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defaultThemeVersion="166925"/>
  <mc:AlternateContent xmlns:mc="http://schemas.openxmlformats.org/markup-compatibility/2006">
    <mc:Choice Requires="x15">
      <x15ac:absPath xmlns:x15ac="http://schemas.microsoft.com/office/spreadsheetml/2010/11/ac" url="https://365inegi-my.sharepoint.com/personal/alberto_andrade_inegi_org_mx/Documents/2023/Operativo Municipal/Instrumentos finales/"/>
    </mc:Choice>
  </mc:AlternateContent>
  <xr:revisionPtr revIDLastSave="51" documentId="8_{5D31CBF6-9EB3-4DAC-9965-F916EE5A9479}" xr6:coauthVersionLast="47" xr6:coauthVersionMax="47" xr10:uidLastSave="{CEE62C57-CB14-4C4F-8D30-A8C26E233DEA}"/>
  <bookViews>
    <workbookView xWindow="-120" yWindow="-120" windowWidth="20730" windowHeight="11160" tabRatio="863" activeTab="1" xr2:uid="{FB3A2EE1-AB7E-4D78-94A6-3973B0ECDDC4}"/>
  </bookViews>
  <sheets>
    <sheet name="Índice" sheetId="2" r:id="rId1"/>
    <sheet name="Presentación" sheetId="18" r:id="rId2"/>
    <sheet name="Informantes" sheetId="19" r:id="rId3"/>
    <sheet name="Participantes" sheetId="22" r:id="rId4"/>
    <sheet name="CNGMD_2023_M3_Secc2_Sub1" sheetId="21" r:id="rId5"/>
    <sheet name="CNGMD_2023_M3_Secc2_Sub2" sheetId="5" r:id="rId6"/>
    <sheet name="CNGMD_2023_M3_Secc2_Sub3" sheetId="4" r:id="rId7"/>
    <sheet name="CNGMD_2023_M3_Secc2_Sub4" sheetId="6" r:id="rId8"/>
    <sheet name="CNGMD_2023_M3_Secc2_Sub5" sheetId="7" r:id="rId9"/>
    <sheet name="CNGMD_2023_M3_Secc2_Sub6" sheetId="8" r:id="rId10"/>
    <sheet name="CNGMD_2023_M3_Secc2_Sub7" sheetId="10" r:id="rId11"/>
    <sheet name="CNGMD_2023_M3_Secc2_Sub8" sheetId="9" r:id="rId12"/>
    <sheet name="Anexo 1" sheetId="12" r:id="rId13"/>
    <sheet name="Anexo 2" sheetId="13" r:id="rId14"/>
    <sheet name="Glosario" sheetId="14" r:id="rId15"/>
  </sheets>
  <externalReferences>
    <externalReference r:id="rId16"/>
  </externalReferences>
  <definedNames>
    <definedName name="_xlnm.Print_Area" localSheetId="3">Participantes!$A$1:$AN$71</definedName>
    <definedName name="cantidad">#REF!</definedName>
    <definedName name="codi">[1]CNSPE_2021_M2_Secc7!$AT$51:$BY$622</definedName>
    <definedName name="Entidad">#REF!</definedName>
    <definedName name="entii">[1]CNSPE_2021_M2_Secc7!$CB$51:$DG$622</definedName>
    <definedName name="Folio">#REF!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C66" i="8" l="1"/>
  <c r="AS67" i="8"/>
  <c r="AS48" i="8"/>
  <c r="AX2162" i="21"/>
  <c r="BC250" i="21"/>
  <c r="AQ217" i="21"/>
  <c r="C216" i="21"/>
  <c r="O2162" i="21"/>
  <c r="FE2081" i="21"/>
  <c r="FD2081" i="21"/>
  <c r="FC2081" i="21"/>
  <c r="FB2081" i="21"/>
  <c r="FA2081" i="21"/>
  <c r="EZ2081" i="21"/>
  <c r="EY2081" i="21"/>
  <c r="EX2081" i="21"/>
  <c r="EW2081" i="21"/>
  <c r="EV2081" i="21"/>
  <c r="EU2081" i="21"/>
  <c r="ET2081" i="21"/>
  <c r="ES2081" i="21"/>
  <c r="ER2081" i="21"/>
  <c r="EQ2081" i="21"/>
  <c r="FE2080" i="21"/>
  <c r="FD2080" i="21"/>
  <c r="FC2080" i="21"/>
  <c r="FB2080" i="21"/>
  <c r="FA2080" i="21"/>
  <c r="EZ2080" i="21"/>
  <c r="EY2080" i="21"/>
  <c r="EX2080" i="21"/>
  <c r="EW2080" i="21"/>
  <c r="EV2080" i="21"/>
  <c r="EU2080" i="21"/>
  <c r="ET2080" i="21"/>
  <c r="ES2080" i="21"/>
  <c r="ER2080" i="21"/>
  <c r="EQ2080" i="21"/>
  <c r="FE2079" i="21"/>
  <c r="FD2079" i="21"/>
  <c r="FC2079" i="21"/>
  <c r="FB2079" i="21"/>
  <c r="FA2079" i="21"/>
  <c r="EZ2079" i="21"/>
  <c r="EY2079" i="21"/>
  <c r="EX2079" i="21"/>
  <c r="EW2079" i="21"/>
  <c r="EV2079" i="21"/>
  <c r="EU2079" i="21"/>
  <c r="ET2079" i="21"/>
  <c r="ES2079" i="21"/>
  <c r="ER2079" i="21"/>
  <c r="EQ2079" i="21"/>
  <c r="FE2074" i="21"/>
  <c r="FD2074" i="21"/>
  <c r="FC2074" i="21"/>
  <c r="FB2074" i="21"/>
  <c r="FA2074" i="21"/>
  <c r="EZ2074" i="21"/>
  <c r="EY2074" i="21"/>
  <c r="EX2074" i="21"/>
  <c r="EW2074" i="21"/>
  <c r="EV2074" i="21"/>
  <c r="EU2074" i="21"/>
  <c r="ET2074" i="21"/>
  <c r="ES2074" i="21"/>
  <c r="ER2074" i="21"/>
  <c r="EQ2074" i="21"/>
  <c r="FE2073" i="21"/>
  <c r="FD2073" i="21"/>
  <c r="FC2073" i="21"/>
  <c r="FB2073" i="21"/>
  <c r="FA2073" i="21"/>
  <c r="EZ2073" i="21"/>
  <c r="EY2073" i="21"/>
  <c r="EX2073" i="21"/>
  <c r="EW2073" i="21"/>
  <c r="EV2073" i="21"/>
  <c r="EU2073" i="21"/>
  <c r="ET2073" i="21"/>
  <c r="ES2073" i="21"/>
  <c r="ER2073" i="21"/>
  <c r="EQ2073" i="21"/>
  <c r="FE2072" i="21"/>
  <c r="FD2072" i="21"/>
  <c r="FC2072" i="21"/>
  <c r="FB2072" i="21"/>
  <c r="FA2072" i="21"/>
  <c r="EZ2072" i="21"/>
  <c r="EY2072" i="21"/>
  <c r="EX2072" i="21"/>
  <c r="EW2072" i="21"/>
  <c r="EV2072" i="21"/>
  <c r="EU2072" i="21"/>
  <c r="ET2072" i="21"/>
  <c r="ES2072" i="21"/>
  <c r="ER2072" i="21"/>
  <c r="EQ2072" i="21"/>
  <c r="FE2067" i="21"/>
  <c r="FD2067" i="21"/>
  <c r="FC2067" i="21"/>
  <c r="FB2067" i="21"/>
  <c r="FA2067" i="21"/>
  <c r="EZ2067" i="21"/>
  <c r="EY2067" i="21"/>
  <c r="EX2067" i="21"/>
  <c r="EW2067" i="21"/>
  <c r="EV2067" i="21"/>
  <c r="EU2067" i="21"/>
  <c r="ET2067" i="21"/>
  <c r="ES2067" i="21"/>
  <c r="ER2067" i="21"/>
  <c r="EQ2067" i="21"/>
  <c r="FE2066" i="21"/>
  <c r="FD2066" i="21"/>
  <c r="FC2066" i="21"/>
  <c r="FB2066" i="21"/>
  <c r="FA2066" i="21"/>
  <c r="EZ2066" i="21"/>
  <c r="EY2066" i="21"/>
  <c r="EX2066" i="21"/>
  <c r="EW2066" i="21"/>
  <c r="EV2066" i="21"/>
  <c r="EU2066" i="21"/>
  <c r="ET2066" i="21"/>
  <c r="ES2066" i="21"/>
  <c r="ER2066" i="21"/>
  <c r="EQ2066" i="21"/>
  <c r="FE2065" i="21"/>
  <c r="FD2065" i="21"/>
  <c r="FC2065" i="21"/>
  <c r="FB2065" i="21"/>
  <c r="FA2065" i="21"/>
  <c r="EZ2065" i="21"/>
  <c r="EY2065" i="21"/>
  <c r="EX2065" i="21"/>
  <c r="EW2065" i="21"/>
  <c r="EV2065" i="21"/>
  <c r="EU2065" i="21"/>
  <c r="ET2065" i="21"/>
  <c r="ES2065" i="21"/>
  <c r="ER2065" i="21"/>
  <c r="EQ2065" i="21"/>
  <c r="FE2060" i="21"/>
  <c r="FD2060" i="21"/>
  <c r="FC2060" i="21"/>
  <c r="FB2060" i="21"/>
  <c r="FA2060" i="21"/>
  <c r="EZ2060" i="21"/>
  <c r="EY2060" i="21"/>
  <c r="EX2060" i="21"/>
  <c r="EW2060" i="21"/>
  <c r="EV2060" i="21"/>
  <c r="EU2060" i="21"/>
  <c r="ET2060" i="21"/>
  <c r="ES2060" i="21"/>
  <c r="ER2060" i="21"/>
  <c r="EQ2060" i="21"/>
  <c r="FE2059" i="21"/>
  <c r="FD2059" i="21"/>
  <c r="FC2059" i="21"/>
  <c r="FB2059" i="21"/>
  <c r="FA2059" i="21"/>
  <c r="EZ2059" i="21"/>
  <c r="EY2059" i="21"/>
  <c r="EX2059" i="21"/>
  <c r="EW2059" i="21"/>
  <c r="EV2059" i="21"/>
  <c r="EU2059" i="21"/>
  <c r="ET2059" i="21"/>
  <c r="ES2059" i="21"/>
  <c r="ER2059" i="21"/>
  <c r="EQ2059" i="21"/>
  <c r="FE2058" i="21"/>
  <c r="FD2058" i="21"/>
  <c r="FC2058" i="21"/>
  <c r="FB2058" i="21"/>
  <c r="FA2058" i="21"/>
  <c r="EZ2058" i="21"/>
  <c r="EY2058" i="21"/>
  <c r="EX2058" i="21"/>
  <c r="EW2058" i="21"/>
  <c r="EV2058" i="21"/>
  <c r="EU2058" i="21"/>
  <c r="ET2058" i="21"/>
  <c r="ES2058" i="21"/>
  <c r="ER2058" i="21"/>
  <c r="EQ2058" i="21"/>
  <c r="FE2053" i="21"/>
  <c r="FD2053" i="21"/>
  <c r="FC2053" i="21"/>
  <c r="FB2053" i="21"/>
  <c r="FA2053" i="21"/>
  <c r="EZ2053" i="21"/>
  <c r="EY2053" i="21"/>
  <c r="EX2053" i="21"/>
  <c r="EW2053" i="21"/>
  <c r="EV2053" i="21"/>
  <c r="EU2053" i="21"/>
  <c r="ET2053" i="21"/>
  <c r="ES2053" i="21"/>
  <c r="ER2053" i="21"/>
  <c r="EQ2053" i="21"/>
  <c r="FE2052" i="21"/>
  <c r="FD2052" i="21"/>
  <c r="FC2052" i="21"/>
  <c r="FB2052" i="21"/>
  <c r="FA2052" i="21"/>
  <c r="EZ2052" i="21"/>
  <c r="EY2052" i="21"/>
  <c r="EX2052" i="21"/>
  <c r="EW2052" i="21"/>
  <c r="EV2052" i="21"/>
  <c r="EU2052" i="21"/>
  <c r="ET2052" i="21"/>
  <c r="ES2052" i="21"/>
  <c r="ER2052" i="21"/>
  <c r="EQ2052" i="21"/>
  <c r="FE2051" i="21"/>
  <c r="FD2051" i="21"/>
  <c r="FC2051" i="21"/>
  <c r="FB2051" i="21"/>
  <c r="FA2051" i="21"/>
  <c r="EZ2051" i="21"/>
  <c r="EY2051" i="21"/>
  <c r="EX2051" i="21"/>
  <c r="EW2051" i="21"/>
  <c r="EV2051" i="21"/>
  <c r="EU2051" i="21"/>
  <c r="ET2051" i="21"/>
  <c r="ES2051" i="21"/>
  <c r="ER2051" i="21"/>
  <c r="EQ2051" i="21"/>
  <c r="FE2046" i="21"/>
  <c r="FD2046" i="21"/>
  <c r="FC2046" i="21"/>
  <c r="FB2046" i="21"/>
  <c r="FA2046" i="21"/>
  <c r="EZ2046" i="21"/>
  <c r="EY2046" i="21"/>
  <c r="EX2046" i="21"/>
  <c r="EW2046" i="21"/>
  <c r="EV2046" i="21"/>
  <c r="EU2046" i="21"/>
  <c r="ET2046" i="21"/>
  <c r="ES2046" i="21"/>
  <c r="ER2046" i="21"/>
  <c r="EQ2046" i="21"/>
  <c r="FE2045" i="21"/>
  <c r="FD2045" i="21"/>
  <c r="FC2045" i="21"/>
  <c r="FB2045" i="21"/>
  <c r="FA2045" i="21"/>
  <c r="EZ2045" i="21"/>
  <c r="EY2045" i="21"/>
  <c r="EX2045" i="21"/>
  <c r="EW2045" i="21"/>
  <c r="EV2045" i="21"/>
  <c r="EU2045" i="21"/>
  <c r="ET2045" i="21"/>
  <c r="ES2045" i="21"/>
  <c r="ER2045" i="21"/>
  <c r="EQ2045" i="21"/>
  <c r="FE2044" i="21"/>
  <c r="FD2044" i="21"/>
  <c r="FC2044" i="21"/>
  <c r="FB2044" i="21"/>
  <c r="FA2044" i="21"/>
  <c r="EZ2044" i="21"/>
  <c r="EY2044" i="21"/>
  <c r="EX2044" i="21"/>
  <c r="EW2044" i="21"/>
  <c r="EV2044" i="21"/>
  <c r="EU2044" i="21"/>
  <c r="ET2044" i="21"/>
  <c r="ES2044" i="21"/>
  <c r="ER2044" i="21"/>
  <c r="EQ2044" i="21"/>
  <c r="FE2039" i="21"/>
  <c r="FD2039" i="21"/>
  <c r="FC2039" i="21"/>
  <c r="FB2039" i="21"/>
  <c r="FA2039" i="21"/>
  <c r="EZ2039" i="21"/>
  <c r="EY2039" i="21"/>
  <c r="EX2039" i="21"/>
  <c r="EW2039" i="21"/>
  <c r="EV2039" i="21"/>
  <c r="EU2039" i="21"/>
  <c r="ET2039" i="21"/>
  <c r="ES2039" i="21"/>
  <c r="ER2039" i="21"/>
  <c r="EQ2039" i="21"/>
  <c r="FE2038" i="21"/>
  <c r="FD2038" i="21"/>
  <c r="FC2038" i="21"/>
  <c r="FB2038" i="21"/>
  <c r="FA2038" i="21"/>
  <c r="EZ2038" i="21"/>
  <c r="EY2038" i="21"/>
  <c r="EX2038" i="21"/>
  <c r="EW2038" i="21"/>
  <c r="EV2038" i="21"/>
  <c r="EU2038" i="21"/>
  <c r="ET2038" i="21"/>
  <c r="ES2038" i="21"/>
  <c r="ER2038" i="21"/>
  <c r="EQ2038" i="21"/>
  <c r="FE2037" i="21"/>
  <c r="FD2037" i="21"/>
  <c r="FC2037" i="21"/>
  <c r="FB2037" i="21"/>
  <c r="FA2037" i="21"/>
  <c r="EZ2037" i="21"/>
  <c r="EY2037" i="21"/>
  <c r="EX2037" i="21"/>
  <c r="EW2037" i="21"/>
  <c r="EV2037" i="21"/>
  <c r="EU2037" i="21"/>
  <c r="ET2037" i="21"/>
  <c r="ES2037" i="21"/>
  <c r="ER2037" i="21"/>
  <c r="EQ2037" i="21"/>
  <c r="FE2032" i="21"/>
  <c r="FD2032" i="21"/>
  <c r="FC2032" i="21"/>
  <c r="FB2032" i="21"/>
  <c r="FA2032" i="21"/>
  <c r="EZ2032" i="21"/>
  <c r="EY2032" i="21"/>
  <c r="EX2032" i="21"/>
  <c r="EW2032" i="21"/>
  <c r="EV2032" i="21"/>
  <c r="EU2032" i="21"/>
  <c r="ET2032" i="21"/>
  <c r="ES2032" i="21"/>
  <c r="ER2032" i="21"/>
  <c r="EQ2032" i="21"/>
  <c r="FE2031" i="21"/>
  <c r="FD2031" i="21"/>
  <c r="FC2031" i="21"/>
  <c r="FB2031" i="21"/>
  <c r="FA2031" i="21"/>
  <c r="EZ2031" i="21"/>
  <c r="EY2031" i="21"/>
  <c r="EX2031" i="21"/>
  <c r="EW2031" i="21"/>
  <c r="EV2031" i="21"/>
  <c r="EU2031" i="21"/>
  <c r="ET2031" i="21"/>
  <c r="ES2031" i="21"/>
  <c r="ER2031" i="21"/>
  <c r="EQ2031" i="21"/>
  <c r="FE2030" i="21"/>
  <c r="FD2030" i="21"/>
  <c r="FC2030" i="21"/>
  <c r="FB2030" i="21"/>
  <c r="FA2030" i="21"/>
  <c r="EZ2030" i="21"/>
  <c r="EY2030" i="21"/>
  <c r="EX2030" i="21"/>
  <c r="EW2030" i="21"/>
  <c r="EV2030" i="21"/>
  <c r="EU2030" i="21"/>
  <c r="ET2030" i="21"/>
  <c r="ES2030" i="21"/>
  <c r="ER2030" i="21"/>
  <c r="EQ2030" i="21"/>
  <c r="FE2025" i="21"/>
  <c r="FD2025" i="21"/>
  <c r="FC2025" i="21"/>
  <c r="FB2025" i="21"/>
  <c r="FA2025" i="21"/>
  <c r="EZ2025" i="21"/>
  <c r="EY2025" i="21"/>
  <c r="EX2025" i="21"/>
  <c r="EW2025" i="21"/>
  <c r="EV2025" i="21"/>
  <c r="EU2025" i="21"/>
  <c r="ET2025" i="21"/>
  <c r="ES2025" i="21"/>
  <c r="ER2025" i="21"/>
  <c r="EQ2025" i="21"/>
  <c r="FE2024" i="21"/>
  <c r="FD2024" i="21"/>
  <c r="FC2024" i="21"/>
  <c r="FB2024" i="21"/>
  <c r="FA2024" i="21"/>
  <c r="EZ2024" i="21"/>
  <c r="EY2024" i="21"/>
  <c r="EX2024" i="21"/>
  <c r="EW2024" i="21"/>
  <c r="EV2024" i="21"/>
  <c r="EU2024" i="21"/>
  <c r="ET2024" i="21"/>
  <c r="ES2024" i="21"/>
  <c r="ER2024" i="21"/>
  <c r="EQ2024" i="21"/>
  <c r="FE2023" i="21"/>
  <c r="FD2023" i="21"/>
  <c r="FC2023" i="21"/>
  <c r="FB2023" i="21"/>
  <c r="FA2023" i="21"/>
  <c r="EZ2023" i="21"/>
  <c r="EY2023" i="21"/>
  <c r="EX2023" i="21"/>
  <c r="EW2023" i="21"/>
  <c r="EV2023" i="21"/>
  <c r="EU2023" i="21"/>
  <c r="ET2023" i="21"/>
  <c r="ES2023" i="21"/>
  <c r="ER2023" i="21"/>
  <c r="EQ2023" i="21"/>
  <c r="FE2018" i="21"/>
  <c r="FD2018" i="21"/>
  <c r="FC2018" i="21"/>
  <c r="FB2018" i="21"/>
  <c r="FA2018" i="21"/>
  <c r="EZ2018" i="21"/>
  <c r="EY2018" i="21"/>
  <c r="EX2018" i="21"/>
  <c r="EW2018" i="21"/>
  <c r="EV2018" i="21"/>
  <c r="EU2018" i="21"/>
  <c r="ET2018" i="21"/>
  <c r="ES2018" i="21"/>
  <c r="ER2018" i="21"/>
  <c r="EQ2018" i="21"/>
  <c r="FE2017" i="21"/>
  <c r="FD2017" i="21"/>
  <c r="FC2017" i="21"/>
  <c r="FB2017" i="21"/>
  <c r="FA2017" i="21"/>
  <c r="EZ2017" i="21"/>
  <c r="EY2017" i="21"/>
  <c r="EX2017" i="21"/>
  <c r="EW2017" i="21"/>
  <c r="EV2017" i="21"/>
  <c r="EU2017" i="21"/>
  <c r="ET2017" i="21"/>
  <c r="ES2017" i="21"/>
  <c r="ER2017" i="21"/>
  <c r="EQ2017" i="21"/>
  <c r="FE2016" i="21"/>
  <c r="FD2016" i="21"/>
  <c r="FC2016" i="21"/>
  <c r="FB2016" i="21"/>
  <c r="FA2016" i="21"/>
  <c r="EZ2016" i="21"/>
  <c r="EY2016" i="21"/>
  <c r="EX2016" i="21"/>
  <c r="EW2016" i="21"/>
  <c r="EV2016" i="21"/>
  <c r="EU2016" i="21"/>
  <c r="ET2016" i="21"/>
  <c r="ES2016" i="21"/>
  <c r="ER2016" i="21"/>
  <c r="EQ2016" i="21"/>
  <c r="FE2011" i="21"/>
  <c r="FD2011" i="21"/>
  <c r="FC2011" i="21"/>
  <c r="FB2011" i="21"/>
  <c r="FA2011" i="21"/>
  <c r="EZ2011" i="21"/>
  <c r="EY2011" i="21"/>
  <c r="EX2011" i="21"/>
  <c r="EW2011" i="21"/>
  <c r="EV2011" i="21"/>
  <c r="EU2011" i="21"/>
  <c r="ET2011" i="21"/>
  <c r="ES2011" i="21"/>
  <c r="ER2011" i="21"/>
  <c r="EQ2011" i="21"/>
  <c r="FE2010" i="21"/>
  <c r="FD2010" i="21"/>
  <c r="FC2010" i="21"/>
  <c r="FB2010" i="21"/>
  <c r="FA2010" i="21"/>
  <c r="EZ2010" i="21"/>
  <c r="EY2010" i="21"/>
  <c r="EX2010" i="21"/>
  <c r="EW2010" i="21"/>
  <c r="EV2010" i="21"/>
  <c r="EU2010" i="21"/>
  <c r="ET2010" i="21"/>
  <c r="ES2010" i="21"/>
  <c r="ER2010" i="21"/>
  <c r="EQ2010" i="21"/>
  <c r="FE2009" i="21"/>
  <c r="FD2009" i="21"/>
  <c r="FC2009" i="21"/>
  <c r="FB2009" i="21"/>
  <c r="FA2009" i="21"/>
  <c r="EZ2009" i="21"/>
  <c r="EY2009" i="21"/>
  <c r="EX2009" i="21"/>
  <c r="EW2009" i="21"/>
  <c r="EV2009" i="21"/>
  <c r="EU2009" i="21"/>
  <c r="ET2009" i="21"/>
  <c r="ES2009" i="21"/>
  <c r="ER2009" i="21"/>
  <c r="EQ2009" i="21"/>
  <c r="FE2004" i="21"/>
  <c r="FD2004" i="21"/>
  <c r="FC2004" i="21"/>
  <c r="FB2004" i="21"/>
  <c r="FA2004" i="21"/>
  <c r="EZ2004" i="21"/>
  <c r="EY2004" i="21"/>
  <c r="EX2004" i="21"/>
  <c r="EW2004" i="21"/>
  <c r="EV2004" i="21"/>
  <c r="EU2004" i="21"/>
  <c r="ET2004" i="21"/>
  <c r="ES2004" i="21"/>
  <c r="ER2004" i="21"/>
  <c r="EQ2004" i="21"/>
  <c r="FE2003" i="21"/>
  <c r="FD2003" i="21"/>
  <c r="FC2003" i="21"/>
  <c r="FB2003" i="21"/>
  <c r="FA2003" i="21"/>
  <c r="EZ2003" i="21"/>
  <c r="EY2003" i="21"/>
  <c r="EX2003" i="21"/>
  <c r="EW2003" i="21"/>
  <c r="EV2003" i="21"/>
  <c r="EU2003" i="21"/>
  <c r="ET2003" i="21"/>
  <c r="ES2003" i="21"/>
  <c r="ER2003" i="21"/>
  <c r="EQ2003" i="21"/>
  <c r="FE2002" i="21"/>
  <c r="FD2002" i="21"/>
  <c r="FC2002" i="21"/>
  <c r="FB2002" i="21"/>
  <c r="FA2002" i="21"/>
  <c r="EZ2002" i="21"/>
  <c r="EY2002" i="21"/>
  <c r="EX2002" i="21"/>
  <c r="EW2002" i="21"/>
  <c r="EV2002" i="21"/>
  <c r="EU2002" i="21"/>
  <c r="ET2002" i="21"/>
  <c r="ES2002" i="21"/>
  <c r="ER2002" i="21"/>
  <c r="EQ2002" i="21"/>
  <c r="FE1997" i="21"/>
  <c r="FD1997" i="21"/>
  <c r="FC1997" i="21"/>
  <c r="FB1997" i="21"/>
  <c r="FA1997" i="21"/>
  <c r="EZ1997" i="21"/>
  <c r="EY1997" i="21"/>
  <c r="EX1997" i="21"/>
  <c r="EW1997" i="21"/>
  <c r="EV1997" i="21"/>
  <c r="EU1997" i="21"/>
  <c r="ET1997" i="21"/>
  <c r="ES1997" i="21"/>
  <c r="ER1997" i="21"/>
  <c r="EQ1997" i="21"/>
  <c r="FE1996" i="21"/>
  <c r="FD1996" i="21"/>
  <c r="FC1996" i="21"/>
  <c r="FB1996" i="21"/>
  <c r="FA1996" i="21"/>
  <c r="EZ1996" i="21"/>
  <c r="EY1996" i="21"/>
  <c r="EX1996" i="21"/>
  <c r="EW1996" i="21"/>
  <c r="EV1996" i="21"/>
  <c r="EU1996" i="21"/>
  <c r="ET1996" i="21"/>
  <c r="ES1996" i="21"/>
  <c r="ER1996" i="21"/>
  <c r="EQ1996" i="21"/>
  <c r="FE1995" i="21"/>
  <c r="FD1995" i="21"/>
  <c r="FC1995" i="21"/>
  <c r="FB1995" i="21"/>
  <c r="FA1995" i="21"/>
  <c r="EZ1995" i="21"/>
  <c r="EY1995" i="21"/>
  <c r="EX1995" i="21"/>
  <c r="EW1995" i="21"/>
  <c r="EV1995" i="21"/>
  <c r="EU1995" i="21"/>
  <c r="ET1995" i="21"/>
  <c r="ES1995" i="21"/>
  <c r="ER1995" i="21"/>
  <c r="EQ1995" i="21"/>
  <c r="FE1990" i="21"/>
  <c r="FD1990" i="21"/>
  <c r="FC1990" i="21"/>
  <c r="FB1990" i="21"/>
  <c r="FA1990" i="21"/>
  <c r="EZ1990" i="21"/>
  <c r="EY1990" i="21"/>
  <c r="EX1990" i="21"/>
  <c r="EW1990" i="21"/>
  <c r="EV1990" i="21"/>
  <c r="EU1990" i="21"/>
  <c r="ET1990" i="21"/>
  <c r="ES1990" i="21"/>
  <c r="ER1990" i="21"/>
  <c r="EQ1990" i="21"/>
  <c r="FE1989" i="21"/>
  <c r="FD1989" i="21"/>
  <c r="FC1989" i="21"/>
  <c r="FB1989" i="21"/>
  <c r="FA1989" i="21"/>
  <c r="EZ1989" i="21"/>
  <c r="EY1989" i="21"/>
  <c r="EX1989" i="21"/>
  <c r="EW1989" i="21"/>
  <c r="EV1989" i="21"/>
  <c r="EU1989" i="21"/>
  <c r="ET1989" i="21"/>
  <c r="ES1989" i="21"/>
  <c r="ER1989" i="21"/>
  <c r="EQ1989" i="21"/>
  <c r="FE1988" i="21"/>
  <c r="FD1988" i="21"/>
  <c r="FC1988" i="21"/>
  <c r="FB1988" i="21"/>
  <c r="FA1988" i="21"/>
  <c r="EZ1988" i="21"/>
  <c r="EY1988" i="21"/>
  <c r="EX1988" i="21"/>
  <c r="EW1988" i="21"/>
  <c r="EV1988" i="21"/>
  <c r="EU1988" i="21"/>
  <c r="ET1988" i="21"/>
  <c r="ES1988" i="21"/>
  <c r="ER1988" i="21"/>
  <c r="EQ1988" i="21"/>
  <c r="FE1983" i="21"/>
  <c r="FD1983" i="21"/>
  <c r="FC1983" i="21"/>
  <c r="FB1983" i="21"/>
  <c r="FA1983" i="21"/>
  <c r="EZ1983" i="21"/>
  <c r="EY1983" i="21"/>
  <c r="EX1983" i="21"/>
  <c r="EW1983" i="21"/>
  <c r="EV1983" i="21"/>
  <c r="EU1983" i="21"/>
  <c r="ET1983" i="21"/>
  <c r="ES1983" i="21"/>
  <c r="ER1983" i="21"/>
  <c r="EQ1983" i="21"/>
  <c r="FE1982" i="21"/>
  <c r="FD1982" i="21"/>
  <c r="FC1982" i="21"/>
  <c r="FB1982" i="21"/>
  <c r="FA1982" i="21"/>
  <c r="EZ1982" i="21"/>
  <c r="EY1982" i="21"/>
  <c r="EX1982" i="21"/>
  <c r="EW1982" i="21"/>
  <c r="EV1982" i="21"/>
  <c r="EU1982" i="21"/>
  <c r="ET1982" i="21"/>
  <c r="ES1982" i="21"/>
  <c r="ER1982" i="21"/>
  <c r="EQ1982" i="21"/>
  <c r="FE1981" i="21"/>
  <c r="FD1981" i="21"/>
  <c r="FC1981" i="21"/>
  <c r="FB1981" i="21"/>
  <c r="FA1981" i="21"/>
  <c r="EZ1981" i="21"/>
  <c r="EY1981" i="21"/>
  <c r="EX1981" i="21"/>
  <c r="EW1981" i="21"/>
  <c r="EV1981" i="21"/>
  <c r="EU1981" i="21"/>
  <c r="ET1981" i="21"/>
  <c r="ES1981" i="21"/>
  <c r="ER1981" i="21"/>
  <c r="EQ1981" i="21"/>
  <c r="FE1900" i="21"/>
  <c r="FE1901" i="21"/>
  <c r="FD1901" i="21"/>
  <c r="FC1901" i="21"/>
  <c r="FB1901" i="21"/>
  <c r="FA1901" i="21"/>
  <c r="EZ1901" i="21"/>
  <c r="EY1901" i="21"/>
  <c r="EX1901" i="21"/>
  <c r="EW1901" i="21"/>
  <c r="EV1901" i="21"/>
  <c r="EU1901" i="21"/>
  <c r="ET1901" i="21"/>
  <c r="ES1901" i="21"/>
  <c r="ER1901" i="21"/>
  <c r="EQ1901" i="21"/>
  <c r="FD1900" i="21"/>
  <c r="FC1900" i="21"/>
  <c r="FB1900" i="21"/>
  <c r="FA1900" i="21"/>
  <c r="EZ1900" i="21"/>
  <c r="EY1900" i="21"/>
  <c r="EX1900" i="21"/>
  <c r="EW1900" i="21"/>
  <c r="EV1900" i="21"/>
  <c r="EU1900" i="21"/>
  <c r="ET1900" i="21"/>
  <c r="ES1900" i="21"/>
  <c r="ER1900" i="21"/>
  <c r="EQ1900" i="21"/>
  <c r="FE1899" i="21"/>
  <c r="FD1899" i="21"/>
  <c r="FC1899" i="21"/>
  <c r="FB1899" i="21"/>
  <c r="FA1899" i="21"/>
  <c r="EZ1899" i="21"/>
  <c r="EY1899" i="21"/>
  <c r="EX1899" i="21"/>
  <c r="EW1899" i="21"/>
  <c r="EV1899" i="21"/>
  <c r="EU1899" i="21"/>
  <c r="ET1899" i="21"/>
  <c r="ES1899" i="21"/>
  <c r="ER1899" i="21"/>
  <c r="EQ1899" i="21"/>
  <c r="FE1894" i="21"/>
  <c r="FD1894" i="21"/>
  <c r="FC1894" i="21"/>
  <c r="FB1894" i="21"/>
  <c r="FA1894" i="21"/>
  <c r="EZ1894" i="21"/>
  <c r="EY1894" i="21"/>
  <c r="EX1894" i="21"/>
  <c r="EW1894" i="21"/>
  <c r="EV1894" i="21"/>
  <c r="EU1894" i="21"/>
  <c r="ET1894" i="21"/>
  <c r="ES1894" i="21"/>
  <c r="ER1894" i="21"/>
  <c r="EQ1894" i="21"/>
  <c r="FE1893" i="21"/>
  <c r="FD1893" i="21"/>
  <c r="FC1893" i="21"/>
  <c r="FB1893" i="21"/>
  <c r="FA1893" i="21"/>
  <c r="EZ1893" i="21"/>
  <c r="EY1893" i="21"/>
  <c r="EX1893" i="21"/>
  <c r="EW1893" i="21"/>
  <c r="EV1893" i="21"/>
  <c r="EU1893" i="21"/>
  <c r="ET1893" i="21"/>
  <c r="ES1893" i="21"/>
  <c r="ER1893" i="21"/>
  <c r="EQ1893" i="21"/>
  <c r="FE1892" i="21"/>
  <c r="FD1892" i="21"/>
  <c r="FC1892" i="21"/>
  <c r="FB1892" i="21"/>
  <c r="FA1892" i="21"/>
  <c r="EZ1892" i="21"/>
  <c r="EY1892" i="21"/>
  <c r="EX1892" i="21"/>
  <c r="EW1892" i="21"/>
  <c r="EV1892" i="21"/>
  <c r="EU1892" i="21"/>
  <c r="ET1892" i="21"/>
  <c r="ES1892" i="21"/>
  <c r="ER1892" i="21"/>
  <c r="EQ1892" i="21"/>
  <c r="FE1887" i="21"/>
  <c r="FD1887" i="21"/>
  <c r="FC1887" i="21"/>
  <c r="FB1887" i="21"/>
  <c r="FA1887" i="21"/>
  <c r="EZ1887" i="21"/>
  <c r="EY1887" i="21"/>
  <c r="EX1887" i="21"/>
  <c r="EW1887" i="21"/>
  <c r="EV1887" i="21"/>
  <c r="EU1887" i="21"/>
  <c r="ET1887" i="21"/>
  <c r="ES1887" i="21"/>
  <c r="ER1887" i="21"/>
  <c r="EQ1887" i="21"/>
  <c r="FE1886" i="21"/>
  <c r="FD1886" i="21"/>
  <c r="FC1886" i="21"/>
  <c r="FB1886" i="21"/>
  <c r="FA1886" i="21"/>
  <c r="EZ1886" i="21"/>
  <c r="EY1886" i="21"/>
  <c r="EX1886" i="21"/>
  <c r="EW1886" i="21"/>
  <c r="EV1886" i="21"/>
  <c r="EU1886" i="21"/>
  <c r="ET1886" i="21"/>
  <c r="ES1886" i="21"/>
  <c r="ER1886" i="21"/>
  <c r="EQ1886" i="21"/>
  <c r="FE1885" i="21"/>
  <c r="FD1885" i="21"/>
  <c r="FC1885" i="21"/>
  <c r="FB1885" i="21"/>
  <c r="FA1885" i="21"/>
  <c r="EZ1885" i="21"/>
  <c r="EY1885" i="21"/>
  <c r="EX1885" i="21"/>
  <c r="EW1885" i="21"/>
  <c r="EV1885" i="21"/>
  <c r="EU1885" i="21"/>
  <c r="ET1885" i="21"/>
  <c r="ES1885" i="21"/>
  <c r="ER1885" i="21"/>
  <c r="EQ1885" i="21"/>
  <c r="FE1880" i="21"/>
  <c r="FD1880" i="21"/>
  <c r="FC1880" i="21"/>
  <c r="FB1880" i="21"/>
  <c r="FA1880" i="21"/>
  <c r="EZ1880" i="21"/>
  <c r="EY1880" i="21"/>
  <c r="EX1880" i="21"/>
  <c r="EW1880" i="21"/>
  <c r="EV1880" i="21"/>
  <c r="EU1880" i="21"/>
  <c r="ET1880" i="21"/>
  <c r="ES1880" i="21"/>
  <c r="ER1880" i="21"/>
  <c r="EQ1880" i="21"/>
  <c r="FE1879" i="21"/>
  <c r="FD1879" i="21"/>
  <c r="FC1879" i="21"/>
  <c r="FB1879" i="21"/>
  <c r="FA1879" i="21"/>
  <c r="EZ1879" i="21"/>
  <c r="EY1879" i="21"/>
  <c r="EX1879" i="21"/>
  <c r="EW1879" i="21"/>
  <c r="EV1879" i="21"/>
  <c r="EU1879" i="21"/>
  <c r="ET1879" i="21"/>
  <c r="ES1879" i="21"/>
  <c r="ER1879" i="21"/>
  <c r="EQ1879" i="21"/>
  <c r="FE1878" i="21"/>
  <c r="FD1878" i="21"/>
  <c r="FC1878" i="21"/>
  <c r="FB1878" i="21"/>
  <c r="FA1878" i="21"/>
  <c r="EZ1878" i="21"/>
  <c r="EY1878" i="21"/>
  <c r="EX1878" i="21"/>
  <c r="EW1878" i="21"/>
  <c r="EV1878" i="21"/>
  <c r="EU1878" i="21"/>
  <c r="ET1878" i="21"/>
  <c r="ES1878" i="21"/>
  <c r="ER1878" i="21"/>
  <c r="EQ1878" i="21"/>
  <c r="FE1873" i="21"/>
  <c r="FD1873" i="21"/>
  <c r="FC1873" i="21"/>
  <c r="FB1873" i="21"/>
  <c r="FA1873" i="21"/>
  <c r="EZ1873" i="21"/>
  <c r="EY1873" i="21"/>
  <c r="EX1873" i="21"/>
  <c r="EW1873" i="21"/>
  <c r="EV1873" i="21"/>
  <c r="EU1873" i="21"/>
  <c r="ET1873" i="21"/>
  <c r="ES1873" i="21"/>
  <c r="ER1873" i="21"/>
  <c r="EQ1873" i="21"/>
  <c r="FE1872" i="21"/>
  <c r="FD1872" i="21"/>
  <c r="FC1872" i="21"/>
  <c r="FB1872" i="21"/>
  <c r="FA1872" i="21"/>
  <c r="EZ1872" i="21"/>
  <c r="EY1872" i="21"/>
  <c r="EX1872" i="21"/>
  <c r="EW1872" i="21"/>
  <c r="EV1872" i="21"/>
  <c r="EU1872" i="21"/>
  <c r="ET1872" i="21"/>
  <c r="ES1872" i="21"/>
  <c r="ER1872" i="21"/>
  <c r="EQ1872" i="21"/>
  <c r="FE1871" i="21"/>
  <c r="FD1871" i="21"/>
  <c r="FC1871" i="21"/>
  <c r="FB1871" i="21"/>
  <c r="FA1871" i="21"/>
  <c r="EZ1871" i="21"/>
  <c r="EY1871" i="21"/>
  <c r="EX1871" i="21"/>
  <c r="EW1871" i="21"/>
  <c r="EV1871" i="21"/>
  <c r="EU1871" i="21"/>
  <c r="ET1871" i="21"/>
  <c r="ES1871" i="21"/>
  <c r="ER1871" i="21"/>
  <c r="EQ1871" i="21"/>
  <c r="FE1866" i="21"/>
  <c r="FD1866" i="21"/>
  <c r="FC1866" i="21"/>
  <c r="FB1866" i="21"/>
  <c r="FA1866" i="21"/>
  <c r="EZ1866" i="21"/>
  <c r="EY1866" i="21"/>
  <c r="EX1866" i="21"/>
  <c r="EW1866" i="21"/>
  <c r="EV1866" i="21"/>
  <c r="EU1866" i="21"/>
  <c r="ET1866" i="21"/>
  <c r="ES1866" i="21"/>
  <c r="ER1866" i="21"/>
  <c r="EQ1866" i="21"/>
  <c r="FE1865" i="21"/>
  <c r="FD1865" i="21"/>
  <c r="FC1865" i="21"/>
  <c r="FB1865" i="21"/>
  <c r="FA1865" i="21"/>
  <c r="EZ1865" i="21"/>
  <c r="EY1865" i="21"/>
  <c r="EX1865" i="21"/>
  <c r="EW1865" i="21"/>
  <c r="EV1865" i="21"/>
  <c r="EU1865" i="21"/>
  <c r="ET1865" i="21"/>
  <c r="ES1865" i="21"/>
  <c r="ER1865" i="21"/>
  <c r="EQ1865" i="21"/>
  <c r="FE1864" i="21"/>
  <c r="FD1864" i="21"/>
  <c r="FC1864" i="21"/>
  <c r="FB1864" i="21"/>
  <c r="FA1864" i="21"/>
  <c r="EZ1864" i="21"/>
  <c r="EY1864" i="21"/>
  <c r="EX1864" i="21"/>
  <c r="EW1864" i="21"/>
  <c r="EV1864" i="21"/>
  <c r="EU1864" i="21"/>
  <c r="ET1864" i="21"/>
  <c r="ES1864" i="21"/>
  <c r="ER1864" i="21"/>
  <c r="EQ1864" i="21"/>
  <c r="FE1859" i="21"/>
  <c r="FD1859" i="21"/>
  <c r="FC1859" i="21"/>
  <c r="FB1859" i="21"/>
  <c r="FA1859" i="21"/>
  <c r="EZ1859" i="21"/>
  <c r="EY1859" i="21"/>
  <c r="EX1859" i="21"/>
  <c r="EW1859" i="21"/>
  <c r="EV1859" i="21"/>
  <c r="EU1859" i="21"/>
  <c r="ET1859" i="21"/>
  <c r="ES1859" i="21"/>
  <c r="ER1859" i="21"/>
  <c r="EQ1859" i="21"/>
  <c r="FE1858" i="21"/>
  <c r="FD1858" i="21"/>
  <c r="FC1858" i="21"/>
  <c r="FB1858" i="21"/>
  <c r="FA1858" i="21"/>
  <c r="EZ1858" i="21"/>
  <c r="EY1858" i="21"/>
  <c r="EX1858" i="21"/>
  <c r="EW1858" i="21"/>
  <c r="EV1858" i="21"/>
  <c r="EU1858" i="21"/>
  <c r="ET1858" i="21"/>
  <c r="ES1858" i="21"/>
  <c r="ER1858" i="21"/>
  <c r="EQ1858" i="21"/>
  <c r="FE1857" i="21"/>
  <c r="FD1857" i="21"/>
  <c r="FC1857" i="21"/>
  <c r="FB1857" i="21"/>
  <c r="FA1857" i="21"/>
  <c r="EZ1857" i="21"/>
  <c r="EY1857" i="21"/>
  <c r="EX1857" i="21"/>
  <c r="EW1857" i="21"/>
  <c r="EV1857" i="21"/>
  <c r="EU1857" i="21"/>
  <c r="ET1857" i="21"/>
  <c r="ES1857" i="21"/>
  <c r="ER1857" i="21"/>
  <c r="EQ1857" i="21"/>
  <c r="FE1852" i="21"/>
  <c r="FD1852" i="21"/>
  <c r="FC1852" i="21"/>
  <c r="FB1852" i="21"/>
  <c r="FA1852" i="21"/>
  <c r="EZ1852" i="21"/>
  <c r="EY1852" i="21"/>
  <c r="EX1852" i="21"/>
  <c r="EW1852" i="21"/>
  <c r="EV1852" i="21"/>
  <c r="EU1852" i="21"/>
  <c r="ET1852" i="21"/>
  <c r="ES1852" i="21"/>
  <c r="ER1852" i="21"/>
  <c r="EQ1852" i="21"/>
  <c r="FE1851" i="21"/>
  <c r="FD1851" i="21"/>
  <c r="FC1851" i="21"/>
  <c r="FB1851" i="21"/>
  <c r="FA1851" i="21"/>
  <c r="EZ1851" i="21"/>
  <c r="EY1851" i="21"/>
  <c r="EX1851" i="21"/>
  <c r="EW1851" i="21"/>
  <c r="EV1851" i="21"/>
  <c r="EU1851" i="21"/>
  <c r="ET1851" i="21"/>
  <c r="ES1851" i="21"/>
  <c r="ER1851" i="21"/>
  <c r="EQ1851" i="21"/>
  <c r="FE1850" i="21"/>
  <c r="FD1850" i="21"/>
  <c r="FC1850" i="21"/>
  <c r="FB1850" i="21"/>
  <c r="FA1850" i="21"/>
  <c r="EZ1850" i="21"/>
  <c r="EY1850" i="21"/>
  <c r="EX1850" i="21"/>
  <c r="EW1850" i="21"/>
  <c r="EV1850" i="21"/>
  <c r="EU1850" i="21"/>
  <c r="ET1850" i="21"/>
  <c r="ES1850" i="21"/>
  <c r="ER1850" i="21"/>
  <c r="EQ1850" i="21"/>
  <c r="FE1845" i="21"/>
  <c r="FD1845" i="21"/>
  <c r="FC1845" i="21"/>
  <c r="FB1845" i="21"/>
  <c r="FA1845" i="21"/>
  <c r="EZ1845" i="21"/>
  <c r="EY1845" i="21"/>
  <c r="EX1845" i="21"/>
  <c r="EW1845" i="21"/>
  <c r="EV1845" i="21"/>
  <c r="EU1845" i="21"/>
  <c r="ET1845" i="21"/>
  <c r="ES1845" i="21"/>
  <c r="ER1845" i="21"/>
  <c r="EQ1845" i="21"/>
  <c r="FE1844" i="21"/>
  <c r="FD1844" i="21"/>
  <c r="FC1844" i="21"/>
  <c r="FB1844" i="21"/>
  <c r="FA1844" i="21"/>
  <c r="EZ1844" i="21"/>
  <c r="EY1844" i="21"/>
  <c r="EX1844" i="21"/>
  <c r="EW1844" i="21"/>
  <c r="EV1844" i="21"/>
  <c r="EU1844" i="21"/>
  <c r="ET1844" i="21"/>
  <c r="ES1844" i="21"/>
  <c r="ER1844" i="21"/>
  <c r="EQ1844" i="21"/>
  <c r="FE1843" i="21"/>
  <c r="FD1843" i="21"/>
  <c r="FC1843" i="21"/>
  <c r="FB1843" i="21"/>
  <c r="FA1843" i="21"/>
  <c r="EZ1843" i="21"/>
  <c r="EY1843" i="21"/>
  <c r="EX1843" i="21"/>
  <c r="EW1843" i="21"/>
  <c r="EV1843" i="21"/>
  <c r="EU1843" i="21"/>
  <c r="ET1843" i="21"/>
  <c r="ES1843" i="21"/>
  <c r="ER1843" i="21"/>
  <c r="EQ1843" i="21"/>
  <c r="FE1838" i="21"/>
  <c r="FD1838" i="21"/>
  <c r="FC1838" i="21"/>
  <c r="FB1838" i="21"/>
  <c r="FA1838" i="21"/>
  <c r="EZ1838" i="21"/>
  <c r="EY1838" i="21"/>
  <c r="EX1838" i="21"/>
  <c r="EW1838" i="21"/>
  <c r="EV1838" i="21"/>
  <c r="EU1838" i="21"/>
  <c r="ET1838" i="21"/>
  <c r="ES1838" i="21"/>
  <c r="ER1838" i="21"/>
  <c r="EQ1838" i="21"/>
  <c r="FE1837" i="21"/>
  <c r="FD1837" i="21"/>
  <c r="FC1837" i="21"/>
  <c r="FB1837" i="21"/>
  <c r="FA1837" i="21"/>
  <c r="EZ1837" i="21"/>
  <c r="EY1837" i="21"/>
  <c r="EX1837" i="21"/>
  <c r="EW1837" i="21"/>
  <c r="EV1837" i="21"/>
  <c r="EU1837" i="21"/>
  <c r="ET1837" i="21"/>
  <c r="ES1837" i="21"/>
  <c r="ER1837" i="21"/>
  <c r="EQ1837" i="21"/>
  <c r="FE1836" i="21"/>
  <c r="FD1836" i="21"/>
  <c r="FC1836" i="21"/>
  <c r="FB1836" i="21"/>
  <c r="FA1836" i="21"/>
  <c r="EZ1836" i="21"/>
  <c r="EY1836" i="21"/>
  <c r="EX1836" i="21"/>
  <c r="EW1836" i="21"/>
  <c r="EV1836" i="21"/>
  <c r="EU1836" i="21"/>
  <c r="ET1836" i="21"/>
  <c r="ES1836" i="21"/>
  <c r="ER1836" i="21"/>
  <c r="EQ1836" i="21"/>
  <c r="FE1831" i="21"/>
  <c r="FD1831" i="21"/>
  <c r="FC1831" i="21"/>
  <c r="FB1831" i="21"/>
  <c r="FA1831" i="21"/>
  <c r="EZ1831" i="21"/>
  <c r="EY1831" i="21"/>
  <c r="EX1831" i="21"/>
  <c r="EW1831" i="21"/>
  <c r="EV1831" i="21"/>
  <c r="EU1831" i="21"/>
  <c r="ET1831" i="21"/>
  <c r="ES1831" i="21"/>
  <c r="ER1831" i="21"/>
  <c r="EQ1831" i="21"/>
  <c r="FE1830" i="21"/>
  <c r="FD1830" i="21"/>
  <c r="FC1830" i="21"/>
  <c r="FB1830" i="21"/>
  <c r="FA1830" i="21"/>
  <c r="EZ1830" i="21"/>
  <c r="EY1830" i="21"/>
  <c r="EX1830" i="21"/>
  <c r="EW1830" i="21"/>
  <c r="EV1830" i="21"/>
  <c r="EU1830" i="21"/>
  <c r="ET1830" i="21"/>
  <c r="ES1830" i="21"/>
  <c r="ER1830" i="21"/>
  <c r="EQ1830" i="21"/>
  <c r="FE1829" i="21"/>
  <c r="FD1829" i="21"/>
  <c r="FC1829" i="21"/>
  <c r="FB1829" i="21"/>
  <c r="FA1829" i="21"/>
  <c r="EZ1829" i="21"/>
  <c r="EY1829" i="21"/>
  <c r="EX1829" i="21"/>
  <c r="EW1829" i="21"/>
  <c r="EV1829" i="21"/>
  <c r="EU1829" i="21"/>
  <c r="ET1829" i="21"/>
  <c r="ES1829" i="21"/>
  <c r="ER1829" i="21"/>
  <c r="EQ1829" i="21"/>
  <c r="FE1824" i="21"/>
  <c r="FD1824" i="21"/>
  <c r="FC1824" i="21"/>
  <c r="FB1824" i="21"/>
  <c r="FA1824" i="21"/>
  <c r="EZ1824" i="21"/>
  <c r="EY1824" i="21"/>
  <c r="EX1824" i="21"/>
  <c r="EW1824" i="21"/>
  <c r="EV1824" i="21"/>
  <c r="EU1824" i="21"/>
  <c r="ET1824" i="21"/>
  <c r="ES1824" i="21"/>
  <c r="ER1824" i="21"/>
  <c r="EQ1824" i="21"/>
  <c r="FE1823" i="21"/>
  <c r="FD1823" i="21"/>
  <c r="FC1823" i="21"/>
  <c r="FB1823" i="21"/>
  <c r="FA1823" i="21"/>
  <c r="EZ1823" i="21"/>
  <c r="EY1823" i="21"/>
  <c r="EX1823" i="21"/>
  <c r="EW1823" i="21"/>
  <c r="EV1823" i="21"/>
  <c r="EU1823" i="21"/>
  <c r="ET1823" i="21"/>
  <c r="ES1823" i="21"/>
  <c r="ER1823" i="21"/>
  <c r="EQ1823" i="21"/>
  <c r="FE1822" i="21"/>
  <c r="FD1822" i="21"/>
  <c r="FC1822" i="21"/>
  <c r="FB1822" i="21"/>
  <c r="FA1822" i="21"/>
  <c r="EZ1822" i="21"/>
  <c r="EY1822" i="21"/>
  <c r="EX1822" i="21"/>
  <c r="EW1822" i="21"/>
  <c r="EV1822" i="21"/>
  <c r="EU1822" i="21"/>
  <c r="ET1822" i="21"/>
  <c r="ES1822" i="21"/>
  <c r="ER1822" i="21"/>
  <c r="EQ1822" i="21"/>
  <c r="FE1817" i="21"/>
  <c r="FD1817" i="21"/>
  <c r="FC1817" i="21"/>
  <c r="FB1817" i="21"/>
  <c r="FA1817" i="21"/>
  <c r="EZ1817" i="21"/>
  <c r="EY1817" i="21"/>
  <c r="EX1817" i="21"/>
  <c r="EW1817" i="21"/>
  <c r="EV1817" i="21"/>
  <c r="EU1817" i="21"/>
  <c r="ET1817" i="21"/>
  <c r="ES1817" i="21"/>
  <c r="ER1817" i="21"/>
  <c r="EQ1817" i="21"/>
  <c r="FE1816" i="21"/>
  <c r="FD1816" i="21"/>
  <c r="FC1816" i="21"/>
  <c r="FB1816" i="21"/>
  <c r="FA1816" i="21"/>
  <c r="EZ1816" i="21"/>
  <c r="EY1816" i="21"/>
  <c r="EX1816" i="21"/>
  <c r="EW1816" i="21"/>
  <c r="EV1816" i="21"/>
  <c r="EU1816" i="21"/>
  <c r="ET1816" i="21"/>
  <c r="ES1816" i="21"/>
  <c r="ER1816" i="21"/>
  <c r="EQ1816" i="21"/>
  <c r="FE1815" i="21"/>
  <c r="FD1815" i="21"/>
  <c r="FC1815" i="21"/>
  <c r="FB1815" i="21"/>
  <c r="FA1815" i="21"/>
  <c r="EZ1815" i="21"/>
  <c r="EY1815" i="21"/>
  <c r="EX1815" i="21"/>
  <c r="EW1815" i="21"/>
  <c r="EV1815" i="21"/>
  <c r="EU1815" i="21"/>
  <c r="ET1815" i="21"/>
  <c r="ES1815" i="21"/>
  <c r="ER1815" i="21"/>
  <c r="EQ1815" i="21"/>
  <c r="FE1810" i="21"/>
  <c r="FD1810" i="21"/>
  <c r="FC1810" i="21"/>
  <c r="FB1810" i="21"/>
  <c r="FA1810" i="21"/>
  <c r="EZ1810" i="21"/>
  <c r="EY1810" i="21"/>
  <c r="EX1810" i="21"/>
  <c r="EW1810" i="21"/>
  <c r="EV1810" i="21"/>
  <c r="EU1810" i="21"/>
  <c r="ET1810" i="21"/>
  <c r="ES1810" i="21"/>
  <c r="ER1810" i="21"/>
  <c r="EQ1810" i="21"/>
  <c r="FE1809" i="21"/>
  <c r="FD1809" i="21"/>
  <c r="FC1809" i="21"/>
  <c r="FB1809" i="21"/>
  <c r="FA1809" i="21"/>
  <c r="EZ1809" i="21"/>
  <c r="EY1809" i="21"/>
  <c r="EX1809" i="21"/>
  <c r="EW1809" i="21"/>
  <c r="EV1809" i="21"/>
  <c r="EU1809" i="21"/>
  <c r="ET1809" i="21"/>
  <c r="ES1809" i="21"/>
  <c r="ER1809" i="21"/>
  <c r="EQ1809" i="21"/>
  <c r="FE1808" i="21"/>
  <c r="FD1808" i="21"/>
  <c r="FC1808" i="21"/>
  <c r="FB1808" i="21"/>
  <c r="FA1808" i="21"/>
  <c r="EZ1808" i="21"/>
  <c r="EY1808" i="21"/>
  <c r="EX1808" i="21"/>
  <c r="EW1808" i="21"/>
  <c r="EV1808" i="21"/>
  <c r="EU1808" i="21"/>
  <c r="ET1808" i="21"/>
  <c r="ES1808" i="21"/>
  <c r="ER1808" i="21"/>
  <c r="EQ1808" i="21"/>
  <c r="FE1803" i="21"/>
  <c r="FD1803" i="21"/>
  <c r="FC1803" i="21"/>
  <c r="FB1803" i="21"/>
  <c r="FA1803" i="21"/>
  <c r="EZ1803" i="21"/>
  <c r="EY1803" i="21"/>
  <c r="EX1803" i="21"/>
  <c r="EW1803" i="21"/>
  <c r="EV1803" i="21"/>
  <c r="EU1803" i="21"/>
  <c r="ET1803" i="21"/>
  <c r="ES1803" i="21"/>
  <c r="ER1803" i="21"/>
  <c r="EQ1803" i="21"/>
  <c r="FE1802" i="21"/>
  <c r="FD1802" i="21"/>
  <c r="FC1802" i="21"/>
  <c r="FB1802" i="21"/>
  <c r="FA1802" i="21"/>
  <c r="EZ1802" i="21"/>
  <c r="EY1802" i="21"/>
  <c r="EX1802" i="21"/>
  <c r="EW1802" i="21"/>
  <c r="EV1802" i="21"/>
  <c r="EU1802" i="21"/>
  <c r="ET1802" i="21"/>
  <c r="ES1802" i="21"/>
  <c r="ER1802" i="21"/>
  <c r="EQ1802" i="21"/>
  <c r="FE1801" i="21"/>
  <c r="FD1801" i="21"/>
  <c r="FC1801" i="21"/>
  <c r="FB1801" i="21"/>
  <c r="FA1801" i="21"/>
  <c r="EZ1801" i="21"/>
  <c r="EY1801" i="21"/>
  <c r="EX1801" i="21"/>
  <c r="EW1801" i="21"/>
  <c r="EV1801" i="21"/>
  <c r="EU1801" i="21"/>
  <c r="ET1801" i="21"/>
  <c r="ES1801" i="21"/>
  <c r="ER1801" i="21"/>
  <c r="EQ1801" i="21"/>
  <c r="BY1536" i="21"/>
  <c r="BY1535" i="21"/>
  <c r="CL1537" i="21"/>
  <c r="CK1537" i="21"/>
  <c r="CJ1537" i="21"/>
  <c r="CI1537" i="21"/>
  <c r="CH1537" i="21"/>
  <c r="CG1537" i="21"/>
  <c r="CF1537" i="21"/>
  <c r="CE1537" i="21"/>
  <c r="CD1537" i="21"/>
  <c r="CC1537" i="21"/>
  <c r="CB1537" i="21"/>
  <c r="CA1537" i="21"/>
  <c r="BZ1537" i="21"/>
  <c r="BY1537" i="21"/>
  <c r="CL1536" i="21"/>
  <c r="CK1536" i="21"/>
  <c r="CJ1536" i="21"/>
  <c r="CI1536" i="21"/>
  <c r="CH1536" i="21"/>
  <c r="CG1536" i="21"/>
  <c r="CF1536" i="21"/>
  <c r="CE1536" i="21"/>
  <c r="CD1536" i="21"/>
  <c r="CC1536" i="21"/>
  <c r="CB1536" i="21"/>
  <c r="CA1536" i="21"/>
  <c r="BZ1536" i="21"/>
  <c r="CL1535" i="21"/>
  <c r="CK1535" i="21"/>
  <c r="CJ1535" i="21"/>
  <c r="CI1535" i="21"/>
  <c r="CH1535" i="21"/>
  <c r="CG1535" i="21"/>
  <c r="CF1535" i="21"/>
  <c r="CE1535" i="21"/>
  <c r="CD1535" i="21"/>
  <c r="CC1535" i="21"/>
  <c r="CB1535" i="21"/>
  <c r="CA1535" i="21"/>
  <c r="BZ1535" i="21"/>
  <c r="CL1530" i="21"/>
  <c r="CK1530" i="21"/>
  <c r="CJ1530" i="21"/>
  <c r="CI1530" i="21"/>
  <c r="CH1530" i="21"/>
  <c r="CG1530" i="21"/>
  <c r="CF1530" i="21"/>
  <c r="CE1530" i="21"/>
  <c r="CD1530" i="21"/>
  <c r="CC1530" i="21"/>
  <c r="CB1530" i="21"/>
  <c r="CA1530" i="21"/>
  <c r="BZ1530" i="21"/>
  <c r="BY1530" i="21"/>
  <c r="CL1529" i="21"/>
  <c r="CK1529" i="21"/>
  <c r="CJ1529" i="21"/>
  <c r="CI1529" i="21"/>
  <c r="CH1529" i="21"/>
  <c r="CG1529" i="21"/>
  <c r="CF1529" i="21"/>
  <c r="CE1529" i="21"/>
  <c r="CD1529" i="21"/>
  <c r="CC1529" i="21"/>
  <c r="CB1529" i="21"/>
  <c r="CA1529" i="21"/>
  <c r="BZ1529" i="21"/>
  <c r="BY1529" i="21"/>
  <c r="CL1528" i="21"/>
  <c r="CK1528" i="21"/>
  <c r="CJ1528" i="21"/>
  <c r="CI1528" i="21"/>
  <c r="CH1528" i="21"/>
  <c r="CG1528" i="21"/>
  <c r="CF1528" i="21"/>
  <c r="CE1528" i="21"/>
  <c r="CD1528" i="21"/>
  <c r="CC1528" i="21"/>
  <c r="CB1528" i="21"/>
  <c r="CA1528" i="21"/>
  <c r="BZ1528" i="21"/>
  <c r="BY1528" i="21"/>
  <c r="CL1523" i="21"/>
  <c r="CK1523" i="21"/>
  <c r="CJ1523" i="21"/>
  <c r="CI1523" i="21"/>
  <c r="CH1523" i="21"/>
  <c r="CG1523" i="21"/>
  <c r="CF1523" i="21"/>
  <c r="CE1523" i="21"/>
  <c r="CD1523" i="21"/>
  <c r="CC1523" i="21"/>
  <c r="CB1523" i="21"/>
  <c r="CA1523" i="21"/>
  <c r="BZ1523" i="21"/>
  <c r="BY1523" i="21"/>
  <c r="CL1522" i="21"/>
  <c r="CK1522" i="21"/>
  <c r="CJ1522" i="21"/>
  <c r="CI1522" i="21"/>
  <c r="CH1522" i="21"/>
  <c r="CG1522" i="21"/>
  <c r="CF1522" i="21"/>
  <c r="CE1522" i="21"/>
  <c r="CD1522" i="21"/>
  <c r="CC1522" i="21"/>
  <c r="CB1522" i="21"/>
  <c r="CA1522" i="21"/>
  <c r="BZ1522" i="21"/>
  <c r="BY1522" i="21"/>
  <c r="CL1521" i="21"/>
  <c r="CK1521" i="21"/>
  <c r="CJ1521" i="21"/>
  <c r="CI1521" i="21"/>
  <c r="CH1521" i="21"/>
  <c r="CG1521" i="21"/>
  <c r="CF1521" i="21"/>
  <c r="CE1521" i="21"/>
  <c r="CD1521" i="21"/>
  <c r="CC1521" i="21"/>
  <c r="CB1521" i="21"/>
  <c r="CA1521" i="21"/>
  <c r="BZ1521" i="21"/>
  <c r="BY1521" i="21"/>
  <c r="CL1516" i="21"/>
  <c r="CK1516" i="21"/>
  <c r="CJ1516" i="21"/>
  <c r="CI1516" i="21"/>
  <c r="CH1516" i="21"/>
  <c r="CG1516" i="21"/>
  <c r="CF1516" i="21"/>
  <c r="CE1516" i="21"/>
  <c r="CD1516" i="21"/>
  <c r="CC1516" i="21"/>
  <c r="CB1516" i="21"/>
  <c r="CA1516" i="21"/>
  <c r="BZ1516" i="21"/>
  <c r="BY1516" i="21"/>
  <c r="CL1515" i="21"/>
  <c r="CK1515" i="21"/>
  <c r="CJ1515" i="21"/>
  <c r="CI1515" i="21"/>
  <c r="CH1515" i="21"/>
  <c r="CG1515" i="21"/>
  <c r="CF1515" i="21"/>
  <c r="CE1515" i="21"/>
  <c r="CD1515" i="21"/>
  <c r="CC1515" i="21"/>
  <c r="CB1515" i="21"/>
  <c r="CA1515" i="21"/>
  <c r="BZ1515" i="21"/>
  <c r="BY1515" i="21"/>
  <c r="CL1514" i="21"/>
  <c r="CK1514" i="21"/>
  <c r="CJ1514" i="21"/>
  <c r="CI1514" i="21"/>
  <c r="CH1514" i="21"/>
  <c r="CG1514" i="21"/>
  <c r="CF1514" i="21"/>
  <c r="CE1514" i="21"/>
  <c r="CD1514" i="21"/>
  <c r="CC1514" i="21"/>
  <c r="CB1514" i="21"/>
  <c r="CA1514" i="21"/>
  <c r="BZ1514" i="21"/>
  <c r="BY1514" i="21"/>
  <c r="CL1509" i="21"/>
  <c r="CK1509" i="21"/>
  <c r="CJ1509" i="21"/>
  <c r="CI1509" i="21"/>
  <c r="CH1509" i="21"/>
  <c r="CG1509" i="21"/>
  <c r="CF1509" i="21"/>
  <c r="CE1509" i="21"/>
  <c r="CD1509" i="21"/>
  <c r="CC1509" i="21"/>
  <c r="CB1509" i="21"/>
  <c r="CA1509" i="21"/>
  <c r="BZ1509" i="21"/>
  <c r="BY1509" i="21"/>
  <c r="CL1508" i="21"/>
  <c r="CK1508" i="21"/>
  <c r="CJ1508" i="21"/>
  <c r="CI1508" i="21"/>
  <c r="CH1508" i="21"/>
  <c r="CG1508" i="21"/>
  <c r="CF1508" i="21"/>
  <c r="CE1508" i="21"/>
  <c r="CD1508" i="21"/>
  <c r="CC1508" i="21"/>
  <c r="CB1508" i="21"/>
  <c r="CA1508" i="21"/>
  <c r="BZ1508" i="21"/>
  <c r="BY1508" i="21"/>
  <c r="CL1507" i="21"/>
  <c r="CK1507" i="21"/>
  <c r="CJ1507" i="21"/>
  <c r="CI1507" i="21"/>
  <c r="CH1507" i="21"/>
  <c r="CG1507" i="21"/>
  <c r="CF1507" i="21"/>
  <c r="CE1507" i="21"/>
  <c r="CD1507" i="21"/>
  <c r="CC1507" i="21"/>
  <c r="CB1507" i="21"/>
  <c r="CA1507" i="21"/>
  <c r="BZ1507" i="21"/>
  <c r="BY1507" i="21"/>
  <c r="CL1502" i="21"/>
  <c r="CK1502" i="21"/>
  <c r="CJ1502" i="21"/>
  <c r="CI1502" i="21"/>
  <c r="CH1502" i="21"/>
  <c r="CG1502" i="21"/>
  <c r="CF1502" i="21"/>
  <c r="CE1502" i="21"/>
  <c r="CD1502" i="21"/>
  <c r="CC1502" i="21"/>
  <c r="CB1502" i="21"/>
  <c r="CA1502" i="21"/>
  <c r="BZ1502" i="21"/>
  <c r="BY1502" i="21"/>
  <c r="CL1501" i="21"/>
  <c r="CK1501" i="21"/>
  <c r="CJ1501" i="21"/>
  <c r="CI1501" i="21"/>
  <c r="CH1501" i="21"/>
  <c r="CG1501" i="21"/>
  <c r="CF1501" i="21"/>
  <c r="CE1501" i="21"/>
  <c r="CD1501" i="21"/>
  <c r="CC1501" i="21"/>
  <c r="CB1501" i="21"/>
  <c r="CA1501" i="21"/>
  <c r="BZ1501" i="21"/>
  <c r="BY1501" i="21"/>
  <c r="CL1500" i="21"/>
  <c r="CK1500" i="21"/>
  <c r="CJ1500" i="21"/>
  <c r="CI1500" i="21"/>
  <c r="CH1500" i="21"/>
  <c r="CG1500" i="21"/>
  <c r="CF1500" i="21"/>
  <c r="CE1500" i="21"/>
  <c r="CD1500" i="21"/>
  <c r="CC1500" i="21"/>
  <c r="CB1500" i="21"/>
  <c r="CA1500" i="21"/>
  <c r="BZ1500" i="21"/>
  <c r="BY1500" i="21"/>
  <c r="CL1495" i="21"/>
  <c r="CK1495" i="21"/>
  <c r="CJ1495" i="21"/>
  <c r="CI1495" i="21"/>
  <c r="CH1495" i="21"/>
  <c r="CG1495" i="21"/>
  <c r="CF1495" i="21"/>
  <c r="CE1495" i="21"/>
  <c r="CD1495" i="21"/>
  <c r="CC1495" i="21"/>
  <c r="CB1495" i="21"/>
  <c r="CA1495" i="21"/>
  <c r="BZ1495" i="21"/>
  <c r="BY1495" i="21"/>
  <c r="CL1494" i="21"/>
  <c r="CK1494" i="21"/>
  <c r="CJ1494" i="21"/>
  <c r="CI1494" i="21"/>
  <c r="CH1494" i="21"/>
  <c r="CG1494" i="21"/>
  <c r="CF1494" i="21"/>
  <c r="CE1494" i="21"/>
  <c r="CD1494" i="21"/>
  <c r="CC1494" i="21"/>
  <c r="CB1494" i="21"/>
  <c r="CA1494" i="21"/>
  <c r="BZ1494" i="21"/>
  <c r="BY1494" i="21"/>
  <c r="CL1493" i="21"/>
  <c r="CK1493" i="21"/>
  <c r="CJ1493" i="21"/>
  <c r="CI1493" i="21"/>
  <c r="CH1493" i="21"/>
  <c r="CG1493" i="21"/>
  <c r="CF1493" i="21"/>
  <c r="CE1493" i="21"/>
  <c r="CD1493" i="21"/>
  <c r="CC1493" i="21"/>
  <c r="CB1493" i="21"/>
  <c r="CA1493" i="21"/>
  <c r="BZ1493" i="21"/>
  <c r="BY1493" i="21"/>
  <c r="CL1488" i="21"/>
  <c r="CK1488" i="21"/>
  <c r="CJ1488" i="21"/>
  <c r="CI1488" i="21"/>
  <c r="CH1488" i="21"/>
  <c r="CG1488" i="21"/>
  <c r="CF1488" i="21"/>
  <c r="CE1488" i="21"/>
  <c r="CD1488" i="21"/>
  <c r="CC1488" i="21"/>
  <c r="CB1488" i="21"/>
  <c r="CA1488" i="21"/>
  <c r="BZ1488" i="21"/>
  <c r="BY1488" i="21"/>
  <c r="CL1487" i="21"/>
  <c r="CK1487" i="21"/>
  <c r="CJ1487" i="21"/>
  <c r="CI1487" i="21"/>
  <c r="CH1487" i="21"/>
  <c r="CG1487" i="21"/>
  <c r="CF1487" i="21"/>
  <c r="CE1487" i="21"/>
  <c r="CD1487" i="21"/>
  <c r="CC1487" i="21"/>
  <c r="CB1487" i="21"/>
  <c r="CA1487" i="21"/>
  <c r="BZ1487" i="21"/>
  <c r="BY1487" i="21"/>
  <c r="CL1486" i="21"/>
  <c r="CK1486" i="21"/>
  <c r="CJ1486" i="21"/>
  <c r="CI1486" i="21"/>
  <c r="CH1486" i="21"/>
  <c r="CG1486" i="21"/>
  <c r="CF1486" i="21"/>
  <c r="CE1486" i="21"/>
  <c r="CD1486" i="21"/>
  <c r="CC1486" i="21"/>
  <c r="CB1486" i="21"/>
  <c r="CA1486" i="21"/>
  <c r="BZ1486" i="21"/>
  <c r="BY1486" i="21"/>
  <c r="CL1481" i="21"/>
  <c r="CK1481" i="21"/>
  <c r="CJ1481" i="21"/>
  <c r="CI1481" i="21"/>
  <c r="CH1481" i="21"/>
  <c r="CG1481" i="21"/>
  <c r="CF1481" i="21"/>
  <c r="CE1481" i="21"/>
  <c r="CD1481" i="21"/>
  <c r="CC1481" i="21"/>
  <c r="CB1481" i="21"/>
  <c r="CA1481" i="21"/>
  <c r="BZ1481" i="21"/>
  <c r="BY1481" i="21"/>
  <c r="CL1480" i="21"/>
  <c r="CK1480" i="21"/>
  <c r="CJ1480" i="21"/>
  <c r="CI1480" i="21"/>
  <c r="CH1480" i="21"/>
  <c r="CG1480" i="21"/>
  <c r="CF1480" i="21"/>
  <c r="CE1480" i="21"/>
  <c r="CD1480" i="21"/>
  <c r="CC1480" i="21"/>
  <c r="CB1480" i="21"/>
  <c r="CA1480" i="21"/>
  <c r="BZ1480" i="21"/>
  <c r="BY1480" i="21"/>
  <c r="CL1479" i="21"/>
  <c r="CK1479" i="21"/>
  <c r="CJ1479" i="21"/>
  <c r="CI1479" i="21"/>
  <c r="CH1479" i="21"/>
  <c r="CG1479" i="21"/>
  <c r="CF1479" i="21"/>
  <c r="CE1479" i="21"/>
  <c r="CD1479" i="21"/>
  <c r="CC1479" i="21"/>
  <c r="CB1479" i="21"/>
  <c r="CA1479" i="21"/>
  <c r="BZ1479" i="21"/>
  <c r="BY1479" i="21"/>
  <c r="CL1474" i="21"/>
  <c r="CK1474" i="21"/>
  <c r="CJ1474" i="21"/>
  <c r="CI1474" i="21"/>
  <c r="CH1474" i="21"/>
  <c r="CG1474" i="21"/>
  <c r="CF1474" i="21"/>
  <c r="CE1474" i="21"/>
  <c r="CD1474" i="21"/>
  <c r="CC1474" i="21"/>
  <c r="CB1474" i="21"/>
  <c r="CA1474" i="21"/>
  <c r="BZ1474" i="21"/>
  <c r="BY1474" i="21"/>
  <c r="CL1473" i="21"/>
  <c r="CK1473" i="21"/>
  <c r="CJ1473" i="21"/>
  <c r="CI1473" i="21"/>
  <c r="CH1473" i="21"/>
  <c r="CG1473" i="21"/>
  <c r="CF1473" i="21"/>
  <c r="CE1473" i="21"/>
  <c r="CD1473" i="21"/>
  <c r="CC1473" i="21"/>
  <c r="CB1473" i="21"/>
  <c r="CA1473" i="21"/>
  <c r="BZ1473" i="21"/>
  <c r="BY1473" i="21"/>
  <c r="CL1472" i="21"/>
  <c r="CK1472" i="21"/>
  <c r="CJ1472" i="21"/>
  <c r="CI1472" i="21"/>
  <c r="CH1472" i="21"/>
  <c r="CG1472" i="21"/>
  <c r="CF1472" i="21"/>
  <c r="CE1472" i="21"/>
  <c r="CD1472" i="21"/>
  <c r="CC1472" i="21"/>
  <c r="CB1472" i="21"/>
  <c r="CA1472" i="21"/>
  <c r="BZ1472" i="21"/>
  <c r="BY1472" i="21"/>
  <c r="CL1467" i="21"/>
  <c r="CK1467" i="21"/>
  <c r="CJ1467" i="21"/>
  <c r="CI1467" i="21"/>
  <c r="CH1467" i="21"/>
  <c r="CG1467" i="21"/>
  <c r="CF1467" i="21"/>
  <c r="CE1467" i="21"/>
  <c r="CD1467" i="21"/>
  <c r="CC1467" i="21"/>
  <c r="CB1467" i="21"/>
  <c r="CA1467" i="21"/>
  <c r="BZ1467" i="21"/>
  <c r="BY1467" i="21"/>
  <c r="CL1466" i="21"/>
  <c r="CK1466" i="21"/>
  <c r="CJ1466" i="21"/>
  <c r="CI1466" i="21"/>
  <c r="CH1466" i="21"/>
  <c r="CG1466" i="21"/>
  <c r="CF1466" i="21"/>
  <c r="CE1466" i="21"/>
  <c r="CD1466" i="21"/>
  <c r="CC1466" i="21"/>
  <c r="CB1466" i="21"/>
  <c r="CA1466" i="21"/>
  <c r="BZ1466" i="21"/>
  <c r="BY1466" i="21"/>
  <c r="CL1465" i="21"/>
  <c r="CK1465" i="21"/>
  <c r="CJ1465" i="21"/>
  <c r="CI1465" i="21"/>
  <c r="CH1465" i="21"/>
  <c r="CG1465" i="21"/>
  <c r="CF1465" i="21"/>
  <c r="CE1465" i="21"/>
  <c r="CD1465" i="21"/>
  <c r="CC1465" i="21"/>
  <c r="CB1465" i="21"/>
  <c r="CA1465" i="21"/>
  <c r="BZ1465" i="21"/>
  <c r="BY1465" i="21"/>
  <c r="CL1460" i="21"/>
  <c r="CK1460" i="21"/>
  <c r="CJ1460" i="21"/>
  <c r="CI1460" i="21"/>
  <c r="CH1460" i="21"/>
  <c r="CG1460" i="21"/>
  <c r="CF1460" i="21"/>
  <c r="CE1460" i="21"/>
  <c r="CD1460" i="21"/>
  <c r="CC1460" i="21"/>
  <c r="CB1460" i="21"/>
  <c r="CA1460" i="21"/>
  <c r="BZ1460" i="21"/>
  <c r="BY1460" i="21"/>
  <c r="CL1459" i="21"/>
  <c r="CK1459" i="21"/>
  <c r="CJ1459" i="21"/>
  <c r="CI1459" i="21"/>
  <c r="CH1459" i="21"/>
  <c r="CG1459" i="21"/>
  <c r="CF1459" i="21"/>
  <c r="CE1459" i="21"/>
  <c r="CD1459" i="21"/>
  <c r="CC1459" i="21"/>
  <c r="CB1459" i="21"/>
  <c r="CA1459" i="21"/>
  <c r="BZ1459" i="21"/>
  <c r="BY1459" i="21"/>
  <c r="CL1458" i="21"/>
  <c r="CK1458" i="21"/>
  <c r="CJ1458" i="21"/>
  <c r="CI1458" i="21"/>
  <c r="CH1458" i="21"/>
  <c r="CG1458" i="21"/>
  <c r="CF1458" i="21"/>
  <c r="CE1458" i="21"/>
  <c r="CD1458" i="21"/>
  <c r="CC1458" i="21"/>
  <c r="CB1458" i="21"/>
  <c r="CA1458" i="21"/>
  <c r="BZ1458" i="21"/>
  <c r="BY1458" i="21"/>
  <c r="CL1453" i="21"/>
  <c r="CK1453" i="21"/>
  <c r="CJ1453" i="21"/>
  <c r="CI1453" i="21"/>
  <c r="CH1453" i="21"/>
  <c r="CG1453" i="21"/>
  <c r="CF1453" i="21"/>
  <c r="CE1453" i="21"/>
  <c r="CD1453" i="21"/>
  <c r="CC1453" i="21"/>
  <c r="CB1453" i="21"/>
  <c r="CA1453" i="21"/>
  <c r="BZ1453" i="21"/>
  <c r="BY1453" i="21"/>
  <c r="CL1452" i="21"/>
  <c r="CK1452" i="21"/>
  <c r="CJ1452" i="21"/>
  <c r="CI1452" i="21"/>
  <c r="CH1452" i="21"/>
  <c r="CG1452" i="21"/>
  <c r="CF1452" i="21"/>
  <c r="CE1452" i="21"/>
  <c r="CD1452" i="21"/>
  <c r="CC1452" i="21"/>
  <c r="CB1452" i="21"/>
  <c r="CA1452" i="21"/>
  <c r="BZ1452" i="21"/>
  <c r="BY1452" i="21"/>
  <c r="CL1451" i="21"/>
  <c r="CK1451" i="21"/>
  <c r="CJ1451" i="21"/>
  <c r="CI1451" i="21"/>
  <c r="CH1451" i="21"/>
  <c r="CG1451" i="21"/>
  <c r="CF1451" i="21"/>
  <c r="CE1451" i="21"/>
  <c r="CD1451" i="21"/>
  <c r="CC1451" i="21"/>
  <c r="CB1451" i="21"/>
  <c r="CA1451" i="21"/>
  <c r="BZ1451" i="21"/>
  <c r="BY1451" i="21"/>
  <c r="CL1446" i="21"/>
  <c r="CK1446" i="21"/>
  <c r="CJ1446" i="21"/>
  <c r="CI1446" i="21"/>
  <c r="CH1446" i="21"/>
  <c r="CG1446" i="21"/>
  <c r="CF1446" i="21"/>
  <c r="CE1446" i="21"/>
  <c r="CD1446" i="21"/>
  <c r="CC1446" i="21"/>
  <c r="CB1446" i="21"/>
  <c r="CA1446" i="21"/>
  <c r="BZ1446" i="21"/>
  <c r="BY1446" i="21"/>
  <c r="CL1445" i="21"/>
  <c r="CK1445" i="21"/>
  <c r="CJ1445" i="21"/>
  <c r="CI1445" i="21"/>
  <c r="CH1445" i="21"/>
  <c r="CG1445" i="21"/>
  <c r="CF1445" i="21"/>
  <c r="CE1445" i="21"/>
  <c r="CD1445" i="21"/>
  <c r="CC1445" i="21"/>
  <c r="CB1445" i="21"/>
  <c r="CA1445" i="21"/>
  <c r="BZ1445" i="21"/>
  <c r="BY1445" i="21"/>
  <c r="CL1444" i="21"/>
  <c r="CK1444" i="21"/>
  <c r="CJ1444" i="21"/>
  <c r="CI1444" i="21"/>
  <c r="CH1444" i="21"/>
  <c r="CG1444" i="21"/>
  <c r="CF1444" i="21"/>
  <c r="CE1444" i="21"/>
  <c r="CD1444" i="21"/>
  <c r="CC1444" i="21"/>
  <c r="CB1444" i="21"/>
  <c r="CA1444" i="21"/>
  <c r="BZ1444" i="21"/>
  <c r="BY1444" i="21"/>
  <c r="CL1439" i="21"/>
  <c r="CK1439" i="21"/>
  <c r="CJ1439" i="21"/>
  <c r="CI1439" i="21"/>
  <c r="CH1439" i="21"/>
  <c r="CG1439" i="21"/>
  <c r="CF1439" i="21"/>
  <c r="CE1439" i="21"/>
  <c r="CD1439" i="21"/>
  <c r="CC1439" i="21"/>
  <c r="CB1439" i="21"/>
  <c r="CA1439" i="21"/>
  <c r="BZ1439" i="21"/>
  <c r="BY1439" i="21"/>
  <c r="CL1438" i="21"/>
  <c r="CK1438" i="21"/>
  <c r="CJ1438" i="21"/>
  <c r="CI1438" i="21"/>
  <c r="CH1438" i="21"/>
  <c r="CG1438" i="21"/>
  <c r="CF1438" i="21"/>
  <c r="CE1438" i="21"/>
  <c r="CD1438" i="21"/>
  <c r="CC1438" i="21"/>
  <c r="CB1438" i="21"/>
  <c r="CA1438" i="21"/>
  <c r="BZ1438" i="21"/>
  <c r="BY1438" i="21"/>
  <c r="CL1437" i="21"/>
  <c r="CK1437" i="21"/>
  <c r="CJ1437" i="21"/>
  <c r="CI1437" i="21"/>
  <c r="CH1437" i="21"/>
  <c r="CG1437" i="21"/>
  <c r="CF1437" i="21"/>
  <c r="CE1437" i="21"/>
  <c r="CD1437" i="21"/>
  <c r="CC1437" i="21"/>
  <c r="CB1437" i="21"/>
  <c r="CA1437" i="21"/>
  <c r="BZ1437" i="21"/>
  <c r="BY1437" i="21"/>
  <c r="BZ1354" i="21"/>
  <c r="CA1354" i="21"/>
  <c r="CB1354" i="21"/>
  <c r="CC1354" i="21"/>
  <c r="CD1354" i="21"/>
  <c r="CE1354" i="21"/>
  <c r="CF1354" i="21"/>
  <c r="CG1354" i="21"/>
  <c r="CH1354" i="21"/>
  <c r="CI1354" i="21"/>
  <c r="CJ1354" i="21"/>
  <c r="CK1354" i="21"/>
  <c r="CL1354" i="21"/>
  <c r="BZ1355" i="21"/>
  <c r="CA1355" i="21"/>
  <c r="CB1355" i="21"/>
  <c r="CC1355" i="21"/>
  <c r="CD1355" i="21"/>
  <c r="CE1355" i="21"/>
  <c r="CF1355" i="21"/>
  <c r="CG1355" i="21"/>
  <c r="CH1355" i="21"/>
  <c r="CI1355" i="21"/>
  <c r="CJ1355" i="21"/>
  <c r="CK1355" i="21"/>
  <c r="CL1355" i="21"/>
  <c r="BZ1356" i="21"/>
  <c r="CA1356" i="21"/>
  <c r="CB1356" i="21"/>
  <c r="CC1356" i="21"/>
  <c r="CD1356" i="21"/>
  <c r="CE1356" i="21"/>
  <c r="CF1356" i="21"/>
  <c r="CG1356" i="21"/>
  <c r="CH1356" i="21"/>
  <c r="CI1356" i="21"/>
  <c r="CJ1356" i="21"/>
  <c r="CK1356" i="21"/>
  <c r="CL1356" i="21"/>
  <c r="BY1356" i="21"/>
  <c r="BY1355" i="21"/>
  <c r="BY1354" i="21"/>
  <c r="BZ1347" i="21"/>
  <c r="CA1347" i="21"/>
  <c r="CB1347" i="21"/>
  <c r="CC1347" i="21"/>
  <c r="CD1347" i="21"/>
  <c r="CE1347" i="21"/>
  <c r="CF1347" i="21"/>
  <c r="CG1347" i="21"/>
  <c r="CH1347" i="21"/>
  <c r="CI1347" i="21"/>
  <c r="CJ1347" i="21"/>
  <c r="CK1347" i="21"/>
  <c r="CL1347" i="21"/>
  <c r="BZ1348" i="21"/>
  <c r="CA1348" i="21"/>
  <c r="CB1348" i="21"/>
  <c r="CC1348" i="21"/>
  <c r="CD1348" i="21"/>
  <c r="CE1348" i="21"/>
  <c r="CF1348" i="21"/>
  <c r="CG1348" i="21"/>
  <c r="CH1348" i="21"/>
  <c r="CI1348" i="21"/>
  <c r="CJ1348" i="21"/>
  <c r="CK1348" i="21"/>
  <c r="CL1348" i="21"/>
  <c r="BZ1349" i="21"/>
  <c r="CA1349" i="21"/>
  <c r="CB1349" i="21"/>
  <c r="CC1349" i="21"/>
  <c r="CD1349" i="21"/>
  <c r="CE1349" i="21"/>
  <c r="CF1349" i="21"/>
  <c r="CG1349" i="21"/>
  <c r="CH1349" i="21"/>
  <c r="CI1349" i="21"/>
  <c r="CJ1349" i="21"/>
  <c r="CK1349" i="21"/>
  <c r="CL1349" i="21"/>
  <c r="BY1349" i="21"/>
  <c r="BY1348" i="21"/>
  <c r="BY1347" i="21"/>
  <c r="BZ1340" i="21"/>
  <c r="CA1340" i="21"/>
  <c r="CB1340" i="21"/>
  <c r="CC1340" i="21"/>
  <c r="CD1340" i="21"/>
  <c r="CE1340" i="21"/>
  <c r="CF1340" i="21"/>
  <c r="CG1340" i="21"/>
  <c r="CH1340" i="21"/>
  <c r="CI1340" i="21"/>
  <c r="CJ1340" i="21"/>
  <c r="CK1340" i="21"/>
  <c r="CL1340" i="21"/>
  <c r="BZ1341" i="21"/>
  <c r="CA1341" i="21"/>
  <c r="CB1341" i="21"/>
  <c r="CC1341" i="21"/>
  <c r="CD1341" i="21"/>
  <c r="CE1341" i="21"/>
  <c r="CF1341" i="21"/>
  <c r="CG1341" i="21"/>
  <c r="CH1341" i="21"/>
  <c r="CI1341" i="21"/>
  <c r="CJ1341" i="21"/>
  <c r="CK1341" i="21"/>
  <c r="CL1341" i="21"/>
  <c r="BZ1342" i="21"/>
  <c r="CA1342" i="21"/>
  <c r="CB1342" i="21"/>
  <c r="CC1342" i="21"/>
  <c r="CD1342" i="21"/>
  <c r="CE1342" i="21"/>
  <c r="CF1342" i="21"/>
  <c r="CG1342" i="21"/>
  <c r="CH1342" i="21"/>
  <c r="CI1342" i="21"/>
  <c r="CJ1342" i="21"/>
  <c r="CK1342" i="21"/>
  <c r="CL1342" i="21"/>
  <c r="BY1342" i="21"/>
  <c r="BY1341" i="21"/>
  <c r="BY1340" i="21"/>
  <c r="BZ1333" i="21"/>
  <c r="CA1333" i="21"/>
  <c r="CB1333" i="21"/>
  <c r="CC1333" i="21"/>
  <c r="CD1333" i="21"/>
  <c r="CE1333" i="21"/>
  <c r="CF1333" i="21"/>
  <c r="CG1333" i="21"/>
  <c r="CH1333" i="21"/>
  <c r="CI1333" i="21"/>
  <c r="CJ1333" i="21"/>
  <c r="CK1333" i="21"/>
  <c r="CL1333" i="21"/>
  <c r="BZ1334" i="21"/>
  <c r="CA1334" i="21"/>
  <c r="CB1334" i="21"/>
  <c r="CC1334" i="21"/>
  <c r="CD1334" i="21"/>
  <c r="CE1334" i="21"/>
  <c r="CF1334" i="21"/>
  <c r="CG1334" i="21"/>
  <c r="CH1334" i="21"/>
  <c r="CI1334" i="21"/>
  <c r="CJ1334" i="21"/>
  <c r="CK1334" i="21"/>
  <c r="CL1334" i="21"/>
  <c r="BZ1335" i="21"/>
  <c r="CA1335" i="21"/>
  <c r="CB1335" i="21"/>
  <c r="CC1335" i="21"/>
  <c r="CD1335" i="21"/>
  <c r="CE1335" i="21"/>
  <c r="CF1335" i="21"/>
  <c r="CG1335" i="21"/>
  <c r="CH1335" i="21"/>
  <c r="CI1335" i="21"/>
  <c r="CJ1335" i="21"/>
  <c r="CK1335" i="21"/>
  <c r="CL1335" i="21"/>
  <c r="BY1335" i="21"/>
  <c r="BY1334" i="21"/>
  <c r="BY1333" i="21"/>
  <c r="BZ1326" i="21"/>
  <c r="CA1326" i="21"/>
  <c r="CB1326" i="21"/>
  <c r="CC1326" i="21"/>
  <c r="CD1326" i="21"/>
  <c r="CE1326" i="21"/>
  <c r="CF1326" i="21"/>
  <c r="CG1326" i="21"/>
  <c r="CH1326" i="21"/>
  <c r="CI1326" i="21"/>
  <c r="CJ1326" i="21"/>
  <c r="CK1326" i="21"/>
  <c r="CL1326" i="21"/>
  <c r="BZ1327" i="21"/>
  <c r="CA1327" i="21"/>
  <c r="CB1327" i="21"/>
  <c r="CC1327" i="21"/>
  <c r="CD1327" i="21"/>
  <c r="CE1327" i="21"/>
  <c r="CF1327" i="21"/>
  <c r="CG1327" i="21"/>
  <c r="CH1327" i="21"/>
  <c r="CI1327" i="21"/>
  <c r="CJ1327" i="21"/>
  <c r="CK1327" i="21"/>
  <c r="CL1327" i="21"/>
  <c r="BZ1328" i="21"/>
  <c r="CA1328" i="21"/>
  <c r="CB1328" i="21"/>
  <c r="CC1328" i="21"/>
  <c r="CD1328" i="21"/>
  <c r="CE1328" i="21"/>
  <c r="CF1328" i="21"/>
  <c r="CG1328" i="21"/>
  <c r="CH1328" i="21"/>
  <c r="CI1328" i="21"/>
  <c r="CJ1328" i="21"/>
  <c r="CK1328" i="21"/>
  <c r="CL1328" i="21"/>
  <c r="BY1328" i="21"/>
  <c r="BY1327" i="21"/>
  <c r="BY1326" i="21"/>
  <c r="BZ1319" i="21"/>
  <c r="CA1319" i="21"/>
  <c r="CB1319" i="21"/>
  <c r="CC1319" i="21"/>
  <c r="CD1319" i="21"/>
  <c r="CE1319" i="21"/>
  <c r="CF1319" i="21"/>
  <c r="CG1319" i="21"/>
  <c r="CH1319" i="21"/>
  <c r="CI1319" i="21"/>
  <c r="CJ1319" i="21"/>
  <c r="CK1319" i="21"/>
  <c r="CL1319" i="21"/>
  <c r="BZ1320" i="21"/>
  <c r="CA1320" i="21"/>
  <c r="CB1320" i="21"/>
  <c r="CC1320" i="21"/>
  <c r="CD1320" i="21"/>
  <c r="CE1320" i="21"/>
  <c r="CF1320" i="21"/>
  <c r="CG1320" i="21"/>
  <c r="CH1320" i="21"/>
  <c r="CI1320" i="21"/>
  <c r="CJ1320" i="21"/>
  <c r="CK1320" i="21"/>
  <c r="CL1320" i="21"/>
  <c r="BZ1321" i="21"/>
  <c r="CA1321" i="21"/>
  <c r="CB1321" i="21"/>
  <c r="CC1321" i="21"/>
  <c r="CD1321" i="21"/>
  <c r="CE1321" i="21"/>
  <c r="CF1321" i="21"/>
  <c r="CG1321" i="21"/>
  <c r="CH1321" i="21"/>
  <c r="CI1321" i="21"/>
  <c r="CJ1321" i="21"/>
  <c r="CK1321" i="21"/>
  <c r="CL1321" i="21"/>
  <c r="BY1321" i="21"/>
  <c r="BY1320" i="21"/>
  <c r="BY1319" i="21"/>
  <c r="BZ1312" i="21"/>
  <c r="CA1312" i="21"/>
  <c r="CB1312" i="21"/>
  <c r="CC1312" i="21"/>
  <c r="CD1312" i="21"/>
  <c r="CE1312" i="21"/>
  <c r="CF1312" i="21"/>
  <c r="CG1312" i="21"/>
  <c r="CH1312" i="21"/>
  <c r="CI1312" i="21"/>
  <c r="CJ1312" i="21"/>
  <c r="CK1312" i="21"/>
  <c r="CL1312" i="21"/>
  <c r="BZ1313" i="21"/>
  <c r="CA1313" i="21"/>
  <c r="CB1313" i="21"/>
  <c r="CC1313" i="21"/>
  <c r="CD1313" i="21"/>
  <c r="CE1313" i="21"/>
  <c r="CF1313" i="21"/>
  <c r="CG1313" i="21"/>
  <c r="CH1313" i="21"/>
  <c r="CI1313" i="21"/>
  <c r="CJ1313" i="21"/>
  <c r="CK1313" i="21"/>
  <c r="CL1313" i="21"/>
  <c r="BZ1314" i="21"/>
  <c r="CA1314" i="21"/>
  <c r="CB1314" i="21"/>
  <c r="CC1314" i="21"/>
  <c r="CD1314" i="21"/>
  <c r="CE1314" i="21"/>
  <c r="CF1314" i="21"/>
  <c r="CG1314" i="21"/>
  <c r="CH1314" i="21"/>
  <c r="CI1314" i="21"/>
  <c r="CJ1314" i="21"/>
  <c r="CK1314" i="21"/>
  <c r="CL1314" i="21"/>
  <c r="BY1313" i="21"/>
  <c r="BY1312" i="21"/>
  <c r="BY1314" i="21"/>
  <c r="BZ1305" i="21"/>
  <c r="CA1305" i="21"/>
  <c r="CB1305" i="21"/>
  <c r="CC1305" i="21"/>
  <c r="CD1305" i="21"/>
  <c r="CE1305" i="21"/>
  <c r="CF1305" i="21"/>
  <c r="CG1305" i="21"/>
  <c r="CH1305" i="21"/>
  <c r="CI1305" i="21"/>
  <c r="CJ1305" i="21"/>
  <c r="CK1305" i="21"/>
  <c r="CL1305" i="21"/>
  <c r="BZ1306" i="21"/>
  <c r="CA1306" i="21"/>
  <c r="CB1306" i="21"/>
  <c r="CC1306" i="21"/>
  <c r="CD1306" i="21"/>
  <c r="CE1306" i="21"/>
  <c r="CF1306" i="21"/>
  <c r="CG1306" i="21"/>
  <c r="CH1306" i="21"/>
  <c r="CI1306" i="21"/>
  <c r="CJ1306" i="21"/>
  <c r="CK1306" i="21"/>
  <c r="CL1306" i="21"/>
  <c r="BZ1307" i="21"/>
  <c r="CA1307" i="21"/>
  <c r="CB1307" i="21"/>
  <c r="CC1307" i="21"/>
  <c r="CD1307" i="21"/>
  <c r="CE1307" i="21"/>
  <c r="CF1307" i="21"/>
  <c r="CG1307" i="21"/>
  <c r="CH1307" i="21"/>
  <c r="CI1307" i="21"/>
  <c r="CJ1307" i="21"/>
  <c r="CK1307" i="21"/>
  <c r="CL1307" i="21"/>
  <c r="BY1307" i="21"/>
  <c r="BY1306" i="21"/>
  <c r="BY1305" i="21"/>
  <c r="BZ1298" i="21"/>
  <c r="CA1298" i="21"/>
  <c r="CB1298" i="21"/>
  <c r="CC1298" i="21"/>
  <c r="CD1298" i="21"/>
  <c r="CE1298" i="21"/>
  <c r="CF1298" i="21"/>
  <c r="CG1298" i="21"/>
  <c r="CH1298" i="21"/>
  <c r="CI1298" i="21"/>
  <c r="CJ1298" i="21"/>
  <c r="CK1298" i="21"/>
  <c r="CL1298" i="21"/>
  <c r="BZ1299" i="21"/>
  <c r="CA1299" i="21"/>
  <c r="CB1299" i="21"/>
  <c r="CC1299" i="21"/>
  <c r="CD1299" i="21"/>
  <c r="CE1299" i="21"/>
  <c r="CF1299" i="21"/>
  <c r="CG1299" i="21"/>
  <c r="CH1299" i="21"/>
  <c r="CI1299" i="21"/>
  <c r="CJ1299" i="21"/>
  <c r="CK1299" i="21"/>
  <c r="CL1299" i="21"/>
  <c r="BZ1300" i="21"/>
  <c r="CA1300" i="21"/>
  <c r="CB1300" i="21"/>
  <c r="CC1300" i="21"/>
  <c r="CD1300" i="21"/>
  <c r="CE1300" i="21"/>
  <c r="CF1300" i="21"/>
  <c r="CG1300" i="21"/>
  <c r="CH1300" i="21"/>
  <c r="CI1300" i="21"/>
  <c r="CJ1300" i="21"/>
  <c r="CK1300" i="21"/>
  <c r="CL1300" i="21"/>
  <c r="BY1300" i="21"/>
  <c r="BY1299" i="21"/>
  <c r="BY1298" i="21"/>
  <c r="BZ1291" i="21"/>
  <c r="CA1291" i="21"/>
  <c r="CB1291" i="21"/>
  <c r="CC1291" i="21"/>
  <c r="CD1291" i="21"/>
  <c r="CE1291" i="21"/>
  <c r="CF1291" i="21"/>
  <c r="CG1291" i="21"/>
  <c r="CH1291" i="21"/>
  <c r="CI1291" i="21"/>
  <c r="CJ1291" i="21"/>
  <c r="CK1291" i="21"/>
  <c r="CL1291" i="21"/>
  <c r="BZ1292" i="21"/>
  <c r="CA1292" i="21"/>
  <c r="CB1292" i="21"/>
  <c r="CC1292" i="21"/>
  <c r="CD1292" i="21"/>
  <c r="CE1292" i="21"/>
  <c r="CF1292" i="21"/>
  <c r="CG1292" i="21"/>
  <c r="CH1292" i="21"/>
  <c r="CI1292" i="21"/>
  <c r="CJ1292" i="21"/>
  <c r="CK1292" i="21"/>
  <c r="CL1292" i="21"/>
  <c r="BZ1293" i="21"/>
  <c r="CA1293" i="21"/>
  <c r="CB1293" i="21"/>
  <c r="CC1293" i="21"/>
  <c r="CD1293" i="21"/>
  <c r="CE1293" i="21"/>
  <c r="CF1293" i="21"/>
  <c r="CG1293" i="21"/>
  <c r="CH1293" i="21"/>
  <c r="CI1293" i="21"/>
  <c r="CJ1293" i="21"/>
  <c r="CK1293" i="21"/>
  <c r="CL1293" i="21"/>
  <c r="BY1291" i="21"/>
  <c r="BY1293" i="21"/>
  <c r="BY1292" i="21"/>
  <c r="BZ1284" i="21"/>
  <c r="CA1284" i="21"/>
  <c r="CB1284" i="21"/>
  <c r="CC1284" i="21"/>
  <c r="CD1284" i="21"/>
  <c r="CE1284" i="21"/>
  <c r="CF1284" i="21"/>
  <c r="CG1284" i="21"/>
  <c r="CH1284" i="21"/>
  <c r="CI1284" i="21"/>
  <c r="CJ1284" i="21"/>
  <c r="CK1284" i="21"/>
  <c r="CL1284" i="21"/>
  <c r="BZ1285" i="21"/>
  <c r="CA1285" i="21"/>
  <c r="CB1285" i="21"/>
  <c r="CC1285" i="21"/>
  <c r="CD1285" i="21"/>
  <c r="CE1285" i="21"/>
  <c r="CF1285" i="21"/>
  <c r="CG1285" i="21"/>
  <c r="CH1285" i="21"/>
  <c r="CI1285" i="21"/>
  <c r="CJ1285" i="21"/>
  <c r="CK1285" i="21"/>
  <c r="CL1285" i="21"/>
  <c r="BZ1286" i="21"/>
  <c r="CA1286" i="21"/>
  <c r="CB1286" i="21"/>
  <c r="CC1286" i="21"/>
  <c r="CD1286" i="21"/>
  <c r="CE1286" i="21"/>
  <c r="CF1286" i="21"/>
  <c r="CG1286" i="21"/>
  <c r="CH1286" i="21"/>
  <c r="CI1286" i="21"/>
  <c r="CJ1286" i="21"/>
  <c r="CK1286" i="21"/>
  <c r="CL1286" i="21"/>
  <c r="BY1286" i="21"/>
  <c r="BY1285" i="21"/>
  <c r="BY1284" i="21"/>
  <c r="BZ1277" i="21"/>
  <c r="CA1277" i="21"/>
  <c r="CB1277" i="21"/>
  <c r="CC1277" i="21"/>
  <c r="CD1277" i="21"/>
  <c r="CE1277" i="21"/>
  <c r="CF1277" i="21"/>
  <c r="CG1277" i="21"/>
  <c r="CH1277" i="21"/>
  <c r="CI1277" i="21"/>
  <c r="CJ1277" i="21"/>
  <c r="CK1277" i="21"/>
  <c r="CL1277" i="21"/>
  <c r="BZ1278" i="21"/>
  <c r="CA1278" i="21"/>
  <c r="CB1278" i="21"/>
  <c r="CC1278" i="21"/>
  <c r="CD1278" i="21"/>
  <c r="CE1278" i="21"/>
  <c r="CF1278" i="21"/>
  <c r="CG1278" i="21"/>
  <c r="CH1278" i="21"/>
  <c r="CI1278" i="21"/>
  <c r="CJ1278" i="21"/>
  <c r="CK1278" i="21"/>
  <c r="CL1278" i="21"/>
  <c r="BZ1279" i="21"/>
  <c r="CA1279" i="21"/>
  <c r="CB1279" i="21"/>
  <c r="CC1279" i="21"/>
  <c r="CD1279" i="21"/>
  <c r="CE1279" i="21"/>
  <c r="CF1279" i="21"/>
  <c r="CG1279" i="21"/>
  <c r="CH1279" i="21"/>
  <c r="CI1279" i="21"/>
  <c r="CJ1279" i="21"/>
  <c r="CK1279" i="21"/>
  <c r="CL1279" i="21"/>
  <c r="BY1278" i="21"/>
  <c r="BY1277" i="21"/>
  <c r="BY1279" i="21"/>
  <c r="BZ1270" i="21"/>
  <c r="CA1270" i="21"/>
  <c r="CB1270" i="21"/>
  <c r="CC1270" i="21"/>
  <c r="CD1270" i="21"/>
  <c r="CE1270" i="21"/>
  <c r="CF1270" i="21"/>
  <c r="CG1270" i="21"/>
  <c r="CH1270" i="21"/>
  <c r="CI1270" i="21"/>
  <c r="CJ1270" i="21"/>
  <c r="CK1270" i="21"/>
  <c r="CL1270" i="21"/>
  <c r="BZ1271" i="21"/>
  <c r="CA1271" i="21"/>
  <c r="CB1271" i="21"/>
  <c r="CC1271" i="21"/>
  <c r="CD1271" i="21"/>
  <c r="CE1271" i="21"/>
  <c r="CF1271" i="21"/>
  <c r="CG1271" i="21"/>
  <c r="CH1271" i="21"/>
  <c r="CI1271" i="21"/>
  <c r="CJ1271" i="21"/>
  <c r="CK1271" i="21"/>
  <c r="CL1271" i="21"/>
  <c r="BZ1272" i="21"/>
  <c r="CA1272" i="21"/>
  <c r="CB1272" i="21"/>
  <c r="CC1272" i="21"/>
  <c r="CD1272" i="21"/>
  <c r="CE1272" i="21"/>
  <c r="CF1272" i="21"/>
  <c r="CG1272" i="21"/>
  <c r="CH1272" i="21"/>
  <c r="CI1272" i="21"/>
  <c r="CJ1272" i="21"/>
  <c r="CK1272" i="21"/>
  <c r="CL1272" i="21"/>
  <c r="BY1272" i="21"/>
  <c r="BY1271" i="21"/>
  <c r="BY1270" i="21"/>
  <c r="BZ1263" i="21"/>
  <c r="CA1263" i="21"/>
  <c r="CB1263" i="21"/>
  <c r="CC1263" i="21"/>
  <c r="CD1263" i="21"/>
  <c r="CE1263" i="21"/>
  <c r="CF1263" i="21"/>
  <c r="CG1263" i="21"/>
  <c r="CH1263" i="21"/>
  <c r="CI1263" i="21"/>
  <c r="CJ1263" i="21"/>
  <c r="CK1263" i="21"/>
  <c r="CL1263" i="21"/>
  <c r="BZ1264" i="21"/>
  <c r="CA1264" i="21"/>
  <c r="CB1264" i="21"/>
  <c r="CC1264" i="21"/>
  <c r="CD1264" i="21"/>
  <c r="CE1264" i="21"/>
  <c r="CF1264" i="21"/>
  <c r="CG1264" i="21"/>
  <c r="CH1264" i="21"/>
  <c r="CI1264" i="21"/>
  <c r="CJ1264" i="21"/>
  <c r="CK1264" i="21"/>
  <c r="CL1264" i="21"/>
  <c r="BZ1265" i="21"/>
  <c r="CA1265" i="21"/>
  <c r="CB1265" i="21"/>
  <c r="CC1265" i="21"/>
  <c r="CD1265" i="21"/>
  <c r="CE1265" i="21"/>
  <c r="CF1265" i="21"/>
  <c r="CG1265" i="21"/>
  <c r="CH1265" i="21"/>
  <c r="CI1265" i="21"/>
  <c r="CJ1265" i="21"/>
  <c r="CK1265" i="21"/>
  <c r="CL1265" i="21"/>
  <c r="BY1265" i="21"/>
  <c r="BY1264" i="21"/>
  <c r="BY1263" i="21"/>
  <c r="BZ1256" i="21"/>
  <c r="CA1256" i="21"/>
  <c r="CB1256" i="21"/>
  <c r="CC1256" i="21"/>
  <c r="CD1256" i="21"/>
  <c r="CE1256" i="21"/>
  <c r="CF1256" i="21"/>
  <c r="CG1256" i="21"/>
  <c r="CH1256" i="21"/>
  <c r="CI1256" i="21"/>
  <c r="CJ1256" i="21"/>
  <c r="CK1256" i="21"/>
  <c r="CL1256" i="21"/>
  <c r="BZ1257" i="21"/>
  <c r="CA1257" i="21"/>
  <c r="CB1257" i="21"/>
  <c r="CC1257" i="21"/>
  <c r="CD1257" i="21"/>
  <c r="CE1257" i="21"/>
  <c r="CF1257" i="21"/>
  <c r="CG1257" i="21"/>
  <c r="CH1257" i="21"/>
  <c r="CI1257" i="21"/>
  <c r="CJ1257" i="21"/>
  <c r="CK1257" i="21"/>
  <c r="CL1257" i="21"/>
  <c r="BZ1258" i="21"/>
  <c r="CA1258" i="21"/>
  <c r="CB1258" i="21"/>
  <c r="CC1258" i="21"/>
  <c r="CD1258" i="21"/>
  <c r="CE1258" i="21"/>
  <c r="CF1258" i="21"/>
  <c r="CG1258" i="21"/>
  <c r="CH1258" i="21"/>
  <c r="CI1258" i="21"/>
  <c r="CJ1258" i="21"/>
  <c r="CK1258" i="21"/>
  <c r="CL1258" i="21"/>
  <c r="BY1258" i="21"/>
  <c r="BY1257" i="21"/>
  <c r="BY1256" i="21"/>
  <c r="BC1129" i="21"/>
  <c r="BB1129" i="21"/>
  <c r="BA1129" i="21"/>
  <c r="AZ1129" i="21"/>
  <c r="AY1129" i="21"/>
  <c r="AX1129" i="21"/>
  <c r="AW1129" i="21"/>
  <c r="AV1129" i="21"/>
  <c r="AU1129" i="21"/>
  <c r="BC1128" i="21"/>
  <c r="BB1128" i="21"/>
  <c r="BA1128" i="21"/>
  <c r="AZ1128" i="21"/>
  <c r="AY1128" i="21"/>
  <c r="AX1128" i="21"/>
  <c r="AW1128" i="21"/>
  <c r="AV1128" i="21"/>
  <c r="AU1128" i="21"/>
  <c r="BC1127" i="21"/>
  <c r="BB1127" i="21"/>
  <c r="BA1127" i="21"/>
  <c r="AZ1127" i="21"/>
  <c r="AY1127" i="21"/>
  <c r="AX1127" i="21"/>
  <c r="AW1127" i="21"/>
  <c r="AV1127" i="21"/>
  <c r="AU1127" i="21"/>
  <c r="BC1121" i="21"/>
  <c r="BB1121" i="21"/>
  <c r="BA1121" i="21"/>
  <c r="AZ1121" i="21"/>
  <c r="AY1121" i="21"/>
  <c r="AX1121" i="21"/>
  <c r="AW1121" i="21"/>
  <c r="AV1121" i="21"/>
  <c r="AU1121" i="21"/>
  <c r="BC1120" i="21"/>
  <c r="BB1120" i="21"/>
  <c r="BA1120" i="21"/>
  <c r="AZ1120" i="21"/>
  <c r="AY1120" i="21"/>
  <c r="AX1120" i="21"/>
  <c r="AW1120" i="21"/>
  <c r="AV1120" i="21"/>
  <c r="AU1120" i="21"/>
  <c r="BC1119" i="21"/>
  <c r="BB1119" i="21"/>
  <c r="BA1119" i="21"/>
  <c r="AZ1119" i="21"/>
  <c r="AY1119" i="21"/>
  <c r="AX1119" i="21"/>
  <c r="AW1119" i="21"/>
  <c r="AV1119" i="21"/>
  <c r="AU1119" i="21"/>
  <c r="BC1113" i="21"/>
  <c r="BB1113" i="21"/>
  <c r="BA1113" i="21"/>
  <c r="AZ1113" i="21"/>
  <c r="AY1113" i="21"/>
  <c r="AX1113" i="21"/>
  <c r="AW1113" i="21"/>
  <c r="AV1113" i="21"/>
  <c r="AU1113" i="21"/>
  <c r="BC1112" i="21"/>
  <c r="BB1112" i="21"/>
  <c r="BA1112" i="21"/>
  <c r="AZ1112" i="21"/>
  <c r="AY1112" i="21"/>
  <c r="AX1112" i="21"/>
  <c r="AW1112" i="21"/>
  <c r="AV1112" i="21"/>
  <c r="AU1112" i="21"/>
  <c r="BC1111" i="21"/>
  <c r="BB1111" i="21"/>
  <c r="BA1111" i="21"/>
  <c r="AZ1111" i="21"/>
  <c r="AY1111" i="21"/>
  <c r="AX1111" i="21"/>
  <c r="AW1111" i="21"/>
  <c r="AV1111" i="21"/>
  <c r="AU1111" i="21"/>
  <c r="BC1105" i="21"/>
  <c r="BB1105" i="21"/>
  <c r="BA1105" i="21"/>
  <c r="AZ1105" i="21"/>
  <c r="AY1105" i="21"/>
  <c r="AX1105" i="21"/>
  <c r="AW1105" i="21"/>
  <c r="AV1105" i="21"/>
  <c r="AU1105" i="21"/>
  <c r="BC1104" i="21"/>
  <c r="BB1104" i="21"/>
  <c r="BA1104" i="21"/>
  <c r="AZ1104" i="21"/>
  <c r="AY1104" i="21"/>
  <c r="AX1104" i="21"/>
  <c r="AW1104" i="21"/>
  <c r="AV1104" i="21"/>
  <c r="AU1104" i="21"/>
  <c r="BC1103" i="21"/>
  <c r="BB1103" i="21"/>
  <c r="BA1103" i="21"/>
  <c r="AZ1103" i="21"/>
  <c r="AY1103" i="21"/>
  <c r="AX1103" i="21"/>
  <c r="AW1103" i="21"/>
  <c r="AV1103" i="21"/>
  <c r="AU1103" i="21"/>
  <c r="BC1097" i="21"/>
  <c r="BB1097" i="21"/>
  <c r="BA1097" i="21"/>
  <c r="AZ1097" i="21"/>
  <c r="AY1097" i="21"/>
  <c r="AX1097" i="21"/>
  <c r="AW1097" i="21"/>
  <c r="AV1097" i="21"/>
  <c r="AU1097" i="21"/>
  <c r="BC1096" i="21"/>
  <c r="BB1096" i="21"/>
  <c r="BA1096" i="21"/>
  <c r="AZ1096" i="21"/>
  <c r="AY1096" i="21"/>
  <c r="AX1096" i="21"/>
  <c r="AW1096" i="21"/>
  <c r="AV1096" i="21"/>
  <c r="AU1096" i="21"/>
  <c r="BC1095" i="21"/>
  <c r="BB1095" i="21"/>
  <c r="BA1095" i="21"/>
  <c r="AZ1095" i="21"/>
  <c r="AY1095" i="21"/>
  <c r="AX1095" i="21"/>
  <c r="AW1095" i="21"/>
  <c r="AV1095" i="21"/>
  <c r="AU1095" i="21"/>
  <c r="BC1089" i="21"/>
  <c r="BB1089" i="21"/>
  <c r="BA1089" i="21"/>
  <c r="AZ1089" i="21"/>
  <c r="AY1089" i="21"/>
  <c r="AX1089" i="21"/>
  <c r="AW1089" i="21"/>
  <c r="AV1089" i="21"/>
  <c r="AU1089" i="21"/>
  <c r="BC1088" i="21"/>
  <c r="BB1088" i="21"/>
  <c r="BA1088" i="21"/>
  <c r="AZ1088" i="21"/>
  <c r="AY1088" i="21"/>
  <c r="AX1088" i="21"/>
  <c r="AW1088" i="21"/>
  <c r="AV1088" i="21"/>
  <c r="AU1088" i="21"/>
  <c r="BC1087" i="21"/>
  <c r="BB1087" i="21"/>
  <c r="BA1087" i="21"/>
  <c r="AZ1087" i="21"/>
  <c r="AY1087" i="21"/>
  <c r="AX1087" i="21"/>
  <c r="AW1087" i="21"/>
  <c r="AV1087" i="21"/>
  <c r="AU1087" i="21"/>
  <c r="BC1081" i="21"/>
  <c r="BB1081" i="21"/>
  <c r="BA1081" i="21"/>
  <c r="AZ1081" i="21"/>
  <c r="AY1081" i="21"/>
  <c r="AX1081" i="21"/>
  <c r="AW1081" i="21"/>
  <c r="AV1081" i="21"/>
  <c r="AU1081" i="21"/>
  <c r="BC1080" i="21"/>
  <c r="BB1080" i="21"/>
  <c r="BA1080" i="21"/>
  <c r="AZ1080" i="21"/>
  <c r="AY1080" i="21"/>
  <c r="AX1080" i="21"/>
  <c r="AW1080" i="21"/>
  <c r="AV1080" i="21"/>
  <c r="AU1080" i="21"/>
  <c r="BC1079" i="21"/>
  <c r="BB1079" i="21"/>
  <c r="BA1079" i="21"/>
  <c r="AZ1079" i="21"/>
  <c r="AY1079" i="21"/>
  <c r="AX1079" i="21"/>
  <c r="AW1079" i="21"/>
  <c r="AV1079" i="21"/>
  <c r="AU1079" i="21"/>
  <c r="BC1073" i="21"/>
  <c r="BB1073" i="21"/>
  <c r="BA1073" i="21"/>
  <c r="AZ1073" i="21"/>
  <c r="AY1073" i="21"/>
  <c r="AX1073" i="21"/>
  <c r="AW1073" i="21"/>
  <c r="AV1073" i="21"/>
  <c r="AU1073" i="21"/>
  <c r="BC1072" i="21"/>
  <c r="BB1072" i="21"/>
  <c r="BA1072" i="21"/>
  <c r="AZ1072" i="21"/>
  <c r="AY1072" i="21"/>
  <c r="AX1072" i="21"/>
  <c r="AW1072" i="21"/>
  <c r="AV1072" i="21"/>
  <c r="AU1072" i="21"/>
  <c r="BC1071" i="21"/>
  <c r="BB1071" i="21"/>
  <c r="BA1071" i="21"/>
  <c r="AZ1071" i="21"/>
  <c r="AY1071" i="21"/>
  <c r="AX1071" i="21"/>
  <c r="AW1071" i="21"/>
  <c r="AV1071" i="21"/>
  <c r="AU1071" i="21"/>
  <c r="BC1065" i="21"/>
  <c r="BB1065" i="21"/>
  <c r="BA1065" i="21"/>
  <c r="AZ1065" i="21"/>
  <c r="AY1065" i="21"/>
  <c r="AX1065" i="21"/>
  <c r="AW1065" i="21"/>
  <c r="AV1065" i="21"/>
  <c r="AU1065" i="21"/>
  <c r="BC1064" i="21"/>
  <c r="BB1064" i="21"/>
  <c r="BA1064" i="21"/>
  <c r="AZ1064" i="21"/>
  <c r="AY1064" i="21"/>
  <c r="AX1064" i="21"/>
  <c r="AW1064" i="21"/>
  <c r="AV1064" i="21"/>
  <c r="AU1064" i="21"/>
  <c r="BC1063" i="21"/>
  <c r="BB1063" i="21"/>
  <c r="BA1063" i="21"/>
  <c r="AZ1063" i="21"/>
  <c r="AY1063" i="21"/>
  <c r="AX1063" i="21"/>
  <c r="AW1063" i="21"/>
  <c r="AV1063" i="21"/>
  <c r="AU1063" i="21"/>
  <c r="BC1057" i="21"/>
  <c r="BB1057" i="21"/>
  <c r="BA1057" i="21"/>
  <c r="AZ1057" i="21"/>
  <c r="AY1057" i="21"/>
  <c r="AX1057" i="21"/>
  <c r="AW1057" i="21"/>
  <c r="AV1057" i="21"/>
  <c r="AU1057" i="21"/>
  <c r="BC1056" i="21"/>
  <c r="BB1056" i="21"/>
  <c r="BA1056" i="21"/>
  <c r="AZ1056" i="21"/>
  <c r="AY1056" i="21"/>
  <c r="AX1056" i="21"/>
  <c r="AW1056" i="21"/>
  <c r="AV1056" i="21"/>
  <c r="AU1056" i="21"/>
  <c r="BC1055" i="21"/>
  <c r="BB1055" i="21"/>
  <c r="BA1055" i="21"/>
  <c r="AZ1055" i="21"/>
  <c r="AY1055" i="21"/>
  <c r="AX1055" i="21"/>
  <c r="AW1055" i="21"/>
  <c r="AV1055" i="21"/>
  <c r="AU1055" i="21"/>
  <c r="BC1049" i="21"/>
  <c r="BB1049" i="21"/>
  <c r="BA1049" i="21"/>
  <c r="AZ1049" i="21"/>
  <c r="AY1049" i="21"/>
  <c r="AX1049" i="21"/>
  <c r="AW1049" i="21"/>
  <c r="AV1049" i="21"/>
  <c r="AU1049" i="21"/>
  <c r="BC1048" i="21"/>
  <c r="BB1048" i="21"/>
  <c r="BA1048" i="21"/>
  <c r="AZ1048" i="21"/>
  <c r="AY1048" i="21"/>
  <c r="AX1048" i="21"/>
  <c r="AW1048" i="21"/>
  <c r="AV1048" i="21"/>
  <c r="AU1048" i="21"/>
  <c r="BC1047" i="21"/>
  <c r="BB1047" i="21"/>
  <c r="BA1047" i="21"/>
  <c r="AZ1047" i="21"/>
  <c r="AY1047" i="21"/>
  <c r="AX1047" i="21"/>
  <c r="AW1047" i="21"/>
  <c r="AV1047" i="21"/>
  <c r="AU1047" i="21"/>
  <c r="BC1041" i="21"/>
  <c r="BB1041" i="21"/>
  <c r="BA1041" i="21"/>
  <c r="AZ1041" i="21"/>
  <c r="AY1041" i="21"/>
  <c r="AX1041" i="21"/>
  <c r="AW1041" i="21"/>
  <c r="AV1041" i="21"/>
  <c r="AU1041" i="21"/>
  <c r="BC1040" i="21"/>
  <c r="BB1040" i="21"/>
  <c r="BA1040" i="21"/>
  <c r="AZ1040" i="21"/>
  <c r="AY1040" i="21"/>
  <c r="AX1040" i="21"/>
  <c r="AW1040" i="21"/>
  <c r="AV1040" i="21"/>
  <c r="AU1040" i="21"/>
  <c r="BC1039" i="21"/>
  <c r="BB1039" i="21"/>
  <c r="BA1039" i="21"/>
  <c r="AZ1039" i="21"/>
  <c r="AY1039" i="21"/>
  <c r="AX1039" i="21"/>
  <c r="AW1039" i="21"/>
  <c r="AV1039" i="21"/>
  <c r="AU1039" i="21"/>
  <c r="BC1033" i="21"/>
  <c r="BB1033" i="21"/>
  <c r="BA1033" i="21"/>
  <c r="AZ1033" i="21"/>
  <c r="AY1033" i="21"/>
  <c r="AX1033" i="21"/>
  <c r="AW1033" i="21"/>
  <c r="AV1033" i="21"/>
  <c r="AU1033" i="21"/>
  <c r="BC1032" i="21"/>
  <c r="BB1032" i="21"/>
  <c r="BA1032" i="21"/>
  <c r="AZ1032" i="21"/>
  <c r="AY1032" i="21"/>
  <c r="AX1032" i="21"/>
  <c r="AW1032" i="21"/>
  <c r="AV1032" i="21"/>
  <c r="AU1032" i="21"/>
  <c r="BC1031" i="21"/>
  <c r="BB1031" i="21"/>
  <c r="BA1031" i="21"/>
  <c r="AZ1031" i="21"/>
  <c r="AY1031" i="21"/>
  <c r="AX1031" i="21"/>
  <c r="AW1031" i="21"/>
  <c r="AV1031" i="21"/>
  <c r="AU1031" i="21"/>
  <c r="BC1025" i="21"/>
  <c r="BB1025" i="21"/>
  <c r="BA1025" i="21"/>
  <c r="AZ1025" i="21"/>
  <c r="AY1025" i="21"/>
  <c r="AX1025" i="21"/>
  <c r="AW1025" i="21"/>
  <c r="AV1025" i="21"/>
  <c r="AU1025" i="21"/>
  <c r="BC1024" i="21"/>
  <c r="BB1024" i="21"/>
  <c r="BA1024" i="21"/>
  <c r="AZ1024" i="21"/>
  <c r="AY1024" i="21"/>
  <c r="AX1024" i="21"/>
  <c r="AW1024" i="21"/>
  <c r="AV1024" i="21"/>
  <c r="AU1024" i="21"/>
  <c r="BC1023" i="21"/>
  <c r="BB1023" i="21"/>
  <c r="BA1023" i="21"/>
  <c r="AZ1023" i="21"/>
  <c r="AY1023" i="21"/>
  <c r="AX1023" i="21"/>
  <c r="AW1023" i="21"/>
  <c r="AV1023" i="21"/>
  <c r="AU1023" i="21"/>
  <c r="BC1017" i="21"/>
  <c r="BB1017" i="21"/>
  <c r="BA1017" i="21"/>
  <c r="AZ1017" i="21"/>
  <c r="AY1017" i="21"/>
  <c r="AX1017" i="21"/>
  <c r="AW1017" i="21"/>
  <c r="AV1017" i="21"/>
  <c r="AU1017" i="21"/>
  <c r="BC1016" i="21"/>
  <c r="BB1016" i="21"/>
  <c r="BA1016" i="21"/>
  <c r="AZ1016" i="21"/>
  <c r="AY1016" i="21"/>
  <c r="AX1016" i="21"/>
  <c r="AW1016" i="21"/>
  <c r="AV1016" i="21"/>
  <c r="AU1016" i="21"/>
  <c r="BC1015" i="21"/>
  <c r="BB1015" i="21"/>
  <c r="BA1015" i="21"/>
  <c r="AZ1015" i="21"/>
  <c r="AY1015" i="21"/>
  <c r="AX1015" i="21"/>
  <c r="AW1015" i="21"/>
  <c r="AV1015" i="21"/>
  <c r="AU1015" i="21"/>
  <c r="AV948" i="21"/>
  <c r="AW948" i="21"/>
  <c r="AX948" i="21"/>
  <c r="AY948" i="21"/>
  <c r="AZ948" i="21"/>
  <c r="BA948" i="21"/>
  <c r="BB948" i="21"/>
  <c r="BC948" i="21"/>
  <c r="AV949" i="21"/>
  <c r="AW949" i="21"/>
  <c r="AX949" i="21"/>
  <c r="AY949" i="21"/>
  <c r="AZ949" i="21"/>
  <c r="BA949" i="21"/>
  <c r="BB949" i="21"/>
  <c r="BC949" i="21"/>
  <c r="AV950" i="21"/>
  <c r="AW950" i="21"/>
  <c r="AX950" i="21"/>
  <c r="AY950" i="21"/>
  <c r="AZ950" i="21"/>
  <c r="BA950" i="21"/>
  <c r="BB950" i="21"/>
  <c r="BC950" i="21"/>
  <c r="AU950" i="21"/>
  <c r="AU949" i="21"/>
  <c r="AU948" i="21"/>
  <c r="AV940" i="21"/>
  <c r="AW940" i="21"/>
  <c r="AX940" i="21"/>
  <c r="AY940" i="21"/>
  <c r="AZ940" i="21"/>
  <c r="BA940" i="21"/>
  <c r="BB940" i="21"/>
  <c r="BC940" i="21"/>
  <c r="AV941" i="21"/>
  <c r="AW941" i="21"/>
  <c r="AX941" i="21"/>
  <c r="AY941" i="21"/>
  <c r="AZ941" i="21"/>
  <c r="BA941" i="21"/>
  <c r="BB941" i="21"/>
  <c r="BC941" i="21"/>
  <c r="AV942" i="21"/>
  <c r="AW942" i="21"/>
  <c r="AX942" i="21"/>
  <c r="AY942" i="21"/>
  <c r="AZ942" i="21"/>
  <c r="BA942" i="21"/>
  <c r="BB942" i="21"/>
  <c r="BC942" i="21"/>
  <c r="AU942" i="21"/>
  <c r="AU941" i="21"/>
  <c r="AU940" i="21"/>
  <c r="AV932" i="21"/>
  <c r="AW932" i="21"/>
  <c r="AX932" i="21"/>
  <c r="AY932" i="21"/>
  <c r="AZ932" i="21"/>
  <c r="BA932" i="21"/>
  <c r="BB932" i="21"/>
  <c r="BC932" i="21"/>
  <c r="AV933" i="21"/>
  <c r="AW933" i="21"/>
  <c r="AX933" i="21"/>
  <c r="AY933" i="21"/>
  <c r="AZ933" i="21"/>
  <c r="BA933" i="21"/>
  <c r="BB933" i="21"/>
  <c r="BC933" i="21"/>
  <c r="AV934" i="21"/>
  <c r="AW934" i="21"/>
  <c r="AX934" i="21"/>
  <c r="AY934" i="21"/>
  <c r="AZ934" i="21"/>
  <c r="BA934" i="21"/>
  <c r="BB934" i="21"/>
  <c r="BC934" i="21"/>
  <c r="AU934" i="21"/>
  <c r="AU933" i="21"/>
  <c r="AU932" i="21"/>
  <c r="AV924" i="21"/>
  <c r="AW924" i="21"/>
  <c r="AX924" i="21"/>
  <c r="AY924" i="21"/>
  <c r="AZ924" i="21"/>
  <c r="BA924" i="21"/>
  <c r="BB924" i="21"/>
  <c r="BC924" i="21"/>
  <c r="AV925" i="21"/>
  <c r="AW925" i="21"/>
  <c r="AX925" i="21"/>
  <c r="AY925" i="21"/>
  <c r="AZ925" i="21"/>
  <c r="BA925" i="21"/>
  <c r="BB925" i="21"/>
  <c r="BC925" i="21"/>
  <c r="AV926" i="21"/>
  <c r="AW926" i="21"/>
  <c r="AX926" i="21"/>
  <c r="AY926" i="21"/>
  <c r="AZ926" i="21"/>
  <c r="BA926" i="21"/>
  <c r="BB926" i="21"/>
  <c r="BC926" i="21"/>
  <c r="AU926" i="21"/>
  <c r="AU925" i="21"/>
  <c r="AU924" i="21"/>
  <c r="AV916" i="21"/>
  <c r="AW916" i="21"/>
  <c r="AX916" i="21"/>
  <c r="AY916" i="21"/>
  <c r="AZ916" i="21"/>
  <c r="BA916" i="21"/>
  <c r="BB916" i="21"/>
  <c r="BC916" i="21"/>
  <c r="AV917" i="21"/>
  <c r="AW917" i="21"/>
  <c r="AX917" i="21"/>
  <c r="AY917" i="21"/>
  <c r="AZ917" i="21"/>
  <c r="BA917" i="21"/>
  <c r="BB917" i="21"/>
  <c r="BC917" i="21"/>
  <c r="AV918" i="21"/>
  <c r="AW918" i="21"/>
  <c r="AX918" i="21"/>
  <c r="AY918" i="21"/>
  <c r="AZ918" i="21"/>
  <c r="BA918" i="21"/>
  <c r="BB918" i="21"/>
  <c r="BC918" i="21"/>
  <c r="AU918" i="21"/>
  <c r="AU917" i="21"/>
  <c r="AU916" i="21"/>
  <c r="AV908" i="21"/>
  <c r="AW908" i="21"/>
  <c r="AX908" i="21"/>
  <c r="AY908" i="21"/>
  <c r="AZ908" i="21"/>
  <c r="BA908" i="21"/>
  <c r="BB908" i="21"/>
  <c r="BC908" i="21"/>
  <c r="AV909" i="21"/>
  <c r="AW909" i="21"/>
  <c r="AX909" i="21"/>
  <c r="AY909" i="21"/>
  <c r="AZ909" i="21"/>
  <c r="BA909" i="21"/>
  <c r="BB909" i="21"/>
  <c r="BC909" i="21"/>
  <c r="AV910" i="21"/>
  <c r="AW910" i="21"/>
  <c r="AX910" i="21"/>
  <c r="AY910" i="21"/>
  <c r="AZ910" i="21"/>
  <c r="BA910" i="21"/>
  <c r="BB910" i="21"/>
  <c r="BC910" i="21"/>
  <c r="AU910" i="21"/>
  <c r="AU909" i="21"/>
  <c r="AU908" i="21"/>
  <c r="AV900" i="21"/>
  <c r="AW900" i="21"/>
  <c r="AX900" i="21"/>
  <c r="AY900" i="21"/>
  <c r="AZ900" i="21"/>
  <c r="BA900" i="21"/>
  <c r="BB900" i="21"/>
  <c r="BC900" i="21"/>
  <c r="AV901" i="21"/>
  <c r="AW901" i="21"/>
  <c r="AX901" i="21"/>
  <c r="AY901" i="21"/>
  <c r="AZ901" i="21"/>
  <c r="BA901" i="21"/>
  <c r="BB901" i="21"/>
  <c r="BC901" i="21"/>
  <c r="AV902" i="21"/>
  <c r="AW902" i="21"/>
  <c r="AX902" i="21"/>
  <c r="AY902" i="21"/>
  <c r="AZ902" i="21"/>
  <c r="BA902" i="21"/>
  <c r="BB902" i="21"/>
  <c r="BC902" i="21"/>
  <c r="AU902" i="21"/>
  <c r="AU901" i="21"/>
  <c r="AU900" i="21"/>
  <c r="AV892" i="21"/>
  <c r="AW892" i="21"/>
  <c r="AX892" i="21"/>
  <c r="AY892" i="21"/>
  <c r="AZ892" i="21"/>
  <c r="BA892" i="21"/>
  <c r="BB892" i="21"/>
  <c r="BC892" i="21"/>
  <c r="AV893" i="21"/>
  <c r="AW893" i="21"/>
  <c r="AX893" i="21"/>
  <c r="AY893" i="21"/>
  <c r="AZ893" i="21"/>
  <c r="BA893" i="21"/>
  <c r="BB893" i="21"/>
  <c r="BC893" i="21"/>
  <c r="AV894" i="21"/>
  <c r="AW894" i="21"/>
  <c r="AX894" i="21"/>
  <c r="AY894" i="21"/>
  <c r="AZ894" i="21"/>
  <c r="BA894" i="21"/>
  <c r="BB894" i="21"/>
  <c r="BC894" i="21"/>
  <c r="AU894" i="21"/>
  <c r="AU893" i="21"/>
  <c r="AU892" i="21"/>
  <c r="AV884" i="21"/>
  <c r="AW884" i="21"/>
  <c r="AX884" i="21"/>
  <c r="AY884" i="21"/>
  <c r="AZ884" i="21"/>
  <c r="BA884" i="21"/>
  <c r="BB884" i="21"/>
  <c r="BC884" i="21"/>
  <c r="AV885" i="21"/>
  <c r="AW885" i="21"/>
  <c r="AX885" i="21"/>
  <c r="AY885" i="21"/>
  <c r="AZ885" i="21"/>
  <c r="BA885" i="21"/>
  <c r="BB885" i="21"/>
  <c r="BC885" i="21"/>
  <c r="AV886" i="21"/>
  <c r="AW886" i="21"/>
  <c r="AX886" i="21"/>
  <c r="AY886" i="21"/>
  <c r="AZ886" i="21"/>
  <c r="BA886" i="21"/>
  <c r="BB886" i="21"/>
  <c r="BC886" i="21"/>
  <c r="AU886" i="21"/>
  <c r="AU885" i="21"/>
  <c r="AU884" i="21"/>
  <c r="AV876" i="21"/>
  <c r="AW876" i="21"/>
  <c r="AX876" i="21"/>
  <c r="AY876" i="21"/>
  <c r="AZ876" i="21"/>
  <c r="BA876" i="21"/>
  <c r="BB876" i="21"/>
  <c r="BC876" i="21"/>
  <c r="AV877" i="21"/>
  <c r="AW877" i="21"/>
  <c r="AX877" i="21"/>
  <c r="AY877" i="21"/>
  <c r="AZ877" i="21"/>
  <c r="BA877" i="21"/>
  <c r="BB877" i="21"/>
  <c r="BC877" i="21"/>
  <c r="AV878" i="21"/>
  <c r="AW878" i="21"/>
  <c r="AX878" i="21"/>
  <c r="AY878" i="21"/>
  <c r="AZ878" i="21"/>
  <c r="BA878" i="21"/>
  <c r="BB878" i="21"/>
  <c r="BC878" i="21"/>
  <c r="AU878" i="21"/>
  <c r="AU877" i="21"/>
  <c r="AU876" i="21"/>
  <c r="AV868" i="21"/>
  <c r="AW868" i="21"/>
  <c r="AX868" i="21"/>
  <c r="AY868" i="21"/>
  <c r="AZ868" i="21"/>
  <c r="BA868" i="21"/>
  <c r="BB868" i="21"/>
  <c r="BC868" i="21"/>
  <c r="AV869" i="21"/>
  <c r="AW869" i="21"/>
  <c r="AX869" i="21"/>
  <c r="AY869" i="21"/>
  <c r="AZ869" i="21"/>
  <c r="BA869" i="21"/>
  <c r="BB869" i="21"/>
  <c r="BC869" i="21"/>
  <c r="AV870" i="21"/>
  <c r="AW870" i="21"/>
  <c r="AX870" i="21"/>
  <c r="AY870" i="21"/>
  <c r="AZ870" i="21"/>
  <c r="BA870" i="21"/>
  <c r="BB870" i="21"/>
  <c r="BC870" i="21"/>
  <c r="AU870" i="21"/>
  <c r="AU869" i="21"/>
  <c r="AU868" i="21"/>
  <c r="AV860" i="21"/>
  <c r="AW860" i="21"/>
  <c r="AX860" i="21"/>
  <c r="AY860" i="21"/>
  <c r="AZ860" i="21"/>
  <c r="BA860" i="21"/>
  <c r="BB860" i="21"/>
  <c r="BC860" i="21"/>
  <c r="AV861" i="21"/>
  <c r="AW861" i="21"/>
  <c r="AX861" i="21"/>
  <c r="AY861" i="21"/>
  <c r="AZ861" i="21"/>
  <c r="BA861" i="21"/>
  <c r="BB861" i="21"/>
  <c r="BC861" i="21"/>
  <c r="AV862" i="21"/>
  <c r="AW862" i="21"/>
  <c r="AX862" i="21"/>
  <c r="AY862" i="21"/>
  <c r="AZ862" i="21"/>
  <c r="BA862" i="21"/>
  <c r="BB862" i="21"/>
  <c r="BC862" i="21"/>
  <c r="AU862" i="21"/>
  <c r="AU861" i="21"/>
  <c r="AU860" i="21"/>
  <c r="AV852" i="21"/>
  <c r="AW852" i="21"/>
  <c r="AX852" i="21"/>
  <c r="AY852" i="21"/>
  <c r="AZ852" i="21"/>
  <c r="BA852" i="21"/>
  <c r="BB852" i="21"/>
  <c r="BC852" i="21"/>
  <c r="AV853" i="21"/>
  <c r="AW853" i="21"/>
  <c r="AX853" i="21"/>
  <c r="AY853" i="21"/>
  <c r="AZ853" i="21"/>
  <c r="BA853" i="21"/>
  <c r="BB853" i="21"/>
  <c r="BC853" i="21"/>
  <c r="AV854" i="21"/>
  <c r="AW854" i="21"/>
  <c r="AX854" i="21"/>
  <c r="AY854" i="21"/>
  <c r="AZ854" i="21"/>
  <c r="BA854" i="21"/>
  <c r="BB854" i="21"/>
  <c r="BC854" i="21"/>
  <c r="AU854" i="21"/>
  <c r="AU853" i="21"/>
  <c r="AU852" i="21"/>
  <c r="AV844" i="21"/>
  <c r="AW844" i="21"/>
  <c r="AX844" i="21"/>
  <c r="AY844" i="21"/>
  <c r="AZ844" i="21"/>
  <c r="BA844" i="21"/>
  <c r="BB844" i="21"/>
  <c r="BC844" i="21"/>
  <c r="AV845" i="21"/>
  <c r="AW845" i="21"/>
  <c r="AX845" i="21"/>
  <c r="AY845" i="21"/>
  <c r="AZ845" i="21"/>
  <c r="BA845" i="21"/>
  <c r="BB845" i="21"/>
  <c r="BC845" i="21"/>
  <c r="AV846" i="21"/>
  <c r="AW846" i="21"/>
  <c r="AX846" i="21"/>
  <c r="AY846" i="21"/>
  <c r="AZ846" i="21"/>
  <c r="BA846" i="21"/>
  <c r="BB846" i="21"/>
  <c r="BC846" i="21"/>
  <c r="AU846" i="21"/>
  <c r="AU845" i="21"/>
  <c r="AU844" i="21"/>
  <c r="AV836" i="21"/>
  <c r="AW836" i="21"/>
  <c r="AX836" i="21"/>
  <c r="AY836" i="21"/>
  <c r="AZ836" i="21"/>
  <c r="BA836" i="21"/>
  <c r="BB836" i="21"/>
  <c r="BC836" i="21"/>
  <c r="AV837" i="21"/>
  <c r="AW837" i="21"/>
  <c r="AX837" i="21"/>
  <c r="AY837" i="21"/>
  <c r="AZ837" i="21"/>
  <c r="BA837" i="21"/>
  <c r="BB837" i="21"/>
  <c r="BC837" i="21"/>
  <c r="AV838" i="21"/>
  <c r="AW838" i="21"/>
  <c r="AX838" i="21"/>
  <c r="AY838" i="21"/>
  <c r="AZ838" i="21"/>
  <c r="BA838" i="21"/>
  <c r="BB838" i="21"/>
  <c r="BC838" i="21"/>
  <c r="AU838" i="21"/>
  <c r="AU837" i="21"/>
  <c r="AU836" i="21"/>
  <c r="V252" i="21"/>
  <c r="BP256" i="21" s="1"/>
  <c r="V253" i="21"/>
  <c r="V254" i="21"/>
  <c r="V255" i="21"/>
  <c r="V256" i="21"/>
  <c r="V257" i="21"/>
  <c r="V258" i="21"/>
  <c r="V259" i="21"/>
  <c r="V260" i="21"/>
  <c r="BP258" i="21"/>
  <c r="BP257" i="21"/>
  <c r="BP253" i="21"/>
  <c r="BP252" i="21"/>
  <c r="BP251" i="21"/>
  <c r="AL115" i="9"/>
  <c r="AL116" i="9"/>
  <c r="AL114" i="9"/>
  <c r="C47" i="8"/>
  <c r="AL154" i="6"/>
  <c r="AL155" i="6"/>
  <c r="AL156" i="6"/>
  <c r="AL157" i="6"/>
  <c r="AL158" i="6"/>
  <c r="AL159" i="6"/>
  <c r="AL160" i="6"/>
  <c r="AL161" i="6"/>
  <c r="AL162" i="6"/>
  <c r="AL163" i="6"/>
  <c r="AL164" i="6"/>
  <c r="AL165" i="6"/>
  <c r="AL166" i="6"/>
  <c r="AL167" i="6"/>
  <c r="AL168" i="6"/>
  <c r="AL169" i="6"/>
  <c r="AL170" i="6"/>
  <c r="AL171" i="6"/>
  <c r="AL172" i="6"/>
  <c r="AL173" i="6"/>
  <c r="AL174" i="6"/>
  <c r="AL175" i="6"/>
  <c r="AL176" i="6"/>
  <c r="AL177" i="6"/>
  <c r="AL178" i="6"/>
  <c r="AL179" i="6"/>
  <c r="AL180" i="6"/>
  <c r="AL181" i="6"/>
  <c r="AL130" i="6"/>
  <c r="BM95" i="6"/>
  <c r="BD95" i="6"/>
  <c r="AU95" i="6"/>
  <c r="AL95" i="6"/>
  <c r="AL102" i="5"/>
  <c r="AL103" i="5"/>
  <c r="AL104" i="5"/>
  <c r="AL105" i="5"/>
  <c r="AL106" i="5"/>
  <c r="AL107" i="5"/>
  <c r="AL108" i="5"/>
  <c r="AL109" i="5"/>
  <c r="AL110" i="5"/>
  <c r="AL111" i="5"/>
  <c r="AL112" i="5"/>
  <c r="AL101" i="5"/>
  <c r="AL1981" i="21"/>
  <c r="AL1982" i="21"/>
  <c r="AL1983" i="21"/>
  <c r="AL1984" i="21"/>
  <c r="AL1985" i="21"/>
  <c r="AL1986" i="21"/>
  <c r="AL1987" i="21"/>
  <c r="AL1988" i="21"/>
  <c r="AL1989" i="21"/>
  <c r="AL1990" i="21"/>
  <c r="AL1991" i="21"/>
  <c r="AL1992" i="21"/>
  <c r="AL1993" i="21"/>
  <c r="AL1994" i="21"/>
  <c r="AL1995" i="21"/>
  <c r="AL1996" i="21"/>
  <c r="AL1997" i="21"/>
  <c r="AL1998" i="21"/>
  <c r="AL1999" i="21"/>
  <c r="AL2000" i="21"/>
  <c r="AL2001" i="21"/>
  <c r="AL2002" i="21"/>
  <c r="AL2003" i="21"/>
  <c r="AL2004" i="21"/>
  <c r="AL2005" i="21"/>
  <c r="AL2006" i="21"/>
  <c r="AL2007" i="21"/>
  <c r="AL2008" i="21"/>
  <c r="AL2009" i="21"/>
  <c r="AL2010" i="21"/>
  <c r="AL2011" i="21"/>
  <c r="AL2012" i="21"/>
  <c r="AL2013" i="21"/>
  <c r="AL2014" i="21"/>
  <c r="AL2015" i="21"/>
  <c r="AL2016" i="21"/>
  <c r="AL2017" i="21"/>
  <c r="AL2018" i="21"/>
  <c r="AL2019" i="21"/>
  <c r="AL2020" i="21"/>
  <c r="AL2021" i="21"/>
  <c r="AL2022" i="21"/>
  <c r="AL2023" i="21"/>
  <c r="AL2024" i="21"/>
  <c r="AL2025" i="21"/>
  <c r="AL2026" i="21"/>
  <c r="AL2027" i="21"/>
  <c r="AL2028" i="21"/>
  <c r="AL2029" i="21"/>
  <c r="AL2030" i="21"/>
  <c r="AL2031" i="21"/>
  <c r="AL2032" i="21"/>
  <c r="AL2033" i="21"/>
  <c r="AL2034" i="21"/>
  <c r="AL2035" i="21"/>
  <c r="AL2036" i="21"/>
  <c r="AL2037" i="21"/>
  <c r="AL2038" i="21"/>
  <c r="AL2039" i="21"/>
  <c r="AL2040" i="21"/>
  <c r="AL2041" i="21"/>
  <c r="AL2042" i="21"/>
  <c r="AL2043" i="21"/>
  <c r="AL2044" i="21"/>
  <c r="AL2045" i="21"/>
  <c r="AL2046" i="21"/>
  <c r="AL2047" i="21"/>
  <c r="AL2048" i="21"/>
  <c r="AL2049" i="21"/>
  <c r="AL2050" i="21"/>
  <c r="AL2051" i="21"/>
  <c r="AL2052" i="21"/>
  <c r="AL2053" i="21"/>
  <c r="AL2054" i="21"/>
  <c r="AL2055" i="21"/>
  <c r="AL2056" i="21"/>
  <c r="AL2057" i="21"/>
  <c r="AL2058" i="21"/>
  <c r="AL2059" i="21"/>
  <c r="AL2060" i="21"/>
  <c r="AL2061" i="21"/>
  <c r="AL2062" i="21"/>
  <c r="AL2063" i="21"/>
  <c r="AL2064" i="21"/>
  <c r="AL2065" i="21"/>
  <c r="AL2066" i="21"/>
  <c r="AL2067" i="21"/>
  <c r="AL2068" i="21"/>
  <c r="AL2069" i="21"/>
  <c r="AL2070" i="21"/>
  <c r="AL2071" i="21"/>
  <c r="AL2072" i="21"/>
  <c r="AL2073" i="21"/>
  <c r="AL2074" i="21"/>
  <c r="AL2075" i="21"/>
  <c r="AL2076" i="21"/>
  <c r="AL2077" i="21"/>
  <c r="AL2078" i="21"/>
  <c r="AL2079" i="21"/>
  <c r="AL2080" i="21"/>
  <c r="AL2081" i="21"/>
  <c r="AL2082" i="21"/>
  <c r="AL2083" i="21"/>
  <c r="AL2084" i="21"/>
  <c r="AL2085" i="21"/>
  <c r="AL2086" i="21"/>
  <c r="AL2087" i="21"/>
  <c r="AL2088" i="21"/>
  <c r="AL2089" i="21"/>
  <c r="AL2090" i="21"/>
  <c r="AL2091" i="21"/>
  <c r="AL2092" i="21"/>
  <c r="AL2093" i="21"/>
  <c r="AL2094" i="21"/>
  <c r="AL2095" i="21"/>
  <c r="AL2096" i="21"/>
  <c r="AL2097" i="21"/>
  <c r="AL2098" i="21"/>
  <c r="AL2099" i="21"/>
  <c r="AL2100" i="21"/>
  <c r="AL2101" i="21"/>
  <c r="AL2102" i="21"/>
  <c r="AL2103" i="21"/>
  <c r="AL2104" i="21"/>
  <c r="AL2105" i="21"/>
  <c r="AL2106" i="21"/>
  <c r="AL2107" i="21"/>
  <c r="AL2108" i="21"/>
  <c r="AL2109" i="21"/>
  <c r="AL2110" i="21"/>
  <c r="AL2111" i="21"/>
  <c r="AL2112" i="21"/>
  <c r="AL2113" i="21"/>
  <c r="AL2114" i="21"/>
  <c r="AL2115" i="21"/>
  <c r="AL2116" i="21"/>
  <c r="AL2117" i="21"/>
  <c r="AL2118" i="21"/>
  <c r="AL2119" i="21"/>
  <c r="AL2120" i="21"/>
  <c r="AL2121" i="21"/>
  <c r="AL2122" i="21"/>
  <c r="AL2123" i="21"/>
  <c r="AL2124" i="21"/>
  <c r="AL2125" i="21"/>
  <c r="AL2126" i="21"/>
  <c r="AL2127" i="21"/>
  <c r="AL2128" i="21"/>
  <c r="AL2129" i="21"/>
  <c r="AL2130" i="21"/>
  <c r="AL2131" i="21"/>
  <c r="AL2132" i="21"/>
  <c r="AL2133" i="21"/>
  <c r="AL2134" i="21"/>
  <c r="AL2135" i="21"/>
  <c r="AL2136" i="21"/>
  <c r="AL2137" i="21"/>
  <c r="AL2138" i="21"/>
  <c r="AL2139" i="21"/>
  <c r="AL2140" i="21"/>
  <c r="AL2141" i="21"/>
  <c r="AL2142" i="21"/>
  <c r="AL2143" i="21"/>
  <c r="AL2144" i="21"/>
  <c r="AL1980" i="21"/>
  <c r="AU1981" i="21"/>
  <c r="AU1982" i="21"/>
  <c r="AU1983" i="21"/>
  <c r="AU1984" i="21"/>
  <c r="AU1985" i="21"/>
  <c r="AU1986" i="21"/>
  <c r="AU1987" i="21"/>
  <c r="AU1988" i="21"/>
  <c r="AU1989" i="21"/>
  <c r="AU1990" i="21"/>
  <c r="AU1991" i="21"/>
  <c r="AU1992" i="21"/>
  <c r="AU1993" i="21"/>
  <c r="AU1994" i="21"/>
  <c r="AU1995" i="21"/>
  <c r="AU1996" i="21"/>
  <c r="AU1997" i="21"/>
  <c r="AU1998" i="21"/>
  <c r="AU1999" i="21"/>
  <c r="AU2000" i="21"/>
  <c r="AU2001" i="21"/>
  <c r="AU2002" i="21"/>
  <c r="AU2003" i="21"/>
  <c r="AU2004" i="21"/>
  <c r="AU2005" i="21"/>
  <c r="AU2006" i="21"/>
  <c r="AU2007" i="21"/>
  <c r="AU2008" i="21"/>
  <c r="AU2009" i="21"/>
  <c r="AU2010" i="21"/>
  <c r="AU2011" i="21"/>
  <c r="AU2012" i="21"/>
  <c r="AU2013" i="21"/>
  <c r="AU2014" i="21"/>
  <c r="AU2015" i="21"/>
  <c r="AU2016" i="21"/>
  <c r="AU2017" i="21"/>
  <c r="AU2018" i="21"/>
  <c r="AU2019" i="21"/>
  <c r="AU2020" i="21"/>
  <c r="AU2021" i="21"/>
  <c r="AU2022" i="21"/>
  <c r="AU2023" i="21"/>
  <c r="AU2024" i="21"/>
  <c r="AU2025" i="21"/>
  <c r="AU2026" i="21"/>
  <c r="AU2027" i="21"/>
  <c r="AU2028" i="21"/>
  <c r="AU2029" i="21"/>
  <c r="AU2030" i="21"/>
  <c r="AU2031" i="21"/>
  <c r="AU2032" i="21"/>
  <c r="AU2033" i="21"/>
  <c r="AU2034" i="21"/>
  <c r="AU2035" i="21"/>
  <c r="AU2036" i="21"/>
  <c r="AU2037" i="21"/>
  <c r="AU2038" i="21"/>
  <c r="AU2039" i="21"/>
  <c r="AU2040" i="21"/>
  <c r="AU2041" i="21"/>
  <c r="AU2042" i="21"/>
  <c r="AU2043" i="21"/>
  <c r="AU2044" i="21"/>
  <c r="AU2045" i="21"/>
  <c r="AU2046" i="21"/>
  <c r="AU2047" i="21"/>
  <c r="AU2048" i="21"/>
  <c r="AU2049" i="21"/>
  <c r="AU2050" i="21"/>
  <c r="AU2051" i="21"/>
  <c r="AU2052" i="21"/>
  <c r="AU2053" i="21"/>
  <c r="AU2054" i="21"/>
  <c r="AU2055" i="21"/>
  <c r="AU2056" i="21"/>
  <c r="AU2057" i="21"/>
  <c r="AU2058" i="21"/>
  <c r="AU2059" i="21"/>
  <c r="AU2060" i="21"/>
  <c r="AU2061" i="21"/>
  <c r="AU2062" i="21"/>
  <c r="AU2063" i="21"/>
  <c r="AU2064" i="21"/>
  <c r="AU2065" i="21"/>
  <c r="AU2066" i="21"/>
  <c r="AU2067" i="21"/>
  <c r="AU2068" i="21"/>
  <c r="AU2069" i="21"/>
  <c r="AU2070" i="21"/>
  <c r="AU2071" i="21"/>
  <c r="AU2072" i="21"/>
  <c r="AU2073" i="21"/>
  <c r="AU2074" i="21"/>
  <c r="AU2075" i="21"/>
  <c r="AU2076" i="21"/>
  <c r="AU2077" i="21"/>
  <c r="AU2078" i="21"/>
  <c r="AU2079" i="21"/>
  <c r="AU2080" i="21"/>
  <c r="AU2081" i="21"/>
  <c r="AU2082" i="21"/>
  <c r="AU2083" i="21"/>
  <c r="AU2084" i="21"/>
  <c r="AU2085" i="21"/>
  <c r="AU2086" i="21"/>
  <c r="AU2087" i="21"/>
  <c r="AU2088" i="21"/>
  <c r="AU2089" i="21"/>
  <c r="AU2090" i="21"/>
  <c r="AU2091" i="21"/>
  <c r="AU2092" i="21"/>
  <c r="AU2093" i="21"/>
  <c r="AU2094" i="21"/>
  <c r="AU2095" i="21"/>
  <c r="AU2096" i="21"/>
  <c r="AU2097" i="21"/>
  <c r="AU2098" i="21"/>
  <c r="AU2099" i="21"/>
  <c r="AU2100" i="21"/>
  <c r="AU2101" i="21"/>
  <c r="AU2102" i="21"/>
  <c r="AU2103" i="21"/>
  <c r="AU2104" i="21"/>
  <c r="AU2105" i="21"/>
  <c r="AU2106" i="21"/>
  <c r="AU2107" i="21"/>
  <c r="AU2108" i="21"/>
  <c r="AU2109" i="21"/>
  <c r="AU2110" i="21"/>
  <c r="AU2111" i="21"/>
  <c r="AU2112" i="21"/>
  <c r="AU2113" i="21"/>
  <c r="AU2114" i="21"/>
  <c r="AU2115" i="21"/>
  <c r="AU2116" i="21"/>
  <c r="AU2117" i="21"/>
  <c r="AU2118" i="21"/>
  <c r="AU2119" i="21"/>
  <c r="AU2120" i="21"/>
  <c r="AU2121" i="21"/>
  <c r="AU2122" i="21"/>
  <c r="AU2123" i="21"/>
  <c r="AU2124" i="21"/>
  <c r="AU2125" i="21"/>
  <c r="AU2126" i="21"/>
  <c r="AU2127" i="21"/>
  <c r="AU2128" i="21"/>
  <c r="AU2129" i="21"/>
  <c r="AU2130" i="21"/>
  <c r="AU2131" i="21"/>
  <c r="AU2132" i="21"/>
  <c r="AU2133" i="21"/>
  <c r="AU2134" i="21"/>
  <c r="AU2135" i="21"/>
  <c r="AU2136" i="21"/>
  <c r="AU2137" i="21"/>
  <c r="AU2138" i="21"/>
  <c r="AU2139" i="21"/>
  <c r="AU2140" i="21"/>
  <c r="AU2141" i="21"/>
  <c r="AU2142" i="21"/>
  <c r="AU2143" i="21"/>
  <c r="AU2144" i="21"/>
  <c r="AU1980" i="21"/>
  <c r="BD1981" i="21"/>
  <c r="BD1982" i="21"/>
  <c r="BD1983" i="21"/>
  <c r="BD1984" i="21"/>
  <c r="BD1985" i="21"/>
  <c r="BD1986" i="21"/>
  <c r="BD1987" i="21"/>
  <c r="BD1988" i="21"/>
  <c r="BD1989" i="21"/>
  <c r="BD1990" i="21"/>
  <c r="BD1991" i="21"/>
  <c r="BD1992" i="21"/>
  <c r="BD1993" i="21"/>
  <c r="BD1994" i="21"/>
  <c r="BD1995" i="21"/>
  <c r="BD1996" i="21"/>
  <c r="BD1997" i="21"/>
  <c r="BD1998" i="21"/>
  <c r="BD1999" i="21"/>
  <c r="BD2000" i="21"/>
  <c r="BD2001" i="21"/>
  <c r="BD2002" i="21"/>
  <c r="BD2003" i="21"/>
  <c r="BD2004" i="21"/>
  <c r="BD2005" i="21"/>
  <c r="BD2006" i="21"/>
  <c r="BD2007" i="21"/>
  <c r="BD2008" i="21"/>
  <c r="BD2009" i="21"/>
  <c r="BD2010" i="21"/>
  <c r="BD2011" i="21"/>
  <c r="BD2012" i="21"/>
  <c r="BD2013" i="21"/>
  <c r="BD2014" i="21"/>
  <c r="BD2015" i="21"/>
  <c r="BD2016" i="21"/>
  <c r="BD2017" i="21"/>
  <c r="BD2018" i="21"/>
  <c r="BD2019" i="21"/>
  <c r="BD2020" i="21"/>
  <c r="BD2021" i="21"/>
  <c r="BD2022" i="21"/>
  <c r="BD2023" i="21"/>
  <c r="BD2024" i="21"/>
  <c r="BD2025" i="21"/>
  <c r="BD2026" i="21"/>
  <c r="BD2027" i="21"/>
  <c r="BD2028" i="21"/>
  <c r="BD2029" i="21"/>
  <c r="BD2030" i="21"/>
  <c r="BD2031" i="21"/>
  <c r="BD2032" i="21"/>
  <c r="BD2033" i="21"/>
  <c r="BD2034" i="21"/>
  <c r="BD2035" i="21"/>
  <c r="BD2036" i="21"/>
  <c r="BD2037" i="21"/>
  <c r="BD2038" i="21"/>
  <c r="BD2039" i="21"/>
  <c r="BD2040" i="21"/>
  <c r="BD2041" i="21"/>
  <c r="BD2042" i="21"/>
  <c r="BD2043" i="21"/>
  <c r="BD2044" i="21"/>
  <c r="BD2045" i="21"/>
  <c r="BD2046" i="21"/>
  <c r="BD2047" i="21"/>
  <c r="BD2048" i="21"/>
  <c r="BD2049" i="21"/>
  <c r="BD2050" i="21"/>
  <c r="BD2051" i="21"/>
  <c r="BD2052" i="21"/>
  <c r="BD2053" i="21"/>
  <c r="BD2054" i="21"/>
  <c r="BD2055" i="21"/>
  <c r="BD2056" i="21"/>
  <c r="BD2057" i="21"/>
  <c r="BD2058" i="21"/>
  <c r="BD2059" i="21"/>
  <c r="BD2060" i="21"/>
  <c r="BD2061" i="21"/>
  <c r="BD2062" i="21"/>
  <c r="BD2063" i="21"/>
  <c r="BD2064" i="21"/>
  <c r="BD2065" i="21"/>
  <c r="BD2066" i="21"/>
  <c r="BD2067" i="21"/>
  <c r="BD2068" i="21"/>
  <c r="BD2069" i="21"/>
  <c r="BD2070" i="21"/>
  <c r="BD2071" i="21"/>
  <c r="BD2072" i="21"/>
  <c r="BD2073" i="21"/>
  <c r="BD2074" i="21"/>
  <c r="BD2075" i="21"/>
  <c r="BD2076" i="21"/>
  <c r="BD2077" i="21"/>
  <c r="BD2078" i="21"/>
  <c r="BD2079" i="21"/>
  <c r="BD2080" i="21"/>
  <c r="BD2081" i="21"/>
  <c r="BD2082" i="21"/>
  <c r="BD2083" i="21"/>
  <c r="BD2084" i="21"/>
  <c r="BD2085" i="21"/>
  <c r="BD2086" i="21"/>
  <c r="BD2087" i="21"/>
  <c r="BD2088" i="21"/>
  <c r="BD2089" i="21"/>
  <c r="BD2090" i="21"/>
  <c r="BD2091" i="21"/>
  <c r="BD2092" i="21"/>
  <c r="BD2093" i="21"/>
  <c r="BD2094" i="21"/>
  <c r="BD2095" i="21"/>
  <c r="BD2096" i="21"/>
  <c r="BD2097" i="21"/>
  <c r="BD2098" i="21"/>
  <c r="BD2099" i="21"/>
  <c r="BD2100" i="21"/>
  <c r="BD2101" i="21"/>
  <c r="BD2102" i="21"/>
  <c r="BD2103" i="21"/>
  <c r="BD2104" i="21"/>
  <c r="BD2105" i="21"/>
  <c r="BD2106" i="21"/>
  <c r="BD2107" i="21"/>
  <c r="BD2108" i="21"/>
  <c r="BD2109" i="21"/>
  <c r="BD2110" i="21"/>
  <c r="BD2111" i="21"/>
  <c r="BD2112" i="21"/>
  <c r="BD2113" i="21"/>
  <c r="BD2114" i="21"/>
  <c r="BD2115" i="21"/>
  <c r="BD2116" i="21"/>
  <c r="BD2117" i="21"/>
  <c r="BD2118" i="21"/>
  <c r="BD2119" i="21"/>
  <c r="BD2120" i="21"/>
  <c r="BD2121" i="21"/>
  <c r="BD2122" i="21"/>
  <c r="BD2123" i="21"/>
  <c r="BD2124" i="21"/>
  <c r="BD2125" i="21"/>
  <c r="BD2126" i="21"/>
  <c r="BD2127" i="21"/>
  <c r="BD2128" i="21"/>
  <c r="BD2129" i="21"/>
  <c r="BD2130" i="21"/>
  <c r="BD2131" i="21"/>
  <c r="BD2132" i="21"/>
  <c r="BD2133" i="21"/>
  <c r="BD2134" i="21"/>
  <c r="BD2135" i="21"/>
  <c r="BD2136" i="21"/>
  <c r="BD2137" i="21"/>
  <c r="BD2138" i="21"/>
  <c r="BD2139" i="21"/>
  <c r="BD2140" i="21"/>
  <c r="BD2141" i="21"/>
  <c r="BD2142" i="21"/>
  <c r="BD2143" i="21"/>
  <c r="BD2144" i="21"/>
  <c r="BD1980" i="21"/>
  <c r="BM1981" i="21"/>
  <c r="BM1982" i="21"/>
  <c r="BM1983" i="21"/>
  <c r="BM1984" i="21"/>
  <c r="BM1985" i="21"/>
  <c r="BM1986" i="21"/>
  <c r="BM1987" i="21"/>
  <c r="BM1988" i="21"/>
  <c r="BM1989" i="21"/>
  <c r="BM1990" i="21"/>
  <c r="BM1991" i="21"/>
  <c r="BM1992" i="21"/>
  <c r="BM1993" i="21"/>
  <c r="BM1994" i="21"/>
  <c r="BM1995" i="21"/>
  <c r="BM1996" i="21"/>
  <c r="BM1997" i="21"/>
  <c r="BM1998" i="21"/>
  <c r="BM1999" i="21"/>
  <c r="BM2000" i="21"/>
  <c r="BM2001" i="21"/>
  <c r="BM2002" i="21"/>
  <c r="BM2003" i="21"/>
  <c r="BM2004" i="21"/>
  <c r="BM2005" i="21"/>
  <c r="BM2006" i="21"/>
  <c r="BM2007" i="21"/>
  <c r="BM2008" i="21"/>
  <c r="BM2009" i="21"/>
  <c r="BM2010" i="21"/>
  <c r="BM2011" i="21"/>
  <c r="BM2012" i="21"/>
  <c r="BM2013" i="21"/>
  <c r="BM2014" i="21"/>
  <c r="BM2015" i="21"/>
  <c r="BM2016" i="21"/>
  <c r="BM2017" i="21"/>
  <c r="BM2018" i="21"/>
  <c r="BM2019" i="21"/>
  <c r="BM2020" i="21"/>
  <c r="BM2021" i="21"/>
  <c r="BM2022" i="21"/>
  <c r="BM2023" i="21"/>
  <c r="BM2024" i="21"/>
  <c r="BM2025" i="21"/>
  <c r="BM2026" i="21"/>
  <c r="BM2027" i="21"/>
  <c r="BM2028" i="21"/>
  <c r="BM2029" i="21"/>
  <c r="BM2030" i="21"/>
  <c r="BM2031" i="21"/>
  <c r="BM2032" i="21"/>
  <c r="BM2033" i="21"/>
  <c r="BM2034" i="21"/>
  <c r="BM2035" i="21"/>
  <c r="BM2036" i="21"/>
  <c r="BM2037" i="21"/>
  <c r="BM2038" i="21"/>
  <c r="BM2039" i="21"/>
  <c r="BM2040" i="21"/>
  <c r="BM2041" i="21"/>
  <c r="BM2042" i="21"/>
  <c r="BM2043" i="21"/>
  <c r="BM2044" i="21"/>
  <c r="BM2045" i="21"/>
  <c r="BM2046" i="21"/>
  <c r="BM2047" i="21"/>
  <c r="BM2048" i="21"/>
  <c r="BM2049" i="21"/>
  <c r="BM2050" i="21"/>
  <c r="BM2051" i="21"/>
  <c r="BM2052" i="21"/>
  <c r="BM2053" i="21"/>
  <c r="BM2054" i="21"/>
  <c r="BM2055" i="21"/>
  <c r="BM2056" i="21"/>
  <c r="BM2057" i="21"/>
  <c r="BM2058" i="21"/>
  <c r="BM2059" i="21"/>
  <c r="BM2060" i="21"/>
  <c r="BM2061" i="21"/>
  <c r="BM2062" i="21"/>
  <c r="BM2063" i="21"/>
  <c r="BM2064" i="21"/>
  <c r="BM2065" i="21"/>
  <c r="BM2066" i="21"/>
  <c r="BM2067" i="21"/>
  <c r="BM2068" i="21"/>
  <c r="BM2069" i="21"/>
  <c r="BM2070" i="21"/>
  <c r="BM2071" i="21"/>
  <c r="BM2072" i="21"/>
  <c r="BM2073" i="21"/>
  <c r="BM2074" i="21"/>
  <c r="BM2075" i="21"/>
  <c r="BM2076" i="21"/>
  <c r="BM2077" i="21"/>
  <c r="BM2078" i="21"/>
  <c r="BM2079" i="21"/>
  <c r="BM2080" i="21"/>
  <c r="BM2081" i="21"/>
  <c r="BM2082" i="21"/>
  <c r="BM2083" i="21"/>
  <c r="BM2084" i="21"/>
  <c r="BM2085" i="21"/>
  <c r="BM2086" i="21"/>
  <c r="BM2087" i="21"/>
  <c r="BM2088" i="21"/>
  <c r="BM2089" i="21"/>
  <c r="BM2090" i="21"/>
  <c r="BM2091" i="21"/>
  <c r="BM2092" i="21"/>
  <c r="BM2093" i="21"/>
  <c r="BM2094" i="21"/>
  <c r="BM2095" i="21"/>
  <c r="BM2096" i="21"/>
  <c r="BM2097" i="21"/>
  <c r="BM2098" i="21"/>
  <c r="BM2099" i="21"/>
  <c r="BM2100" i="21"/>
  <c r="BM2101" i="21"/>
  <c r="BM2102" i="21"/>
  <c r="BM2103" i="21"/>
  <c r="BM2104" i="21"/>
  <c r="BM2105" i="21"/>
  <c r="BM2106" i="21"/>
  <c r="BM2107" i="21"/>
  <c r="BM2108" i="21"/>
  <c r="BM2109" i="21"/>
  <c r="BM2110" i="21"/>
  <c r="BM2111" i="21"/>
  <c r="BM2112" i="21"/>
  <c r="BM2113" i="21"/>
  <c r="BM2114" i="21"/>
  <c r="BM2115" i="21"/>
  <c r="BM2116" i="21"/>
  <c r="BM2117" i="21"/>
  <c r="BM2118" i="21"/>
  <c r="BM2119" i="21"/>
  <c r="BM2120" i="21"/>
  <c r="BM2121" i="21"/>
  <c r="BM2122" i="21"/>
  <c r="BM2123" i="21"/>
  <c r="BM2124" i="21"/>
  <c r="BM2125" i="21"/>
  <c r="BM2126" i="21"/>
  <c r="BM2127" i="21"/>
  <c r="BM2128" i="21"/>
  <c r="BM2129" i="21"/>
  <c r="BM2130" i="21"/>
  <c r="BM2131" i="21"/>
  <c r="BM2132" i="21"/>
  <c r="BM2133" i="21"/>
  <c r="BM2134" i="21"/>
  <c r="BM2135" i="21"/>
  <c r="BM2136" i="21"/>
  <c r="BM2137" i="21"/>
  <c r="BM2138" i="21"/>
  <c r="BM2139" i="21"/>
  <c r="BM2140" i="21"/>
  <c r="BM2141" i="21"/>
  <c r="BM2142" i="21"/>
  <c r="BM2143" i="21"/>
  <c r="BM2144" i="21"/>
  <c r="BM1980" i="21"/>
  <c r="BV1981" i="21"/>
  <c r="BV1982" i="21"/>
  <c r="BV1983" i="21"/>
  <c r="BV1984" i="21"/>
  <c r="BV1985" i="21"/>
  <c r="BV1986" i="21"/>
  <c r="BV1987" i="21"/>
  <c r="BV1988" i="21"/>
  <c r="BV1989" i="21"/>
  <c r="BV1990" i="21"/>
  <c r="BV1991" i="21"/>
  <c r="BV1992" i="21"/>
  <c r="BV1993" i="21"/>
  <c r="BV1994" i="21"/>
  <c r="BV1995" i="21"/>
  <c r="BV1996" i="21"/>
  <c r="BV1997" i="21"/>
  <c r="BV1998" i="21"/>
  <c r="BV1999" i="21"/>
  <c r="BV2000" i="21"/>
  <c r="BV2001" i="21"/>
  <c r="BV2002" i="21"/>
  <c r="BV2003" i="21"/>
  <c r="BV2004" i="21"/>
  <c r="BV2005" i="21"/>
  <c r="BV2006" i="21"/>
  <c r="BV2007" i="21"/>
  <c r="BV2008" i="21"/>
  <c r="BV2009" i="21"/>
  <c r="BV2010" i="21"/>
  <c r="BV2011" i="21"/>
  <c r="BV2012" i="21"/>
  <c r="BV2013" i="21"/>
  <c r="BV2014" i="21"/>
  <c r="BV2015" i="21"/>
  <c r="BV2016" i="21"/>
  <c r="BV2017" i="21"/>
  <c r="BV2018" i="21"/>
  <c r="BV2019" i="21"/>
  <c r="BV2020" i="21"/>
  <c r="BV2021" i="21"/>
  <c r="BV2022" i="21"/>
  <c r="BV2023" i="21"/>
  <c r="BV2024" i="21"/>
  <c r="BV2025" i="21"/>
  <c r="BV2026" i="21"/>
  <c r="BV2027" i="21"/>
  <c r="BV2028" i="21"/>
  <c r="BV2029" i="21"/>
  <c r="BV2030" i="21"/>
  <c r="BV2031" i="21"/>
  <c r="BV2032" i="21"/>
  <c r="BV2033" i="21"/>
  <c r="BV2034" i="21"/>
  <c r="BV2035" i="21"/>
  <c r="BV2036" i="21"/>
  <c r="BV2037" i="21"/>
  <c r="BV2038" i="21"/>
  <c r="BV2039" i="21"/>
  <c r="BV2040" i="21"/>
  <c r="BV2041" i="21"/>
  <c r="BV2042" i="21"/>
  <c r="BV2043" i="21"/>
  <c r="BV2044" i="21"/>
  <c r="BV2045" i="21"/>
  <c r="BV2046" i="21"/>
  <c r="BV2047" i="21"/>
  <c r="BV2048" i="21"/>
  <c r="BV2049" i="21"/>
  <c r="BV2050" i="21"/>
  <c r="BV2051" i="21"/>
  <c r="BV2052" i="21"/>
  <c r="BV2053" i="21"/>
  <c r="BV2054" i="21"/>
  <c r="BV2055" i="21"/>
  <c r="BV2056" i="21"/>
  <c r="BV2057" i="21"/>
  <c r="BV2058" i="21"/>
  <c r="BV2059" i="21"/>
  <c r="BV2060" i="21"/>
  <c r="BV2061" i="21"/>
  <c r="BV2062" i="21"/>
  <c r="BV2063" i="21"/>
  <c r="BV2064" i="21"/>
  <c r="BV2065" i="21"/>
  <c r="BV2066" i="21"/>
  <c r="BV2067" i="21"/>
  <c r="BV2068" i="21"/>
  <c r="BV2069" i="21"/>
  <c r="BV2070" i="21"/>
  <c r="BV2071" i="21"/>
  <c r="BV2072" i="21"/>
  <c r="BV2073" i="21"/>
  <c r="BV2074" i="21"/>
  <c r="BV2075" i="21"/>
  <c r="BV2076" i="21"/>
  <c r="BV2077" i="21"/>
  <c r="BV2078" i="21"/>
  <c r="BV2079" i="21"/>
  <c r="BV2080" i="21"/>
  <c r="BV2081" i="21"/>
  <c r="BV2082" i="21"/>
  <c r="BV2083" i="21"/>
  <c r="BV2084" i="21"/>
  <c r="BV2085" i="21"/>
  <c r="BV2086" i="21"/>
  <c r="BV2087" i="21"/>
  <c r="BV2088" i="21"/>
  <c r="BV2089" i="21"/>
  <c r="BV2090" i="21"/>
  <c r="BV2091" i="21"/>
  <c r="BV2092" i="21"/>
  <c r="BV2093" i="21"/>
  <c r="BV2094" i="21"/>
  <c r="BV2095" i="21"/>
  <c r="BV2096" i="21"/>
  <c r="BV2097" i="21"/>
  <c r="BV2098" i="21"/>
  <c r="BV2099" i="21"/>
  <c r="BV2100" i="21"/>
  <c r="BV2101" i="21"/>
  <c r="BV2102" i="21"/>
  <c r="BV2103" i="21"/>
  <c r="BV2104" i="21"/>
  <c r="BV2105" i="21"/>
  <c r="BV2106" i="21"/>
  <c r="BV2107" i="21"/>
  <c r="BV2108" i="21"/>
  <c r="BV2109" i="21"/>
  <c r="BV2110" i="21"/>
  <c r="BV2111" i="21"/>
  <c r="BV2112" i="21"/>
  <c r="BV2113" i="21"/>
  <c r="BV2114" i="21"/>
  <c r="BV2115" i="21"/>
  <c r="BV2116" i="21"/>
  <c r="BV2117" i="21"/>
  <c r="BV2118" i="21"/>
  <c r="BV2119" i="21"/>
  <c r="BV2120" i="21"/>
  <c r="BV2121" i="21"/>
  <c r="BV2122" i="21"/>
  <c r="BV2123" i="21"/>
  <c r="BV2124" i="21"/>
  <c r="BV2125" i="21"/>
  <c r="BV2126" i="21"/>
  <c r="BV2127" i="21"/>
  <c r="BV2128" i="21"/>
  <c r="BV2129" i="21"/>
  <c r="BV2130" i="21"/>
  <c r="BV2131" i="21"/>
  <c r="BV2132" i="21"/>
  <c r="BV2133" i="21"/>
  <c r="BV2134" i="21"/>
  <c r="BV2135" i="21"/>
  <c r="BV2136" i="21"/>
  <c r="BV2137" i="21"/>
  <c r="BV2138" i="21"/>
  <c r="BV2139" i="21"/>
  <c r="BV2140" i="21"/>
  <c r="BV2141" i="21"/>
  <c r="BV2142" i="21"/>
  <c r="BV2143" i="21"/>
  <c r="BV2144" i="21"/>
  <c r="BV1980" i="21"/>
  <c r="CE1981" i="21"/>
  <c r="CE1982" i="21"/>
  <c r="CE1983" i="21"/>
  <c r="CE1984" i="21"/>
  <c r="CE1985" i="21"/>
  <c r="CE1986" i="21"/>
  <c r="CE1987" i="21"/>
  <c r="CE1988" i="21"/>
  <c r="CE1989" i="21"/>
  <c r="CE1990" i="21"/>
  <c r="CE1991" i="21"/>
  <c r="CE1992" i="21"/>
  <c r="CE1993" i="21"/>
  <c r="CE1994" i="21"/>
  <c r="CE1995" i="21"/>
  <c r="CE1996" i="21"/>
  <c r="CE1997" i="21"/>
  <c r="CE1998" i="21"/>
  <c r="CE1999" i="21"/>
  <c r="CE2000" i="21"/>
  <c r="CE2001" i="21"/>
  <c r="CE2002" i="21"/>
  <c r="CE2003" i="21"/>
  <c r="CE2004" i="21"/>
  <c r="CE2005" i="21"/>
  <c r="CE2006" i="21"/>
  <c r="CE2007" i="21"/>
  <c r="CE2008" i="21"/>
  <c r="CE2009" i="21"/>
  <c r="CE2010" i="21"/>
  <c r="CE2011" i="21"/>
  <c r="CE2012" i="21"/>
  <c r="CE2013" i="21"/>
  <c r="CE2014" i="21"/>
  <c r="CE2015" i="21"/>
  <c r="CE2016" i="21"/>
  <c r="CE2017" i="21"/>
  <c r="CE2018" i="21"/>
  <c r="CE2019" i="21"/>
  <c r="CE2020" i="21"/>
  <c r="CE2021" i="21"/>
  <c r="CE2022" i="21"/>
  <c r="CE2023" i="21"/>
  <c r="CE2024" i="21"/>
  <c r="CE2025" i="21"/>
  <c r="CE2026" i="21"/>
  <c r="CE2027" i="21"/>
  <c r="CE2028" i="21"/>
  <c r="CE2029" i="21"/>
  <c r="CE2030" i="21"/>
  <c r="CE2031" i="21"/>
  <c r="CE2032" i="21"/>
  <c r="CE2033" i="21"/>
  <c r="CE2034" i="21"/>
  <c r="CE2035" i="21"/>
  <c r="CE2036" i="21"/>
  <c r="CE2037" i="21"/>
  <c r="CE2038" i="21"/>
  <c r="CE2039" i="21"/>
  <c r="CE2040" i="21"/>
  <c r="CE2041" i="21"/>
  <c r="CE2042" i="21"/>
  <c r="CE2043" i="21"/>
  <c r="CE2044" i="21"/>
  <c r="CE2045" i="21"/>
  <c r="CE2046" i="21"/>
  <c r="CE2047" i="21"/>
  <c r="CE2048" i="21"/>
  <c r="CE2049" i="21"/>
  <c r="CE2050" i="21"/>
  <c r="CE2051" i="21"/>
  <c r="CE2052" i="21"/>
  <c r="CE2053" i="21"/>
  <c r="CE2054" i="21"/>
  <c r="CE2055" i="21"/>
  <c r="CE2056" i="21"/>
  <c r="CE2057" i="21"/>
  <c r="CE2058" i="21"/>
  <c r="CE2059" i="21"/>
  <c r="CE2060" i="21"/>
  <c r="CE2061" i="21"/>
  <c r="CE2062" i="21"/>
  <c r="CE2063" i="21"/>
  <c r="CE2064" i="21"/>
  <c r="CE2065" i="21"/>
  <c r="CE2066" i="21"/>
  <c r="CE2067" i="21"/>
  <c r="CE2068" i="21"/>
  <c r="CE2069" i="21"/>
  <c r="CE2070" i="21"/>
  <c r="CE2071" i="21"/>
  <c r="CE2072" i="21"/>
  <c r="CE2073" i="21"/>
  <c r="CE2074" i="21"/>
  <c r="CE2075" i="21"/>
  <c r="CE2076" i="21"/>
  <c r="CE2077" i="21"/>
  <c r="CE2078" i="21"/>
  <c r="CE2079" i="21"/>
  <c r="CE2080" i="21"/>
  <c r="CE2081" i="21"/>
  <c r="CE2082" i="21"/>
  <c r="CE2083" i="21"/>
  <c r="CE2084" i="21"/>
  <c r="CE2085" i="21"/>
  <c r="CE2086" i="21"/>
  <c r="CE2087" i="21"/>
  <c r="CE2088" i="21"/>
  <c r="CE2089" i="21"/>
  <c r="CE2090" i="21"/>
  <c r="CE2091" i="21"/>
  <c r="CE2092" i="21"/>
  <c r="CE2093" i="21"/>
  <c r="CE2094" i="21"/>
  <c r="CE2095" i="21"/>
  <c r="CE2096" i="21"/>
  <c r="CE2097" i="21"/>
  <c r="CE2098" i="21"/>
  <c r="CE2099" i="21"/>
  <c r="CE2100" i="21"/>
  <c r="CE2101" i="21"/>
  <c r="CE2102" i="21"/>
  <c r="CE2103" i="21"/>
  <c r="CE2104" i="21"/>
  <c r="CE2105" i="21"/>
  <c r="CE2106" i="21"/>
  <c r="CE2107" i="21"/>
  <c r="CE2108" i="21"/>
  <c r="CE2109" i="21"/>
  <c r="CE2110" i="21"/>
  <c r="CE2111" i="21"/>
  <c r="CE2112" i="21"/>
  <c r="CE2113" i="21"/>
  <c r="CE2114" i="21"/>
  <c r="CE2115" i="21"/>
  <c r="CE2116" i="21"/>
  <c r="CE2117" i="21"/>
  <c r="CE2118" i="21"/>
  <c r="CE2119" i="21"/>
  <c r="CE2120" i="21"/>
  <c r="CE2121" i="21"/>
  <c r="CE2122" i="21"/>
  <c r="CE2123" i="21"/>
  <c r="CE2124" i="21"/>
  <c r="CE2125" i="21"/>
  <c r="CE2126" i="21"/>
  <c r="CE2127" i="21"/>
  <c r="CE2128" i="21"/>
  <c r="CE2129" i="21"/>
  <c r="CE2130" i="21"/>
  <c r="CE2131" i="21"/>
  <c r="CE2132" i="21"/>
  <c r="CE2133" i="21"/>
  <c r="CE2134" i="21"/>
  <c r="CE2135" i="21"/>
  <c r="CE2136" i="21"/>
  <c r="CE2137" i="21"/>
  <c r="CE2138" i="21"/>
  <c r="CE2139" i="21"/>
  <c r="CE2140" i="21"/>
  <c r="CE2141" i="21"/>
  <c r="CE2142" i="21"/>
  <c r="CE2143" i="21"/>
  <c r="CE2144" i="21"/>
  <c r="CE1980" i="21"/>
  <c r="CN1981" i="21"/>
  <c r="CN1982" i="21"/>
  <c r="CN1983" i="21"/>
  <c r="CN1984" i="21"/>
  <c r="CN1985" i="21"/>
  <c r="CN1986" i="21"/>
  <c r="CN1987" i="21"/>
  <c r="CN1988" i="21"/>
  <c r="CN1989" i="21"/>
  <c r="CN1990" i="21"/>
  <c r="CN1991" i="21"/>
  <c r="CN1992" i="21"/>
  <c r="CN1993" i="21"/>
  <c r="CN1994" i="21"/>
  <c r="CN1995" i="21"/>
  <c r="CN1996" i="21"/>
  <c r="CN1997" i="21"/>
  <c r="CN1998" i="21"/>
  <c r="CN1999" i="21"/>
  <c r="CN2000" i="21"/>
  <c r="CN2001" i="21"/>
  <c r="CN2002" i="21"/>
  <c r="CN2003" i="21"/>
  <c r="CN2004" i="21"/>
  <c r="CN2005" i="21"/>
  <c r="CN2006" i="21"/>
  <c r="CN2007" i="21"/>
  <c r="CN2008" i="21"/>
  <c r="CN2009" i="21"/>
  <c r="CN2010" i="21"/>
  <c r="CN2011" i="21"/>
  <c r="CN2012" i="21"/>
  <c r="CN2013" i="21"/>
  <c r="CN2014" i="21"/>
  <c r="CN2015" i="21"/>
  <c r="CN2016" i="21"/>
  <c r="CN2017" i="21"/>
  <c r="CN2018" i="21"/>
  <c r="CN2019" i="21"/>
  <c r="CN2020" i="21"/>
  <c r="CN2021" i="21"/>
  <c r="CN2022" i="21"/>
  <c r="CN2023" i="21"/>
  <c r="CN2024" i="21"/>
  <c r="CN2025" i="21"/>
  <c r="CN2026" i="21"/>
  <c r="CN2027" i="21"/>
  <c r="CN2028" i="21"/>
  <c r="CN2029" i="21"/>
  <c r="CN2030" i="21"/>
  <c r="CN2031" i="21"/>
  <c r="CN2032" i="21"/>
  <c r="CN2033" i="21"/>
  <c r="CN2034" i="21"/>
  <c r="CN2035" i="21"/>
  <c r="CN2036" i="21"/>
  <c r="CN2037" i="21"/>
  <c r="CN2038" i="21"/>
  <c r="CN2039" i="21"/>
  <c r="CN2040" i="21"/>
  <c r="CN2041" i="21"/>
  <c r="CN2042" i="21"/>
  <c r="CN2043" i="21"/>
  <c r="CN2044" i="21"/>
  <c r="CN2045" i="21"/>
  <c r="CN2046" i="21"/>
  <c r="CN2047" i="21"/>
  <c r="CN2048" i="21"/>
  <c r="CN2049" i="21"/>
  <c r="CN2050" i="21"/>
  <c r="CN2051" i="21"/>
  <c r="CN2052" i="21"/>
  <c r="CN2053" i="21"/>
  <c r="CN2054" i="21"/>
  <c r="CN2055" i="21"/>
  <c r="CN2056" i="21"/>
  <c r="CN2057" i="21"/>
  <c r="CN2058" i="21"/>
  <c r="CN2059" i="21"/>
  <c r="CN2060" i="21"/>
  <c r="CN2061" i="21"/>
  <c r="CN2062" i="21"/>
  <c r="CN2063" i="21"/>
  <c r="CN2064" i="21"/>
  <c r="CN2065" i="21"/>
  <c r="CN2066" i="21"/>
  <c r="CN2067" i="21"/>
  <c r="CN2068" i="21"/>
  <c r="CN2069" i="21"/>
  <c r="CN2070" i="21"/>
  <c r="CN2071" i="21"/>
  <c r="CN2072" i="21"/>
  <c r="CN2073" i="21"/>
  <c r="CN2074" i="21"/>
  <c r="CN2075" i="21"/>
  <c r="CN2076" i="21"/>
  <c r="CN2077" i="21"/>
  <c r="CN2078" i="21"/>
  <c r="CN2079" i="21"/>
  <c r="CN2080" i="21"/>
  <c r="CN2081" i="21"/>
  <c r="CN2082" i="21"/>
  <c r="CN2083" i="21"/>
  <c r="CN2084" i="21"/>
  <c r="CN2085" i="21"/>
  <c r="CN2086" i="21"/>
  <c r="CN2087" i="21"/>
  <c r="CN2088" i="21"/>
  <c r="CN2089" i="21"/>
  <c r="CN2090" i="21"/>
  <c r="CN2091" i="21"/>
  <c r="CN2092" i="21"/>
  <c r="CN2093" i="21"/>
  <c r="CN2094" i="21"/>
  <c r="CN2095" i="21"/>
  <c r="CN2096" i="21"/>
  <c r="CN2097" i="21"/>
  <c r="CN2098" i="21"/>
  <c r="CN2099" i="21"/>
  <c r="CN2100" i="21"/>
  <c r="CN2101" i="21"/>
  <c r="CN2102" i="21"/>
  <c r="CN2103" i="21"/>
  <c r="CN2104" i="21"/>
  <c r="CN2105" i="21"/>
  <c r="CN2106" i="21"/>
  <c r="CN2107" i="21"/>
  <c r="CN2108" i="21"/>
  <c r="CN2109" i="21"/>
  <c r="CN2110" i="21"/>
  <c r="CN2111" i="21"/>
  <c r="CN2112" i="21"/>
  <c r="CN2113" i="21"/>
  <c r="CN2114" i="21"/>
  <c r="CN2115" i="21"/>
  <c r="CN2116" i="21"/>
  <c r="CN2117" i="21"/>
  <c r="CN2118" i="21"/>
  <c r="CN2119" i="21"/>
  <c r="CN2120" i="21"/>
  <c r="CN2121" i="21"/>
  <c r="CN2122" i="21"/>
  <c r="CN2123" i="21"/>
  <c r="CN2124" i="21"/>
  <c r="CN2125" i="21"/>
  <c r="CN2126" i="21"/>
  <c r="CN2127" i="21"/>
  <c r="CN2128" i="21"/>
  <c r="CN2129" i="21"/>
  <c r="CN2130" i="21"/>
  <c r="CN2131" i="21"/>
  <c r="CN2132" i="21"/>
  <c r="CN2133" i="21"/>
  <c r="CN2134" i="21"/>
  <c r="CN2135" i="21"/>
  <c r="CN2136" i="21"/>
  <c r="CN2137" i="21"/>
  <c r="CN2138" i="21"/>
  <c r="CN2139" i="21"/>
  <c r="CN2140" i="21"/>
  <c r="CN2141" i="21"/>
  <c r="CN2142" i="21"/>
  <c r="CN2143" i="21"/>
  <c r="CN2144" i="21"/>
  <c r="CN1980" i="21"/>
  <c r="CN1801" i="21"/>
  <c r="CN1802" i="21"/>
  <c r="CN1803" i="21"/>
  <c r="CN1804" i="21"/>
  <c r="CN1805" i="21"/>
  <c r="CN1806" i="21"/>
  <c r="CN1807" i="21"/>
  <c r="CN1808" i="21"/>
  <c r="CN1809" i="21"/>
  <c r="CN1810" i="21"/>
  <c r="CN1811" i="21"/>
  <c r="CN1812" i="21"/>
  <c r="CN1813" i="21"/>
  <c r="CN1814" i="21"/>
  <c r="CN1815" i="21"/>
  <c r="CN1816" i="21"/>
  <c r="CN1817" i="21"/>
  <c r="CN1818" i="21"/>
  <c r="CN1819" i="21"/>
  <c r="CN1820" i="21"/>
  <c r="CN1821" i="21"/>
  <c r="CN1822" i="21"/>
  <c r="CN1823" i="21"/>
  <c r="CN1824" i="21"/>
  <c r="CN1825" i="21"/>
  <c r="CN1826" i="21"/>
  <c r="CN1827" i="21"/>
  <c r="CN1828" i="21"/>
  <c r="CN1829" i="21"/>
  <c r="CN1830" i="21"/>
  <c r="CN1831" i="21"/>
  <c r="CN1832" i="21"/>
  <c r="CN1833" i="21"/>
  <c r="CN1834" i="21"/>
  <c r="CN1835" i="21"/>
  <c r="CN1836" i="21"/>
  <c r="CN1837" i="21"/>
  <c r="CN1838" i="21"/>
  <c r="CN1839" i="21"/>
  <c r="CN1840" i="21"/>
  <c r="CN1841" i="21"/>
  <c r="CN1842" i="21"/>
  <c r="CN1843" i="21"/>
  <c r="CN1844" i="21"/>
  <c r="CN1845" i="21"/>
  <c r="CN1846" i="21"/>
  <c r="CN1847" i="21"/>
  <c r="CN1848" i="21"/>
  <c r="CN1849" i="21"/>
  <c r="CN1850" i="21"/>
  <c r="CN1851" i="21"/>
  <c r="CN1852" i="21"/>
  <c r="CN1853" i="21"/>
  <c r="CN1854" i="21"/>
  <c r="CN1855" i="21"/>
  <c r="CN1856" i="21"/>
  <c r="CN1857" i="21"/>
  <c r="CN1858" i="21"/>
  <c r="CN1859" i="21"/>
  <c r="CN1860" i="21"/>
  <c r="CN1861" i="21"/>
  <c r="CN1862" i="21"/>
  <c r="CN1863" i="21"/>
  <c r="CN1864" i="21"/>
  <c r="CN1865" i="21"/>
  <c r="CN1866" i="21"/>
  <c r="CN1867" i="21"/>
  <c r="CN1868" i="21"/>
  <c r="CN1869" i="21"/>
  <c r="CN1870" i="21"/>
  <c r="CN1871" i="21"/>
  <c r="CN1872" i="21"/>
  <c r="CN1873" i="21"/>
  <c r="CN1874" i="21"/>
  <c r="CN1875" i="21"/>
  <c r="CN1876" i="21"/>
  <c r="CN1877" i="21"/>
  <c r="CN1878" i="21"/>
  <c r="CN1879" i="21"/>
  <c r="CN1880" i="21"/>
  <c r="CN1881" i="21"/>
  <c r="CN1882" i="21"/>
  <c r="CN1883" i="21"/>
  <c r="CN1884" i="21"/>
  <c r="CN1885" i="21"/>
  <c r="CN1886" i="21"/>
  <c r="CN1887" i="21"/>
  <c r="CN1888" i="21"/>
  <c r="CN1889" i="21"/>
  <c r="CN1890" i="21"/>
  <c r="CN1891" i="21"/>
  <c r="CN1892" i="21"/>
  <c r="CN1893" i="21"/>
  <c r="CN1894" i="21"/>
  <c r="CN1895" i="21"/>
  <c r="CN1896" i="21"/>
  <c r="CN1897" i="21"/>
  <c r="CN1898" i="21"/>
  <c r="CN1899" i="21"/>
  <c r="CN1900" i="21"/>
  <c r="CN1901" i="21"/>
  <c r="CN1902" i="21"/>
  <c r="CN1903" i="21"/>
  <c r="CN1904" i="21"/>
  <c r="CN1905" i="21"/>
  <c r="CN1906" i="21"/>
  <c r="CN1907" i="21"/>
  <c r="CN1908" i="21"/>
  <c r="CN1909" i="21"/>
  <c r="CN1910" i="21"/>
  <c r="CN1911" i="21"/>
  <c r="CN1912" i="21"/>
  <c r="CN1913" i="21"/>
  <c r="CN1914" i="21"/>
  <c r="CN1915" i="21"/>
  <c r="CN1916" i="21"/>
  <c r="CN1917" i="21"/>
  <c r="CN1918" i="21"/>
  <c r="CN1919" i="21"/>
  <c r="CN1920" i="21"/>
  <c r="CN1921" i="21"/>
  <c r="CN1922" i="21"/>
  <c r="CN1923" i="21"/>
  <c r="CN1924" i="21"/>
  <c r="CN1925" i="21"/>
  <c r="CN1926" i="21"/>
  <c r="CN1927" i="21"/>
  <c r="CN1928" i="21"/>
  <c r="CN1929" i="21"/>
  <c r="CN1930" i="21"/>
  <c r="CN1931" i="21"/>
  <c r="CN1932" i="21"/>
  <c r="CN1933" i="21"/>
  <c r="CN1934" i="21"/>
  <c r="CN1935" i="21"/>
  <c r="CN1936" i="21"/>
  <c r="CN1937" i="21"/>
  <c r="CN1938" i="21"/>
  <c r="CN1939" i="21"/>
  <c r="CN1940" i="21"/>
  <c r="CN1941" i="21"/>
  <c r="CN1942" i="21"/>
  <c r="CN1943" i="21"/>
  <c r="CN1944" i="21"/>
  <c r="CN1945" i="21"/>
  <c r="CN1946" i="21"/>
  <c r="CN1947" i="21"/>
  <c r="CN1948" i="21"/>
  <c r="CN1949" i="21"/>
  <c r="CN1950" i="21"/>
  <c r="CN1951" i="21"/>
  <c r="CN1952" i="21"/>
  <c r="CN1953" i="21"/>
  <c r="CN1954" i="21"/>
  <c r="CN1955" i="21"/>
  <c r="CN1956" i="21"/>
  <c r="CN1957" i="21"/>
  <c r="CN1958" i="21"/>
  <c r="CN1959" i="21"/>
  <c r="CN1960" i="21"/>
  <c r="CN1961" i="21"/>
  <c r="CN1962" i="21"/>
  <c r="CN1963" i="21"/>
  <c r="CN1964" i="21"/>
  <c r="CN1800" i="21"/>
  <c r="CE1801" i="21"/>
  <c r="CE1802" i="21"/>
  <c r="CE1803" i="21"/>
  <c r="CE1804" i="21"/>
  <c r="CE1805" i="21"/>
  <c r="CE1806" i="21"/>
  <c r="CE1807" i="21"/>
  <c r="CE1808" i="21"/>
  <c r="CE1809" i="21"/>
  <c r="CE1810" i="21"/>
  <c r="CE1811" i="21"/>
  <c r="CE1812" i="21"/>
  <c r="CE1813" i="21"/>
  <c r="CE1814" i="21"/>
  <c r="CE1815" i="21"/>
  <c r="CE1816" i="21"/>
  <c r="CE1817" i="21"/>
  <c r="CE1818" i="21"/>
  <c r="CE1819" i="21"/>
  <c r="CE1820" i="21"/>
  <c r="CE1821" i="21"/>
  <c r="CE1822" i="21"/>
  <c r="CE1823" i="21"/>
  <c r="CE1824" i="21"/>
  <c r="CE1825" i="21"/>
  <c r="CE1826" i="21"/>
  <c r="CE1827" i="21"/>
  <c r="CE1828" i="21"/>
  <c r="CE1829" i="21"/>
  <c r="CE1830" i="21"/>
  <c r="CE1831" i="21"/>
  <c r="CE1832" i="21"/>
  <c r="CE1833" i="21"/>
  <c r="CE1834" i="21"/>
  <c r="CE1835" i="21"/>
  <c r="CE1836" i="21"/>
  <c r="CE1837" i="21"/>
  <c r="CE1838" i="21"/>
  <c r="CE1839" i="21"/>
  <c r="CE1840" i="21"/>
  <c r="CE1841" i="21"/>
  <c r="CE1842" i="21"/>
  <c r="CE1843" i="21"/>
  <c r="CE1844" i="21"/>
  <c r="CE1845" i="21"/>
  <c r="CE1846" i="21"/>
  <c r="CE1847" i="21"/>
  <c r="CE1848" i="21"/>
  <c r="CE1849" i="21"/>
  <c r="CE1850" i="21"/>
  <c r="CE1851" i="21"/>
  <c r="CE1852" i="21"/>
  <c r="CE1853" i="21"/>
  <c r="CE1854" i="21"/>
  <c r="CE1855" i="21"/>
  <c r="CE1856" i="21"/>
  <c r="CE1857" i="21"/>
  <c r="CE1858" i="21"/>
  <c r="CE1859" i="21"/>
  <c r="CE1860" i="21"/>
  <c r="CE1861" i="21"/>
  <c r="CE1862" i="21"/>
  <c r="CE1863" i="21"/>
  <c r="CE1864" i="21"/>
  <c r="CE1865" i="21"/>
  <c r="CE1866" i="21"/>
  <c r="CE1867" i="21"/>
  <c r="CE1868" i="21"/>
  <c r="CE1869" i="21"/>
  <c r="CE1870" i="21"/>
  <c r="CE1871" i="21"/>
  <c r="CE1872" i="21"/>
  <c r="CE1873" i="21"/>
  <c r="CE1874" i="21"/>
  <c r="CE1875" i="21"/>
  <c r="CE1876" i="21"/>
  <c r="CE1877" i="21"/>
  <c r="CE1878" i="21"/>
  <c r="CE1879" i="21"/>
  <c r="CE1880" i="21"/>
  <c r="CE1881" i="21"/>
  <c r="CE1882" i="21"/>
  <c r="CE1883" i="21"/>
  <c r="CE1884" i="21"/>
  <c r="CE1885" i="21"/>
  <c r="CE1886" i="21"/>
  <c r="CE1887" i="21"/>
  <c r="CE1888" i="21"/>
  <c r="CE1889" i="21"/>
  <c r="CE1890" i="21"/>
  <c r="CE1891" i="21"/>
  <c r="CE1892" i="21"/>
  <c r="CE1893" i="21"/>
  <c r="CE1894" i="21"/>
  <c r="CE1895" i="21"/>
  <c r="CE1896" i="21"/>
  <c r="CE1897" i="21"/>
  <c r="CE1898" i="21"/>
  <c r="CE1899" i="21"/>
  <c r="CE1900" i="21"/>
  <c r="CE1901" i="21"/>
  <c r="CE1902" i="21"/>
  <c r="CE1903" i="21"/>
  <c r="CE1904" i="21"/>
  <c r="CE1905" i="21"/>
  <c r="CE1906" i="21"/>
  <c r="CE1907" i="21"/>
  <c r="CE1908" i="21"/>
  <c r="CE1909" i="21"/>
  <c r="CE1910" i="21"/>
  <c r="CE1911" i="21"/>
  <c r="CE1912" i="21"/>
  <c r="CE1913" i="21"/>
  <c r="CE1914" i="21"/>
  <c r="CE1915" i="21"/>
  <c r="CE1916" i="21"/>
  <c r="CE1917" i="21"/>
  <c r="CE1918" i="21"/>
  <c r="CE1919" i="21"/>
  <c r="CE1920" i="21"/>
  <c r="CE1921" i="21"/>
  <c r="CE1922" i="21"/>
  <c r="CE1923" i="21"/>
  <c r="CE1924" i="21"/>
  <c r="CE1925" i="21"/>
  <c r="CE1926" i="21"/>
  <c r="CE1927" i="21"/>
  <c r="CE1928" i="21"/>
  <c r="CE1929" i="21"/>
  <c r="CE1930" i="21"/>
  <c r="CE1931" i="21"/>
  <c r="CE1932" i="21"/>
  <c r="CE1933" i="21"/>
  <c r="CE1934" i="21"/>
  <c r="CE1935" i="21"/>
  <c r="CE1936" i="21"/>
  <c r="CE1937" i="21"/>
  <c r="CE1938" i="21"/>
  <c r="CE1939" i="21"/>
  <c r="CE1940" i="21"/>
  <c r="CE1941" i="21"/>
  <c r="CE1942" i="21"/>
  <c r="CE1943" i="21"/>
  <c r="CE1944" i="21"/>
  <c r="CE1945" i="21"/>
  <c r="CE1946" i="21"/>
  <c r="CE1947" i="21"/>
  <c r="CE1948" i="21"/>
  <c r="CE1949" i="21"/>
  <c r="CE1950" i="21"/>
  <c r="CE1951" i="21"/>
  <c r="CE1952" i="21"/>
  <c r="CE1953" i="21"/>
  <c r="CE1954" i="21"/>
  <c r="CE1955" i="21"/>
  <c r="CE1956" i="21"/>
  <c r="CE1957" i="21"/>
  <c r="CE1958" i="21"/>
  <c r="CE1959" i="21"/>
  <c r="CE1960" i="21"/>
  <c r="CE1961" i="21"/>
  <c r="CE1962" i="21"/>
  <c r="CE1963" i="21"/>
  <c r="CE1964" i="21"/>
  <c r="CE1800" i="21"/>
  <c r="BV1801" i="21"/>
  <c r="BV1802" i="21"/>
  <c r="BV1803" i="21"/>
  <c r="BV1804" i="21"/>
  <c r="BV1805" i="21"/>
  <c r="BV1806" i="21"/>
  <c r="BV1807" i="21"/>
  <c r="BV1808" i="21"/>
  <c r="BV1809" i="21"/>
  <c r="BV1810" i="21"/>
  <c r="BV1811" i="21"/>
  <c r="BV1812" i="21"/>
  <c r="BV1813" i="21"/>
  <c r="BV1814" i="21"/>
  <c r="BV1815" i="21"/>
  <c r="BV1816" i="21"/>
  <c r="BV1817" i="21"/>
  <c r="BV1818" i="21"/>
  <c r="BV1819" i="21"/>
  <c r="BV1820" i="21"/>
  <c r="BV1821" i="21"/>
  <c r="BV1822" i="21"/>
  <c r="BV1823" i="21"/>
  <c r="BV1824" i="21"/>
  <c r="BV1825" i="21"/>
  <c r="BV1826" i="21"/>
  <c r="BV1827" i="21"/>
  <c r="BV1828" i="21"/>
  <c r="BV1829" i="21"/>
  <c r="BV1830" i="21"/>
  <c r="BV1831" i="21"/>
  <c r="BV1832" i="21"/>
  <c r="BV1833" i="21"/>
  <c r="BV1834" i="21"/>
  <c r="BV1835" i="21"/>
  <c r="BV1836" i="21"/>
  <c r="BV1837" i="21"/>
  <c r="BV1838" i="21"/>
  <c r="BV1839" i="21"/>
  <c r="BV1840" i="21"/>
  <c r="BV1841" i="21"/>
  <c r="BV1842" i="21"/>
  <c r="BV1843" i="21"/>
  <c r="BV1844" i="21"/>
  <c r="BV1845" i="21"/>
  <c r="BV1846" i="21"/>
  <c r="BV1847" i="21"/>
  <c r="BV1848" i="21"/>
  <c r="BV1849" i="21"/>
  <c r="BV1850" i="21"/>
  <c r="BV1851" i="21"/>
  <c r="BV1852" i="21"/>
  <c r="BV1853" i="21"/>
  <c r="BV1854" i="21"/>
  <c r="BV1855" i="21"/>
  <c r="BV1856" i="21"/>
  <c r="BV1857" i="21"/>
  <c r="BV1858" i="21"/>
  <c r="BV1859" i="21"/>
  <c r="BV1860" i="21"/>
  <c r="BV1861" i="21"/>
  <c r="BV1862" i="21"/>
  <c r="BV1863" i="21"/>
  <c r="BV1864" i="21"/>
  <c r="BV1865" i="21"/>
  <c r="BV1866" i="21"/>
  <c r="BV1867" i="21"/>
  <c r="BV1868" i="21"/>
  <c r="BV1869" i="21"/>
  <c r="BV1870" i="21"/>
  <c r="BV1871" i="21"/>
  <c r="BV1872" i="21"/>
  <c r="BV1873" i="21"/>
  <c r="BV1874" i="21"/>
  <c r="BV1875" i="21"/>
  <c r="BV1876" i="21"/>
  <c r="BV1877" i="21"/>
  <c r="BV1878" i="21"/>
  <c r="BV1879" i="21"/>
  <c r="BV1880" i="21"/>
  <c r="BV1881" i="21"/>
  <c r="BV1882" i="21"/>
  <c r="BV1883" i="21"/>
  <c r="BV1884" i="21"/>
  <c r="BV1885" i="21"/>
  <c r="BV1886" i="21"/>
  <c r="BV1887" i="21"/>
  <c r="BV1888" i="21"/>
  <c r="BV1889" i="21"/>
  <c r="BV1890" i="21"/>
  <c r="BV1891" i="21"/>
  <c r="BV1892" i="21"/>
  <c r="BV1893" i="21"/>
  <c r="BV1894" i="21"/>
  <c r="BV1895" i="21"/>
  <c r="BV1896" i="21"/>
  <c r="BV1897" i="21"/>
  <c r="BV1898" i="21"/>
  <c r="BV1899" i="21"/>
  <c r="BV1900" i="21"/>
  <c r="BV1901" i="21"/>
  <c r="BV1902" i="21"/>
  <c r="BV1903" i="21"/>
  <c r="BV1904" i="21"/>
  <c r="BV1905" i="21"/>
  <c r="BV1906" i="21"/>
  <c r="BV1907" i="21"/>
  <c r="BV1908" i="21"/>
  <c r="BV1909" i="21"/>
  <c r="BV1910" i="21"/>
  <c r="BV1911" i="21"/>
  <c r="BV1912" i="21"/>
  <c r="BV1913" i="21"/>
  <c r="BV1914" i="21"/>
  <c r="BV1915" i="21"/>
  <c r="BV1916" i="21"/>
  <c r="BV1917" i="21"/>
  <c r="BV1918" i="21"/>
  <c r="BV1919" i="21"/>
  <c r="BV1920" i="21"/>
  <c r="BV1921" i="21"/>
  <c r="BV1922" i="21"/>
  <c r="BV1923" i="21"/>
  <c r="BV1924" i="21"/>
  <c r="BV1925" i="21"/>
  <c r="BV1926" i="21"/>
  <c r="BV1927" i="21"/>
  <c r="BV1928" i="21"/>
  <c r="BV1929" i="21"/>
  <c r="BV1930" i="21"/>
  <c r="BV1931" i="21"/>
  <c r="BV1932" i="21"/>
  <c r="BV1933" i="21"/>
  <c r="BV1934" i="21"/>
  <c r="BV1935" i="21"/>
  <c r="BV1936" i="21"/>
  <c r="BV1937" i="21"/>
  <c r="BV1938" i="21"/>
  <c r="BV1939" i="21"/>
  <c r="BV1940" i="21"/>
  <c r="BV1941" i="21"/>
  <c r="BV1942" i="21"/>
  <c r="BV1943" i="21"/>
  <c r="BV1944" i="21"/>
  <c r="BV1945" i="21"/>
  <c r="BV1946" i="21"/>
  <c r="BV1947" i="21"/>
  <c r="BV1948" i="21"/>
  <c r="BV1949" i="21"/>
  <c r="BV1950" i="21"/>
  <c r="BV1951" i="21"/>
  <c r="BV1952" i="21"/>
  <c r="BV1953" i="21"/>
  <c r="BV1954" i="21"/>
  <c r="BV1955" i="21"/>
  <c r="BV1956" i="21"/>
  <c r="BV1957" i="21"/>
  <c r="BV1958" i="21"/>
  <c r="BV1959" i="21"/>
  <c r="BV1960" i="21"/>
  <c r="BV1961" i="21"/>
  <c r="BV1962" i="21"/>
  <c r="BV1963" i="21"/>
  <c r="BV1964" i="21"/>
  <c r="BV1800" i="21"/>
  <c r="BM1801" i="21"/>
  <c r="BM1802" i="21"/>
  <c r="BM1803" i="21"/>
  <c r="BM1804" i="21"/>
  <c r="BM1805" i="21"/>
  <c r="BM1806" i="21"/>
  <c r="BM1807" i="21"/>
  <c r="BM1808" i="21"/>
  <c r="BM1809" i="21"/>
  <c r="BM1810" i="21"/>
  <c r="BM1811" i="21"/>
  <c r="BM1812" i="21"/>
  <c r="BM1813" i="21"/>
  <c r="BM1814" i="21"/>
  <c r="BM1815" i="21"/>
  <c r="BM1816" i="21"/>
  <c r="BM1817" i="21"/>
  <c r="BM1818" i="21"/>
  <c r="BM1819" i="21"/>
  <c r="BM1820" i="21"/>
  <c r="BM1821" i="21"/>
  <c r="BM1822" i="21"/>
  <c r="BM1823" i="21"/>
  <c r="BM1824" i="21"/>
  <c r="BM1825" i="21"/>
  <c r="BM1826" i="21"/>
  <c r="BM1827" i="21"/>
  <c r="BM1828" i="21"/>
  <c r="BM1829" i="21"/>
  <c r="BM1830" i="21"/>
  <c r="BM1831" i="21"/>
  <c r="BM1832" i="21"/>
  <c r="BM1833" i="21"/>
  <c r="BM1834" i="21"/>
  <c r="BM1835" i="21"/>
  <c r="BM1836" i="21"/>
  <c r="BM1837" i="21"/>
  <c r="BM1838" i="21"/>
  <c r="BM1839" i="21"/>
  <c r="BM1840" i="21"/>
  <c r="BM1841" i="21"/>
  <c r="BM1842" i="21"/>
  <c r="BM1843" i="21"/>
  <c r="BM1844" i="21"/>
  <c r="BM1845" i="21"/>
  <c r="BM1846" i="21"/>
  <c r="BM1847" i="21"/>
  <c r="BM1848" i="21"/>
  <c r="BM1849" i="21"/>
  <c r="BM1850" i="21"/>
  <c r="BM1851" i="21"/>
  <c r="BM1852" i="21"/>
  <c r="BM1853" i="21"/>
  <c r="BM1854" i="21"/>
  <c r="BM1855" i="21"/>
  <c r="BM1856" i="21"/>
  <c r="BM1857" i="21"/>
  <c r="BM1858" i="21"/>
  <c r="BM1859" i="21"/>
  <c r="BM1860" i="21"/>
  <c r="BM1861" i="21"/>
  <c r="BM1862" i="21"/>
  <c r="BM1863" i="21"/>
  <c r="BM1864" i="21"/>
  <c r="BM1865" i="21"/>
  <c r="BM1866" i="21"/>
  <c r="BM1867" i="21"/>
  <c r="BM1868" i="21"/>
  <c r="BM1869" i="21"/>
  <c r="BM1870" i="21"/>
  <c r="BM1871" i="21"/>
  <c r="BM1872" i="21"/>
  <c r="BM1873" i="21"/>
  <c r="BM1874" i="21"/>
  <c r="BM1875" i="21"/>
  <c r="BM1876" i="21"/>
  <c r="BM1877" i="21"/>
  <c r="BM1878" i="21"/>
  <c r="BM1879" i="21"/>
  <c r="BM1880" i="21"/>
  <c r="BM1881" i="21"/>
  <c r="BM1882" i="21"/>
  <c r="BM1883" i="21"/>
  <c r="BM1884" i="21"/>
  <c r="BM1885" i="21"/>
  <c r="BM1886" i="21"/>
  <c r="BM1887" i="21"/>
  <c r="BM1888" i="21"/>
  <c r="BM1889" i="21"/>
  <c r="BM1890" i="21"/>
  <c r="BM1891" i="21"/>
  <c r="BM1892" i="21"/>
  <c r="BM1893" i="21"/>
  <c r="BM1894" i="21"/>
  <c r="BM1895" i="21"/>
  <c r="BM1896" i="21"/>
  <c r="BM1897" i="21"/>
  <c r="BM1898" i="21"/>
  <c r="BM1899" i="21"/>
  <c r="BM1900" i="21"/>
  <c r="BM1901" i="21"/>
  <c r="BM1902" i="21"/>
  <c r="BM1903" i="21"/>
  <c r="BM1904" i="21"/>
  <c r="BM1905" i="21"/>
  <c r="BM1906" i="21"/>
  <c r="BM1907" i="21"/>
  <c r="BM1908" i="21"/>
  <c r="BM1909" i="21"/>
  <c r="BM1910" i="21"/>
  <c r="BM1911" i="21"/>
  <c r="BM1912" i="21"/>
  <c r="BM1913" i="21"/>
  <c r="BM1914" i="21"/>
  <c r="BM1915" i="21"/>
  <c r="BM1916" i="21"/>
  <c r="BM1917" i="21"/>
  <c r="BM1918" i="21"/>
  <c r="BM1919" i="21"/>
  <c r="BM1920" i="21"/>
  <c r="BM1921" i="21"/>
  <c r="BM1922" i="21"/>
  <c r="BM1923" i="21"/>
  <c r="BM1924" i="21"/>
  <c r="BM1925" i="21"/>
  <c r="BM1926" i="21"/>
  <c r="BM1927" i="21"/>
  <c r="BM1928" i="21"/>
  <c r="BM1929" i="21"/>
  <c r="BM1930" i="21"/>
  <c r="BM1931" i="21"/>
  <c r="BM1932" i="21"/>
  <c r="BM1933" i="21"/>
  <c r="BM1934" i="21"/>
  <c r="BM1935" i="21"/>
  <c r="BM1936" i="21"/>
  <c r="BM1937" i="21"/>
  <c r="BM1938" i="21"/>
  <c r="BM1939" i="21"/>
  <c r="BM1940" i="21"/>
  <c r="BM1941" i="21"/>
  <c r="BM1942" i="21"/>
  <c r="BM1943" i="21"/>
  <c r="BM1944" i="21"/>
  <c r="BM1945" i="21"/>
  <c r="BM1946" i="21"/>
  <c r="BM1947" i="21"/>
  <c r="BM1948" i="21"/>
  <c r="BM1949" i="21"/>
  <c r="BM1950" i="21"/>
  <c r="BM1951" i="21"/>
  <c r="BM1952" i="21"/>
  <c r="BM1953" i="21"/>
  <c r="BM1954" i="21"/>
  <c r="BM1955" i="21"/>
  <c r="BM1956" i="21"/>
  <c r="BM1957" i="21"/>
  <c r="BM1958" i="21"/>
  <c r="BM1959" i="21"/>
  <c r="BM1960" i="21"/>
  <c r="BM1961" i="21"/>
  <c r="BM1962" i="21"/>
  <c r="BM1963" i="21"/>
  <c r="BM1964" i="21"/>
  <c r="BM1800" i="21"/>
  <c r="BD1801" i="21"/>
  <c r="BD1802" i="21"/>
  <c r="BD1803" i="21"/>
  <c r="BD1804" i="21"/>
  <c r="BD1805" i="21"/>
  <c r="BD1806" i="21"/>
  <c r="BD1807" i="21"/>
  <c r="BD1808" i="21"/>
  <c r="BD1809" i="21"/>
  <c r="BD1810" i="21"/>
  <c r="BD1811" i="21"/>
  <c r="BD1812" i="21"/>
  <c r="BD1813" i="21"/>
  <c r="BD1814" i="21"/>
  <c r="BD1815" i="21"/>
  <c r="BD1816" i="21"/>
  <c r="BD1817" i="21"/>
  <c r="BD1818" i="21"/>
  <c r="BD1819" i="21"/>
  <c r="BD1820" i="21"/>
  <c r="BD1821" i="21"/>
  <c r="BD1822" i="21"/>
  <c r="BD1823" i="21"/>
  <c r="BD1824" i="21"/>
  <c r="BD1825" i="21"/>
  <c r="BD1826" i="21"/>
  <c r="BD1827" i="21"/>
  <c r="BD1828" i="21"/>
  <c r="BD1829" i="21"/>
  <c r="BD1830" i="21"/>
  <c r="BD1831" i="21"/>
  <c r="BD1832" i="21"/>
  <c r="BD1833" i="21"/>
  <c r="BD1834" i="21"/>
  <c r="BD1835" i="21"/>
  <c r="BD1836" i="21"/>
  <c r="BD1837" i="21"/>
  <c r="BD1838" i="21"/>
  <c r="BD1839" i="21"/>
  <c r="BD1840" i="21"/>
  <c r="BD1841" i="21"/>
  <c r="BD1842" i="21"/>
  <c r="BD1843" i="21"/>
  <c r="BD1844" i="21"/>
  <c r="BD1845" i="21"/>
  <c r="BD1846" i="21"/>
  <c r="BD1847" i="21"/>
  <c r="BD1848" i="21"/>
  <c r="BD1849" i="21"/>
  <c r="BD1850" i="21"/>
  <c r="BD1851" i="21"/>
  <c r="BD1852" i="21"/>
  <c r="BD1853" i="21"/>
  <c r="BD1854" i="21"/>
  <c r="BD1855" i="21"/>
  <c r="BD1856" i="21"/>
  <c r="BD1857" i="21"/>
  <c r="BD1858" i="21"/>
  <c r="BD1859" i="21"/>
  <c r="BD1860" i="21"/>
  <c r="BD1861" i="21"/>
  <c r="BD1862" i="21"/>
  <c r="BD1863" i="21"/>
  <c r="BD1864" i="21"/>
  <c r="BD1865" i="21"/>
  <c r="BD1866" i="21"/>
  <c r="BD1867" i="21"/>
  <c r="BD1868" i="21"/>
  <c r="BD1869" i="21"/>
  <c r="BD1870" i="21"/>
  <c r="BD1871" i="21"/>
  <c r="BD1872" i="21"/>
  <c r="BD1873" i="21"/>
  <c r="BD1874" i="21"/>
  <c r="BD1875" i="21"/>
  <c r="BD1876" i="21"/>
  <c r="BD1877" i="21"/>
  <c r="BD1878" i="21"/>
  <c r="BD1879" i="21"/>
  <c r="BD1880" i="21"/>
  <c r="BD1881" i="21"/>
  <c r="BD1882" i="21"/>
  <c r="BD1883" i="21"/>
  <c r="BD1884" i="21"/>
  <c r="BD1885" i="21"/>
  <c r="BD1886" i="21"/>
  <c r="BD1887" i="21"/>
  <c r="BD1888" i="21"/>
  <c r="BD1889" i="21"/>
  <c r="BD1890" i="21"/>
  <c r="BD1891" i="21"/>
  <c r="BD1892" i="21"/>
  <c r="BD1893" i="21"/>
  <c r="BD1894" i="21"/>
  <c r="BD1895" i="21"/>
  <c r="BD1896" i="21"/>
  <c r="BD1897" i="21"/>
  <c r="BD1898" i="21"/>
  <c r="BD1899" i="21"/>
  <c r="BD1900" i="21"/>
  <c r="BD1901" i="21"/>
  <c r="BD1902" i="21"/>
  <c r="BD1903" i="21"/>
  <c r="BD1904" i="21"/>
  <c r="BD1905" i="21"/>
  <c r="BD1906" i="21"/>
  <c r="BD1907" i="21"/>
  <c r="BD1908" i="21"/>
  <c r="BD1909" i="21"/>
  <c r="BD1910" i="21"/>
  <c r="BD1911" i="21"/>
  <c r="BD1912" i="21"/>
  <c r="BD1913" i="21"/>
  <c r="BD1914" i="21"/>
  <c r="BD1915" i="21"/>
  <c r="BD1916" i="21"/>
  <c r="BD1917" i="21"/>
  <c r="BD1918" i="21"/>
  <c r="BD1919" i="21"/>
  <c r="BD1920" i="21"/>
  <c r="BD1921" i="21"/>
  <c r="BD1922" i="21"/>
  <c r="BD1923" i="21"/>
  <c r="BD1924" i="21"/>
  <c r="BD1925" i="21"/>
  <c r="BD1926" i="21"/>
  <c r="BD1927" i="21"/>
  <c r="BD1928" i="21"/>
  <c r="BD1929" i="21"/>
  <c r="BD1930" i="21"/>
  <c r="BD1931" i="21"/>
  <c r="BD1932" i="21"/>
  <c r="BD1933" i="21"/>
  <c r="BD1934" i="21"/>
  <c r="BD1935" i="21"/>
  <c r="BD1936" i="21"/>
  <c r="BD1937" i="21"/>
  <c r="BD1938" i="21"/>
  <c r="BD1939" i="21"/>
  <c r="BD1940" i="21"/>
  <c r="BD1941" i="21"/>
  <c r="BD1942" i="21"/>
  <c r="BD1943" i="21"/>
  <c r="BD1944" i="21"/>
  <c r="BD1945" i="21"/>
  <c r="BD1946" i="21"/>
  <c r="BD1947" i="21"/>
  <c r="BD1948" i="21"/>
  <c r="BD1949" i="21"/>
  <c r="BD1950" i="21"/>
  <c r="BD1951" i="21"/>
  <c r="BD1952" i="21"/>
  <c r="BD1953" i="21"/>
  <c r="BD1954" i="21"/>
  <c r="BD1955" i="21"/>
  <c r="BD1956" i="21"/>
  <c r="BD1957" i="21"/>
  <c r="BD1958" i="21"/>
  <c r="BD1959" i="21"/>
  <c r="BD1960" i="21"/>
  <c r="BD1961" i="21"/>
  <c r="BD1962" i="21"/>
  <c r="BD1963" i="21"/>
  <c r="BD1964" i="21"/>
  <c r="BD1800" i="21"/>
  <c r="AU1801" i="21"/>
  <c r="AU1802" i="21"/>
  <c r="AU1803" i="21"/>
  <c r="AU1804" i="21"/>
  <c r="AU1805" i="21"/>
  <c r="AU1806" i="21"/>
  <c r="AU1807" i="21"/>
  <c r="AU1808" i="21"/>
  <c r="AU1809" i="21"/>
  <c r="AU1810" i="21"/>
  <c r="AU1811" i="21"/>
  <c r="AU1812" i="21"/>
  <c r="AU1813" i="21"/>
  <c r="AU1814" i="21"/>
  <c r="AU1815" i="21"/>
  <c r="AU1816" i="21"/>
  <c r="AU1817" i="21"/>
  <c r="AU1818" i="21"/>
  <c r="AU1819" i="21"/>
  <c r="AU1820" i="21"/>
  <c r="AU1821" i="21"/>
  <c r="AU1822" i="21"/>
  <c r="AU1823" i="21"/>
  <c r="AU1824" i="21"/>
  <c r="AU1825" i="21"/>
  <c r="AU1826" i="21"/>
  <c r="AU1827" i="21"/>
  <c r="AU1828" i="21"/>
  <c r="AU1829" i="21"/>
  <c r="AU1830" i="21"/>
  <c r="AU1831" i="21"/>
  <c r="AU1832" i="21"/>
  <c r="AU1833" i="21"/>
  <c r="AU1834" i="21"/>
  <c r="AU1835" i="21"/>
  <c r="AU1836" i="21"/>
  <c r="AU1837" i="21"/>
  <c r="AU1838" i="21"/>
  <c r="AU1839" i="21"/>
  <c r="AU1840" i="21"/>
  <c r="AU1841" i="21"/>
  <c r="AU1842" i="21"/>
  <c r="AU1843" i="21"/>
  <c r="AU1844" i="21"/>
  <c r="AU1845" i="21"/>
  <c r="AU1846" i="21"/>
  <c r="AU1847" i="21"/>
  <c r="AU1848" i="21"/>
  <c r="AU1849" i="21"/>
  <c r="AU1850" i="21"/>
  <c r="AU1851" i="21"/>
  <c r="AU1852" i="21"/>
  <c r="AU1853" i="21"/>
  <c r="AU1854" i="21"/>
  <c r="AU1855" i="21"/>
  <c r="AU1856" i="21"/>
  <c r="AU1857" i="21"/>
  <c r="AU1858" i="21"/>
  <c r="AU1859" i="21"/>
  <c r="AU1860" i="21"/>
  <c r="AU1861" i="21"/>
  <c r="AU1862" i="21"/>
  <c r="AU1863" i="21"/>
  <c r="AU1864" i="21"/>
  <c r="AU1865" i="21"/>
  <c r="AU1866" i="21"/>
  <c r="AU1867" i="21"/>
  <c r="AU1868" i="21"/>
  <c r="AU1869" i="21"/>
  <c r="AU1870" i="21"/>
  <c r="AU1871" i="21"/>
  <c r="AU1872" i="21"/>
  <c r="AU1873" i="21"/>
  <c r="AU1874" i="21"/>
  <c r="AU1875" i="21"/>
  <c r="AU1876" i="21"/>
  <c r="AU1877" i="21"/>
  <c r="AU1878" i="21"/>
  <c r="AU1879" i="21"/>
  <c r="AU1880" i="21"/>
  <c r="AU1881" i="21"/>
  <c r="AU1882" i="21"/>
  <c r="AU1883" i="21"/>
  <c r="AU1884" i="21"/>
  <c r="AU1885" i="21"/>
  <c r="AU1886" i="21"/>
  <c r="AU1887" i="21"/>
  <c r="AU1888" i="21"/>
  <c r="AU1889" i="21"/>
  <c r="AU1890" i="21"/>
  <c r="AU1891" i="21"/>
  <c r="AU1892" i="21"/>
  <c r="AU1893" i="21"/>
  <c r="AU1894" i="21"/>
  <c r="AU1895" i="21"/>
  <c r="AU1896" i="21"/>
  <c r="AU1897" i="21"/>
  <c r="AU1898" i="21"/>
  <c r="AU1899" i="21"/>
  <c r="AU1900" i="21"/>
  <c r="AU1901" i="21"/>
  <c r="AU1902" i="21"/>
  <c r="AU1903" i="21"/>
  <c r="AU1904" i="21"/>
  <c r="AU1905" i="21"/>
  <c r="AU1906" i="21"/>
  <c r="AU1907" i="21"/>
  <c r="AU1908" i="21"/>
  <c r="AU1909" i="21"/>
  <c r="AU1910" i="21"/>
  <c r="AU1911" i="21"/>
  <c r="AU1912" i="21"/>
  <c r="AU1913" i="21"/>
  <c r="AU1914" i="21"/>
  <c r="AU1915" i="21"/>
  <c r="AU1916" i="21"/>
  <c r="AU1917" i="21"/>
  <c r="AU1918" i="21"/>
  <c r="AU1919" i="21"/>
  <c r="AU1920" i="21"/>
  <c r="AU1921" i="21"/>
  <c r="AU1922" i="21"/>
  <c r="AU1923" i="21"/>
  <c r="AU1924" i="21"/>
  <c r="AU1925" i="21"/>
  <c r="AU1926" i="21"/>
  <c r="AU1927" i="21"/>
  <c r="AU1928" i="21"/>
  <c r="AU1929" i="21"/>
  <c r="AU1930" i="21"/>
  <c r="AU1931" i="21"/>
  <c r="AU1932" i="21"/>
  <c r="AU1933" i="21"/>
  <c r="AU1934" i="21"/>
  <c r="AU1935" i="21"/>
  <c r="AU1936" i="21"/>
  <c r="AU1937" i="21"/>
  <c r="AU1938" i="21"/>
  <c r="AU1939" i="21"/>
  <c r="AU1940" i="21"/>
  <c r="AU1941" i="21"/>
  <c r="AU1942" i="21"/>
  <c r="AU1943" i="21"/>
  <c r="AU1944" i="21"/>
  <c r="AU1945" i="21"/>
  <c r="AU1946" i="21"/>
  <c r="AU1947" i="21"/>
  <c r="AU1948" i="21"/>
  <c r="AU1949" i="21"/>
  <c r="AU1950" i="21"/>
  <c r="AU1951" i="21"/>
  <c r="AU1952" i="21"/>
  <c r="AU1953" i="21"/>
  <c r="AU1954" i="21"/>
  <c r="AU1955" i="21"/>
  <c r="AU1956" i="21"/>
  <c r="AU1957" i="21"/>
  <c r="AU1958" i="21"/>
  <c r="AU1959" i="21"/>
  <c r="AU1960" i="21"/>
  <c r="AU1961" i="21"/>
  <c r="AU1962" i="21"/>
  <c r="AU1963" i="21"/>
  <c r="AU1964" i="21"/>
  <c r="AU1800" i="21"/>
  <c r="AL1801" i="21"/>
  <c r="AL1802" i="21"/>
  <c r="AL1803" i="21"/>
  <c r="AL1804" i="21"/>
  <c r="AL1805" i="21"/>
  <c r="AL1806" i="21"/>
  <c r="AL1807" i="21"/>
  <c r="AL1808" i="21"/>
  <c r="AL1809" i="21"/>
  <c r="AL1810" i="21"/>
  <c r="AL1811" i="21"/>
  <c r="AL1812" i="21"/>
  <c r="AL1813" i="21"/>
  <c r="AL1814" i="21"/>
  <c r="AL1815" i="21"/>
  <c r="AL1816" i="21"/>
  <c r="AL1817" i="21"/>
  <c r="AL1818" i="21"/>
  <c r="AL1819" i="21"/>
  <c r="AL1820" i="21"/>
  <c r="AL1821" i="21"/>
  <c r="AL1822" i="21"/>
  <c r="AL1823" i="21"/>
  <c r="AL1824" i="21"/>
  <c r="AL1825" i="21"/>
  <c r="AL1826" i="21"/>
  <c r="AL1827" i="21"/>
  <c r="AL1828" i="21"/>
  <c r="AL1829" i="21"/>
  <c r="AL1830" i="21"/>
  <c r="AL1831" i="21"/>
  <c r="AL1832" i="21"/>
  <c r="AL1833" i="21"/>
  <c r="AL1834" i="21"/>
  <c r="AL1835" i="21"/>
  <c r="AL1836" i="21"/>
  <c r="AL1837" i="21"/>
  <c r="AL1838" i="21"/>
  <c r="AL1839" i="21"/>
  <c r="AL1840" i="21"/>
  <c r="AL1841" i="21"/>
  <c r="AL1842" i="21"/>
  <c r="AL1843" i="21"/>
  <c r="AL1844" i="21"/>
  <c r="AL1845" i="21"/>
  <c r="AL1846" i="21"/>
  <c r="AL1847" i="21"/>
  <c r="AL1848" i="21"/>
  <c r="AL1849" i="21"/>
  <c r="AL1850" i="21"/>
  <c r="AL1851" i="21"/>
  <c r="AL1852" i="21"/>
  <c r="AL1853" i="21"/>
  <c r="AL1854" i="21"/>
  <c r="AL1855" i="21"/>
  <c r="AL1856" i="21"/>
  <c r="AL1857" i="21"/>
  <c r="AL1858" i="21"/>
  <c r="AL1859" i="21"/>
  <c r="AL1860" i="21"/>
  <c r="AL1861" i="21"/>
  <c r="AL1862" i="21"/>
  <c r="AL1863" i="21"/>
  <c r="AL1864" i="21"/>
  <c r="AL1865" i="21"/>
  <c r="AL1866" i="21"/>
  <c r="AL1867" i="21"/>
  <c r="AL1868" i="21"/>
  <c r="AL1869" i="21"/>
  <c r="AL1870" i="21"/>
  <c r="AL1871" i="21"/>
  <c r="AL1872" i="21"/>
  <c r="AL1873" i="21"/>
  <c r="AL1874" i="21"/>
  <c r="AL1875" i="21"/>
  <c r="AL1876" i="21"/>
  <c r="AL1877" i="21"/>
  <c r="AL1878" i="21"/>
  <c r="AL1879" i="21"/>
  <c r="AL1880" i="21"/>
  <c r="AL1881" i="21"/>
  <c r="AL1882" i="21"/>
  <c r="AL1883" i="21"/>
  <c r="AL1884" i="21"/>
  <c r="AL1885" i="21"/>
  <c r="AL1886" i="21"/>
  <c r="AL1887" i="21"/>
  <c r="AL1888" i="21"/>
  <c r="AL1889" i="21"/>
  <c r="AL1890" i="21"/>
  <c r="AL1891" i="21"/>
  <c r="AL1892" i="21"/>
  <c r="AL1893" i="21"/>
  <c r="AL1894" i="21"/>
  <c r="AL1895" i="21"/>
  <c r="AL1896" i="21"/>
  <c r="AL1897" i="21"/>
  <c r="AL1898" i="21"/>
  <c r="AL1899" i="21"/>
  <c r="AL1900" i="21"/>
  <c r="AL1901" i="21"/>
  <c r="AL1902" i="21"/>
  <c r="AL1903" i="21"/>
  <c r="AL1904" i="21"/>
  <c r="AL1905" i="21"/>
  <c r="AL1906" i="21"/>
  <c r="AL1907" i="21"/>
  <c r="AL1908" i="21"/>
  <c r="AL1909" i="21"/>
  <c r="AL1910" i="21"/>
  <c r="AL1911" i="21"/>
  <c r="AL1912" i="21"/>
  <c r="AL1913" i="21"/>
  <c r="AL1914" i="21"/>
  <c r="AL1915" i="21"/>
  <c r="AL1916" i="21"/>
  <c r="AL1917" i="21"/>
  <c r="AL1918" i="21"/>
  <c r="AL1919" i="21"/>
  <c r="AL1920" i="21"/>
  <c r="AL1921" i="21"/>
  <c r="AL1922" i="21"/>
  <c r="AL1923" i="21"/>
  <c r="AL1924" i="21"/>
  <c r="AL1925" i="21"/>
  <c r="AL1926" i="21"/>
  <c r="AL1927" i="21"/>
  <c r="AL1928" i="21"/>
  <c r="AL1929" i="21"/>
  <c r="AL1930" i="21"/>
  <c r="AL1931" i="21"/>
  <c r="AL1932" i="21"/>
  <c r="AL1933" i="21"/>
  <c r="AL1934" i="21"/>
  <c r="AL1935" i="21"/>
  <c r="AL1936" i="21"/>
  <c r="AL1937" i="21"/>
  <c r="AL1938" i="21"/>
  <c r="AL1939" i="21"/>
  <c r="AL1940" i="21"/>
  <c r="AL1941" i="21"/>
  <c r="AL1942" i="21"/>
  <c r="AL1943" i="21"/>
  <c r="AL1944" i="21"/>
  <c r="AL1945" i="21"/>
  <c r="AL1946" i="21"/>
  <c r="AL1947" i="21"/>
  <c r="AL1948" i="21"/>
  <c r="AL1949" i="21"/>
  <c r="AL1950" i="21"/>
  <c r="AL1951" i="21"/>
  <c r="AL1952" i="21"/>
  <c r="AL1953" i="21"/>
  <c r="AL1954" i="21"/>
  <c r="AL1955" i="21"/>
  <c r="AL1956" i="21"/>
  <c r="AL1957" i="21"/>
  <c r="AL1958" i="21"/>
  <c r="AL1959" i="21"/>
  <c r="AL1960" i="21"/>
  <c r="AL1961" i="21"/>
  <c r="AL1962" i="21"/>
  <c r="AL1963" i="21"/>
  <c r="AL1964" i="21"/>
  <c r="AL1800" i="21"/>
  <c r="AN1715" i="21"/>
  <c r="AN1716" i="21"/>
  <c r="AN1717" i="21"/>
  <c r="AN1718" i="21"/>
  <c r="AN1719" i="21"/>
  <c r="AN1720" i="21"/>
  <c r="AN1721" i="21"/>
  <c r="AN1722" i="21"/>
  <c r="AN1723" i="21"/>
  <c r="AN1724" i="21"/>
  <c r="AN1725" i="21"/>
  <c r="AN1726" i="21"/>
  <c r="AN1714" i="21"/>
  <c r="BP1438" i="21"/>
  <c r="AL1257" i="21"/>
  <c r="AL1258" i="21"/>
  <c r="AL1259" i="21"/>
  <c r="AL1260" i="21"/>
  <c r="AL1261" i="21"/>
  <c r="AL1262" i="21"/>
  <c r="AL1263" i="21"/>
  <c r="AL1264" i="21"/>
  <c r="AL1265" i="21"/>
  <c r="AL1266" i="21"/>
  <c r="AL1267" i="21"/>
  <c r="AL1268" i="21"/>
  <c r="AL1269" i="21"/>
  <c r="AL1270" i="21"/>
  <c r="AL1271" i="21"/>
  <c r="AL1272" i="21"/>
  <c r="AL1273" i="21"/>
  <c r="AL1274" i="21"/>
  <c r="AL1275" i="21"/>
  <c r="AL1276" i="21"/>
  <c r="AL1277" i="21"/>
  <c r="AL1278" i="21"/>
  <c r="AL1279" i="21"/>
  <c r="AL1280" i="21"/>
  <c r="AL1281" i="21"/>
  <c r="AL1282" i="21"/>
  <c r="AL1283" i="21"/>
  <c r="AL1284" i="21"/>
  <c r="AL1285" i="21"/>
  <c r="AL1286" i="21"/>
  <c r="AL1287" i="21"/>
  <c r="AL1288" i="21"/>
  <c r="AL1289" i="21"/>
  <c r="AL1290" i="21"/>
  <c r="AL1291" i="21"/>
  <c r="AL1292" i="21"/>
  <c r="AL1293" i="21"/>
  <c r="AL1294" i="21"/>
  <c r="AL1295" i="21"/>
  <c r="AL1296" i="21"/>
  <c r="AL1297" i="21"/>
  <c r="AL1298" i="21"/>
  <c r="AL1299" i="21"/>
  <c r="AL1300" i="21"/>
  <c r="AL1301" i="21"/>
  <c r="AL1302" i="21"/>
  <c r="AL1303" i="21"/>
  <c r="AL1304" i="21"/>
  <c r="AL1305" i="21"/>
  <c r="AL1306" i="21"/>
  <c r="AL1307" i="21"/>
  <c r="AL1308" i="21"/>
  <c r="AL1309" i="21"/>
  <c r="AL1310" i="21"/>
  <c r="AL1311" i="21"/>
  <c r="AL1312" i="21"/>
  <c r="AL1313" i="21"/>
  <c r="AL1314" i="21"/>
  <c r="AL1315" i="21"/>
  <c r="AL1316" i="21"/>
  <c r="AL1317" i="21"/>
  <c r="AL1318" i="21"/>
  <c r="AL1319" i="21"/>
  <c r="AL1320" i="21"/>
  <c r="AL1321" i="21"/>
  <c r="AL1322" i="21"/>
  <c r="AL1323" i="21"/>
  <c r="AL1324" i="21"/>
  <c r="AL1325" i="21"/>
  <c r="AL1326" i="21"/>
  <c r="AL1327" i="21"/>
  <c r="AL1328" i="21"/>
  <c r="AL1329" i="21"/>
  <c r="AL1330" i="21"/>
  <c r="AL1331" i="21"/>
  <c r="AL1332" i="21"/>
  <c r="AL1333" i="21"/>
  <c r="AL1334" i="21"/>
  <c r="AL1335" i="21"/>
  <c r="AL1336" i="21"/>
  <c r="AL1337" i="21"/>
  <c r="AL1338" i="21"/>
  <c r="AL1339" i="21"/>
  <c r="AL1340" i="21"/>
  <c r="AL1341" i="21"/>
  <c r="AL1342" i="21"/>
  <c r="AL1343" i="21"/>
  <c r="AL1344" i="21"/>
  <c r="AL1345" i="21"/>
  <c r="AL1346" i="21"/>
  <c r="AL1347" i="21"/>
  <c r="AL1348" i="21"/>
  <c r="AL1349" i="21"/>
  <c r="AL1350" i="21"/>
  <c r="AL1351" i="21"/>
  <c r="AL1352" i="21"/>
  <c r="AL1353" i="21"/>
  <c r="AL1354" i="21"/>
  <c r="AL1355" i="21"/>
  <c r="AL1356" i="21"/>
  <c r="AL1357" i="21"/>
  <c r="AL1358" i="21"/>
  <c r="AL1359" i="21"/>
  <c r="AL1360" i="21"/>
  <c r="AL1361" i="21"/>
  <c r="AL1362" i="21"/>
  <c r="AL1363" i="21"/>
  <c r="AL1364" i="21"/>
  <c r="AL1365" i="21"/>
  <c r="AL1366" i="21"/>
  <c r="AL1367" i="21"/>
  <c r="AL1368" i="21"/>
  <c r="AL1369" i="21"/>
  <c r="AL1370" i="21"/>
  <c r="AL1371" i="21"/>
  <c r="AL1372" i="21"/>
  <c r="AL1373" i="21"/>
  <c r="AL1374" i="21"/>
  <c r="AL1375" i="21"/>
  <c r="AL1376" i="21"/>
  <c r="AL1377" i="21"/>
  <c r="AL1378" i="21"/>
  <c r="AL1379" i="21"/>
  <c r="AL1380" i="21"/>
  <c r="AL1381" i="21"/>
  <c r="AL1382" i="21"/>
  <c r="AL1383" i="21"/>
  <c r="AL1384" i="21"/>
  <c r="AL1385" i="21"/>
  <c r="AL1386" i="21"/>
  <c r="AL1387" i="21"/>
  <c r="AL1388" i="21"/>
  <c r="AL1389" i="21"/>
  <c r="AL1390" i="21"/>
  <c r="AL1391" i="21"/>
  <c r="AL1392" i="21"/>
  <c r="AL1393" i="21"/>
  <c r="AL1394" i="21"/>
  <c r="AL1395" i="21"/>
  <c r="AL1396" i="21"/>
  <c r="AL1397" i="21"/>
  <c r="AL1398" i="21"/>
  <c r="AL1399" i="21"/>
  <c r="AL1400" i="21"/>
  <c r="AL1401" i="21"/>
  <c r="AL1402" i="21"/>
  <c r="AL1403" i="21"/>
  <c r="AL1404" i="21"/>
  <c r="AL1405" i="21"/>
  <c r="AL1406" i="21"/>
  <c r="AL1407" i="21"/>
  <c r="AL1408" i="21"/>
  <c r="AL1409" i="21"/>
  <c r="AL1410" i="21"/>
  <c r="AL1411" i="21"/>
  <c r="AL1412" i="21"/>
  <c r="AL1413" i="21"/>
  <c r="AL1414" i="21"/>
  <c r="AL1415" i="21"/>
  <c r="AL1416" i="21"/>
  <c r="AL1417" i="21"/>
  <c r="AL1418" i="21"/>
  <c r="AL1419" i="21"/>
  <c r="AL1420" i="21"/>
  <c r="AL1256" i="21"/>
  <c r="AL1438" i="21"/>
  <c r="AL1439" i="21"/>
  <c r="AL1440" i="21"/>
  <c r="AL1441" i="21"/>
  <c r="AL1442" i="21"/>
  <c r="AL1443" i="21"/>
  <c r="AL1444" i="21"/>
  <c r="AL1445" i="21"/>
  <c r="AL1446" i="21"/>
  <c r="AL1447" i="21"/>
  <c r="AL1448" i="21"/>
  <c r="AL1449" i="21"/>
  <c r="AL1450" i="21"/>
  <c r="AL1451" i="21"/>
  <c r="AL1452" i="21"/>
  <c r="AL1453" i="21"/>
  <c r="AL1454" i="21"/>
  <c r="AL1455" i="21"/>
  <c r="AL1456" i="21"/>
  <c r="AL1457" i="21"/>
  <c r="AL1458" i="21"/>
  <c r="AL1459" i="21"/>
  <c r="AL1460" i="21"/>
  <c r="AL1461" i="21"/>
  <c r="AL1462" i="21"/>
  <c r="AL1463" i="21"/>
  <c r="AL1464" i="21"/>
  <c r="AL1465" i="21"/>
  <c r="AL1466" i="21"/>
  <c r="AL1467" i="21"/>
  <c r="AL1468" i="21"/>
  <c r="AL1469" i="21"/>
  <c r="AL1470" i="21"/>
  <c r="AL1471" i="21"/>
  <c r="AL1472" i="21"/>
  <c r="AL1473" i="21"/>
  <c r="AL1474" i="21"/>
  <c r="AL1475" i="21"/>
  <c r="AL1476" i="21"/>
  <c r="AL1477" i="21"/>
  <c r="AL1478" i="21"/>
  <c r="AL1479" i="21"/>
  <c r="AL1480" i="21"/>
  <c r="AL1481" i="21"/>
  <c r="AL1482" i="21"/>
  <c r="AL1483" i="21"/>
  <c r="AL1484" i="21"/>
  <c r="AL1485" i="21"/>
  <c r="AL1486" i="21"/>
  <c r="AL1487" i="21"/>
  <c r="AL1488" i="21"/>
  <c r="AL1489" i="21"/>
  <c r="AL1490" i="21"/>
  <c r="AL1491" i="21"/>
  <c r="AL1492" i="21"/>
  <c r="AL1493" i="21"/>
  <c r="AL1494" i="21"/>
  <c r="AL1495" i="21"/>
  <c r="AL1496" i="21"/>
  <c r="AL1497" i="21"/>
  <c r="AL1498" i="21"/>
  <c r="AL1499" i="21"/>
  <c r="AL1500" i="21"/>
  <c r="AL1501" i="21"/>
  <c r="AL1502" i="21"/>
  <c r="AL1503" i="21"/>
  <c r="AL1504" i="21"/>
  <c r="AL1505" i="21"/>
  <c r="AL1506" i="21"/>
  <c r="AL1507" i="21"/>
  <c r="AL1508" i="21"/>
  <c r="AL1509" i="21"/>
  <c r="AL1510" i="21"/>
  <c r="AL1511" i="21"/>
  <c r="AL1512" i="21"/>
  <c r="AL1513" i="21"/>
  <c r="AL1514" i="21"/>
  <c r="AL1515" i="21"/>
  <c r="AL1516" i="21"/>
  <c r="AL1517" i="21"/>
  <c r="AL1518" i="21"/>
  <c r="AL1519" i="21"/>
  <c r="AL1520" i="21"/>
  <c r="AL1521" i="21"/>
  <c r="AL1522" i="21"/>
  <c r="AL1523" i="21"/>
  <c r="AL1524" i="21"/>
  <c r="AL1525" i="21"/>
  <c r="AL1526" i="21"/>
  <c r="AL1527" i="21"/>
  <c r="AL1528" i="21"/>
  <c r="AL1529" i="21"/>
  <c r="AL1530" i="21"/>
  <c r="AL1531" i="21"/>
  <c r="AL1532" i="21"/>
  <c r="AL1533" i="21"/>
  <c r="AL1534" i="21"/>
  <c r="AL1535" i="21"/>
  <c r="AL1536" i="21"/>
  <c r="AL1537" i="21"/>
  <c r="AL1538" i="21"/>
  <c r="AL1539" i="21"/>
  <c r="AL1540" i="21"/>
  <c r="AL1541" i="21"/>
  <c r="AL1542" i="21"/>
  <c r="AL1543" i="21"/>
  <c r="AL1544" i="21"/>
  <c r="AL1545" i="21"/>
  <c r="AL1546" i="21"/>
  <c r="AL1547" i="21"/>
  <c r="AL1548" i="21"/>
  <c r="AL1549" i="21"/>
  <c r="AL1550" i="21"/>
  <c r="AL1551" i="21"/>
  <c r="AL1552" i="21"/>
  <c r="AL1553" i="21"/>
  <c r="AL1554" i="21"/>
  <c r="AL1555" i="21"/>
  <c r="AL1556" i="21"/>
  <c r="AL1557" i="21"/>
  <c r="AL1558" i="21"/>
  <c r="AL1559" i="21"/>
  <c r="AL1560" i="21"/>
  <c r="AL1561" i="21"/>
  <c r="AL1562" i="21"/>
  <c r="AL1563" i="21"/>
  <c r="AL1564" i="21"/>
  <c r="AL1565" i="21"/>
  <c r="AL1566" i="21"/>
  <c r="AL1567" i="21"/>
  <c r="AL1568" i="21"/>
  <c r="AL1569" i="21"/>
  <c r="AL1570" i="21"/>
  <c r="AL1571" i="21"/>
  <c r="AL1572" i="21"/>
  <c r="AL1573" i="21"/>
  <c r="AL1574" i="21"/>
  <c r="AL1575" i="21"/>
  <c r="AL1576" i="21"/>
  <c r="AL1577" i="21"/>
  <c r="AL1578" i="21"/>
  <c r="AL1579" i="21"/>
  <c r="AL1580" i="21"/>
  <c r="AL1581" i="21"/>
  <c r="AL1582" i="21"/>
  <c r="AL1583" i="21"/>
  <c r="AL1584" i="21"/>
  <c r="AL1585" i="21"/>
  <c r="AL1586" i="21"/>
  <c r="AL1587" i="21"/>
  <c r="AL1588" i="21"/>
  <c r="AL1589" i="21"/>
  <c r="AL1590" i="21"/>
  <c r="AL1591" i="21"/>
  <c r="AL1592" i="21"/>
  <c r="AL1593" i="21"/>
  <c r="AL1594" i="21"/>
  <c r="AL1595" i="21"/>
  <c r="AL1596" i="21"/>
  <c r="AL1597" i="21"/>
  <c r="AL1598" i="21"/>
  <c r="AL1599" i="21"/>
  <c r="AL1600" i="21"/>
  <c r="AL1601" i="21"/>
  <c r="AL1437" i="21"/>
  <c r="BP1271" i="21"/>
  <c r="BP1270" i="21"/>
  <c r="BP1269" i="21"/>
  <c r="BP1268" i="21"/>
  <c r="BP1267" i="21"/>
  <c r="BP1266" i="21"/>
  <c r="BP1265" i="21"/>
  <c r="BP1264" i="21"/>
  <c r="BP1263" i="21"/>
  <c r="BP1262" i="21"/>
  <c r="BP1261" i="21"/>
  <c r="BP1260" i="21"/>
  <c r="BP1259" i="21"/>
  <c r="BP1258" i="21"/>
  <c r="BP1257" i="21"/>
  <c r="AN1195" i="21"/>
  <c r="AN1194" i="21"/>
  <c r="AL1000" i="21"/>
  <c r="AL1001" i="21"/>
  <c r="AL1002" i="21"/>
  <c r="AL1003" i="21"/>
  <c r="AL1004" i="21"/>
  <c r="AL1005" i="21"/>
  <c r="AL1006" i="21"/>
  <c r="AL1007" i="21"/>
  <c r="AL1008" i="21"/>
  <c r="AL1009" i="21"/>
  <c r="AL1010" i="21"/>
  <c r="AL1011" i="21"/>
  <c r="AL1012" i="21"/>
  <c r="AL1013" i="21"/>
  <c r="AL1014" i="21"/>
  <c r="AL1015" i="21"/>
  <c r="AL1016" i="21"/>
  <c r="AL1017" i="21"/>
  <c r="AL1018" i="21"/>
  <c r="AL1019" i="21"/>
  <c r="AL1020" i="21"/>
  <c r="AL1021" i="21"/>
  <c r="AL1022" i="21"/>
  <c r="AL1023" i="21"/>
  <c r="AL1024" i="21"/>
  <c r="AL1025" i="21"/>
  <c r="AL1026" i="21"/>
  <c r="AL1027" i="21"/>
  <c r="AL1028" i="21"/>
  <c r="AL1029" i="21"/>
  <c r="AL1030" i="21"/>
  <c r="AL1031" i="21"/>
  <c r="AL1032" i="21"/>
  <c r="AL1033" i="21"/>
  <c r="AL1034" i="21"/>
  <c r="AL1035" i="21"/>
  <c r="AL1036" i="21"/>
  <c r="AL1037" i="21"/>
  <c r="AL1038" i="21"/>
  <c r="AL1039" i="21"/>
  <c r="AL1040" i="21"/>
  <c r="AL1041" i="21"/>
  <c r="AL1042" i="21"/>
  <c r="AL1043" i="21"/>
  <c r="AL1044" i="21"/>
  <c r="AL1045" i="21"/>
  <c r="AL1046" i="21"/>
  <c r="AL1047" i="21"/>
  <c r="AL1048" i="21"/>
  <c r="AL1049" i="21"/>
  <c r="AL1050" i="21"/>
  <c r="AL1051" i="21"/>
  <c r="AL1052" i="21"/>
  <c r="AL1053" i="21"/>
  <c r="AL1054" i="21"/>
  <c r="AL1055" i="21"/>
  <c r="AL1056" i="21"/>
  <c r="AL1057" i="21"/>
  <c r="AL1058" i="21"/>
  <c r="AL1059" i="21"/>
  <c r="AL1060" i="21"/>
  <c r="AL1061" i="21"/>
  <c r="AL1062" i="21"/>
  <c r="AL1063" i="21"/>
  <c r="AL1064" i="21"/>
  <c r="AL1065" i="21"/>
  <c r="AL1066" i="21"/>
  <c r="AL1067" i="21"/>
  <c r="AL1068" i="21"/>
  <c r="AL1069" i="21"/>
  <c r="AL1070" i="21"/>
  <c r="AL1071" i="21"/>
  <c r="AL1072" i="21"/>
  <c r="AL1073" i="21"/>
  <c r="AL1074" i="21"/>
  <c r="AL1075" i="21"/>
  <c r="AL1076" i="21"/>
  <c r="AL1077" i="21"/>
  <c r="AL1078" i="21"/>
  <c r="AL1079" i="21"/>
  <c r="AL1080" i="21"/>
  <c r="AL1081" i="21"/>
  <c r="AL1082" i="21"/>
  <c r="AL1083" i="21"/>
  <c r="AL1084" i="21"/>
  <c r="AL1085" i="21"/>
  <c r="AL1086" i="21"/>
  <c r="AL1087" i="21"/>
  <c r="AL1088" i="21"/>
  <c r="AL1089" i="21"/>
  <c r="AL1090" i="21"/>
  <c r="AL1091" i="21"/>
  <c r="AL1092" i="21"/>
  <c r="AL1093" i="21"/>
  <c r="AL1094" i="21"/>
  <c r="AL1095" i="21"/>
  <c r="AL1096" i="21"/>
  <c r="AL1097" i="21"/>
  <c r="AL1098" i="21"/>
  <c r="AL1099" i="21"/>
  <c r="AL1100" i="21"/>
  <c r="AL1101" i="21"/>
  <c r="AL1102" i="21"/>
  <c r="AL1103" i="21"/>
  <c r="AL1104" i="21"/>
  <c r="AL1105" i="21"/>
  <c r="AL1106" i="21"/>
  <c r="AL1107" i="21"/>
  <c r="AL1108" i="21"/>
  <c r="AL1109" i="21"/>
  <c r="AL1110" i="21"/>
  <c r="AL1111" i="21"/>
  <c r="AL1112" i="21"/>
  <c r="AL1113" i="21"/>
  <c r="AL1114" i="21"/>
  <c r="AL1115" i="21"/>
  <c r="AL1116" i="21"/>
  <c r="AL1117" i="21"/>
  <c r="AL1118" i="21"/>
  <c r="AL1119" i="21"/>
  <c r="AL1120" i="21"/>
  <c r="AL1121" i="21"/>
  <c r="AL1122" i="21"/>
  <c r="AL1123" i="21"/>
  <c r="AL1124" i="21"/>
  <c r="AL1125" i="21"/>
  <c r="AL1126" i="21"/>
  <c r="AL1127" i="21"/>
  <c r="AL1128" i="21"/>
  <c r="AL1141" i="21"/>
  <c r="AL1142" i="21"/>
  <c r="AL1143" i="21"/>
  <c r="AL1144" i="21"/>
  <c r="AL1145" i="21"/>
  <c r="AL1146" i="21"/>
  <c r="AL1147" i="21"/>
  <c r="AL1148" i="21"/>
  <c r="AL1149" i="21"/>
  <c r="AL1150" i="21"/>
  <c r="AL1151" i="21"/>
  <c r="AL1152" i="21"/>
  <c r="AL1153" i="21"/>
  <c r="AL1154" i="21"/>
  <c r="AL1155" i="21"/>
  <c r="AL1156" i="21"/>
  <c r="AL1157" i="21"/>
  <c r="AL1158" i="21"/>
  <c r="AL1159" i="21"/>
  <c r="AL980" i="21"/>
  <c r="AZ1010" i="21"/>
  <c r="AZ1007" i="21"/>
  <c r="AZ1006" i="21"/>
  <c r="AZ1005" i="21"/>
  <c r="AZ1004" i="21"/>
  <c r="AZ1003" i="21"/>
  <c r="AZ1002" i="21"/>
  <c r="AZ1001" i="21"/>
  <c r="AZ1000" i="21"/>
  <c r="AZ999" i="21"/>
  <c r="AZ998" i="21"/>
  <c r="AZ997" i="21"/>
  <c r="AZ996" i="21"/>
  <c r="AV1010" i="21"/>
  <c r="AV1007" i="21"/>
  <c r="AV1006" i="21"/>
  <c r="AV1005" i="21"/>
  <c r="AV1004" i="21"/>
  <c r="AV1003" i="21"/>
  <c r="AV1002" i="21"/>
  <c r="AV1001" i="21"/>
  <c r="AV1000" i="21"/>
  <c r="AV999" i="21"/>
  <c r="AV998" i="21"/>
  <c r="AV997" i="21"/>
  <c r="AV996" i="21"/>
  <c r="AL821" i="21"/>
  <c r="AL822" i="21"/>
  <c r="AL823" i="21"/>
  <c r="AL824" i="21"/>
  <c r="AL825" i="21"/>
  <c r="AL826" i="21"/>
  <c r="AL827" i="21"/>
  <c r="AL828" i="21"/>
  <c r="AL829" i="21"/>
  <c r="AL830" i="21"/>
  <c r="AL831" i="21"/>
  <c r="AL832" i="21"/>
  <c r="AL833" i="21"/>
  <c r="AL834" i="21"/>
  <c r="AL835" i="21"/>
  <c r="AL836" i="21"/>
  <c r="AL837" i="21"/>
  <c r="AL838" i="21"/>
  <c r="AL839" i="21"/>
  <c r="AL840" i="21"/>
  <c r="AL841" i="21"/>
  <c r="AL842" i="21"/>
  <c r="AL843" i="21"/>
  <c r="AL844" i="21"/>
  <c r="AL845" i="21"/>
  <c r="AL846" i="21"/>
  <c r="AL847" i="21"/>
  <c r="AL848" i="21"/>
  <c r="AL849" i="21"/>
  <c r="AL850" i="21"/>
  <c r="AL851" i="21"/>
  <c r="AL852" i="21"/>
  <c r="AL853" i="21"/>
  <c r="AL854" i="21"/>
  <c r="AL855" i="21"/>
  <c r="AL856" i="21"/>
  <c r="AL857" i="21"/>
  <c r="AL858" i="21"/>
  <c r="AL859" i="21"/>
  <c r="AL860" i="21"/>
  <c r="AL861" i="21"/>
  <c r="AL862" i="21"/>
  <c r="AL863" i="21"/>
  <c r="AL864" i="21"/>
  <c r="AL865" i="21"/>
  <c r="AL866" i="21"/>
  <c r="AL867" i="21"/>
  <c r="AL868" i="21"/>
  <c r="AL869" i="21"/>
  <c r="AL870" i="21"/>
  <c r="AL871" i="21"/>
  <c r="AL872" i="21"/>
  <c r="AL873" i="21"/>
  <c r="AL874" i="21"/>
  <c r="AL875" i="21"/>
  <c r="AL876" i="21"/>
  <c r="AL877" i="21"/>
  <c r="AL878" i="21"/>
  <c r="AL879" i="21"/>
  <c r="AL880" i="21"/>
  <c r="AL881" i="21"/>
  <c r="AL882" i="21"/>
  <c r="AL883" i="21"/>
  <c r="AL884" i="21"/>
  <c r="AL885" i="21"/>
  <c r="AL886" i="21"/>
  <c r="AL887" i="21"/>
  <c r="AL888" i="21"/>
  <c r="AL889" i="21"/>
  <c r="AL890" i="21"/>
  <c r="AL891" i="21"/>
  <c r="AL892" i="21"/>
  <c r="AL893" i="21"/>
  <c r="AL894" i="21"/>
  <c r="AL895" i="21"/>
  <c r="AL896" i="21"/>
  <c r="AL897" i="21"/>
  <c r="AL898" i="21"/>
  <c r="AL899" i="21"/>
  <c r="AL900" i="21"/>
  <c r="AL901" i="21"/>
  <c r="AL902" i="21"/>
  <c r="AL903" i="21"/>
  <c r="AL904" i="21"/>
  <c r="AL905" i="21"/>
  <c r="AL906" i="21"/>
  <c r="AL907" i="21"/>
  <c r="AL908" i="21"/>
  <c r="AL909" i="21"/>
  <c r="AL910" i="21"/>
  <c r="AL911" i="21"/>
  <c r="AL912" i="21"/>
  <c r="AL913" i="21"/>
  <c r="AL914" i="21"/>
  <c r="AL915" i="21"/>
  <c r="AL916" i="21"/>
  <c r="AL917" i="21"/>
  <c r="AL918" i="21"/>
  <c r="AL919" i="21"/>
  <c r="AL920" i="21"/>
  <c r="AL921" i="21"/>
  <c r="AL922" i="21"/>
  <c r="AL923" i="21"/>
  <c r="AL924" i="21"/>
  <c r="AL925" i="21"/>
  <c r="AL926" i="21"/>
  <c r="AL927" i="21"/>
  <c r="AL928" i="21"/>
  <c r="AL929" i="21"/>
  <c r="AL930" i="21"/>
  <c r="AL931" i="21"/>
  <c r="AL932" i="21"/>
  <c r="AL933" i="21"/>
  <c r="AL934" i="21"/>
  <c r="AL935" i="21"/>
  <c r="AL936" i="21"/>
  <c r="AL937" i="21"/>
  <c r="AL938" i="21"/>
  <c r="AL939" i="21"/>
  <c r="AL940" i="21"/>
  <c r="AL941" i="21"/>
  <c r="AL942" i="21"/>
  <c r="AL943" i="21"/>
  <c r="AL944" i="21"/>
  <c r="AL945" i="21"/>
  <c r="AL946" i="21"/>
  <c r="AL947" i="21"/>
  <c r="AL948" i="21"/>
  <c r="AL949" i="21"/>
  <c r="AL950" i="21"/>
  <c r="AL951" i="21"/>
  <c r="AL952" i="21"/>
  <c r="AL953" i="21"/>
  <c r="AL954" i="21"/>
  <c r="AL955" i="21"/>
  <c r="AL956" i="21"/>
  <c r="AL957" i="21"/>
  <c r="AL958" i="21"/>
  <c r="AL959" i="21"/>
  <c r="AL960" i="21"/>
  <c r="AL961" i="21"/>
  <c r="AL962" i="21"/>
  <c r="AL963" i="21"/>
  <c r="AL964" i="21"/>
  <c r="AL965" i="21"/>
  <c r="AL966" i="21"/>
  <c r="AL967" i="21"/>
  <c r="AL968" i="21"/>
  <c r="AL969" i="21"/>
  <c r="AL970" i="21"/>
  <c r="AL971" i="21"/>
  <c r="AL978" i="21"/>
  <c r="AL979" i="21"/>
  <c r="AL816" i="21"/>
  <c r="AV830" i="21"/>
  <c r="AV829" i="21"/>
  <c r="AV828" i="21"/>
  <c r="AV827" i="21"/>
  <c r="AV826" i="21"/>
  <c r="AV825" i="21"/>
  <c r="AV824" i="21"/>
  <c r="AV823" i="21"/>
  <c r="AV822" i="21"/>
  <c r="AV821" i="21"/>
  <c r="AV820" i="21"/>
  <c r="AV819" i="21"/>
  <c r="AV818" i="21"/>
  <c r="AV817" i="21"/>
  <c r="AZ825" i="21"/>
  <c r="AZ830" i="21"/>
  <c r="AZ829" i="21"/>
  <c r="AZ828" i="21"/>
  <c r="AZ827" i="21"/>
  <c r="AZ826" i="21"/>
  <c r="AZ824" i="21"/>
  <c r="AZ823" i="21"/>
  <c r="AZ822" i="21"/>
  <c r="AZ821" i="21"/>
  <c r="AZ820" i="21"/>
  <c r="AZ819" i="21"/>
  <c r="AZ818" i="21"/>
  <c r="AZ817" i="21"/>
  <c r="BZ648" i="21"/>
  <c r="BZ647" i="21"/>
  <c r="BZ646" i="21"/>
  <c r="BZ645" i="21"/>
  <c r="BZ644" i="21"/>
  <c r="BZ643" i="21"/>
  <c r="BZ642" i="21"/>
  <c r="BZ641" i="21"/>
  <c r="BZ640" i="21"/>
  <c r="BZ639" i="21"/>
  <c r="BZ638" i="21"/>
  <c r="BZ637" i="21"/>
  <c r="BZ636" i="21"/>
  <c r="BZ635" i="21"/>
  <c r="BZ634" i="21"/>
  <c r="BO648" i="21"/>
  <c r="BO647" i="21"/>
  <c r="BO646" i="21"/>
  <c r="BO645" i="21"/>
  <c r="BO644" i="21"/>
  <c r="BO643" i="21"/>
  <c r="BO642" i="21"/>
  <c r="BO641" i="21"/>
  <c r="BO640" i="21"/>
  <c r="BO639" i="21"/>
  <c r="BO638" i="21"/>
  <c r="BO637" i="21"/>
  <c r="BO636" i="21"/>
  <c r="BO635" i="21"/>
  <c r="BO634" i="21"/>
  <c r="BP254" i="21" l="1"/>
  <c r="BP255" i="21"/>
  <c r="BP250" i="21"/>
  <c r="V278" i="21" l="1"/>
  <c r="V279" i="21"/>
  <c r="V280" i="21"/>
  <c r="V281" i="21"/>
  <c r="V282" i="21"/>
  <c r="V283" i="21"/>
  <c r="AL250" i="21"/>
  <c r="CC128" i="21"/>
  <c r="CC127" i="21"/>
  <c r="BR128" i="21"/>
  <c r="BR127" i="21"/>
  <c r="CA255" i="21" l="1"/>
  <c r="CA254" i="21"/>
  <c r="CA252" i="21"/>
  <c r="CA251" i="21"/>
  <c r="CA253" i="21"/>
  <c r="CA258" i="21"/>
  <c r="CA257" i="21"/>
  <c r="CA250" i="21"/>
  <c r="CA256" i="21"/>
  <c r="DS1759" i="21"/>
  <c r="DT1759" i="21"/>
  <c r="DU1759" i="21"/>
  <c r="DV1759" i="21"/>
  <c r="DW1759" i="21"/>
  <c r="DX1759" i="21"/>
  <c r="DY1759" i="21"/>
  <c r="DZ1759" i="21"/>
  <c r="EA1759" i="21"/>
  <c r="EB1759" i="21"/>
  <c r="EC1759" i="21"/>
  <c r="ED1759" i="21"/>
  <c r="EE1759" i="21"/>
  <c r="EF1759" i="21"/>
  <c r="EG1759" i="21"/>
  <c r="DS1760" i="21"/>
  <c r="DT1760" i="21"/>
  <c r="DU1760" i="21"/>
  <c r="DV1760" i="21"/>
  <c r="DW1760" i="21"/>
  <c r="DX1760" i="21"/>
  <c r="DY1760" i="21"/>
  <c r="DZ1760" i="21"/>
  <c r="EA1760" i="21"/>
  <c r="EB1760" i="21"/>
  <c r="EC1760" i="21"/>
  <c r="ED1760" i="21"/>
  <c r="EE1760" i="21"/>
  <c r="EF1760" i="21"/>
  <c r="EG1760" i="21"/>
  <c r="DS1761" i="21"/>
  <c r="DT1761" i="21"/>
  <c r="DU1761" i="21"/>
  <c r="DV1761" i="21"/>
  <c r="DW1761" i="21"/>
  <c r="DX1761" i="21"/>
  <c r="DY1761" i="21"/>
  <c r="DZ1761" i="21"/>
  <c r="EA1761" i="21"/>
  <c r="EB1761" i="21"/>
  <c r="EC1761" i="21"/>
  <c r="ED1761" i="21"/>
  <c r="EE1761" i="21"/>
  <c r="EF1761" i="21"/>
  <c r="EG1761" i="21"/>
  <c r="DS1762" i="21"/>
  <c r="DT1762" i="21"/>
  <c r="DU1762" i="21"/>
  <c r="DV1762" i="21"/>
  <c r="DW1762" i="21"/>
  <c r="DX1762" i="21"/>
  <c r="DY1762" i="21"/>
  <c r="DZ1762" i="21"/>
  <c r="EA1762" i="21"/>
  <c r="EB1762" i="21"/>
  <c r="EC1762" i="21"/>
  <c r="ED1762" i="21"/>
  <c r="EE1762" i="21"/>
  <c r="EF1762" i="21"/>
  <c r="EG1762" i="21"/>
  <c r="DS1763" i="21"/>
  <c r="DT1763" i="21"/>
  <c r="DU1763" i="21"/>
  <c r="DV1763" i="21"/>
  <c r="DW1763" i="21"/>
  <c r="DX1763" i="21"/>
  <c r="DY1763" i="21"/>
  <c r="DZ1763" i="21"/>
  <c r="EA1763" i="21"/>
  <c r="EB1763" i="21"/>
  <c r="EC1763" i="21"/>
  <c r="ED1763" i="21"/>
  <c r="EE1763" i="21"/>
  <c r="EF1763" i="21"/>
  <c r="EG1763" i="21"/>
  <c r="DS1764" i="21"/>
  <c r="DT1764" i="21"/>
  <c r="DU1764" i="21"/>
  <c r="DV1764" i="21"/>
  <c r="DW1764" i="21"/>
  <c r="DX1764" i="21"/>
  <c r="DY1764" i="21"/>
  <c r="DZ1764" i="21"/>
  <c r="EA1764" i="21"/>
  <c r="EB1764" i="21"/>
  <c r="EC1764" i="21"/>
  <c r="ED1764" i="21"/>
  <c r="EE1764" i="21"/>
  <c r="EF1764" i="21"/>
  <c r="EG1764" i="21"/>
  <c r="DR1764" i="21"/>
  <c r="DR1763" i="21"/>
  <c r="DR1762" i="21"/>
  <c r="DR1761" i="21"/>
  <c r="DR1760" i="21"/>
  <c r="DR1759" i="21"/>
  <c r="BN1213" i="21"/>
  <c r="BO1213" i="21"/>
  <c r="BP1213" i="21"/>
  <c r="BQ1213" i="21"/>
  <c r="BR1213" i="21"/>
  <c r="BS1213" i="21"/>
  <c r="BT1213" i="21"/>
  <c r="BU1213" i="21"/>
  <c r="BV1213" i="21"/>
  <c r="BW1213" i="21"/>
  <c r="BX1213" i="21"/>
  <c r="BY1213" i="21"/>
  <c r="BZ1213" i="21"/>
  <c r="CA1213" i="21"/>
  <c r="BN1214" i="21"/>
  <c r="BO1214" i="21"/>
  <c r="BP1214" i="21"/>
  <c r="BQ1214" i="21"/>
  <c r="BR1214" i="21"/>
  <c r="BS1214" i="21"/>
  <c r="BT1214" i="21"/>
  <c r="BU1214" i="21"/>
  <c r="BV1214" i="21"/>
  <c r="BW1214" i="21"/>
  <c r="BX1214" i="21"/>
  <c r="BY1214" i="21"/>
  <c r="BZ1214" i="21"/>
  <c r="CA1214" i="21"/>
  <c r="BN1215" i="21"/>
  <c r="BO1215" i="21"/>
  <c r="BP1215" i="21"/>
  <c r="BQ1215" i="21"/>
  <c r="BR1215" i="21"/>
  <c r="BS1215" i="21"/>
  <c r="BT1215" i="21"/>
  <c r="BU1215" i="21"/>
  <c r="BV1215" i="21"/>
  <c r="BW1215" i="21"/>
  <c r="BX1215" i="21"/>
  <c r="BY1215" i="21"/>
  <c r="BZ1215" i="21"/>
  <c r="CA1215" i="21"/>
  <c r="BN1216" i="21"/>
  <c r="BO1216" i="21"/>
  <c r="BP1216" i="21"/>
  <c r="BQ1216" i="21"/>
  <c r="BR1216" i="21"/>
  <c r="BS1216" i="21"/>
  <c r="BT1216" i="21"/>
  <c r="BU1216" i="21"/>
  <c r="BV1216" i="21"/>
  <c r="BW1216" i="21"/>
  <c r="BX1216" i="21"/>
  <c r="BY1216" i="21"/>
  <c r="BZ1216" i="21"/>
  <c r="CA1216" i="21"/>
  <c r="BN1217" i="21"/>
  <c r="BO1217" i="21"/>
  <c r="BP1217" i="21"/>
  <c r="BQ1217" i="21"/>
  <c r="BR1217" i="21"/>
  <c r="BS1217" i="21"/>
  <c r="BT1217" i="21"/>
  <c r="BU1217" i="21"/>
  <c r="BV1217" i="21"/>
  <c r="BW1217" i="21"/>
  <c r="BX1217" i="21"/>
  <c r="BY1217" i="21"/>
  <c r="BZ1217" i="21"/>
  <c r="CA1217" i="21"/>
  <c r="BN1218" i="21"/>
  <c r="BO1218" i="21"/>
  <c r="BP1218" i="21"/>
  <c r="BQ1218" i="21"/>
  <c r="BR1218" i="21"/>
  <c r="BS1218" i="21"/>
  <c r="BT1218" i="21"/>
  <c r="BU1218" i="21"/>
  <c r="BV1218" i="21"/>
  <c r="BW1218" i="21"/>
  <c r="BX1218" i="21"/>
  <c r="BY1218" i="21"/>
  <c r="BZ1218" i="21"/>
  <c r="CA1218" i="21"/>
  <c r="BM1218" i="21"/>
  <c r="BM1217" i="21"/>
  <c r="BM1216" i="21"/>
  <c r="BM1215" i="21"/>
  <c r="BM1214" i="21"/>
  <c r="BM1213" i="21"/>
  <c r="DF384" i="21"/>
  <c r="DG384" i="21"/>
  <c r="DH384" i="21"/>
  <c r="DI384" i="21"/>
  <c r="DJ384" i="21"/>
  <c r="DK384" i="21"/>
  <c r="DL384" i="21"/>
  <c r="DM384" i="21"/>
  <c r="DN384" i="21"/>
  <c r="DO384" i="21"/>
  <c r="DP384" i="21"/>
  <c r="DQ384" i="21"/>
  <c r="DR384" i="21"/>
  <c r="DS384" i="21"/>
  <c r="DT384" i="21"/>
  <c r="DF385" i="21"/>
  <c r="DG385" i="21"/>
  <c r="DH385" i="21"/>
  <c r="DI385" i="21"/>
  <c r="DJ385" i="21"/>
  <c r="DK385" i="21"/>
  <c r="DL385" i="21"/>
  <c r="DM385" i="21"/>
  <c r="DN385" i="21"/>
  <c r="DO385" i="21"/>
  <c r="DP385" i="21"/>
  <c r="DQ385" i="21"/>
  <c r="DR385" i="21"/>
  <c r="DS385" i="21"/>
  <c r="DT385" i="21"/>
  <c r="DF386" i="21"/>
  <c r="DG386" i="21"/>
  <c r="DH386" i="21"/>
  <c r="DI386" i="21"/>
  <c r="DJ386" i="21"/>
  <c r="DK386" i="21"/>
  <c r="DL386" i="21"/>
  <c r="DM386" i="21"/>
  <c r="DN386" i="21"/>
  <c r="DO386" i="21"/>
  <c r="DP386" i="21"/>
  <c r="DQ386" i="21"/>
  <c r="DR386" i="21"/>
  <c r="DS386" i="21"/>
  <c r="DT386" i="21"/>
  <c r="DF387" i="21"/>
  <c r="DG387" i="21"/>
  <c r="DH387" i="21"/>
  <c r="DI387" i="21"/>
  <c r="DJ387" i="21"/>
  <c r="DK387" i="21"/>
  <c r="DL387" i="21"/>
  <c r="DM387" i="21"/>
  <c r="DN387" i="21"/>
  <c r="DO387" i="21"/>
  <c r="DP387" i="21"/>
  <c r="DQ387" i="21"/>
  <c r="DR387" i="21"/>
  <c r="DS387" i="21"/>
  <c r="DT387" i="21"/>
  <c r="DF388" i="21"/>
  <c r="DG388" i="21"/>
  <c r="DH388" i="21"/>
  <c r="DI388" i="21"/>
  <c r="DJ388" i="21"/>
  <c r="DK388" i="21"/>
  <c r="DL388" i="21"/>
  <c r="DM388" i="21"/>
  <c r="DN388" i="21"/>
  <c r="DO388" i="21"/>
  <c r="DP388" i="21"/>
  <c r="DQ388" i="21"/>
  <c r="DR388" i="21"/>
  <c r="DS388" i="21"/>
  <c r="DT388" i="21"/>
  <c r="DF389" i="21"/>
  <c r="DG389" i="21"/>
  <c r="DH389" i="21"/>
  <c r="DI389" i="21"/>
  <c r="DJ389" i="21"/>
  <c r="DK389" i="21"/>
  <c r="DL389" i="21"/>
  <c r="DM389" i="21"/>
  <c r="DN389" i="21"/>
  <c r="DO389" i="21"/>
  <c r="DP389" i="21"/>
  <c r="DQ389" i="21"/>
  <c r="DR389" i="21"/>
  <c r="DS389" i="21"/>
  <c r="DT389" i="21"/>
  <c r="DE389" i="21"/>
  <c r="DE388" i="21"/>
  <c r="DE387" i="21"/>
  <c r="DE386" i="21"/>
  <c r="DE385" i="21"/>
  <c r="DE384" i="21"/>
  <c r="AA1765" i="21"/>
  <c r="AT1238" i="21"/>
  <c r="AU1238" i="21"/>
  <c r="AV1238" i="21"/>
  <c r="AW1238" i="21"/>
  <c r="AX1238" i="21"/>
  <c r="AY1238" i="21"/>
  <c r="AZ1238" i="21"/>
  <c r="BA1238" i="21"/>
  <c r="BB1238" i="21"/>
  <c r="BC1238" i="21"/>
  <c r="BD1238" i="21"/>
  <c r="BE1238" i="21"/>
  <c r="BF1238" i="21"/>
  <c r="BG1238" i="21"/>
  <c r="AS1238" i="21"/>
  <c r="CV408" i="21"/>
  <c r="CW408" i="21"/>
  <c r="CX408" i="21"/>
  <c r="CY408" i="21"/>
  <c r="CZ408" i="21"/>
  <c r="DA408" i="21"/>
  <c r="DB408" i="21"/>
  <c r="DC408" i="21"/>
  <c r="DD408" i="21"/>
  <c r="DE408" i="21"/>
  <c r="DF408" i="21"/>
  <c r="DG408" i="21"/>
  <c r="DH408" i="21"/>
  <c r="DI408" i="21"/>
  <c r="DJ408" i="21"/>
  <c r="CU408" i="21"/>
  <c r="DR1765" i="21" l="1"/>
  <c r="BM1219" i="21"/>
  <c r="B1973" i="21" l="1"/>
  <c r="B149" i="9"/>
  <c r="B107" i="10"/>
  <c r="B136" i="10"/>
  <c r="B106" i="7"/>
  <c r="B103" i="7"/>
  <c r="B102" i="7"/>
  <c r="B143" i="4"/>
  <c r="B142" i="4"/>
  <c r="B141" i="4"/>
  <c r="B372" i="21"/>
  <c r="B85" i="21"/>
  <c r="B1747" i="21"/>
  <c r="B1167" i="21"/>
  <c r="B987" i="21"/>
  <c r="B624" i="21"/>
  <c r="B84" i="21"/>
  <c r="AS1236" i="21"/>
  <c r="EA1765" i="21" l="1"/>
  <c r="EA1781" i="21" s="1"/>
  <c r="BP1219" i="21"/>
  <c r="AV1237" i="21" s="1"/>
  <c r="AV1239" i="21" s="1"/>
  <c r="BZ1219" i="21"/>
  <c r="BF1237" i="21" s="1"/>
  <c r="BF1239" i="21" s="1"/>
  <c r="BY1219" i="21"/>
  <c r="BE1237" i="21" s="1"/>
  <c r="BE1239" i="21" s="1"/>
  <c r="BT1219" i="21"/>
  <c r="AZ1237" i="21" s="1"/>
  <c r="AZ1239" i="21" s="1"/>
  <c r="BS1219" i="21"/>
  <c r="AY1237" i="21" s="1"/>
  <c r="AY1239" i="21" s="1"/>
  <c r="BR1219" i="21"/>
  <c r="AX1237" i="21" s="1"/>
  <c r="AX1239" i="21" s="1"/>
  <c r="BQ1219" i="21"/>
  <c r="AW1237" i="21" s="1"/>
  <c r="AW1239" i="21" s="1"/>
  <c r="BV1219" i="21"/>
  <c r="BB1237" i="21" s="1"/>
  <c r="BB1239" i="21" s="1"/>
  <c r="BW1219" i="21"/>
  <c r="BC1237" i="21" s="1"/>
  <c r="BC1239" i="21" s="1"/>
  <c r="BN1219" i="21"/>
  <c r="AT1237" i="21" s="1"/>
  <c r="AT1239" i="21" s="1"/>
  <c r="DK390" i="21"/>
  <c r="DA407" i="21" s="1"/>
  <c r="DA409" i="21" s="1"/>
  <c r="DQ390" i="21"/>
  <c r="DG407" i="21" s="1"/>
  <c r="DG409" i="21" s="1"/>
  <c r="DP390" i="21"/>
  <c r="DF407" i="21" s="1"/>
  <c r="DF409" i="21" s="1"/>
  <c r="DI390" i="21"/>
  <c r="CY407" i="21" s="1"/>
  <c r="CY409" i="21" s="1"/>
  <c r="DH390" i="21"/>
  <c r="CX407" i="21" s="1"/>
  <c r="CX409" i="21" s="1"/>
  <c r="DX1765" i="21"/>
  <c r="DX1781" i="21" s="1"/>
  <c r="EF1765" i="21"/>
  <c r="EF1781" i="21" s="1"/>
  <c r="EG1765" i="21"/>
  <c r="EG1781" i="21" s="1"/>
  <c r="EE1765" i="21"/>
  <c r="EE1781" i="21" s="1"/>
  <c r="DW1765" i="21"/>
  <c r="DW1781" i="21" s="1"/>
  <c r="DV1765" i="21"/>
  <c r="DV1781" i="21" s="1"/>
  <c r="EC1765" i="21"/>
  <c r="EC1781" i="21" s="1"/>
  <c r="EB1765" i="21"/>
  <c r="EB1781" i="21" s="1"/>
  <c r="DT1765" i="21"/>
  <c r="DT1781" i="21" s="1"/>
  <c r="DS1765" i="21"/>
  <c r="DS1781" i="21" s="1"/>
  <c r="DZ1765" i="21"/>
  <c r="DZ1781" i="21" s="1"/>
  <c r="DY1765" i="21"/>
  <c r="DY1781" i="21" s="1"/>
  <c r="DU1765" i="21"/>
  <c r="DU1781" i="21" s="1"/>
  <c r="ED1765" i="21"/>
  <c r="ED1781" i="21" s="1"/>
  <c r="DR1781" i="21"/>
  <c r="BU1219" i="21"/>
  <c r="BA1237" i="21" s="1"/>
  <c r="BA1239" i="21" s="1"/>
  <c r="BX1219" i="21"/>
  <c r="BD1237" i="21" s="1"/>
  <c r="BD1239" i="21" s="1"/>
  <c r="BO1219" i="21"/>
  <c r="AU1237" i="21" s="1"/>
  <c r="AU1239" i="21" s="1"/>
  <c r="CA1219" i="21"/>
  <c r="BG1237" i="21" s="1"/>
  <c r="BG1239" i="21" s="1"/>
  <c r="AS1237" i="21"/>
  <c r="AS1239" i="21" s="1"/>
  <c r="DS390" i="21"/>
  <c r="DI407" i="21" s="1"/>
  <c r="DI409" i="21" s="1"/>
  <c r="DO390" i="21"/>
  <c r="DE407" i="21" s="1"/>
  <c r="DE409" i="21" s="1"/>
  <c r="DG390" i="21"/>
  <c r="CW407" i="21" s="1"/>
  <c r="CW409" i="21" s="1"/>
  <c r="DN390" i="21"/>
  <c r="DD407" i="21" s="1"/>
  <c r="DD409" i="21" s="1"/>
  <c r="DM390" i="21"/>
  <c r="DC407" i="21" s="1"/>
  <c r="DC409" i="21" s="1"/>
  <c r="DF390" i="21"/>
  <c r="CV407" i="21" s="1"/>
  <c r="CV409" i="21" s="1"/>
  <c r="DT390" i="21"/>
  <c r="DJ407" i="21" s="1"/>
  <c r="DJ409" i="21" s="1"/>
  <c r="DL390" i="21"/>
  <c r="DB407" i="21" s="1"/>
  <c r="DB409" i="21" s="1"/>
  <c r="DR390" i="21"/>
  <c r="DH407" i="21" s="1"/>
  <c r="DH409" i="21" s="1"/>
  <c r="DJ390" i="21"/>
  <c r="CZ407" i="21" s="1"/>
  <c r="CZ409" i="21" s="1"/>
  <c r="DE390" i="21"/>
  <c r="CU407" i="21" s="1"/>
  <c r="CU409" i="21" s="1"/>
  <c r="BA61" i="21" l="1"/>
  <c r="BA62" i="21"/>
  <c r="BA63" i="21"/>
  <c r="BA64" i="21"/>
  <c r="BA65" i="21"/>
  <c r="BA66" i="21"/>
  <c r="BA60" i="21"/>
  <c r="BC61" i="21"/>
  <c r="BC62" i="21"/>
  <c r="BC63" i="21"/>
  <c r="BC64" i="21"/>
  <c r="BC65" i="21"/>
  <c r="BC66" i="21"/>
  <c r="BC60" i="21"/>
  <c r="BC57" i="21"/>
  <c r="BC58" i="21"/>
  <c r="BC56" i="21"/>
  <c r="BA57" i="21"/>
  <c r="BA58" i="21"/>
  <c r="BA56" i="21"/>
  <c r="BM61" i="21"/>
  <c r="BM62" i="21"/>
  <c r="BM63" i="21"/>
  <c r="BM64" i="21"/>
  <c r="BM65" i="21"/>
  <c r="BM66" i="21"/>
  <c r="BM60" i="21"/>
  <c r="BM57" i="21"/>
  <c r="BM58" i="21"/>
  <c r="BM56" i="21"/>
  <c r="BK57" i="21"/>
  <c r="BK58" i="21"/>
  <c r="BM59" i="21"/>
  <c r="BK60" i="21"/>
  <c r="BK56" i="21"/>
  <c r="BK59" i="21"/>
  <c r="BK61" i="21"/>
  <c r="BK62" i="21"/>
  <c r="BK63" i="21"/>
  <c r="BK64" i="21"/>
  <c r="BK65" i="21"/>
  <c r="BK66" i="21"/>
  <c r="BA59" i="21"/>
  <c r="BC59" i="21"/>
  <c r="AL57" i="21"/>
  <c r="AL58" i="21"/>
  <c r="AL59" i="21"/>
  <c r="AL60" i="21"/>
  <c r="AL61" i="21"/>
  <c r="AL62" i="21"/>
  <c r="AL63" i="21"/>
  <c r="AL64" i="21"/>
  <c r="AL65" i="21"/>
  <c r="AL66" i="21"/>
  <c r="AL56" i="21"/>
  <c r="AH1194" i="21"/>
  <c r="AJ1194" i="21"/>
  <c r="AL1194" i="21"/>
  <c r="N11" i="18"/>
  <c r="AB19" i="18"/>
  <c r="AA19" i="18"/>
  <c r="BM67" i="21" l="1"/>
  <c r="BK67" i="21"/>
  <c r="AN247" i="6"/>
  <c r="B89" i="21" l="1"/>
  <c r="AD1965" i="21"/>
  <c r="P1965" i="21"/>
  <c r="Q1965" i="21"/>
  <c r="R1965" i="21"/>
  <c r="S1965" i="21"/>
  <c r="T1965" i="21"/>
  <c r="U1965" i="21"/>
  <c r="V1965" i="21"/>
  <c r="W1965" i="21"/>
  <c r="X1965" i="21"/>
  <c r="Y1965" i="21"/>
  <c r="Z1965" i="21"/>
  <c r="AA1965" i="21"/>
  <c r="AB1965" i="21"/>
  <c r="AC1965" i="21"/>
  <c r="O1965" i="21"/>
  <c r="B191" i="6" l="1"/>
  <c r="BF1195" i="21" l="1"/>
  <c r="BF1194" i="21"/>
  <c r="AL367" i="21"/>
  <c r="AL366" i="21"/>
  <c r="AJ367" i="21"/>
  <c r="AJ366" i="21"/>
  <c r="AU367" i="21"/>
  <c r="AU366" i="21"/>
  <c r="AS367" i="21"/>
  <c r="AS366" i="21"/>
  <c r="AQ367" i="21"/>
  <c r="AQ366" i="21"/>
  <c r="AJ215" i="9" l="1"/>
  <c r="AJ49" i="10"/>
  <c r="AJ35" i="10"/>
  <c r="AJ105" i="8"/>
  <c r="AJ98" i="7"/>
  <c r="AJ184" i="6"/>
  <c r="AJ136" i="6"/>
  <c r="AJ99" i="6"/>
  <c r="AJ189" i="4"/>
  <c r="AJ166" i="4"/>
  <c r="AJ127" i="4"/>
  <c r="AJ234" i="21"/>
  <c r="AJ117" i="5"/>
  <c r="AJ115" i="5"/>
  <c r="AJ62" i="5"/>
  <c r="AJ60" i="5"/>
  <c r="BE115" i="9"/>
  <c r="BE116" i="9"/>
  <c r="BE114" i="9"/>
  <c r="BC115" i="9"/>
  <c r="BC116" i="9"/>
  <c r="BC114" i="9"/>
  <c r="BA115" i="9"/>
  <c r="BA116" i="9"/>
  <c r="BA114" i="9"/>
  <c r="AY115" i="9"/>
  <c r="AY116" i="9"/>
  <c r="AY114" i="9"/>
  <c r="AW115" i="9"/>
  <c r="AW116" i="9"/>
  <c r="AW114" i="9"/>
  <c r="V250" i="21"/>
  <c r="AH288" i="21"/>
  <c r="AH289" i="21"/>
  <c r="AH296" i="21"/>
  <c r="AH297" i="21"/>
  <c r="AH320" i="21"/>
  <c r="AH321" i="21"/>
  <c r="V251" i="21"/>
  <c r="AH251" i="21" s="1"/>
  <c r="AH252" i="21"/>
  <c r="AH253" i="21"/>
  <c r="AH254" i="21"/>
  <c r="AH255" i="21"/>
  <c r="AH256" i="21"/>
  <c r="AH257" i="21"/>
  <c r="AH258" i="21"/>
  <c r="AH259" i="21"/>
  <c r="AH260" i="21"/>
  <c r="V261" i="21"/>
  <c r="AH261" i="21" s="1"/>
  <c r="V262" i="21"/>
  <c r="AH262" i="21" s="1"/>
  <c r="V263" i="21"/>
  <c r="AH263" i="21" s="1"/>
  <c r="V264" i="21"/>
  <c r="AH264" i="21" s="1"/>
  <c r="V265" i="21"/>
  <c r="AH265" i="21" s="1"/>
  <c r="V266" i="21"/>
  <c r="V267" i="21"/>
  <c r="AH267" i="21" s="1"/>
  <c r="V268" i="21"/>
  <c r="AH268" i="21" s="1"/>
  <c r="V269" i="21"/>
  <c r="AH269" i="21" s="1"/>
  <c r="V270" i="21"/>
  <c r="AH270" i="21" s="1"/>
  <c r="V271" i="21"/>
  <c r="AH271" i="21" s="1"/>
  <c r="V272" i="21"/>
  <c r="AH272" i="21" s="1"/>
  <c r="V273" i="21"/>
  <c r="AH273" i="21" s="1"/>
  <c r="V274" i="21"/>
  <c r="AH274" i="21" s="1"/>
  <c r="V275" i="21"/>
  <c r="AH275" i="21" s="1"/>
  <c r="V276" i="21"/>
  <c r="AH276" i="21" s="1"/>
  <c r="V277" i="21"/>
  <c r="AH277" i="21" s="1"/>
  <c r="AH278" i="21"/>
  <c r="AH279" i="21"/>
  <c r="AH280" i="21"/>
  <c r="AH281" i="21"/>
  <c r="AH282" i="21"/>
  <c r="AH283" i="21"/>
  <c r="V284" i="21"/>
  <c r="AH284" i="21" s="1"/>
  <c r="V285" i="21"/>
  <c r="AH285" i="21" s="1"/>
  <c r="V286" i="21"/>
  <c r="AH286" i="21" s="1"/>
  <c r="V287" i="21"/>
  <c r="AH287" i="21" s="1"/>
  <c r="V288" i="21"/>
  <c r="V289" i="21"/>
  <c r="V290" i="21"/>
  <c r="AH290" i="21" s="1"/>
  <c r="V291" i="21"/>
  <c r="AH291" i="21" s="1"/>
  <c r="V292" i="21"/>
  <c r="AH292" i="21" s="1"/>
  <c r="V293" i="21"/>
  <c r="AH293" i="21" s="1"/>
  <c r="V294" i="21"/>
  <c r="AH294" i="21" s="1"/>
  <c r="V295" i="21"/>
  <c r="AH295" i="21" s="1"/>
  <c r="V296" i="21"/>
  <c r="V297" i="21"/>
  <c r="V298" i="21"/>
  <c r="AH298" i="21" s="1"/>
  <c r="V299" i="21"/>
  <c r="AH299" i="21" s="1"/>
  <c r="V300" i="21"/>
  <c r="AH300" i="21" s="1"/>
  <c r="V301" i="21"/>
  <c r="AH301" i="21" s="1"/>
  <c r="V302" i="21"/>
  <c r="AH302" i="21" s="1"/>
  <c r="V303" i="21"/>
  <c r="AH303" i="21" s="1"/>
  <c r="V304" i="21"/>
  <c r="AH304" i="21" s="1"/>
  <c r="V305" i="21"/>
  <c r="AH305" i="21" s="1"/>
  <c r="V306" i="21"/>
  <c r="AH306" i="21" s="1"/>
  <c r="V307" i="21"/>
  <c r="AH307" i="21" s="1"/>
  <c r="V308" i="21"/>
  <c r="AH308" i="21" s="1"/>
  <c r="V309" i="21"/>
  <c r="AH309" i="21" s="1"/>
  <c r="V310" i="21"/>
  <c r="AH310" i="21" s="1"/>
  <c r="V311" i="21"/>
  <c r="AH311" i="21" s="1"/>
  <c r="V312" i="21"/>
  <c r="AH312" i="21" s="1"/>
  <c r="V313" i="21"/>
  <c r="AH313" i="21" s="1"/>
  <c r="V314" i="21"/>
  <c r="AH314" i="21" s="1"/>
  <c r="V315" i="21"/>
  <c r="AH315" i="21" s="1"/>
  <c r="AH316" i="21"/>
  <c r="AH317" i="21"/>
  <c r="AH318" i="21"/>
  <c r="AH319" i="21"/>
  <c r="AH322" i="21"/>
  <c r="AH323" i="21"/>
  <c r="AH324" i="21"/>
  <c r="HQ426" i="21"/>
  <c r="HQ427" i="21"/>
  <c r="HQ428" i="21"/>
  <c r="HQ429" i="21"/>
  <c r="HQ430" i="21"/>
  <c r="HQ431" i="21"/>
  <c r="HQ432" i="21"/>
  <c r="HQ433" i="21"/>
  <c r="HQ434" i="21"/>
  <c r="HQ435" i="21"/>
  <c r="HQ436" i="21"/>
  <c r="HQ437" i="21"/>
  <c r="HQ438" i="21"/>
  <c r="HQ439" i="21"/>
  <c r="HQ440" i="21"/>
  <c r="HQ441" i="21"/>
  <c r="HQ442" i="21"/>
  <c r="HQ443" i="21"/>
  <c r="HQ444" i="21"/>
  <c r="HQ445" i="21"/>
  <c r="HQ446" i="21"/>
  <c r="HQ447" i="21"/>
  <c r="HQ448" i="21"/>
  <c r="HQ449" i="21"/>
  <c r="HQ450" i="21"/>
  <c r="HQ451" i="21"/>
  <c r="HQ452" i="21"/>
  <c r="HQ453" i="21"/>
  <c r="HQ454" i="21"/>
  <c r="HQ455" i="21"/>
  <c r="HQ456" i="21"/>
  <c r="HQ457" i="21"/>
  <c r="HQ458" i="21"/>
  <c r="HQ459" i="21"/>
  <c r="HQ460" i="21"/>
  <c r="HQ461" i="21"/>
  <c r="HQ462" i="21"/>
  <c r="HQ463" i="21"/>
  <c r="HQ464" i="21"/>
  <c r="HQ465" i="21"/>
  <c r="HQ466" i="21"/>
  <c r="HQ467" i="21"/>
  <c r="HQ468" i="21"/>
  <c r="HQ469" i="21"/>
  <c r="HQ470" i="21"/>
  <c r="HQ471" i="21"/>
  <c r="HQ472" i="21"/>
  <c r="HQ473" i="21"/>
  <c r="HQ474" i="21"/>
  <c r="HQ475" i="21"/>
  <c r="HQ476" i="21"/>
  <c r="HQ477" i="21"/>
  <c r="HQ478" i="21"/>
  <c r="HQ479" i="21"/>
  <c r="HQ480" i="21"/>
  <c r="HQ481" i="21"/>
  <c r="HQ482" i="21"/>
  <c r="HQ483" i="21"/>
  <c r="HQ484" i="21"/>
  <c r="HQ485" i="21"/>
  <c r="HQ486" i="21"/>
  <c r="HQ487" i="21"/>
  <c r="HQ488" i="21"/>
  <c r="HQ489" i="21"/>
  <c r="HQ490" i="21"/>
  <c r="HQ491" i="21"/>
  <c r="HQ492" i="21"/>
  <c r="HQ493" i="21"/>
  <c r="HQ494" i="21"/>
  <c r="HQ495" i="21"/>
  <c r="HQ496" i="21"/>
  <c r="HQ497" i="21"/>
  <c r="HQ498" i="21"/>
  <c r="HQ499" i="21"/>
  <c r="HQ536" i="21"/>
  <c r="V325" i="21" l="1"/>
  <c r="AH266" i="21"/>
  <c r="AX1743" i="21"/>
  <c r="AV1743" i="21"/>
  <c r="AT1743" i="21"/>
  <c r="AX1742" i="21"/>
  <c r="AV1742" i="21"/>
  <c r="AT1742" i="21"/>
  <c r="AO1743" i="21"/>
  <c r="AM1743" i="21"/>
  <c r="AO1742" i="21"/>
  <c r="AM1742" i="21"/>
  <c r="CJ407" i="21"/>
  <c r="AQ1743" i="21" l="1"/>
  <c r="AZ1742" i="21"/>
  <c r="AZ1743" i="21"/>
  <c r="AQ1742" i="21"/>
  <c r="BG2161" i="21" l="1"/>
  <c r="BG2162" i="21"/>
  <c r="EJ1782" i="21"/>
  <c r="EJ1781" i="21"/>
  <c r="BC1743" i="21"/>
  <c r="BC1742" i="21"/>
  <c r="BG2163" i="21" l="1"/>
  <c r="B2168" i="21" s="1"/>
  <c r="EJ1783" i="21"/>
  <c r="B1788" i="21" s="1"/>
  <c r="BC1744" i="21"/>
  <c r="B1749" i="21" s="1"/>
  <c r="AZ366" i="21" l="1"/>
  <c r="AZ367" i="21"/>
  <c r="DF1629" i="21"/>
  <c r="DF1628" i="21"/>
  <c r="CV1629" i="21"/>
  <c r="AH1743" i="21" s="1"/>
  <c r="CV1628" i="21"/>
  <c r="AH1742" i="21" s="1"/>
  <c r="DL351" i="21"/>
  <c r="DL350" i="21"/>
  <c r="BD1195" i="21"/>
  <c r="BD1194" i="21"/>
  <c r="AT1195" i="21"/>
  <c r="AT1194" i="21"/>
  <c r="CX350" i="21"/>
  <c r="CX351" i="21"/>
  <c r="AZ368" i="21" l="1"/>
  <c r="B373" i="21" s="1"/>
  <c r="AL36" i="21"/>
  <c r="AL35" i="21"/>
  <c r="DE350" i="21"/>
  <c r="BG36" i="21"/>
  <c r="BE36" i="21"/>
  <c r="BC36" i="21"/>
  <c r="BG35" i="21"/>
  <c r="BE35" i="21"/>
  <c r="BC35" i="21"/>
  <c r="AJ118" i="9" l="1"/>
  <c r="B118" i="7"/>
  <c r="AV1213" i="21"/>
  <c r="AW1213" i="21"/>
  <c r="AX1213" i="21"/>
  <c r="AY1213" i="21"/>
  <c r="AZ1213" i="21"/>
  <c r="BA1213" i="21"/>
  <c r="BB1213" i="21"/>
  <c r="BC1213" i="21"/>
  <c r="BD1213" i="21"/>
  <c r="BE1213" i="21"/>
  <c r="BF1213" i="21"/>
  <c r="BG1213" i="21"/>
  <c r="BH1213" i="21"/>
  <c r="BI1213" i="21"/>
  <c r="BJ1213" i="21"/>
  <c r="CS1810" i="21" l="1"/>
  <c r="BK1810" i="21"/>
  <c r="BI1810" i="21"/>
  <c r="BB1810" i="21"/>
  <c r="AZ1810" i="21"/>
  <c r="AS1810" i="21"/>
  <c r="AQ1810" i="21"/>
  <c r="AJ1810" i="21"/>
  <c r="AH1810" i="21"/>
  <c r="AH1811" i="21"/>
  <c r="DU1801" i="21"/>
  <c r="EH1801" i="21"/>
  <c r="U826" i="21"/>
  <c r="AH826" i="21" s="1"/>
  <c r="U827" i="21"/>
  <c r="AH827" i="21" s="1"/>
  <c r="U828" i="21"/>
  <c r="AH828" i="21" s="1"/>
  <c r="U829" i="21"/>
  <c r="AH829" i="21" s="1"/>
  <c r="U830" i="21"/>
  <c r="AH830" i="21" s="1"/>
  <c r="AL251" i="21" l="1"/>
  <c r="AL253" i="21"/>
  <c r="AL254" i="21"/>
  <c r="AL255" i="21"/>
  <c r="AL256" i="21"/>
  <c r="AL257" i="21"/>
  <c r="AL258" i="21"/>
  <c r="AL259" i="21"/>
  <c r="AL260" i="21"/>
  <c r="AL261" i="21"/>
  <c r="AL262" i="21"/>
  <c r="AL263" i="21"/>
  <c r="AL264" i="21"/>
  <c r="AL265" i="21"/>
  <c r="AL266" i="21"/>
  <c r="AL267" i="21"/>
  <c r="AL268" i="21"/>
  <c r="AL269" i="21"/>
  <c r="AL270" i="21"/>
  <c r="AL271" i="21"/>
  <c r="AL272" i="21"/>
  <c r="AL273" i="21"/>
  <c r="AL274" i="21"/>
  <c r="AL275" i="21"/>
  <c r="AL276" i="21"/>
  <c r="AL277" i="21"/>
  <c r="AL279" i="21"/>
  <c r="AL280" i="21"/>
  <c r="AL281" i="21"/>
  <c r="AL282" i="21"/>
  <c r="AL283" i="21"/>
  <c r="AL284" i="21"/>
  <c r="AL285" i="21"/>
  <c r="AL286" i="21"/>
  <c r="AL287" i="21"/>
  <c r="AL288" i="21"/>
  <c r="AL289" i="21"/>
  <c r="AL290" i="21"/>
  <c r="AL291" i="21"/>
  <c r="AL292" i="21"/>
  <c r="AL293" i="21"/>
  <c r="AL294" i="21"/>
  <c r="AL295" i="21"/>
  <c r="AL296" i="21"/>
  <c r="AL297" i="21"/>
  <c r="AL298" i="21"/>
  <c r="AL299" i="21"/>
  <c r="AL300" i="21"/>
  <c r="AL301" i="21"/>
  <c r="AL302" i="21"/>
  <c r="AL303" i="21"/>
  <c r="AL304" i="21"/>
  <c r="AL305" i="21"/>
  <c r="AL306" i="21"/>
  <c r="AL307" i="21"/>
  <c r="AL308" i="21"/>
  <c r="AL309" i="21"/>
  <c r="AL310" i="21"/>
  <c r="AL311" i="21"/>
  <c r="AL312" i="21"/>
  <c r="AL313" i="21"/>
  <c r="AL314" i="21"/>
  <c r="AL315" i="21"/>
  <c r="AL316" i="21"/>
  <c r="AL317" i="21"/>
  <c r="AL318" i="21"/>
  <c r="AL319" i="21"/>
  <c r="AL320" i="21"/>
  <c r="AL321" i="21"/>
  <c r="AL322" i="21"/>
  <c r="AL323" i="21"/>
  <c r="AL324" i="21"/>
  <c r="AL278" i="21" l="1"/>
  <c r="BW250" i="21"/>
  <c r="AL252" i="21"/>
  <c r="BL250" i="21"/>
  <c r="AQ250" i="21"/>
  <c r="AC325" i="21"/>
  <c r="EM1810" i="21" l="1"/>
  <c r="Q10" i="22"/>
  <c r="B10" i="22"/>
  <c r="AN160" i="9"/>
  <c r="AN159" i="9"/>
  <c r="B165" i="9"/>
  <c r="AT139" i="9"/>
  <c r="AT140" i="9"/>
  <c r="AT141" i="9"/>
  <c r="AT142" i="9"/>
  <c r="AT143" i="9"/>
  <c r="AT138" i="9"/>
  <c r="BJ115" i="9"/>
  <c r="BJ116" i="9"/>
  <c r="BJ114" i="9"/>
  <c r="AJ68" i="10"/>
  <c r="AJ69" i="10"/>
  <c r="AJ70" i="10"/>
  <c r="AJ71" i="10"/>
  <c r="AJ72" i="10"/>
  <c r="AJ73" i="10"/>
  <c r="AJ74" i="10"/>
  <c r="AJ75" i="10"/>
  <c r="AJ76" i="10"/>
  <c r="AJ77" i="10"/>
  <c r="AJ78" i="10"/>
  <c r="AJ79" i="10"/>
  <c r="AJ80" i="10"/>
  <c r="AJ81" i="10"/>
  <c r="AJ82" i="10"/>
  <c r="AJ83" i="10"/>
  <c r="AJ84" i="10"/>
  <c r="AJ85" i="10"/>
  <c r="AJ86" i="10"/>
  <c r="AJ87" i="10"/>
  <c r="AJ88" i="10"/>
  <c r="AJ89" i="10"/>
  <c r="AJ67" i="10"/>
  <c r="AJ90" i="10" s="1"/>
  <c r="B110" i="10" s="1"/>
  <c r="AO34" i="8"/>
  <c r="AO33" i="8"/>
  <c r="AL34" i="8"/>
  <c r="AL33" i="8"/>
  <c r="AJ33" i="8"/>
  <c r="AP32" i="7"/>
  <c r="AP31" i="7"/>
  <c r="AV301" i="6"/>
  <c r="AV300" i="6"/>
  <c r="AH247" i="6"/>
  <c r="AQ247" i="6"/>
  <c r="AV209" i="6"/>
  <c r="AV208" i="6"/>
  <c r="AV33" i="6"/>
  <c r="B38" i="6" s="1"/>
  <c r="AV187" i="4"/>
  <c r="AV186" i="4"/>
  <c r="AN161" i="4"/>
  <c r="AN162" i="4"/>
  <c r="AN163" i="4"/>
  <c r="AW103" i="4"/>
  <c r="AV58" i="5"/>
  <c r="AV57" i="5"/>
  <c r="DA1629" i="21"/>
  <c r="DA1628" i="21"/>
  <c r="AY1195" i="21"/>
  <c r="AY1194" i="21"/>
  <c r="DE351" i="21"/>
  <c r="B358" i="21"/>
  <c r="DC350" i="21"/>
  <c r="DC351" i="21"/>
  <c r="AJ249" i="9"/>
  <c r="AJ250" i="9"/>
  <c r="AJ251" i="9"/>
  <c r="AJ252" i="9"/>
  <c r="AJ248" i="9"/>
  <c r="AH119" i="10"/>
  <c r="AJ119" i="10" s="1"/>
  <c r="AV302" i="6" l="1"/>
  <c r="B306" i="6" s="1"/>
  <c r="AN161" i="9"/>
  <c r="B164" i="9" s="1"/>
  <c r="AT144" i="9"/>
  <c r="B151" i="9" s="1"/>
  <c r="BJ117" i="9"/>
  <c r="B125" i="9" s="1"/>
  <c r="AL35" i="8"/>
  <c r="B38" i="8" s="1"/>
  <c r="AP33" i="7"/>
  <c r="B36" i="7" s="1"/>
  <c r="AV210" i="6"/>
  <c r="B214" i="6" s="1"/>
  <c r="AV188" i="4"/>
  <c r="B195" i="4" s="1"/>
  <c r="AV59" i="5"/>
  <c r="B70" i="5" s="1"/>
  <c r="DA1630" i="21"/>
  <c r="B1635" i="21" s="1"/>
  <c r="AY1196" i="21"/>
  <c r="B1201" i="21" s="1"/>
  <c r="DE352" i="21"/>
  <c r="B357" i="21" s="1"/>
  <c r="AJ253" i="9"/>
  <c r="B259" i="9" s="1"/>
  <c r="AQ248" i="6" l="1"/>
  <c r="AN248" i="6"/>
  <c r="AK155" i="4"/>
  <c r="AN155" i="4" s="1"/>
  <c r="AQ249" i="6" l="1"/>
  <c r="B253" i="6" s="1"/>
  <c r="AH48" i="4" l="1"/>
  <c r="AQ2162" i="21"/>
  <c r="AQ2161" i="21"/>
  <c r="BC1265" i="21" l="1"/>
  <c r="BC1263" i="21"/>
  <c r="BC1262" i="21"/>
  <c r="BC1261" i="21"/>
  <c r="BC1260" i="21"/>
  <c r="BC1259" i="21"/>
  <c r="BC1264" i="21"/>
  <c r="BC1258" i="21"/>
  <c r="BC1257" i="21"/>
  <c r="BC1447" i="21"/>
  <c r="BC1446" i="21"/>
  <c r="BC1445" i="21"/>
  <c r="BC1444" i="21"/>
  <c r="BC1443" i="21"/>
  <c r="BC1442" i="21"/>
  <c r="BC1441" i="21"/>
  <c r="BC1440" i="21"/>
  <c r="BC1439" i="21"/>
  <c r="AL611" i="21"/>
  <c r="AP112" i="21"/>
  <c r="AP111" i="21"/>
  <c r="CJ1981" i="21"/>
  <c r="CL1981" i="21"/>
  <c r="CJ1982" i="21"/>
  <c r="CL1982" i="21"/>
  <c r="CJ1983" i="21"/>
  <c r="CL1983" i="21"/>
  <c r="CJ1984" i="21"/>
  <c r="CL1984" i="21"/>
  <c r="CJ1985" i="21"/>
  <c r="CL1985" i="21"/>
  <c r="CJ1986" i="21"/>
  <c r="CL1986" i="21"/>
  <c r="CJ1987" i="21"/>
  <c r="CL1987" i="21"/>
  <c r="CJ1988" i="21"/>
  <c r="CL1988" i="21"/>
  <c r="CJ1989" i="21"/>
  <c r="CL1989" i="21"/>
  <c r="CJ1990" i="21"/>
  <c r="CL1990" i="21"/>
  <c r="CJ1991" i="21"/>
  <c r="CL1991" i="21"/>
  <c r="CJ1992" i="21"/>
  <c r="CL1992" i="21"/>
  <c r="CJ1993" i="21"/>
  <c r="CL1993" i="21"/>
  <c r="CJ1994" i="21"/>
  <c r="CL1994" i="21"/>
  <c r="CJ1995" i="21"/>
  <c r="CL1995" i="21"/>
  <c r="CJ1996" i="21"/>
  <c r="CL1996" i="21"/>
  <c r="CJ1997" i="21"/>
  <c r="CL1997" i="21"/>
  <c r="CJ1998" i="21"/>
  <c r="CL1998" i="21"/>
  <c r="CJ1999" i="21"/>
  <c r="CL1999" i="21"/>
  <c r="CJ2000" i="21"/>
  <c r="CL2000" i="21"/>
  <c r="CJ2001" i="21"/>
  <c r="CL2001" i="21"/>
  <c r="CJ2002" i="21"/>
  <c r="CL2002" i="21"/>
  <c r="CJ2003" i="21"/>
  <c r="CL2003" i="21"/>
  <c r="CJ2004" i="21"/>
  <c r="CL2004" i="21"/>
  <c r="CJ2005" i="21"/>
  <c r="CL2005" i="21"/>
  <c r="CJ2006" i="21"/>
  <c r="CL2006" i="21"/>
  <c r="CJ2007" i="21"/>
  <c r="CL2007" i="21"/>
  <c r="CJ2008" i="21"/>
  <c r="CL2008" i="21"/>
  <c r="CJ2009" i="21"/>
  <c r="CL2009" i="21"/>
  <c r="CJ2010" i="21"/>
  <c r="CL2010" i="21"/>
  <c r="CJ2011" i="21"/>
  <c r="CL2011" i="21"/>
  <c r="CJ2012" i="21"/>
  <c r="CL2012" i="21"/>
  <c r="CJ2013" i="21"/>
  <c r="CL2013" i="21"/>
  <c r="CJ2014" i="21"/>
  <c r="CL2014" i="21"/>
  <c r="CJ2015" i="21"/>
  <c r="CL2015" i="21"/>
  <c r="CJ2016" i="21"/>
  <c r="CL2016" i="21"/>
  <c r="CJ2017" i="21"/>
  <c r="CL2017" i="21"/>
  <c r="CJ2018" i="21"/>
  <c r="CL2018" i="21"/>
  <c r="CJ2019" i="21"/>
  <c r="CL2019" i="21"/>
  <c r="CJ2020" i="21"/>
  <c r="CL2020" i="21"/>
  <c r="CJ2021" i="21"/>
  <c r="CL2021" i="21"/>
  <c r="CJ2022" i="21"/>
  <c r="CL2022" i="21"/>
  <c r="CJ2023" i="21"/>
  <c r="CL2023" i="21"/>
  <c r="CJ2024" i="21"/>
  <c r="CL2024" i="21"/>
  <c r="CJ2025" i="21"/>
  <c r="CL2025" i="21"/>
  <c r="CJ2026" i="21"/>
  <c r="CL2026" i="21"/>
  <c r="CJ2027" i="21"/>
  <c r="CL2027" i="21"/>
  <c r="CJ2028" i="21"/>
  <c r="CL2028" i="21"/>
  <c r="CJ2029" i="21"/>
  <c r="CL2029" i="21"/>
  <c r="CJ2030" i="21"/>
  <c r="CL2030" i="21"/>
  <c r="CJ2031" i="21"/>
  <c r="CL2031" i="21"/>
  <c r="CJ2032" i="21"/>
  <c r="CL2032" i="21"/>
  <c r="CJ2033" i="21"/>
  <c r="CL2033" i="21"/>
  <c r="CJ2034" i="21"/>
  <c r="CL2034" i="21"/>
  <c r="CJ2035" i="21"/>
  <c r="CL2035" i="21"/>
  <c r="CJ2036" i="21"/>
  <c r="CL2036" i="21"/>
  <c r="CJ2037" i="21"/>
  <c r="CL2037" i="21"/>
  <c r="CJ2038" i="21"/>
  <c r="CL2038" i="21"/>
  <c r="CJ2039" i="21"/>
  <c r="CL2039" i="21"/>
  <c r="CJ2040" i="21"/>
  <c r="CL2040" i="21"/>
  <c r="CJ2041" i="21"/>
  <c r="CL2041" i="21"/>
  <c r="CJ2042" i="21"/>
  <c r="CL2042" i="21"/>
  <c r="CJ2043" i="21"/>
  <c r="CL2043" i="21"/>
  <c r="CJ2044" i="21"/>
  <c r="CL2044" i="21"/>
  <c r="CJ2045" i="21"/>
  <c r="CL2045" i="21"/>
  <c r="CJ2046" i="21"/>
  <c r="CL2046" i="21"/>
  <c r="CJ2047" i="21"/>
  <c r="CL2047" i="21"/>
  <c r="CJ2048" i="21"/>
  <c r="CL2048" i="21"/>
  <c r="CJ2049" i="21"/>
  <c r="CL2049" i="21"/>
  <c r="CJ2050" i="21"/>
  <c r="CL2050" i="21"/>
  <c r="CJ2051" i="21"/>
  <c r="CL2051" i="21"/>
  <c r="CJ2052" i="21"/>
  <c r="CL2052" i="21"/>
  <c r="CJ2053" i="21"/>
  <c r="CL2053" i="21"/>
  <c r="CJ2054" i="21"/>
  <c r="CL2054" i="21"/>
  <c r="CJ2055" i="21"/>
  <c r="CL2055" i="21"/>
  <c r="CJ2056" i="21"/>
  <c r="CL2056" i="21"/>
  <c r="CJ2057" i="21"/>
  <c r="CL2057" i="21"/>
  <c r="CJ2058" i="21"/>
  <c r="CL2058" i="21"/>
  <c r="CJ2059" i="21"/>
  <c r="CL2059" i="21"/>
  <c r="CJ2060" i="21"/>
  <c r="CL2060" i="21"/>
  <c r="CJ2061" i="21"/>
  <c r="CL2061" i="21"/>
  <c r="CJ2062" i="21"/>
  <c r="CL2062" i="21"/>
  <c r="CJ2063" i="21"/>
  <c r="CL2063" i="21"/>
  <c r="CJ2064" i="21"/>
  <c r="CL2064" i="21"/>
  <c r="CJ2065" i="21"/>
  <c r="CL2065" i="21"/>
  <c r="CJ2066" i="21"/>
  <c r="CL2066" i="21"/>
  <c r="CJ2067" i="21"/>
  <c r="CL2067" i="21"/>
  <c r="CJ2068" i="21"/>
  <c r="CL2068" i="21"/>
  <c r="CJ2069" i="21"/>
  <c r="CL2069" i="21"/>
  <c r="CJ2070" i="21"/>
  <c r="CL2070" i="21"/>
  <c r="CJ2071" i="21"/>
  <c r="CL2071" i="21"/>
  <c r="CJ2072" i="21"/>
  <c r="CL2072" i="21"/>
  <c r="CJ2073" i="21"/>
  <c r="CL2073" i="21"/>
  <c r="CJ2074" i="21"/>
  <c r="CL2074" i="21"/>
  <c r="CJ2075" i="21"/>
  <c r="CL2075" i="21"/>
  <c r="CJ2076" i="21"/>
  <c r="CL2076" i="21"/>
  <c r="CJ2077" i="21"/>
  <c r="CL2077" i="21"/>
  <c r="CJ2078" i="21"/>
  <c r="CL2078" i="21"/>
  <c r="CJ2079" i="21"/>
  <c r="CL2079" i="21"/>
  <c r="CJ2080" i="21"/>
  <c r="CL2080" i="21"/>
  <c r="CJ2081" i="21"/>
  <c r="CL2081" i="21"/>
  <c r="CJ2082" i="21"/>
  <c r="CL2082" i="21"/>
  <c r="CJ2083" i="21"/>
  <c r="CL2083" i="21"/>
  <c r="CJ2084" i="21"/>
  <c r="CL2084" i="21"/>
  <c r="CJ2085" i="21"/>
  <c r="CL2085" i="21"/>
  <c r="CJ2086" i="21"/>
  <c r="CL2086" i="21"/>
  <c r="CJ2087" i="21"/>
  <c r="CL2087" i="21"/>
  <c r="CJ2088" i="21"/>
  <c r="CL2088" i="21"/>
  <c r="CJ2089" i="21"/>
  <c r="CL2089" i="21"/>
  <c r="CJ2090" i="21"/>
  <c r="CL2090" i="21"/>
  <c r="CJ2091" i="21"/>
  <c r="CL2091" i="21"/>
  <c r="CJ2092" i="21"/>
  <c r="CL2092" i="21"/>
  <c r="CJ2093" i="21"/>
  <c r="CL2093" i="21"/>
  <c r="CJ2094" i="21"/>
  <c r="CL2094" i="21"/>
  <c r="CJ2095" i="21"/>
  <c r="CL2095" i="21"/>
  <c r="CJ2096" i="21"/>
  <c r="CL2096" i="21"/>
  <c r="CJ2097" i="21"/>
  <c r="CL2097" i="21"/>
  <c r="CJ2098" i="21"/>
  <c r="CL2098" i="21"/>
  <c r="CJ2099" i="21"/>
  <c r="CL2099" i="21"/>
  <c r="CJ2100" i="21"/>
  <c r="CL2100" i="21"/>
  <c r="CJ2101" i="21"/>
  <c r="CL2101" i="21"/>
  <c r="CJ2102" i="21"/>
  <c r="CL2102" i="21"/>
  <c r="CJ2103" i="21"/>
  <c r="CL2103" i="21"/>
  <c r="CJ2104" i="21"/>
  <c r="CL2104" i="21"/>
  <c r="CJ2105" i="21"/>
  <c r="CL2105" i="21"/>
  <c r="CJ2106" i="21"/>
  <c r="CL2106" i="21"/>
  <c r="CJ2107" i="21"/>
  <c r="CL2107" i="21"/>
  <c r="CJ2108" i="21"/>
  <c r="CL2108" i="21"/>
  <c r="CJ2109" i="21"/>
  <c r="CL2109" i="21"/>
  <c r="CJ2110" i="21"/>
  <c r="CL2110" i="21"/>
  <c r="CJ2111" i="21"/>
  <c r="CL2111" i="21"/>
  <c r="CJ2112" i="21"/>
  <c r="CL2112" i="21"/>
  <c r="CJ2113" i="21"/>
  <c r="CL2113" i="21"/>
  <c r="CJ2114" i="21"/>
  <c r="CL2114" i="21"/>
  <c r="CJ2115" i="21"/>
  <c r="CL2115" i="21"/>
  <c r="CJ2116" i="21"/>
  <c r="CL2116" i="21"/>
  <c r="CJ2117" i="21"/>
  <c r="CL2117" i="21"/>
  <c r="CJ2118" i="21"/>
  <c r="CL2118" i="21"/>
  <c r="CJ2119" i="21"/>
  <c r="CL2119" i="21"/>
  <c r="CJ2120" i="21"/>
  <c r="CL2120" i="21"/>
  <c r="CJ2121" i="21"/>
  <c r="CL2121" i="21"/>
  <c r="CJ2122" i="21"/>
  <c r="CL2122" i="21"/>
  <c r="CJ2123" i="21"/>
  <c r="CL2123" i="21"/>
  <c r="CJ2124" i="21"/>
  <c r="CL2124" i="21"/>
  <c r="CJ2125" i="21"/>
  <c r="CL2125" i="21"/>
  <c r="CJ2126" i="21"/>
  <c r="CL2126" i="21"/>
  <c r="CJ2127" i="21"/>
  <c r="CL2127" i="21"/>
  <c r="CJ2128" i="21"/>
  <c r="CL2128" i="21"/>
  <c r="CJ2129" i="21"/>
  <c r="CL2129" i="21"/>
  <c r="CJ2130" i="21"/>
  <c r="CL2130" i="21"/>
  <c r="CJ2131" i="21"/>
  <c r="CL2131" i="21"/>
  <c r="CJ2132" i="21"/>
  <c r="CL2132" i="21"/>
  <c r="CJ2133" i="21"/>
  <c r="CL2133" i="21"/>
  <c r="CJ2134" i="21"/>
  <c r="CL2134" i="21"/>
  <c r="CJ2135" i="21"/>
  <c r="CL2135" i="21"/>
  <c r="CJ2136" i="21"/>
  <c r="CL2136" i="21"/>
  <c r="CJ2137" i="21"/>
  <c r="CL2137" i="21"/>
  <c r="CJ2138" i="21"/>
  <c r="CL2138" i="21"/>
  <c r="CJ2139" i="21"/>
  <c r="CL2139" i="21"/>
  <c r="CJ2140" i="21"/>
  <c r="CL2140" i="21"/>
  <c r="CJ2141" i="21"/>
  <c r="CL2141" i="21"/>
  <c r="CJ2142" i="21"/>
  <c r="CL2142" i="21"/>
  <c r="CJ2143" i="21"/>
  <c r="CL2143" i="21"/>
  <c r="CJ2144" i="21"/>
  <c r="CL2144" i="21"/>
  <c r="CA1981" i="21"/>
  <c r="CC1981" i="21"/>
  <c r="CA1982" i="21"/>
  <c r="CC1982" i="21"/>
  <c r="CA1983" i="21"/>
  <c r="CC1983" i="21"/>
  <c r="CA1984" i="21"/>
  <c r="CC1984" i="21"/>
  <c r="CA1985" i="21"/>
  <c r="CC1985" i="21"/>
  <c r="CA1986" i="21"/>
  <c r="CC1986" i="21"/>
  <c r="CA1987" i="21"/>
  <c r="CC1987" i="21"/>
  <c r="CA1988" i="21"/>
  <c r="CC1988" i="21"/>
  <c r="CA1989" i="21"/>
  <c r="CC1989" i="21"/>
  <c r="CA1990" i="21"/>
  <c r="CC1990" i="21"/>
  <c r="CA1991" i="21"/>
  <c r="CC1991" i="21"/>
  <c r="CA1992" i="21"/>
  <c r="CC1992" i="21"/>
  <c r="CA1993" i="21"/>
  <c r="CC1993" i="21"/>
  <c r="CA1994" i="21"/>
  <c r="CC1994" i="21"/>
  <c r="CA1995" i="21"/>
  <c r="CC1995" i="21"/>
  <c r="CA1996" i="21"/>
  <c r="CC1996" i="21"/>
  <c r="CA1997" i="21"/>
  <c r="CC1997" i="21"/>
  <c r="CA1998" i="21"/>
  <c r="CC1998" i="21"/>
  <c r="CA1999" i="21"/>
  <c r="CC1999" i="21"/>
  <c r="CA2000" i="21"/>
  <c r="CC2000" i="21"/>
  <c r="CA2001" i="21"/>
  <c r="CC2001" i="21"/>
  <c r="CA2002" i="21"/>
  <c r="CC2002" i="21"/>
  <c r="CA2003" i="21"/>
  <c r="CC2003" i="21"/>
  <c r="CA2004" i="21"/>
  <c r="CC2004" i="21"/>
  <c r="CA2005" i="21"/>
  <c r="CC2005" i="21"/>
  <c r="CA2006" i="21"/>
  <c r="CC2006" i="21"/>
  <c r="CA2007" i="21"/>
  <c r="CC2007" i="21"/>
  <c r="CA2008" i="21"/>
  <c r="CC2008" i="21"/>
  <c r="CA2009" i="21"/>
  <c r="CC2009" i="21"/>
  <c r="CA2010" i="21"/>
  <c r="CC2010" i="21"/>
  <c r="CA2011" i="21"/>
  <c r="CC2011" i="21"/>
  <c r="CA2012" i="21"/>
  <c r="CC2012" i="21"/>
  <c r="CA2013" i="21"/>
  <c r="CC2013" i="21"/>
  <c r="CA2014" i="21"/>
  <c r="CC2014" i="21"/>
  <c r="CA2015" i="21"/>
  <c r="CC2015" i="21"/>
  <c r="CA2016" i="21"/>
  <c r="CC2016" i="21"/>
  <c r="CA2017" i="21"/>
  <c r="CC2017" i="21"/>
  <c r="CA2018" i="21"/>
  <c r="CC2018" i="21"/>
  <c r="CA2019" i="21"/>
  <c r="CC2019" i="21"/>
  <c r="CA2020" i="21"/>
  <c r="CC2020" i="21"/>
  <c r="CA2021" i="21"/>
  <c r="CC2021" i="21"/>
  <c r="CA2022" i="21"/>
  <c r="CC2022" i="21"/>
  <c r="CA2023" i="21"/>
  <c r="CC2023" i="21"/>
  <c r="CA2024" i="21"/>
  <c r="CC2024" i="21"/>
  <c r="CA2025" i="21"/>
  <c r="CC2025" i="21"/>
  <c r="CA2026" i="21"/>
  <c r="CC2026" i="21"/>
  <c r="CA2027" i="21"/>
  <c r="CC2027" i="21"/>
  <c r="CA2028" i="21"/>
  <c r="CC2028" i="21"/>
  <c r="CA2029" i="21"/>
  <c r="CC2029" i="21"/>
  <c r="CA2030" i="21"/>
  <c r="CC2030" i="21"/>
  <c r="CA2031" i="21"/>
  <c r="CC2031" i="21"/>
  <c r="CA2032" i="21"/>
  <c r="CC2032" i="21"/>
  <c r="CA2033" i="21"/>
  <c r="CC2033" i="21"/>
  <c r="CA2034" i="21"/>
  <c r="CC2034" i="21"/>
  <c r="CA2035" i="21"/>
  <c r="CC2035" i="21"/>
  <c r="CA2036" i="21"/>
  <c r="CC2036" i="21"/>
  <c r="CA2037" i="21"/>
  <c r="CC2037" i="21"/>
  <c r="CA2038" i="21"/>
  <c r="CC2038" i="21"/>
  <c r="CA2039" i="21"/>
  <c r="CC2039" i="21"/>
  <c r="CA2040" i="21"/>
  <c r="CC2040" i="21"/>
  <c r="CA2041" i="21"/>
  <c r="CC2041" i="21"/>
  <c r="CA2042" i="21"/>
  <c r="CC2042" i="21"/>
  <c r="CA2043" i="21"/>
  <c r="CC2043" i="21"/>
  <c r="CA2044" i="21"/>
  <c r="CC2044" i="21"/>
  <c r="CA2045" i="21"/>
  <c r="CC2045" i="21"/>
  <c r="CA2046" i="21"/>
  <c r="CC2046" i="21"/>
  <c r="CA2047" i="21"/>
  <c r="CC2047" i="21"/>
  <c r="CA2048" i="21"/>
  <c r="CC2048" i="21"/>
  <c r="CA2049" i="21"/>
  <c r="CC2049" i="21"/>
  <c r="CA2050" i="21"/>
  <c r="CC2050" i="21"/>
  <c r="CA2051" i="21"/>
  <c r="CC2051" i="21"/>
  <c r="CA2052" i="21"/>
  <c r="CC2052" i="21"/>
  <c r="CA2053" i="21"/>
  <c r="CC2053" i="21"/>
  <c r="CA2054" i="21"/>
  <c r="CC2054" i="21"/>
  <c r="CA2055" i="21"/>
  <c r="CC2055" i="21"/>
  <c r="CA2056" i="21"/>
  <c r="CC2056" i="21"/>
  <c r="CA2057" i="21"/>
  <c r="CC2057" i="21"/>
  <c r="CA2058" i="21"/>
  <c r="CC2058" i="21"/>
  <c r="CA2059" i="21"/>
  <c r="CC2059" i="21"/>
  <c r="CA2060" i="21"/>
  <c r="CC2060" i="21"/>
  <c r="CA2061" i="21"/>
  <c r="CC2061" i="21"/>
  <c r="CA2062" i="21"/>
  <c r="CC2062" i="21"/>
  <c r="CA2063" i="21"/>
  <c r="CC2063" i="21"/>
  <c r="CA2064" i="21"/>
  <c r="CC2064" i="21"/>
  <c r="CA2065" i="21"/>
  <c r="CC2065" i="21"/>
  <c r="CA2066" i="21"/>
  <c r="CC2066" i="21"/>
  <c r="CA2067" i="21"/>
  <c r="CC2067" i="21"/>
  <c r="CA2068" i="21"/>
  <c r="CC2068" i="21"/>
  <c r="CA2069" i="21"/>
  <c r="CC2069" i="21"/>
  <c r="CA2070" i="21"/>
  <c r="CC2070" i="21"/>
  <c r="CA2071" i="21"/>
  <c r="CC2071" i="21"/>
  <c r="CA2072" i="21"/>
  <c r="CC2072" i="21"/>
  <c r="CA2073" i="21"/>
  <c r="CC2073" i="21"/>
  <c r="CA2074" i="21"/>
  <c r="CC2074" i="21"/>
  <c r="CA2075" i="21"/>
  <c r="CC2075" i="21"/>
  <c r="CA2076" i="21"/>
  <c r="CC2076" i="21"/>
  <c r="CA2077" i="21"/>
  <c r="CC2077" i="21"/>
  <c r="CA2078" i="21"/>
  <c r="CC2078" i="21"/>
  <c r="CA2079" i="21"/>
  <c r="CC2079" i="21"/>
  <c r="CA2080" i="21"/>
  <c r="CC2080" i="21"/>
  <c r="CA2081" i="21"/>
  <c r="CC2081" i="21"/>
  <c r="CA2082" i="21"/>
  <c r="CC2082" i="21"/>
  <c r="CA2083" i="21"/>
  <c r="CC2083" i="21"/>
  <c r="CA2084" i="21"/>
  <c r="CC2084" i="21"/>
  <c r="CA2085" i="21"/>
  <c r="CC2085" i="21"/>
  <c r="CA2086" i="21"/>
  <c r="CC2086" i="21"/>
  <c r="CA2087" i="21"/>
  <c r="CC2087" i="21"/>
  <c r="CA2088" i="21"/>
  <c r="CC2088" i="21"/>
  <c r="CA2089" i="21"/>
  <c r="CC2089" i="21"/>
  <c r="CA2090" i="21"/>
  <c r="CC2090" i="21"/>
  <c r="CA2091" i="21"/>
  <c r="CC2091" i="21"/>
  <c r="CA2092" i="21"/>
  <c r="CC2092" i="21"/>
  <c r="CA2093" i="21"/>
  <c r="CC2093" i="21"/>
  <c r="CA2094" i="21"/>
  <c r="CC2094" i="21"/>
  <c r="CA2095" i="21"/>
  <c r="CC2095" i="21"/>
  <c r="CA2096" i="21"/>
  <c r="CC2096" i="21"/>
  <c r="CA2097" i="21"/>
  <c r="CC2097" i="21"/>
  <c r="CA2098" i="21"/>
  <c r="CC2098" i="21"/>
  <c r="CA2099" i="21"/>
  <c r="CC2099" i="21"/>
  <c r="CA2100" i="21"/>
  <c r="CC2100" i="21"/>
  <c r="CA2101" i="21"/>
  <c r="CC2101" i="21"/>
  <c r="CA2102" i="21"/>
  <c r="CC2102" i="21"/>
  <c r="CA2103" i="21"/>
  <c r="CC2103" i="21"/>
  <c r="CA2104" i="21"/>
  <c r="CC2104" i="21"/>
  <c r="CA2105" i="21"/>
  <c r="CC2105" i="21"/>
  <c r="CA2106" i="21"/>
  <c r="CC2106" i="21"/>
  <c r="CA2107" i="21"/>
  <c r="CC2107" i="21"/>
  <c r="CA2108" i="21"/>
  <c r="CC2108" i="21"/>
  <c r="CA2109" i="21"/>
  <c r="CC2109" i="21"/>
  <c r="CA2110" i="21"/>
  <c r="CC2110" i="21"/>
  <c r="CA2111" i="21"/>
  <c r="CC2111" i="21"/>
  <c r="CA2112" i="21"/>
  <c r="CC2112" i="21"/>
  <c r="CA2113" i="21"/>
  <c r="CC2113" i="21"/>
  <c r="CA2114" i="21"/>
  <c r="CC2114" i="21"/>
  <c r="CA2115" i="21"/>
  <c r="CC2115" i="21"/>
  <c r="CA2116" i="21"/>
  <c r="CC2116" i="21"/>
  <c r="CA2117" i="21"/>
  <c r="CC2117" i="21"/>
  <c r="CA2118" i="21"/>
  <c r="CC2118" i="21"/>
  <c r="CA2119" i="21"/>
  <c r="CC2119" i="21"/>
  <c r="CA2120" i="21"/>
  <c r="CC2120" i="21"/>
  <c r="CA2121" i="21"/>
  <c r="CC2121" i="21"/>
  <c r="CA2122" i="21"/>
  <c r="CC2122" i="21"/>
  <c r="CA2123" i="21"/>
  <c r="CC2123" i="21"/>
  <c r="CA2124" i="21"/>
  <c r="CC2124" i="21"/>
  <c r="CA2125" i="21"/>
  <c r="CC2125" i="21"/>
  <c r="CA2126" i="21"/>
  <c r="CC2126" i="21"/>
  <c r="CA2127" i="21"/>
  <c r="CC2127" i="21"/>
  <c r="CA2128" i="21"/>
  <c r="CC2128" i="21"/>
  <c r="CA2129" i="21"/>
  <c r="CC2129" i="21"/>
  <c r="CA2130" i="21"/>
  <c r="CC2130" i="21"/>
  <c r="CA2131" i="21"/>
  <c r="CC2131" i="21"/>
  <c r="CA2132" i="21"/>
  <c r="CC2132" i="21"/>
  <c r="CA2133" i="21"/>
  <c r="CC2133" i="21"/>
  <c r="CA2134" i="21"/>
  <c r="CC2134" i="21"/>
  <c r="CA2135" i="21"/>
  <c r="CC2135" i="21"/>
  <c r="CA2136" i="21"/>
  <c r="CC2136" i="21"/>
  <c r="CA2137" i="21"/>
  <c r="CC2137" i="21"/>
  <c r="CA2138" i="21"/>
  <c r="CC2138" i="21"/>
  <c r="CA2139" i="21"/>
  <c r="CC2139" i="21"/>
  <c r="CA2140" i="21"/>
  <c r="CC2140" i="21"/>
  <c r="CA2141" i="21"/>
  <c r="CC2141" i="21"/>
  <c r="CA2142" i="21"/>
  <c r="CC2142" i="21"/>
  <c r="CA2143" i="21"/>
  <c r="CC2143" i="21"/>
  <c r="CA2144" i="21"/>
  <c r="CC2144" i="21"/>
  <c r="BR1981" i="21"/>
  <c r="BT1981" i="21"/>
  <c r="BR1982" i="21"/>
  <c r="BT1982" i="21"/>
  <c r="BR1983" i="21"/>
  <c r="BT1983" i="21"/>
  <c r="BR1984" i="21"/>
  <c r="BT1984" i="21"/>
  <c r="BR1985" i="21"/>
  <c r="BT1985" i="21"/>
  <c r="BR1986" i="21"/>
  <c r="BT1986" i="21"/>
  <c r="BR1987" i="21"/>
  <c r="BT1987" i="21"/>
  <c r="BR1988" i="21"/>
  <c r="BT1988" i="21"/>
  <c r="BR1989" i="21"/>
  <c r="BT1989" i="21"/>
  <c r="BR1990" i="21"/>
  <c r="BT1990" i="21"/>
  <c r="BR1991" i="21"/>
  <c r="BT1991" i="21"/>
  <c r="BR1992" i="21"/>
  <c r="BT1992" i="21"/>
  <c r="BR1993" i="21"/>
  <c r="BT1993" i="21"/>
  <c r="BR1994" i="21"/>
  <c r="BT1994" i="21"/>
  <c r="BR1995" i="21"/>
  <c r="BT1995" i="21"/>
  <c r="BR1996" i="21"/>
  <c r="BT1996" i="21"/>
  <c r="BR1997" i="21"/>
  <c r="BT1997" i="21"/>
  <c r="BR1998" i="21"/>
  <c r="BT1998" i="21"/>
  <c r="BR1999" i="21"/>
  <c r="BT1999" i="21"/>
  <c r="BR2000" i="21"/>
  <c r="BT2000" i="21"/>
  <c r="BR2001" i="21"/>
  <c r="BT2001" i="21"/>
  <c r="BR2002" i="21"/>
  <c r="BT2002" i="21"/>
  <c r="BR2003" i="21"/>
  <c r="BT2003" i="21"/>
  <c r="BR2004" i="21"/>
  <c r="BT2004" i="21"/>
  <c r="BR2005" i="21"/>
  <c r="BT2005" i="21"/>
  <c r="BR2006" i="21"/>
  <c r="BT2006" i="21"/>
  <c r="BR2007" i="21"/>
  <c r="BT2007" i="21"/>
  <c r="BR2008" i="21"/>
  <c r="BT2008" i="21"/>
  <c r="BR2009" i="21"/>
  <c r="BT2009" i="21"/>
  <c r="BR2010" i="21"/>
  <c r="BT2010" i="21"/>
  <c r="BR2011" i="21"/>
  <c r="BT2011" i="21"/>
  <c r="BR2012" i="21"/>
  <c r="BT2012" i="21"/>
  <c r="BR2013" i="21"/>
  <c r="BT2013" i="21"/>
  <c r="BR2014" i="21"/>
  <c r="BT2014" i="21"/>
  <c r="BR2015" i="21"/>
  <c r="BT2015" i="21"/>
  <c r="BR2016" i="21"/>
  <c r="BT2016" i="21"/>
  <c r="BR2017" i="21"/>
  <c r="BT2017" i="21"/>
  <c r="BR2018" i="21"/>
  <c r="BT2018" i="21"/>
  <c r="BR2019" i="21"/>
  <c r="BT2019" i="21"/>
  <c r="BR2020" i="21"/>
  <c r="BT2020" i="21"/>
  <c r="BR2021" i="21"/>
  <c r="BT2021" i="21"/>
  <c r="BR2022" i="21"/>
  <c r="BT2022" i="21"/>
  <c r="BR2023" i="21"/>
  <c r="BT2023" i="21"/>
  <c r="BR2024" i="21"/>
  <c r="BT2024" i="21"/>
  <c r="BR2025" i="21"/>
  <c r="BT2025" i="21"/>
  <c r="BR2026" i="21"/>
  <c r="BT2026" i="21"/>
  <c r="BR2027" i="21"/>
  <c r="BT2027" i="21"/>
  <c r="BR2028" i="21"/>
  <c r="BT2028" i="21"/>
  <c r="BR2029" i="21"/>
  <c r="BT2029" i="21"/>
  <c r="BR2030" i="21"/>
  <c r="BT2030" i="21"/>
  <c r="BR2031" i="21"/>
  <c r="BT2031" i="21"/>
  <c r="BR2032" i="21"/>
  <c r="BT2032" i="21"/>
  <c r="BR2033" i="21"/>
  <c r="BT2033" i="21"/>
  <c r="BR2034" i="21"/>
  <c r="BT2034" i="21"/>
  <c r="BR2035" i="21"/>
  <c r="BT2035" i="21"/>
  <c r="BR2036" i="21"/>
  <c r="BT2036" i="21"/>
  <c r="BR2037" i="21"/>
  <c r="BT2037" i="21"/>
  <c r="BR2038" i="21"/>
  <c r="BT2038" i="21"/>
  <c r="BR2039" i="21"/>
  <c r="BT2039" i="21"/>
  <c r="BR2040" i="21"/>
  <c r="BT2040" i="21"/>
  <c r="BR2041" i="21"/>
  <c r="BT2041" i="21"/>
  <c r="BR2042" i="21"/>
  <c r="BT2042" i="21"/>
  <c r="BR2043" i="21"/>
  <c r="BT2043" i="21"/>
  <c r="BR2044" i="21"/>
  <c r="BT2044" i="21"/>
  <c r="BR2045" i="21"/>
  <c r="BT2045" i="21"/>
  <c r="BR2046" i="21"/>
  <c r="BT2046" i="21"/>
  <c r="BR2047" i="21"/>
  <c r="BT2047" i="21"/>
  <c r="BR2048" i="21"/>
  <c r="BT2048" i="21"/>
  <c r="BR2049" i="21"/>
  <c r="BT2049" i="21"/>
  <c r="BR2050" i="21"/>
  <c r="BT2050" i="21"/>
  <c r="BR2051" i="21"/>
  <c r="BT2051" i="21"/>
  <c r="BR2052" i="21"/>
  <c r="BT2052" i="21"/>
  <c r="BR2053" i="21"/>
  <c r="BT2053" i="21"/>
  <c r="BR2054" i="21"/>
  <c r="BT2054" i="21"/>
  <c r="BR2055" i="21"/>
  <c r="BT2055" i="21"/>
  <c r="BR2056" i="21"/>
  <c r="BT2056" i="21"/>
  <c r="BR2057" i="21"/>
  <c r="BT2057" i="21"/>
  <c r="BR2058" i="21"/>
  <c r="BT2058" i="21"/>
  <c r="BR2059" i="21"/>
  <c r="BT2059" i="21"/>
  <c r="BR2060" i="21"/>
  <c r="BT2060" i="21"/>
  <c r="BR2061" i="21"/>
  <c r="BT2061" i="21"/>
  <c r="BR2062" i="21"/>
  <c r="BT2062" i="21"/>
  <c r="BR2063" i="21"/>
  <c r="BT2063" i="21"/>
  <c r="BR2064" i="21"/>
  <c r="BT2064" i="21"/>
  <c r="BR2065" i="21"/>
  <c r="BT2065" i="21"/>
  <c r="BR2066" i="21"/>
  <c r="BT2066" i="21"/>
  <c r="BR2067" i="21"/>
  <c r="BT2067" i="21"/>
  <c r="BR2068" i="21"/>
  <c r="BT2068" i="21"/>
  <c r="BR2069" i="21"/>
  <c r="BT2069" i="21"/>
  <c r="BR2070" i="21"/>
  <c r="BT2070" i="21"/>
  <c r="BR2071" i="21"/>
  <c r="BT2071" i="21"/>
  <c r="BR2072" i="21"/>
  <c r="BT2072" i="21"/>
  <c r="BR2073" i="21"/>
  <c r="BT2073" i="21"/>
  <c r="BR2074" i="21"/>
  <c r="BT2074" i="21"/>
  <c r="BR2075" i="21"/>
  <c r="BT2075" i="21"/>
  <c r="BR2076" i="21"/>
  <c r="BT2076" i="21"/>
  <c r="BR2077" i="21"/>
  <c r="BT2077" i="21"/>
  <c r="BR2078" i="21"/>
  <c r="BT2078" i="21"/>
  <c r="BR2079" i="21"/>
  <c r="BT2079" i="21"/>
  <c r="BR2080" i="21"/>
  <c r="BT2080" i="21"/>
  <c r="BR2081" i="21"/>
  <c r="BT2081" i="21"/>
  <c r="BR2082" i="21"/>
  <c r="BT2082" i="21"/>
  <c r="BR2083" i="21"/>
  <c r="BT2083" i="21"/>
  <c r="BR2084" i="21"/>
  <c r="BT2084" i="21"/>
  <c r="BR2085" i="21"/>
  <c r="BT2085" i="21"/>
  <c r="BR2086" i="21"/>
  <c r="BT2086" i="21"/>
  <c r="BR2087" i="21"/>
  <c r="BT2087" i="21"/>
  <c r="BR2088" i="21"/>
  <c r="BT2088" i="21"/>
  <c r="BR2089" i="21"/>
  <c r="BT2089" i="21"/>
  <c r="BR2090" i="21"/>
  <c r="BT2090" i="21"/>
  <c r="BR2091" i="21"/>
  <c r="BT2091" i="21"/>
  <c r="BR2092" i="21"/>
  <c r="BT2092" i="21"/>
  <c r="BR2093" i="21"/>
  <c r="BT2093" i="21"/>
  <c r="BR2094" i="21"/>
  <c r="BT2094" i="21"/>
  <c r="BR2095" i="21"/>
  <c r="BT2095" i="21"/>
  <c r="BR2096" i="21"/>
  <c r="BT2096" i="21"/>
  <c r="BR2097" i="21"/>
  <c r="BT2097" i="21"/>
  <c r="BR2098" i="21"/>
  <c r="BT2098" i="21"/>
  <c r="BR2099" i="21"/>
  <c r="BT2099" i="21"/>
  <c r="BR2100" i="21"/>
  <c r="BT2100" i="21"/>
  <c r="BR2101" i="21"/>
  <c r="BT2101" i="21"/>
  <c r="BR2102" i="21"/>
  <c r="BT2102" i="21"/>
  <c r="BR2103" i="21"/>
  <c r="BT2103" i="21"/>
  <c r="BR2104" i="21"/>
  <c r="BT2104" i="21"/>
  <c r="BR2105" i="21"/>
  <c r="BT2105" i="21"/>
  <c r="BR2106" i="21"/>
  <c r="BT2106" i="21"/>
  <c r="BR2107" i="21"/>
  <c r="BT2107" i="21"/>
  <c r="BR2108" i="21"/>
  <c r="BT2108" i="21"/>
  <c r="BR2109" i="21"/>
  <c r="BT2109" i="21"/>
  <c r="BR2110" i="21"/>
  <c r="BT2110" i="21"/>
  <c r="BR2111" i="21"/>
  <c r="BT2111" i="21"/>
  <c r="BR2112" i="21"/>
  <c r="BT2112" i="21"/>
  <c r="BR2113" i="21"/>
  <c r="BT2113" i="21"/>
  <c r="BR2114" i="21"/>
  <c r="BT2114" i="21"/>
  <c r="BR2115" i="21"/>
  <c r="BT2115" i="21"/>
  <c r="BR2116" i="21"/>
  <c r="BT2116" i="21"/>
  <c r="BR2117" i="21"/>
  <c r="BT2117" i="21"/>
  <c r="BR2118" i="21"/>
  <c r="BT2118" i="21"/>
  <c r="BR2119" i="21"/>
  <c r="BT2119" i="21"/>
  <c r="BR2120" i="21"/>
  <c r="BT2120" i="21"/>
  <c r="BR2121" i="21"/>
  <c r="BT2121" i="21"/>
  <c r="BR2122" i="21"/>
  <c r="BT2122" i="21"/>
  <c r="BR2123" i="21"/>
  <c r="BT2123" i="21"/>
  <c r="BR2124" i="21"/>
  <c r="BT2124" i="21"/>
  <c r="BR2125" i="21"/>
  <c r="BT2125" i="21"/>
  <c r="BR2126" i="21"/>
  <c r="BT2126" i="21"/>
  <c r="BR2127" i="21"/>
  <c r="BT2127" i="21"/>
  <c r="BR2128" i="21"/>
  <c r="BT2128" i="21"/>
  <c r="BR2129" i="21"/>
  <c r="BT2129" i="21"/>
  <c r="BR2130" i="21"/>
  <c r="BT2130" i="21"/>
  <c r="BR2131" i="21"/>
  <c r="BT2131" i="21"/>
  <c r="BR2132" i="21"/>
  <c r="BT2132" i="21"/>
  <c r="BR2133" i="21"/>
  <c r="BT2133" i="21"/>
  <c r="BR2134" i="21"/>
  <c r="BT2134" i="21"/>
  <c r="BR2135" i="21"/>
  <c r="BT2135" i="21"/>
  <c r="BR2136" i="21"/>
  <c r="BT2136" i="21"/>
  <c r="BR2137" i="21"/>
  <c r="BT2137" i="21"/>
  <c r="BR2138" i="21"/>
  <c r="BT2138" i="21"/>
  <c r="BR2139" i="21"/>
  <c r="BT2139" i="21"/>
  <c r="BR2140" i="21"/>
  <c r="BT2140" i="21"/>
  <c r="BR2141" i="21"/>
  <c r="BT2141" i="21"/>
  <c r="BR2142" i="21"/>
  <c r="BT2142" i="21"/>
  <c r="BR2143" i="21"/>
  <c r="BT2143" i="21"/>
  <c r="BR2144" i="21"/>
  <c r="BT2144" i="21"/>
  <c r="CJ1801" i="21"/>
  <c r="CL1801" i="21"/>
  <c r="CJ1802" i="21"/>
  <c r="CL1802" i="21"/>
  <c r="CJ1803" i="21"/>
  <c r="CL1803" i="21"/>
  <c r="CJ1804" i="21"/>
  <c r="CL1804" i="21"/>
  <c r="CJ1805" i="21"/>
  <c r="CL1805" i="21"/>
  <c r="CJ1806" i="21"/>
  <c r="CL1806" i="21"/>
  <c r="CJ1807" i="21"/>
  <c r="CL1807" i="21"/>
  <c r="CJ1808" i="21"/>
  <c r="CL1808" i="21"/>
  <c r="CJ1809" i="21"/>
  <c r="CL1809" i="21"/>
  <c r="CJ1810" i="21"/>
  <c r="CL1810" i="21"/>
  <c r="CJ1811" i="21"/>
  <c r="CL1811" i="21"/>
  <c r="CJ1812" i="21"/>
  <c r="CL1812" i="21"/>
  <c r="CJ1813" i="21"/>
  <c r="CL1813" i="21"/>
  <c r="CJ1814" i="21"/>
  <c r="CL1814" i="21"/>
  <c r="CJ1815" i="21"/>
  <c r="CL1815" i="21"/>
  <c r="CJ1816" i="21"/>
  <c r="CL1816" i="21"/>
  <c r="CJ1817" i="21"/>
  <c r="CL1817" i="21"/>
  <c r="CJ1818" i="21"/>
  <c r="CL1818" i="21"/>
  <c r="CJ1819" i="21"/>
  <c r="CL1819" i="21"/>
  <c r="CJ1820" i="21"/>
  <c r="CL1820" i="21"/>
  <c r="CJ1821" i="21"/>
  <c r="CL1821" i="21"/>
  <c r="CJ1822" i="21"/>
  <c r="CL1822" i="21"/>
  <c r="CJ1823" i="21"/>
  <c r="CL1823" i="21"/>
  <c r="CJ1824" i="21"/>
  <c r="CL1824" i="21"/>
  <c r="CJ1825" i="21"/>
  <c r="CL1825" i="21"/>
  <c r="CJ1826" i="21"/>
  <c r="CL1826" i="21"/>
  <c r="CJ1827" i="21"/>
  <c r="CL1827" i="21"/>
  <c r="CJ1828" i="21"/>
  <c r="CL1828" i="21"/>
  <c r="CJ1829" i="21"/>
  <c r="CL1829" i="21"/>
  <c r="CJ1830" i="21"/>
  <c r="CL1830" i="21"/>
  <c r="CJ1831" i="21"/>
  <c r="CL1831" i="21"/>
  <c r="CJ1832" i="21"/>
  <c r="CL1832" i="21"/>
  <c r="CJ1833" i="21"/>
  <c r="CL1833" i="21"/>
  <c r="CJ1834" i="21"/>
  <c r="CL1834" i="21"/>
  <c r="CJ1835" i="21"/>
  <c r="CL1835" i="21"/>
  <c r="CJ1836" i="21"/>
  <c r="CL1836" i="21"/>
  <c r="CJ1837" i="21"/>
  <c r="CL1837" i="21"/>
  <c r="CJ1838" i="21"/>
  <c r="CL1838" i="21"/>
  <c r="CJ1839" i="21"/>
  <c r="CL1839" i="21"/>
  <c r="CJ1840" i="21"/>
  <c r="CL1840" i="21"/>
  <c r="CJ1841" i="21"/>
  <c r="CL1841" i="21"/>
  <c r="CJ1842" i="21"/>
  <c r="CL1842" i="21"/>
  <c r="CJ1843" i="21"/>
  <c r="CL1843" i="21"/>
  <c r="CJ1844" i="21"/>
  <c r="CL1844" i="21"/>
  <c r="CJ1845" i="21"/>
  <c r="CL1845" i="21"/>
  <c r="CJ1846" i="21"/>
  <c r="CL1846" i="21"/>
  <c r="CJ1847" i="21"/>
  <c r="CL1847" i="21"/>
  <c r="CJ1848" i="21"/>
  <c r="CL1848" i="21"/>
  <c r="CJ1849" i="21"/>
  <c r="CL1849" i="21"/>
  <c r="CJ1850" i="21"/>
  <c r="CL1850" i="21"/>
  <c r="CJ1851" i="21"/>
  <c r="CL1851" i="21"/>
  <c r="CJ1852" i="21"/>
  <c r="CL1852" i="21"/>
  <c r="CJ1853" i="21"/>
  <c r="CL1853" i="21"/>
  <c r="CJ1854" i="21"/>
  <c r="CL1854" i="21"/>
  <c r="CJ1855" i="21"/>
  <c r="CL1855" i="21"/>
  <c r="CJ1856" i="21"/>
  <c r="CL1856" i="21"/>
  <c r="CJ1857" i="21"/>
  <c r="CL1857" i="21"/>
  <c r="CJ1858" i="21"/>
  <c r="CL1858" i="21"/>
  <c r="CJ1859" i="21"/>
  <c r="CL1859" i="21"/>
  <c r="CJ1860" i="21"/>
  <c r="CL1860" i="21"/>
  <c r="CJ1861" i="21"/>
  <c r="CL1861" i="21"/>
  <c r="CJ1862" i="21"/>
  <c r="CL1862" i="21"/>
  <c r="CJ1863" i="21"/>
  <c r="CL1863" i="21"/>
  <c r="CJ1864" i="21"/>
  <c r="CL1864" i="21"/>
  <c r="CJ1865" i="21"/>
  <c r="CL1865" i="21"/>
  <c r="CJ1866" i="21"/>
  <c r="CL1866" i="21"/>
  <c r="CJ1867" i="21"/>
  <c r="CL1867" i="21"/>
  <c r="CJ1868" i="21"/>
  <c r="CL1868" i="21"/>
  <c r="CJ1869" i="21"/>
  <c r="CL1869" i="21"/>
  <c r="CJ1870" i="21"/>
  <c r="CL1870" i="21"/>
  <c r="CJ1871" i="21"/>
  <c r="CL1871" i="21"/>
  <c r="CJ1872" i="21"/>
  <c r="CL1872" i="21"/>
  <c r="CJ1873" i="21"/>
  <c r="CL1873" i="21"/>
  <c r="CJ1874" i="21"/>
  <c r="CL1874" i="21"/>
  <c r="CJ1875" i="21"/>
  <c r="CL1875" i="21"/>
  <c r="CJ1876" i="21"/>
  <c r="CL1876" i="21"/>
  <c r="CJ1877" i="21"/>
  <c r="CL1877" i="21"/>
  <c r="CJ1878" i="21"/>
  <c r="CL1878" i="21"/>
  <c r="CJ1879" i="21"/>
  <c r="CL1879" i="21"/>
  <c r="CJ1880" i="21"/>
  <c r="CL1880" i="21"/>
  <c r="CJ1881" i="21"/>
  <c r="CL1881" i="21"/>
  <c r="CJ1882" i="21"/>
  <c r="CL1882" i="21"/>
  <c r="CJ1883" i="21"/>
  <c r="CL1883" i="21"/>
  <c r="CJ1884" i="21"/>
  <c r="CL1884" i="21"/>
  <c r="CJ1885" i="21"/>
  <c r="CL1885" i="21"/>
  <c r="CJ1886" i="21"/>
  <c r="CL1886" i="21"/>
  <c r="CJ1887" i="21"/>
  <c r="CL1887" i="21"/>
  <c r="CJ1888" i="21"/>
  <c r="CL1888" i="21"/>
  <c r="CJ1889" i="21"/>
  <c r="CL1889" i="21"/>
  <c r="CJ1890" i="21"/>
  <c r="CL1890" i="21"/>
  <c r="CJ1891" i="21"/>
  <c r="CL1891" i="21"/>
  <c r="CJ1892" i="21"/>
  <c r="CL1892" i="21"/>
  <c r="CJ1893" i="21"/>
  <c r="CL1893" i="21"/>
  <c r="CJ1894" i="21"/>
  <c r="CL1894" i="21"/>
  <c r="CJ1895" i="21"/>
  <c r="CL1895" i="21"/>
  <c r="CJ1896" i="21"/>
  <c r="CL1896" i="21"/>
  <c r="CJ1897" i="21"/>
  <c r="CL1897" i="21"/>
  <c r="CJ1898" i="21"/>
  <c r="CL1898" i="21"/>
  <c r="CJ1899" i="21"/>
  <c r="CL1899" i="21"/>
  <c r="CJ1900" i="21"/>
  <c r="CL1900" i="21"/>
  <c r="CJ1901" i="21"/>
  <c r="CL1901" i="21"/>
  <c r="CJ1902" i="21"/>
  <c r="CL1902" i="21"/>
  <c r="CJ1903" i="21"/>
  <c r="CL1903" i="21"/>
  <c r="CJ1904" i="21"/>
  <c r="CL1904" i="21"/>
  <c r="CJ1905" i="21"/>
  <c r="CL1905" i="21"/>
  <c r="CJ1906" i="21"/>
  <c r="CL1906" i="21"/>
  <c r="CJ1907" i="21"/>
  <c r="CL1907" i="21"/>
  <c r="CJ1908" i="21"/>
  <c r="CL1908" i="21"/>
  <c r="CJ1909" i="21"/>
  <c r="CL1909" i="21"/>
  <c r="CJ1910" i="21"/>
  <c r="CL1910" i="21"/>
  <c r="CJ1911" i="21"/>
  <c r="CL1911" i="21"/>
  <c r="CJ1912" i="21"/>
  <c r="CL1912" i="21"/>
  <c r="CJ1913" i="21"/>
  <c r="CL1913" i="21"/>
  <c r="CJ1914" i="21"/>
  <c r="CL1914" i="21"/>
  <c r="CJ1915" i="21"/>
  <c r="CL1915" i="21"/>
  <c r="CJ1916" i="21"/>
  <c r="CL1916" i="21"/>
  <c r="CJ1917" i="21"/>
  <c r="CL1917" i="21"/>
  <c r="CJ1918" i="21"/>
  <c r="CL1918" i="21"/>
  <c r="CJ1919" i="21"/>
  <c r="CL1919" i="21"/>
  <c r="CJ1920" i="21"/>
  <c r="CL1920" i="21"/>
  <c r="CJ1921" i="21"/>
  <c r="CL1921" i="21"/>
  <c r="CJ1922" i="21"/>
  <c r="CL1922" i="21"/>
  <c r="CJ1923" i="21"/>
  <c r="CL1923" i="21"/>
  <c r="CJ1924" i="21"/>
  <c r="CL1924" i="21"/>
  <c r="CJ1925" i="21"/>
  <c r="CL1925" i="21"/>
  <c r="CJ1926" i="21"/>
  <c r="CL1926" i="21"/>
  <c r="CJ1927" i="21"/>
  <c r="CL1927" i="21"/>
  <c r="CJ1928" i="21"/>
  <c r="CL1928" i="21"/>
  <c r="CJ1929" i="21"/>
  <c r="CL1929" i="21"/>
  <c r="CJ1930" i="21"/>
  <c r="CL1930" i="21"/>
  <c r="CJ1931" i="21"/>
  <c r="CL1931" i="21"/>
  <c r="CJ1932" i="21"/>
  <c r="CL1932" i="21"/>
  <c r="CJ1933" i="21"/>
  <c r="CL1933" i="21"/>
  <c r="CJ1934" i="21"/>
  <c r="CL1934" i="21"/>
  <c r="CJ1935" i="21"/>
  <c r="CL1935" i="21"/>
  <c r="CJ1936" i="21"/>
  <c r="CL1936" i="21"/>
  <c r="CJ1937" i="21"/>
  <c r="CL1937" i="21"/>
  <c r="CJ1938" i="21"/>
  <c r="CL1938" i="21"/>
  <c r="CJ1939" i="21"/>
  <c r="CL1939" i="21"/>
  <c r="CJ1940" i="21"/>
  <c r="CL1940" i="21"/>
  <c r="CJ1941" i="21"/>
  <c r="CL1941" i="21"/>
  <c r="CJ1942" i="21"/>
  <c r="CL1942" i="21"/>
  <c r="CJ1943" i="21"/>
  <c r="CL1943" i="21"/>
  <c r="CJ1944" i="21"/>
  <c r="CL1944" i="21"/>
  <c r="CJ1945" i="21"/>
  <c r="CL1945" i="21"/>
  <c r="CJ1946" i="21"/>
  <c r="CL1946" i="21"/>
  <c r="CJ1947" i="21"/>
  <c r="CL1947" i="21"/>
  <c r="CJ1948" i="21"/>
  <c r="CL1948" i="21"/>
  <c r="CJ1949" i="21"/>
  <c r="CL1949" i="21"/>
  <c r="CJ1950" i="21"/>
  <c r="CL1950" i="21"/>
  <c r="CJ1951" i="21"/>
  <c r="CL1951" i="21"/>
  <c r="CJ1952" i="21"/>
  <c r="CL1952" i="21"/>
  <c r="CJ1953" i="21"/>
  <c r="CL1953" i="21"/>
  <c r="CJ1954" i="21"/>
  <c r="CL1954" i="21"/>
  <c r="CJ1955" i="21"/>
  <c r="CL1955" i="21"/>
  <c r="CJ1956" i="21"/>
  <c r="CL1956" i="21"/>
  <c r="CJ1957" i="21"/>
  <c r="CL1957" i="21"/>
  <c r="CJ1958" i="21"/>
  <c r="CL1958" i="21"/>
  <c r="CJ1959" i="21"/>
  <c r="CL1959" i="21"/>
  <c r="CJ1960" i="21"/>
  <c r="CL1960" i="21"/>
  <c r="CJ1961" i="21"/>
  <c r="CL1961" i="21"/>
  <c r="CJ1962" i="21"/>
  <c r="CL1962" i="21"/>
  <c r="CJ1963" i="21"/>
  <c r="CL1963" i="21"/>
  <c r="CJ1964" i="21"/>
  <c r="CL1964" i="21"/>
  <c r="CA1801" i="21"/>
  <c r="CC1801" i="21"/>
  <c r="CA1802" i="21"/>
  <c r="CC1802" i="21"/>
  <c r="CA1803" i="21"/>
  <c r="CC1803" i="21"/>
  <c r="CA1804" i="21"/>
  <c r="CC1804" i="21"/>
  <c r="CA1805" i="21"/>
  <c r="CC1805" i="21"/>
  <c r="CA1806" i="21"/>
  <c r="CC1806" i="21"/>
  <c r="CA1807" i="21"/>
  <c r="CC1807" i="21"/>
  <c r="CA1808" i="21"/>
  <c r="CC1808" i="21"/>
  <c r="CA1809" i="21"/>
  <c r="CC1809" i="21"/>
  <c r="CA1810" i="21"/>
  <c r="CC1810" i="21"/>
  <c r="CA1811" i="21"/>
  <c r="CC1811" i="21"/>
  <c r="CA1812" i="21"/>
  <c r="CC1812" i="21"/>
  <c r="CA1813" i="21"/>
  <c r="CC1813" i="21"/>
  <c r="CA1814" i="21"/>
  <c r="CC1814" i="21"/>
  <c r="CA1815" i="21"/>
  <c r="CC1815" i="21"/>
  <c r="CA1816" i="21"/>
  <c r="CC1816" i="21"/>
  <c r="CA1817" i="21"/>
  <c r="CC1817" i="21"/>
  <c r="CA1818" i="21"/>
  <c r="CC1818" i="21"/>
  <c r="CA1819" i="21"/>
  <c r="CC1819" i="21"/>
  <c r="CA1820" i="21"/>
  <c r="CC1820" i="21"/>
  <c r="CA1821" i="21"/>
  <c r="CC1821" i="21"/>
  <c r="CA1822" i="21"/>
  <c r="CC1822" i="21"/>
  <c r="CA1823" i="21"/>
  <c r="CC1823" i="21"/>
  <c r="CA1824" i="21"/>
  <c r="CC1824" i="21"/>
  <c r="CA1825" i="21"/>
  <c r="CC1825" i="21"/>
  <c r="CA1826" i="21"/>
  <c r="CC1826" i="21"/>
  <c r="CA1827" i="21"/>
  <c r="CC1827" i="21"/>
  <c r="CA1828" i="21"/>
  <c r="CC1828" i="21"/>
  <c r="CA1829" i="21"/>
  <c r="CC1829" i="21"/>
  <c r="CA1830" i="21"/>
  <c r="CC1830" i="21"/>
  <c r="CA1831" i="21"/>
  <c r="CC1831" i="21"/>
  <c r="CA1832" i="21"/>
  <c r="CC1832" i="21"/>
  <c r="CA1833" i="21"/>
  <c r="CC1833" i="21"/>
  <c r="CA1834" i="21"/>
  <c r="CC1834" i="21"/>
  <c r="CA1835" i="21"/>
  <c r="CC1835" i="21"/>
  <c r="CA1836" i="21"/>
  <c r="CC1836" i="21"/>
  <c r="CA1837" i="21"/>
  <c r="CC1837" i="21"/>
  <c r="CA1838" i="21"/>
  <c r="CC1838" i="21"/>
  <c r="CA1839" i="21"/>
  <c r="CC1839" i="21"/>
  <c r="CA1840" i="21"/>
  <c r="CC1840" i="21"/>
  <c r="CA1841" i="21"/>
  <c r="CC1841" i="21"/>
  <c r="CA1842" i="21"/>
  <c r="CC1842" i="21"/>
  <c r="CA1843" i="21"/>
  <c r="CC1843" i="21"/>
  <c r="CA1844" i="21"/>
  <c r="CC1844" i="21"/>
  <c r="CA1845" i="21"/>
  <c r="CC1845" i="21"/>
  <c r="CA1846" i="21"/>
  <c r="CC1846" i="21"/>
  <c r="CA1847" i="21"/>
  <c r="CC1847" i="21"/>
  <c r="CA1848" i="21"/>
  <c r="CC1848" i="21"/>
  <c r="CA1849" i="21"/>
  <c r="CC1849" i="21"/>
  <c r="CA1850" i="21"/>
  <c r="CC1850" i="21"/>
  <c r="CA1851" i="21"/>
  <c r="CC1851" i="21"/>
  <c r="CA1852" i="21"/>
  <c r="CC1852" i="21"/>
  <c r="CA1853" i="21"/>
  <c r="CC1853" i="21"/>
  <c r="CA1854" i="21"/>
  <c r="CC1854" i="21"/>
  <c r="CA1855" i="21"/>
  <c r="CC1855" i="21"/>
  <c r="CA1856" i="21"/>
  <c r="CC1856" i="21"/>
  <c r="CA1857" i="21"/>
  <c r="CC1857" i="21"/>
  <c r="CA1858" i="21"/>
  <c r="CC1858" i="21"/>
  <c r="CA1859" i="21"/>
  <c r="CC1859" i="21"/>
  <c r="CA1860" i="21"/>
  <c r="CC1860" i="21"/>
  <c r="CA1861" i="21"/>
  <c r="CC1861" i="21"/>
  <c r="CA1862" i="21"/>
  <c r="CC1862" i="21"/>
  <c r="CA1863" i="21"/>
  <c r="CC1863" i="21"/>
  <c r="CA1864" i="21"/>
  <c r="CC1864" i="21"/>
  <c r="CA1865" i="21"/>
  <c r="CC1865" i="21"/>
  <c r="CA1866" i="21"/>
  <c r="CC1866" i="21"/>
  <c r="CA1867" i="21"/>
  <c r="CC1867" i="21"/>
  <c r="CA1868" i="21"/>
  <c r="CC1868" i="21"/>
  <c r="CA1869" i="21"/>
  <c r="CC1869" i="21"/>
  <c r="CA1870" i="21"/>
  <c r="CC1870" i="21"/>
  <c r="CA1871" i="21"/>
  <c r="CC1871" i="21"/>
  <c r="CA1872" i="21"/>
  <c r="CC1872" i="21"/>
  <c r="CA1873" i="21"/>
  <c r="CC1873" i="21"/>
  <c r="CA1874" i="21"/>
  <c r="CC1874" i="21"/>
  <c r="CA1875" i="21"/>
  <c r="CC1875" i="21"/>
  <c r="CA1876" i="21"/>
  <c r="CC1876" i="21"/>
  <c r="CA1877" i="21"/>
  <c r="CC1877" i="21"/>
  <c r="CA1878" i="21"/>
  <c r="CC1878" i="21"/>
  <c r="CA1879" i="21"/>
  <c r="CC1879" i="21"/>
  <c r="CA1880" i="21"/>
  <c r="CC1880" i="21"/>
  <c r="CA1881" i="21"/>
  <c r="CC1881" i="21"/>
  <c r="CA1882" i="21"/>
  <c r="CC1882" i="21"/>
  <c r="CA1883" i="21"/>
  <c r="CC1883" i="21"/>
  <c r="CA1884" i="21"/>
  <c r="CC1884" i="21"/>
  <c r="CA1885" i="21"/>
  <c r="CC1885" i="21"/>
  <c r="CA1886" i="21"/>
  <c r="CC1886" i="21"/>
  <c r="CA1887" i="21"/>
  <c r="CC1887" i="21"/>
  <c r="CA1888" i="21"/>
  <c r="CC1888" i="21"/>
  <c r="CA1889" i="21"/>
  <c r="CC1889" i="21"/>
  <c r="CA1890" i="21"/>
  <c r="CC1890" i="21"/>
  <c r="CA1891" i="21"/>
  <c r="CC1891" i="21"/>
  <c r="CA1892" i="21"/>
  <c r="CC1892" i="21"/>
  <c r="CA1893" i="21"/>
  <c r="CC1893" i="21"/>
  <c r="CA1894" i="21"/>
  <c r="CC1894" i="21"/>
  <c r="CA1895" i="21"/>
  <c r="CC1895" i="21"/>
  <c r="CA1896" i="21"/>
  <c r="CC1896" i="21"/>
  <c r="CA1897" i="21"/>
  <c r="CC1897" i="21"/>
  <c r="CA1898" i="21"/>
  <c r="CC1898" i="21"/>
  <c r="CA1899" i="21"/>
  <c r="CC1899" i="21"/>
  <c r="CA1900" i="21"/>
  <c r="CC1900" i="21"/>
  <c r="CA1901" i="21"/>
  <c r="CC1901" i="21"/>
  <c r="CA1902" i="21"/>
  <c r="CC1902" i="21"/>
  <c r="CA1903" i="21"/>
  <c r="CC1903" i="21"/>
  <c r="CA1904" i="21"/>
  <c r="CC1904" i="21"/>
  <c r="CA1905" i="21"/>
  <c r="CC1905" i="21"/>
  <c r="CA1906" i="21"/>
  <c r="CC1906" i="21"/>
  <c r="CA1907" i="21"/>
  <c r="CC1907" i="21"/>
  <c r="CA1908" i="21"/>
  <c r="CC1908" i="21"/>
  <c r="CA1909" i="21"/>
  <c r="CC1909" i="21"/>
  <c r="CA1910" i="21"/>
  <c r="CC1910" i="21"/>
  <c r="CA1911" i="21"/>
  <c r="CC1911" i="21"/>
  <c r="CA1912" i="21"/>
  <c r="CC1912" i="21"/>
  <c r="CA1913" i="21"/>
  <c r="CC1913" i="21"/>
  <c r="CA1914" i="21"/>
  <c r="CC1914" i="21"/>
  <c r="CA1915" i="21"/>
  <c r="CC1915" i="21"/>
  <c r="CA1916" i="21"/>
  <c r="CC1916" i="21"/>
  <c r="CA1917" i="21"/>
  <c r="CC1917" i="21"/>
  <c r="CA1918" i="21"/>
  <c r="CC1918" i="21"/>
  <c r="CA1919" i="21"/>
  <c r="CC1919" i="21"/>
  <c r="CA1920" i="21"/>
  <c r="CC1920" i="21"/>
  <c r="CA1921" i="21"/>
  <c r="CC1921" i="21"/>
  <c r="CA1922" i="21"/>
  <c r="CC1922" i="21"/>
  <c r="CA1923" i="21"/>
  <c r="CC1923" i="21"/>
  <c r="CA1924" i="21"/>
  <c r="CC1924" i="21"/>
  <c r="CA1925" i="21"/>
  <c r="CC1925" i="21"/>
  <c r="CA1926" i="21"/>
  <c r="CC1926" i="21"/>
  <c r="CA1927" i="21"/>
  <c r="CC1927" i="21"/>
  <c r="CA1928" i="21"/>
  <c r="CC1928" i="21"/>
  <c r="CA1929" i="21"/>
  <c r="CC1929" i="21"/>
  <c r="CA1930" i="21"/>
  <c r="CC1930" i="21"/>
  <c r="CA1931" i="21"/>
  <c r="CC1931" i="21"/>
  <c r="CA1932" i="21"/>
  <c r="CC1932" i="21"/>
  <c r="CA1933" i="21"/>
  <c r="CC1933" i="21"/>
  <c r="CA1934" i="21"/>
  <c r="CC1934" i="21"/>
  <c r="CA1935" i="21"/>
  <c r="CC1935" i="21"/>
  <c r="CA1936" i="21"/>
  <c r="CC1936" i="21"/>
  <c r="CA1937" i="21"/>
  <c r="CC1937" i="21"/>
  <c r="CA1938" i="21"/>
  <c r="CC1938" i="21"/>
  <c r="CA1939" i="21"/>
  <c r="CC1939" i="21"/>
  <c r="CA1940" i="21"/>
  <c r="CC1940" i="21"/>
  <c r="CA1941" i="21"/>
  <c r="CC1941" i="21"/>
  <c r="CA1942" i="21"/>
  <c r="CC1942" i="21"/>
  <c r="CA1943" i="21"/>
  <c r="CC1943" i="21"/>
  <c r="CA1944" i="21"/>
  <c r="CC1944" i="21"/>
  <c r="CA1945" i="21"/>
  <c r="CC1945" i="21"/>
  <c r="CA1946" i="21"/>
  <c r="CC1946" i="21"/>
  <c r="CA1947" i="21"/>
  <c r="CC1947" i="21"/>
  <c r="CA1948" i="21"/>
  <c r="CC1948" i="21"/>
  <c r="CA1949" i="21"/>
  <c r="CC1949" i="21"/>
  <c r="CA1950" i="21"/>
  <c r="CC1950" i="21"/>
  <c r="CA1951" i="21"/>
  <c r="CC1951" i="21"/>
  <c r="CA1952" i="21"/>
  <c r="CC1952" i="21"/>
  <c r="CA1953" i="21"/>
  <c r="CC1953" i="21"/>
  <c r="CA1954" i="21"/>
  <c r="CC1954" i="21"/>
  <c r="CA1955" i="21"/>
  <c r="CC1955" i="21"/>
  <c r="CA1956" i="21"/>
  <c r="CC1956" i="21"/>
  <c r="CA1957" i="21"/>
  <c r="CC1957" i="21"/>
  <c r="CA1958" i="21"/>
  <c r="CC1958" i="21"/>
  <c r="CA1959" i="21"/>
  <c r="CC1959" i="21"/>
  <c r="CA1960" i="21"/>
  <c r="CC1960" i="21"/>
  <c r="CA1961" i="21"/>
  <c r="CC1961" i="21"/>
  <c r="CA1962" i="21"/>
  <c r="CC1962" i="21"/>
  <c r="CA1963" i="21"/>
  <c r="CC1963" i="21"/>
  <c r="CA1964" i="21"/>
  <c r="CC1964" i="21"/>
  <c r="BR1801" i="21"/>
  <c r="BT1801" i="21"/>
  <c r="BR1802" i="21"/>
  <c r="BT1802" i="21"/>
  <c r="BR1803" i="21"/>
  <c r="BT1803" i="21"/>
  <c r="BR1804" i="21"/>
  <c r="BT1804" i="21"/>
  <c r="BR1805" i="21"/>
  <c r="BT1805" i="21"/>
  <c r="BR1806" i="21"/>
  <c r="BT1806" i="21"/>
  <c r="BR1807" i="21"/>
  <c r="BT1807" i="21"/>
  <c r="BR1808" i="21"/>
  <c r="BT1808" i="21"/>
  <c r="BR1809" i="21"/>
  <c r="BT1809" i="21"/>
  <c r="BR1810" i="21"/>
  <c r="BT1810" i="21"/>
  <c r="BR1811" i="21"/>
  <c r="BT1811" i="21"/>
  <c r="BR1812" i="21"/>
  <c r="BT1812" i="21"/>
  <c r="BR1813" i="21"/>
  <c r="BT1813" i="21"/>
  <c r="BR1814" i="21"/>
  <c r="BT1814" i="21"/>
  <c r="BR1815" i="21"/>
  <c r="BT1815" i="21"/>
  <c r="BR1816" i="21"/>
  <c r="BT1816" i="21"/>
  <c r="BR1817" i="21"/>
  <c r="BT1817" i="21"/>
  <c r="BR1818" i="21"/>
  <c r="BT1818" i="21"/>
  <c r="BR1819" i="21"/>
  <c r="BT1819" i="21"/>
  <c r="BR1820" i="21"/>
  <c r="BT1820" i="21"/>
  <c r="BR1821" i="21"/>
  <c r="BT1821" i="21"/>
  <c r="BR1822" i="21"/>
  <c r="BT1822" i="21"/>
  <c r="BR1823" i="21"/>
  <c r="BT1823" i="21"/>
  <c r="BR1824" i="21"/>
  <c r="BT1824" i="21"/>
  <c r="BR1825" i="21"/>
  <c r="BT1825" i="21"/>
  <c r="BR1826" i="21"/>
  <c r="BT1826" i="21"/>
  <c r="BR1827" i="21"/>
  <c r="BT1827" i="21"/>
  <c r="BR1828" i="21"/>
  <c r="BT1828" i="21"/>
  <c r="BR1829" i="21"/>
  <c r="BT1829" i="21"/>
  <c r="BR1830" i="21"/>
  <c r="BT1830" i="21"/>
  <c r="BR1831" i="21"/>
  <c r="BT1831" i="21"/>
  <c r="BR1832" i="21"/>
  <c r="BT1832" i="21"/>
  <c r="BR1833" i="21"/>
  <c r="BT1833" i="21"/>
  <c r="BR1834" i="21"/>
  <c r="BT1834" i="21"/>
  <c r="BR1835" i="21"/>
  <c r="BT1835" i="21"/>
  <c r="BR1836" i="21"/>
  <c r="BT1836" i="21"/>
  <c r="BR1837" i="21"/>
  <c r="BT1837" i="21"/>
  <c r="BR1838" i="21"/>
  <c r="BT1838" i="21"/>
  <c r="BR1839" i="21"/>
  <c r="BT1839" i="21"/>
  <c r="BR1840" i="21"/>
  <c r="BT1840" i="21"/>
  <c r="BR1841" i="21"/>
  <c r="BT1841" i="21"/>
  <c r="BR1842" i="21"/>
  <c r="BT1842" i="21"/>
  <c r="BR1843" i="21"/>
  <c r="BT1843" i="21"/>
  <c r="BR1844" i="21"/>
  <c r="BT1844" i="21"/>
  <c r="BR1845" i="21"/>
  <c r="BT1845" i="21"/>
  <c r="BR1846" i="21"/>
  <c r="BT1846" i="21"/>
  <c r="BR1847" i="21"/>
  <c r="BT1847" i="21"/>
  <c r="BR1848" i="21"/>
  <c r="BT1848" i="21"/>
  <c r="BR1849" i="21"/>
  <c r="BT1849" i="21"/>
  <c r="BR1850" i="21"/>
  <c r="BT1850" i="21"/>
  <c r="BR1851" i="21"/>
  <c r="BT1851" i="21"/>
  <c r="BR1852" i="21"/>
  <c r="BT1852" i="21"/>
  <c r="BR1853" i="21"/>
  <c r="BT1853" i="21"/>
  <c r="BR1854" i="21"/>
  <c r="BT1854" i="21"/>
  <c r="BR1855" i="21"/>
  <c r="BT1855" i="21"/>
  <c r="BR1856" i="21"/>
  <c r="BT1856" i="21"/>
  <c r="BR1857" i="21"/>
  <c r="BT1857" i="21"/>
  <c r="BR1858" i="21"/>
  <c r="BT1858" i="21"/>
  <c r="BR1859" i="21"/>
  <c r="BT1859" i="21"/>
  <c r="BR1860" i="21"/>
  <c r="BT1860" i="21"/>
  <c r="BR1861" i="21"/>
  <c r="BT1861" i="21"/>
  <c r="BR1862" i="21"/>
  <c r="BT1862" i="21"/>
  <c r="BR1863" i="21"/>
  <c r="BT1863" i="21"/>
  <c r="BR1864" i="21"/>
  <c r="BT1864" i="21"/>
  <c r="BR1865" i="21"/>
  <c r="BT1865" i="21"/>
  <c r="BR1866" i="21"/>
  <c r="BT1866" i="21"/>
  <c r="BR1867" i="21"/>
  <c r="BT1867" i="21"/>
  <c r="BR1868" i="21"/>
  <c r="BT1868" i="21"/>
  <c r="BR1869" i="21"/>
  <c r="BT1869" i="21"/>
  <c r="BR1870" i="21"/>
  <c r="BT1870" i="21"/>
  <c r="BR1871" i="21"/>
  <c r="BT1871" i="21"/>
  <c r="BR1872" i="21"/>
  <c r="BT1872" i="21"/>
  <c r="BR1873" i="21"/>
  <c r="BT1873" i="21"/>
  <c r="BR1874" i="21"/>
  <c r="BT1874" i="21"/>
  <c r="BR1875" i="21"/>
  <c r="BT1875" i="21"/>
  <c r="BR1876" i="21"/>
  <c r="BT1876" i="21"/>
  <c r="BR1877" i="21"/>
  <c r="BT1877" i="21"/>
  <c r="BR1878" i="21"/>
  <c r="BT1878" i="21"/>
  <c r="BR1879" i="21"/>
  <c r="BT1879" i="21"/>
  <c r="BR1880" i="21"/>
  <c r="BT1880" i="21"/>
  <c r="BR1881" i="21"/>
  <c r="BT1881" i="21"/>
  <c r="BR1882" i="21"/>
  <c r="BT1882" i="21"/>
  <c r="BR1883" i="21"/>
  <c r="BT1883" i="21"/>
  <c r="BR1884" i="21"/>
  <c r="BT1884" i="21"/>
  <c r="BR1885" i="21"/>
  <c r="BT1885" i="21"/>
  <c r="BR1886" i="21"/>
  <c r="BT1886" i="21"/>
  <c r="BR1887" i="21"/>
  <c r="BT1887" i="21"/>
  <c r="BR1888" i="21"/>
  <c r="BT1888" i="21"/>
  <c r="BR1889" i="21"/>
  <c r="BT1889" i="21"/>
  <c r="BR1890" i="21"/>
  <c r="BT1890" i="21"/>
  <c r="BR1891" i="21"/>
  <c r="BT1891" i="21"/>
  <c r="BR1892" i="21"/>
  <c r="BT1892" i="21"/>
  <c r="BR1893" i="21"/>
  <c r="BT1893" i="21"/>
  <c r="BR1894" i="21"/>
  <c r="BT1894" i="21"/>
  <c r="BR1895" i="21"/>
  <c r="BT1895" i="21"/>
  <c r="BR1896" i="21"/>
  <c r="BT1896" i="21"/>
  <c r="BR1897" i="21"/>
  <c r="BT1897" i="21"/>
  <c r="BR1898" i="21"/>
  <c r="BT1898" i="21"/>
  <c r="BR1899" i="21"/>
  <c r="BT1899" i="21"/>
  <c r="BR1900" i="21"/>
  <c r="BT1900" i="21"/>
  <c r="BR1901" i="21"/>
  <c r="BT1901" i="21"/>
  <c r="BR1902" i="21"/>
  <c r="BT1902" i="21"/>
  <c r="BR1903" i="21"/>
  <c r="BT1903" i="21"/>
  <c r="BR1904" i="21"/>
  <c r="BT1904" i="21"/>
  <c r="BR1905" i="21"/>
  <c r="BT1905" i="21"/>
  <c r="BR1906" i="21"/>
  <c r="BT1906" i="21"/>
  <c r="BR1907" i="21"/>
  <c r="BT1907" i="21"/>
  <c r="BR1908" i="21"/>
  <c r="BT1908" i="21"/>
  <c r="BR1909" i="21"/>
  <c r="BT1909" i="21"/>
  <c r="BR1910" i="21"/>
  <c r="BT1910" i="21"/>
  <c r="BR1911" i="21"/>
  <c r="BT1911" i="21"/>
  <c r="BR1912" i="21"/>
  <c r="BT1912" i="21"/>
  <c r="BR1913" i="21"/>
  <c r="BT1913" i="21"/>
  <c r="BR1914" i="21"/>
  <c r="BT1914" i="21"/>
  <c r="BR1915" i="21"/>
  <c r="BT1915" i="21"/>
  <c r="BR1916" i="21"/>
  <c r="BT1916" i="21"/>
  <c r="BR1917" i="21"/>
  <c r="BT1917" i="21"/>
  <c r="BR1918" i="21"/>
  <c r="BT1918" i="21"/>
  <c r="BR1919" i="21"/>
  <c r="BT1919" i="21"/>
  <c r="BR1920" i="21"/>
  <c r="BT1920" i="21"/>
  <c r="BR1921" i="21"/>
  <c r="BT1921" i="21"/>
  <c r="BR1922" i="21"/>
  <c r="BT1922" i="21"/>
  <c r="BR1923" i="21"/>
  <c r="BT1923" i="21"/>
  <c r="BR1924" i="21"/>
  <c r="BT1924" i="21"/>
  <c r="BR1925" i="21"/>
  <c r="BT1925" i="21"/>
  <c r="BR1926" i="21"/>
  <c r="BT1926" i="21"/>
  <c r="BR1927" i="21"/>
  <c r="BT1927" i="21"/>
  <c r="BR1928" i="21"/>
  <c r="BT1928" i="21"/>
  <c r="BR1929" i="21"/>
  <c r="BT1929" i="21"/>
  <c r="BR1930" i="21"/>
  <c r="BT1930" i="21"/>
  <c r="BR1931" i="21"/>
  <c r="BT1931" i="21"/>
  <c r="BR1932" i="21"/>
  <c r="BT1932" i="21"/>
  <c r="BR1933" i="21"/>
  <c r="BT1933" i="21"/>
  <c r="BR1934" i="21"/>
  <c r="BT1934" i="21"/>
  <c r="BR1935" i="21"/>
  <c r="BT1935" i="21"/>
  <c r="BR1936" i="21"/>
  <c r="BT1936" i="21"/>
  <c r="BR1937" i="21"/>
  <c r="BT1937" i="21"/>
  <c r="BR1938" i="21"/>
  <c r="BT1938" i="21"/>
  <c r="BR1939" i="21"/>
  <c r="BT1939" i="21"/>
  <c r="BR1940" i="21"/>
  <c r="BT1940" i="21"/>
  <c r="BR1941" i="21"/>
  <c r="BT1941" i="21"/>
  <c r="BR1942" i="21"/>
  <c r="BT1942" i="21"/>
  <c r="BR1943" i="21"/>
  <c r="BT1943" i="21"/>
  <c r="BR1944" i="21"/>
  <c r="BT1944" i="21"/>
  <c r="BR1945" i="21"/>
  <c r="BT1945" i="21"/>
  <c r="BR1946" i="21"/>
  <c r="BT1946" i="21"/>
  <c r="BR1947" i="21"/>
  <c r="BT1947" i="21"/>
  <c r="BR1948" i="21"/>
  <c r="BT1948" i="21"/>
  <c r="BR1949" i="21"/>
  <c r="BT1949" i="21"/>
  <c r="BR1950" i="21"/>
  <c r="BT1950" i="21"/>
  <c r="BR1951" i="21"/>
  <c r="BT1951" i="21"/>
  <c r="BR1952" i="21"/>
  <c r="BT1952" i="21"/>
  <c r="BR1953" i="21"/>
  <c r="BT1953" i="21"/>
  <c r="BR1954" i="21"/>
  <c r="BT1954" i="21"/>
  <c r="BR1955" i="21"/>
  <c r="BT1955" i="21"/>
  <c r="BR1956" i="21"/>
  <c r="BT1956" i="21"/>
  <c r="BR1957" i="21"/>
  <c r="BT1957" i="21"/>
  <c r="BR1958" i="21"/>
  <c r="BT1958" i="21"/>
  <c r="BR1959" i="21"/>
  <c r="BT1959" i="21"/>
  <c r="BR1960" i="21"/>
  <c r="BT1960" i="21"/>
  <c r="BR1961" i="21"/>
  <c r="BT1961" i="21"/>
  <c r="BR1962" i="21"/>
  <c r="BT1962" i="21"/>
  <c r="BR1963" i="21"/>
  <c r="BT1963" i="21"/>
  <c r="BR1964" i="21"/>
  <c r="BT1964" i="21"/>
  <c r="CJ516" i="21"/>
  <c r="CL516" i="21"/>
  <c r="CN516" i="21"/>
  <c r="CJ517" i="21"/>
  <c r="CL517" i="21"/>
  <c r="CN517" i="21"/>
  <c r="CJ518" i="21"/>
  <c r="CL518" i="21"/>
  <c r="CN518" i="21"/>
  <c r="CJ519" i="21"/>
  <c r="CL519" i="21"/>
  <c r="CN519" i="21"/>
  <c r="CJ520" i="21"/>
  <c r="CL520" i="21"/>
  <c r="CN520" i="21"/>
  <c r="CJ521" i="21"/>
  <c r="CL521" i="21"/>
  <c r="CN521" i="21"/>
  <c r="CJ522" i="21"/>
  <c r="CL522" i="21"/>
  <c r="CN522" i="21"/>
  <c r="CJ523" i="21"/>
  <c r="CL523" i="21"/>
  <c r="CN523" i="21"/>
  <c r="CJ524" i="21"/>
  <c r="CL524" i="21"/>
  <c r="CN524" i="21"/>
  <c r="CJ525" i="21"/>
  <c r="CL525" i="21"/>
  <c r="CN525" i="21"/>
  <c r="CJ526" i="21"/>
  <c r="CL526" i="21"/>
  <c r="CN526" i="21"/>
  <c r="CJ527" i="21"/>
  <c r="CL527" i="21"/>
  <c r="CN527" i="21"/>
  <c r="CJ528" i="21"/>
  <c r="CL528" i="21"/>
  <c r="CN528" i="21"/>
  <c r="CJ529" i="21"/>
  <c r="CL529" i="21"/>
  <c r="CN529" i="21"/>
  <c r="CJ530" i="21"/>
  <c r="CL530" i="21"/>
  <c r="CN530" i="21"/>
  <c r="CJ531" i="21"/>
  <c r="CL531" i="21"/>
  <c r="CN531" i="21"/>
  <c r="CJ532" i="21"/>
  <c r="CL532" i="21"/>
  <c r="CN532" i="21"/>
  <c r="CJ533" i="21"/>
  <c r="CL533" i="21"/>
  <c r="CN533" i="21"/>
  <c r="CJ534" i="21"/>
  <c r="CL534" i="21"/>
  <c r="CN534" i="21"/>
  <c r="CJ535" i="21"/>
  <c r="CL535" i="21"/>
  <c r="CN535" i="21"/>
  <c r="CJ536" i="21"/>
  <c r="CL536" i="21"/>
  <c r="CN536" i="21"/>
  <c r="CJ537" i="21"/>
  <c r="CL537" i="21"/>
  <c r="CN537" i="21"/>
  <c r="CJ538" i="21"/>
  <c r="CL538" i="21"/>
  <c r="CN538" i="21"/>
  <c r="CJ539" i="21"/>
  <c r="CL539" i="21"/>
  <c r="CN539" i="21"/>
  <c r="CJ540" i="21"/>
  <c r="CL540" i="21"/>
  <c r="CN540" i="21"/>
  <c r="CJ541" i="21"/>
  <c r="CL541" i="21"/>
  <c r="CN541" i="21"/>
  <c r="CJ542" i="21"/>
  <c r="CL542" i="21"/>
  <c r="CN542" i="21"/>
  <c r="CJ543" i="21"/>
  <c r="CL543" i="21"/>
  <c r="CN543" i="21"/>
  <c r="CJ544" i="21"/>
  <c r="CL544" i="21"/>
  <c r="CN544" i="21"/>
  <c r="CJ545" i="21"/>
  <c r="CL545" i="21"/>
  <c r="CN545" i="21"/>
  <c r="CJ546" i="21"/>
  <c r="CL546" i="21"/>
  <c r="CN546" i="21"/>
  <c r="CJ547" i="21"/>
  <c r="CL547" i="21"/>
  <c r="CN547" i="21"/>
  <c r="CJ548" i="21"/>
  <c r="CL548" i="21"/>
  <c r="CN548" i="21"/>
  <c r="CJ549" i="21"/>
  <c r="CL549" i="21"/>
  <c r="CN549" i="21"/>
  <c r="CJ550" i="21"/>
  <c r="CL550" i="21"/>
  <c r="CN550" i="21"/>
  <c r="CJ551" i="21"/>
  <c r="CL551" i="21"/>
  <c r="CN551" i="21"/>
  <c r="CJ552" i="21"/>
  <c r="CL552" i="21"/>
  <c r="CN552" i="21"/>
  <c r="CJ553" i="21"/>
  <c r="CL553" i="21"/>
  <c r="CN553" i="21"/>
  <c r="CJ554" i="21"/>
  <c r="CL554" i="21"/>
  <c r="CN554" i="21"/>
  <c r="CJ555" i="21"/>
  <c r="CL555" i="21"/>
  <c r="CN555" i="21"/>
  <c r="CJ556" i="21"/>
  <c r="CL556" i="21"/>
  <c r="CN556" i="21"/>
  <c r="CJ557" i="21"/>
  <c r="CL557" i="21"/>
  <c r="CN557" i="21"/>
  <c r="CJ558" i="21"/>
  <c r="CL558" i="21"/>
  <c r="CN558" i="21"/>
  <c r="CJ559" i="21"/>
  <c r="CL559" i="21"/>
  <c r="CN559" i="21"/>
  <c r="CJ560" i="21"/>
  <c r="CL560" i="21"/>
  <c r="CN560" i="21"/>
  <c r="CJ561" i="21"/>
  <c r="CL561" i="21"/>
  <c r="CN561" i="21"/>
  <c r="CJ562" i="21"/>
  <c r="CL562" i="21"/>
  <c r="CN562" i="21"/>
  <c r="CJ563" i="21"/>
  <c r="CL563" i="21"/>
  <c r="CN563" i="21"/>
  <c r="CJ564" i="21"/>
  <c r="CL564" i="21"/>
  <c r="CN564" i="21"/>
  <c r="CJ565" i="21"/>
  <c r="CL565" i="21"/>
  <c r="CN565" i="21"/>
  <c r="CJ566" i="21"/>
  <c r="CL566" i="21"/>
  <c r="CN566" i="21"/>
  <c r="CJ567" i="21"/>
  <c r="CL567" i="21"/>
  <c r="CN567" i="21"/>
  <c r="CJ568" i="21"/>
  <c r="CL568" i="21"/>
  <c r="CN568" i="21"/>
  <c r="CJ569" i="21"/>
  <c r="CL569" i="21"/>
  <c r="CN569" i="21"/>
  <c r="CJ570" i="21"/>
  <c r="CL570" i="21"/>
  <c r="CN570" i="21"/>
  <c r="CJ571" i="21"/>
  <c r="CL571" i="21"/>
  <c r="CN571" i="21"/>
  <c r="CJ572" i="21"/>
  <c r="CL572" i="21"/>
  <c r="CN572" i="21"/>
  <c r="CJ573" i="21"/>
  <c r="CL573" i="21"/>
  <c r="CN573" i="21"/>
  <c r="CJ574" i="21"/>
  <c r="CL574" i="21"/>
  <c r="CN574" i="21"/>
  <c r="CJ575" i="21"/>
  <c r="CL575" i="21"/>
  <c r="CN575" i="21"/>
  <c r="CJ576" i="21"/>
  <c r="CL576" i="21"/>
  <c r="CN576" i="21"/>
  <c r="CJ577" i="21"/>
  <c r="CL577" i="21"/>
  <c r="CN577" i="21"/>
  <c r="CJ578" i="21"/>
  <c r="CL578" i="21"/>
  <c r="CN578" i="21"/>
  <c r="CJ579" i="21"/>
  <c r="CL579" i="21"/>
  <c r="CN579" i="21"/>
  <c r="CJ580" i="21"/>
  <c r="CL580" i="21"/>
  <c r="CN580" i="21"/>
  <c r="CJ581" i="21"/>
  <c r="CL581" i="21"/>
  <c r="CN581" i="21"/>
  <c r="CJ582" i="21"/>
  <c r="CL582" i="21"/>
  <c r="CN582" i="21"/>
  <c r="CJ583" i="21"/>
  <c r="CL583" i="21"/>
  <c r="CN583" i="21"/>
  <c r="CJ584" i="21"/>
  <c r="CL584" i="21"/>
  <c r="CN584" i="21"/>
  <c r="CJ585" i="21"/>
  <c r="CL585" i="21"/>
  <c r="CN585" i="21"/>
  <c r="CJ586" i="21"/>
  <c r="CL586" i="21"/>
  <c r="CN586" i="21"/>
  <c r="CJ587" i="21"/>
  <c r="CL587" i="21"/>
  <c r="CN587" i="21"/>
  <c r="CJ588" i="21"/>
  <c r="CL588" i="21"/>
  <c r="CN588" i="21"/>
  <c r="CJ589" i="21"/>
  <c r="CL589" i="21"/>
  <c r="CN589" i="21"/>
  <c r="CC587" i="21"/>
  <c r="CE589" i="21"/>
  <c r="CA516" i="21"/>
  <c r="CC516" i="21"/>
  <c r="CE516" i="21"/>
  <c r="CA517" i="21"/>
  <c r="CC517" i="21"/>
  <c r="CE517" i="21"/>
  <c r="CA518" i="21"/>
  <c r="CC518" i="21"/>
  <c r="CE518" i="21"/>
  <c r="CA519" i="21"/>
  <c r="CC519" i="21"/>
  <c r="CE519" i="21"/>
  <c r="CA520" i="21"/>
  <c r="CC520" i="21"/>
  <c r="CE520" i="21"/>
  <c r="CA521" i="21"/>
  <c r="CC521" i="21"/>
  <c r="CE521" i="21"/>
  <c r="CA522" i="21"/>
  <c r="CC522" i="21"/>
  <c r="CE522" i="21"/>
  <c r="CA523" i="21"/>
  <c r="CC523" i="21"/>
  <c r="CE523" i="21"/>
  <c r="CA524" i="21"/>
  <c r="CC524" i="21"/>
  <c r="CE524" i="21"/>
  <c r="CA525" i="21"/>
  <c r="CC525" i="21"/>
  <c r="CE525" i="21"/>
  <c r="CA526" i="21"/>
  <c r="CC526" i="21"/>
  <c r="CE526" i="21"/>
  <c r="CA527" i="21"/>
  <c r="CC527" i="21"/>
  <c r="CE527" i="21"/>
  <c r="CA528" i="21"/>
  <c r="CC528" i="21"/>
  <c r="CE528" i="21"/>
  <c r="CA529" i="21"/>
  <c r="CC529" i="21"/>
  <c r="CE529" i="21"/>
  <c r="CA530" i="21"/>
  <c r="CC530" i="21"/>
  <c r="CE530" i="21"/>
  <c r="CA531" i="21"/>
  <c r="CC531" i="21"/>
  <c r="CE531" i="21"/>
  <c r="CA532" i="21"/>
  <c r="CC532" i="21"/>
  <c r="CE532" i="21"/>
  <c r="CA533" i="21"/>
  <c r="CC533" i="21"/>
  <c r="CE533" i="21"/>
  <c r="CA534" i="21"/>
  <c r="CC534" i="21"/>
  <c r="CE534" i="21"/>
  <c r="CA535" i="21"/>
  <c r="CC535" i="21"/>
  <c r="CE535" i="21"/>
  <c r="CA536" i="21"/>
  <c r="CC536" i="21"/>
  <c r="CE536" i="21"/>
  <c r="CA537" i="21"/>
  <c r="CC537" i="21"/>
  <c r="CE537" i="21"/>
  <c r="CA538" i="21"/>
  <c r="CC538" i="21"/>
  <c r="CE538" i="21"/>
  <c r="CA539" i="21"/>
  <c r="CC539" i="21"/>
  <c r="CE539" i="21"/>
  <c r="CA540" i="21"/>
  <c r="CC540" i="21"/>
  <c r="CE540" i="21"/>
  <c r="CA541" i="21"/>
  <c r="CC541" i="21"/>
  <c r="CE541" i="21"/>
  <c r="CA542" i="21"/>
  <c r="CC542" i="21"/>
  <c r="CE542" i="21"/>
  <c r="CA543" i="21"/>
  <c r="CC543" i="21"/>
  <c r="CE543" i="21"/>
  <c r="CA544" i="21"/>
  <c r="CC544" i="21"/>
  <c r="CE544" i="21"/>
  <c r="CA545" i="21"/>
  <c r="CC545" i="21"/>
  <c r="CE545" i="21"/>
  <c r="CA546" i="21"/>
  <c r="CC546" i="21"/>
  <c r="CE546" i="21"/>
  <c r="CA547" i="21"/>
  <c r="CC547" i="21"/>
  <c r="CE547" i="21"/>
  <c r="CA548" i="21"/>
  <c r="CC548" i="21"/>
  <c r="CE548" i="21"/>
  <c r="CA549" i="21"/>
  <c r="CC549" i="21"/>
  <c r="CE549" i="21"/>
  <c r="CA550" i="21"/>
  <c r="CC550" i="21"/>
  <c r="CE550" i="21"/>
  <c r="CA551" i="21"/>
  <c r="CC551" i="21"/>
  <c r="CE551" i="21"/>
  <c r="CA552" i="21"/>
  <c r="CC552" i="21"/>
  <c r="CE552" i="21"/>
  <c r="CA553" i="21"/>
  <c r="CC553" i="21"/>
  <c r="CE553" i="21"/>
  <c r="CA554" i="21"/>
  <c r="CC554" i="21"/>
  <c r="CE554" i="21"/>
  <c r="CA555" i="21"/>
  <c r="CC555" i="21"/>
  <c r="CE555" i="21"/>
  <c r="CA556" i="21"/>
  <c r="CC556" i="21"/>
  <c r="CE556" i="21"/>
  <c r="CA557" i="21"/>
  <c r="CC557" i="21"/>
  <c r="CE557" i="21"/>
  <c r="CA558" i="21"/>
  <c r="CC558" i="21"/>
  <c r="CE558" i="21"/>
  <c r="CA559" i="21"/>
  <c r="CC559" i="21"/>
  <c r="CE559" i="21"/>
  <c r="CA560" i="21"/>
  <c r="CC560" i="21"/>
  <c r="CE560" i="21"/>
  <c r="CA561" i="21"/>
  <c r="CC561" i="21"/>
  <c r="CE561" i="21"/>
  <c r="CA562" i="21"/>
  <c r="CC562" i="21"/>
  <c r="CE562" i="21"/>
  <c r="CA563" i="21"/>
  <c r="CC563" i="21"/>
  <c r="CE563" i="21"/>
  <c r="CA564" i="21"/>
  <c r="CC564" i="21"/>
  <c r="CE564" i="21"/>
  <c r="CA565" i="21"/>
  <c r="CC565" i="21"/>
  <c r="CE565" i="21"/>
  <c r="CA566" i="21"/>
  <c r="CC566" i="21"/>
  <c r="CE566" i="21"/>
  <c r="CA567" i="21"/>
  <c r="CC567" i="21"/>
  <c r="CE567" i="21"/>
  <c r="CA568" i="21"/>
  <c r="CC568" i="21"/>
  <c r="CE568" i="21"/>
  <c r="CA569" i="21"/>
  <c r="CC569" i="21"/>
  <c r="CE569" i="21"/>
  <c r="CA570" i="21"/>
  <c r="CC570" i="21"/>
  <c r="CE570" i="21"/>
  <c r="CA571" i="21"/>
  <c r="CC571" i="21"/>
  <c r="CE571" i="21"/>
  <c r="CA572" i="21"/>
  <c r="CC572" i="21"/>
  <c r="CE572" i="21"/>
  <c r="CA573" i="21"/>
  <c r="CC573" i="21"/>
  <c r="CE573" i="21"/>
  <c r="CA574" i="21"/>
  <c r="CC574" i="21"/>
  <c r="CE574" i="21"/>
  <c r="CA575" i="21"/>
  <c r="CC575" i="21"/>
  <c r="CE575" i="21"/>
  <c r="CA576" i="21"/>
  <c r="CC576" i="21"/>
  <c r="CE576" i="21"/>
  <c r="CA577" i="21"/>
  <c r="CC577" i="21"/>
  <c r="CE577" i="21"/>
  <c r="CA578" i="21"/>
  <c r="CC578" i="21"/>
  <c r="CE578" i="21"/>
  <c r="CA579" i="21"/>
  <c r="CC579" i="21"/>
  <c r="CE579" i="21"/>
  <c r="CA580" i="21"/>
  <c r="CC580" i="21"/>
  <c r="CE580" i="21"/>
  <c r="CA581" i="21"/>
  <c r="CC581" i="21"/>
  <c r="CE581" i="21"/>
  <c r="CA582" i="21"/>
  <c r="CC582" i="21"/>
  <c r="CE582" i="21"/>
  <c r="CA583" i="21"/>
  <c r="CC583" i="21"/>
  <c r="CE583" i="21"/>
  <c r="CA584" i="21"/>
  <c r="CC584" i="21"/>
  <c r="CE584" i="21"/>
  <c r="CA585" i="21"/>
  <c r="CC585" i="21"/>
  <c r="CE585" i="21"/>
  <c r="CA586" i="21"/>
  <c r="CC586" i="21"/>
  <c r="CE586" i="21"/>
  <c r="CA587" i="21"/>
  <c r="CE587" i="21"/>
  <c r="CA588" i="21"/>
  <c r="CC588" i="21"/>
  <c r="CE588" i="21"/>
  <c r="CA589" i="21"/>
  <c r="CC589" i="21"/>
  <c r="BR516" i="21"/>
  <c r="BT516" i="21"/>
  <c r="BV516" i="21"/>
  <c r="BR517" i="21"/>
  <c r="BT517" i="21"/>
  <c r="BV517" i="21"/>
  <c r="BR518" i="21"/>
  <c r="BT518" i="21"/>
  <c r="BV518" i="21"/>
  <c r="BR519" i="21"/>
  <c r="BT519" i="21"/>
  <c r="BV519" i="21"/>
  <c r="BR520" i="21"/>
  <c r="BT520" i="21"/>
  <c r="BV520" i="21"/>
  <c r="BR521" i="21"/>
  <c r="BT521" i="21"/>
  <c r="BV521" i="21"/>
  <c r="BR522" i="21"/>
  <c r="BT522" i="21"/>
  <c r="BV522" i="21"/>
  <c r="BR523" i="21"/>
  <c r="BT523" i="21"/>
  <c r="BV523" i="21"/>
  <c r="BR524" i="21"/>
  <c r="BT524" i="21"/>
  <c r="BV524" i="21"/>
  <c r="BR525" i="21"/>
  <c r="BT525" i="21"/>
  <c r="BV525" i="21"/>
  <c r="BR526" i="21"/>
  <c r="BT526" i="21"/>
  <c r="BV526" i="21"/>
  <c r="BR527" i="21"/>
  <c r="BT527" i="21"/>
  <c r="BV527" i="21"/>
  <c r="BR528" i="21"/>
  <c r="BT528" i="21"/>
  <c r="BV528" i="21"/>
  <c r="BR529" i="21"/>
  <c r="BT529" i="21"/>
  <c r="BV529" i="21"/>
  <c r="BR530" i="21"/>
  <c r="BT530" i="21"/>
  <c r="BV530" i="21"/>
  <c r="BR531" i="21"/>
  <c r="BT531" i="21"/>
  <c r="BV531" i="21"/>
  <c r="BR532" i="21"/>
  <c r="BT532" i="21"/>
  <c r="BV532" i="21"/>
  <c r="BR533" i="21"/>
  <c r="BT533" i="21"/>
  <c r="BV533" i="21"/>
  <c r="BR534" i="21"/>
  <c r="BT534" i="21"/>
  <c r="BV534" i="21"/>
  <c r="BR535" i="21"/>
  <c r="BT535" i="21"/>
  <c r="BV535" i="21"/>
  <c r="BR536" i="21"/>
  <c r="BT536" i="21"/>
  <c r="BV536" i="21"/>
  <c r="BR537" i="21"/>
  <c r="BT537" i="21"/>
  <c r="BV537" i="21"/>
  <c r="BR538" i="21"/>
  <c r="BT538" i="21"/>
  <c r="BV538" i="21"/>
  <c r="BR539" i="21"/>
  <c r="BT539" i="21"/>
  <c r="BV539" i="21"/>
  <c r="BR540" i="21"/>
  <c r="BT540" i="21"/>
  <c r="BV540" i="21"/>
  <c r="BR541" i="21"/>
  <c r="BT541" i="21"/>
  <c r="BV541" i="21"/>
  <c r="BR542" i="21"/>
  <c r="BT542" i="21"/>
  <c r="BV542" i="21"/>
  <c r="BR543" i="21"/>
  <c r="BT543" i="21"/>
  <c r="BV543" i="21"/>
  <c r="BR544" i="21"/>
  <c r="BT544" i="21"/>
  <c r="BV544" i="21"/>
  <c r="BR545" i="21"/>
  <c r="BT545" i="21"/>
  <c r="BV545" i="21"/>
  <c r="BR546" i="21"/>
  <c r="BT546" i="21"/>
  <c r="BV546" i="21"/>
  <c r="BR547" i="21"/>
  <c r="BT547" i="21"/>
  <c r="BV547" i="21"/>
  <c r="BR548" i="21"/>
  <c r="BT548" i="21"/>
  <c r="BV548" i="21"/>
  <c r="BR549" i="21"/>
  <c r="BT549" i="21"/>
  <c r="BV549" i="21"/>
  <c r="BR550" i="21"/>
  <c r="BT550" i="21"/>
  <c r="BV550" i="21"/>
  <c r="BR551" i="21"/>
  <c r="BT551" i="21"/>
  <c r="BV551" i="21"/>
  <c r="BR552" i="21"/>
  <c r="BT552" i="21"/>
  <c r="BV552" i="21"/>
  <c r="BR553" i="21"/>
  <c r="BT553" i="21"/>
  <c r="BV553" i="21"/>
  <c r="BR554" i="21"/>
  <c r="BT554" i="21"/>
  <c r="BV554" i="21"/>
  <c r="BR555" i="21"/>
  <c r="BT555" i="21"/>
  <c r="BV555" i="21"/>
  <c r="BR556" i="21"/>
  <c r="BT556" i="21"/>
  <c r="BV556" i="21"/>
  <c r="BR557" i="21"/>
  <c r="BT557" i="21"/>
  <c r="BV557" i="21"/>
  <c r="BR558" i="21"/>
  <c r="BT558" i="21"/>
  <c r="BV558" i="21"/>
  <c r="BR559" i="21"/>
  <c r="BT559" i="21"/>
  <c r="BV559" i="21"/>
  <c r="BR560" i="21"/>
  <c r="BT560" i="21"/>
  <c r="BV560" i="21"/>
  <c r="BR561" i="21"/>
  <c r="BT561" i="21"/>
  <c r="BV561" i="21"/>
  <c r="BR562" i="21"/>
  <c r="BT562" i="21"/>
  <c r="BV562" i="21"/>
  <c r="BR563" i="21"/>
  <c r="BT563" i="21"/>
  <c r="BV563" i="21"/>
  <c r="BR564" i="21"/>
  <c r="BT564" i="21"/>
  <c r="BV564" i="21"/>
  <c r="BR565" i="21"/>
  <c r="BT565" i="21"/>
  <c r="BV565" i="21"/>
  <c r="BR566" i="21"/>
  <c r="BT566" i="21"/>
  <c r="BV566" i="21"/>
  <c r="BR567" i="21"/>
  <c r="BT567" i="21"/>
  <c r="BV567" i="21"/>
  <c r="BR568" i="21"/>
  <c r="BT568" i="21"/>
  <c r="BV568" i="21"/>
  <c r="BR569" i="21"/>
  <c r="BT569" i="21"/>
  <c r="BV569" i="21"/>
  <c r="BR570" i="21"/>
  <c r="BT570" i="21"/>
  <c r="BV570" i="21"/>
  <c r="BR571" i="21"/>
  <c r="BT571" i="21"/>
  <c r="BV571" i="21"/>
  <c r="BR572" i="21"/>
  <c r="BT572" i="21"/>
  <c r="BV572" i="21"/>
  <c r="BR573" i="21"/>
  <c r="BT573" i="21"/>
  <c r="BV573" i="21"/>
  <c r="BR574" i="21"/>
  <c r="BT574" i="21"/>
  <c r="BV574" i="21"/>
  <c r="BR575" i="21"/>
  <c r="BT575" i="21"/>
  <c r="BV575" i="21"/>
  <c r="BR576" i="21"/>
  <c r="BT576" i="21"/>
  <c r="BV576" i="21"/>
  <c r="BR577" i="21"/>
  <c r="BT577" i="21"/>
  <c r="BV577" i="21"/>
  <c r="BR578" i="21"/>
  <c r="BT578" i="21"/>
  <c r="BV578" i="21"/>
  <c r="BR579" i="21"/>
  <c r="BT579" i="21"/>
  <c r="BV579" i="21"/>
  <c r="BR580" i="21"/>
  <c r="BT580" i="21"/>
  <c r="BV580" i="21"/>
  <c r="BR581" i="21"/>
  <c r="BT581" i="21"/>
  <c r="BV581" i="21"/>
  <c r="BR582" i="21"/>
  <c r="BT582" i="21"/>
  <c r="BV582" i="21"/>
  <c r="BR583" i="21"/>
  <c r="BT583" i="21"/>
  <c r="BV583" i="21"/>
  <c r="BR584" i="21"/>
  <c r="BT584" i="21"/>
  <c r="BV584" i="21"/>
  <c r="BR585" i="21"/>
  <c r="BT585" i="21"/>
  <c r="BV585" i="21"/>
  <c r="BR586" i="21"/>
  <c r="BT586" i="21"/>
  <c r="BV586" i="21"/>
  <c r="BR587" i="21"/>
  <c r="BT587" i="21"/>
  <c r="BV587" i="21"/>
  <c r="BR588" i="21"/>
  <c r="BT588" i="21"/>
  <c r="BV588" i="21"/>
  <c r="BR589" i="21"/>
  <c r="BT589" i="21"/>
  <c r="BV589" i="21"/>
  <c r="BM516" i="21"/>
  <c r="BM517" i="21"/>
  <c r="BM518" i="21"/>
  <c r="BM519" i="21"/>
  <c r="BM520" i="21"/>
  <c r="BM521" i="21"/>
  <c r="BM522" i="21"/>
  <c r="BM523" i="21"/>
  <c r="BM524" i="21"/>
  <c r="BM525" i="21"/>
  <c r="BM526" i="21"/>
  <c r="BM527" i="21"/>
  <c r="BM528" i="21"/>
  <c r="BM529" i="21"/>
  <c r="BM530" i="21"/>
  <c r="BM531" i="21"/>
  <c r="BM532" i="21"/>
  <c r="BM533" i="21"/>
  <c r="BM534" i="21"/>
  <c r="BM535" i="21"/>
  <c r="BM536" i="21"/>
  <c r="BM537" i="21"/>
  <c r="BM538" i="21"/>
  <c r="BM539" i="21"/>
  <c r="BM540" i="21"/>
  <c r="BM541" i="21"/>
  <c r="BM542" i="21"/>
  <c r="BM543" i="21"/>
  <c r="BM544" i="21"/>
  <c r="BM545" i="21"/>
  <c r="BM546" i="21"/>
  <c r="BM547" i="21"/>
  <c r="BM548" i="21"/>
  <c r="BM549" i="21"/>
  <c r="BM550" i="21"/>
  <c r="BM551" i="21"/>
  <c r="BM552" i="21"/>
  <c r="BM553" i="21"/>
  <c r="BM554" i="21"/>
  <c r="BM555" i="21"/>
  <c r="BM556" i="21"/>
  <c r="BM557" i="21"/>
  <c r="BM558" i="21"/>
  <c r="BM559" i="21"/>
  <c r="BM560" i="21"/>
  <c r="BM561" i="21"/>
  <c r="BM562" i="21"/>
  <c r="BM563" i="21"/>
  <c r="BM564" i="21"/>
  <c r="BM565" i="21"/>
  <c r="BM566" i="21"/>
  <c r="BM567" i="21"/>
  <c r="BM568" i="21"/>
  <c r="BM569" i="21"/>
  <c r="BM570" i="21"/>
  <c r="BM571" i="21"/>
  <c r="BM572" i="21"/>
  <c r="BM573" i="21"/>
  <c r="BM574" i="21"/>
  <c r="BM575" i="21"/>
  <c r="BM576" i="21"/>
  <c r="BM577" i="21"/>
  <c r="BM578" i="21"/>
  <c r="BM579" i="21"/>
  <c r="BM580" i="21"/>
  <c r="BM581" i="21"/>
  <c r="BM582" i="21"/>
  <c r="BM583" i="21"/>
  <c r="BM584" i="21"/>
  <c r="BM585" i="21"/>
  <c r="BM586" i="21"/>
  <c r="BM587" i="21"/>
  <c r="BM588" i="21"/>
  <c r="BM589" i="21"/>
  <c r="BM515" i="21"/>
  <c r="BD516" i="21"/>
  <c r="BD517" i="21"/>
  <c r="BD518" i="21"/>
  <c r="BD519" i="21"/>
  <c r="BD520" i="21"/>
  <c r="BD521" i="21"/>
  <c r="BD522" i="21"/>
  <c r="BD523" i="21"/>
  <c r="BD524" i="21"/>
  <c r="BD525" i="21"/>
  <c r="BD526" i="21"/>
  <c r="BD527" i="21"/>
  <c r="BD528" i="21"/>
  <c r="BD529" i="21"/>
  <c r="BD530" i="21"/>
  <c r="BD531" i="21"/>
  <c r="BD532" i="21"/>
  <c r="BD533" i="21"/>
  <c r="BD534" i="21"/>
  <c r="BD535" i="21"/>
  <c r="BD536" i="21"/>
  <c r="BD537" i="21"/>
  <c r="BD538" i="21"/>
  <c r="BD539" i="21"/>
  <c r="BD540" i="21"/>
  <c r="BD541" i="21"/>
  <c r="BD542" i="21"/>
  <c r="BD543" i="21"/>
  <c r="BD544" i="21"/>
  <c r="BD545" i="21"/>
  <c r="BD546" i="21"/>
  <c r="BD547" i="21"/>
  <c r="BD548" i="21"/>
  <c r="BD549" i="21"/>
  <c r="BD550" i="21"/>
  <c r="BD551" i="21"/>
  <c r="BD552" i="21"/>
  <c r="BD553" i="21"/>
  <c r="BD554" i="21"/>
  <c r="BD555" i="21"/>
  <c r="BD556" i="21"/>
  <c r="BD557" i="21"/>
  <c r="BD558" i="21"/>
  <c r="BD559" i="21"/>
  <c r="BD560" i="21"/>
  <c r="BD561" i="21"/>
  <c r="BD562" i="21"/>
  <c r="BD563" i="21"/>
  <c r="BD564" i="21"/>
  <c r="BD565" i="21"/>
  <c r="BD566" i="21"/>
  <c r="BD567" i="21"/>
  <c r="BD568" i="21"/>
  <c r="BD569" i="21"/>
  <c r="BD570" i="21"/>
  <c r="BD571" i="21"/>
  <c r="BD572" i="21"/>
  <c r="BD573" i="21"/>
  <c r="BD574" i="21"/>
  <c r="BD575" i="21"/>
  <c r="BD576" i="21"/>
  <c r="BD577" i="21"/>
  <c r="BD578" i="21"/>
  <c r="BD579" i="21"/>
  <c r="BD580" i="21"/>
  <c r="BD581" i="21"/>
  <c r="BD582" i="21"/>
  <c r="BD583" i="21"/>
  <c r="BD584" i="21"/>
  <c r="BD585" i="21"/>
  <c r="BD586" i="21"/>
  <c r="BD587" i="21"/>
  <c r="BD588" i="21"/>
  <c r="BD589" i="21"/>
  <c r="AU516" i="21"/>
  <c r="AU517" i="21"/>
  <c r="AU518" i="21"/>
  <c r="AU519" i="21"/>
  <c r="AU520" i="21"/>
  <c r="AU521" i="21"/>
  <c r="AU522" i="21"/>
  <c r="AU523" i="21"/>
  <c r="AU524" i="21"/>
  <c r="AU525" i="21"/>
  <c r="AU526" i="21"/>
  <c r="AU527" i="21"/>
  <c r="AU528" i="21"/>
  <c r="AU529" i="21"/>
  <c r="AU530" i="21"/>
  <c r="AU531" i="21"/>
  <c r="AU532" i="21"/>
  <c r="AU533" i="21"/>
  <c r="AU534" i="21"/>
  <c r="AU535" i="21"/>
  <c r="AU536" i="21"/>
  <c r="AU537" i="21"/>
  <c r="AU538" i="21"/>
  <c r="AU539" i="21"/>
  <c r="AU540" i="21"/>
  <c r="AU541" i="21"/>
  <c r="AU542" i="21"/>
  <c r="AU543" i="21"/>
  <c r="AU544" i="21"/>
  <c r="AU545" i="21"/>
  <c r="AU546" i="21"/>
  <c r="AU547" i="21"/>
  <c r="AU548" i="21"/>
  <c r="AU549" i="21"/>
  <c r="AU550" i="21"/>
  <c r="AU551" i="21"/>
  <c r="AU552" i="21"/>
  <c r="AU553" i="21"/>
  <c r="AU554" i="21"/>
  <c r="AU555" i="21"/>
  <c r="AU556" i="21"/>
  <c r="AU557" i="21"/>
  <c r="AU558" i="21"/>
  <c r="AU559" i="21"/>
  <c r="AU560" i="21"/>
  <c r="AU561" i="21"/>
  <c r="AU562" i="21"/>
  <c r="AU563" i="21"/>
  <c r="AU564" i="21"/>
  <c r="AU565" i="21"/>
  <c r="AU566" i="21"/>
  <c r="AU567" i="21"/>
  <c r="AU568" i="21"/>
  <c r="AU569" i="21"/>
  <c r="AU570" i="21"/>
  <c r="AU571" i="21"/>
  <c r="AU572" i="21"/>
  <c r="AU573" i="21"/>
  <c r="AU574" i="21"/>
  <c r="AU575" i="21"/>
  <c r="AU576" i="21"/>
  <c r="AU577" i="21"/>
  <c r="AU578" i="21"/>
  <c r="AU579" i="21"/>
  <c r="AU580" i="21"/>
  <c r="AU581" i="21"/>
  <c r="AU582" i="21"/>
  <c r="AU583" i="21"/>
  <c r="AU584" i="21"/>
  <c r="AU585" i="21"/>
  <c r="AU586" i="21"/>
  <c r="AU587" i="21"/>
  <c r="AU588" i="21"/>
  <c r="AU589" i="21"/>
  <c r="AL516" i="21"/>
  <c r="AL517" i="21"/>
  <c r="AL518" i="21"/>
  <c r="AL519" i="21"/>
  <c r="AL520" i="21"/>
  <c r="AL521" i="21"/>
  <c r="AL522" i="21"/>
  <c r="AL523" i="21"/>
  <c r="AL524" i="21"/>
  <c r="AL525" i="21"/>
  <c r="AL526" i="21"/>
  <c r="AL527" i="21"/>
  <c r="AL528" i="21"/>
  <c r="AL529" i="21"/>
  <c r="AL530" i="21"/>
  <c r="AL531" i="21"/>
  <c r="AL532" i="21"/>
  <c r="AL533" i="21"/>
  <c r="AL534" i="21"/>
  <c r="AL535" i="21"/>
  <c r="AL536" i="21"/>
  <c r="AL537" i="21"/>
  <c r="AL538" i="21"/>
  <c r="AL539" i="21"/>
  <c r="AL540" i="21"/>
  <c r="AL541" i="21"/>
  <c r="AL542" i="21"/>
  <c r="AL543" i="21"/>
  <c r="AL544" i="21"/>
  <c r="AL545" i="21"/>
  <c r="AL546" i="21"/>
  <c r="AL547" i="21"/>
  <c r="AL548" i="21"/>
  <c r="AL549" i="21"/>
  <c r="AL550" i="21"/>
  <c r="AL551" i="21"/>
  <c r="AL552" i="21"/>
  <c r="AL553" i="21"/>
  <c r="AL554" i="21"/>
  <c r="AL555" i="21"/>
  <c r="AL556" i="21"/>
  <c r="AL557" i="21"/>
  <c r="AL558" i="21"/>
  <c r="AL559" i="21"/>
  <c r="AL560" i="21"/>
  <c r="AL561" i="21"/>
  <c r="AL562" i="21"/>
  <c r="AL563" i="21"/>
  <c r="AL564" i="21"/>
  <c r="AL565" i="21"/>
  <c r="AL566" i="21"/>
  <c r="AL567" i="21"/>
  <c r="AL568" i="21"/>
  <c r="AL569" i="21"/>
  <c r="AL570" i="21"/>
  <c r="AL571" i="21"/>
  <c r="AL572" i="21"/>
  <c r="AL573" i="21"/>
  <c r="AL574" i="21"/>
  <c r="AL575" i="21"/>
  <c r="AL576" i="21"/>
  <c r="AL577" i="21"/>
  <c r="AL578" i="21"/>
  <c r="AL579" i="21"/>
  <c r="AL580" i="21"/>
  <c r="AL581" i="21"/>
  <c r="AL582" i="21"/>
  <c r="AL583" i="21"/>
  <c r="AL584" i="21"/>
  <c r="AL585" i="21"/>
  <c r="AL586" i="21"/>
  <c r="AL587" i="21"/>
  <c r="AL588" i="21"/>
  <c r="AL589" i="21"/>
  <c r="BD515" i="21"/>
  <c r="AU515" i="21"/>
  <c r="AL515" i="21"/>
  <c r="CJ426" i="21"/>
  <c r="CL426" i="21"/>
  <c r="CN426" i="21"/>
  <c r="CJ427" i="21"/>
  <c r="CL427" i="21"/>
  <c r="CN427" i="21"/>
  <c r="CJ428" i="21"/>
  <c r="CL428" i="21"/>
  <c r="CN428" i="21"/>
  <c r="CJ429" i="21"/>
  <c r="CL429" i="21"/>
  <c r="CN429" i="21"/>
  <c r="CJ430" i="21"/>
  <c r="CL430" i="21"/>
  <c r="CN430" i="21"/>
  <c r="CJ431" i="21"/>
  <c r="CL431" i="21"/>
  <c r="CN431" i="21"/>
  <c r="CJ432" i="21"/>
  <c r="CL432" i="21"/>
  <c r="CN432" i="21"/>
  <c r="CJ433" i="21"/>
  <c r="CL433" i="21"/>
  <c r="CN433" i="21"/>
  <c r="CJ434" i="21"/>
  <c r="CL434" i="21"/>
  <c r="CN434" i="21"/>
  <c r="CJ435" i="21"/>
  <c r="CL435" i="21"/>
  <c r="CN435" i="21"/>
  <c r="CJ436" i="21"/>
  <c r="CL436" i="21"/>
  <c r="CN436" i="21"/>
  <c r="CJ437" i="21"/>
  <c r="CL437" i="21"/>
  <c r="CN437" i="21"/>
  <c r="CJ438" i="21"/>
  <c r="CL438" i="21"/>
  <c r="CN438" i="21"/>
  <c r="CJ439" i="21"/>
  <c r="CL439" i="21"/>
  <c r="CN439" i="21"/>
  <c r="CJ440" i="21"/>
  <c r="CL440" i="21"/>
  <c r="CN440" i="21"/>
  <c r="CJ441" i="21"/>
  <c r="CL441" i="21"/>
  <c r="CN441" i="21"/>
  <c r="CJ442" i="21"/>
  <c r="CL442" i="21"/>
  <c r="CN442" i="21"/>
  <c r="CJ443" i="21"/>
  <c r="CL443" i="21"/>
  <c r="CN443" i="21"/>
  <c r="CJ444" i="21"/>
  <c r="CL444" i="21"/>
  <c r="CN444" i="21"/>
  <c r="CJ445" i="21"/>
  <c r="CL445" i="21"/>
  <c r="CN445" i="21"/>
  <c r="CJ446" i="21"/>
  <c r="CL446" i="21"/>
  <c r="CN446" i="21"/>
  <c r="CJ447" i="21"/>
  <c r="CL447" i="21"/>
  <c r="CN447" i="21"/>
  <c r="CJ448" i="21"/>
  <c r="CL448" i="21"/>
  <c r="CN448" i="21"/>
  <c r="CJ449" i="21"/>
  <c r="CL449" i="21"/>
  <c r="CN449" i="21"/>
  <c r="CJ450" i="21"/>
  <c r="CL450" i="21"/>
  <c r="CN450" i="21"/>
  <c r="CJ451" i="21"/>
  <c r="CL451" i="21"/>
  <c r="CN451" i="21"/>
  <c r="CJ452" i="21"/>
  <c r="CL452" i="21"/>
  <c r="CN452" i="21"/>
  <c r="CJ453" i="21"/>
  <c r="CL453" i="21"/>
  <c r="CN453" i="21"/>
  <c r="CJ454" i="21"/>
  <c r="CL454" i="21"/>
  <c r="CN454" i="21"/>
  <c r="CJ455" i="21"/>
  <c r="CL455" i="21"/>
  <c r="CN455" i="21"/>
  <c r="CJ456" i="21"/>
  <c r="CL456" i="21"/>
  <c r="CN456" i="21"/>
  <c r="CJ457" i="21"/>
  <c r="CL457" i="21"/>
  <c r="CN457" i="21"/>
  <c r="CJ458" i="21"/>
  <c r="CL458" i="21"/>
  <c r="CN458" i="21"/>
  <c r="CJ459" i="21"/>
  <c r="CL459" i="21"/>
  <c r="CN459" i="21"/>
  <c r="CJ460" i="21"/>
  <c r="CL460" i="21"/>
  <c r="CN460" i="21"/>
  <c r="CJ461" i="21"/>
  <c r="CL461" i="21"/>
  <c r="CN461" i="21"/>
  <c r="CJ462" i="21"/>
  <c r="CL462" i="21"/>
  <c r="CN462" i="21"/>
  <c r="CJ463" i="21"/>
  <c r="CL463" i="21"/>
  <c r="CN463" i="21"/>
  <c r="CJ464" i="21"/>
  <c r="CL464" i="21"/>
  <c r="CN464" i="21"/>
  <c r="CJ465" i="21"/>
  <c r="CL465" i="21"/>
  <c r="CN465" i="21"/>
  <c r="CJ466" i="21"/>
  <c r="CL466" i="21"/>
  <c r="CN466" i="21"/>
  <c r="CJ467" i="21"/>
  <c r="CL467" i="21"/>
  <c r="CN467" i="21"/>
  <c r="CJ468" i="21"/>
  <c r="CL468" i="21"/>
  <c r="CN468" i="21"/>
  <c r="CJ469" i="21"/>
  <c r="CL469" i="21"/>
  <c r="CN469" i="21"/>
  <c r="CJ470" i="21"/>
  <c r="CL470" i="21"/>
  <c r="CN470" i="21"/>
  <c r="CJ471" i="21"/>
  <c r="CL471" i="21"/>
  <c r="CN471" i="21"/>
  <c r="CJ472" i="21"/>
  <c r="CL472" i="21"/>
  <c r="CN472" i="21"/>
  <c r="CJ473" i="21"/>
  <c r="CL473" i="21"/>
  <c r="CN473" i="21"/>
  <c r="CJ474" i="21"/>
  <c r="CL474" i="21"/>
  <c r="CN474" i="21"/>
  <c r="CJ475" i="21"/>
  <c r="CL475" i="21"/>
  <c r="CN475" i="21"/>
  <c r="CJ476" i="21"/>
  <c r="CL476" i="21"/>
  <c r="CN476" i="21"/>
  <c r="CJ477" i="21"/>
  <c r="CL477" i="21"/>
  <c r="CN477" i="21"/>
  <c r="CJ478" i="21"/>
  <c r="CL478" i="21"/>
  <c r="CN478" i="21"/>
  <c r="CJ479" i="21"/>
  <c r="CL479" i="21"/>
  <c r="CN479" i="21"/>
  <c r="CJ480" i="21"/>
  <c r="CL480" i="21"/>
  <c r="CN480" i="21"/>
  <c r="CJ481" i="21"/>
  <c r="CL481" i="21"/>
  <c r="CN481" i="21"/>
  <c r="CJ482" i="21"/>
  <c r="CL482" i="21"/>
  <c r="CN482" i="21"/>
  <c r="CJ483" i="21"/>
  <c r="CL483" i="21"/>
  <c r="CN483" i="21"/>
  <c r="CJ484" i="21"/>
  <c r="CL484" i="21"/>
  <c r="CN484" i="21"/>
  <c r="CJ485" i="21"/>
  <c r="CL485" i="21"/>
  <c r="CN485" i="21"/>
  <c r="CJ486" i="21"/>
  <c r="CL486" i="21"/>
  <c r="CN486" i="21"/>
  <c r="CJ487" i="21"/>
  <c r="CL487" i="21"/>
  <c r="CN487" i="21"/>
  <c r="CJ488" i="21"/>
  <c r="CL488" i="21"/>
  <c r="CN488" i="21"/>
  <c r="CJ489" i="21"/>
  <c r="CL489" i="21"/>
  <c r="CN489" i="21"/>
  <c r="CJ490" i="21"/>
  <c r="CL490" i="21"/>
  <c r="CN490" i="21"/>
  <c r="CJ491" i="21"/>
  <c r="CL491" i="21"/>
  <c r="CN491" i="21"/>
  <c r="CJ492" i="21"/>
  <c r="CL492" i="21"/>
  <c r="CN492" i="21"/>
  <c r="CJ493" i="21"/>
  <c r="CL493" i="21"/>
  <c r="CN493" i="21"/>
  <c r="CJ494" i="21"/>
  <c r="CL494" i="21"/>
  <c r="CN494" i="21"/>
  <c r="CJ495" i="21"/>
  <c r="CL495" i="21"/>
  <c r="CN495" i="21"/>
  <c r="CJ496" i="21"/>
  <c r="CL496" i="21"/>
  <c r="CN496" i="21"/>
  <c r="CJ497" i="21"/>
  <c r="CL497" i="21"/>
  <c r="CN497" i="21"/>
  <c r="CJ498" i="21"/>
  <c r="CL498" i="21"/>
  <c r="CN498" i="21"/>
  <c r="CJ499" i="21"/>
  <c r="CL499" i="21"/>
  <c r="CN499" i="21"/>
  <c r="CA426" i="21"/>
  <c r="CC426" i="21"/>
  <c r="CE426" i="21"/>
  <c r="CA427" i="21"/>
  <c r="CC427" i="21"/>
  <c r="CE427" i="21"/>
  <c r="CA428" i="21"/>
  <c r="CC428" i="21"/>
  <c r="CE428" i="21"/>
  <c r="CA429" i="21"/>
  <c r="CC429" i="21"/>
  <c r="CE429" i="21"/>
  <c r="CA430" i="21"/>
  <c r="CC430" i="21"/>
  <c r="CE430" i="21"/>
  <c r="CA431" i="21"/>
  <c r="CC431" i="21"/>
  <c r="CE431" i="21"/>
  <c r="CA432" i="21"/>
  <c r="CC432" i="21"/>
  <c r="CE432" i="21"/>
  <c r="CA433" i="21"/>
  <c r="CC433" i="21"/>
  <c r="CE433" i="21"/>
  <c r="CA434" i="21"/>
  <c r="CC434" i="21"/>
  <c r="CE434" i="21"/>
  <c r="CA435" i="21"/>
  <c r="CC435" i="21"/>
  <c r="CE435" i="21"/>
  <c r="CA436" i="21"/>
  <c r="CC436" i="21"/>
  <c r="CE436" i="21"/>
  <c r="CA437" i="21"/>
  <c r="CC437" i="21"/>
  <c r="CE437" i="21"/>
  <c r="CA438" i="21"/>
  <c r="CC438" i="21"/>
  <c r="CE438" i="21"/>
  <c r="CA439" i="21"/>
  <c r="CC439" i="21"/>
  <c r="CE439" i="21"/>
  <c r="CA440" i="21"/>
  <c r="CC440" i="21"/>
  <c r="CE440" i="21"/>
  <c r="CA441" i="21"/>
  <c r="CC441" i="21"/>
  <c r="CE441" i="21"/>
  <c r="CA442" i="21"/>
  <c r="CC442" i="21"/>
  <c r="CE442" i="21"/>
  <c r="CA443" i="21"/>
  <c r="CC443" i="21"/>
  <c r="CE443" i="21"/>
  <c r="CA444" i="21"/>
  <c r="CC444" i="21"/>
  <c r="CE444" i="21"/>
  <c r="CA445" i="21"/>
  <c r="CC445" i="21"/>
  <c r="CE445" i="21"/>
  <c r="CA446" i="21"/>
  <c r="CC446" i="21"/>
  <c r="CE446" i="21"/>
  <c r="CA447" i="21"/>
  <c r="CC447" i="21"/>
  <c r="CE447" i="21"/>
  <c r="CA448" i="21"/>
  <c r="CC448" i="21"/>
  <c r="CE448" i="21"/>
  <c r="CA449" i="21"/>
  <c r="CC449" i="21"/>
  <c r="CE449" i="21"/>
  <c r="CA450" i="21"/>
  <c r="CC450" i="21"/>
  <c r="CE450" i="21"/>
  <c r="CA451" i="21"/>
  <c r="CC451" i="21"/>
  <c r="CE451" i="21"/>
  <c r="CA452" i="21"/>
  <c r="CC452" i="21"/>
  <c r="CE452" i="21"/>
  <c r="CA453" i="21"/>
  <c r="CC453" i="21"/>
  <c r="CE453" i="21"/>
  <c r="CA454" i="21"/>
  <c r="CC454" i="21"/>
  <c r="CE454" i="21"/>
  <c r="CA455" i="21"/>
  <c r="CC455" i="21"/>
  <c r="CE455" i="21"/>
  <c r="CA456" i="21"/>
  <c r="CC456" i="21"/>
  <c r="CE456" i="21"/>
  <c r="CA457" i="21"/>
  <c r="CC457" i="21"/>
  <c r="CE457" i="21"/>
  <c r="CA458" i="21"/>
  <c r="CC458" i="21"/>
  <c r="CE458" i="21"/>
  <c r="CA459" i="21"/>
  <c r="CC459" i="21"/>
  <c r="CE459" i="21"/>
  <c r="CA460" i="21"/>
  <c r="CC460" i="21"/>
  <c r="CE460" i="21"/>
  <c r="CA461" i="21"/>
  <c r="CC461" i="21"/>
  <c r="CE461" i="21"/>
  <c r="CA462" i="21"/>
  <c r="CC462" i="21"/>
  <c r="CE462" i="21"/>
  <c r="CA463" i="21"/>
  <c r="CC463" i="21"/>
  <c r="CE463" i="21"/>
  <c r="CA464" i="21"/>
  <c r="CC464" i="21"/>
  <c r="CE464" i="21"/>
  <c r="CA465" i="21"/>
  <c r="CC465" i="21"/>
  <c r="CE465" i="21"/>
  <c r="CA466" i="21"/>
  <c r="CC466" i="21"/>
  <c r="CE466" i="21"/>
  <c r="CA467" i="21"/>
  <c r="CC467" i="21"/>
  <c r="CE467" i="21"/>
  <c r="CA468" i="21"/>
  <c r="CC468" i="21"/>
  <c r="CE468" i="21"/>
  <c r="CA469" i="21"/>
  <c r="CC469" i="21"/>
  <c r="CE469" i="21"/>
  <c r="CA470" i="21"/>
  <c r="CC470" i="21"/>
  <c r="CE470" i="21"/>
  <c r="CA471" i="21"/>
  <c r="CC471" i="21"/>
  <c r="CE471" i="21"/>
  <c r="CA472" i="21"/>
  <c r="CC472" i="21"/>
  <c r="CE472" i="21"/>
  <c r="CA473" i="21"/>
  <c r="CC473" i="21"/>
  <c r="CE473" i="21"/>
  <c r="CA474" i="21"/>
  <c r="CC474" i="21"/>
  <c r="CE474" i="21"/>
  <c r="CA475" i="21"/>
  <c r="CC475" i="21"/>
  <c r="CE475" i="21"/>
  <c r="CA476" i="21"/>
  <c r="CC476" i="21"/>
  <c r="CE476" i="21"/>
  <c r="CA477" i="21"/>
  <c r="CC477" i="21"/>
  <c r="CE477" i="21"/>
  <c r="CA478" i="21"/>
  <c r="CC478" i="21"/>
  <c r="CE478" i="21"/>
  <c r="CA479" i="21"/>
  <c r="CC479" i="21"/>
  <c r="CE479" i="21"/>
  <c r="CA480" i="21"/>
  <c r="CC480" i="21"/>
  <c r="CE480" i="21"/>
  <c r="CA481" i="21"/>
  <c r="CC481" i="21"/>
  <c r="CE481" i="21"/>
  <c r="CA482" i="21"/>
  <c r="CC482" i="21"/>
  <c r="CE482" i="21"/>
  <c r="CA483" i="21"/>
  <c r="CC483" i="21"/>
  <c r="CE483" i="21"/>
  <c r="CA484" i="21"/>
  <c r="CC484" i="21"/>
  <c r="CE484" i="21"/>
  <c r="CA485" i="21"/>
  <c r="CC485" i="21"/>
  <c r="CE485" i="21"/>
  <c r="CA486" i="21"/>
  <c r="CC486" i="21"/>
  <c r="CE486" i="21"/>
  <c r="CA487" i="21"/>
  <c r="CC487" i="21"/>
  <c r="CE487" i="21"/>
  <c r="CA488" i="21"/>
  <c r="CC488" i="21"/>
  <c r="CE488" i="21"/>
  <c r="CA489" i="21"/>
  <c r="CC489" i="21"/>
  <c r="CE489" i="21"/>
  <c r="CA490" i="21"/>
  <c r="CC490" i="21"/>
  <c r="CE490" i="21"/>
  <c r="CA491" i="21"/>
  <c r="CC491" i="21"/>
  <c r="CE491" i="21"/>
  <c r="CA492" i="21"/>
  <c r="CC492" i="21"/>
  <c r="CE492" i="21"/>
  <c r="CA493" i="21"/>
  <c r="CC493" i="21"/>
  <c r="CE493" i="21"/>
  <c r="CA494" i="21"/>
  <c r="CC494" i="21"/>
  <c r="CE494" i="21"/>
  <c r="CA495" i="21"/>
  <c r="CC495" i="21"/>
  <c r="CE495" i="21"/>
  <c r="CA496" i="21"/>
  <c r="CC496" i="21"/>
  <c r="CE496" i="21"/>
  <c r="CA497" i="21"/>
  <c r="CC497" i="21"/>
  <c r="CE497" i="21"/>
  <c r="CA498" i="21"/>
  <c r="CC498" i="21"/>
  <c r="CE498" i="21"/>
  <c r="CA499" i="21"/>
  <c r="CC499" i="21"/>
  <c r="CE499" i="21"/>
  <c r="BR426" i="21"/>
  <c r="BT426" i="21"/>
  <c r="BV426" i="21"/>
  <c r="BR427" i="21"/>
  <c r="BT427" i="21"/>
  <c r="BV427" i="21"/>
  <c r="BR428" i="21"/>
  <c r="BT428" i="21"/>
  <c r="BV428" i="21"/>
  <c r="BR429" i="21"/>
  <c r="BT429" i="21"/>
  <c r="BV429" i="21"/>
  <c r="BR430" i="21"/>
  <c r="BT430" i="21"/>
  <c r="BV430" i="21"/>
  <c r="BR431" i="21"/>
  <c r="BT431" i="21"/>
  <c r="BV431" i="21"/>
  <c r="BR432" i="21"/>
  <c r="BT432" i="21"/>
  <c r="BV432" i="21"/>
  <c r="BR433" i="21"/>
  <c r="BT433" i="21"/>
  <c r="BV433" i="21"/>
  <c r="BR434" i="21"/>
  <c r="BT434" i="21"/>
  <c r="BV434" i="21"/>
  <c r="BR435" i="21"/>
  <c r="BT435" i="21"/>
  <c r="BV435" i="21"/>
  <c r="BR436" i="21"/>
  <c r="BT436" i="21"/>
  <c r="BV436" i="21"/>
  <c r="BR437" i="21"/>
  <c r="BT437" i="21"/>
  <c r="BV437" i="21"/>
  <c r="BR438" i="21"/>
  <c r="BT438" i="21"/>
  <c r="BV438" i="21"/>
  <c r="BR439" i="21"/>
  <c r="BT439" i="21"/>
  <c r="BV439" i="21"/>
  <c r="BR440" i="21"/>
  <c r="BT440" i="21"/>
  <c r="BV440" i="21"/>
  <c r="BR441" i="21"/>
  <c r="BT441" i="21"/>
  <c r="BV441" i="21"/>
  <c r="BR442" i="21"/>
  <c r="BT442" i="21"/>
  <c r="BV442" i="21"/>
  <c r="BR443" i="21"/>
  <c r="BT443" i="21"/>
  <c r="BV443" i="21"/>
  <c r="BR444" i="21"/>
  <c r="BT444" i="21"/>
  <c r="BV444" i="21"/>
  <c r="BR445" i="21"/>
  <c r="BT445" i="21"/>
  <c r="BV445" i="21"/>
  <c r="BR446" i="21"/>
  <c r="BT446" i="21"/>
  <c r="BV446" i="21"/>
  <c r="BR447" i="21"/>
  <c r="BT447" i="21"/>
  <c r="BV447" i="21"/>
  <c r="BR448" i="21"/>
  <c r="BT448" i="21"/>
  <c r="BV448" i="21"/>
  <c r="BR449" i="21"/>
  <c r="BT449" i="21"/>
  <c r="BV449" i="21"/>
  <c r="BR450" i="21"/>
  <c r="BT450" i="21"/>
  <c r="BV450" i="21"/>
  <c r="BR451" i="21"/>
  <c r="BT451" i="21"/>
  <c r="BV451" i="21"/>
  <c r="BR452" i="21"/>
  <c r="BT452" i="21"/>
  <c r="BV452" i="21"/>
  <c r="BR453" i="21"/>
  <c r="BT453" i="21"/>
  <c r="BV453" i="21"/>
  <c r="BR454" i="21"/>
  <c r="BT454" i="21"/>
  <c r="BV454" i="21"/>
  <c r="BR455" i="21"/>
  <c r="BT455" i="21"/>
  <c r="BV455" i="21"/>
  <c r="BR456" i="21"/>
  <c r="BT456" i="21"/>
  <c r="BV456" i="21"/>
  <c r="BR457" i="21"/>
  <c r="BT457" i="21"/>
  <c r="BV457" i="21"/>
  <c r="BR458" i="21"/>
  <c r="BT458" i="21"/>
  <c r="BV458" i="21"/>
  <c r="BR459" i="21"/>
  <c r="BT459" i="21"/>
  <c r="BV459" i="21"/>
  <c r="BR460" i="21"/>
  <c r="BT460" i="21"/>
  <c r="BV460" i="21"/>
  <c r="BR461" i="21"/>
  <c r="BT461" i="21"/>
  <c r="BV461" i="21"/>
  <c r="BR462" i="21"/>
  <c r="BT462" i="21"/>
  <c r="BV462" i="21"/>
  <c r="BR463" i="21"/>
  <c r="BT463" i="21"/>
  <c r="BV463" i="21"/>
  <c r="BR464" i="21"/>
  <c r="BT464" i="21"/>
  <c r="BV464" i="21"/>
  <c r="BR465" i="21"/>
  <c r="BT465" i="21"/>
  <c r="BV465" i="21"/>
  <c r="BR466" i="21"/>
  <c r="BT466" i="21"/>
  <c r="BV466" i="21"/>
  <c r="BR467" i="21"/>
  <c r="BT467" i="21"/>
  <c r="BV467" i="21"/>
  <c r="BR468" i="21"/>
  <c r="BT468" i="21"/>
  <c r="BV468" i="21"/>
  <c r="BR469" i="21"/>
  <c r="BT469" i="21"/>
  <c r="BV469" i="21"/>
  <c r="BR470" i="21"/>
  <c r="BT470" i="21"/>
  <c r="BV470" i="21"/>
  <c r="BR471" i="21"/>
  <c r="BT471" i="21"/>
  <c r="BV471" i="21"/>
  <c r="BR472" i="21"/>
  <c r="BT472" i="21"/>
  <c r="BV472" i="21"/>
  <c r="BR473" i="21"/>
  <c r="BT473" i="21"/>
  <c r="BV473" i="21"/>
  <c r="BR474" i="21"/>
  <c r="BT474" i="21"/>
  <c r="BV474" i="21"/>
  <c r="BR475" i="21"/>
  <c r="BT475" i="21"/>
  <c r="BV475" i="21"/>
  <c r="BR476" i="21"/>
  <c r="BT476" i="21"/>
  <c r="BV476" i="21"/>
  <c r="BR477" i="21"/>
  <c r="BT477" i="21"/>
  <c r="BV477" i="21"/>
  <c r="BR478" i="21"/>
  <c r="BT478" i="21"/>
  <c r="BV478" i="21"/>
  <c r="BR479" i="21"/>
  <c r="BT479" i="21"/>
  <c r="BV479" i="21"/>
  <c r="BR480" i="21"/>
  <c r="BT480" i="21"/>
  <c r="BV480" i="21"/>
  <c r="BR481" i="21"/>
  <c r="BT481" i="21"/>
  <c r="BV481" i="21"/>
  <c r="BR482" i="21"/>
  <c r="BT482" i="21"/>
  <c r="BV482" i="21"/>
  <c r="BR483" i="21"/>
  <c r="BT483" i="21"/>
  <c r="BV483" i="21"/>
  <c r="BR484" i="21"/>
  <c r="BT484" i="21"/>
  <c r="BV484" i="21"/>
  <c r="BR485" i="21"/>
  <c r="BT485" i="21"/>
  <c r="BV485" i="21"/>
  <c r="BR486" i="21"/>
  <c r="BT486" i="21"/>
  <c r="BV486" i="21"/>
  <c r="BR487" i="21"/>
  <c r="BT487" i="21"/>
  <c r="BV487" i="21"/>
  <c r="BR488" i="21"/>
  <c r="BT488" i="21"/>
  <c r="BV488" i="21"/>
  <c r="BR489" i="21"/>
  <c r="BT489" i="21"/>
  <c r="BV489" i="21"/>
  <c r="BR490" i="21"/>
  <c r="BT490" i="21"/>
  <c r="BV490" i="21"/>
  <c r="BR491" i="21"/>
  <c r="BT491" i="21"/>
  <c r="BV491" i="21"/>
  <c r="BR492" i="21"/>
  <c r="BT492" i="21"/>
  <c r="BV492" i="21"/>
  <c r="BR493" i="21"/>
  <c r="BT493" i="21"/>
  <c r="BV493" i="21"/>
  <c r="BR494" i="21"/>
  <c r="BT494" i="21"/>
  <c r="BV494" i="21"/>
  <c r="BR495" i="21"/>
  <c r="BT495" i="21"/>
  <c r="BV495" i="21"/>
  <c r="BR496" i="21"/>
  <c r="BT496" i="21"/>
  <c r="BV496" i="21"/>
  <c r="BR497" i="21"/>
  <c r="BT497" i="21"/>
  <c r="BV497" i="21"/>
  <c r="BR498" i="21"/>
  <c r="BT498" i="21"/>
  <c r="BV498" i="21"/>
  <c r="BR499" i="21"/>
  <c r="BT499" i="21"/>
  <c r="BV499" i="21"/>
  <c r="BM426" i="21"/>
  <c r="BM427" i="21"/>
  <c r="BM428" i="21"/>
  <c r="BM429" i="21"/>
  <c r="BM430" i="21"/>
  <c r="BM431" i="21"/>
  <c r="BM432" i="21"/>
  <c r="BM433" i="21"/>
  <c r="BM434" i="21"/>
  <c r="BM435" i="21"/>
  <c r="BM436" i="21"/>
  <c r="BM437" i="21"/>
  <c r="BM438" i="21"/>
  <c r="BM439" i="21"/>
  <c r="BM440" i="21"/>
  <c r="BM441" i="21"/>
  <c r="BM442" i="21"/>
  <c r="BM443" i="21"/>
  <c r="BM444" i="21"/>
  <c r="BM445" i="21"/>
  <c r="BM446" i="21"/>
  <c r="BM447" i="21"/>
  <c r="BM448" i="21"/>
  <c r="BM449" i="21"/>
  <c r="BM450" i="21"/>
  <c r="BM451" i="21"/>
  <c r="BM452" i="21"/>
  <c r="BM453" i="21"/>
  <c r="BM454" i="21"/>
  <c r="BM455" i="21"/>
  <c r="BM456" i="21"/>
  <c r="BM457" i="21"/>
  <c r="BM458" i="21"/>
  <c r="BM459" i="21"/>
  <c r="BM460" i="21"/>
  <c r="BM461" i="21"/>
  <c r="BM462" i="21"/>
  <c r="BM463" i="21"/>
  <c r="BM464" i="21"/>
  <c r="BM465" i="21"/>
  <c r="BM466" i="21"/>
  <c r="BM467" i="21"/>
  <c r="BM468" i="21"/>
  <c r="BM469" i="21"/>
  <c r="BM470" i="21"/>
  <c r="BM471" i="21"/>
  <c r="BM472" i="21"/>
  <c r="BM473" i="21"/>
  <c r="BM474" i="21"/>
  <c r="BM475" i="21"/>
  <c r="BM476" i="21"/>
  <c r="BM477" i="21"/>
  <c r="BM478" i="21"/>
  <c r="BM479" i="21"/>
  <c r="BM480" i="21"/>
  <c r="BM481" i="21"/>
  <c r="BM482" i="21"/>
  <c r="BM483" i="21"/>
  <c r="BM484" i="21"/>
  <c r="BM485" i="21"/>
  <c r="BM486" i="21"/>
  <c r="BM487" i="21"/>
  <c r="BM488" i="21"/>
  <c r="BM489" i="21"/>
  <c r="BM490" i="21"/>
  <c r="BM491" i="21"/>
  <c r="BM492" i="21"/>
  <c r="BM493" i="21"/>
  <c r="BM494" i="21"/>
  <c r="BM495" i="21"/>
  <c r="BM496" i="21"/>
  <c r="BM497" i="21"/>
  <c r="BM498" i="21"/>
  <c r="BM499" i="21"/>
  <c r="BM425" i="21"/>
  <c r="BD426" i="21"/>
  <c r="BD427" i="21"/>
  <c r="BD428" i="21"/>
  <c r="BD429" i="21"/>
  <c r="BD430" i="21"/>
  <c r="BD431" i="21"/>
  <c r="BD432" i="21"/>
  <c r="BD433" i="21"/>
  <c r="BD434" i="21"/>
  <c r="BD435" i="21"/>
  <c r="BD436" i="21"/>
  <c r="BD437" i="21"/>
  <c r="BD438" i="21"/>
  <c r="BD439" i="21"/>
  <c r="BD440" i="21"/>
  <c r="BD441" i="21"/>
  <c r="BD442" i="21"/>
  <c r="BD443" i="21"/>
  <c r="BD444" i="21"/>
  <c r="BD445" i="21"/>
  <c r="BD446" i="21"/>
  <c r="BD447" i="21"/>
  <c r="BD448" i="21"/>
  <c r="BD449" i="21"/>
  <c r="BD450" i="21"/>
  <c r="BD451" i="21"/>
  <c r="BD452" i="21"/>
  <c r="BD453" i="21"/>
  <c r="BD454" i="21"/>
  <c r="BD455" i="21"/>
  <c r="BD456" i="21"/>
  <c r="BD457" i="21"/>
  <c r="BD458" i="21"/>
  <c r="BD459" i="21"/>
  <c r="BD460" i="21"/>
  <c r="BD461" i="21"/>
  <c r="BD462" i="21"/>
  <c r="BD463" i="21"/>
  <c r="BD464" i="21"/>
  <c r="BD465" i="21"/>
  <c r="BD466" i="21"/>
  <c r="BD467" i="21"/>
  <c r="BD468" i="21"/>
  <c r="BD469" i="21"/>
  <c r="BD470" i="21"/>
  <c r="BD471" i="21"/>
  <c r="BD472" i="21"/>
  <c r="BD473" i="21"/>
  <c r="BD474" i="21"/>
  <c r="BD475" i="21"/>
  <c r="BD476" i="21"/>
  <c r="BD477" i="21"/>
  <c r="BD478" i="21"/>
  <c r="BD479" i="21"/>
  <c r="BD480" i="21"/>
  <c r="BD481" i="21"/>
  <c r="BD482" i="21"/>
  <c r="BD483" i="21"/>
  <c r="BD484" i="21"/>
  <c r="BD485" i="21"/>
  <c r="BD486" i="21"/>
  <c r="BD487" i="21"/>
  <c r="BD488" i="21"/>
  <c r="BD489" i="21"/>
  <c r="BD490" i="21"/>
  <c r="BD491" i="21"/>
  <c r="BD492" i="21"/>
  <c r="BD493" i="21"/>
  <c r="BD494" i="21"/>
  <c r="BD495" i="21"/>
  <c r="BD496" i="21"/>
  <c r="BD497" i="21"/>
  <c r="BD498" i="21"/>
  <c r="BD499" i="21"/>
  <c r="BD425" i="21"/>
  <c r="AU426" i="21"/>
  <c r="AU427" i="21"/>
  <c r="AU428" i="21"/>
  <c r="AU429" i="21"/>
  <c r="AU430" i="21"/>
  <c r="AU431" i="21"/>
  <c r="AU432" i="21"/>
  <c r="AU433" i="21"/>
  <c r="AU434" i="21"/>
  <c r="AU435" i="21"/>
  <c r="AU436" i="21"/>
  <c r="AU437" i="21"/>
  <c r="AU438" i="21"/>
  <c r="AU439" i="21"/>
  <c r="AU440" i="21"/>
  <c r="AU441" i="21"/>
  <c r="AU442" i="21"/>
  <c r="AU443" i="21"/>
  <c r="AU444" i="21"/>
  <c r="AU445" i="21"/>
  <c r="AU446" i="21"/>
  <c r="AU447" i="21"/>
  <c r="AU448" i="21"/>
  <c r="AU449" i="21"/>
  <c r="AU450" i="21"/>
  <c r="AU451" i="21"/>
  <c r="AU452" i="21"/>
  <c r="AU453" i="21"/>
  <c r="AU454" i="21"/>
  <c r="AU455" i="21"/>
  <c r="AU456" i="21"/>
  <c r="AU457" i="21"/>
  <c r="AU458" i="21"/>
  <c r="AU459" i="21"/>
  <c r="AU460" i="21"/>
  <c r="AU461" i="21"/>
  <c r="AU462" i="21"/>
  <c r="AU463" i="21"/>
  <c r="AU464" i="21"/>
  <c r="AU465" i="21"/>
  <c r="AU466" i="21"/>
  <c r="AU467" i="21"/>
  <c r="AU468" i="21"/>
  <c r="AU469" i="21"/>
  <c r="AU470" i="21"/>
  <c r="AU471" i="21"/>
  <c r="AU472" i="21"/>
  <c r="AU473" i="21"/>
  <c r="AU474" i="21"/>
  <c r="AU475" i="21"/>
  <c r="AU476" i="21"/>
  <c r="AU477" i="21"/>
  <c r="AU478" i="21"/>
  <c r="AU479" i="21"/>
  <c r="AU480" i="21"/>
  <c r="AU481" i="21"/>
  <c r="AU482" i="21"/>
  <c r="AU483" i="21"/>
  <c r="AU484" i="21"/>
  <c r="AU485" i="21"/>
  <c r="AU486" i="21"/>
  <c r="AU487" i="21"/>
  <c r="AU488" i="21"/>
  <c r="AU489" i="21"/>
  <c r="AU490" i="21"/>
  <c r="AU491" i="21"/>
  <c r="AU492" i="21"/>
  <c r="AU493" i="21"/>
  <c r="AU494" i="21"/>
  <c r="AU495" i="21"/>
  <c r="AU496" i="21"/>
  <c r="AU497" i="21"/>
  <c r="AU498" i="21"/>
  <c r="AU499" i="21"/>
  <c r="AU425" i="21"/>
  <c r="AL426" i="21"/>
  <c r="AL427" i="21"/>
  <c r="AL428" i="21"/>
  <c r="AL429" i="21"/>
  <c r="AL430" i="21"/>
  <c r="AL431" i="21"/>
  <c r="AL432" i="21"/>
  <c r="AL433" i="21"/>
  <c r="AL434" i="21"/>
  <c r="AL435" i="21"/>
  <c r="AL436" i="21"/>
  <c r="AL437" i="21"/>
  <c r="AL438" i="21"/>
  <c r="AL439" i="21"/>
  <c r="AL440" i="21"/>
  <c r="AL441" i="21"/>
  <c r="AL442" i="21"/>
  <c r="AL443" i="21"/>
  <c r="AL444" i="21"/>
  <c r="AL445" i="21"/>
  <c r="AL446" i="21"/>
  <c r="AL447" i="21"/>
  <c r="AL448" i="21"/>
  <c r="AL449" i="21"/>
  <c r="AL450" i="21"/>
  <c r="AL451" i="21"/>
  <c r="AL452" i="21"/>
  <c r="AL453" i="21"/>
  <c r="AL454" i="21"/>
  <c r="AL455" i="21"/>
  <c r="AL456" i="21"/>
  <c r="AL457" i="21"/>
  <c r="AL458" i="21"/>
  <c r="AL459" i="21"/>
  <c r="AL460" i="21"/>
  <c r="AL461" i="21"/>
  <c r="AL462" i="21"/>
  <c r="AL463" i="21"/>
  <c r="AL464" i="21"/>
  <c r="AL465" i="21"/>
  <c r="AL466" i="21"/>
  <c r="AL467" i="21"/>
  <c r="AL468" i="21"/>
  <c r="AL469" i="21"/>
  <c r="AL470" i="21"/>
  <c r="AL471" i="21"/>
  <c r="AL472" i="21"/>
  <c r="AL473" i="21"/>
  <c r="AL474" i="21"/>
  <c r="AL475" i="21"/>
  <c r="AL476" i="21"/>
  <c r="AL477" i="21"/>
  <c r="AL478" i="21"/>
  <c r="AL479" i="21"/>
  <c r="AL480" i="21"/>
  <c r="AL481" i="21"/>
  <c r="AL482" i="21"/>
  <c r="AL483" i="21"/>
  <c r="AL484" i="21"/>
  <c r="AL485" i="21"/>
  <c r="AL486" i="21"/>
  <c r="AL487" i="21"/>
  <c r="AL488" i="21"/>
  <c r="AL489" i="21"/>
  <c r="AL490" i="21"/>
  <c r="AL491" i="21"/>
  <c r="AL492" i="21"/>
  <c r="AL493" i="21"/>
  <c r="AL494" i="21"/>
  <c r="AL495" i="21"/>
  <c r="AL496" i="21"/>
  <c r="AL497" i="21"/>
  <c r="AL498" i="21"/>
  <c r="AL499" i="21"/>
  <c r="AL425" i="21"/>
  <c r="CN320" i="6"/>
  <c r="CL320" i="6"/>
  <c r="CJ320" i="6"/>
  <c r="CE320" i="6"/>
  <c r="CC320" i="6"/>
  <c r="CA320" i="6"/>
  <c r="BV320" i="6"/>
  <c r="BT320" i="6"/>
  <c r="BR320" i="6"/>
  <c r="CN319" i="6"/>
  <c r="CL319" i="6"/>
  <c r="CJ319" i="6"/>
  <c r="CE319" i="6"/>
  <c r="CC319" i="6"/>
  <c r="CA319" i="6"/>
  <c r="BV319" i="6"/>
  <c r="BT319" i="6"/>
  <c r="BR319" i="6"/>
  <c r="CN318" i="6"/>
  <c r="CL318" i="6"/>
  <c r="CJ318" i="6"/>
  <c r="CE318" i="6"/>
  <c r="CC318" i="6"/>
  <c r="CA318" i="6"/>
  <c r="BV318" i="6"/>
  <c r="BT318" i="6"/>
  <c r="BR318" i="6"/>
  <c r="CN228" i="6"/>
  <c r="CL228" i="6"/>
  <c r="CJ228" i="6"/>
  <c r="CE228" i="6"/>
  <c r="CC228" i="6"/>
  <c r="CA228" i="6"/>
  <c r="BV228" i="6"/>
  <c r="BT228" i="6"/>
  <c r="BR228" i="6"/>
  <c r="CN227" i="6"/>
  <c r="CL227" i="6"/>
  <c r="CJ227" i="6"/>
  <c r="CE227" i="6"/>
  <c r="CC227" i="6"/>
  <c r="CA227" i="6"/>
  <c r="BV227" i="6"/>
  <c r="BT227" i="6"/>
  <c r="BR227" i="6"/>
  <c r="CN226" i="6"/>
  <c r="CL226" i="6"/>
  <c r="CJ226" i="6"/>
  <c r="CE226" i="6"/>
  <c r="CC226" i="6"/>
  <c r="CA226" i="6"/>
  <c r="BV226" i="6"/>
  <c r="BT226" i="6"/>
  <c r="BR226" i="6"/>
  <c r="BR92" i="6"/>
  <c r="BT92" i="6"/>
  <c r="BV92" i="6"/>
  <c r="CA92" i="6"/>
  <c r="CC92" i="6"/>
  <c r="CE92" i="6"/>
  <c r="CJ92" i="6"/>
  <c r="CL92" i="6"/>
  <c r="CN92" i="6"/>
  <c r="BR93" i="6"/>
  <c r="BT93" i="6"/>
  <c r="BV93" i="6"/>
  <c r="CA93" i="6"/>
  <c r="CC93" i="6"/>
  <c r="CE93" i="6"/>
  <c r="CJ93" i="6"/>
  <c r="CL93" i="6"/>
  <c r="CN93" i="6"/>
  <c r="BR94" i="6"/>
  <c r="BT94" i="6"/>
  <c r="BV94" i="6"/>
  <c r="CA94" i="6"/>
  <c r="CC94" i="6"/>
  <c r="CE94" i="6"/>
  <c r="CJ94" i="6"/>
  <c r="CL94" i="6"/>
  <c r="CN94" i="6"/>
  <c r="BR95" i="6"/>
  <c r="BT95" i="6"/>
  <c r="BV95" i="6"/>
  <c r="CA95" i="6"/>
  <c r="CC95" i="6"/>
  <c r="CE95" i="6"/>
  <c r="CJ95" i="6"/>
  <c r="CL95" i="6"/>
  <c r="CN95" i="6"/>
  <c r="BR96" i="6"/>
  <c r="BT96" i="6"/>
  <c r="BV96" i="6"/>
  <c r="CA96" i="6"/>
  <c r="CC96" i="6"/>
  <c r="CE96" i="6"/>
  <c r="CJ96" i="6"/>
  <c r="CL96" i="6"/>
  <c r="CN96" i="6"/>
  <c r="CN91" i="6"/>
  <c r="CL91" i="6"/>
  <c r="CJ91" i="6"/>
  <c r="CE91" i="6"/>
  <c r="CC91" i="6"/>
  <c r="CA91" i="6"/>
  <c r="BV91" i="6"/>
  <c r="BT91" i="6"/>
  <c r="BR91" i="6"/>
  <c r="CN90" i="6"/>
  <c r="CL90" i="6"/>
  <c r="CJ90" i="6"/>
  <c r="CE90" i="6"/>
  <c r="CC90" i="6"/>
  <c r="CA90" i="6"/>
  <c r="BV90" i="6"/>
  <c r="BT90" i="6"/>
  <c r="BR90" i="6"/>
  <c r="CN89" i="6"/>
  <c r="CL89" i="6"/>
  <c r="CJ89" i="6"/>
  <c r="CE89" i="6"/>
  <c r="CC89" i="6"/>
  <c r="CA89" i="6"/>
  <c r="BV89" i="6"/>
  <c r="BT89" i="6"/>
  <c r="BR89" i="6"/>
  <c r="CN68" i="6"/>
  <c r="CN69" i="6"/>
  <c r="CN67" i="6"/>
  <c r="CL68" i="6"/>
  <c r="CL69" i="6"/>
  <c r="CL67" i="6"/>
  <c r="CJ68" i="6"/>
  <c r="CJ69" i="6"/>
  <c r="CJ67" i="6"/>
  <c r="CE68" i="6"/>
  <c r="CE69" i="6"/>
  <c r="CC68" i="6"/>
  <c r="CC69" i="6"/>
  <c r="CE67" i="6"/>
  <c r="CC67" i="6"/>
  <c r="CA68" i="6"/>
  <c r="CA69" i="6"/>
  <c r="CA67" i="6"/>
  <c r="BV68" i="6"/>
  <c r="BV69" i="6"/>
  <c r="BT68" i="6"/>
  <c r="BT69" i="6"/>
  <c r="BV67" i="6"/>
  <c r="BT67" i="6"/>
  <c r="BR68" i="6"/>
  <c r="BR69" i="6"/>
  <c r="BR67" i="6"/>
  <c r="CL1980" i="21"/>
  <c r="CJ1980" i="21"/>
  <c r="CC1980" i="21"/>
  <c r="CA1980" i="21"/>
  <c r="BT1980" i="21"/>
  <c r="BR1980" i="21"/>
  <c r="CL1800" i="21"/>
  <c r="CJ1800" i="21"/>
  <c r="CC1800" i="21"/>
  <c r="CA1800" i="21"/>
  <c r="BT1800" i="21"/>
  <c r="BR1800" i="21"/>
  <c r="CN1782" i="21"/>
  <c r="CL1782" i="21"/>
  <c r="CJ1782" i="21"/>
  <c r="CE1782" i="21"/>
  <c r="CC1782" i="21"/>
  <c r="CA1782" i="21"/>
  <c r="BV1782" i="21"/>
  <c r="BT1782" i="21"/>
  <c r="BR1782" i="21"/>
  <c r="CN1781" i="21"/>
  <c r="CL1781" i="21"/>
  <c r="CJ1781" i="21"/>
  <c r="CE1781" i="21"/>
  <c r="CC1781" i="21"/>
  <c r="CA1781" i="21"/>
  <c r="BV1781" i="21"/>
  <c r="BT1781" i="21"/>
  <c r="BR1781" i="21"/>
  <c r="BR1761" i="21"/>
  <c r="BT1761" i="21"/>
  <c r="BV1761" i="21"/>
  <c r="CA1761" i="21"/>
  <c r="CC1761" i="21"/>
  <c r="CE1761" i="21"/>
  <c r="CJ1761" i="21"/>
  <c r="CL1761" i="21"/>
  <c r="CN1761" i="21"/>
  <c r="BR1762" i="21"/>
  <c r="BT1762" i="21"/>
  <c r="BV1762" i="21"/>
  <c r="CA1762" i="21"/>
  <c r="CC1762" i="21"/>
  <c r="CE1762" i="21"/>
  <c r="CJ1762" i="21"/>
  <c r="CL1762" i="21"/>
  <c r="CN1762" i="21"/>
  <c r="BR1763" i="21"/>
  <c r="BT1763" i="21"/>
  <c r="BV1763" i="21"/>
  <c r="CA1763" i="21"/>
  <c r="CC1763" i="21"/>
  <c r="CE1763" i="21"/>
  <c r="CJ1763" i="21"/>
  <c r="CL1763" i="21"/>
  <c r="CN1763" i="21"/>
  <c r="BR1764" i="21"/>
  <c r="BT1764" i="21"/>
  <c r="BV1764" i="21"/>
  <c r="CA1764" i="21"/>
  <c r="CC1764" i="21"/>
  <c r="CE1764" i="21"/>
  <c r="CJ1764" i="21"/>
  <c r="CL1764" i="21"/>
  <c r="CN1764" i="21"/>
  <c r="CN1760" i="21"/>
  <c r="CL1760" i="21"/>
  <c r="CJ1760" i="21"/>
  <c r="CE1760" i="21"/>
  <c r="CC1760" i="21"/>
  <c r="CA1760" i="21"/>
  <c r="BV1760" i="21"/>
  <c r="BT1760" i="21"/>
  <c r="BR1760" i="21"/>
  <c r="CN1759" i="21"/>
  <c r="CL1759" i="21"/>
  <c r="CJ1759" i="21"/>
  <c r="CE1759" i="21"/>
  <c r="CC1759" i="21"/>
  <c r="CA1759" i="21"/>
  <c r="BV1759" i="21"/>
  <c r="BT1759" i="21"/>
  <c r="BR1759" i="21"/>
  <c r="CN1629" i="21"/>
  <c r="CL1629" i="21"/>
  <c r="CJ1629" i="21"/>
  <c r="CE1629" i="21"/>
  <c r="CC1629" i="21"/>
  <c r="CA1629" i="21"/>
  <c r="BV1629" i="21"/>
  <c r="BT1629" i="21"/>
  <c r="BR1629" i="21"/>
  <c r="CN1628" i="21"/>
  <c r="CL1628" i="21"/>
  <c r="CJ1628" i="21"/>
  <c r="CE1628" i="21"/>
  <c r="CC1628" i="21"/>
  <c r="CA1628" i="21"/>
  <c r="BV1628" i="21"/>
  <c r="BT1628" i="21"/>
  <c r="BR1628" i="21"/>
  <c r="CN515" i="21"/>
  <c r="CL515" i="21"/>
  <c r="CJ515" i="21"/>
  <c r="CE515" i="21"/>
  <c r="CC515" i="21"/>
  <c r="CA515" i="21"/>
  <c r="BV515" i="21"/>
  <c r="BT515" i="21"/>
  <c r="BR515" i="21"/>
  <c r="HQ425" i="21"/>
  <c r="CN425" i="21"/>
  <c r="CL425" i="21"/>
  <c r="CJ425" i="21"/>
  <c r="CE425" i="21"/>
  <c r="CC425" i="21"/>
  <c r="CA425" i="21"/>
  <c r="BV425" i="21"/>
  <c r="BT425" i="21"/>
  <c r="BR425" i="21"/>
  <c r="CJ351" i="21"/>
  <c r="CJ350" i="21"/>
  <c r="CJ385" i="21"/>
  <c r="CJ386" i="21"/>
  <c r="CJ387" i="21"/>
  <c r="CJ388" i="21"/>
  <c r="CJ389" i="21"/>
  <c r="CJ384" i="21"/>
  <c r="CJ406" i="21"/>
  <c r="CN407" i="21"/>
  <c r="CL407" i="21"/>
  <c r="CE407" i="21"/>
  <c r="CC407" i="21"/>
  <c r="CA407" i="21"/>
  <c r="BV407" i="21"/>
  <c r="BT407" i="21"/>
  <c r="BR407" i="21"/>
  <c r="CN406" i="21"/>
  <c r="CL406" i="21"/>
  <c r="CE406" i="21"/>
  <c r="CC406" i="21"/>
  <c r="CA406" i="21"/>
  <c r="BV406" i="21"/>
  <c r="BT406" i="21"/>
  <c r="BR406" i="21"/>
  <c r="CU406" i="21"/>
  <c r="CN385" i="21"/>
  <c r="CN386" i="21"/>
  <c r="CN387" i="21"/>
  <c r="CN388" i="21"/>
  <c r="CN389" i="21"/>
  <c r="CL386" i="21"/>
  <c r="CL387" i="21"/>
  <c r="CL388" i="21"/>
  <c r="CL389" i="21"/>
  <c r="CE386" i="21"/>
  <c r="CE387" i="21"/>
  <c r="CE388" i="21"/>
  <c r="CE389" i="21"/>
  <c r="CC386" i="21"/>
  <c r="CC387" i="21"/>
  <c r="CC388" i="21"/>
  <c r="CC389" i="21"/>
  <c r="CA386" i="21"/>
  <c r="CA387" i="21"/>
  <c r="CA388" i="21"/>
  <c r="CA389" i="21"/>
  <c r="BV385" i="21"/>
  <c r="BV386" i="21"/>
  <c r="BV387" i="21"/>
  <c r="BV388" i="21"/>
  <c r="BV389" i="21"/>
  <c r="BT389" i="21"/>
  <c r="BT385" i="21"/>
  <c r="BT386" i="21"/>
  <c r="BT387" i="21"/>
  <c r="BT388" i="21"/>
  <c r="BR385" i="21"/>
  <c r="BR386" i="21"/>
  <c r="BR387" i="21"/>
  <c r="BR388" i="21"/>
  <c r="BR389" i="21"/>
  <c r="CL385" i="21"/>
  <c r="CE385" i="21"/>
  <c r="CC385" i="21"/>
  <c r="CA385" i="21"/>
  <c r="CN384" i="21"/>
  <c r="CL384" i="21"/>
  <c r="CE384" i="21"/>
  <c r="CC384" i="21"/>
  <c r="CA384" i="21"/>
  <c r="BV384" i="21"/>
  <c r="BT384" i="21"/>
  <c r="BR384" i="21"/>
  <c r="CC351" i="21"/>
  <c r="CC350" i="21"/>
  <c r="BT351" i="21"/>
  <c r="BT350" i="21"/>
  <c r="BV351" i="21"/>
  <c r="BV350" i="21"/>
  <c r="CE351" i="21"/>
  <c r="CE350" i="21"/>
  <c r="CN351" i="21"/>
  <c r="CN350" i="21"/>
  <c r="CL351" i="21"/>
  <c r="CL350" i="21"/>
  <c r="CA351" i="21"/>
  <c r="BR351" i="21"/>
  <c r="CA350" i="21"/>
  <c r="BR350" i="21"/>
  <c r="AJ93" i="10" l="1"/>
  <c r="AL93" i="10" s="1"/>
  <c r="AL89" i="6" l="1"/>
  <c r="AH29" i="4"/>
  <c r="ED1801" i="21"/>
  <c r="DW1801" i="21"/>
  <c r="DY1801" i="21" s="1"/>
  <c r="EM1804" i="21"/>
  <c r="CS1804" i="21"/>
  <c r="BK1804" i="21"/>
  <c r="BI1804" i="21"/>
  <c r="BB1804" i="21"/>
  <c r="AZ1804" i="21"/>
  <c r="AS1804" i="21"/>
  <c r="AS1805" i="21"/>
  <c r="AQ1804" i="21"/>
  <c r="AJ1804" i="21"/>
  <c r="AH1804" i="21"/>
  <c r="AK112" i="21" l="1"/>
  <c r="AM112" i="21" s="1"/>
  <c r="AK111" i="21"/>
  <c r="AM111" i="21" s="1"/>
  <c r="AH103" i="21" l="1"/>
  <c r="AL103" i="21"/>
  <c r="DU1981" i="21"/>
  <c r="DU1982" i="21"/>
  <c r="DU1983" i="21"/>
  <c r="DU1984" i="21"/>
  <c r="DU1985" i="21"/>
  <c r="DU1986" i="21"/>
  <c r="DU1987" i="21"/>
  <c r="DU1988" i="21"/>
  <c r="DU1989" i="21"/>
  <c r="DU1990" i="21"/>
  <c r="U1142" i="21"/>
  <c r="AH1142" i="21" s="1"/>
  <c r="BY128" i="21"/>
  <c r="BY127" i="21"/>
  <c r="BN128" i="21"/>
  <c r="BN127" i="21"/>
  <c r="AV128" i="21"/>
  <c r="AQ1985" i="21"/>
  <c r="BI1981" i="21"/>
  <c r="BI1982" i="21"/>
  <c r="BI1983" i="21"/>
  <c r="BI1984" i="21"/>
  <c r="BI1985" i="21"/>
  <c r="BI1986" i="21"/>
  <c r="BI1987" i="21"/>
  <c r="BI1988" i="21"/>
  <c r="BI1989" i="21"/>
  <c r="BI1990" i="21"/>
  <c r="BI1991" i="21"/>
  <c r="BI1992" i="21"/>
  <c r="BI1993" i="21"/>
  <c r="BI1994" i="21"/>
  <c r="BI1995" i="21"/>
  <c r="BI1996" i="21"/>
  <c r="BI1997" i="21"/>
  <c r="BI1998" i="21"/>
  <c r="BI1999" i="21"/>
  <c r="BI2000" i="21"/>
  <c r="BI2001" i="21"/>
  <c r="BI2002" i="21"/>
  <c r="BI2003" i="21"/>
  <c r="BI2004" i="21"/>
  <c r="BI2005" i="21"/>
  <c r="BI2006" i="21"/>
  <c r="BI2007" i="21"/>
  <c r="BI2008" i="21"/>
  <c r="BI2009" i="21"/>
  <c r="BI2010" i="21"/>
  <c r="BI2011" i="21"/>
  <c r="BI2012" i="21"/>
  <c r="BI2013" i="21"/>
  <c r="BI2014" i="21"/>
  <c r="BI2015" i="21"/>
  <c r="BI2016" i="21"/>
  <c r="BI2017" i="21"/>
  <c r="BI2018" i="21"/>
  <c r="BI2019" i="21"/>
  <c r="BI2020" i="21"/>
  <c r="BI2021" i="21"/>
  <c r="BI2022" i="21"/>
  <c r="BI2023" i="21"/>
  <c r="BI2024" i="21"/>
  <c r="BI2025" i="21"/>
  <c r="BI2026" i="21"/>
  <c r="BI2027" i="21"/>
  <c r="BI2028" i="21"/>
  <c r="BI2029" i="21"/>
  <c r="BI2030" i="21"/>
  <c r="BI2031" i="21"/>
  <c r="BI2032" i="21"/>
  <c r="BI2033" i="21"/>
  <c r="BI2034" i="21"/>
  <c r="BI2035" i="21"/>
  <c r="BI2036" i="21"/>
  <c r="BI2037" i="21"/>
  <c r="BI2038" i="21"/>
  <c r="BI2039" i="21"/>
  <c r="BI2040" i="21"/>
  <c r="BI2041" i="21"/>
  <c r="BI2042" i="21"/>
  <c r="BI2043" i="21"/>
  <c r="BI2044" i="21"/>
  <c r="BI2045" i="21"/>
  <c r="BI2046" i="21"/>
  <c r="BI2047" i="21"/>
  <c r="BI2048" i="21"/>
  <c r="BI2049" i="21"/>
  <c r="BI2050" i="21"/>
  <c r="BI2051" i="21"/>
  <c r="BI2052" i="21"/>
  <c r="BI2053" i="21"/>
  <c r="BI2054" i="21"/>
  <c r="BI2055" i="21"/>
  <c r="BI2056" i="21"/>
  <c r="BI2057" i="21"/>
  <c r="BI2058" i="21"/>
  <c r="BI2059" i="21"/>
  <c r="BI2060" i="21"/>
  <c r="BI2061" i="21"/>
  <c r="BI2062" i="21"/>
  <c r="BI2063" i="21"/>
  <c r="BI2064" i="21"/>
  <c r="BI2065" i="21"/>
  <c r="BI2066" i="21"/>
  <c r="BI2067" i="21"/>
  <c r="BI2068" i="21"/>
  <c r="BI2069" i="21"/>
  <c r="BI2070" i="21"/>
  <c r="BI2071" i="21"/>
  <c r="BI2072" i="21"/>
  <c r="BI2073" i="21"/>
  <c r="BI2074" i="21"/>
  <c r="BI2075" i="21"/>
  <c r="BI2076" i="21"/>
  <c r="BI2077" i="21"/>
  <c r="BI2078" i="21"/>
  <c r="BI2079" i="21"/>
  <c r="BI2080" i="21"/>
  <c r="BI2081" i="21"/>
  <c r="BI2082" i="21"/>
  <c r="BI2083" i="21"/>
  <c r="BI2084" i="21"/>
  <c r="BI2085" i="21"/>
  <c r="BI2086" i="21"/>
  <c r="BI2087" i="21"/>
  <c r="BI2088" i="21"/>
  <c r="BI2089" i="21"/>
  <c r="BI2090" i="21"/>
  <c r="BI2091" i="21"/>
  <c r="BI2092" i="21"/>
  <c r="BI2093" i="21"/>
  <c r="BI2094" i="21"/>
  <c r="BI2095" i="21"/>
  <c r="BI2096" i="21"/>
  <c r="BI2097" i="21"/>
  <c r="BI2098" i="21"/>
  <c r="BI2099" i="21"/>
  <c r="BI2100" i="21"/>
  <c r="BI2101" i="21"/>
  <c r="BI2102" i="21"/>
  <c r="BI2103" i="21"/>
  <c r="BI2104" i="21"/>
  <c r="BI2105" i="21"/>
  <c r="BI2106" i="21"/>
  <c r="BI2107" i="21"/>
  <c r="BI2108" i="21"/>
  <c r="BI2109" i="21"/>
  <c r="BI2110" i="21"/>
  <c r="BI2111" i="21"/>
  <c r="BI2112" i="21"/>
  <c r="BI2113" i="21"/>
  <c r="BI2114" i="21"/>
  <c r="BI2115" i="21"/>
  <c r="BI2116" i="21"/>
  <c r="BI2117" i="21"/>
  <c r="BI2118" i="21"/>
  <c r="BI2119" i="21"/>
  <c r="BI2120" i="21"/>
  <c r="BI2121" i="21"/>
  <c r="BI2122" i="21"/>
  <c r="BI2123" i="21"/>
  <c r="BI2124" i="21"/>
  <c r="BI2125" i="21"/>
  <c r="BI2126" i="21"/>
  <c r="BI2127" i="21"/>
  <c r="BI2128" i="21"/>
  <c r="BI2129" i="21"/>
  <c r="BI2130" i="21"/>
  <c r="BI2131" i="21"/>
  <c r="BI2132" i="21"/>
  <c r="BI2133" i="21"/>
  <c r="BI2134" i="21"/>
  <c r="BI2135" i="21"/>
  <c r="BI2136" i="21"/>
  <c r="BI2137" i="21"/>
  <c r="BI2138" i="21"/>
  <c r="BI2139" i="21"/>
  <c r="BI2140" i="21"/>
  <c r="BI2141" i="21"/>
  <c r="BI2142" i="21"/>
  <c r="BI2143" i="21"/>
  <c r="BI2144" i="21"/>
  <c r="AZ1981" i="21"/>
  <c r="AZ1982" i="21"/>
  <c r="AZ1983" i="21"/>
  <c r="AZ1984" i="21"/>
  <c r="AZ1985" i="21"/>
  <c r="AZ1986" i="21"/>
  <c r="AZ1987" i="21"/>
  <c r="AZ1988" i="21"/>
  <c r="AZ1989" i="21"/>
  <c r="AZ1990" i="21"/>
  <c r="AZ1991" i="21"/>
  <c r="AZ1992" i="21"/>
  <c r="AZ1993" i="21"/>
  <c r="AZ1994" i="21"/>
  <c r="AZ1995" i="21"/>
  <c r="AZ1996" i="21"/>
  <c r="AZ1997" i="21"/>
  <c r="AZ1998" i="21"/>
  <c r="AZ1999" i="21"/>
  <c r="AZ2000" i="21"/>
  <c r="AZ2001" i="21"/>
  <c r="AZ2002" i="21"/>
  <c r="AZ2003" i="21"/>
  <c r="AZ2004" i="21"/>
  <c r="AZ2005" i="21"/>
  <c r="AZ2006" i="21"/>
  <c r="AZ2007" i="21"/>
  <c r="AZ2008" i="21"/>
  <c r="AZ2009" i="21"/>
  <c r="AZ2010" i="21"/>
  <c r="AZ2011" i="21"/>
  <c r="AZ2012" i="21"/>
  <c r="AZ2013" i="21"/>
  <c r="AZ2014" i="21"/>
  <c r="AZ2015" i="21"/>
  <c r="AZ2016" i="21"/>
  <c r="AZ2017" i="21"/>
  <c r="AZ2018" i="21"/>
  <c r="AZ2019" i="21"/>
  <c r="AZ2020" i="21"/>
  <c r="AZ2021" i="21"/>
  <c r="AZ2022" i="21"/>
  <c r="AZ2023" i="21"/>
  <c r="AZ2024" i="21"/>
  <c r="AZ2025" i="21"/>
  <c r="AZ2026" i="21"/>
  <c r="AZ2027" i="21"/>
  <c r="AZ2028" i="21"/>
  <c r="AZ2029" i="21"/>
  <c r="AZ2030" i="21"/>
  <c r="AZ2031" i="21"/>
  <c r="AZ2032" i="21"/>
  <c r="AZ2033" i="21"/>
  <c r="AZ2034" i="21"/>
  <c r="AZ2035" i="21"/>
  <c r="AZ2036" i="21"/>
  <c r="AZ2037" i="21"/>
  <c r="AZ2038" i="21"/>
  <c r="AZ2039" i="21"/>
  <c r="AZ2040" i="21"/>
  <c r="AZ2041" i="21"/>
  <c r="AZ2042" i="21"/>
  <c r="AZ2043" i="21"/>
  <c r="AZ2044" i="21"/>
  <c r="AZ2045" i="21"/>
  <c r="AZ2046" i="21"/>
  <c r="AZ2047" i="21"/>
  <c r="AZ2048" i="21"/>
  <c r="AZ2049" i="21"/>
  <c r="AZ2050" i="21"/>
  <c r="AZ2051" i="21"/>
  <c r="AZ2052" i="21"/>
  <c r="AZ2053" i="21"/>
  <c r="AZ2054" i="21"/>
  <c r="AZ2055" i="21"/>
  <c r="AZ2056" i="21"/>
  <c r="AZ2057" i="21"/>
  <c r="AZ2058" i="21"/>
  <c r="AZ2059" i="21"/>
  <c r="AZ2060" i="21"/>
  <c r="AZ2061" i="21"/>
  <c r="AZ2062" i="21"/>
  <c r="AZ2063" i="21"/>
  <c r="AZ2064" i="21"/>
  <c r="AZ2065" i="21"/>
  <c r="AZ2066" i="21"/>
  <c r="AZ2067" i="21"/>
  <c r="AZ2068" i="21"/>
  <c r="AZ2069" i="21"/>
  <c r="AZ2070" i="21"/>
  <c r="AZ2071" i="21"/>
  <c r="AZ2072" i="21"/>
  <c r="AZ2073" i="21"/>
  <c r="AZ2074" i="21"/>
  <c r="AZ2075" i="21"/>
  <c r="AZ2076" i="21"/>
  <c r="AZ2077" i="21"/>
  <c r="AZ2078" i="21"/>
  <c r="AZ2079" i="21"/>
  <c r="AZ2080" i="21"/>
  <c r="AZ2081" i="21"/>
  <c r="AZ2082" i="21"/>
  <c r="AZ2083" i="21"/>
  <c r="AZ2084" i="21"/>
  <c r="AZ2085" i="21"/>
  <c r="AZ2086" i="21"/>
  <c r="AZ2087" i="21"/>
  <c r="AZ2088" i="21"/>
  <c r="AZ2089" i="21"/>
  <c r="AZ2090" i="21"/>
  <c r="AZ2091" i="21"/>
  <c r="AZ2092" i="21"/>
  <c r="AZ2093" i="21"/>
  <c r="AZ2094" i="21"/>
  <c r="AZ2095" i="21"/>
  <c r="AZ2096" i="21"/>
  <c r="AZ2097" i="21"/>
  <c r="AZ2098" i="21"/>
  <c r="AZ2099" i="21"/>
  <c r="AZ2100" i="21"/>
  <c r="AZ2101" i="21"/>
  <c r="AZ2102" i="21"/>
  <c r="AZ2103" i="21"/>
  <c r="AZ2104" i="21"/>
  <c r="AZ2105" i="21"/>
  <c r="AZ2106" i="21"/>
  <c r="AZ2107" i="21"/>
  <c r="AZ2108" i="21"/>
  <c r="AZ2109" i="21"/>
  <c r="AZ2110" i="21"/>
  <c r="AZ2111" i="21"/>
  <c r="AZ2112" i="21"/>
  <c r="AZ2113" i="21"/>
  <c r="AZ2114" i="21"/>
  <c r="AZ2115" i="21"/>
  <c r="AZ2116" i="21"/>
  <c r="AZ2117" i="21"/>
  <c r="AZ2118" i="21"/>
  <c r="AZ2119" i="21"/>
  <c r="AZ2120" i="21"/>
  <c r="AZ2121" i="21"/>
  <c r="AZ2122" i="21"/>
  <c r="AZ2123" i="21"/>
  <c r="AZ2124" i="21"/>
  <c r="AZ2125" i="21"/>
  <c r="AZ2126" i="21"/>
  <c r="AZ2127" i="21"/>
  <c r="AZ2128" i="21"/>
  <c r="AZ2129" i="21"/>
  <c r="AZ2130" i="21"/>
  <c r="AZ2131" i="21"/>
  <c r="AZ2132" i="21"/>
  <c r="AZ2133" i="21"/>
  <c r="AZ2134" i="21"/>
  <c r="AZ2135" i="21"/>
  <c r="AZ2136" i="21"/>
  <c r="AZ2137" i="21"/>
  <c r="AZ2138" i="21"/>
  <c r="AZ2139" i="21"/>
  <c r="AZ2140" i="21"/>
  <c r="AZ2141" i="21"/>
  <c r="AZ2142" i="21"/>
  <c r="AZ2143" i="21"/>
  <c r="AZ2144" i="21"/>
  <c r="AQ1981" i="21"/>
  <c r="AQ1982" i="21"/>
  <c r="AQ1983" i="21"/>
  <c r="AQ1984" i="21"/>
  <c r="AQ1986" i="21"/>
  <c r="AQ1987" i="21"/>
  <c r="AQ1988" i="21"/>
  <c r="AQ1989" i="21"/>
  <c r="AQ1990" i="21"/>
  <c r="AQ1991" i="21"/>
  <c r="AQ1992" i="21"/>
  <c r="AQ1993" i="21"/>
  <c r="AQ1994" i="21"/>
  <c r="AQ1995" i="21"/>
  <c r="AQ1996" i="21"/>
  <c r="AQ1997" i="21"/>
  <c r="AQ1998" i="21"/>
  <c r="AQ1999" i="21"/>
  <c r="AQ2000" i="21"/>
  <c r="AQ2001" i="21"/>
  <c r="AQ2002" i="21"/>
  <c r="AQ2003" i="21"/>
  <c r="AQ2004" i="21"/>
  <c r="AQ2005" i="21"/>
  <c r="AQ2006" i="21"/>
  <c r="AQ2007" i="21"/>
  <c r="AQ2008" i="21"/>
  <c r="AQ2009" i="21"/>
  <c r="AQ2010" i="21"/>
  <c r="AQ2011" i="21"/>
  <c r="AQ2012" i="21"/>
  <c r="AQ2013" i="21"/>
  <c r="AQ2014" i="21"/>
  <c r="AQ2015" i="21"/>
  <c r="AQ2016" i="21"/>
  <c r="AQ2017" i="21"/>
  <c r="AQ2018" i="21"/>
  <c r="AQ2019" i="21"/>
  <c r="AQ2020" i="21"/>
  <c r="AQ2021" i="21"/>
  <c r="AQ2022" i="21"/>
  <c r="AQ2023" i="21"/>
  <c r="AQ2024" i="21"/>
  <c r="AQ2025" i="21"/>
  <c r="AQ2026" i="21"/>
  <c r="AQ2027" i="21"/>
  <c r="AQ2028" i="21"/>
  <c r="AQ2029" i="21"/>
  <c r="AQ2030" i="21"/>
  <c r="AQ2031" i="21"/>
  <c r="AQ2032" i="21"/>
  <c r="AQ2033" i="21"/>
  <c r="AQ2034" i="21"/>
  <c r="AQ2035" i="21"/>
  <c r="AQ2036" i="21"/>
  <c r="AQ2037" i="21"/>
  <c r="AQ2038" i="21"/>
  <c r="AQ2039" i="21"/>
  <c r="AQ2040" i="21"/>
  <c r="AQ2041" i="21"/>
  <c r="AQ2042" i="21"/>
  <c r="AQ2043" i="21"/>
  <c r="AQ2044" i="21"/>
  <c r="AQ2045" i="21"/>
  <c r="AQ2046" i="21"/>
  <c r="AQ2047" i="21"/>
  <c r="AQ2048" i="21"/>
  <c r="AQ2049" i="21"/>
  <c r="AQ2050" i="21"/>
  <c r="AQ2051" i="21"/>
  <c r="AQ2052" i="21"/>
  <c r="AQ2053" i="21"/>
  <c r="AQ2054" i="21"/>
  <c r="AQ2055" i="21"/>
  <c r="AQ2056" i="21"/>
  <c r="AQ2057" i="21"/>
  <c r="AQ2058" i="21"/>
  <c r="AQ2059" i="21"/>
  <c r="AQ2060" i="21"/>
  <c r="AQ2061" i="21"/>
  <c r="AQ2062" i="21"/>
  <c r="AQ2063" i="21"/>
  <c r="AQ2064" i="21"/>
  <c r="AQ2065" i="21"/>
  <c r="AQ2066" i="21"/>
  <c r="AQ2067" i="21"/>
  <c r="AQ2068" i="21"/>
  <c r="AQ2069" i="21"/>
  <c r="AQ2070" i="21"/>
  <c r="AQ2071" i="21"/>
  <c r="AQ2072" i="21"/>
  <c r="AQ2073" i="21"/>
  <c r="AQ2074" i="21"/>
  <c r="AQ2075" i="21"/>
  <c r="AQ2076" i="21"/>
  <c r="AQ2077" i="21"/>
  <c r="AQ2078" i="21"/>
  <c r="AQ2079" i="21"/>
  <c r="AQ2080" i="21"/>
  <c r="AQ2081" i="21"/>
  <c r="AQ2082" i="21"/>
  <c r="AQ2083" i="21"/>
  <c r="AQ2084" i="21"/>
  <c r="AQ2085" i="21"/>
  <c r="AQ2086" i="21"/>
  <c r="AQ2087" i="21"/>
  <c r="AQ2088" i="21"/>
  <c r="AQ2089" i="21"/>
  <c r="AQ2090" i="21"/>
  <c r="AQ2091" i="21"/>
  <c r="AQ2092" i="21"/>
  <c r="AQ2093" i="21"/>
  <c r="AQ2094" i="21"/>
  <c r="AQ2095" i="21"/>
  <c r="AQ2096" i="21"/>
  <c r="AQ2097" i="21"/>
  <c r="AQ2098" i="21"/>
  <c r="AQ2099" i="21"/>
  <c r="AQ2100" i="21"/>
  <c r="AQ2101" i="21"/>
  <c r="AQ2102" i="21"/>
  <c r="AQ2103" i="21"/>
  <c r="AQ2104" i="21"/>
  <c r="AQ2105" i="21"/>
  <c r="AQ2106" i="21"/>
  <c r="AQ2107" i="21"/>
  <c r="AQ2108" i="21"/>
  <c r="AQ2109" i="21"/>
  <c r="AQ2110" i="21"/>
  <c r="AQ2111" i="21"/>
  <c r="AQ2112" i="21"/>
  <c r="AQ2113" i="21"/>
  <c r="AQ2114" i="21"/>
  <c r="AQ2115" i="21"/>
  <c r="AQ2116" i="21"/>
  <c r="AQ2117" i="21"/>
  <c r="AQ2118" i="21"/>
  <c r="AQ2119" i="21"/>
  <c r="AQ2120" i="21"/>
  <c r="AQ2121" i="21"/>
  <c r="AQ2122" i="21"/>
  <c r="AQ2123" i="21"/>
  <c r="AQ2124" i="21"/>
  <c r="AQ2125" i="21"/>
  <c r="AQ2126" i="21"/>
  <c r="AQ2127" i="21"/>
  <c r="AQ2128" i="21"/>
  <c r="AQ2129" i="21"/>
  <c r="AQ2130" i="21"/>
  <c r="AQ2131" i="21"/>
  <c r="AQ2132" i="21"/>
  <c r="AQ2133" i="21"/>
  <c r="AQ2134" i="21"/>
  <c r="AQ2135" i="21"/>
  <c r="AQ2136" i="21"/>
  <c r="AQ2137" i="21"/>
  <c r="AQ2138" i="21"/>
  <c r="AQ2139" i="21"/>
  <c r="AQ2140" i="21"/>
  <c r="AQ2141" i="21"/>
  <c r="AQ2142" i="21"/>
  <c r="AQ2143" i="21"/>
  <c r="AQ2144" i="21"/>
  <c r="BI1980" i="21"/>
  <c r="AZ1980" i="21"/>
  <c r="AQ1980" i="21"/>
  <c r="BI1801" i="21"/>
  <c r="BI1802" i="21"/>
  <c r="BI1803" i="21"/>
  <c r="BI1805" i="21"/>
  <c r="BI1806" i="21"/>
  <c r="BI1807" i="21"/>
  <c r="BI1808" i="21"/>
  <c r="BI1809" i="21"/>
  <c r="BI1811" i="21"/>
  <c r="BI1812" i="21"/>
  <c r="BI1813" i="21"/>
  <c r="BI1814" i="21"/>
  <c r="BI1815" i="21"/>
  <c r="BI1816" i="21"/>
  <c r="BI1817" i="21"/>
  <c r="BI1818" i="21"/>
  <c r="BI1819" i="21"/>
  <c r="BI1820" i="21"/>
  <c r="BI1821" i="21"/>
  <c r="BI1822" i="21"/>
  <c r="BI1823" i="21"/>
  <c r="BI1824" i="21"/>
  <c r="BI1825" i="21"/>
  <c r="BI1826" i="21"/>
  <c r="BI1827" i="21"/>
  <c r="BI1828" i="21"/>
  <c r="BI1829" i="21"/>
  <c r="BI1830" i="21"/>
  <c r="BI1831" i="21"/>
  <c r="BI1832" i="21"/>
  <c r="BI1833" i="21"/>
  <c r="BI1834" i="21"/>
  <c r="BI1835" i="21"/>
  <c r="BI1836" i="21"/>
  <c r="BI1837" i="21"/>
  <c r="BI1838" i="21"/>
  <c r="BI1839" i="21"/>
  <c r="BI1840" i="21"/>
  <c r="BI1841" i="21"/>
  <c r="BI1842" i="21"/>
  <c r="BI1843" i="21"/>
  <c r="BI1844" i="21"/>
  <c r="BI1845" i="21"/>
  <c r="BI1846" i="21"/>
  <c r="BI1847" i="21"/>
  <c r="BI1848" i="21"/>
  <c r="BI1849" i="21"/>
  <c r="BI1850" i="21"/>
  <c r="BI1851" i="21"/>
  <c r="BI1852" i="21"/>
  <c r="BI1853" i="21"/>
  <c r="BI1854" i="21"/>
  <c r="BI1855" i="21"/>
  <c r="BI1856" i="21"/>
  <c r="BI1857" i="21"/>
  <c r="BI1858" i="21"/>
  <c r="BI1859" i="21"/>
  <c r="BI1860" i="21"/>
  <c r="BI1861" i="21"/>
  <c r="BI1862" i="21"/>
  <c r="BI1863" i="21"/>
  <c r="BI1864" i="21"/>
  <c r="BI1865" i="21"/>
  <c r="BI1866" i="21"/>
  <c r="BI1867" i="21"/>
  <c r="BI1868" i="21"/>
  <c r="BI1869" i="21"/>
  <c r="BI1870" i="21"/>
  <c r="BI1871" i="21"/>
  <c r="BI1872" i="21"/>
  <c r="BI1873" i="21"/>
  <c r="BI1874" i="21"/>
  <c r="BI1875" i="21"/>
  <c r="BI1876" i="21"/>
  <c r="BI1877" i="21"/>
  <c r="BI1878" i="21"/>
  <c r="BI1879" i="21"/>
  <c r="BI1880" i="21"/>
  <c r="BI1881" i="21"/>
  <c r="BI1882" i="21"/>
  <c r="BI1883" i="21"/>
  <c r="BI1884" i="21"/>
  <c r="BI1885" i="21"/>
  <c r="BI1886" i="21"/>
  <c r="BI1887" i="21"/>
  <c r="BI1888" i="21"/>
  <c r="BI1889" i="21"/>
  <c r="BI1890" i="21"/>
  <c r="BI1891" i="21"/>
  <c r="BI1892" i="21"/>
  <c r="BI1893" i="21"/>
  <c r="BI1894" i="21"/>
  <c r="BI1895" i="21"/>
  <c r="BI1896" i="21"/>
  <c r="BI1897" i="21"/>
  <c r="BI1898" i="21"/>
  <c r="BI1899" i="21"/>
  <c r="BI1900" i="21"/>
  <c r="BI1901" i="21"/>
  <c r="BI1902" i="21"/>
  <c r="BI1903" i="21"/>
  <c r="BI1904" i="21"/>
  <c r="BI1905" i="21"/>
  <c r="BI1906" i="21"/>
  <c r="BI1907" i="21"/>
  <c r="BI1908" i="21"/>
  <c r="BI1909" i="21"/>
  <c r="BI1910" i="21"/>
  <c r="BI1911" i="21"/>
  <c r="BI1912" i="21"/>
  <c r="BI1913" i="21"/>
  <c r="BI1914" i="21"/>
  <c r="BI1915" i="21"/>
  <c r="BI1916" i="21"/>
  <c r="BI1917" i="21"/>
  <c r="BI1918" i="21"/>
  <c r="BI1919" i="21"/>
  <c r="BI1920" i="21"/>
  <c r="BI1921" i="21"/>
  <c r="BI1922" i="21"/>
  <c r="BI1923" i="21"/>
  <c r="BI1924" i="21"/>
  <c r="BI1925" i="21"/>
  <c r="BI1926" i="21"/>
  <c r="BI1927" i="21"/>
  <c r="BI1928" i="21"/>
  <c r="BI1929" i="21"/>
  <c r="BI1930" i="21"/>
  <c r="BI1931" i="21"/>
  <c r="BI1932" i="21"/>
  <c r="BI1933" i="21"/>
  <c r="BI1934" i="21"/>
  <c r="BI1935" i="21"/>
  <c r="BI1936" i="21"/>
  <c r="BI1937" i="21"/>
  <c r="BI1938" i="21"/>
  <c r="BI1939" i="21"/>
  <c r="BI1940" i="21"/>
  <c r="BI1941" i="21"/>
  <c r="BI1942" i="21"/>
  <c r="BI1943" i="21"/>
  <c r="BI1944" i="21"/>
  <c r="BI1945" i="21"/>
  <c r="BI1946" i="21"/>
  <c r="BI1947" i="21"/>
  <c r="BI1948" i="21"/>
  <c r="BI1949" i="21"/>
  <c r="BI1950" i="21"/>
  <c r="BI1951" i="21"/>
  <c r="BI1952" i="21"/>
  <c r="BI1953" i="21"/>
  <c r="BI1954" i="21"/>
  <c r="BI1955" i="21"/>
  <c r="BI1956" i="21"/>
  <c r="BI1957" i="21"/>
  <c r="BI1958" i="21"/>
  <c r="BI1959" i="21"/>
  <c r="BI1960" i="21"/>
  <c r="BI1961" i="21"/>
  <c r="BI1962" i="21"/>
  <c r="BI1963" i="21"/>
  <c r="BI1964" i="21"/>
  <c r="AZ1801" i="21"/>
  <c r="AZ1802" i="21"/>
  <c r="AZ1803" i="21"/>
  <c r="AZ1805" i="21"/>
  <c r="AZ1806" i="21"/>
  <c r="AZ1807" i="21"/>
  <c r="AZ1808" i="21"/>
  <c r="AZ1809" i="21"/>
  <c r="AZ1811" i="21"/>
  <c r="AZ1812" i="21"/>
  <c r="AZ1813" i="21"/>
  <c r="AZ1814" i="21"/>
  <c r="AZ1815" i="21"/>
  <c r="AZ1816" i="21"/>
  <c r="AZ1817" i="21"/>
  <c r="AZ1818" i="21"/>
  <c r="AZ1819" i="21"/>
  <c r="AZ1820" i="21"/>
  <c r="AZ1821" i="21"/>
  <c r="AZ1822" i="21"/>
  <c r="AZ1823" i="21"/>
  <c r="AZ1824" i="21"/>
  <c r="AZ1825" i="21"/>
  <c r="AZ1826" i="21"/>
  <c r="AZ1827" i="21"/>
  <c r="AZ1828" i="21"/>
  <c r="AZ1829" i="21"/>
  <c r="AZ1830" i="21"/>
  <c r="AZ1831" i="21"/>
  <c r="AZ1832" i="21"/>
  <c r="AZ1833" i="21"/>
  <c r="AZ1834" i="21"/>
  <c r="AZ1835" i="21"/>
  <c r="AZ1836" i="21"/>
  <c r="AZ1837" i="21"/>
  <c r="AZ1838" i="21"/>
  <c r="AZ1839" i="21"/>
  <c r="AZ1840" i="21"/>
  <c r="AZ1841" i="21"/>
  <c r="AZ1842" i="21"/>
  <c r="AZ1843" i="21"/>
  <c r="AZ1844" i="21"/>
  <c r="AZ1845" i="21"/>
  <c r="AZ1846" i="21"/>
  <c r="AZ1847" i="21"/>
  <c r="AZ1848" i="21"/>
  <c r="AZ1849" i="21"/>
  <c r="AZ1850" i="21"/>
  <c r="AZ1851" i="21"/>
  <c r="AZ1852" i="21"/>
  <c r="AZ1853" i="21"/>
  <c r="AZ1854" i="21"/>
  <c r="AZ1855" i="21"/>
  <c r="AZ1856" i="21"/>
  <c r="AZ1857" i="21"/>
  <c r="AZ1858" i="21"/>
  <c r="AZ1859" i="21"/>
  <c r="AZ1860" i="21"/>
  <c r="AZ1861" i="21"/>
  <c r="AZ1862" i="21"/>
  <c r="AZ1863" i="21"/>
  <c r="AZ1864" i="21"/>
  <c r="AZ1865" i="21"/>
  <c r="AZ1866" i="21"/>
  <c r="AZ1867" i="21"/>
  <c r="AZ1868" i="21"/>
  <c r="AZ1869" i="21"/>
  <c r="AZ1870" i="21"/>
  <c r="AZ1871" i="21"/>
  <c r="AZ1872" i="21"/>
  <c r="AZ1873" i="21"/>
  <c r="AZ1874" i="21"/>
  <c r="AZ1875" i="21"/>
  <c r="AZ1876" i="21"/>
  <c r="AZ1877" i="21"/>
  <c r="AZ1878" i="21"/>
  <c r="AZ1879" i="21"/>
  <c r="AZ1880" i="21"/>
  <c r="AZ1881" i="21"/>
  <c r="AZ1882" i="21"/>
  <c r="AZ1883" i="21"/>
  <c r="AZ1884" i="21"/>
  <c r="AZ1885" i="21"/>
  <c r="AZ1886" i="21"/>
  <c r="AZ1887" i="21"/>
  <c r="AZ1888" i="21"/>
  <c r="AZ1889" i="21"/>
  <c r="AZ1890" i="21"/>
  <c r="AZ1891" i="21"/>
  <c r="AZ1892" i="21"/>
  <c r="AZ1893" i="21"/>
  <c r="AZ1894" i="21"/>
  <c r="AZ1895" i="21"/>
  <c r="AZ1896" i="21"/>
  <c r="AZ1897" i="21"/>
  <c r="AZ1898" i="21"/>
  <c r="AZ1899" i="21"/>
  <c r="AZ1900" i="21"/>
  <c r="AZ1901" i="21"/>
  <c r="AZ1902" i="21"/>
  <c r="AZ1903" i="21"/>
  <c r="AZ1904" i="21"/>
  <c r="AZ1905" i="21"/>
  <c r="AZ1906" i="21"/>
  <c r="AZ1907" i="21"/>
  <c r="AZ1908" i="21"/>
  <c r="AZ1909" i="21"/>
  <c r="AZ1910" i="21"/>
  <c r="AZ1911" i="21"/>
  <c r="AZ1912" i="21"/>
  <c r="AZ1913" i="21"/>
  <c r="AZ1914" i="21"/>
  <c r="AZ1915" i="21"/>
  <c r="AZ1916" i="21"/>
  <c r="AZ1917" i="21"/>
  <c r="AZ1918" i="21"/>
  <c r="AZ1919" i="21"/>
  <c r="AZ1920" i="21"/>
  <c r="AZ1921" i="21"/>
  <c r="AZ1922" i="21"/>
  <c r="AZ1923" i="21"/>
  <c r="AZ1924" i="21"/>
  <c r="AZ1925" i="21"/>
  <c r="AZ1926" i="21"/>
  <c r="AZ1927" i="21"/>
  <c r="AZ1928" i="21"/>
  <c r="AZ1929" i="21"/>
  <c r="AZ1930" i="21"/>
  <c r="AZ1931" i="21"/>
  <c r="AZ1932" i="21"/>
  <c r="AZ1933" i="21"/>
  <c r="AZ1934" i="21"/>
  <c r="AZ1935" i="21"/>
  <c r="AZ1936" i="21"/>
  <c r="AZ1937" i="21"/>
  <c r="AZ1938" i="21"/>
  <c r="AZ1939" i="21"/>
  <c r="AZ1940" i="21"/>
  <c r="AZ1941" i="21"/>
  <c r="AZ1942" i="21"/>
  <c r="AZ1943" i="21"/>
  <c r="AZ1944" i="21"/>
  <c r="AZ1945" i="21"/>
  <c r="AZ1946" i="21"/>
  <c r="AZ1947" i="21"/>
  <c r="AZ1948" i="21"/>
  <c r="AZ1949" i="21"/>
  <c r="AZ1950" i="21"/>
  <c r="AZ1951" i="21"/>
  <c r="AZ1952" i="21"/>
  <c r="AZ1953" i="21"/>
  <c r="AZ1954" i="21"/>
  <c r="AZ1955" i="21"/>
  <c r="AZ1956" i="21"/>
  <c r="AZ1957" i="21"/>
  <c r="AZ1958" i="21"/>
  <c r="AZ1959" i="21"/>
  <c r="AZ1960" i="21"/>
  <c r="AZ1961" i="21"/>
  <c r="AZ1962" i="21"/>
  <c r="AZ1963" i="21"/>
  <c r="AZ1964" i="21"/>
  <c r="AQ1801" i="21"/>
  <c r="AQ1802" i="21"/>
  <c r="AQ1803" i="21"/>
  <c r="AQ1805" i="21"/>
  <c r="AQ1806" i="21"/>
  <c r="AQ1807" i="21"/>
  <c r="AQ1808" i="21"/>
  <c r="AQ1809" i="21"/>
  <c r="AQ1811" i="21"/>
  <c r="AQ1812" i="21"/>
  <c r="AQ1813" i="21"/>
  <c r="AQ1814" i="21"/>
  <c r="AQ1815" i="21"/>
  <c r="AQ1816" i="21"/>
  <c r="AQ1817" i="21"/>
  <c r="AQ1818" i="21"/>
  <c r="AQ1819" i="21"/>
  <c r="AQ1820" i="21"/>
  <c r="AQ1821" i="21"/>
  <c r="AQ1822" i="21"/>
  <c r="AQ1823" i="21"/>
  <c r="AQ1824" i="21"/>
  <c r="AQ1825" i="21"/>
  <c r="AQ1826" i="21"/>
  <c r="AQ1827" i="21"/>
  <c r="AQ1828" i="21"/>
  <c r="AQ1829" i="21"/>
  <c r="AQ1830" i="21"/>
  <c r="AQ1831" i="21"/>
  <c r="AQ1832" i="21"/>
  <c r="AQ1833" i="21"/>
  <c r="AQ1834" i="21"/>
  <c r="AQ1835" i="21"/>
  <c r="AQ1836" i="21"/>
  <c r="AQ1837" i="21"/>
  <c r="AQ1838" i="21"/>
  <c r="AQ1839" i="21"/>
  <c r="AQ1840" i="21"/>
  <c r="AQ1841" i="21"/>
  <c r="AQ1842" i="21"/>
  <c r="AQ1843" i="21"/>
  <c r="AQ1844" i="21"/>
  <c r="AQ1845" i="21"/>
  <c r="AQ1846" i="21"/>
  <c r="AQ1847" i="21"/>
  <c r="AQ1848" i="21"/>
  <c r="AQ1849" i="21"/>
  <c r="AQ1850" i="21"/>
  <c r="AQ1851" i="21"/>
  <c r="AQ1852" i="21"/>
  <c r="AQ1853" i="21"/>
  <c r="AQ1854" i="21"/>
  <c r="AQ1855" i="21"/>
  <c r="AQ1856" i="21"/>
  <c r="AQ1857" i="21"/>
  <c r="AQ1858" i="21"/>
  <c r="AQ1859" i="21"/>
  <c r="AQ1860" i="21"/>
  <c r="AQ1861" i="21"/>
  <c r="AQ1862" i="21"/>
  <c r="AQ1863" i="21"/>
  <c r="AQ1864" i="21"/>
  <c r="AQ1865" i="21"/>
  <c r="AQ1866" i="21"/>
  <c r="AQ1867" i="21"/>
  <c r="AQ1868" i="21"/>
  <c r="AQ1869" i="21"/>
  <c r="AQ1870" i="21"/>
  <c r="AQ1871" i="21"/>
  <c r="AQ1872" i="21"/>
  <c r="AQ1873" i="21"/>
  <c r="AQ1874" i="21"/>
  <c r="AQ1875" i="21"/>
  <c r="AQ1876" i="21"/>
  <c r="AQ1877" i="21"/>
  <c r="AQ1878" i="21"/>
  <c r="AQ1879" i="21"/>
  <c r="AQ1880" i="21"/>
  <c r="AQ1881" i="21"/>
  <c r="AQ1882" i="21"/>
  <c r="AQ1883" i="21"/>
  <c r="AQ1884" i="21"/>
  <c r="AQ1885" i="21"/>
  <c r="AQ1886" i="21"/>
  <c r="AQ1887" i="21"/>
  <c r="AQ1888" i="21"/>
  <c r="AQ1889" i="21"/>
  <c r="AQ1890" i="21"/>
  <c r="AQ1891" i="21"/>
  <c r="AQ1892" i="21"/>
  <c r="AQ1893" i="21"/>
  <c r="AQ1894" i="21"/>
  <c r="AQ1895" i="21"/>
  <c r="AQ1896" i="21"/>
  <c r="AQ1897" i="21"/>
  <c r="AQ1898" i="21"/>
  <c r="AQ1899" i="21"/>
  <c r="AQ1900" i="21"/>
  <c r="AQ1901" i="21"/>
  <c r="AQ1902" i="21"/>
  <c r="AQ1903" i="21"/>
  <c r="AQ1904" i="21"/>
  <c r="AQ1905" i="21"/>
  <c r="AQ1906" i="21"/>
  <c r="AQ1907" i="21"/>
  <c r="AQ1908" i="21"/>
  <c r="AQ1909" i="21"/>
  <c r="AQ1910" i="21"/>
  <c r="AQ1911" i="21"/>
  <c r="AQ1912" i="21"/>
  <c r="AQ1913" i="21"/>
  <c r="AQ1914" i="21"/>
  <c r="AQ1915" i="21"/>
  <c r="AQ1916" i="21"/>
  <c r="AQ1917" i="21"/>
  <c r="AQ1918" i="21"/>
  <c r="AQ1919" i="21"/>
  <c r="AQ1920" i="21"/>
  <c r="AQ1921" i="21"/>
  <c r="AQ1922" i="21"/>
  <c r="AQ1923" i="21"/>
  <c r="AQ1924" i="21"/>
  <c r="AQ1925" i="21"/>
  <c r="AQ1926" i="21"/>
  <c r="AQ1927" i="21"/>
  <c r="AQ1928" i="21"/>
  <c r="AQ1929" i="21"/>
  <c r="AQ1930" i="21"/>
  <c r="AQ1931" i="21"/>
  <c r="AQ1932" i="21"/>
  <c r="AQ1933" i="21"/>
  <c r="AQ1934" i="21"/>
  <c r="AQ1935" i="21"/>
  <c r="AQ1936" i="21"/>
  <c r="AQ1937" i="21"/>
  <c r="AQ1938" i="21"/>
  <c r="AQ1939" i="21"/>
  <c r="AQ1940" i="21"/>
  <c r="AQ1941" i="21"/>
  <c r="AQ1942" i="21"/>
  <c r="AQ1943" i="21"/>
  <c r="AQ1944" i="21"/>
  <c r="AQ1945" i="21"/>
  <c r="AQ1946" i="21"/>
  <c r="AQ1947" i="21"/>
  <c r="AQ1948" i="21"/>
  <c r="AQ1949" i="21"/>
  <c r="AQ1950" i="21"/>
  <c r="AQ1951" i="21"/>
  <c r="AQ1952" i="21"/>
  <c r="AQ1953" i="21"/>
  <c r="AQ1954" i="21"/>
  <c r="AQ1955" i="21"/>
  <c r="AQ1956" i="21"/>
  <c r="AQ1957" i="21"/>
  <c r="AQ1958" i="21"/>
  <c r="AQ1959" i="21"/>
  <c r="AQ1960" i="21"/>
  <c r="AQ1961" i="21"/>
  <c r="AQ1962" i="21"/>
  <c r="AQ1963" i="21"/>
  <c r="AQ1964" i="21"/>
  <c r="BI1800" i="21"/>
  <c r="AZ1800" i="21"/>
  <c r="AQ1800" i="21"/>
  <c r="BI516" i="21"/>
  <c r="BI517" i="21"/>
  <c r="BI518" i="21"/>
  <c r="BI519" i="21"/>
  <c r="BI520" i="21"/>
  <c r="BI521" i="21"/>
  <c r="BI522" i="21"/>
  <c r="BI523" i="21"/>
  <c r="BI524" i="21"/>
  <c r="BI525" i="21"/>
  <c r="BI526" i="21"/>
  <c r="BI527" i="21"/>
  <c r="BI528" i="21"/>
  <c r="BI529" i="21"/>
  <c r="BI530" i="21"/>
  <c r="BI531" i="21"/>
  <c r="BI532" i="21"/>
  <c r="BI533" i="21"/>
  <c r="BI534" i="21"/>
  <c r="BI535" i="21"/>
  <c r="BI536" i="21"/>
  <c r="BI537" i="21"/>
  <c r="BI538" i="21"/>
  <c r="BI539" i="21"/>
  <c r="BI540" i="21"/>
  <c r="BI541" i="21"/>
  <c r="BI542" i="21"/>
  <c r="BI543" i="21"/>
  <c r="BI544" i="21"/>
  <c r="BI545" i="21"/>
  <c r="BI546" i="21"/>
  <c r="BI547" i="21"/>
  <c r="BI548" i="21"/>
  <c r="BI549" i="21"/>
  <c r="BI550" i="21"/>
  <c r="BI551" i="21"/>
  <c r="BI552" i="21"/>
  <c r="BI553" i="21"/>
  <c r="BI554" i="21"/>
  <c r="BI555" i="21"/>
  <c r="BI556" i="21"/>
  <c r="BI557" i="21"/>
  <c r="BI558" i="21"/>
  <c r="BI559" i="21"/>
  <c r="BI560" i="21"/>
  <c r="BI561" i="21"/>
  <c r="BI562" i="21"/>
  <c r="BI563" i="21"/>
  <c r="BI564" i="21"/>
  <c r="BI565" i="21"/>
  <c r="BI566" i="21"/>
  <c r="BI567" i="21"/>
  <c r="BI568" i="21"/>
  <c r="BI569" i="21"/>
  <c r="BI570" i="21"/>
  <c r="BI571" i="21"/>
  <c r="BI572" i="21"/>
  <c r="BI573" i="21"/>
  <c r="BI574" i="21"/>
  <c r="BI575" i="21"/>
  <c r="BI576" i="21"/>
  <c r="BI577" i="21"/>
  <c r="BI578" i="21"/>
  <c r="BI579" i="21"/>
  <c r="BI580" i="21"/>
  <c r="BI581" i="21"/>
  <c r="BI582" i="21"/>
  <c r="BI583" i="21"/>
  <c r="BI584" i="21"/>
  <c r="BI585" i="21"/>
  <c r="BI586" i="21"/>
  <c r="BI587" i="21"/>
  <c r="BI588" i="21"/>
  <c r="BI589" i="21"/>
  <c r="AZ516" i="21"/>
  <c r="AZ517" i="21"/>
  <c r="AZ518" i="21"/>
  <c r="AZ519" i="21"/>
  <c r="AZ520" i="21"/>
  <c r="AZ521" i="21"/>
  <c r="AZ522" i="21"/>
  <c r="AZ523" i="21"/>
  <c r="AZ524" i="21"/>
  <c r="AZ525" i="21"/>
  <c r="AZ526" i="21"/>
  <c r="AZ527" i="21"/>
  <c r="AZ528" i="21"/>
  <c r="AZ529" i="21"/>
  <c r="AZ530" i="21"/>
  <c r="AZ531" i="21"/>
  <c r="AZ532" i="21"/>
  <c r="AZ533" i="21"/>
  <c r="AZ534" i="21"/>
  <c r="AZ535" i="21"/>
  <c r="AZ536" i="21"/>
  <c r="AZ537" i="21"/>
  <c r="AZ538" i="21"/>
  <c r="AZ539" i="21"/>
  <c r="AZ540" i="21"/>
  <c r="AZ541" i="21"/>
  <c r="AZ542" i="21"/>
  <c r="AZ543" i="21"/>
  <c r="AZ544" i="21"/>
  <c r="AZ545" i="21"/>
  <c r="AZ546" i="21"/>
  <c r="AZ547" i="21"/>
  <c r="AZ548" i="21"/>
  <c r="AZ549" i="21"/>
  <c r="AZ550" i="21"/>
  <c r="AZ551" i="21"/>
  <c r="AZ552" i="21"/>
  <c r="AZ553" i="21"/>
  <c r="AZ554" i="21"/>
  <c r="AZ555" i="21"/>
  <c r="AZ556" i="21"/>
  <c r="AZ557" i="21"/>
  <c r="AZ558" i="21"/>
  <c r="AZ559" i="21"/>
  <c r="AZ560" i="21"/>
  <c r="AZ561" i="21"/>
  <c r="AZ562" i="21"/>
  <c r="AZ563" i="21"/>
  <c r="AZ564" i="21"/>
  <c r="AZ565" i="21"/>
  <c r="AZ566" i="21"/>
  <c r="AZ567" i="21"/>
  <c r="AZ568" i="21"/>
  <c r="AZ569" i="21"/>
  <c r="AZ570" i="21"/>
  <c r="AZ571" i="21"/>
  <c r="AZ572" i="21"/>
  <c r="AZ573" i="21"/>
  <c r="AZ574" i="21"/>
  <c r="AZ575" i="21"/>
  <c r="AZ576" i="21"/>
  <c r="AZ577" i="21"/>
  <c r="AZ578" i="21"/>
  <c r="AZ579" i="21"/>
  <c r="AZ580" i="21"/>
  <c r="AZ581" i="21"/>
  <c r="AZ582" i="21"/>
  <c r="AZ583" i="21"/>
  <c r="AZ584" i="21"/>
  <c r="AZ585" i="21"/>
  <c r="AZ586" i="21"/>
  <c r="AZ587" i="21"/>
  <c r="AZ588" i="21"/>
  <c r="AZ589" i="21"/>
  <c r="BI515" i="21"/>
  <c r="AZ515" i="21"/>
  <c r="AQ516" i="21"/>
  <c r="AQ517" i="21"/>
  <c r="AQ518" i="21"/>
  <c r="AQ519" i="21"/>
  <c r="AQ520" i="21"/>
  <c r="AQ521" i="21"/>
  <c r="AQ522" i="21"/>
  <c r="AQ523" i="21"/>
  <c r="AQ524" i="21"/>
  <c r="AQ525" i="21"/>
  <c r="AQ526" i="21"/>
  <c r="AQ527" i="21"/>
  <c r="AQ528" i="21"/>
  <c r="AQ529" i="21"/>
  <c r="AQ530" i="21"/>
  <c r="AQ531" i="21"/>
  <c r="AQ532" i="21"/>
  <c r="AQ533" i="21"/>
  <c r="AQ534" i="21"/>
  <c r="AQ535" i="21"/>
  <c r="AQ536" i="21"/>
  <c r="AQ537" i="21"/>
  <c r="AQ538" i="21"/>
  <c r="AQ539" i="21"/>
  <c r="AQ540" i="21"/>
  <c r="AQ541" i="21"/>
  <c r="AQ542" i="21"/>
  <c r="AQ543" i="21"/>
  <c r="AQ544" i="21"/>
  <c r="AQ545" i="21"/>
  <c r="AQ546" i="21"/>
  <c r="AQ547" i="21"/>
  <c r="AQ548" i="21"/>
  <c r="AQ549" i="21"/>
  <c r="AQ550" i="21"/>
  <c r="AQ551" i="21"/>
  <c r="AQ552" i="21"/>
  <c r="AQ553" i="21"/>
  <c r="AQ554" i="21"/>
  <c r="AQ555" i="21"/>
  <c r="AQ556" i="21"/>
  <c r="AQ557" i="21"/>
  <c r="AQ558" i="21"/>
  <c r="AQ559" i="21"/>
  <c r="AQ560" i="21"/>
  <c r="AQ561" i="21"/>
  <c r="AQ562" i="21"/>
  <c r="AQ563" i="21"/>
  <c r="AQ564" i="21"/>
  <c r="AQ565" i="21"/>
  <c r="AQ566" i="21"/>
  <c r="AQ567" i="21"/>
  <c r="AQ568" i="21"/>
  <c r="AQ569" i="21"/>
  <c r="AQ570" i="21"/>
  <c r="AQ571" i="21"/>
  <c r="AQ572" i="21"/>
  <c r="AQ573" i="21"/>
  <c r="AQ574" i="21"/>
  <c r="AQ575" i="21"/>
  <c r="AQ576" i="21"/>
  <c r="AQ577" i="21"/>
  <c r="AQ578" i="21"/>
  <c r="AQ579" i="21"/>
  <c r="AQ580" i="21"/>
  <c r="AQ581" i="21"/>
  <c r="AQ582" i="21"/>
  <c r="AQ583" i="21"/>
  <c r="AQ584" i="21"/>
  <c r="AQ585" i="21"/>
  <c r="AQ586" i="21"/>
  <c r="AQ587" i="21"/>
  <c r="AQ588" i="21"/>
  <c r="AQ589" i="21"/>
  <c r="AQ515" i="21"/>
  <c r="BI426" i="21"/>
  <c r="BI427" i="21"/>
  <c r="BI428" i="21"/>
  <c r="BI429" i="21"/>
  <c r="BI430" i="21"/>
  <c r="BI431" i="21"/>
  <c r="BI432" i="21"/>
  <c r="BI433" i="21"/>
  <c r="BI434" i="21"/>
  <c r="BI435" i="21"/>
  <c r="BI436" i="21"/>
  <c r="BI437" i="21"/>
  <c r="BI438" i="21"/>
  <c r="BI439" i="21"/>
  <c r="BI440" i="21"/>
  <c r="BI441" i="21"/>
  <c r="BI442" i="21"/>
  <c r="BI443" i="21"/>
  <c r="BI444" i="21"/>
  <c r="BI445" i="21"/>
  <c r="BI446" i="21"/>
  <c r="BI447" i="21"/>
  <c r="BI448" i="21"/>
  <c r="BI449" i="21"/>
  <c r="BI450" i="21"/>
  <c r="BI451" i="21"/>
  <c r="BI452" i="21"/>
  <c r="BI453" i="21"/>
  <c r="BI454" i="21"/>
  <c r="BI455" i="21"/>
  <c r="BI456" i="21"/>
  <c r="BI457" i="21"/>
  <c r="BI458" i="21"/>
  <c r="BI459" i="21"/>
  <c r="BI460" i="21"/>
  <c r="BI461" i="21"/>
  <c r="BI462" i="21"/>
  <c r="BI463" i="21"/>
  <c r="BI464" i="21"/>
  <c r="BI465" i="21"/>
  <c r="BI466" i="21"/>
  <c r="BI467" i="21"/>
  <c r="BI468" i="21"/>
  <c r="BI469" i="21"/>
  <c r="BI470" i="21"/>
  <c r="BI471" i="21"/>
  <c r="BI472" i="21"/>
  <c r="BI473" i="21"/>
  <c r="BI474" i="21"/>
  <c r="BI475" i="21"/>
  <c r="BI476" i="21"/>
  <c r="BI477" i="21"/>
  <c r="BI478" i="21"/>
  <c r="BI479" i="21"/>
  <c r="BI480" i="21"/>
  <c r="BI481" i="21"/>
  <c r="BI482" i="21"/>
  <c r="BI483" i="21"/>
  <c r="BI484" i="21"/>
  <c r="BI485" i="21"/>
  <c r="BI486" i="21"/>
  <c r="BI487" i="21"/>
  <c r="BI488" i="21"/>
  <c r="BI489" i="21"/>
  <c r="BI490" i="21"/>
  <c r="BI491" i="21"/>
  <c r="BI492" i="21"/>
  <c r="BI493" i="21"/>
  <c r="BI494" i="21"/>
  <c r="BI495" i="21"/>
  <c r="BI496" i="21"/>
  <c r="BI497" i="21"/>
  <c r="BI498" i="21"/>
  <c r="BI499" i="21"/>
  <c r="BI425" i="21"/>
  <c r="AZ426" i="21"/>
  <c r="AZ427" i="21"/>
  <c r="AZ428" i="21"/>
  <c r="AZ429" i="21"/>
  <c r="AZ430" i="21"/>
  <c r="AZ431" i="21"/>
  <c r="AZ432" i="21"/>
  <c r="AZ433" i="21"/>
  <c r="AZ434" i="21"/>
  <c r="AZ435" i="21"/>
  <c r="AZ436" i="21"/>
  <c r="AZ437" i="21"/>
  <c r="AZ438" i="21"/>
  <c r="AZ439" i="21"/>
  <c r="AZ440" i="21"/>
  <c r="AZ441" i="21"/>
  <c r="AZ442" i="21"/>
  <c r="AZ443" i="21"/>
  <c r="AZ444" i="21"/>
  <c r="AZ445" i="21"/>
  <c r="AZ446" i="21"/>
  <c r="AZ447" i="21"/>
  <c r="AZ448" i="21"/>
  <c r="AZ449" i="21"/>
  <c r="AZ450" i="21"/>
  <c r="AZ451" i="21"/>
  <c r="AZ452" i="21"/>
  <c r="AZ453" i="21"/>
  <c r="AZ454" i="21"/>
  <c r="AZ455" i="21"/>
  <c r="AZ456" i="21"/>
  <c r="AZ457" i="21"/>
  <c r="AZ458" i="21"/>
  <c r="AZ459" i="21"/>
  <c r="AZ460" i="21"/>
  <c r="AZ461" i="21"/>
  <c r="AZ462" i="21"/>
  <c r="AZ463" i="21"/>
  <c r="AZ464" i="21"/>
  <c r="AZ465" i="21"/>
  <c r="AZ466" i="21"/>
  <c r="AZ467" i="21"/>
  <c r="AZ468" i="21"/>
  <c r="AZ469" i="21"/>
  <c r="AZ470" i="21"/>
  <c r="AZ471" i="21"/>
  <c r="AZ472" i="21"/>
  <c r="AZ473" i="21"/>
  <c r="AZ474" i="21"/>
  <c r="AZ475" i="21"/>
  <c r="AZ476" i="21"/>
  <c r="AZ477" i="21"/>
  <c r="AZ478" i="21"/>
  <c r="AZ479" i="21"/>
  <c r="AZ480" i="21"/>
  <c r="AZ481" i="21"/>
  <c r="AZ482" i="21"/>
  <c r="AZ483" i="21"/>
  <c r="AZ484" i="21"/>
  <c r="AZ485" i="21"/>
  <c r="AZ486" i="21"/>
  <c r="AZ487" i="21"/>
  <c r="AZ488" i="21"/>
  <c r="AZ489" i="21"/>
  <c r="AZ490" i="21"/>
  <c r="AZ491" i="21"/>
  <c r="AZ492" i="21"/>
  <c r="AZ493" i="21"/>
  <c r="AZ494" i="21"/>
  <c r="AZ495" i="21"/>
  <c r="AZ496" i="21"/>
  <c r="AZ497" i="21"/>
  <c r="AZ498" i="21"/>
  <c r="AZ499" i="21"/>
  <c r="AZ425" i="21"/>
  <c r="AQ426" i="21"/>
  <c r="AQ427" i="21"/>
  <c r="AQ428" i="21"/>
  <c r="AQ429" i="21"/>
  <c r="AQ430" i="21"/>
  <c r="AQ431" i="21"/>
  <c r="AQ432" i="21"/>
  <c r="AQ433" i="21"/>
  <c r="AQ434" i="21"/>
  <c r="AQ435" i="21"/>
  <c r="AQ436" i="21"/>
  <c r="AQ437" i="21"/>
  <c r="AQ438" i="21"/>
  <c r="AQ439" i="21"/>
  <c r="AQ440" i="21"/>
  <c r="AQ441" i="21"/>
  <c r="AQ442" i="21"/>
  <c r="AQ443" i="21"/>
  <c r="AQ444" i="21"/>
  <c r="AQ445" i="21"/>
  <c r="AQ446" i="21"/>
  <c r="AQ447" i="21"/>
  <c r="AQ448" i="21"/>
  <c r="AQ449" i="21"/>
  <c r="AQ450" i="21"/>
  <c r="AQ451" i="21"/>
  <c r="AQ452" i="21"/>
  <c r="AQ453" i="21"/>
  <c r="AQ454" i="21"/>
  <c r="AQ455" i="21"/>
  <c r="AQ456" i="21"/>
  <c r="AQ457" i="21"/>
  <c r="AQ458" i="21"/>
  <c r="AQ459" i="21"/>
  <c r="AQ460" i="21"/>
  <c r="AQ461" i="21"/>
  <c r="AQ462" i="21"/>
  <c r="AQ463" i="21"/>
  <c r="AQ464" i="21"/>
  <c r="AQ465" i="21"/>
  <c r="AQ466" i="21"/>
  <c r="AQ467" i="21"/>
  <c r="AQ468" i="21"/>
  <c r="AQ469" i="21"/>
  <c r="AQ470" i="21"/>
  <c r="AQ471" i="21"/>
  <c r="AQ472" i="21"/>
  <c r="AQ473" i="21"/>
  <c r="AQ474" i="21"/>
  <c r="AQ475" i="21"/>
  <c r="AQ476" i="21"/>
  <c r="AQ477" i="21"/>
  <c r="AQ478" i="21"/>
  <c r="AQ479" i="21"/>
  <c r="AQ480" i="21"/>
  <c r="AQ481" i="21"/>
  <c r="AQ482" i="21"/>
  <c r="AQ483" i="21"/>
  <c r="AQ484" i="21"/>
  <c r="AQ485" i="21"/>
  <c r="AQ486" i="21"/>
  <c r="AQ487" i="21"/>
  <c r="AQ488" i="21"/>
  <c r="AQ489" i="21"/>
  <c r="AQ490" i="21"/>
  <c r="AQ491" i="21"/>
  <c r="AQ492" i="21"/>
  <c r="AQ493" i="21"/>
  <c r="AQ494" i="21"/>
  <c r="AQ495" i="21"/>
  <c r="AQ496" i="21"/>
  <c r="AQ497" i="21"/>
  <c r="AQ498" i="21"/>
  <c r="AQ499" i="21"/>
  <c r="AQ425" i="21"/>
  <c r="Q9" i="2"/>
  <c r="B9" i="2"/>
  <c r="Q11" i="14"/>
  <c r="Q11" i="13"/>
  <c r="Q11" i="12"/>
  <c r="Q9" i="9"/>
  <c r="Q9" i="10"/>
  <c r="Q9" i="8"/>
  <c r="Q9" i="7"/>
  <c r="Q9" i="6"/>
  <c r="Q9" i="4"/>
  <c r="Q9" i="5"/>
  <c r="Q9" i="21"/>
  <c r="B11" i="14"/>
  <c r="B11" i="13"/>
  <c r="B11" i="12"/>
  <c r="B9" i="9"/>
  <c r="B9" i="10"/>
  <c r="B9" i="8"/>
  <c r="B9" i="7"/>
  <c r="B9" i="6"/>
  <c r="B9" i="4"/>
  <c r="B9" i="5"/>
  <c r="B9" i="21"/>
  <c r="B11" i="19"/>
  <c r="Q11" i="19"/>
  <c r="Y17" i="18" l="1"/>
  <c r="N17" i="18"/>
  <c r="X17" i="18"/>
  <c r="M17" i="18"/>
  <c r="N9" i="2"/>
  <c r="N10" i="22"/>
  <c r="AM113" i="21"/>
  <c r="N11" i="14"/>
  <c r="AM14" i="18"/>
  <c r="AM22" i="18"/>
  <c r="AM30" i="18"/>
  <c r="AM38" i="18"/>
  <c r="AM46" i="18"/>
  <c r="AM54" i="18"/>
  <c r="AM62" i="18"/>
  <c r="AM70" i="18"/>
  <c r="AM78" i="18"/>
  <c r="AM86" i="18"/>
  <c r="AM94" i="18"/>
  <c r="AM102" i="18"/>
  <c r="AM110" i="18"/>
  <c r="AM118" i="18"/>
  <c r="AM126" i="18"/>
  <c r="AM134" i="18"/>
  <c r="AM142" i="18"/>
  <c r="AM150" i="18"/>
  <c r="AM158" i="18"/>
  <c r="AM166" i="18"/>
  <c r="AM174" i="18"/>
  <c r="AM182" i="18"/>
  <c r="AM190" i="18"/>
  <c r="AM198" i="18"/>
  <c r="AM206" i="18"/>
  <c r="AM214" i="18"/>
  <c r="AM222" i="18"/>
  <c r="AM230" i="18"/>
  <c r="AM238" i="18"/>
  <c r="AM246" i="18"/>
  <c r="AM254" i="18"/>
  <c r="AM262" i="18"/>
  <c r="AM270" i="18"/>
  <c r="AM278" i="18"/>
  <c r="AM286" i="18"/>
  <c r="AM294" i="18"/>
  <c r="AM302" i="18"/>
  <c r="AM310" i="18"/>
  <c r="AM318" i="18"/>
  <c r="AM326" i="18"/>
  <c r="AM334" i="18"/>
  <c r="AM342" i="18"/>
  <c r="AM350" i="18"/>
  <c r="AM358" i="18"/>
  <c r="AM366" i="18"/>
  <c r="AM374" i="18"/>
  <c r="AM382" i="18"/>
  <c r="AM390" i="18"/>
  <c r="AM398" i="18"/>
  <c r="AM406" i="18"/>
  <c r="AM414" i="18"/>
  <c r="AM422" i="18"/>
  <c r="AM430" i="18"/>
  <c r="AM438" i="18"/>
  <c r="AM446" i="18"/>
  <c r="AM454" i="18"/>
  <c r="AM462" i="18"/>
  <c r="AM470" i="18"/>
  <c r="AM478" i="18"/>
  <c r="AM486" i="18"/>
  <c r="AM494" i="18"/>
  <c r="AM502" i="18"/>
  <c r="AM510" i="18"/>
  <c r="AM518" i="18"/>
  <c r="AM526" i="18"/>
  <c r="AM534" i="18"/>
  <c r="AM542" i="18"/>
  <c r="AM550" i="18"/>
  <c r="AM558" i="18"/>
  <c r="AM566" i="18"/>
  <c r="AM574" i="18"/>
  <c r="AM582" i="18"/>
  <c r="AL16" i="18"/>
  <c r="AL24" i="18"/>
  <c r="AL32" i="18"/>
  <c r="AL40" i="18"/>
  <c r="AL48" i="18"/>
  <c r="AL56" i="18"/>
  <c r="AL64" i="18"/>
  <c r="AL72" i="18"/>
  <c r="AL80" i="18"/>
  <c r="AL88" i="18"/>
  <c r="AL96" i="18"/>
  <c r="AL104" i="18"/>
  <c r="AL112" i="18"/>
  <c r="AM15" i="18"/>
  <c r="AM23" i="18"/>
  <c r="AM31" i="18"/>
  <c r="AM39" i="18"/>
  <c r="AM47" i="18"/>
  <c r="AM55" i="18"/>
  <c r="AM63" i="18"/>
  <c r="AM71" i="18"/>
  <c r="AM79" i="18"/>
  <c r="AM87" i="18"/>
  <c r="AM95" i="18"/>
  <c r="AM103" i="18"/>
  <c r="AM111" i="18"/>
  <c r="AM119" i="18"/>
  <c r="AM127" i="18"/>
  <c r="AM135" i="18"/>
  <c r="AM143" i="18"/>
  <c r="AM151" i="18"/>
  <c r="AM159" i="18"/>
  <c r="AM167" i="18"/>
  <c r="AM175" i="18"/>
  <c r="AM183" i="18"/>
  <c r="AM191" i="18"/>
  <c r="AM199" i="18"/>
  <c r="AM207" i="18"/>
  <c r="AM215" i="18"/>
  <c r="AM223" i="18"/>
  <c r="AM231" i="18"/>
  <c r="AM239" i="18"/>
  <c r="AM247" i="18"/>
  <c r="AM255" i="18"/>
  <c r="AM263" i="18"/>
  <c r="AM271" i="18"/>
  <c r="AM279" i="18"/>
  <c r="AM287" i="18"/>
  <c r="AM295" i="18"/>
  <c r="AM303" i="18"/>
  <c r="AM311" i="18"/>
  <c r="AM319" i="18"/>
  <c r="AM327" i="18"/>
  <c r="AM335" i="18"/>
  <c r="AM343" i="18"/>
  <c r="AM351" i="18"/>
  <c r="AM359" i="18"/>
  <c r="AM367" i="18"/>
  <c r="AM375" i="18"/>
  <c r="AM383" i="18"/>
  <c r="AM391" i="18"/>
  <c r="AM399" i="18"/>
  <c r="AM407" i="18"/>
  <c r="AM415" i="18"/>
  <c r="AM423" i="18"/>
  <c r="AM431" i="18"/>
  <c r="AM439" i="18"/>
  <c r="AM447" i="18"/>
  <c r="AM455" i="18"/>
  <c r="AM463" i="18"/>
  <c r="AM471" i="18"/>
  <c r="AM479" i="18"/>
  <c r="AM487" i="18"/>
  <c r="AM495" i="18"/>
  <c r="AM503" i="18"/>
  <c r="AM511" i="18"/>
  <c r="AM519" i="18"/>
  <c r="AM527" i="18"/>
  <c r="AM535" i="18"/>
  <c r="AM543" i="18"/>
  <c r="AM551" i="18"/>
  <c r="AM559" i="18"/>
  <c r="AM567" i="18"/>
  <c r="AM575" i="18"/>
  <c r="AM583" i="18"/>
  <c r="AL17" i="18"/>
  <c r="AL25" i="18"/>
  <c r="AL33" i="18"/>
  <c r="AL41" i="18"/>
  <c r="AL49" i="18"/>
  <c r="AL57" i="18"/>
  <c r="AL65" i="18"/>
  <c r="AL73" i="18"/>
  <c r="AL81" i="18"/>
  <c r="AL89" i="18"/>
  <c r="AL97" i="18"/>
  <c r="AL105" i="18"/>
  <c r="AL113" i="18"/>
  <c r="AM18" i="18"/>
  <c r="AM26" i="18"/>
  <c r="AM34" i="18"/>
  <c r="AM42" i="18"/>
  <c r="AM50" i="18"/>
  <c r="AM58" i="18"/>
  <c r="AM66" i="18"/>
  <c r="AM74" i="18"/>
  <c r="AM82" i="18"/>
  <c r="AM90" i="18"/>
  <c r="AM98" i="18"/>
  <c r="AM106" i="18"/>
  <c r="AM114" i="18"/>
  <c r="AM122" i="18"/>
  <c r="AM130" i="18"/>
  <c r="AM138" i="18"/>
  <c r="AM146" i="18"/>
  <c r="AM154" i="18"/>
  <c r="AM162" i="18"/>
  <c r="AM170" i="18"/>
  <c r="AM178" i="18"/>
  <c r="AM186" i="18"/>
  <c r="AM194" i="18"/>
  <c r="AM202" i="18"/>
  <c r="AM210" i="18"/>
  <c r="AM218" i="18"/>
  <c r="AM226" i="18"/>
  <c r="AM234" i="18"/>
  <c r="AM242" i="18"/>
  <c r="AM250" i="18"/>
  <c r="AM258" i="18"/>
  <c r="AM266" i="18"/>
  <c r="AM274" i="18"/>
  <c r="AM282" i="18"/>
  <c r="AM290" i="18"/>
  <c r="AM298" i="18"/>
  <c r="AM306" i="18"/>
  <c r="AM314" i="18"/>
  <c r="AM322" i="18"/>
  <c r="AM330" i="18"/>
  <c r="AM338" i="18"/>
  <c r="AM346" i="18"/>
  <c r="AM354" i="18"/>
  <c r="AM362" i="18"/>
  <c r="AM370" i="18"/>
  <c r="AM378" i="18"/>
  <c r="AM386" i="18"/>
  <c r="AM394" i="18"/>
  <c r="AM402" i="18"/>
  <c r="AM410" i="18"/>
  <c r="AM418" i="18"/>
  <c r="AM426" i="18"/>
  <c r="AM434" i="18"/>
  <c r="AM442" i="18"/>
  <c r="AM450" i="18"/>
  <c r="AM458" i="18"/>
  <c r="AM466" i="18"/>
  <c r="AM474" i="18"/>
  <c r="AM482" i="18"/>
  <c r="AM490" i="18"/>
  <c r="AM498" i="18"/>
  <c r="AM506" i="18"/>
  <c r="AM514" i="18"/>
  <c r="AM522" i="18"/>
  <c r="AM530" i="18"/>
  <c r="AM538" i="18"/>
  <c r="AM546" i="18"/>
  <c r="AM554" i="18"/>
  <c r="AM562" i="18"/>
  <c r="AM570" i="18"/>
  <c r="AM578" i="18"/>
  <c r="AL12" i="18"/>
  <c r="AL20" i="18"/>
  <c r="AL28" i="18"/>
  <c r="AL36" i="18"/>
  <c r="AL44" i="18"/>
  <c r="AL52" i="18"/>
  <c r="AL60" i="18"/>
  <c r="AL68" i="18"/>
  <c r="AL76" i="18"/>
  <c r="AL84" i="18"/>
  <c r="AL92" i="18"/>
  <c r="AL100" i="18"/>
  <c r="AL108" i="18"/>
  <c r="AL116" i="18"/>
  <c r="AM12" i="18"/>
  <c r="AM25" i="18"/>
  <c r="AM37" i="18"/>
  <c r="AM51" i="18"/>
  <c r="AM64" i="18"/>
  <c r="AM76" i="18"/>
  <c r="AM89" i="18"/>
  <c r="AM101" i="18"/>
  <c r="AM115" i="18"/>
  <c r="AM128" i="18"/>
  <c r="AM140" i="18"/>
  <c r="AM153" i="18"/>
  <c r="AM165" i="18"/>
  <c r="AM179" i="18"/>
  <c r="AM192" i="18"/>
  <c r="AM204" i="18"/>
  <c r="AM217" i="18"/>
  <c r="AM229" i="18"/>
  <c r="AM243" i="18"/>
  <c r="AM256" i="18"/>
  <c r="AM268" i="18"/>
  <c r="AM281" i="18"/>
  <c r="AM293" i="18"/>
  <c r="AM307" i="18"/>
  <c r="AM320" i="18"/>
  <c r="AM332" i="18"/>
  <c r="AM345" i="18"/>
  <c r="AM357" i="18"/>
  <c r="AM371" i="18"/>
  <c r="AM384" i="18"/>
  <c r="AM396" i="18"/>
  <c r="AM409" i="18"/>
  <c r="AM421" i="18"/>
  <c r="AM13" i="18"/>
  <c r="AM27" i="18"/>
  <c r="AM40" i="18"/>
  <c r="AM52" i="18"/>
  <c r="AM65" i="18"/>
  <c r="AM77" i="18"/>
  <c r="AM91" i="18"/>
  <c r="AM104" i="18"/>
  <c r="AM116" i="18"/>
  <c r="AM129" i="18"/>
  <c r="AM141" i="18"/>
  <c r="AM155" i="18"/>
  <c r="AM168" i="18"/>
  <c r="AM180" i="18"/>
  <c r="AM193" i="18"/>
  <c r="AM205" i="18"/>
  <c r="AM219" i="18"/>
  <c r="AM232" i="18"/>
  <c r="AM244" i="18"/>
  <c r="AM257" i="18"/>
  <c r="AM269" i="18"/>
  <c r="AM283" i="18"/>
  <c r="AM296" i="18"/>
  <c r="AM308" i="18"/>
  <c r="AM321" i="18"/>
  <c r="AM333" i="18"/>
  <c r="AM347" i="18"/>
  <c r="AM360" i="18"/>
  <c r="AM372" i="18"/>
  <c r="AM385" i="18"/>
  <c r="AM397" i="18"/>
  <c r="AM411" i="18"/>
  <c r="AM16" i="18"/>
  <c r="AM28" i="18"/>
  <c r="AM41" i="18"/>
  <c r="AM53" i="18"/>
  <c r="AM67" i="18"/>
  <c r="AM80" i="18"/>
  <c r="AM92" i="18"/>
  <c r="AM105" i="18"/>
  <c r="AM117" i="18"/>
  <c r="AM131" i="18"/>
  <c r="AM144" i="18"/>
  <c r="AM156" i="18"/>
  <c r="AM169" i="18"/>
  <c r="AM181" i="18"/>
  <c r="AM195" i="18"/>
  <c r="AM208" i="18"/>
  <c r="AM220" i="18"/>
  <c r="AM233" i="18"/>
  <c r="AM245" i="18"/>
  <c r="AM259" i="18"/>
  <c r="AM272" i="18"/>
  <c r="AM284" i="18"/>
  <c r="AM297" i="18"/>
  <c r="AM309" i="18"/>
  <c r="AM323" i="18"/>
  <c r="AM336" i="18"/>
  <c r="AM348" i="18"/>
  <c r="AM361" i="18"/>
  <c r="AM373" i="18"/>
  <c r="AM387" i="18"/>
  <c r="AM400" i="18"/>
  <c r="AM412" i="18"/>
  <c r="AM425" i="18"/>
  <c r="AM437" i="18"/>
  <c r="AM451" i="18"/>
  <c r="AM464" i="18"/>
  <c r="AM476" i="18"/>
  <c r="AM489" i="18"/>
  <c r="AM501" i="18"/>
  <c r="AM515" i="18"/>
  <c r="AM528" i="18"/>
  <c r="AM540" i="18"/>
  <c r="AM553" i="18"/>
  <c r="AM565" i="18"/>
  <c r="AM579" i="18"/>
  <c r="AL18" i="18"/>
  <c r="AL30" i="18"/>
  <c r="AL43" i="18"/>
  <c r="AL55" i="18"/>
  <c r="AL69" i="18"/>
  <c r="AL82" i="18"/>
  <c r="AL94" i="18"/>
  <c r="AL107" i="18"/>
  <c r="AL119" i="18"/>
  <c r="AL127" i="18"/>
  <c r="AL135" i="18"/>
  <c r="AL143" i="18"/>
  <c r="AL151" i="18"/>
  <c r="AL159" i="18"/>
  <c r="AL167" i="18"/>
  <c r="AL175" i="18"/>
  <c r="AL183" i="18"/>
  <c r="AL191" i="18"/>
  <c r="AL199" i="18"/>
  <c r="AL207" i="18"/>
  <c r="AL215" i="18"/>
  <c r="AL223" i="18"/>
  <c r="AL231" i="18"/>
  <c r="AL239" i="18"/>
  <c r="AL247" i="18"/>
  <c r="AL255" i="18"/>
  <c r="AL263" i="18"/>
  <c r="AL271" i="18"/>
  <c r="AL279" i="18"/>
  <c r="AL287" i="18"/>
  <c r="AL295" i="18"/>
  <c r="AL303" i="18"/>
  <c r="AL311" i="18"/>
  <c r="AL319" i="18"/>
  <c r="AL327" i="18"/>
  <c r="AL335" i="18"/>
  <c r="AL343" i="18"/>
  <c r="AL351" i="18"/>
  <c r="AL359" i="18"/>
  <c r="AL367" i="18"/>
  <c r="AL375" i="18"/>
  <c r="AL383" i="18"/>
  <c r="AL391" i="18"/>
  <c r="AL399" i="18"/>
  <c r="AL407" i="18"/>
  <c r="AL415" i="18"/>
  <c r="AL423" i="18"/>
  <c r="AL431" i="18"/>
  <c r="AL439" i="18"/>
  <c r="AM17" i="18"/>
  <c r="AM29" i="18"/>
  <c r="AM43" i="18"/>
  <c r="AM56" i="18"/>
  <c r="AM68" i="18"/>
  <c r="AM81" i="18"/>
  <c r="AM93" i="18"/>
  <c r="AM107" i="18"/>
  <c r="AM120" i="18"/>
  <c r="AM132" i="18"/>
  <c r="AM145" i="18"/>
  <c r="AM157" i="18"/>
  <c r="AM171" i="18"/>
  <c r="AM184" i="18"/>
  <c r="AM196" i="18"/>
  <c r="AM209" i="18"/>
  <c r="AM221" i="18"/>
  <c r="AM235" i="18"/>
  <c r="AM248" i="18"/>
  <c r="AM260" i="18"/>
  <c r="AM273" i="18"/>
  <c r="AM285" i="18"/>
  <c r="AM299" i="18"/>
  <c r="AM312" i="18"/>
  <c r="AM324" i="18"/>
  <c r="AM337" i="18"/>
  <c r="AM349" i="18"/>
  <c r="AM363" i="18"/>
  <c r="AM376" i="18"/>
  <c r="AM388" i="18"/>
  <c r="AM401" i="18"/>
  <c r="AM413" i="18"/>
  <c r="AM427" i="18"/>
  <c r="AM440" i="18"/>
  <c r="AM452" i="18"/>
  <c r="AM465" i="18"/>
  <c r="AM477" i="18"/>
  <c r="AM491" i="18"/>
  <c r="AM504" i="18"/>
  <c r="AM516" i="18"/>
  <c r="AM529" i="18"/>
  <c r="AM541" i="18"/>
  <c r="AM555" i="18"/>
  <c r="AM568" i="18"/>
  <c r="AM580" i="18"/>
  <c r="AL19" i="18"/>
  <c r="AL31" i="18"/>
  <c r="AL45" i="18"/>
  <c r="AL58" i="18"/>
  <c r="AL70" i="18"/>
  <c r="AL83" i="18"/>
  <c r="AL95" i="18"/>
  <c r="AL109" i="18"/>
  <c r="AL120" i="18"/>
  <c r="AL128" i="18"/>
  <c r="AL136" i="18"/>
  <c r="AL144" i="18"/>
  <c r="AL152" i="18"/>
  <c r="AL160" i="18"/>
  <c r="AL168" i="18"/>
  <c r="AL176" i="18"/>
  <c r="AL184" i="18"/>
  <c r="AL192" i="18"/>
  <c r="AL200" i="18"/>
  <c r="AL208" i="18"/>
  <c r="AL216" i="18"/>
  <c r="AL224" i="18"/>
  <c r="AL232" i="18"/>
  <c r="AL240" i="18"/>
  <c r="AL248" i="18"/>
  <c r="AL256" i="18"/>
  <c r="AL264" i="18"/>
  <c r="AL272" i="18"/>
  <c r="AL280" i="18"/>
  <c r="AL288" i="18"/>
  <c r="AL296" i="18"/>
  <c r="AL304" i="18"/>
  <c r="AL312" i="18"/>
  <c r="AL320" i="18"/>
  <c r="AL328" i="18"/>
  <c r="AL336" i="18"/>
  <c r="AL344" i="18"/>
  <c r="AL352" i="18"/>
  <c r="AM19" i="18"/>
  <c r="AM32" i="18"/>
  <c r="AM44" i="18"/>
  <c r="AM57" i="18"/>
  <c r="AM69" i="18"/>
  <c r="AM83" i="18"/>
  <c r="AM96" i="18"/>
  <c r="AM108" i="18"/>
  <c r="AM121" i="18"/>
  <c r="AM133" i="18"/>
  <c r="AM147" i="18"/>
  <c r="AM160" i="18"/>
  <c r="AM172" i="18"/>
  <c r="AM185" i="18"/>
  <c r="AM197" i="18"/>
  <c r="AM211" i="18"/>
  <c r="AM224" i="18"/>
  <c r="AM236" i="18"/>
  <c r="AM249" i="18"/>
  <c r="AM261" i="18"/>
  <c r="AM275" i="18"/>
  <c r="AM288" i="18"/>
  <c r="AM300" i="18"/>
  <c r="AM313" i="18"/>
  <c r="AM325" i="18"/>
  <c r="AM339" i="18"/>
  <c r="AM352" i="18"/>
  <c r="AM364" i="18"/>
  <c r="AM377" i="18"/>
  <c r="AM389" i="18"/>
  <c r="AM403" i="18"/>
  <c r="AM416" i="18"/>
  <c r="AM428" i="18"/>
  <c r="AM441" i="18"/>
  <c r="AM453" i="18"/>
  <c r="AM20" i="18"/>
  <c r="AM33" i="18"/>
  <c r="AM45" i="18"/>
  <c r="AM59" i="18"/>
  <c r="AM72" i="18"/>
  <c r="AM84" i="18"/>
  <c r="AM97" i="18"/>
  <c r="AM109" i="18"/>
  <c r="AM123" i="18"/>
  <c r="AM136" i="18"/>
  <c r="AM148" i="18"/>
  <c r="AM161" i="18"/>
  <c r="AM173" i="18"/>
  <c r="AM187" i="18"/>
  <c r="AM200" i="18"/>
  <c r="AM212" i="18"/>
  <c r="AM225" i="18"/>
  <c r="AM237" i="18"/>
  <c r="AM251" i="18"/>
  <c r="AM264" i="18"/>
  <c r="AM276" i="18"/>
  <c r="AM289" i="18"/>
  <c r="AM301" i="18"/>
  <c r="AM315" i="18"/>
  <c r="AM328" i="18"/>
  <c r="AM340" i="18"/>
  <c r="AM353" i="18"/>
  <c r="AM365" i="18"/>
  <c r="AM379" i="18"/>
  <c r="AM392" i="18"/>
  <c r="AM404" i="18"/>
  <c r="AM417" i="18"/>
  <c r="AM21" i="18"/>
  <c r="AM35" i="18"/>
  <c r="AM48" i="18"/>
  <c r="AM60" i="18"/>
  <c r="AM73" i="18"/>
  <c r="AM85" i="18"/>
  <c r="AM99" i="18"/>
  <c r="AM112" i="18"/>
  <c r="AM124" i="18"/>
  <c r="AM137" i="18"/>
  <c r="AM149" i="18"/>
  <c r="AM163" i="18"/>
  <c r="AM176" i="18"/>
  <c r="AM188" i="18"/>
  <c r="AM201" i="18"/>
  <c r="AM213" i="18"/>
  <c r="AM227" i="18"/>
  <c r="AM240" i="18"/>
  <c r="AM252" i="18"/>
  <c r="AM265" i="18"/>
  <c r="AM277" i="18"/>
  <c r="AM291" i="18"/>
  <c r="AM304" i="18"/>
  <c r="AM316" i="18"/>
  <c r="AM329" i="18"/>
  <c r="AM341" i="18"/>
  <c r="AM355" i="18"/>
  <c r="AM368" i="18"/>
  <c r="AM380" i="18"/>
  <c r="AM393" i="18"/>
  <c r="AM405" i="18"/>
  <c r="AM419" i="18"/>
  <c r="AM432" i="18"/>
  <c r="AM444" i="18"/>
  <c r="AM457" i="18"/>
  <c r="AM469" i="18"/>
  <c r="AM483" i="18"/>
  <c r="AM496" i="18"/>
  <c r="AM508" i="18"/>
  <c r="AM521" i="18"/>
  <c r="AM533" i="18"/>
  <c r="AM547" i="18"/>
  <c r="AM560" i="18"/>
  <c r="AM572" i="18"/>
  <c r="AL23" i="18"/>
  <c r="AL37" i="18"/>
  <c r="AL50" i="18"/>
  <c r="AL62" i="18"/>
  <c r="AL75" i="18"/>
  <c r="AL87" i="18"/>
  <c r="AL101" i="18"/>
  <c r="AL114" i="18"/>
  <c r="AL123" i="18"/>
  <c r="AL131" i="18"/>
  <c r="AL139" i="18"/>
  <c r="AL147" i="18"/>
  <c r="AL155" i="18"/>
  <c r="AL163" i="18"/>
  <c r="AL171" i="18"/>
  <c r="AL179" i="18"/>
  <c r="AL187" i="18"/>
  <c r="AL195" i="18"/>
  <c r="AL203" i="18"/>
  <c r="AL211" i="18"/>
  <c r="AL219" i="18"/>
  <c r="AL227" i="18"/>
  <c r="AL235" i="18"/>
  <c r="AL243" i="18"/>
  <c r="AL251" i="18"/>
  <c r="AL259" i="18"/>
  <c r="AL267" i="18"/>
  <c r="AL275" i="18"/>
  <c r="AL283" i="18"/>
  <c r="AL291" i="18"/>
  <c r="AL299" i="18"/>
  <c r="AL307" i="18"/>
  <c r="AL315" i="18"/>
  <c r="AL323" i="18"/>
  <c r="AL331" i="18"/>
  <c r="AL339" i="18"/>
  <c r="AL347" i="18"/>
  <c r="AL355" i="18"/>
  <c r="AL363" i="18"/>
  <c r="AL371" i="18"/>
  <c r="AL379" i="18"/>
  <c r="AM24" i="18"/>
  <c r="AM125" i="18"/>
  <c r="AM228" i="18"/>
  <c r="AM331" i="18"/>
  <c r="AM424" i="18"/>
  <c r="AM449" i="18"/>
  <c r="AM473" i="18"/>
  <c r="AM493" i="18"/>
  <c r="AM513" i="18"/>
  <c r="AM536" i="18"/>
  <c r="AM556" i="18"/>
  <c r="AM576" i="18"/>
  <c r="AL21" i="18"/>
  <c r="AL39" i="18"/>
  <c r="AL61" i="18"/>
  <c r="AL79" i="18"/>
  <c r="AL102" i="18"/>
  <c r="AL121" i="18"/>
  <c r="AL133" i="18"/>
  <c r="AL146" i="18"/>
  <c r="AL158" i="18"/>
  <c r="AL172" i="18"/>
  <c r="AL185" i="18"/>
  <c r="AL197" i="18"/>
  <c r="AL210" i="18"/>
  <c r="AL222" i="18"/>
  <c r="AL236" i="18"/>
  <c r="AL249" i="18"/>
  <c r="AL261" i="18"/>
  <c r="AL274" i="18"/>
  <c r="AL286" i="18"/>
  <c r="AL300" i="18"/>
  <c r="AL313" i="18"/>
  <c r="AL325" i="18"/>
  <c r="AL338" i="18"/>
  <c r="AL350" i="18"/>
  <c r="AL362" i="18"/>
  <c r="AL373" i="18"/>
  <c r="AL384" i="18"/>
  <c r="AL393" i="18"/>
  <c r="AL402" i="18"/>
  <c r="AL411" i="18"/>
  <c r="AL420" i="18"/>
  <c r="AL429" i="18"/>
  <c r="AL438" i="18"/>
  <c r="AL447" i="18"/>
  <c r="AL455" i="18"/>
  <c r="AL463" i="18"/>
  <c r="AL471" i="18"/>
  <c r="AL479" i="18"/>
  <c r="AL487" i="18"/>
  <c r="AL495" i="18"/>
  <c r="AL503" i="18"/>
  <c r="AL511" i="18"/>
  <c r="AL519" i="18"/>
  <c r="AL527" i="18"/>
  <c r="AL535" i="18"/>
  <c r="AL543" i="18"/>
  <c r="AL551" i="18"/>
  <c r="AL559" i="18"/>
  <c r="AL567" i="18"/>
  <c r="AL575" i="18"/>
  <c r="AL583" i="18"/>
  <c r="AL576" i="18"/>
  <c r="AM512" i="18"/>
  <c r="AL246" i="18"/>
  <c r="AL382" i="18"/>
  <c r="AL478" i="18"/>
  <c r="AL550" i="18"/>
  <c r="AM36" i="18"/>
  <c r="AM139" i="18"/>
  <c r="AM241" i="18"/>
  <c r="AM344" i="18"/>
  <c r="AM429" i="18"/>
  <c r="AM456" i="18"/>
  <c r="AM475" i="18"/>
  <c r="AM497" i="18"/>
  <c r="AM517" i="18"/>
  <c r="AM537" i="18"/>
  <c r="AM557" i="18"/>
  <c r="AM577" i="18"/>
  <c r="AL22" i="18"/>
  <c r="AL42" i="18"/>
  <c r="AL63" i="18"/>
  <c r="AL85" i="18"/>
  <c r="AL103" i="18"/>
  <c r="AL122" i="18"/>
  <c r="AL134" i="18"/>
  <c r="AL148" i="18"/>
  <c r="AL161" i="18"/>
  <c r="AL173" i="18"/>
  <c r="AL186" i="18"/>
  <c r="AL198" i="18"/>
  <c r="AL212" i="18"/>
  <c r="AL225" i="18"/>
  <c r="AL237" i="18"/>
  <c r="AL250" i="18"/>
  <c r="AL262" i="18"/>
  <c r="AL276" i="18"/>
  <c r="AL289" i="18"/>
  <c r="AL301" i="18"/>
  <c r="AL314" i="18"/>
  <c r="AL326" i="18"/>
  <c r="AL340" i="18"/>
  <c r="AL353" i="18"/>
  <c r="AL364" i="18"/>
  <c r="AL374" i="18"/>
  <c r="AL385" i="18"/>
  <c r="AL394" i="18"/>
  <c r="AL403" i="18"/>
  <c r="AL412" i="18"/>
  <c r="AL421" i="18"/>
  <c r="AL430" i="18"/>
  <c r="AL440" i="18"/>
  <c r="AL448" i="18"/>
  <c r="AL456" i="18"/>
  <c r="AL464" i="18"/>
  <c r="AL472" i="18"/>
  <c r="AL480" i="18"/>
  <c r="AL488" i="18"/>
  <c r="AL496" i="18"/>
  <c r="AL504" i="18"/>
  <c r="AL512" i="18"/>
  <c r="AL520" i="18"/>
  <c r="AL528" i="18"/>
  <c r="AL536" i="18"/>
  <c r="AL544" i="18"/>
  <c r="AL552" i="18"/>
  <c r="AL560" i="18"/>
  <c r="AL568" i="18"/>
  <c r="AL11" i="18"/>
  <c r="AM532" i="18"/>
  <c r="AL209" i="18"/>
  <c r="AL361" i="18"/>
  <c r="AL470" i="18"/>
  <c r="AL558" i="18"/>
  <c r="AM49" i="18"/>
  <c r="AM152" i="18"/>
  <c r="AM253" i="18"/>
  <c r="AM356" i="18"/>
  <c r="AM433" i="18"/>
  <c r="AM459" i="18"/>
  <c r="AM480" i="18"/>
  <c r="AM499" i="18"/>
  <c r="AM520" i="18"/>
  <c r="AM539" i="18"/>
  <c r="AM561" i="18"/>
  <c r="AM581" i="18"/>
  <c r="AL26" i="18"/>
  <c r="AL46" i="18"/>
  <c r="AL66" i="18"/>
  <c r="AL86" i="18"/>
  <c r="AL106" i="18"/>
  <c r="AL124" i="18"/>
  <c r="AL137" i="18"/>
  <c r="AL149" i="18"/>
  <c r="AL162" i="18"/>
  <c r="AL174" i="18"/>
  <c r="AL188" i="18"/>
  <c r="AL201" i="18"/>
  <c r="AL213" i="18"/>
  <c r="AL226" i="18"/>
  <c r="AL238" i="18"/>
  <c r="AL252" i="18"/>
  <c r="AL265" i="18"/>
  <c r="AL277" i="18"/>
  <c r="AL290" i="18"/>
  <c r="AL302" i="18"/>
  <c r="AL316" i="18"/>
  <c r="AL329" i="18"/>
  <c r="AL341" i="18"/>
  <c r="AL354" i="18"/>
  <c r="AL365" i="18"/>
  <c r="AL376" i="18"/>
  <c r="AL386" i="18"/>
  <c r="AL395" i="18"/>
  <c r="AL404" i="18"/>
  <c r="AL413" i="18"/>
  <c r="AL422" i="18"/>
  <c r="AL432" i="18"/>
  <c r="AL441" i="18"/>
  <c r="AL449" i="18"/>
  <c r="AL457" i="18"/>
  <c r="AL465" i="18"/>
  <c r="AL473" i="18"/>
  <c r="AL481" i="18"/>
  <c r="AL489" i="18"/>
  <c r="AL497" i="18"/>
  <c r="AL505" i="18"/>
  <c r="AL513" i="18"/>
  <c r="AL521" i="18"/>
  <c r="AL529" i="18"/>
  <c r="AL537" i="18"/>
  <c r="AL545" i="18"/>
  <c r="AL553" i="18"/>
  <c r="AL561" i="18"/>
  <c r="AL569" i="18"/>
  <c r="AL577" i="18"/>
  <c r="AL451" i="18"/>
  <c r="AL475" i="18"/>
  <c r="AL499" i="18"/>
  <c r="AL523" i="18"/>
  <c r="AL547" i="18"/>
  <c r="AL571" i="18"/>
  <c r="AL500" i="18"/>
  <c r="AL524" i="18"/>
  <c r="AL548" i="18"/>
  <c r="AL572" i="18"/>
  <c r="AM317" i="18"/>
  <c r="AL59" i="18"/>
  <c r="AL118" i="18"/>
  <c r="AL157" i="18"/>
  <c r="AL182" i="18"/>
  <c r="AL273" i="18"/>
  <c r="AL310" i="18"/>
  <c r="AL372" i="18"/>
  <c r="AL419" i="18"/>
  <c r="AL462" i="18"/>
  <c r="AL502" i="18"/>
  <c r="AL542" i="18"/>
  <c r="AL582" i="18"/>
  <c r="AM61" i="18"/>
  <c r="AM164" i="18"/>
  <c r="AM267" i="18"/>
  <c r="AM369" i="18"/>
  <c r="AM435" i="18"/>
  <c r="AM460" i="18"/>
  <c r="AM481" i="18"/>
  <c r="AM500" i="18"/>
  <c r="AM523" i="18"/>
  <c r="AM544" i="18"/>
  <c r="AM563" i="18"/>
  <c r="AM11" i="18"/>
  <c r="AL27" i="18"/>
  <c r="AL47" i="18"/>
  <c r="AL67" i="18"/>
  <c r="AL90" i="18"/>
  <c r="AL110" i="18"/>
  <c r="AL125" i="18"/>
  <c r="AL138" i="18"/>
  <c r="AL150" i="18"/>
  <c r="AL164" i="18"/>
  <c r="AL177" i="18"/>
  <c r="AL189" i="18"/>
  <c r="AL202" i="18"/>
  <c r="AL214" i="18"/>
  <c r="AL228" i="18"/>
  <c r="AL241" i="18"/>
  <c r="AL253" i="18"/>
  <c r="AL266" i="18"/>
  <c r="AL278" i="18"/>
  <c r="AL292" i="18"/>
  <c r="AL305" i="18"/>
  <c r="AL317" i="18"/>
  <c r="AL330" i="18"/>
  <c r="AL342" i="18"/>
  <c r="AL356" i="18"/>
  <c r="AL366" i="18"/>
  <c r="AL377" i="18"/>
  <c r="AL387" i="18"/>
  <c r="AL396" i="18"/>
  <c r="AL405" i="18"/>
  <c r="AL414" i="18"/>
  <c r="AL424" i="18"/>
  <c r="AL433" i="18"/>
  <c r="AL442" i="18"/>
  <c r="AL450" i="18"/>
  <c r="AL458" i="18"/>
  <c r="AL466" i="18"/>
  <c r="AL474" i="18"/>
  <c r="AL482" i="18"/>
  <c r="AL490" i="18"/>
  <c r="AL498" i="18"/>
  <c r="AL506" i="18"/>
  <c r="AL514" i="18"/>
  <c r="AL522" i="18"/>
  <c r="AL530" i="18"/>
  <c r="AL538" i="18"/>
  <c r="AL546" i="18"/>
  <c r="AL554" i="18"/>
  <c r="AL562" i="18"/>
  <c r="AL570" i="18"/>
  <c r="AL578" i="18"/>
  <c r="AL459" i="18"/>
  <c r="AL491" i="18"/>
  <c r="AL515" i="18"/>
  <c r="AL539" i="18"/>
  <c r="AL555" i="18"/>
  <c r="AL579" i="18"/>
  <c r="AL492" i="18"/>
  <c r="AL532" i="18"/>
  <c r="AL556" i="18"/>
  <c r="AL580" i="18"/>
  <c r="AM420" i="18"/>
  <c r="AL145" i="18"/>
  <c r="AL234" i="18"/>
  <c r="AL298" i="18"/>
  <c r="AL337" i="18"/>
  <c r="AL392" i="18"/>
  <c r="AL428" i="18"/>
  <c r="AL454" i="18"/>
  <c r="AL494" i="18"/>
  <c r="AL534" i="18"/>
  <c r="AL566" i="18"/>
  <c r="AM75" i="18"/>
  <c r="AM177" i="18"/>
  <c r="AM280" i="18"/>
  <c r="AM381" i="18"/>
  <c r="AM436" i="18"/>
  <c r="AM461" i="18"/>
  <c r="AM484" i="18"/>
  <c r="AM505" i="18"/>
  <c r="AM524" i="18"/>
  <c r="AM545" i="18"/>
  <c r="AM564" i="18"/>
  <c r="AL29" i="18"/>
  <c r="AL51" i="18"/>
  <c r="AL71" i="18"/>
  <c r="AL91" i="18"/>
  <c r="AL111" i="18"/>
  <c r="AL126" i="18"/>
  <c r="AL140" i="18"/>
  <c r="AL153" i="18"/>
  <c r="AL165" i="18"/>
  <c r="AL178" i="18"/>
  <c r="AL190" i="18"/>
  <c r="AL204" i="18"/>
  <c r="AL217" i="18"/>
  <c r="AL229" i="18"/>
  <c r="AL242" i="18"/>
  <c r="AL254" i="18"/>
  <c r="AL268" i="18"/>
  <c r="AL281" i="18"/>
  <c r="AL293" i="18"/>
  <c r="AL306" i="18"/>
  <c r="AL318" i="18"/>
  <c r="AL332" i="18"/>
  <c r="AL345" i="18"/>
  <c r="AL357" i="18"/>
  <c r="AL368" i="18"/>
  <c r="AL378" i="18"/>
  <c r="AL388" i="18"/>
  <c r="AL397" i="18"/>
  <c r="AL406" i="18"/>
  <c r="AL416" i="18"/>
  <c r="AL425" i="18"/>
  <c r="AL434" i="18"/>
  <c r="AL443" i="18"/>
  <c r="AL467" i="18"/>
  <c r="AL483" i="18"/>
  <c r="AL507" i="18"/>
  <c r="AL531" i="18"/>
  <c r="AL563" i="18"/>
  <c r="AL508" i="18"/>
  <c r="AL564" i="18"/>
  <c r="AM448" i="18"/>
  <c r="AL196" i="18"/>
  <c r="AL349" i="18"/>
  <c r="AL446" i="18"/>
  <c r="AL518" i="18"/>
  <c r="AM88" i="18"/>
  <c r="AM189" i="18"/>
  <c r="AM292" i="18"/>
  <c r="AM395" i="18"/>
  <c r="AM443" i="18"/>
  <c r="AM467" i="18"/>
  <c r="AM485" i="18"/>
  <c r="AM507" i="18"/>
  <c r="AM525" i="18"/>
  <c r="AM548" i="18"/>
  <c r="AM569" i="18"/>
  <c r="AL13" i="18"/>
  <c r="AL34" i="18"/>
  <c r="AL53" i="18"/>
  <c r="AL74" i="18"/>
  <c r="AL93" i="18"/>
  <c r="AL115" i="18"/>
  <c r="AL129" i="18"/>
  <c r="AL141" i="18"/>
  <c r="AL154" i="18"/>
  <c r="AL166" i="18"/>
  <c r="AL180" i="18"/>
  <c r="AL193" i="18"/>
  <c r="AL205" i="18"/>
  <c r="AL218" i="18"/>
  <c r="AL230" i="18"/>
  <c r="AL244" i="18"/>
  <c r="AL257" i="18"/>
  <c r="AL269" i="18"/>
  <c r="AL282" i="18"/>
  <c r="AL294" i="18"/>
  <c r="AL308" i="18"/>
  <c r="AL321" i="18"/>
  <c r="AL333" i="18"/>
  <c r="AL346" i="18"/>
  <c r="AL358" i="18"/>
  <c r="AL369" i="18"/>
  <c r="AL380" i="18"/>
  <c r="AL389" i="18"/>
  <c r="AL398" i="18"/>
  <c r="AL408" i="18"/>
  <c r="AL417" i="18"/>
  <c r="AL426" i="18"/>
  <c r="AL435" i="18"/>
  <c r="AL444" i="18"/>
  <c r="AL452" i="18"/>
  <c r="AL460" i="18"/>
  <c r="AL468" i="18"/>
  <c r="AL476" i="18"/>
  <c r="AL484" i="18"/>
  <c r="AL516" i="18"/>
  <c r="AL540" i="18"/>
  <c r="AM472" i="18"/>
  <c r="AL260" i="18"/>
  <c r="AL410" i="18"/>
  <c r="AL510" i="18"/>
  <c r="AM100" i="18"/>
  <c r="AM203" i="18"/>
  <c r="AM305" i="18"/>
  <c r="AM408" i="18"/>
  <c r="AM445" i="18"/>
  <c r="AM468" i="18"/>
  <c r="AM488" i="18"/>
  <c r="AM509" i="18"/>
  <c r="AM531" i="18"/>
  <c r="AM549" i="18"/>
  <c r="AM571" i="18"/>
  <c r="AL14" i="18"/>
  <c r="AL35" i="18"/>
  <c r="AL54" i="18"/>
  <c r="AL77" i="18"/>
  <c r="AL98" i="18"/>
  <c r="AL117" i="18"/>
  <c r="AL130" i="18"/>
  <c r="AL142" i="18"/>
  <c r="AL156" i="18"/>
  <c r="AL169" i="18"/>
  <c r="AL181" i="18"/>
  <c r="AL194" i="18"/>
  <c r="AL206" i="18"/>
  <c r="AL220" i="18"/>
  <c r="AL233" i="18"/>
  <c r="AL245" i="18"/>
  <c r="AL258" i="18"/>
  <c r="AL270" i="18"/>
  <c r="AL284" i="18"/>
  <c r="AL297" i="18"/>
  <c r="AL309" i="18"/>
  <c r="AL322" i="18"/>
  <c r="AL334" i="18"/>
  <c r="AL348" i="18"/>
  <c r="AL360" i="18"/>
  <c r="AL370" i="18"/>
  <c r="AL381" i="18"/>
  <c r="AL390" i="18"/>
  <c r="AL400" i="18"/>
  <c r="AL409" i="18"/>
  <c r="AL418" i="18"/>
  <c r="AL427" i="18"/>
  <c r="AL436" i="18"/>
  <c r="AL445" i="18"/>
  <c r="AL453" i="18"/>
  <c r="AL461" i="18"/>
  <c r="AL469" i="18"/>
  <c r="AL477" i="18"/>
  <c r="AL485" i="18"/>
  <c r="AL493" i="18"/>
  <c r="AL501" i="18"/>
  <c r="AL509" i="18"/>
  <c r="AL517" i="18"/>
  <c r="AL525" i="18"/>
  <c r="AL533" i="18"/>
  <c r="AL541" i="18"/>
  <c r="AL549" i="18"/>
  <c r="AL557" i="18"/>
  <c r="AL565" i="18"/>
  <c r="AL573" i="18"/>
  <c r="AL581" i="18"/>
  <c r="AM113" i="18"/>
  <c r="AM216" i="18"/>
  <c r="AM492" i="18"/>
  <c r="AM552" i="18"/>
  <c r="AM573" i="18"/>
  <c r="AL15" i="18"/>
  <c r="AL38" i="18"/>
  <c r="AL78" i="18"/>
  <c r="AL99" i="18"/>
  <c r="AL132" i="18"/>
  <c r="AL170" i="18"/>
  <c r="AL221" i="18"/>
  <c r="AL285" i="18"/>
  <c r="AL324" i="18"/>
  <c r="AL401" i="18"/>
  <c r="AL437" i="18"/>
  <c r="AL486" i="18"/>
  <c r="AL526" i="18"/>
  <c r="AL574" i="18"/>
  <c r="N9" i="6"/>
  <c r="N9" i="7"/>
  <c r="N9" i="8"/>
  <c r="N9" i="10"/>
  <c r="N9" i="9"/>
  <c r="N11" i="12"/>
  <c r="N9" i="5"/>
  <c r="N11" i="13"/>
  <c r="N11" i="19"/>
  <c r="N9" i="21"/>
  <c r="N9" i="4"/>
  <c r="HQ589" i="21"/>
  <c r="HQ588" i="21"/>
  <c r="HQ587" i="21"/>
  <c r="HQ586" i="21"/>
  <c r="HQ585" i="21"/>
  <c r="HQ584" i="21"/>
  <c r="HQ583" i="21"/>
  <c r="HQ582" i="21"/>
  <c r="HQ581" i="21"/>
  <c r="HQ580" i="21"/>
  <c r="HQ579" i="21"/>
  <c r="HQ578" i="21"/>
  <c r="HQ577" i="21"/>
  <c r="HQ576" i="21"/>
  <c r="HQ575" i="21"/>
  <c r="HQ574" i="21"/>
  <c r="HQ573" i="21"/>
  <c r="HQ572" i="21"/>
  <c r="HQ571" i="21"/>
  <c r="HQ570" i="21"/>
  <c r="HQ569" i="21"/>
  <c r="HQ568" i="21"/>
  <c r="HQ567" i="21"/>
  <c r="HQ566" i="21"/>
  <c r="HQ565" i="21"/>
  <c r="HQ564" i="21"/>
  <c r="HQ563" i="21"/>
  <c r="HQ562" i="21"/>
  <c r="HQ561" i="21"/>
  <c r="HQ560" i="21"/>
  <c r="HQ559" i="21"/>
  <c r="HQ558" i="21"/>
  <c r="HQ557" i="21"/>
  <c r="HQ556" i="21"/>
  <c r="HQ555" i="21"/>
  <c r="HQ554" i="21"/>
  <c r="HQ553" i="21"/>
  <c r="HQ552" i="21"/>
  <c r="HQ551" i="21"/>
  <c r="HQ550" i="21"/>
  <c r="HQ549" i="21"/>
  <c r="HQ548" i="21"/>
  <c r="HQ547" i="21"/>
  <c r="HQ546" i="21"/>
  <c r="HQ545" i="21"/>
  <c r="HQ544" i="21"/>
  <c r="HQ543" i="21"/>
  <c r="HQ542" i="21"/>
  <c r="HQ541" i="21"/>
  <c r="HQ540" i="21"/>
  <c r="HQ539" i="21"/>
  <c r="HQ538" i="21"/>
  <c r="HQ537" i="21"/>
  <c r="HQ535" i="21"/>
  <c r="HQ534" i="21"/>
  <c r="HQ533" i="21"/>
  <c r="HQ532" i="21"/>
  <c r="HQ531" i="21"/>
  <c r="HQ530" i="21"/>
  <c r="HQ529" i="21"/>
  <c r="HQ528" i="21"/>
  <c r="HQ527" i="21"/>
  <c r="HQ526" i="21"/>
  <c r="HQ525" i="21"/>
  <c r="HQ524" i="21"/>
  <c r="HQ523" i="21"/>
  <c r="HQ522" i="21"/>
  <c r="HQ521" i="21"/>
  <c r="HQ520" i="21"/>
  <c r="HQ519" i="21"/>
  <c r="HQ518" i="21"/>
  <c r="HQ517" i="21"/>
  <c r="HQ516" i="21"/>
  <c r="HQ515" i="21"/>
  <c r="CF250" i="21"/>
  <c r="EM2144" i="21"/>
  <c r="EM2143" i="21"/>
  <c r="EM2142" i="21"/>
  <c r="EM2141" i="21"/>
  <c r="EM2140" i="21"/>
  <c r="EM2139" i="21"/>
  <c r="EM2138" i="21"/>
  <c r="EM2137" i="21"/>
  <c r="EM2136" i="21"/>
  <c r="EM2135" i="21"/>
  <c r="EM2134" i="21"/>
  <c r="EM2133" i="21"/>
  <c r="EM2132" i="21"/>
  <c r="EM2131" i="21"/>
  <c r="EM2130" i="21"/>
  <c r="EM2129" i="21"/>
  <c r="EM2128" i="21"/>
  <c r="EM2127" i="21"/>
  <c r="EM2126" i="21"/>
  <c r="EM2125" i="21"/>
  <c r="EM2124" i="21"/>
  <c r="EM2123" i="21"/>
  <c r="EM2122" i="21"/>
  <c r="EM2121" i="21"/>
  <c r="EM2120" i="21"/>
  <c r="EM2119" i="21"/>
  <c r="EM2118" i="21"/>
  <c r="EM2117" i="21"/>
  <c r="EM2116" i="21"/>
  <c r="EM2115" i="21"/>
  <c r="EM2114" i="21"/>
  <c r="EM2113" i="21"/>
  <c r="EM2112" i="21"/>
  <c r="EM2111" i="21"/>
  <c r="EM2110" i="21"/>
  <c r="EM2109" i="21"/>
  <c r="EM2108" i="21"/>
  <c r="EM2107" i="21"/>
  <c r="EM2106" i="21"/>
  <c r="EM2105" i="21"/>
  <c r="EM2104" i="21"/>
  <c r="EM2103" i="21"/>
  <c r="EM2102" i="21"/>
  <c r="EM2101" i="21"/>
  <c r="EM2100" i="21"/>
  <c r="EM2099" i="21"/>
  <c r="EM2098" i="21"/>
  <c r="EM2097" i="21"/>
  <c r="EM2096" i="21"/>
  <c r="EM2095" i="21"/>
  <c r="EM2094" i="21"/>
  <c r="EM2093" i="21"/>
  <c r="EM2092" i="21"/>
  <c r="EM2091" i="21"/>
  <c r="EM2090" i="21"/>
  <c r="EM2089" i="21"/>
  <c r="EM2088" i="21"/>
  <c r="EM2087" i="21"/>
  <c r="EM2086" i="21"/>
  <c r="EM2085" i="21"/>
  <c r="EM2084" i="21"/>
  <c r="EM2083" i="21"/>
  <c r="EM2082" i="21"/>
  <c r="EM2081" i="21"/>
  <c r="EM2080" i="21"/>
  <c r="EM2079" i="21"/>
  <c r="EM2078" i="21"/>
  <c r="EM2077" i="21"/>
  <c r="EM2076" i="21"/>
  <c r="EM2075" i="21"/>
  <c r="EM2074" i="21"/>
  <c r="EM2073" i="21"/>
  <c r="EM2072" i="21"/>
  <c r="EM2071" i="21"/>
  <c r="EM2070" i="21"/>
  <c r="EM2069" i="21"/>
  <c r="EM2068" i="21"/>
  <c r="EM2067" i="21"/>
  <c r="EM2066" i="21"/>
  <c r="EM2065" i="21"/>
  <c r="EM2064" i="21"/>
  <c r="EM2063" i="21"/>
  <c r="EM2062" i="21"/>
  <c r="EM2061" i="21"/>
  <c r="EM2060" i="21"/>
  <c r="EM2059" i="21"/>
  <c r="EM2058" i="21"/>
  <c r="EM2057" i="21"/>
  <c r="EM2056" i="21"/>
  <c r="EM2055" i="21"/>
  <c r="EM2054" i="21"/>
  <c r="EM2053" i="21"/>
  <c r="EM2052" i="21"/>
  <c r="EM2051" i="21"/>
  <c r="EM2050" i="21"/>
  <c r="EM2049" i="21"/>
  <c r="EM2048" i="21"/>
  <c r="EM2047" i="21"/>
  <c r="EM2046" i="21"/>
  <c r="EM2045" i="21"/>
  <c r="EM2044" i="21"/>
  <c r="EM2043" i="21"/>
  <c r="EM2042" i="21"/>
  <c r="EM2041" i="21"/>
  <c r="EM2040" i="21"/>
  <c r="EM2039" i="21"/>
  <c r="EM2038" i="21"/>
  <c r="EM2037" i="21"/>
  <c r="EM2036" i="21"/>
  <c r="EM2035" i="21"/>
  <c r="EM2034" i="21"/>
  <c r="EM2033" i="21"/>
  <c r="EM2032" i="21"/>
  <c r="EM2031" i="21"/>
  <c r="EM2030" i="21"/>
  <c r="EM2029" i="21"/>
  <c r="EM2028" i="21"/>
  <c r="EM2027" i="21"/>
  <c r="EM2026" i="21"/>
  <c r="EM2025" i="21"/>
  <c r="EM2024" i="21"/>
  <c r="EM2023" i="21"/>
  <c r="EM2022" i="21"/>
  <c r="EM2021" i="21"/>
  <c r="EM2020" i="21"/>
  <c r="EM2019" i="21"/>
  <c r="EM2018" i="21"/>
  <c r="EM2017" i="21"/>
  <c r="EM2016" i="21"/>
  <c r="EM2015" i="21"/>
  <c r="EM2014" i="21"/>
  <c r="EM2013" i="21"/>
  <c r="EM2012" i="21"/>
  <c r="EM2011" i="21"/>
  <c r="EM2010" i="21"/>
  <c r="EM2009" i="21"/>
  <c r="EM2008" i="21"/>
  <c r="EM2007" i="21"/>
  <c r="EM2006" i="21"/>
  <c r="EM2005" i="21"/>
  <c r="EM2004" i="21"/>
  <c r="EM2003" i="21"/>
  <c r="EM2002" i="21"/>
  <c r="EM2001" i="21"/>
  <c r="EM2000" i="21"/>
  <c r="EM1999" i="21"/>
  <c r="EM1998" i="21"/>
  <c r="EM1997" i="21"/>
  <c r="EM1996" i="21"/>
  <c r="EM1995" i="21"/>
  <c r="EM1994" i="21"/>
  <c r="EM1993" i="21"/>
  <c r="EM1992" i="21"/>
  <c r="EM1991" i="21"/>
  <c r="EM1990" i="21"/>
  <c r="EM1989" i="21"/>
  <c r="EM1988" i="21"/>
  <c r="EM1987" i="21"/>
  <c r="EM1986" i="21"/>
  <c r="EM1985" i="21"/>
  <c r="EM1984" i="21"/>
  <c r="EM1983" i="21"/>
  <c r="EM1982" i="21"/>
  <c r="EM1981" i="21"/>
  <c r="EM1980" i="21"/>
  <c r="EM1801" i="21"/>
  <c r="EM1802" i="21"/>
  <c r="EM1803" i="21"/>
  <c r="EM1805" i="21"/>
  <c r="EM1806" i="21"/>
  <c r="EM1807" i="21"/>
  <c r="EM1808" i="21"/>
  <c r="EM1809" i="21"/>
  <c r="EM1811" i="21"/>
  <c r="EM1812" i="21"/>
  <c r="EM1813" i="21"/>
  <c r="EM1814" i="21"/>
  <c r="EM1815" i="21"/>
  <c r="EM1816" i="21"/>
  <c r="EM1817" i="21"/>
  <c r="EM1818" i="21"/>
  <c r="EM1819" i="21"/>
  <c r="EM1820" i="21"/>
  <c r="EM1821" i="21"/>
  <c r="EM1822" i="21"/>
  <c r="EM1823" i="21"/>
  <c r="EM1824" i="21"/>
  <c r="EM1825" i="21"/>
  <c r="EM1826" i="21"/>
  <c r="EM1827" i="21"/>
  <c r="EM1828" i="21"/>
  <c r="EM1829" i="21"/>
  <c r="EM1830" i="21"/>
  <c r="EM1831" i="21"/>
  <c r="EM1832" i="21"/>
  <c r="EM1833" i="21"/>
  <c r="EM1834" i="21"/>
  <c r="EM1835" i="21"/>
  <c r="EM1836" i="21"/>
  <c r="EM1837" i="21"/>
  <c r="EM1838" i="21"/>
  <c r="EM1839" i="21"/>
  <c r="EM1840" i="21"/>
  <c r="EM1841" i="21"/>
  <c r="EM1842" i="21"/>
  <c r="EM1843" i="21"/>
  <c r="EM1844" i="21"/>
  <c r="EM1845" i="21"/>
  <c r="EM1846" i="21"/>
  <c r="EM1847" i="21"/>
  <c r="EM1848" i="21"/>
  <c r="EM1849" i="21"/>
  <c r="EM1850" i="21"/>
  <c r="EM1851" i="21"/>
  <c r="EM1852" i="21"/>
  <c r="EM1853" i="21"/>
  <c r="EM1854" i="21"/>
  <c r="EM1855" i="21"/>
  <c r="EM1856" i="21"/>
  <c r="EM1857" i="21"/>
  <c r="EM1858" i="21"/>
  <c r="EM1859" i="21"/>
  <c r="EM1860" i="21"/>
  <c r="EM1861" i="21"/>
  <c r="EM1862" i="21"/>
  <c r="EM1863" i="21"/>
  <c r="EM1864" i="21"/>
  <c r="EM1865" i="21"/>
  <c r="EM1866" i="21"/>
  <c r="EM1867" i="21"/>
  <c r="EM1868" i="21"/>
  <c r="EM1869" i="21"/>
  <c r="EM1870" i="21"/>
  <c r="EM1871" i="21"/>
  <c r="EM1872" i="21"/>
  <c r="EM1873" i="21"/>
  <c r="EM1874" i="21"/>
  <c r="EM1875" i="21"/>
  <c r="EM1876" i="21"/>
  <c r="EM1877" i="21"/>
  <c r="EM1878" i="21"/>
  <c r="EM1879" i="21"/>
  <c r="EM1880" i="21"/>
  <c r="EM1881" i="21"/>
  <c r="EM1882" i="21"/>
  <c r="EM1883" i="21"/>
  <c r="EM1884" i="21"/>
  <c r="EM1885" i="21"/>
  <c r="EM1886" i="21"/>
  <c r="EM1887" i="21"/>
  <c r="EM1888" i="21"/>
  <c r="EM1889" i="21"/>
  <c r="EM1890" i="21"/>
  <c r="EM1891" i="21"/>
  <c r="EM1892" i="21"/>
  <c r="EM1893" i="21"/>
  <c r="EM1894" i="21"/>
  <c r="EM1895" i="21"/>
  <c r="EM1896" i="21"/>
  <c r="EM1897" i="21"/>
  <c r="EM1898" i="21"/>
  <c r="EM1899" i="21"/>
  <c r="EM1900" i="21"/>
  <c r="EM1901" i="21"/>
  <c r="EM1902" i="21"/>
  <c r="EM1903" i="21"/>
  <c r="EM1904" i="21"/>
  <c r="EM1905" i="21"/>
  <c r="EM1906" i="21"/>
  <c r="EM1907" i="21"/>
  <c r="EM1908" i="21"/>
  <c r="EM1909" i="21"/>
  <c r="EM1910" i="21"/>
  <c r="EM1911" i="21"/>
  <c r="EM1912" i="21"/>
  <c r="EM1913" i="21"/>
  <c r="EM1914" i="21"/>
  <c r="EM1915" i="21"/>
  <c r="EM1916" i="21"/>
  <c r="EM1917" i="21"/>
  <c r="EM1918" i="21"/>
  <c r="EM1919" i="21"/>
  <c r="EM1920" i="21"/>
  <c r="EM1921" i="21"/>
  <c r="EM1922" i="21"/>
  <c r="EM1923" i="21"/>
  <c r="EM1924" i="21"/>
  <c r="EM1925" i="21"/>
  <c r="EM1926" i="21"/>
  <c r="EM1927" i="21"/>
  <c r="EM1928" i="21"/>
  <c r="EM1929" i="21"/>
  <c r="EM1930" i="21"/>
  <c r="EM1931" i="21"/>
  <c r="EM1932" i="21"/>
  <c r="EM1933" i="21"/>
  <c r="EM1934" i="21"/>
  <c r="EM1935" i="21"/>
  <c r="EM1936" i="21"/>
  <c r="EM1937" i="21"/>
  <c r="EM1938" i="21"/>
  <c r="EM1939" i="21"/>
  <c r="EM1940" i="21"/>
  <c r="EM1941" i="21"/>
  <c r="EM1942" i="21"/>
  <c r="EM1943" i="21"/>
  <c r="EM1944" i="21"/>
  <c r="EM1945" i="21"/>
  <c r="EM1946" i="21"/>
  <c r="EM1947" i="21"/>
  <c r="EM1948" i="21"/>
  <c r="EM1949" i="21"/>
  <c r="EM1950" i="21"/>
  <c r="EM1951" i="21"/>
  <c r="EM1952" i="21"/>
  <c r="EM1953" i="21"/>
  <c r="EM1954" i="21"/>
  <c r="EM1955" i="21"/>
  <c r="EM1956" i="21"/>
  <c r="EM1957" i="21"/>
  <c r="EM1958" i="21"/>
  <c r="EM1959" i="21"/>
  <c r="EM1960" i="21"/>
  <c r="EM1961" i="21"/>
  <c r="EM1962" i="21"/>
  <c r="EM1963" i="21"/>
  <c r="EM1964" i="21"/>
  <c r="EM1800" i="21"/>
  <c r="BU1601" i="21"/>
  <c r="BU1600" i="21"/>
  <c r="BU1599" i="21"/>
  <c r="BU1598" i="21"/>
  <c r="BU1597" i="21"/>
  <c r="BU1596" i="21"/>
  <c r="BU1595" i="21"/>
  <c r="BU1594" i="21"/>
  <c r="BU1593" i="21"/>
  <c r="BU1592" i="21"/>
  <c r="BU1591" i="21"/>
  <c r="BU1590" i="21"/>
  <c r="BU1589" i="21"/>
  <c r="BU1588" i="21"/>
  <c r="BU1587" i="21"/>
  <c r="BU1586" i="21"/>
  <c r="BU1585" i="21"/>
  <c r="BU1584" i="21"/>
  <c r="BU1583" i="21"/>
  <c r="BU1582" i="21"/>
  <c r="BU1581" i="21"/>
  <c r="BU1580" i="21"/>
  <c r="BU1579" i="21"/>
  <c r="BU1578" i="21"/>
  <c r="BU1577" i="21"/>
  <c r="BU1576" i="21"/>
  <c r="BU1575" i="21"/>
  <c r="BU1574" i="21"/>
  <c r="BU1573" i="21"/>
  <c r="BU1572" i="21"/>
  <c r="BU1571" i="21"/>
  <c r="BU1570" i="21"/>
  <c r="BU1569" i="21"/>
  <c r="BU1568" i="21"/>
  <c r="BU1567" i="21"/>
  <c r="BU1566" i="21"/>
  <c r="BU1565" i="21"/>
  <c r="BU1564" i="21"/>
  <c r="BU1563" i="21"/>
  <c r="BU1562" i="21"/>
  <c r="BU1561" i="21"/>
  <c r="BU1560" i="21"/>
  <c r="BU1559" i="21"/>
  <c r="BU1558" i="21"/>
  <c r="BU1557" i="21"/>
  <c r="BU1556" i="21"/>
  <c r="BU1555" i="21"/>
  <c r="BU1554" i="21"/>
  <c r="BU1553" i="21"/>
  <c r="BU1552" i="21"/>
  <c r="BU1551" i="21"/>
  <c r="BU1550" i="21"/>
  <c r="BU1549" i="21"/>
  <c r="BU1548" i="21"/>
  <c r="BU1547" i="21"/>
  <c r="BU1546" i="21"/>
  <c r="BU1545" i="21"/>
  <c r="BU1544" i="21"/>
  <c r="BU1543" i="21"/>
  <c r="BU1542" i="21"/>
  <c r="BU1541" i="21"/>
  <c r="BU1540" i="21"/>
  <c r="BU1539" i="21"/>
  <c r="BU1538" i="21"/>
  <c r="BU1537" i="21"/>
  <c r="BU1536" i="21"/>
  <c r="BU1535" i="21"/>
  <c r="BU1534" i="21"/>
  <c r="BU1533" i="21"/>
  <c r="BU1532" i="21"/>
  <c r="BU1531" i="21"/>
  <c r="BU1530" i="21"/>
  <c r="BU1529" i="21"/>
  <c r="BU1528" i="21"/>
  <c r="BU1527" i="21"/>
  <c r="BU1526" i="21"/>
  <c r="BU1525" i="21"/>
  <c r="BU1524" i="21"/>
  <c r="BU1523" i="21"/>
  <c r="BU1522" i="21"/>
  <c r="BU1521" i="21"/>
  <c r="BU1520" i="21"/>
  <c r="BU1519" i="21"/>
  <c r="BU1518" i="21"/>
  <c r="BU1517" i="21"/>
  <c r="BU1516" i="21"/>
  <c r="BU1515" i="21"/>
  <c r="BU1514" i="21"/>
  <c r="BU1513" i="21"/>
  <c r="BU1512" i="21"/>
  <c r="BU1511" i="21"/>
  <c r="BU1510" i="21"/>
  <c r="BU1509" i="21"/>
  <c r="BU1508" i="21"/>
  <c r="BU1507" i="21"/>
  <c r="BU1506" i="21"/>
  <c r="BU1505" i="21"/>
  <c r="BU1504" i="21"/>
  <c r="BU1503" i="21"/>
  <c r="BU1502" i="21"/>
  <c r="BU1501" i="21"/>
  <c r="BU1500" i="21"/>
  <c r="BU1499" i="21"/>
  <c r="BU1498" i="21"/>
  <c r="BU1497" i="21"/>
  <c r="BU1496" i="21"/>
  <c r="BU1495" i="21"/>
  <c r="BU1494" i="21"/>
  <c r="BU1493" i="21"/>
  <c r="BU1492" i="21"/>
  <c r="BU1491" i="21"/>
  <c r="BU1490" i="21"/>
  <c r="BU1489" i="21"/>
  <c r="BU1488" i="21"/>
  <c r="BU1487" i="21"/>
  <c r="BU1486" i="21"/>
  <c r="BU1485" i="21"/>
  <c r="BU1484" i="21"/>
  <c r="BU1483" i="21"/>
  <c r="BU1482" i="21"/>
  <c r="BU1481" i="21"/>
  <c r="BU1480" i="21"/>
  <c r="BU1479" i="21"/>
  <c r="BU1478" i="21"/>
  <c r="BU1477" i="21"/>
  <c r="BU1476" i="21"/>
  <c r="BU1475" i="21"/>
  <c r="BU1474" i="21"/>
  <c r="BU1473" i="21"/>
  <c r="BU1472" i="21"/>
  <c r="BU1471" i="21"/>
  <c r="BU1470" i="21"/>
  <c r="BU1469" i="21"/>
  <c r="BU1468" i="21"/>
  <c r="BU1467" i="21"/>
  <c r="BU1466" i="21"/>
  <c r="BU1465" i="21"/>
  <c r="BU1464" i="21"/>
  <c r="BU1463" i="21"/>
  <c r="BU1462" i="21"/>
  <c r="BU1461" i="21"/>
  <c r="BU1460" i="21"/>
  <c r="BU1459" i="21"/>
  <c r="BU1458" i="21"/>
  <c r="BU1457" i="21"/>
  <c r="BU1456" i="21"/>
  <c r="BU1455" i="21"/>
  <c r="BU1454" i="21"/>
  <c r="BU1453" i="21"/>
  <c r="BU1452" i="21"/>
  <c r="BU1451" i="21"/>
  <c r="BU1450" i="21"/>
  <c r="BU1449" i="21"/>
  <c r="BU1448" i="21"/>
  <c r="BU1447" i="21"/>
  <c r="BU1446" i="21"/>
  <c r="BU1445" i="21"/>
  <c r="BU1444" i="21"/>
  <c r="BU1443" i="21"/>
  <c r="BU1442" i="21"/>
  <c r="BU1441" i="21"/>
  <c r="BU1440" i="21"/>
  <c r="BU1439" i="21"/>
  <c r="BU1438" i="21"/>
  <c r="BU1437" i="21"/>
  <c r="BU1257" i="21"/>
  <c r="BU1258" i="21"/>
  <c r="BU1259" i="21"/>
  <c r="BU1260" i="21"/>
  <c r="BU1261" i="21"/>
  <c r="BU1262" i="21"/>
  <c r="BU1263" i="21"/>
  <c r="BU1264" i="21"/>
  <c r="BU1265" i="21"/>
  <c r="BU1266" i="21"/>
  <c r="BU1267" i="21"/>
  <c r="BU1268" i="21"/>
  <c r="BU1269" i="21"/>
  <c r="BU1270" i="21"/>
  <c r="BU1271" i="21"/>
  <c r="BU1272" i="21"/>
  <c r="BU1273" i="21"/>
  <c r="BU1274" i="21"/>
  <c r="BU1275" i="21"/>
  <c r="BU1276" i="21"/>
  <c r="BU1277" i="21"/>
  <c r="BU1278" i="21"/>
  <c r="BU1279" i="21"/>
  <c r="BU1280" i="21"/>
  <c r="BU1281" i="21"/>
  <c r="BU1282" i="21"/>
  <c r="BU1283" i="21"/>
  <c r="BU1284" i="21"/>
  <c r="BU1285" i="21"/>
  <c r="BU1286" i="21"/>
  <c r="BU1287" i="21"/>
  <c r="BU1288" i="21"/>
  <c r="BU1289" i="21"/>
  <c r="BU1290" i="21"/>
  <c r="BU1291" i="21"/>
  <c r="BU1292" i="21"/>
  <c r="BU1293" i="21"/>
  <c r="BU1294" i="21"/>
  <c r="BU1295" i="21"/>
  <c r="BU1296" i="21"/>
  <c r="BU1297" i="21"/>
  <c r="BU1298" i="21"/>
  <c r="BU1299" i="21"/>
  <c r="BU1300" i="21"/>
  <c r="BU1301" i="21"/>
  <c r="BU1302" i="21"/>
  <c r="BU1303" i="21"/>
  <c r="BU1304" i="21"/>
  <c r="BU1305" i="21"/>
  <c r="BU1306" i="21"/>
  <c r="BU1307" i="21"/>
  <c r="BU1308" i="21"/>
  <c r="BU1309" i="21"/>
  <c r="BU1310" i="21"/>
  <c r="BU1311" i="21"/>
  <c r="BU1312" i="21"/>
  <c r="BU1313" i="21"/>
  <c r="BU1314" i="21"/>
  <c r="BU1315" i="21"/>
  <c r="BU1316" i="21"/>
  <c r="BU1317" i="21"/>
  <c r="BU1318" i="21"/>
  <c r="BU1319" i="21"/>
  <c r="BU1320" i="21"/>
  <c r="BU1321" i="21"/>
  <c r="BU1322" i="21"/>
  <c r="BU1323" i="21"/>
  <c r="BU1324" i="21"/>
  <c r="BU1325" i="21"/>
  <c r="BU1326" i="21"/>
  <c r="BU1327" i="21"/>
  <c r="BU1328" i="21"/>
  <c r="BU1329" i="21"/>
  <c r="BU1330" i="21"/>
  <c r="BU1331" i="21"/>
  <c r="BU1332" i="21"/>
  <c r="BU1333" i="21"/>
  <c r="BU1334" i="21"/>
  <c r="BU1335" i="21"/>
  <c r="BU1336" i="21"/>
  <c r="BU1337" i="21"/>
  <c r="BU1338" i="21"/>
  <c r="BU1339" i="21"/>
  <c r="BU1340" i="21"/>
  <c r="BU1341" i="21"/>
  <c r="BU1342" i="21"/>
  <c r="BU1343" i="21"/>
  <c r="BU1344" i="21"/>
  <c r="BU1345" i="21"/>
  <c r="BU1346" i="21"/>
  <c r="BU1347" i="21"/>
  <c r="BU1348" i="21"/>
  <c r="BU1349" i="21"/>
  <c r="BU1350" i="21"/>
  <c r="BU1351" i="21"/>
  <c r="BU1352" i="21"/>
  <c r="BU1353" i="21"/>
  <c r="BU1354" i="21"/>
  <c r="BU1355" i="21"/>
  <c r="BU1356" i="21"/>
  <c r="BU1357" i="21"/>
  <c r="BU1358" i="21"/>
  <c r="BU1359" i="21"/>
  <c r="BU1360" i="21"/>
  <c r="BU1361" i="21"/>
  <c r="BU1362" i="21"/>
  <c r="BU1363" i="21"/>
  <c r="BU1364" i="21"/>
  <c r="BU1365" i="21"/>
  <c r="BU1366" i="21"/>
  <c r="BU1367" i="21"/>
  <c r="BU1368" i="21"/>
  <c r="BU1369" i="21"/>
  <c r="BU1370" i="21"/>
  <c r="BU1371" i="21"/>
  <c r="BU1372" i="21"/>
  <c r="BU1373" i="21"/>
  <c r="BU1374" i="21"/>
  <c r="BU1375" i="21"/>
  <c r="BU1376" i="21"/>
  <c r="BU1377" i="21"/>
  <c r="BU1378" i="21"/>
  <c r="BU1379" i="21"/>
  <c r="BU1380" i="21"/>
  <c r="BU1381" i="21"/>
  <c r="BU1382" i="21"/>
  <c r="BU1383" i="21"/>
  <c r="BU1384" i="21"/>
  <c r="BU1385" i="21"/>
  <c r="BU1386" i="21"/>
  <c r="BU1387" i="21"/>
  <c r="BU1388" i="21"/>
  <c r="BU1389" i="21"/>
  <c r="BU1390" i="21"/>
  <c r="BU1391" i="21"/>
  <c r="BU1392" i="21"/>
  <c r="BU1393" i="21"/>
  <c r="BU1394" i="21"/>
  <c r="BU1395" i="21"/>
  <c r="BU1396" i="21"/>
  <c r="BU1397" i="21"/>
  <c r="BU1398" i="21"/>
  <c r="BU1399" i="21"/>
  <c r="BU1400" i="21"/>
  <c r="BU1401" i="21"/>
  <c r="BU1402" i="21"/>
  <c r="BU1403" i="21"/>
  <c r="BU1404" i="21"/>
  <c r="BU1405" i="21"/>
  <c r="BU1406" i="21"/>
  <c r="BU1407" i="21"/>
  <c r="BU1408" i="21"/>
  <c r="BU1409" i="21"/>
  <c r="BU1410" i="21"/>
  <c r="BU1411" i="21"/>
  <c r="BU1412" i="21"/>
  <c r="BU1413" i="21"/>
  <c r="BU1414" i="21"/>
  <c r="BU1415" i="21"/>
  <c r="BU1416" i="21"/>
  <c r="BU1417" i="21"/>
  <c r="BU1418" i="21"/>
  <c r="BU1419" i="21"/>
  <c r="BU1420" i="21"/>
  <c r="BU1256" i="21"/>
  <c r="BE1142" i="21"/>
  <c r="EH1995" i="21"/>
  <c r="EF1995" i="21"/>
  <c r="ED1995" i="21"/>
  <c r="EH1994" i="21"/>
  <c r="EF1994" i="21"/>
  <c r="ED1994" i="21"/>
  <c r="EH1993" i="21"/>
  <c r="EF1993" i="21"/>
  <c r="ED1993" i="21"/>
  <c r="EH1992" i="21"/>
  <c r="EF1992" i="21"/>
  <c r="ED1992" i="21"/>
  <c r="EH1991" i="21"/>
  <c r="EF1991" i="21"/>
  <c r="ED1991" i="21"/>
  <c r="EH1990" i="21"/>
  <c r="EF1990" i="21"/>
  <c r="ED1990" i="21"/>
  <c r="EH1989" i="21"/>
  <c r="EF1989" i="21"/>
  <c r="ED1989" i="21"/>
  <c r="EH1988" i="21"/>
  <c r="EF1988" i="21"/>
  <c r="ED1988" i="21"/>
  <c r="EH1987" i="21"/>
  <c r="EF1987" i="21"/>
  <c r="ED1987" i="21"/>
  <c r="EH1986" i="21"/>
  <c r="EF1986" i="21"/>
  <c r="ED1986" i="21"/>
  <c r="EH1985" i="21"/>
  <c r="EF1985" i="21"/>
  <c r="ED1985" i="21"/>
  <c r="EH1984" i="21"/>
  <c r="EF1984" i="21"/>
  <c r="ED1984" i="21"/>
  <c r="EH1983" i="21"/>
  <c r="EF1983" i="21"/>
  <c r="ED1983" i="21"/>
  <c r="EH1982" i="21"/>
  <c r="EF1982" i="21"/>
  <c r="ED1982" i="21"/>
  <c r="EH1981" i="21"/>
  <c r="EF1981" i="21"/>
  <c r="ED1981" i="21"/>
  <c r="EH1815" i="21"/>
  <c r="EF1815" i="21"/>
  <c r="ED1815" i="21"/>
  <c r="EH1814" i="21"/>
  <c r="EF1814" i="21"/>
  <c r="ED1814" i="21"/>
  <c r="EH1813" i="21"/>
  <c r="EF1813" i="21"/>
  <c r="ED1813" i="21"/>
  <c r="EH1812" i="21"/>
  <c r="EF1812" i="21"/>
  <c r="ED1812" i="21"/>
  <c r="EH1811" i="21"/>
  <c r="EF1811" i="21"/>
  <c r="ED1811" i="21"/>
  <c r="EH1810" i="21"/>
  <c r="EF1810" i="21"/>
  <c r="ED1810" i="21"/>
  <c r="EH1809" i="21"/>
  <c r="EF1809" i="21"/>
  <c r="ED1809" i="21"/>
  <c r="EH1808" i="21"/>
  <c r="EF1808" i="21"/>
  <c r="ED1808" i="21"/>
  <c r="EH1807" i="21"/>
  <c r="EF1807" i="21"/>
  <c r="ED1807" i="21"/>
  <c r="EH1806" i="21"/>
  <c r="EF1806" i="21"/>
  <c r="ED1806" i="21"/>
  <c r="EH1805" i="21"/>
  <c r="EF1805" i="21"/>
  <c r="ED1805" i="21"/>
  <c r="EH1804" i="21"/>
  <c r="EF1804" i="21"/>
  <c r="ED1804" i="21"/>
  <c r="EH1803" i="21"/>
  <c r="EF1803" i="21"/>
  <c r="ED1803" i="21"/>
  <c r="EH1802" i="21"/>
  <c r="EF1802" i="21"/>
  <c r="ED1802" i="21"/>
  <c r="EF1801" i="21"/>
  <c r="BP1452" i="21"/>
  <c r="BN1452" i="21"/>
  <c r="BL1452" i="21"/>
  <c r="BP1451" i="21"/>
  <c r="BN1451" i="21"/>
  <c r="BL1451" i="21"/>
  <c r="BP1450" i="21"/>
  <c r="BN1450" i="21"/>
  <c r="BL1450" i="21"/>
  <c r="BP1449" i="21"/>
  <c r="BN1449" i="21"/>
  <c r="BL1449" i="21"/>
  <c r="BP1448" i="21"/>
  <c r="BN1448" i="21"/>
  <c r="BL1448" i="21"/>
  <c r="BP1447" i="21"/>
  <c r="BN1447" i="21"/>
  <c r="BL1447" i="21"/>
  <c r="BP1446" i="21"/>
  <c r="BN1446" i="21"/>
  <c r="BL1446" i="21"/>
  <c r="BP1445" i="21"/>
  <c r="BN1445" i="21"/>
  <c r="BL1445" i="21"/>
  <c r="BP1444" i="21"/>
  <c r="BN1444" i="21"/>
  <c r="BL1444" i="21"/>
  <c r="BP1443" i="21"/>
  <c r="BN1443" i="21"/>
  <c r="BL1443" i="21"/>
  <c r="BP1442" i="21"/>
  <c r="BN1442" i="21"/>
  <c r="BL1442" i="21"/>
  <c r="BP1441" i="21"/>
  <c r="BN1441" i="21"/>
  <c r="BL1441" i="21"/>
  <c r="BP1440" i="21"/>
  <c r="BN1440" i="21"/>
  <c r="BL1440" i="21"/>
  <c r="BP1439" i="21"/>
  <c r="BN1439" i="21"/>
  <c r="BL1439" i="21"/>
  <c r="BN1438" i="21"/>
  <c r="BL1438" i="21"/>
  <c r="BN1271" i="21"/>
  <c r="BL1271" i="21"/>
  <c r="BN1270" i="21"/>
  <c r="BL1270" i="21"/>
  <c r="BN1269" i="21"/>
  <c r="BL1269" i="21"/>
  <c r="BN1268" i="21"/>
  <c r="BL1268" i="21"/>
  <c r="BN1267" i="21"/>
  <c r="BL1267" i="21"/>
  <c r="BN1266" i="21"/>
  <c r="BL1266" i="21"/>
  <c r="BN1265" i="21"/>
  <c r="BL1265" i="21"/>
  <c r="BN1264" i="21"/>
  <c r="BL1264" i="21"/>
  <c r="BN1263" i="21"/>
  <c r="BL1263" i="21"/>
  <c r="BN1262" i="21"/>
  <c r="BL1262" i="21"/>
  <c r="BN1261" i="21"/>
  <c r="BL1261" i="21"/>
  <c r="BN1260" i="21"/>
  <c r="BL1260" i="21"/>
  <c r="BN1259" i="21"/>
  <c r="BL1259" i="21"/>
  <c r="BN1258" i="21"/>
  <c r="BL1258" i="21"/>
  <c r="BN1257" i="21"/>
  <c r="BL1257" i="21"/>
  <c r="BX648" i="21"/>
  <c r="BX647" i="21"/>
  <c r="BX646" i="21"/>
  <c r="BX645" i="21"/>
  <c r="BX644" i="21"/>
  <c r="BX643" i="21"/>
  <c r="BX642" i="21"/>
  <c r="BX641" i="21"/>
  <c r="BX640" i="21"/>
  <c r="BX639" i="21"/>
  <c r="BX638" i="21"/>
  <c r="BX637" i="21"/>
  <c r="BX636" i="21"/>
  <c r="BX635" i="21"/>
  <c r="BX634" i="21"/>
  <c r="BV648" i="21"/>
  <c r="BV647" i="21"/>
  <c r="BV646" i="21"/>
  <c r="BV645" i="21"/>
  <c r="BV644" i="21"/>
  <c r="BV643" i="21"/>
  <c r="BV642" i="21"/>
  <c r="BV641" i="21"/>
  <c r="BV640" i="21"/>
  <c r="BV639" i="21"/>
  <c r="BV638" i="21"/>
  <c r="BV637" i="21"/>
  <c r="BV636" i="21"/>
  <c r="BV635" i="21"/>
  <c r="BV634" i="21"/>
  <c r="BM648" i="21"/>
  <c r="BK648" i="21"/>
  <c r="BM647" i="21"/>
  <c r="BK647" i="21"/>
  <c r="BM646" i="21"/>
  <c r="BK646" i="21"/>
  <c r="BM645" i="21"/>
  <c r="BK645" i="21"/>
  <c r="BM644" i="21"/>
  <c r="BK644" i="21"/>
  <c r="BM643" i="21"/>
  <c r="BK643" i="21"/>
  <c r="BM642" i="21"/>
  <c r="BK642" i="21"/>
  <c r="BM641" i="21"/>
  <c r="BK641" i="21"/>
  <c r="BM640" i="21"/>
  <c r="BK640" i="21"/>
  <c r="BM639" i="21"/>
  <c r="BK639" i="21"/>
  <c r="BM638" i="21"/>
  <c r="BK638" i="21"/>
  <c r="BM637" i="21"/>
  <c r="BK637" i="21"/>
  <c r="BM636" i="21"/>
  <c r="BK636" i="21"/>
  <c r="BM635" i="21"/>
  <c r="BK635" i="21"/>
  <c r="BM634" i="21"/>
  <c r="BK634" i="21"/>
  <c r="HJ515" i="21"/>
  <c r="HL521" i="21"/>
  <c r="HJ521" i="21"/>
  <c r="HL520" i="21"/>
  <c r="HJ520" i="21"/>
  <c r="HL519" i="21"/>
  <c r="HJ519" i="21"/>
  <c r="HL518" i="21"/>
  <c r="HJ518" i="21"/>
  <c r="HL517" i="21"/>
  <c r="HJ517" i="21"/>
  <c r="HL516" i="21"/>
  <c r="HJ516" i="21"/>
  <c r="HL515" i="21"/>
  <c r="HL431" i="21"/>
  <c r="HN431" i="21" s="1"/>
  <c r="HL430" i="21"/>
  <c r="HL429" i="21"/>
  <c r="HL428" i="21"/>
  <c r="HL427" i="21"/>
  <c r="HL426" i="21"/>
  <c r="HJ431" i="21"/>
  <c r="HJ430" i="21"/>
  <c r="HJ429" i="21"/>
  <c r="HJ428" i="21"/>
  <c r="HJ427" i="21"/>
  <c r="HJ426" i="21"/>
  <c r="HL432" i="21"/>
  <c r="HJ432" i="21"/>
  <c r="DW1990" i="21"/>
  <c r="DW1989" i="21"/>
  <c r="DY1989" i="21" s="1"/>
  <c r="DW1988" i="21"/>
  <c r="DY1988" i="21" s="1"/>
  <c r="DW1987" i="21"/>
  <c r="DY1987" i="21" s="1"/>
  <c r="DW1986" i="21"/>
  <c r="DY1986" i="21" s="1"/>
  <c r="DW1985" i="21"/>
  <c r="DY1985" i="21" s="1"/>
  <c r="DW1984" i="21"/>
  <c r="DY1984" i="21" s="1"/>
  <c r="DW1983" i="21"/>
  <c r="DY1983" i="21" s="1"/>
  <c r="DW1982" i="21"/>
  <c r="DY1982" i="21" s="1"/>
  <c r="DW1981" i="21"/>
  <c r="DY1981" i="21" s="1"/>
  <c r="DW1810" i="21"/>
  <c r="DW1809" i="21"/>
  <c r="DW1808" i="21"/>
  <c r="DW1807" i="21"/>
  <c r="DW1806" i="21"/>
  <c r="DW1805" i="21"/>
  <c r="DW1804" i="21"/>
  <c r="DW1803" i="21"/>
  <c r="DW1802" i="21"/>
  <c r="DU1810" i="21"/>
  <c r="DU1809" i="21"/>
  <c r="DU1808" i="21"/>
  <c r="DU1807" i="21"/>
  <c r="DU1806" i="21"/>
  <c r="DU1805" i="21"/>
  <c r="DU1804" i="21"/>
  <c r="DU1802" i="21"/>
  <c r="DU1803" i="21"/>
  <c r="BE1447" i="21"/>
  <c r="BE1446" i="21"/>
  <c r="BG1446" i="21" s="1"/>
  <c r="BE1445" i="21"/>
  <c r="BG1445" i="21" s="1"/>
  <c r="BE1444" i="21"/>
  <c r="BG1444" i="21" s="1"/>
  <c r="BE1443" i="21"/>
  <c r="BG1443" i="21" s="1"/>
  <c r="BE1442" i="21"/>
  <c r="BG1442" i="21" s="1"/>
  <c r="BE1441" i="21"/>
  <c r="BG1441" i="21" s="1"/>
  <c r="BE1440" i="21"/>
  <c r="BG1440" i="21" s="1"/>
  <c r="BE1439" i="21"/>
  <c r="BG1439" i="21" s="1"/>
  <c r="BE1438" i="21"/>
  <c r="BC1438" i="21"/>
  <c r="BE1266" i="21"/>
  <c r="BE1265" i="21"/>
  <c r="BG1265" i="21" s="1"/>
  <c r="BE1264" i="21"/>
  <c r="BG1264" i="21" s="1"/>
  <c r="BE1263" i="21"/>
  <c r="BG1263" i="21" s="1"/>
  <c r="BE1262" i="21"/>
  <c r="BG1262" i="21" s="1"/>
  <c r="BE1261" i="21"/>
  <c r="BG1261" i="21" s="1"/>
  <c r="BE1260" i="21"/>
  <c r="BG1260" i="21" s="1"/>
  <c r="BE1259" i="21"/>
  <c r="BG1259" i="21" s="1"/>
  <c r="BE1258" i="21"/>
  <c r="BG1258" i="21" s="1"/>
  <c r="BE1257" i="21"/>
  <c r="BG1257" i="21" s="1"/>
  <c r="BC1266" i="21"/>
  <c r="BD643" i="21"/>
  <c r="BD642" i="21"/>
  <c r="BF642" i="21" s="1"/>
  <c r="BD641" i="21"/>
  <c r="BF641" i="21" s="1"/>
  <c r="BD640" i="21"/>
  <c r="BD639" i="21"/>
  <c r="BF639" i="21" s="1"/>
  <c r="BD638" i="21"/>
  <c r="BD637" i="21"/>
  <c r="BD636" i="21"/>
  <c r="BD635" i="21"/>
  <c r="BF635" i="21" s="1"/>
  <c r="BD644" i="21"/>
  <c r="BB644" i="21"/>
  <c r="BB643" i="21"/>
  <c r="BB642" i="21"/>
  <c r="BB641" i="21"/>
  <c r="BB640" i="21"/>
  <c r="BB639" i="21"/>
  <c r="BB638" i="21"/>
  <c r="BB637" i="21"/>
  <c r="BB636" i="21"/>
  <c r="BB635" i="21"/>
  <c r="AU643" i="21"/>
  <c r="AU642" i="21"/>
  <c r="AU641" i="21"/>
  <c r="AU640" i="21"/>
  <c r="AU639" i="21"/>
  <c r="AW639" i="21" s="1"/>
  <c r="AU638" i="21"/>
  <c r="AU637" i="21"/>
  <c r="AU636" i="21"/>
  <c r="AU635" i="21"/>
  <c r="AS642" i="21"/>
  <c r="AS644" i="21"/>
  <c r="AU644" i="21"/>
  <c r="AS643" i="21"/>
  <c r="AS641" i="21"/>
  <c r="AS640" i="21"/>
  <c r="AS639" i="21"/>
  <c r="AS638" i="21"/>
  <c r="AS637" i="21"/>
  <c r="AS636" i="21"/>
  <c r="AS635" i="21"/>
  <c r="AR111" i="21"/>
  <c r="HC518" i="21"/>
  <c r="HA518" i="21"/>
  <c r="GY518" i="21"/>
  <c r="GQ518" i="21"/>
  <c r="GO518" i="21"/>
  <c r="GM518" i="21"/>
  <c r="GE518" i="21"/>
  <c r="GC518" i="21"/>
  <c r="GA518" i="21"/>
  <c r="FS518" i="21"/>
  <c r="FQ518" i="21"/>
  <c r="FO518" i="21"/>
  <c r="FG518" i="21"/>
  <c r="FE518" i="21"/>
  <c r="FC518" i="21"/>
  <c r="EU518" i="21"/>
  <c r="ES518" i="21"/>
  <c r="EQ518" i="21"/>
  <c r="EI518" i="21"/>
  <c r="EG518" i="21"/>
  <c r="EE518" i="21"/>
  <c r="DW518" i="21"/>
  <c r="DU518" i="21"/>
  <c r="DS518" i="21"/>
  <c r="HC517" i="21"/>
  <c r="HA517" i="21"/>
  <c r="GY517" i="21"/>
  <c r="GQ517" i="21"/>
  <c r="GO517" i="21"/>
  <c r="GM517" i="21"/>
  <c r="GE517" i="21"/>
  <c r="GC517" i="21"/>
  <c r="GA517" i="21"/>
  <c r="FS517" i="21"/>
  <c r="FQ517" i="21"/>
  <c r="FO517" i="21"/>
  <c r="FG517" i="21"/>
  <c r="FE517" i="21"/>
  <c r="FC517" i="21"/>
  <c r="EU517" i="21"/>
  <c r="ES517" i="21"/>
  <c r="EQ517" i="21"/>
  <c r="EI517" i="21"/>
  <c r="EG517" i="21"/>
  <c r="EE517" i="21"/>
  <c r="DW517" i="21"/>
  <c r="DU517" i="21"/>
  <c r="DS517" i="21"/>
  <c r="HC516" i="21"/>
  <c r="HA516" i="21"/>
  <c r="GY516" i="21"/>
  <c r="GQ516" i="21"/>
  <c r="GO516" i="21"/>
  <c r="GM516" i="21"/>
  <c r="GE516" i="21"/>
  <c r="GC516" i="21"/>
  <c r="GA516" i="21"/>
  <c r="FS516" i="21"/>
  <c r="FQ516" i="21"/>
  <c r="FO516" i="21"/>
  <c r="FG516" i="21"/>
  <c r="FE516" i="21"/>
  <c r="FC516" i="21"/>
  <c r="EU516" i="21"/>
  <c r="ES516" i="21"/>
  <c r="EQ516" i="21"/>
  <c r="EI516" i="21"/>
  <c r="EG516" i="21"/>
  <c r="EE516" i="21"/>
  <c r="DW516" i="21"/>
  <c r="DU516" i="21"/>
  <c r="DS516" i="21"/>
  <c r="HC515" i="21"/>
  <c r="HA515" i="21"/>
  <c r="GY515" i="21"/>
  <c r="GQ515" i="21"/>
  <c r="GO515" i="21"/>
  <c r="GM515" i="21"/>
  <c r="GE515" i="21"/>
  <c r="GC515" i="21"/>
  <c r="GA515" i="21"/>
  <c r="FS515" i="21"/>
  <c r="FQ515" i="21"/>
  <c r="FO515" i="21"/>
  <c r="FG515" i="21"/>
  <c r="FE515" i="21"/>
  <c r="FC515" i="21"/>
  <c r="EU515" i="21"/>
  <c r="ES515" i="21"/>
  <c r="EQ515" i="21"/>
  <c r="EI515" i="21"/>
  <c r="EG515" i="21"/>
  <c r="EE515" i="21"/>
  <c r="DW515" i="21"/>
  <c r="DU515" i="21"/>
  <c r="DS515" i="21"/>
  <c r="HC429" i="21"/>
  <c r="HC428" i="21"/>
  <c r="HC427" i="21"/>
  <c r="HC426" i="21"/>
  <c r="GQ429" i="21"/>
  <c r="GQ428" i="21"/>
  <c r="GQ427" i="21"/>
  <c r="GQ426" i="21"/>
  <c r="GE428" i="21"/>
  <c r="GE427" i="21"/>
  <c r="GE429" i="21"/>
  <c r="GE426" i="21"/>
  <c r="FS429" i="21"/>
  <c r="FS428" i="21"/>
  <c r="FS427" i="21"/>
  <c r="FS426" i="21"/>
  <c r="HA429" i="21"/>
  <c r="HA428" i="21"/>
  <c r="HA427" i="21"/>
  <c r="HA426" i="21"/>
  <c r="GO429" i="21"/>
  <c r="GO428" i="21"/>
  <c r="GO427" i="21"/>
  <c r="GO426" i="21"/>
  <c r="GC428" i="21"/>
  <c r="GC426" i="21"/>
  <c r="GC429" i="21"/>
  <c r="GC427" i="21"/>
  <c r="FQ429" i="21"/>
  <c r="FQ428" i="21"/>
  <c r="FQ427" i="21"/>
  <c r="FQ426" i="21"/>
  <c r="GY429" i="21"/>
  <c r="GY428" i="21"/>
  <c r="GY427" i="21"/>
  <c r="GY426" i="21"/>
  <c r="GM429" i="21"/>
  <c r="GM428" i="21"/>
  <c r="GM427" i="21"/>
  <c r="GM426" i="21"/>
  <c r="GA429" i="21"/>
  <c r="GA428" i="21"/>
  <c r="GA427" i="21"/>
  <c r="GA426" i="21"/>
  <c r="FO429" i="21"/>
  <c r="FO428" i="21"/>
  <c r="FO427" i="21"/>
  <c r="FO426" i="21"/>
  <c r="FG429" i="21"/>
  <c r="FG428" i="21"/>
  <c r="FG427" i="21"/>
  <c r="FG426" i="21"/>
  <c r="EU429" i="21"/>
  <c r="EU428" i="21"/>
  <c r="EU427" i="21"/>
  <c r="EU426" i="21"/>
  <c r="EI429" i="21"/>
  <c r="EI428" i="21"/>
  <c r="EI427" i="21"/>
  <c r="EI426" i="21"/>
  <c r="FE429" i="21"/>
  <c r="FE428" i="21"/>
  <c r="FE427" i="21"/>
  <c r="FE426" i="21"/>
  <c r="ES429" i="21"/>
  <c r="ES428" i="21"/>
  <c r="ES427" i="21"/>
  <c r="ES426" i="21"/>
  <c r="EG429" i="21"/>
  <c r="EG428" i="21"/>
  <c r="EG427" i="21"/>
  <c r="EG426" i="21"/>
  <c r="DW429" i="21"/>
  <c r="DW428" i="21"/>
  <c r="DW427" i="21"/>
  <c r="DW426" i="21"/>
  <c r="DU429" i="21"/>
  <c r="DU428" i="21"/>
  <c r="DU427" i="21"/>
  <c r="DU426" i="21"/>
  <c r="FC429" i="21"/>
  <c r="FC428" i="21"/>
  <c r="FC427" i="21"/>
  <c r="FC426" i="21"/>
  <c r="EQ429" i="21"/>
  <c r="EQ428" i="21"/>
  <c r="EQ427" i="21"/>
  <c r="EQ426" i="21"/>
  <c r="EE429" i="21"/>
  <c r="EE428" i="21"/>
  <c r="EE427" i="21"/>
  <c r="EE426" i="21"/>
  <c r="DS429" i="21"/>
  <c r="DS428" i="21"/>
  <c r="DS427" i="21"/>
  <c r="DS426" i="21"/>
  <c r="CF251" i="21"/>
  <c r="CF252" i="21"/>
  <c r="CF253" i="21"/>
  <c r="CF255" i="21"/>
  <c r="CF256" i="21"/>
  <c r="CF257" i="21"/>
  <c r="CF258" i="21"/>
  <c r="CF259" i="21"/>
  <c r="CF260" i="21"/>
  <c r="CF261" i="21"/>
  <c r="CF262" i="21"/>
  <c r="CF263" i="21"/>
  <c r="CF264" i="21"/>
  <c r="CF265" i="21"/>
  <c r="CF266" i="21"/>
  <c r="CF267" i="21"/>
  <c r="CF268" i="21"/>
  <c r="CF269" i="21"/>
  <c r="CF270" i="21"/>
  <c r="CF271" i="21"/>
  <c r="CF272" i="21"/>
  <c r="CF273" i="21"/>
  <c r="CF274" i="21"/>
  <c r="CF275" i="21"/>
  <c r="CF276" i="21"/>
  <c r="CF277" i="21"/>
  <c r="CF279" i="21"/>
  <c r="CF280" i="21"/>
  <c r="CF281" i="21"/>
  <c r="CF282" i="21"/>
  <c r="CF284" i="21"/>
  <c r="CF285" i="21"/>
  <c r="CF286" i="21"/>
  <c r="CF287" i="21"/>
  <c r="CF288" i="21"/>
  <c r="CF289" i="21"/>
  <c r="CF290" i="21"/>
  <c r="CF291" i="21"/>
  <c r="CF292" i="21"/>
  <c r="CF293" i="21"/>
  <c r="CF294" i="21"/>
  <c r="CF295" i="21"/>
  <c r="CF296" i="21"/>
  <c r="CF297" i="21"/>
  <c r="CF298" i="21"/>
  <c r="CF299" i="21"/>
  <c r="CF300" i="21"/>
  <c r="CF301" i="21"/>
  <c r="CF302" i="21"/>
  <c r="CF303" i="21"/>
  <c r="CF304" i="21"/>
  <c r="CF305" i="21"/>
  <c r="CF306" i="21"/>
  <c r="CF307" i="21"/>
  <c r="CF308" i="21"/>
  <c r="CF309" i="21"/>
  <c r="CF310" i="21"/>
  <c r="CF311" i="21"/>
  <c r="CF312" i="21"/>
  <c r="CF313" i="21"/>
  <c r="CF314" i="21"/>
  <c r="CF315" i="21"/>
  <c r="CF316" i="21"/>
  <c r="CF317" i="21"/>
  <c r="CF318" i="21"/>
  <c r="CF319" i="21"/>
  <c r="CF320" i="21"/>
  <c r="CF321" i="21"/>
  <c r="CF322" i="21"/>
  <c r="CF323" i="21"/>
  <c r="CF324" i="21"/>
  <c r="BY258" i="21"/>
  <c r="BY257" i="21"/>
  <c r="BY256" i="21"/>
  <c r="BY255" i="21"/>
  <c r="BY254" i="21"/>
  <c r="BY253" i="21"/>
  <c r="BY252" i="21"/>
  <c r="BY251" i="21"/>
  <c r="BW258" i="21"/>
  <c r="BW257" i="21"/>
  <c r="BW256" i="21"/>
  <c r="BW255" i="21"/>
  <c r="BW254" i="21"/>
  <c r="BW253" i="21"/>
  <c r="BW252" i="21"/>
  <c r="BW251" i="21"/>
  <c r="BN258" i="21"/>
  <c r="BN257" i="21"/>
  <c r="BN256" i="21"/>
  <c r="BN255" i="21"/>
  <c r="BN254" i="21"/>
  <c r="BN253" i="21"/>
  <c r="BN252" i="21"/>
  <c r="BN251" i="21"/>
  <c r="BL258" i="21"/>
  <c r="BL257" i="21"/>
  <c r="BL256" i="21"/>
  <c r="BL255" i="21"/>
  <c r="BL254" i="21"/>
  <c r="BL253" i="21"/>
  <c r="BL252" i="21"/>
  <c r="BL251" i="21"/>
  <c r="CA128" i="21"/>
  <c r="BP128" i="21"/>
  <c r="CA127" i="21"/>
  <c r="BP127" i="21"/>
  <c r="P590" i="21"/>
  <c r="Q590" i="21"/>
  <c r="R590" i="21"/>
  <c r="S590" i="21"/>
  <c r="T590" i="21"/>
  <c r="U590" i="21"/>
  <c r="V590" i="21"/>
  <c r="W590" i="21"/>
  <c r="X590" i="21"/>
  <c r="Y590" i="21"/>
  <c r="Z590" i="21"/>
  <c r="AA590" i="21"/>
  <c r="AB590" i="21"/>
  <c r="AC590" i="21"/>
  <c r="AD590" i="21"/>
  <c r="O590" i="21"/>
  <c r="P500" i="21"/>
  <c r="Q500" i="21"/>
  <c r="R500" i="21"/>
  <c r="S500" i="21"/>
  <c r="T500" i="21"/>
  <c r="U500" i="21"/>
  <c r="V500" i="21"/>
  <c r="W500" i="21"/>
  <c r="X500" i="21"/>
  <c r="Y500" i="21"/>
  <c r="Z500" i="21"/>
  <c r="AA500" i="21"/>
  <c r="AB500" i="21"/>
  <c r="AC500" i="21"/>
  <c r="AD500" i="21"/>
  <c r="O500" i="21"/>
  <c r="Z325" i="21"/>
  <c r="W325" i="21"/>
  <c r="X325" i="21"/>
  <c r="Y325" i="21"/>
  <c r="AA325" i="21"/>
  <c r="AB325" i="21"/>
  <c r="AD325" i="21"/>
  <c r="Y202" i="21"/>
  <c r="S202" i="21"/>
  <c r="AH114" i="7"/>
  <c r="AJ114" i="7" s="1"/>
  <c r="AH112" i="7"/>
  <c r="AJ112" i="7" s="1"/>
  <c r="HN429" i="21" l="1"/>
  <c r="HN430" i="21"/>
  <c r="BF643" i="21"/>
  <c r="HN426" i="21"/>
  <c r="BF636" i="21"/>
  <c r="HN519" i="21"/>
  <c r="BF637" i="21"/>
  <c r="BF638" i="21"/>
  <c r="HN516" i="21"/>
  <c r="HN427" i="21"/>
  <c r="BF640" i="21"/>
  <c r="BG1438" i="21"/>
  <c r="HN428" i="21"/>
  <c r="AC11" i="18"/>
  <c r="DY1808" i="21"/>
  <c r="DY1807" i="21"/>
  <c r="DY1805" i="21"/>
  <c r="AW635" i="21"/>
  <c r="AW641" i="21"/>
  <c r="AW642" i="21"/>
  <c r="AW643" i="21"/>
  <c r="AW636" i="21"/>
  <c r="AW637" i="21"/>
  <c r="AW638" i="21"/>
  <c r="AW640" i="21"/>
  <c r="HN520" i="21"/>
  <c r="HN517" i="21"/>
  <c r="DY1802" i="21"/>
  <c r="DY1803" i="21"/>
  <c r="HN515" i="21"/>
  <c r="DY1804" i="21"/>
  <c r="DY1806" i="21"/>
  <c r="DY1809" i="21"/>
  <c r="HN518" i="21"/>
  <c r="AT111" i="21"/>
  <c r="AJ128" i="21"/>
  <c r="BY250" i="21"/>
  <c r="CF283" i="21"/>
  <c r="BN250" i="21"/>
  <c r="CF278" i="21"/>
  <c r="CF254" i="21"/>
  <c r="AJ115" i="7"/>
  <c r="AB17" i="18" l="1"/>
  <c r="M19" i="18"/>
  <c r="N19" i="18"/>
  <c r="AA17" i="18"/>
  <c r="Z17" i="18"/>
  <c r="L19" i="18"/>
  <c r="AC11" i="19"/>
  <c r="AC9" i="2"/>
  <c r="AC10" i="22"/>
  <c r="HN522" i="21"/>
  <c r="B598" i="21" s="1"/>
  <c r="DY1811" i="21"/>
  <c r="BG1448" i="21"/>
  <c r="B1610" i="21" s="1"/>
  <c r="BG1267" i="21"/>
  <c r="B1429" i="21" s="1"/>
  <c r="AW645" i="21"/>
  <c r="BF645" i="21"/>
  <c r="DY1991" i="21"/>
  <c r="B2153" i="21" s="1"/>
  <c r="AC9" i="10"/>
  <c r="AC9" i="8"/>
  <c r="AC9" i="7"/>
  <c r="AC11" i="14"/>
  <c r="AC9" i="4"/>
  <c r="AC9" i="21"/>
  <c r="AC11" i="13"/>
  <c r="AC9" i="5"/>
  <c r="AC9" i="9"/>
  <c r="AC9" i="6"/>
  <c r="AC11" i="12"/>
  <c r="HN433" i="21"/>
  <c r="B508" i="21" s="1"/>
  <c r="BC2162" i="21"/>
  <c r="BC2161" i="21"/>
  <c r="AL612" i="21"/>
  <c r="AH611" i="21"/>
  <c r="AM619" i="21"/>
  <c r="DM406" i="21"/>
  <c r="DO406" i="21" s="1"/>
  <c r="AS13" i="7"/>
  <c r="AN32" i="7"/>
  <c r="AL32" i="7"/>
  <c r="AN31" i="7"/>
  <c r="AL31" i="7"/>
  <c r="AH249" i="9"/>
  <c r="AH250" i="9"/>
  <c r="AH251" i="9"/>
  <c r="AH252" i="9"/>
  <c r="AH248" i="9"/>
  <c r="AH160" i="9"/>
  <c r="AH159" i="9"/>
  <c r="AR139" i="9"/>
  <c r="AR140" i="9"/>
  <c r="AR141" i="9"/>
  <c r="AR142" i="9"/>
  <c r="AR143" i="9"/>
  <c r="AR138" i="9"/>
  <c r="AJ139" i="9"/>
  <c r="AJ140" i="9"/>
  <c r="AJ141" i="9"/>
  <c r="AJ142" i="9"/>
  <c r="AJ143" i="9"/>
  <c r="AH139" i="9"/>
  <c r="AH140" i="9"/>
  <c r="AH141" i="9"/>
  <c r="AH142" i="9"/>
  <c r="AH143" i="9"/>
  <c r="AJ138" i="9"/>
  <c r="AH138" i="9"/>
  <c r="AQ116" i="9"/>
  <c r="AQ115" i="9"/>
  <c r="AT116" i="9"/>
  <c r="AT115" i="9"/>
  <c r="AT114" i="9"/>
  <c r="AH27" i="9"/>
  <c r="AH26" i="9"/>
  <c r="AM120" i="10"/>
  <c r="AO120" i="10"/>
  <c r="AM121" i="10"/>
  <c r="AO121" i="10"/>
  <c r="AM122" i="10"/>
  <c r="AO122" i="10"/>
  <c r="AM123" i="10"/>
  <c r="AO123" i="10"/>
  <c r="AM124" i="10"/>
  <c r="AO124" i="10"/>
  <c r="AM125" i="10"/>
  <c r="AO125" i="10"/>
  <c r="AM126" i="10"/>
  <c r="AO126" i="10"/>
  <c r="AM127" i="10"/>
  <c r="AO127" i="10"/>
  <c r="AO119" i="10"/>
  <c r="AM119" i="10"/>
  <c r="AH120" i="10"/>
  <c r="AJ120" i="10" s="1"/>
  <c r="AH121" i="10"/>
  <c r="AJ121" i="10" s="1"/>
  <c r="AH122" i="10"/>
  <c r="AJ122" i="10" s="1"/>
  <c r="AH123" i="10"/>
  <c r="AJ123" i="10" s="1"/>
  <c r="AH124" i="10"/>
  <c r="AJ124" i="10" s="1"/>
  <c r="AH125" i="10"/>
  <c r="AJ125" i="10" s="1"/>
  <c r="AH126" i="10"/>
  <c r="AJ126" i="10" s="1"/>
  <c r="AH127" i="10"/>
  <c r="AJ127" i="10" s="1"/>
  <c r="AO68" i="10"/>
  <c r="AO69" i="10"/>
  <c r="AO70" i="10"/>
  <c r="AO71" i="10"/>
  <c r="AO72" i="10"/>
  <c r="AO73" i="10"/>
  <c r="AO74" i="10"/>
  <c r="AO75" i="10"/>
  <c r="AO76" i="10"/>
  <c r="AO77" i="10"/>
  <c r="AO78" i="10"/>
  <c r="AO79" i="10"/>
  <c r="AO80" i="10"/>
  <c r="AO81" i="10"/>
  <c r="AO82" i="10"/>
  <c r="AO83" i="10"/>
  <c r="AO84" i="10"/>
  <c r="AO85" i="10"/>
  <c r="AO86" i="10"/>
  <c r="AO87" i="10"/>
  <c r="AO88" i="10"/>
  <c r="AO89" i="10"/>
  <c r="AM72" i="10"/>
  <c r="AM73" i="10"/>
  <c r="AM74" i="10"/>
  <c r="AM75" i="10"/>
  <c r="AM76" i="10"/>
  <c r="AM77" i="10"/>
  <c r="AM78" i="10"/>
  <c r="AM79" i="10"/>
  <c r="AM80" i="10"/>
  <c r="AM81" i="10"/>
  <c r="AM82" i="10"/>
  <c r="AM83" i="10"/>
  <c r="AM84" i="10"/>
  <c r="AM85" i="10"/>
  <c r="AM86" i="10"/>
  <c r="AM87" i="10"/>
  <c r="AM88" i="10"/>
  <c r="AM89" i="10"/>
  <c r="AM68" i="10"/>
  <c r="AQ68" i="10" s="1"/>
  <c r="AM69" i="10"/>
  <c r="AQ69" i="10" s="1"/>
  <c r="AM70" i="10"/>
  <c r="AQ70" i="10" s="1"/>
  <c r="AM71" i="10"/>
  <c r="AO67" i="10"/>
  <c r="AM67" i="10"/>
  <c r="AH68" i="10"/>
  <c r="AH69" i="10"/>
  <c r="AH70" i="10"/>
  <c r="AH71" i="10"/>
  <c r="AH72" i="10"/>
  <c r="AH73" i="10"/>
  <c r="AH74" i="10"/>
  <c r="AH75" i="10"/>
  <c r="AH76" i="10"/>
  <c r="AH77" i="10"/>
  <c r="AH78" i="10"/>
  <c r="AH79" i="10"/>
  <c r="AH80" i="10"/>
  <c r="AH81" i="10"/>
  <c r="AH82" i="10"/>
  <c r="AH83" i="10"/>
  <c r="AH84" i="10"/>
  <c r="AH85" i="10"/>
  <c r="AH86" i="10"/>
  <c r="AH87" i="10"/>
  <c r="AH88" i="10"/>
  <c r="AH89" i="10"/>
  <c r="AH67" i="10"/>
  <c r="AK89" i="8"/>
  <c r="AR90" i="8"/>
  <c r="AR91" i="8"/>
  <c r="AR92" i="8"/>
  <c r="AR93" i="8"/>
  <c r="AR94" i="8"/>
  <c r="AR95" i="8"/>
  <c r="AR96" i="8"/>
  <c r="AR97" i="8"/>
  <c r="AR98" i="8"/>
  <c r="AR99" i="8"/>
  <c r="AR100" i="8"/>
  <c r="AR101" i="8"/>
  <c r="AR102" i="8"/>
  <c r="AR89" i="8"/>
  <c r="AH89" i="8"/>
  <c r="AQ67" i="8"/>
  <c r="AQ48" i="8"/>
  <c r="AJ34" i="8"/>
  <c r="AH34" i="8"/>
  <c r="AX48" i="8" s="1"/>
  <c r="AH33" i="8"/>
  <c r="CA121" i="8" s="1"/>
  <c r="CD121" i="8" s="1"/>
  <c r="AR51" i="7"/>
  <c r="AT51" i="7" s="1"/>
  <c r="AR52" i="7"/>
  <c r="AT52" i="7" s="1"/>
  <c r="AR53" i="7"/>
  <c r="AT53" i="7" s="1"/>
  <c r="AR54" i="7"/>
  <c r="AT54" i="7" s="1"/>
  <c r="AR55" i="7"/>
  <c r="AT55" i="7" s="1"/>
  <c r="AR56" i="7"/>
  <c r="AT56" i="7" s="1"/>
  <c r="AR57" i="7"/>
  <c r="AT57" i="7" s="1"/>
  <c r="AR58" i="7"/>
  <c r="AT58" i="7" s="1"/>
  <c r="AR59" i="7"/>
  <c r="AT59" i="7" s="1"/>
  <c r="AR60" i="7"/>
  <c r="AT60" i="7" s="1"/>
  <c r="AR61" i="7"/>
  <c r="AT61" i="7" s="1"/>
  <c r="AR62" i="7"/>
  <c r="AT62" i="7" s="1"/>
  <c r="AR63" i="7"/>
  <c r="AT63" i="7" s="1"/>
  <c r="AR64" i="7"/>
  <c r="AT64" i="7" s="1"/>
  <c r="AR65" i="7"/>
  <c r="AT65" i="7" s="1"/>
  <c r="AR66" i="7"/>
  <c r="AT66" i="7" s="1"/>
  <c r="AR67" i="7"/>
  <c r="AT67" i="7" s="1"/>
  <c r="AR68" i="7"/>
  <c r="AT68" i="7" s="1"/>
  <c r="AR69" i="7"/>
  <c r="AT69" i="7" s="1"/>
  <c r="AR70" i="7"/>
  <c r="AT70" i="7" s="1"/>
  <c r="AR71" i="7"/>
  <c r="AT71" i="7" s="1"/>
  <c r="AR72" i="7"/>
  <c r="AT72" i="7" s="1"/>
  <c r="AR73" i="7"/>
  <c r="AT73" i="7" s="1"/>
  <c r="AR74" i="7"/>
  <c r="AT74" i="7" s="1"/>
  <c r="AR75" i="7"/>
  <c r="AT75" i="7" s="1"/>
  <c r="AR76" i="7"/>
  <c r="AT76" i="7" s="1"/>
  <c r="AR77" i="7"/>
  <c r="AT77" i="7" s="1"/>
  <c r="AR78" i="7"/>
  <c r="AT78" i="7" s="1"/>
  <c r="AR79" i="7"/>
  <c r="AT79" i="7" s="1"/>
  <c r="AR80" i="7"/>
  <c r="AT80" i="7" s="1"/>
  <c r="AR81" i="7"/>
  <c r="AT81" i="7" s="1"/>
  <c r="AR82" i="7"/>
  <c r="AT82" i="7" s="1"/>
  <c r="AR83" i="7"/>
  <c r="AT83" i="7" s="1"/>
  <c r="AR84" i="7"/>
  <c r="AT84" i="7" s="1"/>
  <c r="AR85" i="7"/>
  <c r="AT85" i="7" s="1"/>
  <c r="AR86" i="7"/>
  <c r="AT86" i="7" s="1"/>
  <c r="AR87" i="7"/>
  <c r="AT87" i="7" s="1"/>
  <c r="AR88" i="7"/>
  <c r="AT88" i="7" s="1"/>
  <c r="AR89" i="7"/>
  <c r="AT89" i="7" s="1"/>
  <c r="AR90" i="7"/>
  <c r="AT90" i="7" s="1"/>
  <c r="AR91" i="7"/>
  <c r="AT91" i="7" s="1"/>
  <c r="AR92" i="7"/>
  <c r="AT92" i="7" s="1"/>
  <c r="AR93" i="7"/>
  <c r="AT93" i="7" s="1"/>
  <c r="AR94" i="7"/>
  <c r="AT94" i="7" s="1"/>
  <c r="AR95" i="7"/>
  <c r="AT95" i="7" s="1"/>
  <c r="AR50" i="7"/>
  <c r="AT50" i="7" s="1"/>
  <c r="AM50" i="7"/>
  <c r="AH50" i="7"/>
  <c r="AJ32" i="7"/>
  <c r="AO13" i="7" s="1"/>
  <c r="AJ31" i="7"/>
  <c r="DD318" i="6"/>
  <c r="DB318" i="6"/>
  <c r="CZ318" i="6"/>
  <c r="CX318" i="6"/>
  <c r="AT301" i="6"/>
  <c r="CS318" i="6" s="1"/>
  <c r="AT300" i="6"/>
  <c r="AV264" i="6"/>
  <c r="AK248" i="6"/>
  <c r="AK247" i="6"/>
  <c r="AH248" i="6"/>
  <c r="AQ264" i="6" s="1"/>
  <c r="DD226" i="6"/>
  <c r="DB226" i="6"/>
  <c r="CZ226" i="6"/>
  <c r="CX226" i="6"/>
  <c r="AQ209" i="6"/>
  <c r="AQ208" i="6"/>
  <c r="AT209" i="6"/>
  <c r="CS225" i="6" s="1"/>
  <c r="AT208" i="6"/>
  <c r="BF155" i="6"/>
  <c r="BF156" i="6"/>
  <c r="BF157" i="6"/>
  <c r="BF158" i="6"/>
  <c r="BF159" i="6"/>
  <c r="BF160" i="6"/>
  <c r="BF161" i="6"/>
  <c r="BF162" i="6"/>
  <c r="BF163" i="6"/>
  <c r="BF164" i="6"/>
  <c r="BF165" i="6"/>
  <c r="BF166" i="6"/>
  <c r="BF167" i="6"/>
  <c r="BF168" i="6"/>
  <c r="BF169" i="6"/>
  <c r="BF170" i="6"/>
  <c r="BF171" i="6"/>
  <c r="BF172" i="6"/>
  <c r="BF173" i="6"/>
  <c r="BF174" i="6"/>
  <c r="BF175" i="6"/>
  <c r="BF176" i="6"/>
  <c r="BF177" i="6"/>
  <c r="BF179" i="6"/>
  <c r="BF180" i="6"/>
  <c r="BF181" i="6"/>
  <c r="BF154" i="6"/>
  <c r="BD155" i="6"/>
  <c r="BD156" i="6"/>
  <c r="BD157" i="6"/>
  <c r="BD158" i="6"/>
  <c r="BD159" i="6"/>
  <c r="BD160" i="6"/>
  <c r="BD161" i="6"/>
  <c r="BD162" i="6"/>
  <c r="BD163" i="6"/>
  <c r="BD164" i="6"/>
  <c r="BD165" i="6"/>
  <c r="BD166" i="6"/>
  <c r="BD167" i="6"/>
  <c r="BD168" i="6"/>
  <c r="BD169" i="6"/>
  <c r="BD170" i="6"/>
  <c r="BD171" i="6"/>
  <c r="BD172" i="6"/>
  <c r="BD173" i="6"/>
  <c r="BD174" i="6"/>
  <c r="BD175" i="6"/>
  <c r="BD176" i="6"/>
  <c r="BD177" i="6"/>
  <c r="BD178" i="6"/>
  <c r="BF178" i="6" s="1"/>
  <c r="BD179" i="6"/>
  <c r="BD180" i="6"/>
  <c r="BD181" i="6"/>
  <c r="BD154" i="6"/>
  <c r="AY154" i="6"/>
  <c r="AW154" i="6"/>
  <c r="AU154" i="6"/>
  <c r="AS154" i="6"/>
  <c r="AY116" i="6"/>
  <c r="AW116" i="6"/>
  <c r="AU116" i="6"/>
  <c r="AS116" i="6"/>
  <c r="BD117" i="6"/>
  <c r="BF117" i="6" s="1"/>
  <c r="BD118" i="6"/>
  <c r="BF118" i="6" s="1"/>
  <c r="BD119" i="6"/>
  <c r="BF119" i="6" s="1"/>
  <c r="BD120" i="6"/>
  <c r="BF120" i="6" s="1"/>
  <c r="BD121" i="6"/>
  <c r="BF121" i="6" s="1"/>
  <c r="BD122" i="6"/>
  <c r="BF122" i="6" s="1"/>
  <c r="BD123" i="6"/>
  <c r="BF123" i="6" s="1"/>
  <c r="BD124" i="6"/>
  <c r="BF124" i="6" s="1"/>
  <c r="BD125" i="6"/>
  <c r="BF125" i="6" s="1"/>
  <c r="BD126" i="6"/>
  <c r="BF126" i="6" s="1"/>
  <c r="BD127" i="6"/>
  <c r="BF127" i="6" s="1"/>
  <c r="BD128" i="6"/>
  <c r="BF128" i="6" s="1"/>
  <c r="BD129" i="6"/>
  <c r="BF129" i="6" s="1"/>
  <c r="BD130" i="6"/>
  <c r="BF130" i="6" s="1"/>
  <c r="BD131" i="6"/>
  <c r="BF131" i="6" s="1"/>
  <c r="BD132" i="6"/>
  <c r="BF132" i="6" s="1"/>
  <c r="BD133" i="6"/>
  <c r="BF133" i="6" s="1"/>
  <c r="BD116" i="6"/>
  <c r="BF116" i="6" s="1"/>
  <c r="DA67" i="6"/>
  <c r="CY67" i="6"/>
  <c r="CW67" i="6"/>
  <c r="DO90" i="6"/>
  <c r="DO91" i="6"/>
  <c r="DO92" i="6"/>
  <c r="DO93" i="6"/>
  <c r="DO94" i="6"/>
  <c r="DO95" i="6"/>
  <c r="DO96" i="6"/>
  <c r="DO89" i="6"/>
  <c r="DJ89" i="6"/>
  <c r="DH89" i="6"/>
  <c r="DF89" i="6"/>
  <c r="CS89" i="6"/>
  <c r="B107" i="6" s="1"/>
  <c r="AY48" i="6"/>
  <c r="AW48" i="6"/>
  <c r="AU48" i="6"/>
  <c r="AS48" i="6"/>
  <c r="AT33" i="6"/>
  <c r="AH22" i="6" s="1"/>
  <c r="AT187" i="4"/>
  <c r="AT186" i="4"/>
  <c r="AK156" i="4"/>
  <c r="AN156" i="4" s="1"/>
  <c r="AK157" i="4"/>
  <c r="AN157" i="4" s="1"/>
  <c r="AK158" i="4"/>
  <c r="AN158" i="4" s="1"/>
  <c r="AK159" i="4"/>
  <c r="AN159" i="4" s="1"/>
  <c r="AK160" i="4"/>
  <c r="AN160" i="4" s="1"/>
  <c r="AK161" i="4"/>
  <c r="AK162" i="4"/>
  <c r="AK163" i="4"/>
  <c r="AN104" i="4"/>
  <c r="AN105" i="4"/>
  <c r="AN106" i="4"/>
  <c r="AN107" i="4"/>
  <c r="AN108" i="4"/>
  <c r="AN109" i="4"/>
  <c r="AN110" i="4"/>
  <c r="AN111" i="4"/>
  <c r="AN112" i="4"/>
  <c r="AN113" i="4"/>
  <c r="AN114" i="4"/>
  <c r="AN115" i="4"/>
  <c r="AN116" i="4"/>
  <c r="AN117" i="4"/>
  <c r="AN118" i="4"/>
  <c r="AN119" i="4"/>
  <c r="AN120" i="4"/>
  <c r="AN121" i="4"/>
  <c r="AN122" i="4"/>
  <c r="AN123" i="4"/>
  <c r="AN124" i="4"/>
  <c r="AN125" i="4"/>
  <c r="AN103" i="4"/>
  <c r="AJ105" i="4"/>
  <c r="AJ106" i="4"/>
  <c r="AJ107" i="4"/>
  <c r="AJ108" i="4"/>
  <c r="AJ109" i="4"/>
  <c r="AJ110" i="4"/>
  <c r="AJ111" i="4"/>
  <c r="AJ112" i="4"/>
  <c r="AJ113" i="4"/>
  <c r="AJ114" i="4"/>
  <c r="AJ115" i="4"/>
  <c r="AJ116" i="4"/>
  <c r="AJ117" i="4"/>
  <c r="AJ118" i="4"/>
  <c r="AJ119" i="4"/>
  <c r="AJ120" i="4"/>
  <c r="AJ121" i="4"/>
  <c r="AJ122" i="4"/>
  <c r="AJ123" i="4"/>
  <c r="AJ124" i="4"/>
  <c r="AJ125" i="4"/>
  <c r="AJ104" i="4"/>
  <c r="AJ103" i="4"/>
  <c r="BB104" i="4"/>
  <c r="BB105" i="4"/>
  <c r="BB106" i="4"/>
  <c r="BB107" i="4"/>
  <c r="BB108" i="4"/>
  <c r="BB109" i="4"/>
  <c r="BB110" i="4"/>
  <c r="BB111" i="4"/>
  <c r="BB112" i="4"/>
  <c r="BB113" i="4"/>
  <c r="BB114" i="4"/>
  <c r="BB115" i="4"/>
  <c r="BB116" i="4"/>
  <c r="BB117" i="4"/>
  <c r="BB118" i="4"/>
  <c r="BB119" i="4"/>
  <c r="BB120" i="4"/>
  <c r="BB121" i="4"/>
  <c r="BB122" i="4"/>
  <c r="BB123" i="4"/>
  <c r="BB124" i="4"/>
  <c r="BB125" i="4"/>
  <c r="BB103" i="4"/>
  <c r="AZ104" i="4"/>
  <c r="AZ105" i="4"/>
  <c r="AZ106" i="4"/>
  <c r="AZ107" i="4"/>
  <c r="AZ108" i="4"/>
  <c r="AZ109" i="4"/>
  <c r="AZ110" i="4"/>
  <c r="AZ111" i="4"/>
  <c r="AZ112" i="4"/>
  <c r="AZ113" i="4"/>
  <c r="AZ114" i="4"/>
  <c r="AZ115" i="4"/>
  <c r="AZ116" i="4"/>
  <c r="AZ117" i="4"/>
  <c r="AZ118" i="4"/>
  <c r="AZ119" i="4"/>
  <c r="AZ120" i="4"/>
  <c r="AZ121" i="4"/>
  <c r="AZ122" i="4"/>
  <c r="AZ123" i="4"/>
  <c r="AZ124" i="4"/>
  <c r="AZ125" i="4"/>
  <c r="AZ103" i="4"/>
  <c r="AW104" i="4"/>
  <c r="AW105" i="4"/>
  <c r="AW106" i="4"/>
  <c r="AW107" i="4"/>
  <c r="AW108" i="4"/>
  <c r="AW109" i="4"/>
  <c r="AW110" i="4"/>
  <c r="AW111" i="4"/>
  <c r="AW112" i="4"/>
  <c r="AW113" i="4"/>
  <c r="AW114" i="4"/>
  <c r="AW115" i="4"/>
  <c r="AW116" i="4"/>
  <c r="AW117" i="4"/>
  <c r="AW118" i="4"/>
  <c r="AW119" i="4"/>
  <c r="AW120" i="4"/>
  <c r="AW121" i="4"/>
  <c r="AW122" i="4"/>
  <c r="AW123" i="4"/>
  <c r="AW124" i="4"/>
  <c r="AW125" i="4"/>
  <c r="AH49" i="4"/>
  <c r="AT104" i="4" s="1"/>
  <c r="AH50" i="4"/>
  <c r="AT105" i="4" s="1"/>
  <c r="AH51" i="4"/>
  <c r="AT106" i="4" s="1"/>
  <c r="AH52" i="4"/>
  <c r="AT107" i="4" s="1"/>
  <c r="AH53" i="4"/>
  <c r="AT108" i="4" s="1"/>
  <c r="AH54" i="4"/>
  <c r="AT109" i="4" s="1"/>
  <c r="AH55" i="4"/>
  <c r="AT110" i="4" s="1"/>
  <c r="AH56" i="4"/>
  <c r="AT111" i="4" s="1"/>
  <c r="AH57" i="4"/>
  <c r="AT112" i="4" s="1"/>
  <c r="AH58" i="4"/>
  <c r="AT113" i="4" s="1"/>
  <c r="AH59" i="4"/>
  <c r="AT114" i="4" s="1"/>
  <c r="AH60" i="4"/>
  <c r="AT115" i="4" s="1"/>
  <c r="AH61" i="4"/>
  <c r="AT116" i="4" s="1"/>
  <c r="AH62" i="4"/>
  <c r="AT117" i="4" s="1"/>
  <c r="AH63" i="4"/>
  <c r="AT118" i="4" s="1"/>
  <c r="AH64" i="4"/>
  <c r="AT119" i="4" s="1"/>
  <c r="AH65" i="4"/>
  <c r="AT120" i="4" s="1"/>
  <c r="AH66" i="4"/>
  <c r="AT121" i="4" s="1"/>
  <c r="AH67" i="4"/>
  <c r="AT122" i="4" s="1"/>
  <c r="AH68" i="4"/>
  <c r="AT123" i="4" s="1"/>
  <c r="AH69" i="4"/>
  <c r="AT124" i="4" s="1"/>
  <c r="AH70" i="4"/>
  <c r="AT125" i="4" s="1"/>
  <c r="AT103" i="4"/>
  <c r="AZ101" i="5"/>
  <c r="BA101" i="5"/>
  <c r="BB101" i="5"/>
  <c r="BC101" i="5"/>
  <c r="BD101" i="5"/>
  <c r="BE101" i="5"/>
  <c r="BF101" i="5"/>
  <c r="BG101" i="5"/>
  <c r="BH101" i="5"/>
  <c r="BI101" i="5"/>
  <c r="BJ101" i="5"/>
  <c r="BK101" i="5"/>
  <c r="BL101" i="5"/>
  <c r="BM101" i="5"/>
  <c r="BN101" i="5"/>
  <c r="BO101" i="5"/>
  <c r="BP101" i="5"/>
  <c r="BQ101" i="5"/>
  <c r="BR101" i="5"/>
  <c r="BS101" i="5"/>
  <c r="AY101" i="5"/>
  <c r="AW78" i="5"/>
  <c r="AX78" i="5"/>
  <c r="AY78" i="5"/>
  <c r="AZ78" i="5"/>
  <c r="BA78" i="5"/>
  <c r="BB78" i="5"/>
  <c r="BC78" i="5"/>
  <c r="BD78" i="5"/>
  <c r="BE78" i="5"/>
  <c r="BF78" i="5"/>
  <c r="BG78" i="5"/>
  <c r="BH78" i="5"/>
  <c r="BI78" i="5"/>
  <c r="BJ78" i="5"/>
  <c r="BK78" i="5"/>
  <c r="BL78" i="5"/>
  <c r="BM78" i="5"/>
  <c r="BN78" i="5"/>
  <c r="BO78" i="5"/>
  <c r="BP78" i="5"/>
  <c r="AV78" i="5"/>
  <c r="AT58" i="5"/>
  <c r="AT57" i="5"/>
  <c r="AH38" i="5"/>
  <c r="AH37" i="5"/>
  <c r="AV2161" i="21"/>
  <c r="AZ2161" i="21" s="1"/>
  <c r="AV2162" i="21"/>
  <c r="AX2161" i="21"/>
  <c r="DB1980" i="21"/>
  <c r="DC1980" i="21"/>
  <c r="DD1980" i="21"/>
  <c r="DE1980" i="21"/>
  <c r="DF1980" i="21"/>
  <c r="DG1980" i="21"/>
  <c r="DH1980" i="21"/>
  <c r="DI1980" i="21"/>
  <c r="DJ1980" i="21"/>
  <c r="DK1980" i="21"/>
  <c r="DL1980" i="21"/>
  <c r="DM1980" i="21"/>
  <c r="DN1980" i="21"/>
  <c r="DO1980" i="21"/>
  <c r="DP1980" i="21"/>
  <c r="DA1980" i="21"/>
  <c r="P2145" i="21"/>
  <c r="DB1981" i="21" s="1"/>
  <c r="Q2145" i="21"/>
  <c r="DC1981" i="21" s="1"/>
  <c r="R2145" i="21"/>
  <c r="DD1981" i="21" s="1"/>
  <c r="S2145" i="21"/>
  <c r="DE1981" i="21" s="1"/>
  <c r="T2145" i="21"/>
  <c r="DF1981" i="21" s="1"/>
  <c r="DF1982" i="21" s="1"/>
  <c r="U2145" i="21"/>
  <c r="DG1981" i="21" s="1"/>
  <c r="DG1982" i="21" s="1"/>
  <c r="V2145" i="21"/>
  <c r="DH1981" i="21" s="1"/>
  <c r="DH1982" i="21" s="1"/>
  <c r="W2145" i="21"/>
  <c r="DI1981" i="21" s="1"/>
  <c r="X2145" i="21"/>
  <c r="DJ1981" i="21" s="1"/>
  <c r="Y2145" i="21"/>
  <c r="DK1981" i="21" s="1"/>
  <c r="DK1982" i="21" s="1"/>
  <c r="Z2145" i="21"/>
  <c r="DL1981" i="21" s="1"/>
  <c r="DL1982" i="21" s="1"/>
  <c r="AA2145" i="21"/>
  <c r="DM1981" i="21" s="1"/>
  <c r="AB2145" i="21"/>
  <c r="DN1981" i="21" s="1"/>
  <c r="AC2145" i="21"/>
  <c r="DO1981" i="21" s="1"/>
  <c r="DO1982" i="21" s="1"/>
  <c r="AD2145" i="21"/>
  <c r="DP1981" i="21" s="1"/>
  <c r="DP1982" i="21" s="1"/>
  <c r="O2145" i="21"/>
  <c r="DA1981" i="21" s="1"/>
  <c r="DA1982" i="21" s="1"/>
  <c r="DB1800" i="21"/>
  <c r="DC1800" i="21"/>
  <c r="DD1800" i="21"/>
  <c r="DE1800" i="21"/>
  <c r="DF1800" i="21"/>
  <c r="DG1800" i="21"/>
  <c r="DH1800" i="21"/>
  <c r="DI1800" i="21"/>
  <c r="DJ1800" i="21"/>
  <c r="DK1800" i="21"/>
  <c r="DL1800" i="21"/>
  <c r="DM1800" i="21"/>
  <c r="DN1800" i="21"/>
  <c r="DO1800" i="21"/>
  <c r="DP1800" i="21"/>
  <c r="DA1800" i="21"/>
  <c r="CV1980" i="21"/>
  <c r="CV1800" i="21"/>
  <c r="CS1782" i="21"/>
  <c r="CS1781" i="21"/>
  <c r="DS1782" i="21"/>
  <c r="DS1783" i="21" s="1"/>
  <c r="DT1782" i="21"/>
  <c r="DT1783" i="21" s="1"/>
  <c r="DU1782" i="21"/>
  <c r="DU1783" i="21" s="1"/>
  <c r="DV1782" i="21"/>
  <c r="DV1783" i="21" s="1"/>
  <c r="DW1782" i="21"/>
  <c r="DW1783" i="21" s="1"/>
  <c r="DX1782" i="21"/>
  <c r="DX1783" i="21" s="1"/>
  <c r="DY1782" i="21"/>
  <c r="DY1783" i="21" s="1"/>
  <c r="DZ1782" i="21"/>
  <c r="DZ1783" i="21" s="1"/>
  <c r="EA1782" i="21"/>
  <c r="EA1783" i="21" s="1"/>
  <c r="EB1782" i="21"/>
  <c r="EB1783" i="21" s="1"/>
  <c r="EC1782" i="21"/>
  <c r="EC1783" i="21" s="1"/>
  <c r="ED1782" i="21"/>
  <c r="ED1783" i="21" s="1"/>
  <c r="EE1782" i="21"/>
  <c r="EE1783" i="21" s="1"/>
  <c r="EF1782" i="21"/>
  <c r="EF1783" i="21" s="1"/>
  <c r="EG1782" i="21"/>
  <c r="EG1783" i="21" s="1"/>
  <c r="DR1782" i="21"/>
  <c r="DR1783" i="21" s="1"/>
  <c r="CY1782" i="21"/>
  <c r="CZ1782" i="21"/>
  <c r="DA1782" i="21"/>
  <c r="DB1782" i="21"/>
  <c r="DC1782" i="21"/>
  <c r="DD1782" i="21"/>
  <c r="DE1782" i="21"/>
  <c r="DF1782" i="21"/>
  <c r="DG1782" i="21"/>
  <c r="DH1782" i="21"/>
  <c r="DI1782" i="21"/>
  <c r="DJ1782" i="21"/>
  <c r="DK1782" i="21"/>
  <c r="DL1782" i="21"/>
  <c r="DM1782" i="21"/>
  <c r="CY1781" i="21"/>
  <c r="CZ1781" i="21"/>
  <c r="DA1781" i="21"/>
  <c r="DB1781" i="21"/>
  <c r="DC1781" i="21"/>
  <c r="DD1781" i="21"/>
  <c r="DE1781" i="21"/>
  <c r="DF1781" i="21"/>
  <c r="DG1781" i="21"/>
  <c r="DH1781" i="21"/>
  <c r="DI1781" i="21"/>
  <c r="DJ1781" i="21"/>
  <c r="DK1781" i="21"/>
  <c r="DL1781" i="21"/>
  <c r="DM1781" i="21"/>
  <c r="CX1781" i="21"/>
  <c r="CX1782" i="21"/>
  <c r="CZ1759" i="21"/>
  <c r="DA1759" i="21"/>
  <c r="DB1759" i="21"/>
  <c r="DC1759" i="21"/>
  <c r="DD1759" i="21"/>
  <c r="DE1759" i="21"/>
  <c r="DF1759" i="21"/>
  <c r="DG1759" i="21"/>
  <c r="DH1759" i="21"/>
  <c r="DI1759" i="21"/>
  <c r="DJ1759" i="21"/>
  <c r="DK1759" i="21"/>
  <c r="DL1759" i="21"/>
  <c r="DM1759" i="21"/>
  <c r="DN1759" i="21"/>
  <c r="CY1759" i="21"/>
  <c r="CS1758" i="21"/>
  <c r="CM1715" i="21"/>
  <c r="CJ1715" i="21"/>
  <c r="CG1715" i="21"/>
  <c r="CD1715" i="21"/>
  <c r="CG1714" i="21"/>
  <c r="CD1714" i="21"/>
  <c r="CM1714" i="21"/>
  <c r="CJ1714" i="21"/>
  <c r="BW1715" i="21"/>
  <c r="BT1715" i="21"/>
  <c r="BQ1715" i="21"/>
  <c r="BN1715" i="21"/>
  <c r="BW1714" i="21"/>
  <c r="BT1714" i="21"/>
  <c r="BQ1714" i="21"/>
  <c r="BN1714" i="21"/>
  <c r="BG1715" i="21"/>
  <c r="BD1715" i="21"/>
  <c r="BA1715" i="21"/>
  <c r="AX1715" i="21"/>
  <c r="BG1714" i="21"/>
  <c r="BD1714" i="21"/>
  <c r="BA1714" i="21"/>
  <c r="AX1714" i="21"/>
  <c r="AQ1681" i="21"/>
  <c r="AQ1714" i="21"/>
  <c r="AO1708" i="21"/>
  <c r="AU1708" i="21"/>
  <c r="AS1708" i="21"/>
  <c r="AU1695" i="21"/>
  <c r="AQ1695" i="21"/>
  <c r="AU1681" i="21"/>
  <c r="AU1660" i="21"/>
  <c r="AU1646" i="21"/>
  <c r="AQ1660" i="21"/>
  <c r="AQ1646" i="21"/>
  <c r="DH1629" i="21"/>
  <c r="DH1628" i="21"/>
  <c r="CY1629" i="21"/>
  <c r="CY1628" i="21"/>
  <c r="AT1437" i="21"/>
  <c r="AT1256" i="21"/>
  <c r="AT1236" i="21"/>
  <c r="AU1236" i="21"/>
  <c r="AV1236" i="21"/>
  <c r="AW1236" i="21"/>
  <c r="AX1236" i="21"/>
  <c r="AY1236" i="21"/>
  <c r="AZ1236" i="21"/>
  <c r="BA1236" i="21"/>
  <c r="BB1236" i="21"/>
  <c r="BC1236" i="21"/>
  <c r="BD1236" i="21"/>
  <c r="BE1236" i="21"/>
  <c r="BF1236" i="21"/>
  <c r="BG1236" i="21"/>
  <c r="AW1195" i="21"/>
  <c r="U996" i="21"/>
  <c r="AL996" i="21" s="1"/>
  <c r="U997" i="21"/>
  <c r="AL997" i="21" s="1"/>
  <c r="U998" i="21"/>
  <c r="AL998" i="21" s="1"/>
  <c r="U999" i="21"/>
  <c r="AL999" i="21" s="1"/>
  <c r="U1000" i="21"/>
  <c r="AH1000" i="21" s="1"/>
  <c r="U1001" i="21"/>
  <c r="U1002" i="21"/>
  <c r="U1003" i="21"/>
  <c r="AH1003" i="21" s="1"/>
  <c r="U1004" i="21"/>
  <c r="U1005" i="21"/>
  <c r="U1006" i="21"/>
  <c r="AH1006" i="21" s="1"/>
  <c r="U1007" i="21"/>
  <c r="U1008" i="21"/>
  <c r="AH1008" i="21" s="1"/>
  <c r="U1009" i="21"/>
  <c r="U1010" i="21"/>
  <c r="U1011" i="21"/>
  <c r="AH1011" i="21" s="1"/>
  <c r="U1012" i="21"/>
  <c r="U1013" i="21"/>
  <c r="U1014" i="21"/>
  <c r="U1015" i="21"/>
  <c r="AH1015" i="21" s="1"/>
  <c r="U1016" i="21"/>
  <c r="AH1016" i="21" s="1"/>
  <c r="U1017" i="21"/>
  <c r="AH1017" i="21" s="1"/>
  <c r="U1018" i="21"/>
  <c r="AH1018" i="21" s="1"/>
  <c r="U1019" i="21"/>
  <c r="AH1019" i="21" s="1"/>
  <c r="U1020" i="21"/>
  <c r="U1021" i="21"/>
  <c r="U1022" i="21"/>
  <c r="U1023" i="21"/>
  <c r="AH1023" i="21" s="1"/>
  <c r="U1024" i="21"/>
  <c r="AH1024" i="21" s="1"/>
  <c r="U1025" i="21"/>
  <c r="AH1025" i="21" s="1"/>
  <c r="U1026" i="21"/>
  <c r="AH1026" i="21" s="1"/>
  <c r="U1027" i="21"/>
  <c r="AH1027" i="21" s="1"/>
  <c r="U1028" i="21"/>
  <c r="U1029" i="21"/>
  <c r="U1030" i="21"/>
  <c r="U1031" i="21"/>
  <c r="AH1031" i="21" s="1"/>
  <c r="U1032" i="21"/>
  <c r="AH1032" i="21" s="1"/>
  <c r="U1033" i="21"/>
  <c r="AH1033" i="21" s="1"/>
  <c r="U1034" i="21"/>
  <c r="AH1034" i="21" s="1"/>
  <c r="U1035" i="21"/>
  <c r="AH1035" i="21" s="1"/>
  <c r="U1036" i="21"/>
  <c r="U1037" i="21"/>
  <c r="U1038" i="21"/>
  <c r="U1039" i="21"/>
  <c r="AH1039" i="21" s="1"/>
  <c r="U1040" i="21"/>
  <c r="AH1040" i="21" s="1"/>
  <c r="U1041" i="21"/>
  <c r="AH1041" i="21" s="1"/>
  <c r="U1042" i="21"/>
  <c r="AH1042" i="21" s="1"/>
  <c r="U1043" i="21"/>
  <c r="AH1043" i="21" s="1"/>
  <c r="U1044" i="21"/>
  <c r="AH1044" i="21" s="1"/>
  <c r="U1045" i="21"/>
  <c r="AH1045" i="21" s="1"/>
  <c r="U1046" i="21"/>
  <c r="U1047" i="21"/>
  <c r="AH1047" i="21" s="1"/>
  <c r="U1048" i="21"/>
  <c r="AH1048" i="21" s="1"/>
  <c r="U1049" i="21"/>
  <c r="AH1049" i="21" s="1"/>
  <c r="U1050" i="21"/>
  <c r="AH1050" i="21" s="1"/>
  <c r="U1051" i="21"/>
  <c r="AH1051" i="21" s="1"/>
  <c r="U1052" i="21"/>
  <c r="AH1052" i="21" s="1"/>
  <c r="U1053" i="21"/>
  <c r="U1054" i="21"/>
  <c r="U1055" i="21"/>
  <c r="AH1055" i="21" s="1"/>
  <c r="U1056" i="21"/>
  <c r="AH1056" i="21" s="1"/>
  <c r="U1057" i="21"/>
  <c r="AH1057" i="21" s="1"/>
  <c r="U1058" i="21"/>
  <c r="AH1058" i="21" s="1"/>
  <c r="U1059" i="21"/>
  <c r="AH1059" i="21" s="1"/>
  <c r="U1060" i="21"/>
  <c r="U1061" i="21"/>
  <c r="U1062" i="21"/>
  <c r="U1063" i="21"/>
  <c r="AH1063" i="21" s="1"/>
  <c r="U1064" i="21"/>
  <c r="AH1064" i="21" s="1"/>
  <c r="U1065" i="21"/>
  <c r="AH1065" i="21" s="1"/>
  <c r="U1066" i="21"/>
  <c r="AH1066" i="21" s="1"/>
  <c r="U1067" i="21"/>
  <c r="AH1067" i="21" s="1"/>
  <c r="U1068" i="21"/>
  <c r="U1069" i="21"/>
  <c r="U1070" i="21"/>
  <c r="AH1070" i="21" s="1"/>
  <c r="U1071" i="21"/>
  <c r="AH1071" i="21" s="1"/>
  <c r="U1072" i="21"/>
  <c r="AH1072" i="21" s="1"/>
  <c r="U1073" i="21"/>
  <c r="AH1073" i="21" s="1"/>
  <c r="U1074" i="21"/>
  <c r="AH1074" i="21" s="1"/>
  <c r="U1075" i="21"/>
  <c r="AH1075" i="21" s="1"/>
  <c r="U1076" i="21"/>
  <c r="U1077" i="21"/>
  <c r="U1078" i="21"/>
  <c r="U1079" i="21"/>
  <c r="AH1079" i="21" s="1"/>
  <c r="U1080" i="21"/>
  <c r="AH1080" i="21" s="1"/>
  <c r="U1081" i="21"/>
  <c r="AH1081" i="21" s="1"/>
  <c r="U1082" i="21"/>
  <c r="AH1082" i="21" s="1"/>
  <c r="U1083" i="21"/>
  <c r="AH1083" i="21" s="1"/>
  <c r="U1084" i="21"/>
  <c r="U1085" i="21"/>
  <c r="U1086" i="21"/>
  <c r="U1087" i="21"/>
  <c r="AH1087" i="21" s="1"/>
  <c r="U1088" i="21"/>
  <c r="AH1088" i="21" s="1"/>
  <c r="U1089" i="21"/>
  <c r="AH1089" i="21" s="1"/>
  <c r="U1090" i="21"/>
  <c r="AH1090" i="21" s="1"/>
  <c r="U1091" i="21"/>
  <c r="AH1091" i="21" s="1"/>
  <c r="U1092" i="21"/>
  <c r="U1093" i="21"/>
  <c r="U1094" i="21"/>
  <c r="U1095" i="21"/>
  <c r="AH1095" i="21" s="1"/>
  <c r="U1096" i="21"/>
  <c r="AH1096" i="21" s="1"/>
  <c r="U1097" i="21"/>
  <c r="AH1097" i="21" s="1"/>
  <c r="U1098" i="21"/>
  <c r="AH1098" i="21" s="1"/>
  <c r="U1099" i="21"/>
  <c r="AH1099" i="21" s="1"/>
  <c r="U1100" i="21"/>
  <c r="U1101" i="21"/>
  <c r="U1102" i="21"/>
  <c r="U1103" i="21"/>
  <c r="AH1103" i="21" s="1"/>
  <c r="U1104" i="21"/>
  <c r="AH1104" i="21" s="1"/>
  <c r="U1105" i="21"/>
  <c r="AH1105" i="21" s="1"/>
  <c r="U1106" i="21"/>
  <c r="AH1106" i="21" s="1"/>
  <c r="U1107" i="21"/>
  <c r="AH1107" i="21" s="1"/>
  <c r="U1108" i="21"/>
  <c r="U1109" i="21"/>
  <c r="AH1109" i="21" s="1"/>
  <c r="U1110" i="21"/>
  <c r="AH1110" i="21" s="1"/>
  <c r="U1111" i="21"/>
  <c r="AH1111" i="21" s="1"/>
  <c r="U1112" i="21"/>
  <c r="AH1112" i="21" s="1"/>
  <c r="U1113" i="21"/>
  <c r="AH1113" i="21" s="1"/>
  <c r="U1114" i="21"/>
  <c r="AH1114" i="21" s="1"/>
  <c r="U1115" i="21"/>
  <c r="AH1115" i="21" s="1"/>
  <c r="U1116" i="21"/>
  <c r="U1117" i="21"/>
  <c r="U1118" i="21"/>
  <c r="U1119" i="21"/>
  <c r="AH1119" i="21" s="1"/>
  <c r="U1120" i="21"/>
  <c r="AH1120" i="21" s="1"/>
  <c r="U1121" i="21"/>
  <c r="U1122" i="21"/>
  <c r="AH1122" i="21" s="1"/>
  <c r="U1123" i="21"/>
  <c r="AH1123" i="21" s="1"/>
  <c r="U1124" i="21"/>
  <c r="U1125" i="21"/>
  <c r="U1126" i="21"/>
  <c r="U1127" i="21"/>
  <c r="AH1127" i="21" s="1"/>
  <c r="U1128" i="21"/>
  <c r="AH1128" i="21" s="1"/>
  <c r="U1129" i="21"/>
  <c r="U1130" i="21"/>
  <c r="U1131" i="21"/>
  <c r="U1132" i="21"/>
  <c r="AL1132" i="21" s="1"/>
  <c r="U1133" i="21"/>
  <c r="AL1133" i="21" s="1"/>
  <c r="U1134" i="21"/>
  <c r="AL1134" i="21" s="1"/>
  <c r="U1135" i="21"/>
  <c r="U1136" i="21"/>
  <c r="U1137" i="21"/>
  <c r="U1138" i="21"/>
  <c r="U1139" i="21"/>
  <c r="U1140" i="21"/>
  <c r="AL1140" i="21" s="1"/>
  <c r="U1141" i="21"/>
  <c r="U1143" i="21"/>
  <c r="AH1143" i="21" s="1"/>
  <c r="U1144" i="21"/>
  <c r="AH1144" i="21" s="1"/>
  <c r="U1145" i="21"/>
  <c r="AH1145" i="21" s="1"/>
  <c r="U1146" i="21"/>
  <c r="AH1146" i="21" s="1"/>
  <c r="U1147" i="21"/>
  <c r="AH1147" i="21" s="1"/>
  <c r="U1148" i="21"/>
  <c r="U1149" i="21"/>
  <c r="U1150" i="21"/>
  <c r="U1151" i="21"/>
  <c r="AH1151" i="21" s="1"/>
  <c r="U1152" i="21"/>
  <c r="AH1152" i="21" s="1"/>
  <c r="U1153" i="21"/>
  <c r="AH1153" i="21" s="1"/>
  <c r="U1154" i="21"/>
  <c r="AH1154" i="21" s="1"/>
  <c r="U1155" i="21"/>
  <c r="AH1155" i="21" s="1"/>
  <c r="U1156" i="21"/>
  <c r="U1157" i="21"/>
  <c r="U1158" i="21"/>
  <c r="U1159" i="21"/>
  <c r="U995" i="21"/>
  <c r="U817" i="21"/>
  <c r="AL817" i="21" s="1"/>
  <c r="U818" i="21"/>
  <c r="AL818" i="21" s="1"/>
  <c r="U819" i="21"/>
  <c r="AL819" i="21" s="1"/>
  <c r="U820" i="21"/>
  <c r="AL820" i="21" s="1"/>
  <c r="U821" i="21"/>
  <c r="U822" i="21"/>
  <c r="U823" i="21"/>
  <c r="U824" i="21"/>
  <c r="AH824" i="21" s="1"/>
  <c r="U825" i="21"/>
  <c r="AQ826" i="21"/>
  <c r="BE828" i="21"/>
  <c r="BE829" i="21"/>
  <c r="BE830" i="21"/>
  <c r="U831" i="21"/>
  <c r="U832" i="21"/>
  <c r="AH832" i="21" s="1"/>
  <c r="U833" i="21"/>
  <c r="AH833" i="21" s="1"/>
  <c r="U834" i="21"/>
  <c r="AH834" i="21" s="1"/>
  <c r="U835" i="21"/>
  <c r="AH835" i="21" s="1"/>
  <c r="U836" i="21"/>
  <c r="U837" i="21"/>
  <c r="AH837" i="21" s="1"/>
  <c r="U838" i="21"/>
  <c r="AH838" i="21" s="1"/>
  <c r="U839" i="21"/>
  <c r="AH839" i="21" s="1"/>
  <c r="U840" i="21"/>
  <c r="AH840" i="21" s="1"/>
  <c r="U841" i="21"/>
  <c r="AH841" i="21" s="1"/>
  <c r="U842" i="21"/>
  <c r="AH842" i="21" s="1"/>
  <c r="U843" i="21"/>
  <c r="AH843" i="21" s="1"/>
  <c r="U844" i="21"/>
  <c r="U845" i="21"/>
  <c r="U846" i="21"/>
  <c r="U847" i="21"/>
  <c r="AH847" i="21" s="1"/>
  <c r="U848" i="21"/>
  <c r="AH848" i="21" s="1"/>
  <c r="U849" i="21"/>
  <c r="AH849" i="21" s="1"/>
  <c r="U850" i="21"/>
  <c r="AH850" i="21" s="1"/>
  <c r="U851" i="21"/>
  <c r="AH851" i="21" s="1"/>
  <c r="U852" i="21"/>
  <c r="U853" i="21"/>
  <c r="U854" i="21"/>
  <c r="U855" i="21"/>
  <c r="AH855" i="21" s="1"/>
  <c r="U856" i="21"/>
  <c r="AH856" i="21" s="1"/>
  <c r="U857" i="21"/>
  <c r="AH857" i="21" s="1"/>
  <c r="U858" i="21"/>
  <c r="AH858" i="21" s="1"/>
  <c r="U859" i="21"/>
  <c r="AH859" i="21" s="1"/>
  <c r="U860" i="21"/>
  <c r="U861" i="21"/>
  <c r="U862" i="21"/>
  <c r="U863" i="21"/>
  <c r="U864" i="21"/>
  <c r="AH864" i="21" s="1"/>
  <c r="U865" i="21"/>
  <c r="AH865" i="21" s="1"/>
  <c r="U866" i="21"/>
  <c r="AH866" i="21" s="1"/>
  <c r="U867" i="21"/>
  <c r="AH867" i="21" s="1"/>
  <c r="U868" i="21"/>
  <c r="U869" i="21"/>
  <c r="U870" i="21"/>
  <c r="U871" i="21"/>
  <c r="AH871" i="21" s="1"/>
  <c r="U872" i="21"/>
  <c r="AH872" i="21" s="1"/>
  <c r="U873" i="21"/>
  <c r="AH873" i="21" s="1"/>
  <c r="U874" i="21"/>
  <c r="AH874" i="21" s="1"/>
  <c r="U875" i="21"/>
  <c r="AH875" i="21" s="1"/>
  <c r="U876" i="21"/>
  <c r="AH876" i="21" s="1"/>
  <c r="U877" i="21"/>
  <c r="U878" i="21"/>
  <c r="U879" i="21"/>
  <c r="U880" i="21"/>
  <c r="AH880" i="21" s="1"/>
  <c r="U881" i="21"/>
  <c r="AH881" i="21" s="1"/>
  <c r="U882" i="21"/>
  <c r="AH882" i="21" s="1"/>
  <c r="U883" i="21"/>
  <c r="AH883" i="21" s="1"/>
  <c r="U884" i="21"/>
  <c r="AH884" i="21" s="1"/>
  <c r="U885" i="21"/>
  <c r="U886" i="21"/>
  <c r="U887" i="21"/>
  <c r="U888" i="21"/>
  <c r="AH888" i="21" s="1"/>
  <c r="U889" i="21"/>
  <c r="AH889" i="21" s="1"/>
  <c r="U890" i="21"/>
  <c r="AH890" i="21" s="1"/>
  <c r="U891" i="21"/>
  <c r="AH891" i="21" s="1"/>
  <c r="U892" i="21"/>
  <c r="U893" i="21"/>
  <c r="U894" i="21"/>
  <c r="U895" i="21"/>
  <c r="AH895" i="21" s="1"/>
  <c r="U896" i="21"/>
  <c r="AH896" i="21" s="1"/>
  <c r="U897" i="21"/>
  <c r="AH897" i="21" s="1"/>
  <c r="U898" i="21"/>
  <c r="AH898" i="21" s="1"/>
  <c r="U899" i="21"/>
  <c r="AH899" i="21" s="1"/>
  <c r="U900" i="21"/>
  <c r="AH900" i="21" s="1"/>
  <c r="U901" i="21"/>
  <c r="U902" i="21"/>
  <c r="U903" i="21"/>
  <c r="AH903" i="21" s="1"/>
  <c r="U904" i="21"/>
  <c r="AH904" i="21" s="1"/>
  <c r="U905" i="21"/>
  <c r="AH905" i="21" s="1"/>
  <c r="U906" i="21"/>
  <c r="AH906" i="21" s="1"/>
  <c r="U907" i="21"/>
  <c r="AH907" i="21" s="1"/>
  <c r="U908" i="21"/>
  <c r="AH908" i="21" s="1"/>
  <c r="U909" i="21"/>
  <c r="U910" i="21"/>
  <c r="U911" i="21"/>
  <c r="AH911" i="21" s="1"/>
  <c r="U912" i="21"/>
  <c r="AH912" i="21" s="1"/>
  <c r="U913" i="21"/>
  <c r="AH913" i="21" s="1"/>
  <c r="U914" i="21"/>
  <c r="AH914" i="21" s="1"/>
  <c r="U915" i="21"/>
  <c r="U916" i="21"/>
  <c r="U917" i="21"/>
  <c r="U918" i="21"/>
  <c r="U919" i="21"/>
  <c r="AH919" i="21" s="1"/>
  <c r="U920" i="21"/>
  <c r="AH920" i="21" s="1"/>
  <c r="U921" i="21"/>
  <c r="AH921" i="21" s="1"/>
  <c r="U922" i="21"/>
  <c r="AH922" i="21" s="1"/>
  <c r="U923" i="21"/>
  <c r="AH923" i="21" s="1"/>
  <c r="U924" i="21"/>
  <c r="U925" i="21"/>
  <c r="U926" i="21"/>
  <c r="U927" i="21"/>
  <c r="AH927" i="21" s="1"/>
  <c r="U928" i="21"/>
  <c r="AH928" i="21" s="1"/>
  <c r="U929" i="21"/>
  <c r="AH929" i="21" s="1"/>
  <c r="U930" i="21"/>
  <c r="AH930" i="21" s="1"/>
  <c r="U931" i="21"/>
  <c r="AH931" i="21" s="1"/>
  <c r="U932" i="21"/>
  <c r="U933" i="21"/>
  <c r="U934" i="21"/>
  <c r="U935" i="21"/>
  <c r="AH935" i="21" s="1"/>
  <c r="U936" i="21"/>
  <c r="AH936" i="21" s="1"/>
  <c r="U937" i="21"/>
  <c r="AH937" i="21" s="1"/>
  <c r="U938" i="21"/>
  <c r="AH938" i="21" s="1"/>
  <c r="U939" i="21"/>
  <c r="AH939" i="21" s="1"/>
  <c r="U940" i="21"/>
  <c r="AH940" i="21" s="1"/>
  <c r="U941" i="21"/>
  <c r="AH941" i="21" s="1"/>
  <c r="U942" i="21"/>
  <c r="U943" i="21"/>
  <c r="U944" i="21"/>
  <c r="AH944" i="21" s="1"/>
  <c r="U945" i="21"/>
  <c r="AH945" i="21" s="1"/>
  <c r="U946" i="21"/>
  <c r="AH946" i="21" s="1"/>
  <c r="U947" i="21"/>
  <c r="AH947" i="21" s="1"/>
  <c r="U948" i="21"/>
  <c r="U949" i="21"/>
  <c r="U950" i="21"/>
  <c r="U951" i="21"/>
  <c r="AH951" i="21" s="1"/>
  <c r="U952" i="21"/>
  <c r="AH952" i="21" s="1"/>
  <c r="U953" i="21"/>
  <c r="AH953" i="21" s="1"/>
  <c r="U954" i="21"/>
  <c r="AH954" i="21" s="1"/>
  <c r="U955" i="21"/>
  <c r="AH955" i="21" s="1"/>
  <c r="U956" i="21"/>
  <c r="U957" i="21"/>
  <c r="U958" i="21"/>
  <c r="U959" i="21"/>
  <c r="AH959" i="21" s="1"/>
  <c r="U960" i="21"/>
  <c r="AH960" i="21" s="1"/>
  <c r="U961" i="21"/>
  <c r="AH961" i="21" s="1"/>
  <c r="U962" i="21"/>
  <c r="AH962" i="21" s="1"/>
  <c r="U963" i="21"/>
  <c r="AH963" i="21" s="1"/>
  <c r="U964" i="21"/>
  <c r="U965" i="21"/>
  <c r="U966" i="21"/>
  <c r="U967" i="21"/>
  <c r="AH967" i="21" s="1"/>
  <c r="U968" i="21"/>
  <c r="AH968" i="21" s="1"/>
  <c r="U969" i="21"/>
  <c r="AH969" i="21" s="1"/>
  <c r="U970" i="21"/>
  <c r="AH970" i="21" s="1"/>
  <c r="U971" i="21"/>
  <c r="AH971" i="21" s="1"/>
  <c r="U972" i="21"/>
  <c r="U973" i="21"/>
  <c r="U974" i="21"/>
  <c r="AL974" i="21" s="1"/>
  <c r="U975" i="21"/>
  <c r="U976" i="21"/>
  <c r="U977" i="21"/>
  <c r="U978" i="21"/>
  <c r="AH978" i="21" s="1"/>
  <c r="U979" i="21"/>
  <c r="U980" i="21"/>
  <c r="U816" i="21"/>
  <c r="AJ635" i="21"/>
  <c r="AJ634" i="21"/>
  <c r="AH620" i="21"/>
  <c r="AT620" i="21" s="1"/>
  <c r="AH619" i="21"/>
  <c r="AT619" i="21" s="1"/>
  <c r="AO620" i="21"/>
  <c r="AO619" i="21"/>
  <c r="AQ619" i="21" s="1"/>
  <c r="AM620" i="21"/>
  <c r="CY515" i="21"/>
  <c r="CZ515" i="21"/>
  <c r="DA515" i="21"/>
  <c r="DB515" i="21"/>
  <c r="DC515" i="21"/>
  <c r="DD515" i="21"/>
  <c r="DE515" i="21"/>
  <c r="DF515" i="21"/>
  <c r="DG515" i="21"/>
  <c r="DH515" i="21"/>
  <c r="DI515" i="21"/>
  <c r="DJ515" i="21"/>
  <c r="DK515" i="21"/>
  <c r="DL515" i="21"/>
  <c r="DM515" i="21"/>
  <c r="CX515" i="21"/>
  <c r="CY426" i="21"/>
  <c r="CZ426" i="21"/>
  <c r="DA426" i="21"/>
  <c r="DB426" i="21"/>
  <c r="DC426" i="21"/>
  <c r="DD426" i="21"/>
  <c r="DE426" i="21"/>
  <c r="DF426" i="21"/>
  <c r="DG426" i="21"/>
  <c r="DH426" i="21"/>
  <c r="DI426" i="21"/>
  <c r="DJ426" i="21"/>
  <c r="DK426" i="21"/>
  <c r="DL426" i="21"/>
  <c r="DM426" i="21"/>
  <c r="CX426" i="21"/>
  <c r="CV406" i="21"/>
  <c r="CW406" i="21"/>
  <c r="CX406" i="21"/>
  <c r="CY406" i="21"/>
  <c r="CZ406" i="21"/>
  <c r="DA406" i="21"/>
  <c r="DB406" i="21"/>
  <c r="DC406" i="21"/>
  <c r="DD406" i="21"/>
  <c r="DE406" i="21"/>
  <c r="DF406" i="21"/>
  <c r="DG406" i="21"/>
  <c r="DH406" i="21"/>
  <c r="DI406" i="21"/>
  <c r="DJ406" i="21"/>
  <c r="DJ350" i="21"/>
  <c r="CY384" i="21"/>
  <c r="AV57" i="21"/>
  <c r="AX57" i="21"/>
  <c r="BH56" i="21"/>
  <c r="BF56" i="21"/>
  <c r="AO57" i="21"/>
  <c r="DJ351" i="21"/>
  <c r="BE258" i="21"/>
  <c r="BE257" i="21"/>
  <c r="BE256" i="21"/>
  <c r="BE255" i="21"/>
  <c r="BE254" i="21"/>
  <c r="BE253" i="21"/>
  <c r="BE252" i="21"/>
  <c r="BE251" i="21"/>
  <c r="BC258" i="21"/>
  <c r="BC257" i="21"/>
  <c r="BC256" i="21"/>
  <c r="BC255" i="21"/>
  <c r="BC254" i="21"/>
  <c r="BC253" i="21"/>
  <c r="BC252" i="21"/>
  <c r="BC251" i="21"/>
  <c r="AQ251" i="21"/>
  <c r="AQ252" i="21"/>
  <c r="AQ253" i="21"/>
  <c r="AQ255" i="21"/>
  <c r="AQ262" i="21"/>
  <c r="AQ268" i="21"/>
  <c r="AQ272" i="21"/>
  <c r="AQ275" i="21"/>
  <c r="AQ277" i="21"/>
  <c r="AQ278" i="21"/>
  <c r="AQ279" i="21"/>
  <c r="AQ289" i="21"/>
  <c r="AQ292" i="21"/>
  <c r="AQ293" i="21"/>
  <c r="AQ294" i="21"/>
  <c r="AQ295" i="21"/>
  <c r="AQ299" i="21"/>
  <c r="AQ305" i="21"/>
  <c r="AQ308" i="21"/>
  <c r="AQ309" i="21"/>
  <c r="AQ311" i="21"/>
  <c r="AQ318" i="21"/>
  <c r="AQ321" i="21"/>
  <c r="AQ323" i="21"/>
  <c r="AS217" i="21"/>
  <c r="BE131" i="21"/>
  <c r="BE130" i="21"/>
  <c r="BE129" i="21"/>
  <c r="BE134" i="21"/>
  <c r="BE133" i="21"/>
  <c r="BE132" i="21"/>
  <c r="BE128" i="21"/>
  <c r="AV134" i="21"/>
  <c r="AV133" i="21"/>
  <c r="AV132" i="21"/>
  <c r="AV131" i="21"/>
  <c r="AV130" i="21"/>
  <c r="AV129" i="21"/>
  <c r="BG134" i="21"/>
  <c r="AX134" i="21"/>
  <c r="BG133" i="21"/>
  <c r="AX133" i="21"/>
  <c r="AZ133" i="21" s="1"/>
  <c r="BG132" i="21"/>
  <c r="AX132" i="21"/>
  <c r="BG131" i="21"/>
  <c r="AX131" i="21"/>
  <c r="BG130" i="21"/>
  <c r="AX130" i="21"/>
  <c r="BG129" i="21"/>
  <c r="BG128" i="21"/>
  <c r="AX129" i="21"/>
  <c r="AX128" i="21"/>
  <c r="AZ128" i="21" s="1"/>
  <c r="AM129" i="21"/>
  <c r="AM128" i="21"/>
  <c r="AR112" i="21"/>
  <c r="AW112" i="21"/>
  <c r="AO70" i="4"/>
  <c r="DM427" i="21"/>
  <c r="AM249" i="9"/>
  <c r="AM250" i="9"/>
  <c r="AM251" i="9"/>
  <c r="AM252" i="9"/>
  <c r="AM248" i="9"/>
  <c r="AK159" i="9"/>
  <c r="AK160" i="9"/>
  <c r="AO139" i="9"/>
  <c r="AO140" i="9"/>
  <c r="AO141" i="9"/>
  <c r="AO142" i="9"/>
  <c r="AO143" i="9"/>
  <c r="AO138" i="9"/>
  <c r="AL118" i="9"/>
  <c r="B124" i="9" s="1"/>
  <c r="AQ114" i="9"/>
  <c r="AQ117" i="9" s="1"/>
  <c r="AT120" i="10"/>
  <c r="AT121" i="10"/>
  <c r="AT122" i="10"/>
  <c r="AT123" i="10"/>
  <c r="AT124" i="10"/>
  <c r="AT125" i="10"/>
  <c r="AT126" i="10"/>
  <c r="AT127" i="10"/>
  <c r="AT119" i="10"/>
  <c r="AT68" i="10"/>
  <c r="AT69" i="10"/>
  <c r="AT70" i="10"/>
  <c r="AT71" i="10"/>
  <c r="AT72" i="10"/>
  <c r="AT73" i="10"/>
  <c r="AT74" i="10"/>
  <c r="AT75" i="10"/>
  <c r="AT76" i="10"/>
  <c r="AT77" i="10"/>
  <c r="AT78" i="10"/>
  <c r="AT79" i="10"/>
  <c r="AT80" i="10"/>
  <c r="AT81" i="10"/>
  <c r="AT82" i="10"/>
  <c r="AT83" i="10"/>
  <c r="AT84" i="10"/>
  <c r="AT85" i="10"/>
  <c r="AT86" i="10"/>
  <c r="AT87" i="10"/>
  <c r="AT88" i="10"/>
  <c r="AT89" i="10"/>
  <c r="AT67" i="10"/>
  <c r="AS32" i="7"/>
  <c r="AS31" i="7"/>
  <c r="AQ301" i="6"/>
  <c r="AQ300" i="6"/>
  <c r="AQ33" i="6"/>
  <c r="AQ187" i="4"/>
  <c r="AQ186" i="4"/>
  <c r="AH156" i="4"/>
  <c r="AH157" i="4"/>
  <c r="AH158" i="4"/>
  <c r="AH159" i="4"/>
  <c r="AH160" i="4"/>
  <c r="AH161" i="4"/>
  <c r="AH162" i="4"/>
  <c r="AH163" i="4"/>
  <c r="AH155" i="4"/>
  <c r="AQ104" i="4"/>
  <c r="AQ105" i="4"/>
  <c r="AQ106" i="4"/>
  <c r="AQ107" i="4"/>
  <c r="AQ108" i="4"/>
  <c r="AQ109" i="4"/>
  <c r="AQ110" i="4"/>
  <c r="AQ111" i="4"/>
  <c r="AQ112" i="4"/>
  <c r="AQ113" i="4"/>
  <c r="AQ114" i="4"/>
  <c r="AQ115" i="4"/>
  <c r="AQ116" i="4"/>
  <c r="AQ117" i="4"/>
  <c r="AQ118" i="4"/>
  <c r="AQ119" i="4"/>
  <c r="AQ120" i="4"/>
  <c r="AQ121" i="4"/>
  <c r="AQ122" i="4"/>
  <c r="AQ123" i="4"/>
  <c r="AQ124" i="4"/>
  <c r="AQ125" i="4"/>
  <c r="AQ103" i="4"/>
  <c r="AO49" i="4"/>
  <c r="AO50" i="4"/>
  <c r="AO51" i="4"/>
  <c r="AO52" i="4"/>
  <c r="AO53" i="4"/>
  <c r="AO54" i="4"/>
  <c r="AO55" i="4"/>
  <c r="AO56" i="4"/>
  <c r="AO57" i="4"/>
  <c r="AO58" i="4"/>
  <c r="AO59" i="4"/>
  <c r="AO60" i="4"/>
  <c r="AO61" i="4"/>
  <c r="AO62" i="4"/>
  <c r="AO63" i="4"/>
  <c r="AO64" i="4"/>
  <c r="AO65" i="4"/>
  <c r="AO66" i="4"/>
  <c r="AO67" i="4"/>
  <c r="AO68" i="4"/>
  <c r="AO69" i="4"/>
  <c r="AO48" i="4"/>
  <c r="AJ49" i="4"/>
  <c r="AL49" i="4" s="1"/>
  <c r="AJ50" i="4"/>
  <c r="AL50" i="4" s="1"/>
  <c r="AJ51" i="4"/>
  <c r="AL51" i="4" s="1"/>
  <c r="AJ52" i="4"/>
  <c r="AL52" i="4" s="1"/>
  <c r="AJ53" i="4"/>
  <c r="AL53" i="4" s="1"/>
  <c r="AJ54" i="4"/>
  <c r="AL54" i="4" s="1"/>
  <c r="AJ55" i="4"/>
  <c r="AL55" i="4" s="1"/>
  <c r="AJ56" i="4"/>
  <c r="AL56" i="4" s="1"/>
  <c r="AJ57" i="4"/>
  <c r="AL57" i="4" s="1"/>
  <c r="AJ58" i="4"/>
  <c r="AL58" i="4" s="1"/>
  <c r="AJ59" i="4"/>
  <c r="AL59" i="4" s="1"/>
  <c r="AJ60" i="4"/>
  <c r="AL60" i="4" s="1"/>
  <c r="AJ61" i="4"/>
  <c r="AL61" i="4" s="1"/>
  <c r="AJ62" i="4"/>
  <c r="AL62" i="4" s="1"/>
  <c r="AJ63" i="4"/>
  <c r="AL63" i="4" s="1"/>
  <c r="AJ64" i="4"/>
  <c r="AL64" i="4" s="1"/>
  <c r="AJ65" i="4"/>
  <c r="AL65" i="4" s="1"/>
  <c r="AJ66" i="4"/>
  <c r="AL66" i="4" s="1"/>
  <c r="AJ67" i="4"/>
  <c r="AL67" i="4" s="1"/>
  <c r="AJ68" i="4"/>
  <c r="AL68" i="4" s="1"/>
  <c r="AJ69" i="4"/>
  <c r="AL69" i="4" s="1"/>
  <c r="AJ70" i="4"/>
  <c r="AL70" i="4" s="1"/>
  <c r="AJ48" i="4"/>
  <c r="AL48" i="4" s="1"/>
  <c r="AQ106" i="5"/>
  <c r="AQ107" i="5"/>
  <c r="AQ108" i="5"/>
  <c r="AQ109" i="5"/>
  <c r="AQ110" i="5"/>
  <c r="AQ111" i="5"/>
  <c r="AQ112" i="5"/>
  <c r="AQ105" i="5"/>
  <c r="AQ104" i="5"/>
  <c r="AQ103" i="5"/>
  <c r="AQ102" i="5"/>
  <c r="AQ101" i="5"/>
  <c r="AQ79" i="5"/>
  <c r="AQ80" i="5"/>
  <c r="AQ81" i="5"/>
  <c r="AQ82" i="5"/>
  <c r="AQ78" i="5"/>
  <c r="AQ58" i="5"/>
  <c r="AQ57" i="5"/>
  <c r="CS2144" i="21"/>
  <c r="CS2143" i="21"/>
  <c r="CS2142" i="21"/>
  <c r="CS2141" i="21"/>
  <c r="CS2140" i="21"/>
  <c r="CS2139" i="21"/>
  <c r="CS2138" i="21"/>
  <c r="CS2137" i="21"/>
  <c r="CS2136" i="21"/>
  <c r="CS2135" i="21"/>
  <c r="CS2134" i="21"/>
  <c r="CS2133" i="21"/>
  <c r="CS2132" i="21"/>
  <c r="CS2131" i="21"/>
  <c r="CS2130" i="21"/>
  <c r="CS2129" i="21"/>
  <c r="CS2128" i="21"/>
  <c r="CS2127" i="21"/>
  <c r="CS2126" i="21"/>
  <c r="CS2125" i="21"/>
  <c r="CS2124" i="21"/>
  <c r="CS2123" i="21"/>
  <c r="CS2122" i="21"/>
  <c r="CS2121" i="21"/>
  <c r="CS2120" i="21"/>
  <c r="CS2119" i="21"/>
  <c r="CS2118" i="21"/>
  <c r="CS2117" i="21"/>
  <c r="CS2116" i="21"/>
  <c r="CS2115" i="21"/>
  <c r="CS2114" i="21"/>
  <c r="CS2113" i="21"/>
  <c r="CS2112" i="21"/>
  <c r="CS2111" i="21"/>
  <c r="CS2110" i="21"/>
  <c r="CS2109" i="21"/>
  <c r="CS2108" i="21"/>
  <c r="CS2107" i="21"/>
  <c r="CS2106" i="21"/>
  <c r="CS2105" i="21"/>
  <c r="CS2104" i="21"/>
  <c r="CS2103" i="21"/>
  <c r="CS2102" i="21"/>
  <c r="CS2101" i="21"/>
  <c r="CS2100" i="21"/>
  <c r="CS2099" i="21"/>
  <c r="CS2098" i="21"/>
  <c r="CS2097" i="21"/>
  <c r="CS2096" i="21"/>
  <c r="CS2095" i="21"/>
  <c r="CS2094" i="21"/>
  <c r="CS2093" i="21"/>
  <c r="CS2092" i="21"/>
  <c r="CS2091" i="21"/>
  <c r="CS2090" i="21"/>
  <c r="CS2089" i="21"/>
  <c r="CS2088" i="21"/>
  <c r="CS2087" i="21"/>
  <c r="CS2086" i="21"/>
  <c r="CS2085" i="21"/>
  <c r="CS2084" i="21"/>
  <c r="CS2083" i="21"/>
  <c r="CS2082" i="21"/>
  <c r="CS2081" i="21"/>
  <c r="CS2080" i="21"/>
  <c r="CS2079" i="21"/>
  <c r="CS2078" i="21"/>
  <c r="CS2077" i="21"/>
  <c r="CS2076" i="21"/>
  <c r="CS2075" i="21"/>
  <c r="CS2074" i="21"/>
  <c r="CS2073" i="21"/>
  <c r="CS2072" i="21"/>
  <c r="CS2071" i="21"/>
  <c r="CS2070" i="21"/>
  <c r="CS2069" i="21"/>
  <c r="CS2068" i="21"/>
  <c r="CS2067" i="21"/>
  <c r="CS2066" i="21"/>
  <c r="CS2065" i="21"/>
  <c r="CS2064" i="21"/>
  <c r="CS2063" i="21"/>
  <c r="CS2062" i="21"/>
  <c r="CS2061" i="21"/>
  <c r="CS2060" i="21"/>
  <c r="CS2059" i="21"/>
  <c r="CS2058" i="21"/>
  <c r="CS2057" i="21"/>
  <c r="CS2056" i="21"/>
  <c r="CS2055" i="21"/>
  <c r="CS2054" i="21"/>
  <c r="CS2053" i="21"/>
  <c r="CS2052" i="21"/>
  <c r="CS2051" i="21"/>
  <c r="CS2050" i="21"/>
  <c r="CS2049" i="21"/>
  <c r="CS2048" i="21"/>
  <c r="CS2047" i="21"/>
  <c r="CS2046" i="21"/>
  <c r="CS2045" i="21"/>
  <c r="CS2044" i="21"/>
  <c r="CS2043" i="21"/>
  <c r="CS2042" i="21"/>
  <c r="CS2041" i="21"/>
  <c r="CS2040" i="21"/>
  <c r="CS2039" i="21"/>
  <c r="CS2038" i="21"/>
  <c r="CS2037" i="21"/>
  <c r="CS2036" i="21"/>
  <c r="CS2035" i="21"/>
  <c r="CS2034" i="21"/>
  <c r="CS2033" i="21"/>
  <c r="CS2032" i="21"/>
  <c r="CS2031" i="21"/>
  <c r="CS2030" i="21"/>
  <c r="CS2029" i="21"/>
  <c r="CS2028" i="21"/>
  <c r="CS2027" i="21"/>
  <c r="CS2026" i="21"/>
  <c r="CS2025" i="21"/>
  <c r="CS2024" i="21"/>
  <c r="CS2023" i="21"/>
  <c r="CS2022" i="21"/>
  <c r="CS2021" i="21"/>
  <c r="CS2020" i="21"/>
  <c r="CS2019" i="21"/>
  <c r="CS2018" i="21"/>
  <c r="CS2017" i="21"/>
  <c r="CS2016" i="21"/>
  <c r="CS2015" i="21"/>
  <c r="CS2014" i="21"/>
  <c r="CS2013" i="21"/>
  <c r="CS2012" i="21"/>
  <c r="CS2011" i="21"/>
  <c r="CS2010" i="21"/>
  <c r="CS2009" i="21"/>
  <c r="CS2008" i="21"/>
  <c r="CS2007" i="21"/>
  <c r="CS2006" i="21"/>
  <c r="CS2005" i="21"/>
  <c r="CS2004" i="21"/>
  <c r="CS2003" i="21"/>
  <c r="CS2002" i="21"/>
  <c r="CS2001" i="21"/>
  <c r="CS2000" i="21"/>
  <c r="CS1999" i="21"/>
  <c r="CS1998" i="21"/>
  <c r="CS1997" i="21"/>
  <c r="CS1996" i="21"/>
  <c r="CS1995" i="21"/>
  <c r="CS1994" i="21"/>
  <c r="CS1993" i="21"/>
  <c r="CS1992" i="21"/>
  <c r="CS1991" i="21"/>
  <c r="CS1990" i="21"/>
  <c r="CS1989" i="21"/>
  <c r="CS1988" i="21"/>
  <c r="CS1987" i="21"/>
  <c r="CS1986" i="21"/>
  <c r="CS1985" i="21"/>
  <c r="CS1984" i="21"/>
  <c r="CS1983" i="21"/>
  <c r="CS1982" i="21"/>
  <c r="CS1981" i="21"/>
  <c r="CS1980" i="21"/>
  <c r="CS1801" i="21"/>
  <c r="CS1802" i="21"/>
  <c r="CS1803" i="21"/>
  <c r="CS1805" i="21"/>
  <c r="CS1806" i="21"/>
  <c r="CS1807" i="21"/>
  <c r="CS1808" i="21"/>
  <c r="CS1809" i="21"/>
  <c r="CS1811" i="21"/>
  <c r="CS1812" i="21"/>
  <c r="CS1813" i="21"/>
  <c r="CS1814" i="21"/>
  <c r="CS1815" i="21"/>
  <c r="CS1816" i="21"/>
  <c r="CS1817" i="21"/>
  <c r="CS1818" i="21"/>
  <c r="CS1819" i="21"/>
  <c r="CS1820" i="21"/>
  <c r="CS1821" i="21"/>
  <c r="CS1822" i="21"/>
  <c r="CS1823" i="21"/>
  <c r="CS1824" i="21"/>
  <c r="CS1825" i="21"/>
  <c r="CS1826" i="21"/>
  <c r="CS1827" i="21"/>
  <c r="CS1828" i="21"/>
  <c r="CS1829" i="21"/>
  <c r="CS1830" i="21"/>
  <c r="CS1831" i="21"/>
  <c r="CS1832" i="21"/>
  <c r="CS1833" i="21"/>
  <c r="CS1834" i="21"/>
  <c r="CS1835" i="21"/>
  <c r="CS1836" i="21"/>
  <c r="CS1837" i="21"/>
  <c r="CS1838" i="21"/>
  <c r="CS1839" i="21"/>
  <c r="CS1840" i="21"/>
  <c r="CS1841" i="21"/>
  <c r="CS1842" i="21"/>
  <c r="CS1843" i="21"/>
  <c r="CS1844" i="21"/>
  <c r="CS1845" i="21"/>
  <c r="CS1846" i="21"/>
  <c r="CS1847" i="21"/>
  <c r="CS1848" i="21"/>
  <c r="CS1849" i="21"/>
  <c r="CS1850" i="21"/>
  <c r="CS1851" i="21"/>
  <c r="CS1852" i="21"/>
  <c r="CS1853" i="21"/>
  <c r="CS1854" i="21"/>
  <c r="CS1855" i="21"/>
  <c r="CS1856" i="21"/>
  <c r="CS1857" i="21"/>
  <c r="CS1858" i="21"/>
  <c r="CS1859" i="21"/>
  <c r="CS1860" i="21"/>
  <c r="CS1861" i="21"/>
  <c r="CS1862" i="21"/>
  <c r="CS1863" i="21"/>
  <c r="CS1864" i="21"/>
  <c r="CS1865" i="21"/>
  <c r="CS1866" i="21"/>
  <c r="CS1867" i="21"/>
  <c r="CS1868" i="21"/>
  <c r="CS1869" i="21"/>
  <c r="CS1870" i="21"/>
  <c r="CS1871" i="21"/>
  <c r="CS1872" i="21"/>
  <c r="CS1873" i="21"/>
  <c r="CS1874" i="21"/>
  <c r="CS1875" i="21"/>
  <c r="CS1876" i="21"/>
  <c r="CS1877" i="21"/>
  <c r="CS1878" i="21"/>
  <c r="CS1879" i="21"/>
  <c r="CS1880" i="21"/>
  <c r="CS1881" i="21"/>
  <c r="CS1882" i="21"/>
  <c r="CS1883" i="21"/>
  <c r="CS1884" i="21"/>
  <c r="CS1885" i="21"/>
  <c r="CS1886" i="21"/>
  <c r="CS1887" i="21"/>
  <c r="CS1888" i="21"/>
  <c r="CS1889" i="21"/>
  <c r="CS1890" i="21"/>
  <c r="CS1891" i="21"/>
  <c r="CS1892" i="21"/>
  <c r="CS1893" i="21"/>
  <c r="CS1894" i="21"/>
  <c r="CS1895" i="21"/>
  <c r="CS1896" i="21"/>
  <c r="CS1897" i="21"/>
  <c r="CS1898" i="21"/>
  <c r="CS1899" i="21"/>
  <c r="CS1900" i="21"/>
  <c r="CS1901" i="21"/>
  <c r="CS1902" i="21"/>
  <c r="CS1903" i="21"/>
  <c r="CS1904" i="21"/>
  <c r="CS1905" i="21"/>
  <c r="CS1906" i="21"/>
  <c r="CS1907" i="21"/>
  <c r="CS1908" i="21"/>
  <c r="CS1909" i="21"/>
  <c r="CS1910" i="21"/>
  <c r="CS1911" i="21"/>
  <c r="CS1912" i="21"/>
  <c r="CS1913" i="21"/>
  <c r="CS1914" i="21"/>
  <c r="CS1915" i="21"/>
  <c r="CS1916" i="21"/>
  <c r="CS1917" i="21"/>
  <c r="CS1918" i="21"/>
  <c r="CS1919" i="21"/>
  <c r="CS1920" i="21"/>
  <c r="CS1921" i="21"/>
  <c r="CS1922" i="21"/>
  <c r="CS1923" i="21"/>
  <c r="CS1924" i="21"/>
  <c r="CS1925" i="21"/>
  <c r="CS1926" i="21"/>
  <c r="CS1927" i="21"/>
  <c r="CS1928" i="21"/>
  <c r="CS1929" i="21"/>
  <c r="CS1930" i="21"/>
  <c r="CS1931" i="21"/>
  <c r="CS1932" i="21"/>
  <c r="CS1933" i="21"/>
  <c r="CS1934" i="21"/>
  <c r="CS1935" i="21"/>
  <c r="CS1936" i="21"/>
  <c r="CS1937" i="21"/>
  <c r="CS1938" i="21"/>
  <c r="CS1939" i="21"/>
  <c r="CS1940" i="21"/>
  <c r="CS1941" i="21"/>
  <c r="CS1942" i="21"/>
  <c r="CS1943" i="21"/>
  <c r="CS1944" i="21"/>
  <c r="CS1945" i="21"/>
  <c r="CS1946" i="21"/>
  <c r="CS1947" i="21"/>
  <c r="CS1948" i="21"/>
  <c r="CS1949" i="21"/>
  <c r="CS1950" i="21"/>
  <c r="CS1951" i="21"/>
  <c r="CS1952" i="21"/>
  <c r="CS1953" i="21"/>
  <c r="CS1954" i="21"/>
  <c r="CS1955" i="21"/>
  <c r="CS1956" i="21"/>
  <c r="CS1957" i="21"/>
  <c r="CS1958" i="21"/>
  <c r="CS1959" i="21"/>
  <c r="CS1960" i="21"/>
  <c r="CS1961" i="21"/>
  <c r="CS1962" i="21"/>
  <c r="CS1963" i="21"/>
  <c r="CS1964" i="21"/>
  <c r="CS1800" i="21"/>
  <c r="CS1629" i="21"/>
  <c r="CS1628" i="21"/>
  <c r="AQ1601" i="21"/>
  <c r="AQ1600" i="21"/>
  <c r="AQ1599" i="21"/>
  <c r="AQ1598" i="21"/>
  <c r="AQ1597" i="21"/>
  <c r="AQ1596" i="21"/>
  <c r="AQ1595" i="21"/>
  <c r="AQ1594" i="21"/>
  <c r="AQ1593" i="21"/>
  <c r="AQ1592" i="21"/>
  <c r="AQ1591" i="21"/>
  <c r="AQ1590" i="21"/>
  <c r="AQ1589" i="21"/>
  <c r="AQ1588" i="21"/>
  <c r="AQ1587" i="21"/>
  <c r="AQ1586" i="21"/>
  <c r="AQ1585" i="21"/>
  <c r="AQ1584" i="21"/>
  <c r="AQ1583" i="21"/>
  <c r="AQ1582" i="21"/>
  <c r="AQ1581" i="21"/>
  <c r="AQ1580" i="21"/>
  <c r="AQ1579" i="21"/>
  <c r="AQ1578" i="21"/>
  <c r="AQ1577" i="21"/>
  <c r="AQ1576" i="21"/>
  <c r="AQ1575" i="21"/>
  <c r="AQ1574" i="21"/>
  <c r="AQ1573" i="21"/>
  <c r="AQ1572" i="21"/>
  <c r="AQ1571" i="21"/>
  <c r="AQ1570" i="21"/>
  <c r="AQ1569" i="21"/>
  <c r="AQ1568" i="21"/>
  <c r="AQ1567" i="21"/>
  <c r="AQ1566" i="21"/>
  <c r="AQ1565" i="21"/>
  <c r="AQ1564" i="21"/>
  <c r="AQ1563" i="21"/>
  <c r="AQ1562" i="21"/>
  <c r="AQ1561" i="21"/>
  <c r="AQ1560" i="21"/>
  <c r="AQ1559" i="21"/>
  <c r="AQ1558" i="21"/>
  <c r="AQ1557" i="21"/>
  <c r="AQ1556" i="21"/>
  <c r="AQ1555" i="21"/>
  <c r="AQ1554" i="21"/>
  <c r="AQ1553" i="21"/>
  <c r="AQ1552" i="21"/>
  <c r="AQ1551" i="21"/>
  <c r="AQ1550" i="21"/>
  <c r="AQ1549" i="21"/>
  <c r="AQ1548" i="21"/>
  <c r="AQ1547" i="21"/>
  <c r="AQ1546" i="21"/>
  <c r="AQ1545" i="21"/>
  <c r="AQ1544" i="21"/>
  <c r="AQ1543" i="21"/>
  <c r="AQ1542" i="21"/>
  <c r="AQ1541" i="21"/>
  <c r="AQ1540" i="21"/>
  <c r="AQ1539" i="21"/>
  <c r="AQ1538" i="21"/>
  <c r="AQ1537" i="21"/>
  <c r="AQ1536" i="21"/>
  <c r="AQ1535" i="21"/>
  <c r="AQ1534" i="21"/>
  <c r="AQ1533" i="21"/>
  <c r="AQ1532" i="21"/>
  <c r="AQ1531" i="21"/>
  <c r="AQ1530" i="21"/>
  <c r="AQ1529" i="21"/>
  <c r="AQ1528" i="21"/>
  <c r="AQ1527" i="21"/>
  <c r="AQ1526" i="21"/>
  <c r="AQ1525" i="21"/>
  <c r="AQ1524" i="21"/>
  <c r="AQ1523" i="21"/>
  <c r="AQ1522" i="21"/>
  <c r="AQ1521" i="21"/>
  <c r="AQ1520" i="21"/>
  <c r="AQ1519" i="21"/>
  <c r="AQ1518" i="21"/>
  <c r="AQ1517" i="21"/>
  <c r="AQ1516" i="21"/>
  <c r="AQ1515" i="21"/>
  <c r="AQ1514" i="21"/>
  <c r="AQ1513" i="21"/>
  <c r="AQ1512" i="21"/>
  <c r="AQ1511" i="21"/>
  <c r="AQ1510" i="21"/>
  <c r="AQ1509" i="21"/>
  <c r="AQ1508" i="21"/>
  <c r="AQ1507" i="21"/>
  <c r="AQ1506" i="21"/>
  <c r="AQ1505" i="21"/>
  <c r="AQ1504" i="21"/>
  <c r="AQ1503" i="21"/>
  <c r="AQ1502" i="21"/>
  <c r="AQ1501" i="21"/>
  <c r="AQ1500" i="21"/>
  <c r="AQ1499" i="21"/>
  <c r="AQ1498" i="21"/>
  <c r="AQ1497" i="21"/>
  <c r="AQ1496" i="21"/>
  <c r="AQ1495" i="21"/>
  <c r="AQ1494" i="21"/>
  <c r="AQ1493" i="21"/>
  <c r="AQ1492" i="21"/>
  <c r="AQ1491" i="21"/>
  <c r="AQ1490" i="21"/>
  <c r="AQ1489" i="21"/>
  <c r="AQ1488" i="21"/>
  <c r="AQ1487" i="21"/>
  <c r="AQ1486" i="21"/>
  <c r="AQ1485" i="21"/>
  <c r="AQ1484" i="21"/>
  <c r="AQ1483" i="21"/>
  <c r="AQ1482" i="21"/>
  <c r="AQ1481" i="21"/>
  <c r="AQ1480" i="21"/>
  <c r="AQ1479" i="21"/>
  <c r="AQ1478" i="21"/>
  <c r="AQ1477" i="21"/>
  <c r="AQ1476" i="21"/>
  <c r="AQ1475" i="21"/>
  <c r="AQ1474" i="21"/>
  <c r="AQ1473" i="21"/>
  <c r="AQ1472" i="21"/>
  <c r="AQ1471" i="21"/>
  <c r="AQ1470" i="21"/>
  <c r="AQ1469" i="21"/>
  <c r="AQ1468" i="21"/>
  <c r="AQ1467" i="21"/>
  <c r="AQ1466" i="21"/>
  <c r="AQ1465" i="21"/>
  <c r="AQ1464" i="21"/>
  <c r="AQ1463" i="21"/>
  <c r="AQ1462" i="21"/>
  <c r="AQ1461" i="21"/>
  <c r="AQ1460" i="21"/>
  <c r="AQ1459" i="21"/>
  <c r="AQ1458" i="21"/>
  <c r="AQ1457" i="21"/>
  <c r="AQ1456" i="21"/>
  <c r="AQ1455" i="21"/>
  <c r="AQ1454" i="21"/>
  <c r="AQ1453" i="21"/>
  <c r="AQ1452" i="21"/>
  <c r="AQ1451" i="21"/>
  <c r="AQ1450" i="21"/>
  <c r="AQ1449" i="21"/>
  <c r="AQ1448" i="21"/>
  <c r="AQ1447" i="21"/>
  <c r="AQ1446" i="21"/>
  <c r="AQ1445" i="21"/>
  <c r="AQ1444" i="21"/>
  <c r="AQ1443" i="21"/>
  <c r="AQ1442" i="21"/>
  <c r="AQ1441" i="21"/>
  <c r="AQ1440" i="21"/>
  <c r="AQ1439" i="21"/>
  <c r="AQ1438" i="21"/>
  <c r="AQ1437" i="21"/>
  <c r="AQ1257" i="21"/>
  <c r="AQ1258" i="21"/>
  <c r="AQ1259" i="21"/>
  <c r="AQ1260" i="21"/>
  <c r="AQ1261" i="21"/>
  <c r="AQ1262" i="21"/>
  <c r="AQ1263" i="21"/>
  <c r="AQ1264" i="21"/>
  <c r="AQ1265" i="21"/>
  <c r="AQ1266" i="21"/>
  <c r="AQ1267" i="21"/>
  <c r="AQ1268" i="21"/>
  <c r="AQ1269" i="21"/>
  <c r="AQ1270" i="21"/>
  <c r="AQ1271" i="21"/>
  <c r="AQ1272" i="21"/>
  <c r="AQ1273" i="21"/>
  <c r="AQ1274" i="21"/>
  <c r="AQ1275" i="21"/>
  <c r="AQ1276" i="21"/>
  <c r="AQ1277" i="21"/>
  <c r="AQ1278" i="21"/>
  <c r="AQ1279" i="21"/>
  <c r="AQ1280" i="21"/>
  <c r="AQ1281" i="21"/>
  <c r="AQ1282" i="21"/>
  <c r="AQ1283" i="21"/>
  <c r="AQ1284" i="21"/>
  <c r="AQ1285" i="21"/>
  <c r="AQ1286" i="21"/>
  <c r="AQ1287" i="21"/>
  <c r="AQ1288" i="21"/>
  <c r="AQ1289" i="21"/>
  <c r="AQ1290" i="21"/>
  <c r="AQ1291" i="21"/>
  <c r="AQ1292" i="21"/>
  <c r="AQ1293" i="21"/>
  <c r="AQ1294" i="21"/>
  <c r="AQ1295" i="21"/>
  <c r="AQ1296" i="21"/>
  <c r="AQ1297" i="21"/>
  <c r="AQ1298" i="21"/>
  <c r="AQ1299" i="21"/>
  <c r="AQ1300" i="21"/>
  <c r="AQ1301" i="21"/>
  <c r="AQ1302" i="21"/>
  <c r="AQ1303" i="21"/>
  <c r="AQ1304" i="21"/>
  <c r="AQ1305" i="21"/>
  <c r="AQ1306" i="21"/>
  <c r="AQ1307" i="21"/>
  <c r="AQ1308" i="21"/>
  <c r="AQ1309" i="21"/>
  <c r="AQ1310" i="21"/>
  <c r="AQ1311" i="21"/>
  <c r="AQ1312" i="21"/>
  <c r="AQ1313" i="21"/>
  <c r="AQ1314" i="21"/>
  <c r="AQ1315" i="21"/>
  <c r="AQ1316" i="21"/>
  <c r="AQ1317" i="21"/>
  <c r="AQ1318" i="21"/>
  <c r="AQ1319" i="21"/>
  <c r="AQ1320" i="21"/>
  <c r="AQ1321" i="21"/>
  <c r="AQ1322" i="21"/>
  <c r="AQ1323" i="21"/>
  <c r="AQ1324" i="21"/>
  <c r="AQ1325" i="21"/>
  <c r="AQ1326" i="21"/>
  <c r="AQ1327" i="21"/>
  <c r="AQ1328" i="21"/>
  <c r="AQ1329" i="21"/>
  <c r="AQ1330" i="21"/>
  <c r="AQ1331" i="21"/>
  <c r="AQ1332" i="21"/>
  <c r="AQ1333" i="21"/>
  <c r="AQ1334" i="21"/>
  <c r="AQ1335" i="21"/>
  <c r="AQ1336" i="21"/>
  <c r="AQ1337" i="21"/>
  <c r="AQ1338" i="21"/>
  <c r="AQ1339" i="21"/>
  <c r="AQ1340" i="21"/>
  <c r="AQ1341" i="21"/>
  <c r="AQ1342" i="21"/>
  <c r="AQ1343" i="21"/>
  <c r="AQ1344" i="21"/>
  <c r="AQ1345" i="21"/>
  <c r="AQ1346" i="21"/>
  <c r="AQ1347" i="21"/>
  <c r="AQ1348" i="21"/>
  <c r="AQ1349" i="21"/>
  <c r="AQ1350" i="21"/>
  <c r="AQ1351" i="21"/>
  <c r="AQ1352" i="21"/>
  <c r="AQ1353" i="21"/>
  <c r="AQ1354" i="21"/>
  <c r="AQ1355" i="21"/>
  <c r="AQ1356" i="21"/>
  <c r="AQ1357" i="21"/>
  <c r="AQ1358" i="21"/>
  <c r="AQ1359" i="21"/>
  <c r="AQ1360" i="21"/>
  <c r="AQ1361" i="21"/>
  <c r="AQ1362" i="21"/>
  <c r="AQ1363" i="21"/>
  <c r="AQ1364" i="21"/>
  <c r="AQ1365" i="21"/>
  <c r="AQ1366" i="21"/>
  <c r="AQ1367" i="21"/>
  <c r="AQ1368" i="21"/>
  <c r="AQ1369" i="21"/>
  <c r="AQ1370" i="21"/>
  <c r="AQ1371" i="21"/>
  <c r="AQ1372" i="21"/>
  <c r="AQ1373" i="21"/>
  <c r="AQ1374" i="21"/>
  <c r="AQ1375" i="21"/>
  <c r="AQ1376" i="21"/>
  <c r="AQ1377" i="21"/>
  <c r="AQ1378" i="21"/>
  <c r="AQ1379" i="21"/>
  <c r="AQ1380" i="21"/>
  <c r="AQ1381" i="21"/>
  <c r="AQ1382" i="21"/>
  <c r="AQ1383" i="21"/>
  <c r="AQ1384" i="21"/>
  <c r="AQ1385" i="21"/>
  <c r="AQ1386" i="21"/>
  <c r="AQ1387" i="21"/>
  <c r="AQ1388" i="21"/>
  <c r="AQ1389" i="21"/>
  <c r="AQ1390" i="21"/>
  <c r="AQ1391" i="21"/>
  <c r="AQ1392" i="21"/>
  <c r="AQ1393" i="21"/>
  <c r="AQ1394" i="21"/>
  <c r="AQ1395" i="21"/>
  <c r="AQ1396" i="21"/>
  <c r="AQ1397" i="21"/>
  <c r="AQ1398" i="21"/>
  <c r="AQ1399" i="21"/>
  <c r="AQ1400" i="21"/>
  <c r="AQ1401" i="21"/>
  <c r="AQ1402" i="21"/>
  <c r="AQ1403" i="21"/>
  <c r="AQ1404" i="21"/>
  <c r="AQ1405" i="21"/>
  <c r="AQ1406" i="21"/>
  <c r="AQ1407" i="21"/>
  <c r="AQ1408" i="21"/>
  <c r="AQ1409" i="21"/>
  <c r="AQ1410" i="21"/>
  <c r="AQ1411" i="21"/>
  <c r="AQ1412" i="21"/>
  <c r="AQ1413" i="21"/>
  <c r="AQ1414" i="21"/>
  <c r="AQ1415" i="21"/>
  <c r="AQ1416" i="21"/>
  <c r="AQ1417" i="21"/>
  <c r="AQ1418" i="21"/>
  <c r="AQ1419" i="21"/>
  <c r="AQ1420" i="21"/>
  <c r="AQ1256" i="21"/>
  <c r="AQ1195" i="21"/>
  <c r="AQ1194" i="21"/>
  <c r="AQ1156" i="21"/>
  <c r="AQ1145" i="21"/>
  <c r="AQ1142" i="21"/>
  <c r="AQ1135" i="21"/>
  <c r="AQ1119" i="21"/>
  <c r="AQ1095" i="21"/>
  <c r="AQ1087" i="21"/>
  <c r="AQ1072" i="21"/>
  <c r="AQ1071" i="21"/>
  <c r="AQ1070" i="21"/>
  <c r="AQ1063" i="21"/>
  <c r="AQ1048" i="21"/>
  <c r="AQ1039" i="21"/>
  <c r="AQ1023" i="21"/>
  <c r="AQ1016" i="21"/>
  <c r="AQ1015" i="21"/>
  <c r="AQ1008" i="21"/>
  <c r="AQ1007" i="21"/>
  <c r="AQ1000" i="21"/>
  <c r="AQ995" i="21"/>
  <c r="AQ825" i="21"/>
  <c r="CS589" i="21"/>
  <c r="CS588" i="21"/>
  <c r="CS587" i="21"/>
  <c r="CS586" i="21"/>
  <c r="CS585" i="21"/>
  <c r="CS584" i="21"/>
  <c r="CS583" i="21"/>
  <c r="CS582" i="21"/>
  <c r="CS581" i="21"/>
  <c r="CS580" i="21"/>
  <c r="CS579" i="21"/>
  <c r="CS578" i="21"/>
  <c r="CS577" i="21"/>
  <c r="CS576" i="21"/>
  <c r="CS575" i="21"/>
  <c r="CS574" i="21"/>
  <c r="CS573" i="21"/>
  <c r="CS572" i="21"/>
  <c r="CS571" i="21"/>
  <c r="CS570" i="21"/>
  <c r="CS569" i="21"/>
  <c r="CS568" i="21"/>
  <c r="CS567" i="21"/>
  <c r="CS566" i="21"/>
  <c r="CS565" i="21"/>
  <c r="CS564" i="21"/>
  <c r="CS563" i="21"/>
  <c r="CS562" i="21"/>
  <c r="CS561" i="21"/>
  <c r="CS560" i="21"/>
  <c r="CS559" i="21"/>
  <c r="CS558" i="21"/>
  <c r="CS557" i="21"/>
  <c r="CS556" i="21"/>
  <c r="CS555" i="21"/>
  <c r="CS554" i="21"/>
  <c r="CS553" i="21"/>
  <c r="CS552" i="21"/>
  <c r="CS551" i="21"/>
  <c r="CS550" i="21"/>
  <c r="CS549" i="21"/>
  <c r="CS548" i="21"/>
  <c r="CS547" i="21"/>
  <c r="CS546" i="21"/>
  <c r="CS545" i="21"/>
  <c r="CS544" i="21"/>
  <c r="CS543" i="21"/>
  <c r="CS542" i="21"/>
  <c r="CS541" i="21"/>
  <c r="CS540" i="21"/>
  <c r="CS539" i="21"/>
  <c r="CS538" i="21"/>
  <c r="CS537" i="21"/>
  <c r="CS536" i="21"/>
  <c r="CS535" i="21"/>
  <c r="CS534" i="21"/>
  <c r="CS533" i="21"/>
  <c r="CS532" i="21"/>
  <c r="CS531" i="21"/>
  <c r="CS530" i="21"/>
  <c r="CS529" i="21"/>
  <c r="CS528" i="21"/>
  <c r="CS527" i="21"/>
  <c r="CS526" i="21"/>
  <c r="CS525" i="21"/>
  <c r="CS524" i="21"/>
  <c r="CS523" i="21"/>
  <c r="CS522" i="21"/>
  <c r="CS521" i="21"/>
  <c r="CS520" i="21"/>
  <c r="CS519" i="21"/>
  <c r="CS518" i="21"/>
  <c r="CS517" i="21"/>
  <c r="CS516" i="21"/>
  <c r="CS515" i="21"/>
  <c r="CS426" i="21"/>
  <c r="CS427" i="21"/>
  <c r="CS428" i="21"/>
  <c r="CS429" i="21"/>
  <c r="CS430" i="21"/>
  <c r="CS431" i="21"/>
  <c r="CS432" i="21"/>
  <c r="CS433" i="21"/>
  <c r="CS434" i="21"/>
  <c r="CS435" i="21"/>
  <c r="CS436" i="21"/>
  <c r="CS437" i="21"/>
  <c r="CS438" i="21"/>
  <c r="CS439" i="21"/>
  <c r="CS440" i="21"/>
  <c r="CS441" i="21"/>
  <c r="CS442" i="21"/>
  <c r="CS443" i="21"/>
  <c r="CS444" i="21"/>
  <c r="CS445" i="21"/>
  <c r="CS446" i="21"/>
  <c r="CS447" i="21"/>
  <c r="CS448" i="21"/>
  <c r="CS449" i="21"/>
  <c r="CS450" i="21"/>
  <c r="CS451" i="21"/>
  <c r="CS452" i="21"/>
  <c r="CS453" i="21"/>
  <c r="CS454" i="21"/>
  <c r="CS455" i="21"/>
  <c r="CS456" i="21"/>
  <c r="CS457" i="21"/>
  <c r="CS458" i="21"/>
  <c r="CS459" i="21"/>
  <c r="CS460" i="21"/>
  <c r="CS461" i="21"/>
  <c r="CS462" i="21"/>
  <c r="CS463" i="21"/>
  <c r="CS464" i="21"/>
  <c r="CS465" i="21"/>
  <c r="CS466" i="21"/>
  <c r="CS467" i="21"/>
  <c r="CS468" i="21"/>
  <c r="CS469" i="21"/>
  <c r="CS470" i="21"/>
  <c r="CS471" i="21"/>
  <c r="CS472" i="21"/>
  <c r="CS473" i="21"/>
  <c r="CS474" i="21"/>
  <c r="CS475" i="21"/>
  <c r="CS476" i="21"/>
  <c r="CS477" i="21"/>
  <c r="CS478" i="21"/>
  <c r="CS479" i="21"/>
  <c r="CS480" i="21"/>
  <c r="CS481" i="21"/>
  <c r="CS482" i="21"/>
  <c r="CS483" i="21"/>
  <c r="CS484" i="21"/>
  <c r="CS485" i="21"/>
  <c r="CS486" i="21"/>
  <c r="CS487" i="21"/>
  <c r="CS488" i="21"/>
  <c r="CS489" i="21"/>
  <c r="CS490" i="21"/>
  <c r="CS491" i="21"/>
  <c r="CS492" i="21"/>
  <c r="CS493" i="21"/>
  <c r="CS494" i="21"/>
  <c r="CS495" i="21"/>
  <c r="CS496" i="21"/>
  <c r="CS497" i="21"/>
  <c r="CS498" i="21"/>
  <c r="CS499" i="21"/>
  <c r="CS425" i="21"/>
  <c r="CS351" i="21"/>
  <c r="CS350" i="21"/>
  <c r="AQ257" i="21"/>
  <c r="AQ273" i="21"/>
  <c r="AQ297" i="21"/>
  <c r="AQ300" i="21"/>
  <c r="AQ301" i="21"/>
  <c r="AQ302" i="21"/>
  <c r="AQ316" i="21"/>
  <c r="AZ36" i="21"/>
  <c r="AZ35" i="21"/>
  <c r="AJ254" i="9"/>
  <c r="AL254" i="9" s="1"/>
  <c r="B258" i="9" s="1"/>
  <c r="AL215" i="9"/>
  <c r="B220" i="9" s="1"/>
  <c r="AJ145" i="9"/>
  <c r="AL145" i="9" s="1"/>
  <c r="B150" i="9" s="1"/>
  <c r="AJ129" i="10"/>
  <c r="AL129" i="10" s="1"/>
  <c r="B137" i="10" s="1"/>
  <c r="AJ131" i="10"/>
  <c r="AL131" i="10" s="1"/>
  <c r="B138" i="10" s="1"/>
  <c r="AJ91" i="10"/>
  <c r="AL91" i="10" s="1"/>
  <c r="B108" i="10" s="1"/>
  <c r="B109" i="10"/>
  <c r="AL49" i="10"/>
  <c r="B54" i="10" s="1"/>
  <c r="AL35" i="10"/>
  <c r="B37" i="10" s="1"/>
  <c r="AL105" i="8"/>
  <c r="B110" i="8" s="1"/>
  <c r="AL98" i="7"/>
  <c r="B104" i="7" s="1"/>
  <c r="AL184" i="6"/>
  <c r="AL136" i="6"/>
  <c r="B143" i="6" s="1"/>
  <c r="AL99" i="6"/>
  <c r="B106" i="6" s="1"/>
  <c r="AL189" i="4"/>
  <c r="B194" i="4" s="1"/>
  <c r="AL166" i="4"/>
  <c r="B170" i="4" s="1"/>
  <c r="AJ76" i="4"/>
  <c r="AL76" i="4" s="1"/>
  <c r="AJ74" i="4"/>
  <c r="AL74" i="4" s="1"/>
  <c r="B87" i="4" s="1"/>
  <c r="AJ72" i="4"/>
  <c r="AL72" i="4" s="1"/>
  <c r="B86" i="4" s="1"/>
  <c r="AL117" i="5"/>
  <c r="B124" i="5" s="1"/>
  <c r="AL115" i="5"/>
  <c r="B123" i="5" s="1"/>
  <c r="AL62" i="5"/>
  <c r="B69" i="5" s="1"/>
  <c r="AL60" i="5"/>
  <c r="B68" i="5" s="1"/>
  <c r="AL234" i="21"/>
  <c r="B240" i="21" s="1"/>
  <c r="AJ68" i="21"/>
  <c r="AL68" i="21" s="1"/>
  <c r="B87" i="21" s="1"/>
  <c r="DP1801" i="21"/>
  <c r="DP1802" i="21" s="1"/>
  <c r="DO1801" i="21"/>
  <c r="DN1801" i="21"/>
  <c r="DM1801" i="21"/>
  <c r="DL1801" i="21"/>
  <c r="DK1801" i="21"/>
  <c r="DJ1801" i="21"/>
  <c r="DI1801" i="21"/>
  <c r="DH1801" i="21"/>
  <c r="DG1801" i="21"/>
  <c r="DG1802" i="21" s="1"/>
  <c r="DF1801" i="21"/>
  <c r="DE1801" i="21"/>
  <c r="DD1801" i="21"/>
  <c r="DC1801" i="21"/>
  <c r="DB1801" i="21"/>
  <c r="DA1801" i="21"/>
  <c r="AD1602" i="21"/>
  <c r="AC1602" i="21"/>
  <c r="AB1602" i="21"/>
  <c r="AA1602" i="21"/>
  <c r="Z1602" i="21"/>
  <c r="Y1602" i="21"/>
  <c r="X1602" i="21"/>
  <c r="W1602" i="21"/>
  <c r="V1602" i="21"/>
  <c r="U1602" i="21"/>
  <c r="T1602" i="21"/>
  <c r="S1602" i="21"/>
  <c r="R1602" i="21"/>
  <c r="Q1602" i="21"/>
  <c r="P1602" i="21"/>
  <c r="AV1437" i="21" s="1"/>
  <c r="AD1421" i="21"/>
  <c r="AC1421" i="21"/>
  <c r="AB1421" i="21"/>
  <c r="AA1421" i="21"/>
  <c r="Z1421" i="21"/>
  <c r="Y1421" i="21"/>
  <c r="X1421" i="21"/>
  <c r="W1421" i="21"/>
  <c r="V1421" i="21"/>
  <c r="U1421" i="21"/>
  <c r="T1421" i="21"/>
  <c r="S1421" i="21"/>
  <c r="R1421" i="21"/>
  <c r="Q1421" i="21"/>
  <c r="P1421" i="21"/>
  <c r="AV1256" i="21" s="1"/>
  <c r="AD1160" i="21"/>
  <c r="AC1160" i="21"/>
  <c r="AB1160" i="21"/>
  <c r="AA1160" i="21"/>
  <c r="Z1160" i="21"/>
  <c r="Y1160" i="21"/>
  <c r="X1160" i="21"/>
  <c r="W1160" i="21"/>
  <c r="V1160" i="21"/>
  <c r="AD981" i="21"/>
  <c r="AC981" i="21"/>
  <c r="AB981" i="21"/>
  <c r="AA981" i="21"/>
  <c r="Z981" i="21"/>
  <c r="Y981" i="21"/>
  <c r="X981" i="21"/>
  <c r="W981" i="21"/>
  <c r="V981" i="21"/>
  <c r="Y799" i="21"/>
  <c r="AL635" i="21" s="1"/>
  <c r="S799" i="21"/>
  <c r="AL634" i="21" s="1"/>
  <c r="Y96" i="7"/>
  <c r="AK50" i="7" s="1"/>
  <c r="AO50" i="7" s="1"/>
  <c r="AD321" i="6"/>
  <c r="DD319" i="6" s="1"/>
  <c r="AC321" i="6"/>
  <c r="AB321" i="6"/>
  <c r="AA321" i="6"/>
  <c r="Z321" i="6"/>
  <c r="Y321" i="6"/>
  <c r="X321" i="6"/>
  <c r="W321" i="6"/>
  <c r="DB319" i="6" s="1"/>
  <c r="V321" i="6"/>
  <c r="U321" i="6"/>
  <c r="T321" i="6"/>
  <c r="S321" i="6"/>
  <c r="CZ319" i="6" s="1"/>
  <c r="CZ320" i="6" s="1"/>
  <c r="R321" i="6"/>
  <c r="Q321" i="6"/>
  <c r="P321" i="6"/>
  <c r="O321" i="6"/>
  <c r="CX319" i="6" s="1"/>
  <c r="AA283" i="6"/>
  <c r="W283" i="6"/>
  <c r="S283" i="6"/>
  <c r="O283" i="6"/>
  <c r="AT264" i="6" s="1"/>
  <c r="AD229" i="6"/>
  <c r="AC229" i="6"/>
  <c r="AB229" i="6"/>
  <c r="AA229" i="6"/>
  <c r="DD227" i="6" s="1"/>
  <c r="Z229" i="6"/>
  <c r="Y229" i="6"/>
  <c r="X229" i="6"/>
  <c r="W229" i="6"/>
  <c r="DB227" i="6" s="1"/>
  <c r="V229" i="6"/>
  <c r="U229" i="6"/>
  <c r="T229" i="6"/>
  <c r="S229" i="6"/>
  <c r="CZ227" i="6" s="1"/>
  <c r="R229" i="6"/>
  <c r="Q229" i="6"/>
  <c r="P229" i="6"/>
  <c r="O229" i="6"/>
  <c r="CX227" i="6" s="1"/>
  <c r="AA182" i="6"/>
  <c r="AY155" i="6" s="1"/>
  <c r="W182" i="6"/>
  <c r="AW155" i="6" s="1"/>
  <c r="S182" i="6"/>
  <c r="AU155" i="6" s="1"/>
  <c r="O182" i="6"/>
  <c r="AS155" i="6" s="1"/>
  <c r="AA134" i="6"/>
  <c r="AY117" i="6" s="1"/>
  <c r="W134" i="6"/>
  <c r="AW117" i="6" s="1"/>
  <c r="S134" i="6"/>
  <c r="AU117" i="6" s="1"/>
  <c r="O134" i="6"/>
  <c r="AS117" i="6" s="1"/>
  <c r="AD97" i="6"/>
  <c r="AC97" i="6"/>
  <c r="AB97" i="6"/>
  <c r="AA97" i="6"/>
  <c r="DD90" i="6" s="1"/>
  <c r="Z97" i="6"/>
  <c r="Y97" i="6"/>
  <c r="X97" i="6"/>
  <c r="W97" i="6"/>
  <c r="DB90" i="6" s="1"/>
  <c r="V97" i="6"/>
  <c r="U97" i="6"/>
  <c r="T97" i="6"/>
  <c r="S97" i="6"/>
  <c r="CZ90" i="6" s="1"/>
  <c r="R97" i="6"/>
  <c r="DJ90" i="6" s="1"/>
  <c r="Q97" i="6"/>
  <c r="DH90" i="6" s="1"/>
  <c r="P97" i="6"/>
  <c r="DF90" i="6" s="1"/>
  <c r="O97" i="6"/>
  <c r="CX90" i="6" s="1"/>
  <c r="AD70" i="6"/>
  <c r="AC70" i="6"/>
  <c r="AB70" i="6"/>
  <c r="AA70" i="6"/>
  <c r="DG68" i="6" s="1"/>
  <c r="Z70" i="6"/>
  <c r="Y70" i="6"/>
  <c r="X70" i="6"/>
  <c r="W70" i="6"/>
  <c r="DE68" i="6" s="1"/>
  <c r="V70" i="6"/>
  <c r="U70" i="6"/>
  <c r="T70" i="6"/>
  <c r="S70" i="6"/>
  <c r="DC68" i="6" s="1"/>
  <c r="R70" i="6"/>
  <c r="DA68" i="6" s="1"/>
  <c r="Q70" i="6"/>
  <c r="CY68" i="6" s="1"/>
  <c r="P70" i="6"/>
  <c r="CW68" i="6" s="1"/>
  <c r="O70" i="6"/>
  <c r="CU68" i="6" s="1"/>
  <c r="AA51" i="6"/>
  <c r="AY49" i="6" s="1"/>
  <c r="W51" i="6"/>
  <c r="AW49" i="6" s="1"/>
  <c r="S51" i="6"/>
  <c r="AU49" i="6" s="1"/>
  <c r="O51" i="6"/>
  <c r="AS49" i="6" s="1"/>
  <c r="AS50" i="6" s="1"/>
  <c r="Y164" i="4"/>
  <c r="S164" i="4"/>
  <c r="AD113" i="5"/>
  <c r="BS102" i="5" s="1"/>
  <c r="AC113" i="5"/>
  <c r="BR102" i="5" s="1"/>
  <c r="AB113" i="5"/>
  <c r="BQ102" i="5" s="1"/>
  <c r="AA113" i="5"/>
  <c r="BP102" i="5" s="1"/>
  <c r="Z113" i="5"/>
  <c r="BO102" i="5" s="1"/>
  <c r="Y113" i="5"/>
  <c r="BN102" i="5" s="1"/>
  <c r="X113" i="5"/>
  <c r="BM102" i="5" s="1"/>
  <c r="W113" i="5"/>
  <c r="BL102" i="5" s="1"/>
  <c r="V113" i="5"/>
  <c r="BK102" i="5" s="1"/>
  <c r="U113" i="5"/>
  <c r="BJ102" i="5" s="1"/>
  <c r="T113" i="5"/>
  <c r="BI102" i="5" s="1"/>
  <c r="S113" i="5"/>
  <c r="BH102" i="5" s="1"/>
  <c r="R113" i="5"/>
  <c r="BG102" i="5" s="1"/>
  <c r="Q113" i="5"/>
  <c r="BF102" i="5" s="1"/>
  <c r="P113" i="5"/>
  <c r="BE102" i="5" s="1"/>
  <c r="O113" i="5"/>
  <c r="BD102" i="5" s="1"/>
  <c r="N113" i="5"/>
  <c r="BC102" i="5" s="1"/>
  <c r="M113" i="5"/>
  <c r="BB102" i="5" s="1"/>
  <c r="L113" i="5"/>
  <c r="BA102" i="5" s="1"/>
  <c r="K113" i="5"/>
  <c r="AZ102" i="5" s="1"/>
  <c r="J113" i="5"/>
  <c r="AY102" i="5" s="1"/>
  <c r="AD83" i="5"/>
  <c r="BP79" i="5" s="1"/>
  <c r="AC83" i="5"/>
  <c r="BO79" i="5" s="1"/>
  <c r="AB83" i="5"/>
  <c r="BN79" i="5" s="1"/>
  <c r="AA83" i="5"/>
  <c r="BM79" i="5" s="1"/>
  <c r="Z83" i="5"/>
  <c r="BL79" i="5" s="1"/>
  <c r="Y83" i="5"/>
  <c r="BK79" i="5" s="1"/>
  <c r="X83" i="5"/>
  <c r="BJ79" i="5" s="1"/>
  <c r="W83" i="5"/>
  <c r="BI79" i="5" s="1"/>
  <c r="V83" i="5"/>
  <c r="BH79" i="5" s="1"/>
  <c r="BH80" i="5" s="1"/>
  <c r="U83" i="5"/>
  <c r="BG79" i="5" s="1"/>
  <c r="BG80" i="5" s="1"/>
  <c r="T83" i="5"/>
  <c r="BF79" i="5" s="1"/>
  <c r="S83" i="5"/>
  <c r="BE79" i="5" s="1"/>
  <c r="R83" i="5"/>
  <c r="BD79" i="5" s="1"/>
  <c r="Q83" i="5"/>
  <c r="BC79" i="5" s="1"/>
  <c r="P83" i="5"/>
  <c r="BB79" i="5" s="1"/>
  <c r="O83" i="5"/>
  <c r="BA79" i="5" s="1"/>
  <c r="BA80" i="5" s="1"/>
  <c r="N83" i="5"/>
  <c r="AZ79" i="5" s="1"/>
  <c r="M83" i="5"/>
  <c r="AY79" i="5" s="1"/>
  <c r="L83" i="5"/>
  <c r="AX79" i="5" s="1"/>
  <c r="K83" i="5"/>
  <c r="AW79" i="5" s="1"/>
  <c r="J83" i="5"/>
  <c r="AV79" i="5" s="1"/>
  <c r="Y103" i="8"/>
  <c r="AM89" i="8" s="1"/>
  <c r="AD1765" i="21"/>
  <c r="DN1760" i="21" s="1"/>
  <c r="AC1765" i="21"/>
  <c r="DM1760" i="21" s="1"/>
  <c r="AB1765" i="21"/>
  <c r="DL1760" i="21" s="1"/>
  <c r="DK1760" i="21"/>
  <c r="Z1765" i="21"/>
  <c r="DJ1760" i="21" s="1"/>
  <c r="Y1765" i="21"/>
  <c r="DI1760" i="21" s="1"/>
  <c r="DI1761" i="21" s="1"/>
  <c r="X1765" i="21"/>
  <c r="DH1760" i="21" s="1"/>
  <c r="W1765" i="21"/>
  <c r="DG1760" i="21" s="1"/>
  <c r="V1765" i="21"/>
  <c r="DF1760" i="21" s="1"/>
  <c r="U1765" i="21"/>
  <c r="DE1760" i="21" s="1"/>
  <c r="T1765" i="21"/>
  <c r="DD1760" i="21" s="1"/>
  <c r="S1765" i="21"/>
  <c r="DC1760" i="21" s="1"/>
  <c r="R1765" i="21"/>
  <c r="DB1760" i="21" s="1"/>
  <c r="Q1765" i="21"/>
  <c r="DA1760" i="21" s="1"/>
  <c r="DA1761" i="21" s="1"/>
  <c r="P1765" i="21"/>
  <c r="CZ1760" i="21" s="1"/>
  <c r="O1765" i="21"/>
  <c r="CY1760" i="21" s="1"/>
  <c r="AA1727" i="21"/>
  <c r="W1727" i="21"/>
  <c r="O1727" i="21"/>
  <c r="S1727" i="21"/>
  <c r="AA1697" i="21"/>
  <c r="W1697" i="21"/>
  <c r="S1697" i="21"/>
  <c r="O1697" i="21"/>
  <c r="AW1695" i="21" s="1"/>
  <c r="AA1683" i="21"/>
  <c r="W1683" i="21"/>
  <c r="S1683" i="21"/>
  <c r="O1683" i="21"/>
  <c r="AW1681" i="21" s="1"/>
  <c r="AA1663" i="21"/>
  <c r="W1663" i="21"/>
  <c r="S1663" i="21"/>
  <c r="O1663" i="21"/>
  <c r="AW1660" i="21" s="1"/>
  <c r="AY1660" i="21" s="1"/>
  <c r="B1668" i="21" s="1"/>
  <c r="AA1649" i="21"/>
  <c r="W1649" i="21"/>
  <c r="S1649" i="21"/>
  <c r="O1649" i="21"/>
  <c r="AW1646" i="21" s="1"/>
  <c r="AD1219" i="21"/>
  <c r="BJ1214" i="21" s="1"/>
  <c r="BJ1215" i="21" s="1"/>
  <c r="AC1219" i="21"/>
  <c r="BI1214" i="21" s="1"/>
  <c r="BI1215" i="21" s="1"/>
  <c r="AB1219" i="21"/>
  <c r="BH1214" i="21" s="1"/>
  <c r="BH1215" i="21" s="1"/>
  <c r="AA1219" i="21"/>
  <c r="BG1214" i="21" s="1"/>
  <c r="BG1215" i="21" s="1"/>
  <c r="Z1219" i="21"/>
  <c r="BF1214" i="21" s="1"/>
  <c r="BF1215" i="21" s="1"/>
  <c r="Y1219" i="21"/>
  <c r="BE1214" i="21" s="1"/>
  <c r="BE1215" i="21" s="1"/>
  <c r="X1219" i="21"/>
  <c r="BD1214" i="21" s="1"/>
  <c r="BD1215" i="21" s="1"/>
  <c r="W1219" i="21"/>
  <c r="BC1214" i="21" s="1"/>
  <c r="BC1215" i="21" s="1"/>
  <c r="V1219" i="21"/>
  <c r="BB1214" i="21" s="1"/>
  <c r="BB1215" i="21" s="1"/>
  <c r="U1219" i="21"/>
  <c r="BA1214" i="21" s="1"/>
  <c r="BA1215" i="21" s="1"/>
  <c r="T1219" i="21"/>
  <c r="AZ1214" i="21" s="1"/>
  <c r="AZ1215" i="21" s="1"/>
  <c r="S1219" i="21"/>
  <c r="AY1214" i="21" s="1"/>
  <c r="AY1215" i="21" s="1"/>
  <c r="R1219" i="21"/>
  <c r="AX1214" i="21" s="1"/>
  <c r="AX1215" i="21" s="1"/>
  <c r="Q1219" i="21"/>
  <c r="AW1214" i="21" s="1"/>
  <c r="AW1215" i="21" s="1"/>
  <c r="P1219" i="21"/>
  <c r="AV1214" i="21" s="1"/>
  <c r="AV1215" i="21" s="1"/>
  <c r="DM516" i="21"/>
  <c r="DL516" i="21"/>
  <c r="DK516" i="21"/>
  <c r="DJ516" i="21"/>
  <c r="DI516" i="21"/>
  <c r="DI517" i="21" s="1"/>
  <c r="DH516" i="21"/>
  <c r="DG516" i="21"/>
  <c r="DF516" i="21"/>
  <c r="DE516" i="21"/>
  <c r="DD516" i="21"/>
  <c r="DC516" i="21"/>
  <c r="DB516" i="21"/>
  <c r="DA516" i="21"/>
  <c r="DA517" i="21" s="1"/>
  <c r="CZ516" i="21"/>
  <c r="CY516" i="21"/>
  <c r="CX516" i="21"/>
  <c r="DL427" i="21"/>
  <c r="DK427" i="21"/>
  <c r="DJ427" i="21"/>
  <c r="DJ428" i="21" s="1"/>
  <c r="DI427" i="21"/>
  <c r="DI428" i="21" s="1"/>
  <c r="DH427" i="21"/>
  <c r="DG427" i="21"/>
  <c r="DF427" i="21"/>
  <c r="DE427" i="21"/>
  <c r="DD427" i="21"/>
  <c r="DC427" i="21"/>
  <c r="DB427" i="21"/>
  <c r="DB428" i="21" s="1"/>
  <c r="DA427" i="21"/>
  <c r="CZ427" i="21"/>
  <c r="CY427" i="21"/>
  <c r="CX427" i="21"/>
  <c r="AD390" i="21"/>
  <c r="AC390" i="21"/>
  <c r="AB390" i="21"/>
  <c r="AA390" i="21"/>
  <c r="Z390" i="21"/>
  <c r="Y390" i="21"/>
  <c r="X390" i="21"/>
  <c r="W390" i="21"/>
  <c r="V390" i="21"/>
  <c r="U390" i="21"/>
  <c r="T390" i="21"/>
  <c r="S390" i="21"/>
  <c r="R390" i="21"/>
  <c r="Q390" i="21"/>
  <c r="P390" i="21"/>
  <c r="O390" i="21"/>
  <c r="CW384" i="21" s="1"/>
  <c r="AO129" i="21"/>
  <c r="AO128" i="21"/>
  <c r="AL202" i="9"/>
  <c r="AJ202" i="9"/>
  <c r="AH202" i="9"/>
  <c r="AH115" i="9"/>
  <c r="AN115" i="9" s="1"/>
  <c r="AH116" i="9"/>
  <c r="AN116" i="9" s="1"/>
  <c r="AH114" i="9"/>
  <c r="AN114" i="9" s="1"/>
  <c r="AL75" i="9"/>
  <c r="AJ75" i="9"/>
  <c r="AH75" i="9"/>
  <c r="AL55" i="9"/>
  <c r="AJ55" i="9"/>
  <c r="AH55" i="9"/>
  <c r="AH47" i="10"/>
  <c r="AJ47" i="10"/>
  <c r="AL47" i="10"/>
  <c r="AL46" i="10"/>
  <c r="AJ46" i="10"/>
  <c r="AH46" i="10"/>
  <c r="AH33" i="10"/>
  <c r="AJ33" i="10"/>
  <c r="AL33" i="10"/>
  <c r="AL32" i="10"/>
  <c r="AJ32" i="10"/>
  <c r="AH32" i="10"/>
  <c r="BR122" i="8"/>
  <c r="BT122" i="8"/>
  <c r="BV122" i="8"/>
  <c r="BI122" i="8"/>
  <c r="BK122" i="8"/>
  <c r="BM122" i="8"/>
  <c r="AZ122" i="8"/>
  <c r="BB122" i="8"/>
  <c r="BD122" i="8"/>
  <c r="AQ122" i="8"/>
  <c r="AS122" i="8"/>
  <c r="AU122" i="8"/>
  <c r="AH122" i="8"/>
  <c r="AJ122" i="8"/>
  <c r="AL122" i="8"/>
  <c r="BV121" i="8"/>
  <c r="BT121" i="8"/>
  <c r="BR121" i="8"/>
  <c r="BM121" i="8"/>
  <c r="BK121" i="8"/>
  <c r="BI121" i="8"/>
  <c r="BD121" i="8"/>
  <c r="BB121" i="8"/>
  <c r="AZ121" i="8"/>
  <c r="AU121" i="8"/>
  <c r="AS121" i="8"/>
  <c r="AQ121" i="8"/>
  <c r="AL121" i="8"/>
  <c r="AJ121" i="8"/>
  <c r="AH121" i="8"/>
  <c r="AL67" i="8"/>
  <c r="AJ67" i="8"/>
  <c r="AH67" i="8"/>
  <c r="AL48" i="8"/>
  <c r="AJ48" i="8"/>
  <c r="AH48" i="8"/>
  <c r="BI319" i="6"/>
  <c r="BK319" i="6"/>
  <c r="BM319" i="6"/>
  <c r="BI320" i="6"/>
  <c r="BK320" i="6"/>
  <c r="BM320" i="6"/>
  <c r="AZ319" i="6"/>
  <c r="BB319" i="6"/>
  <c r="BD319" i="6"/>
  <c r="AZ320" i="6"/>
  <c r="BB320" i="6"/>
  <c r="BD320" i="6"/>
  <c r="AQ319" i="6"/>
  <c r="AS319" i="6"/>
  <c r="AU319" i="6"/>
  <c r="AQ320" i="6"/>
  <c r="AS320" i="6"/>
  <c r="AU320" i="6"/>
  <c r="AH319" i="6"/>
  <c r="AJ319" i="6"/>
  <c r="AL319" i="6"/>
  <c r="AH320" i="6"/>
  <c r="AJ320" i="6"/>
  <c r="AL320" i="6"/>
  <c r="BM318" i="6"/>
  <c r="BK318" i="6"/>
  <c r="BI318" i="6"/>
  <c r="BD318" i="6"/>
  <c r="BB318" i="6"/>
  <c r="AZ318" i="6"/>
  <c r="AU318" i="6"/>
  <c r="AS318" i="6"/>
  <c r="AQ318" i="6"/>
  <c r="AL318" i="6"/>
  <c r="AJ318" i="6"/>
  <c r="AH318" i="6"/>
  <c r="AH301" i="6"/>
  <c r="AJ301" i="6"/>
  <c r="AL301" i="6"/>
  <c r="AL300" i="6"/>
  <c r="AJ300" i="6"/>
  <c r="AH300" i="6"/>
  <c r="AH265" i="6"/>
  <c r="AJ265" i="6"/>
  <c r="AL265" i="6"/>
  <c r="AH266" i="6"/>
  <c r="AJ266" i="6"/>
  <c r="AL266" i="6"/>
  <c r="AH267" i="6"/>
  <c r="AJ267" i="6"/>
  <c r="AL267" i="6"/>
  <c r="AH268" i="6"/>
  <c r="AJ268" i="6"/>
  <c r="AL268" i="6"/>
  <c r="AH269" i="6"/>
  <c r="AJ269" i="6"/>
  <c r="AL269" i="6"/>
  <c r="AH270" i="6"/>
  <c r="AJ270" i="6"/>
  <c r="AL270" i="6"/>
  <c r="AH271" i="6"/>
  <c r="AJ271" i="6"/>
  <c r="AL271" i="6"/>
  <c r="AH272" i="6"/>
  <c r="AJ272" i="6"/>
  <c r="AL272" i="6"/>
  <c r="AH273" i="6"/>
  <c r="AJ273" i="6"/>
  <c r="AL273" i="6"/>
  <c r="AH274" i="6"/>
  <c r="AJ274" i="6"/>
  <c r="AL274" i="6"/>
  <c r="AH275" i="6"/>
  <c r="AJ275" i="6"/>
  <c r="AL275" i="6"/>
  <c r="AH276" i="6"/>
  <c r="AJ276" i="6"/>
  <c r="AL276" i="6"/>
  <c r="AH277" i="6"/>
  <c r="AJ277" i="6"/>
  <c r="AL277" i="6"/>
  <c r="AH278" i="6"/>
  <c r="AJ278" i="6"/>
  <c r="AL278" i="6"/>
  <c r="AH279" i="6"/>
  <c r="AJ279" i="6"/>
  <c r="AL279" i="6"/>
  <c r="AH280" i="6"/>
  <c r="AJ280" i="6"/>
  <c r="AL280" i="6"/>
  <c r="AH281" i="6"/>
  <c r="AJ281" i="6"/>
  <c r="AL281" i="6"/>
  <c r="AH282" i="6"/>
  <c r="AJ282" i="6"/>
  <c r="AL282" i="6"/>
  <c r="AL264" i="6"/>
  <c r="AJ264" i="6"/>
  <c r="AH264" i="6"/>
  <c r="BI227" i="6"/>
  <c r="BK227" i="6"/>
  <c r="BM227" i="6"/>
  <c r="BI228" i="6"/>
  <c r="BK228" i="6"/>
  <c r="BM228" i="6"/>
  <c r="AZ227" i="6"/>
  <c r="BB227" i="6"/>
  <c r="BD227" i="6"/>
  <c r="AZ228" i="6"/>
  <c r="BB228" i="6"/>
  <c r="BD228" i="6"/>
  <c r="AQ227" i="6"/>
  <c r="AS227" i="6"/>
  <c r="AU227" i="6"/>
  <c r="AQ228" i="6"/>
  <c r="AS228" i="6"/>
  <c r="AU228" i="6"/>
  <c r="AH227" i="6"/>
  <c r="AJ227" i="6"/>
  <c r="AL227" i="6"/>
  <c r="AH228" i="6"/>
  <c r="AJ228" i="6"/>
  <c r="AL228" i="6"/>
  <c r="BM226" i="6"/>
  <c r="BK226" i="6"/>
  <c r="BI226" i="6"/>
  <c r="BD226" i="6"/>
  <c r="BB226" i="6"/>
  <c r="AZ226" i="6"/>
  <c r="AU226" i="6"/>
  <c r="AS226" i="6"/>
  <c r="AQ226" i="6"/>
  <c r="AL226" i="6"/>
  <c r="AJ226" i="6"/>
  <c r="AH226" i="6"/>
  <c r="AH209" i="6"/>
  <c r="AJ209" i="6"/>
  <c r="AL209" i="6"/>
  <c r="AL208" i="6"/>
  <c r="AJ208" i="6"/>
  <c r="AH208" i="6"/>
  <c r="AH155" i="6"/>
  <c r="AJ155" i="6"/>
  <c r="AH156" i="6"/>
  <c r="AJ156" i="6"/>
  <c r="AH157" i="6"/>
  <c r="AJ157" i="6"/>
  <c r="AH158" i="6"/>
  <c r="AJ158" i="6"/>
  <c r="AH159" i="6"/>
  <c r="AJ159" i="6"/>
  <c r="AH160" i="6"/>
  <c r="AJ160" i="6"/>
  <c r="AH161" i="6"/>
  <c r="AJ161" i="6"/>
  <c r="AH162" i="6"/>
  <c r="AJ162" i="6"/>
  <c r="AH163" i="6"/>
  <c r="AJ163" i="6"/>
  <c r="AH164" i="6"/>
  <c r="AJ164" i="6"/>
  <c r="AH165" i="6"/>
  <c r="AJ165" i="6"/>
  <c r="AH166" i="6"/>
  <c r="AJ166" i="6"/>
  <c r="AH167" i="6"/>
  <c r="AJ167" i="6"/>
  <c r="AH168" i="6"/>
  <c r="AJ168" i="6"/>
  <c r="AH169" i="6"/>
  <c r="AJ169" i="6"/>
  <c r="AH170" i="6"/>
  <c r="AJ170" i="6"/>
  <c r="AH171" i="6"/>
  <c r="AJ171" i="6"/>
  <c r="AH172" i="6"/>
  <c r="AJ172" i="6"/>
  <c r="AH173" i="6"/>
  <c r="AJ173" i="6"/>
  <c r="AH174" i="6"/>
  <c r="AJ174" i="6"/>
  <c r="AH175" i="6"/>
  <c r="AJ175" i="6"/>
  <c r="AH176" i="6"/>
  <c r="AJ176" i="6"/>
  <c r="AH177" i="6"/>
  <c r="AJ177" i="6"/>
  <c r="AH178" i="6"/>
  <c r="AJ178" i="6"/>
  <c r="AH179" i="6"/>
  <c r="AJ179" i="6"/>
  <c r="AH180" i="6"/>
  <c r="AJ180" i="6"/>
  <c r="AH181" i="6"/>
  <c r="AJ181" i="6"/>
  <c r="AJ154" i="6"/>
  <c r="AH154" i="6"/>
  <c r="AH117" i="6"/>
  <c r="AJ117" i="6"/>
  <c r="AL117" i="6"/>
  <c r="AH118" i="6"/>
  <c r="AJ118" i="6"/>
  <c r="AL118" i="6"/>
  <c r="AH119" i="6"/>
  <c r="AJ119" i="6"/>
  <c r="AL119" i="6"/>
  <c r="AH120" i="6"/>
  <c r="AJ120" i="6"/>
  <c r="AL120" i="6"/>
  <c r="AH121" i="6"/>
  <c r="AJ121" i="6"/>
  <c r="AL121" i="6"/>
  <c r="AH122" i="6"/>
  <c r="AJ122" i="6"/>
  <c r="AL122" i="6"/>
  <c r="AH123" i="6"/>
  <c r="AJ123" i="6"/>
  <c r="AL123" i="6"/>
  <c r="AH124" i="6"/>
  <c r="AJ124" i="6"/>
  <c r="AL124" i="6"/>
  <c r="AH125" i="6"/>
  <c r="AJ125" i="6"/>
  <c r="AL125" i="6"/>
  <c r="AH126" i="6"/>
  <c r="AJ126" i="6"/>
  <c r="AL126" i="6"/>
  <c r="AH127" i="6"/>
  <c r="AJ127" i="6"/>
  <c r="AL127" i="6"/>
  <c r="AH128" i="6"/>
  <c r="AJ128" i="6"/>
  <c r="AL128" i="6"/>
  <c r="AH129" i="6"/>
  <c r="AJ129" i="6"/>
  <c r="AL129" i="6"/>
  <c r="AH130" i="6"/>
  <c r="AJ130" i="6"/>
  <c r="AH131" i="6"/>
  <c r="AJ131" i="6"/>
  <c r="AL131" i="6"/>
  <c r="AH132" i="6"/>
  <c r="AJ132" i="6"/>
  <c r="AL132" i="6"/>
  <c r="AH133" i="6"/>
  <c r="AJ133" i="6"/>
  <c r="AL133" i="6"/>
  <c r="AL116" i="6"/>
  <c r="AJ116" i="6"/>
  <c r="AH116" i="6"/>
  <c r="BI90" i="6"/>
  <c r="BK90" i="6"/>
  <c r="BM90" i="6"/>
  <c r="BI91" i="6"/>
  <c r="BK91" i="6"/>
  <c r="BM91" i="6"/>
  <c r="BI92" i="6"/>
  <c r="BK92" i="6"/>
  <c r="BM92" i="6"/>
  <c r="BI93" i="6"/>
  <c r="BK93" i="6"/>
  <c r="BM93" i="6"/>
  <c r="BI94" i="6"/>
  <c r="BK94" i="6"/>
  <c r="BM94" i="6"/>
  <c r="BI95" i="6"/>
  <c r="BK95" i="6"/>
  <c r="BI96" i="6"/>
  <c r="BK96" i="6"/>
  <c r="BM96" i="6"/>
  <c r="AZ90" i="6"/>
  <c r="BB90" i="6"/>
  <c r="BD90" i="6"/>
  <c r="AZ91" i="6"/>
  <c r="BB91" i="6"/>
  <c r="BD91" i="6"/>
  <c r="AZ92" i="6"/>
  <c r="BB92" i="6"/>
  <c r="BD92" i="6"/>
  <c r="AZ93" i="6"/>
  <c r="BB93" i="6"/>
  <c r="BD93" i="6"/>
  <c r="AZ94" i="6"/>
  <c r="BB94" i="6"/>
  <c r="BD94" i="6"/>
  <c r="AZ95" i="6"/>
  <c r="BB95" i="6"/>
  <c r="AZ96" i="6"/>
  <c r="BB96" i="6"/>
  <c r="BD96" i="6"/>
  <c r="AQ90" i="6"/>
  <c r="AS90" i="6"/>
  <c r="AU90" i="6"/>
  <c r="AQ91" i="6"/>
  <c r="AS91" i="6"/>
  <c r="AU91" i="6"/>
  <c r="AQ92" i="6"/>
  <c r="AS92" i="6"/>
  <c r="AU92" i="6"/>
  <c r="AQ93" i="6"/>
  <c r="AS93" i="6"/>
  <c r="AU93" i="6"/>
  <c r="AQ94" i="6"/>
  <c r="AS94" i="6"/>
  <c r="AU94" i="6"/>
  <c r="AQ95" i="6"/>
  <c r="AS95" i="6"/>
  <c r="AQ96" i="6"/>
  <c r="AS96" i="6"/>
  <c r="AU96" i="6"/>
  <c r="AH90" i="6"/>
  <c r="AJ90" i="6"/>
  <c r="AL90" i="6"/>
  <c r="AH91" i="6"/>
  <c r="AJ91" i="6"/>
  <c r="AL91" i="6"/>
  <c r="AH92" i="6"/>
  <c r="AJ92" i="6"/>
  <c r="AL92" i="6"/>
  <c r="AH93" i="6"/>
  <c r="AJ93" i="6"/>
  <c r="AL93" i="6"/>
  <c r="AH94" i="6"/>
  <c r="AJ94" i="6"/>
  <c r="AL94" i="6"/>
  <c r="AH95" i="6"/>
  <c r="AJ95" i="6"/>
  <c r="AH96" i="6"/>
  <c r="AJ96" i="6"/>
  <c r="AL96" i="6"/>
  <c r="BM89" i="6"/>
  <c r="BK89" i="6"/>
  <c r="BI89" i="6"/>
  <c r="BD89" i="6"/>
  <c r="BB89" i="6"/>
  <c r="AZ89" i="6"/>
  <c r="AU89" i="6"/>
  <c r="AS89" i="6"/>
  <c r="AQ89" i="6"/>
  <c r="AJ89" i="6"/>
  <c r="AH89" i="6"/>
  <c r="BI68" i="6"/>
  <c r="BK68" i="6"/>
  <c r="BM68" i="6"/>
  <c r="BI69" i="6"/>
  <c r="BK69" i="6"/>
  <c r="BM69" i="6"/>
  <c r="AZ68" i="6"/>
  <c r="BB68" i="6"/>
  <c r="BD68" i="6"/>
  <c r="AZ69" i="6"/>
  <c r="BB69" i="6"/>
  <c r="BD69" i="6"/>
  <c r="AQ68" i="6"/>
  <c r="AS68" i="6"/>
  <c r="AU68" i="6"/>
  <c r="AQ69" i="6"/>
  <c r="AS69" i="6"/>
  <c r="AU69" i="6"/>
  <c r="AH68" i="6"/>
  <c r="AJ68" i="6"/>
  <c r="AL68" i="6"/>
  <c r="AH69" i="6"/>
  <c r="AJ69" i="6"/>
  <c r="AL69" i="6"/>
  <c r="BM67" i="6"/>
  <c r="BK67" i="6"/>
  <c r="BI67" i="6"/>
  <c r="BD67" i="6"/>
  <c r="BB67" i="6"/>
  <c r="AZ67" i="6"/>
  <c r="AU67" i="6"/>
  <c r="AS67" i="6"/>
  <c r="AQ67" i="6"/>
  <c r="AL67" i="6"/>
  <c r="AJ67" i="6"/>
  <c r="AH67" i="6"/>
  <c r="AH49" i="6"/>
  <c r="AJ49" i="6"/>
  <c r="AL49" i="6"/>
  <c r="AH50" i="6"/>
  <c r="AJ50" i="6"/>
  <c r="AL50" i="6"/>
  <c r="AL48" i="6"/>
  <c r="AJ48" i="6"/>
  <c r="AH48" i="6"/>
  <c r="AL33" i="6"/>
  <c r="AJ33" i="6"/>
  <c r="AH33" i="6"/>
  <c r="AH187" i="4"/>
  <c r="AJ187" i="4"/>
  <c r="AL187" i="4"/>
  <c r="AL186" i="4"/>
  <c r="AJ186" i="4"/>
  <c r="AH186" i="4"/>
  <c r="AH104" i="4"/>
  <c r="AH105" i="4"/>
  <c r="AL105" i="4" s="1"/>
  <c r="AH106" i="4"/>
  <c r="AL106" i="4" s="1"/>
  <c r="AH107" i="4"/>
  <c r="AH108" i="4"/>
  <c r="AH109" i="4"/>
  <c r="AH110" i="4"/>
  <c r="AH111" i="4"/>
  <c r="AL111" i="4" s="1"/>
  <c r="AH112" i="4"/>
  <c r="AL112" i="4" s="1"/>
  <c r="AH113" i="4"/>
  <c r="AL113" i="4" s="1"/>
  <c r="AH114" i="4"/>
  <c r="AL114" i="4" s="1"/>
  <c r="AH115" i="4"/>
  <c r="AH116" i="4"/>
  <c r="AH117" i="4"/>
  <c r="AH118" i="4"/>
  <c r="AH119" i="4"/>
  <c r="AL119" i="4" s="1"/>
  <c r="AH120" i="4"/>
  <c r="AL120" i="4" s="1"/>
  <c r="AH121" i="4"/>
  <c r="AL121" i="4" s="1"/>
  <c r="AH122" i="4"/>
  <c r="AL122" i="4" s="1"/>
  <c r="AH123" i="4"/>
  <c r="AH124" i="4"/>
  <c r="AH125" i="4"/>
  <c r="AH103" i="4"/>
  <c r="AH102" i="5"/>
  <c r="AJ102" i="5"/>
  <c r="AH103" i="5"/>
  <c r="AJ103" i="5"/>
  <c r="AH104" i="5"/>
  <c r="AJ104" i="5"/>
  <c r="AH105" i="5"/>
  <c r="AJ105" i="5"/>
  <c r="AH106" i="5"/>
  <c r="AJ106" i="5"/>
  <c r="AH107" i="5"/>
  <c r="AJ107" i="5"/>
  <c r="AH108" i="5"/>
  <c r="AJ108" i="5"/>
  <c r="AH109" i="5"/>
  <c r="AJ109" i="5"/>
  <c r="AH110" i="5"/>
  <c r="AJ110" i="5"/>
  <c r="AH111" i="5"/>
  <c r="AJ111" i="5"/>
  <c r="AH112" i="5"/>
  <c r="AJ112" i="5"/>
  <c r="AJ101" i="5"/>
  <c r="AH101" i="5"/>
  <c r="AH79" i="5"/>
  <c r="AJ79" i="5"/>
  <c r="AL79" i="5"/>
  <c r="AH80" i="5"/>
  <c r="AJ80" i="5"/>
  <c r="AL80" i="5"/>
  <c r="AH81" i="5"/>
  <c r="AJ81" i="5"/>
  <c r="AL81" i="5"/>
  <c r="AH82" i="5"/>
  <c r="AJ82" i="5"/>
  <c r="AL82" i="5"/>
  <c r="AL78" i="5"/>
  <c r="AJ78" i="5"/>
  <c r="AH78" i="5"/>
  <c r="AH58" i="5"/>
  <c r="AJ58" i="5"/>
  <c r="AL58" i="5"/>
  <c r="AL57" i="5"/>
  <c r="AJ57" i="5"/>
  <c r="AH57" i="5"/>
  <c r="AH2162" i="21"/>
  <c r="AJ2162" i="21"/>
  <c r="AL2162" i="21"/>
  <c r="AL2161" i="21"/>
  <c r="AJ2161" i="21"/>
  <c r="AH2161" i="21"/>
  <c r="BK1981" i="21"/>
  <c r="BK1982" i="21"/>
  <c r="BK1983" i="21"/>
  <c r="BK1984" i="21"/>
  <c r="BK1985" i="21"/>
  <c r="BK1986" i="21"/>
  <c r="BK1987" i="21"/>
  <c r="BK1988" i="21"/>
  <c r="BK1989" i="21"/>
  <c r="BK1990" i="21"/>
  <c r="BK1991" i="21"/>
  <c r="BK1992" i="21"/>
  <c r="BK1993" i="21"/>
  <c r="BK1994" i="21"/>
  <c r="BK1995" i="21"/>
  <c r="BK1996" i="21"/>
  <c r="BK1997" i="21"/>
  <c r="BK1998" i="21"/>
  <c r="BK1999" i="21"/>
  <c r="BK2000" i="21"/>
  <c r="BK2001" i="21"/>
  <c r="BK2002" i="21"/>
  <c r="BK2003" i="21"/>
  <c r="BK2004" i="21"/>
  <c r="BK2005" i="21"/>
  <c r="BK2006" i="21"/>
  <c r="BK2007" i="21"/>
  <c r="BK2008" i="21"/>
  <c r="BK2009" i="21"/>
  <c r="BK2010" i="21"/>
  <c r="BK2011" i="21"/>
  <c r="BK2012" i="21"/>
  <c r="BK2013" i="21"/>
  <c r="BK2014" i="21"/>
  <c r="BK2015" i="21"/>
  <c r="BK2016" i="21"/>
  <c r="BK2017" i="21"/>
  <c r="BK2018" i="21"/>
  <c r="BK2019" i="21"/>
  <c r="BK2020" i="21"/>
  <c r="BK2021" i="21"/>
  <c r="BK2022" i="21"/>
  <c r="BK2023" i="21"/>
  <c r="BK2024" i="21"/>
  <c r="BK2025" i="21"/>
  <c r="BK2026" i="21"/>
  <c r="BK2027" i="21"/>
  <c r="BK2028" i="21"/>
  <c r="BK2029" i="21"/>
  <c r="BK2030" i="21"/>
  <c r="BK2031" i="21"/>
  <c r="BK2032" i="21"/>
  <c r="BK2033" i="21"/>
  <c r="BK2034" i="21"/>
  <c r="BK2035" i="21"/>
  <c r="BK2036" i="21"/>
  <c r="BK2037" i="21"/>
  <c r="BK2038" i="21"/>
  <c r="BK2039" i="21"/>
  <c r="BK2040" i="21"/>
  <c r="BK2041" i="21"/>
  <c r="BK2042" i="21"/>
  <c r="BK2043" i="21"/>
  <c r="BK2044" i="21"/>
  <c r="BK2045" i="21"/>
  <c r="BK2046" i="21"/>
  <c r="BK2047" i="21"/>
  <c r="BK2048" i="21"/>
  <c r="BK2049" i="21"/>
  <c r="BK2050" i="21"/>
  <c r="BK2051" i="21"/>
  <c r="BK2052" i="21"/>
  <c r="BK2053" i="21"/>
  <c r="BK2054" i="21"/>
  <c r="BK2055" i="21"/>
  <c r="BK2056" i="21"/>
  <c r="BK2057" i="21"/>
  <c r="BK2058" i="21"/>
  <c r="BK2059" i="21"/>
  <c r="BK2060" i="21"/>
  <c r="BK2061" i="21"/>
  <c r="BK2062" i="21"/>
  <c r="BK2063" i="21"/>
  <c r="BK2064" i="21"/>
  <c r="BK2065" i="21"/>
  <c r="BK2066" i="21"/>
  <c r="BK2067" i="21"/>
  <c r="BK2068" i="21"/>
  <c r="BK2069" i="21"/>
  <c r="BK2070" i="21"/>
  <c r="BK2071" i="21"/>
  <c r="BK2072" i="21"/>
  <c r="BK2073" i="21"/>
  <c r="BK2074" i="21"/>
  <c r="BK2075" i="21"/>
  <c r="BK2076" i="21"/>
  <c r="BK2077" i="21"/>
  <c r="BK2078" i="21"/>
  <c r="BK2079" i="21"/>
  <c r="BK2080" i="21"/>
  <c r="BK2081" i="21"/>
  <c r="BK2082" i="21"/>
  <c r="BK2083" i="21"/>
  <c r="BK2084" i="21"/>
  <c r="BK2085" i="21"/>
  <c r="BK2086" i="21"/>
  <c r="BK2087" i="21"/>
  <c r="BK2088" i="21"/>
  <c r="BK2089" i="21"/>
  <c r="BK2090" i="21"/>
  <c r="BK2091" i="21"/>
  <c r="BK2092" i="21"/>
  <c r="BK2093" i="21"/>
  <c r="BK2094" i="21"/>
  <c r="BK2095" i="21"/>
  <c r="BK2096" i="21"/>
  <c r="BK2097" i="21"/>
  <c r="BK2098" i="21"/>
  <c r="BK2099" i="21"/>
  <c r="BK2100" i="21"/>
  <c r="BK2101" i="21"/>
  <c r="BK2102" i="21"/>
  <c r="BK2103" i="21"/>
  <c r="BK2104" i="21"/>
  <c r="BK2105" i="21"/>
  <c r="BK2106" i="21"/>
  <c r="BK2107" i="21"/>
  <c r="BK2108" i="21"/>
  <c r="BK2109" i="21"/>
  <c r="BK2110" i="21"/>
  <c r="BK2111" i="21"/>
  <c r="BK2112" i="21"/>
  <c r="BK2113" i="21"/>
  <c r="BK2114" i="21"/>
  <c r="BK2115" i="21"/>
  <c r="BK2116" i="21"/>
  <c r="BK2117" i="21"/>
  <c r="BK2118" i="21"/>
  <c r="BK2119" i="21"/>
  <c r="BK2120" i="21"/>
  <c r="BK2121" i="21"/>
  <c r="BK2122" i="21"/>
  <c r="BK2123" i="21"/>
  <c r="BK2124" i="21"/>
  <c r="BK2125" i="21"/>
  <c r="BK2126" i="21"/>
  <c r="BK2127" i="21"/>
  <c r="BK2128" i="21"/>
  <c r="BK2129" i="21"/>
  <c r="BK2130" i="21"/>
  <c r="BK2131" i="21"/>
  <c r="BK2132" i="21"/>
  <c r="BK2133" i="21"/>
  <c r="BK2134" i="21"/>
  <c r="BK2135" i="21"/>
  <c r="BK2136" i="21"/>
  <c r="BK2137" i="21"/>
  <c r="BK2138" i="21"/>
  <c r="BK2139" i="21"/>
  <c r="BK2140" i="21"/>
  <c r="BK2141" i="21"/>
  <c r="BK2142" i="21"/>
  <c r="BK2143" i="21"/>
  <c r="BK2144" i="21"/>
  <c r="BB1981" i="21"/>
  <c r="BB1982" i="21"/>
  <c r="BB1983" i="21"/>
  <c r="BB1984" i="21"/>
  <c r="BB1985" i="21"/>
  <c r="BB1986" i="21"/>
  <c r="BB1987" i="21"/>
  <c r="BB1988" i="21"/>
  <c r="BB1989" i="21"/>
  <c r="BB1990" i="21"/>
  <c r="BB1991" i="21"/>
  <c r="BB1992" i="21"/>
  <c r="BB1993" i="21"/>
  <c r="BB1994" i="21"/>
  <c r="BB1995" i="21"/>
  <c r="BB1996" i="21"/>
  <c r="BB1997" i="21"/>
  <c r="BB1998" i="21"/>
  <c r="BB1999" i="21"/>
  <c r="BB2000" i="21"/>
  <c r="BB2001" i="21"/>
  <c r="BB2002" i="21"/>
  <c r="BB2003" i="21"/>
  <c r="BB2004" i="21"/>
  <c r="BB2005" i="21"/>
  <c r="BB2006" i="21"/>
  <c r="BB2007" i="21"/>
  <c r="BB2008" i="21"/>
  <c r="BB2009" i="21"/>
  <c r="BB2010" i="21"/>
  <c r="BB2011" i="21"/>
  <c r="BB2012" i="21"/>
  <c r="BB2013" i="21"/>
  <c r="BB2014" i="21"/>
  <c r="BB2015" i="21"/>
  <c r="BB2016" i="21"/>
  <c r="BB2017" i="21"/>
  <c r="BB2018" i="21"/>
  <c r="BB2019" i="21"/>
  <c r="BB2020" i="21"/>
  <c r="BB2021" i="21"/>
  <c r="BB2022" i="21"/>
  <c r="BB2023" i="21"/>
  <c r="BB2024" i="21"/>
  <c r="BB2025" i="21"/>
  <c r="BB2026" i="21"/>
  <c r="BB2027" i="21"/>
  <c r="BB2028" i="21"/>
  <c r="BB2029" i="21"/>
  <c r="BB2030" i="21"/>
  <c r="BB2031" i="21"/>
  <c r="BB2032" i="21"/>
  <c r="BB2033" i="21"/>
  <c r="BB2034" i="21"/>
  <c r="BB2035" i="21"/>
  <c r="BB2036" i="21"/>
  <c r="BB2037" i="21"/>
  <c r="BB2038" i="21"/>
  <c r="BB2039" i="21"/>
  <c r="BB2040" i="21"/>
  <c r="BB2041" i="21"/>
  <c r="BB2042" i="21"/>
  <c r="BB2043" i="21"/>
  <c r="BB2044" i="21"/>
  <c r="BB2045" i="21"/>
  <c r="BB2046" i="21"/>
  <c r="BB2047" i="21"/>
  <c r="BB2048" i="21"/>
  <c r="BB2049" i="21"/>
  <c r="BB2050" i="21"/>
  <c r="BB2051" i="21"/>
  <c r="BB2052" i="21"/>
  <c r="BB2053" i="21"/>
  <c r="BB2054" i="21"/>
  <c r="BB2055" i="21"/>
  <c r="BB2056" i="21"/>
  <c r="BB2057" i="21"/>
  <c r="BB2058" i="21"/>
  <c r="BB2059" i="21"/>
  <c r="BB2060" i="21"/>
  <c r="BB2061" i="21"/>
  <c r="BB2062" i="21"/>
  <c r="BB2063" i="21"/>
  <c r="BB2064" i="21"/>
  <c r="BB2065" i="21"/>
  <c r="BB2066" i="21"/>
  <c r="BB2067" i="21"/>
  <c r="BB2068" i="21"/>
  <c r="BB2069" i="21"/>
  <c r="BB2070" i="21"/>
  <c r="BB2071" i="21"/>
  <c r="BB2072" i="21"/>
  <c r="BB2073" i="21"/>
  <c r="BB2074" i="21"/>
  <c r="BB2075" i="21"/>
  <c r="BB2076" i="21"/>
  <c r="BB2077" i="21"/>
  <c r="BB2078" i="21"/>
  <c r="BB2079" i="21"/>
  <c r="BB2080" i="21"/>
  <c r="BB2081" i="21"/>
  <c r="BB2082" i="21"/>
  <c r="BB2083" i="21"/>
  <c r="BB2084" i="21"/>
  <c r="BB2085" i="21"/>
  <c r="BB2086" i="21"/>
  <c r="BB2087" i="21"/>
  <c r="BB2088" i="21"/>
  <c r="BB2089" i="21"/>
  <c r="BB2090" i="21"/>
  <c r="BB2091" i="21"/>
  <c r="BB2092" i="21"/>
  <c r="BB2093" i="21"/>
  <c r="BB2094" i="21"/>
  <c r="BB2095" i="21"/>
  <c r="BB2096" i="21"/>
  <c r="BB2097" i="21"/>
  <c r="BB2098" i="21"/>
  <c r="BB2099" i="21"/>
  <c r="BB2100" i="21"/>
  <c r="BB2101" i="21"/>
  <c r="BB2102" i="21"/>
  <c r="BB2103" i="21"/>
  <c r="BB2104" i="21"/>
  <c r="BB2105" i="21"/>
  <c r="BB2106" i="21"/>
  <c r="BB2107" i="21"/>
  <c r="BB2108" i="21"/>
  <c r="BB2109" i="21"/>
  <c r="BB2110" i="21"/>
  <c r="BB2111" i="21"/>
  <c r="BB2112" i="21"/>
  <c r="BB2113" i="21"/>
  <c r="BB2114" i="21"/>
  <c r="BB2115" i="21"/>
  <c r="BB2116" i="21"/>
  <c r="BB2117" i="21"/>
  <c r="BB2118" i="21"/>
  <c r="BB2119" i="21"/>
  <c r="BB2120" i="21"/>
  <c r="BB2121" i="21"/>
  <c r="BB2122" i="21"/>
  <c r="BB2123" i="21"/>
  <c r="BB2124" i="21"/>
  <c r="BB2125" i="21"/>
  <c r="BB2126" i="21"/>
  <c r="BB2127" i="21"/>
  <c r="BB2128" i="21"/>
  <c r="BB2129" i="21"/>
  <c r="BB2130" i="21"/>
  <c r="BB2131" i="21"/>
  <c r="BB2132" i="21"/>
  <c r="BB2133" i="21"/>
  <c r="BB2134" i="21"/>
  <c r="BB2135" i="21"/>
  <c r="BB2136" i="21"/>
  <c r="BB2137" i="21"/>
  <c r="BB2138" i="21"/>
  <c r="BB2139" i="21"/>
  <c r="BB2140" i="21"/>
  <c r="BB2141" i="21"/>
  <c r="BB2142" i="21"/>
  <c r="BB2143" i="21"/>
  <c r="BB2144" i="21"/>
  <c r="AS1981" i="21"/>
  <c r="AS1982" i="21"/>
  <c r="AS1983" i="21"/>
  <c r="AS1984" i="21"/>
  <c r="AS1985" i="21"/>
  <c r="AS1986" i="21"/>
  <c r="AS1987" i="21"/>
  <c r="AS1988" i="21"/>
  <c r="AS1989" i="21"/>
  <c r="AS1990" i="21"/>
  <c r="AS1991" i="21"/>
  <c r="AS1992" i="21"/>
  <c r="AS1993" i="21"/>
  <c r="AS1994" i="21"/>
  <c r="AS1995" i="21"/>
  <c r="AS1996" i="21"/>
  <c r="AS1997" i="21"/>
  <c r="AS1998" i="21"/>
  <c r="AS1999" i="21"/>
  <c r="AS2000" i="21"/>
  <c r="AS2001" i="21"/>
  <c r="AS2002" i="21"/>
  <c r="AS2003" i="21"/>
  <c r="AS2004" i="21"/>
  <c r="AS2005" i="21"/>
  <c r="AS2006" i="21"/>
  <c r="AS2007" i="21"/>
  <c r="AS2008" i="21"/>
  <c r="AS2009" i="21"/>
  <c r="AS2010" i="21"/>
  <c r="AS2011" i="21"/>
  <c r="AS2012" i="21"/>
  <c r="AS2013" i="21"/>
  <c r="AS2014" i="21"/>
  <c r="AS2015" i="21"/>
  <c r="AS2016" i="21"/>
  <c r="AS2017" i="21"/>
  <c r="AS2018" i="21"/>
  <c r="AS2019" i="21"/>
  <c r="AS2020" i="21"/>
  <c r="AS2021" i="21"/>
  <c r="AS2022" i="21"/>
  <c r="AS2023" i="21"/>
  <c r="AS2024" i="21"/>
  <c r="AS2025" i="21"/>
  <c r="AS2026" i="21"/>
  <c r="AS2027" i="21"/>
  <c r="AS2028" i="21"/>
  <c r="AS2029" i="21"/>
  <c r="AS2030" i="21"/>
  <c r="AS2031" i="21"/>
  <c r="AS2032" i="21"/>
  <c r="AS2033" i="21"/>
  <c r="AS2034" i="21"/>
  <c r="AS2035" i="21"/>
  <c r="AS2036" i="21"/>
  <c r="AS2037" i="21"/>
  <c r="AS2038" i="21"/>
  <c r="AS2039" i="21"/>
  <c r="AS2040" i="21"/>
  <c r="AS2041" i="21"/>
  <c r="AS2042" i="21"/>
  <c r="AS2043" i="21"/>
  <c r="AS2044" i="21"/>
  <c r="AS2045" i="21"/>
  <c r="AS2046" i="21"/>
  <c r="AS2047" i="21"/>
  <c r="AS2048" i="21"/>
  <c r="AS2049" i="21"/>
  <c r="AS2050" i="21"/>
  <c r="AS2051" i="21"/>
  <c r="AS2052" i="21"/>
  <c r="AS2053" i="21"/>
  <c r="AS2054" i="21"/>
  <c r="AS2055" i="21"/>
  <c r="AS2056" i="21"/>
  <c r="AS2057" i="21"/>
  <c r="AS2058" i="21"/>
  <c r="AS2059" i="21"/>
  <c r="AS2060" i="21"/>
  <c r="AS2061" i="21"/>
  <c r="AS2062" i="21"/>
  <c r="AS2063" i="21"/>
  <c r="AS2064" i="21"/>
  <c r="AS2065" i="21"/>
  <c r="AS2066" i="21"/>
  <c r="AS2067" i="21"/>
  <c r="AS2068" i="21"/>
  <c r="AS2069" i="21"/>
  <c r="AS2070" i="21"/>
  <c r="AS2071" i="21"/>
  <c r="AS2072" i="21"/>
  <c r="AS2073" i="21"/>
  <c r="AS2074" i="21"/>
  <c r="AS2075" i="21"/>
  <c r="AS2076" i="21"/>
  <c r="AS2077" i="21"/>
  <c r="AS2078" i="21"/>
  <c r="AS2079" i="21"/>
  <c r="AS2080" i="21"/>
  <c r="AS2081" i="21"/>
  <c r="AS2082" i="21"/>
  <c r="AS2083" i="21"/>
  <c r="AS2084" i="21"/>
  <c r="AS2085" i="21"/>
  <c r="AS2086" i="21"/>
  <c r="AS2087" i="21"/>
  <c r="AS2088" i="21"/>
  <c r="AS2089" i="21"/>
  <c r="AS2090" i="21"/>
  <c r="AS2091" i="21"/>
  <c r="AS2092" i="21"/>
  <c r="AS2093" i="21"/>
  <c r="AS2094" i="21"/>
  <c r="AS2095" i="21"/>
  <c r="AS2096" i="21"/>
  <c r="AS2097" i="21"/>
  <c r="AS2098" i="21"/>
  <c r="AS2099" i="21"/>
  <c r="AS2100" i="21"/>
  <c r="AS2101" i="21"/>
  <c r="AS2102" i="21"/>
  <c r="AS2103" i="21"/>
  <c r="AS2104" i="21"/>
  <c r="AS2105" i="21"/>
  <c r="AS2106" i="21"/>
  <c r="AS2107" i="21"/>
  <c r="AS2108" i="21"/>
  <c r="AS2109" i="21"/>
  <c r="AS2110" i="21"/>
  <c r="AS2111" i="21"/>
  <c r="AS2112" i="21"/>
  <c r="AS2113" i="21"/>
  <c r="AS2114" i="21"/>
  <c r="AS2115" i="21"/>
  <c r="AS2116" i="21"/>
  <c r="AS2117" i="21"/>
  <c r="AS2118" i="21"/>
  <c r="AS2119" i="21"/>
  <c r="AS2120" i="21"/>
  <c r="AS2121" i="21"/>
  <c r="AS2122" i="21"/>
  <c r="AS2123" i="21"/>
  <c r="AS2124" i="21"/>
  <c r="AS2125" i="21"/>
  <c r="AS2126" i="21"/>
  <c r="AS2127" i="21"/>
  <c r="AS2128" i="21"/>
  <c r="AS2129" i="21"/>
  <c r="AS2130" i="21"/>
  <c r="AS2131" i="21"/>
  <c r="AS2132" i="21"/>
  <c r="AS2133" i="21"/>
  <c r="AS2134" i="21"/>
  <c r="AS2135" i="21"/>
  <c r="AS2136" i="21"/>
  <c r="AS2137" i="21"/>
  <c r="AS2138" i="21"/>
  <c r="AS2139" i="21"/>
  <c r="AS2140" i="21"/>
  <c r="AS2141" i="21"/>
  <c r="AS2142" i="21"/>
  <c r="AS2143" i="21"/>
  <c r="AS2144" i="21"/>
  <c r="AH1981" i="21"/>
  <c r="AJ1981" i="21"/>
  <c r="AH1982" i="21"/>
  <c r="AJ1982" i="21"/>
  <c r="AH1983" i="21"/>
  <c r="AJ1983" i="21"/>
  <c r="AH1984" i="21"/>
  <c r="AJ1984" i="21"/>
  <c r="AH1985" i="21"/>
  <c r="AJ1985" i="21"/>
  <c r="AH1986" i="21"/>
  <c r="AJ1986" i="21"/>
  <c r="AH1987" i="21"/>
  <c r="AJ1987" i="21"/>
  <c r="AH1988" i="21"/>
  <c r="AJ1988" i="21"/>
  <c r="AH1989" i="21"/>
  <c r="AJ1989" i="21"/>
  <c r="AH1990" i="21"/>
  <c r="AJ1990" i="21"/>
  <c r="AH1991" i="21"/>
  <c r="AJ1991" i="21"/>
  <c r="AH1992" i="21"/>
  <c r="AJ1992" i="21"/>
  <c r="AH1993" i="21"/>
  <c r="AJ1993" i="21"/>
  <c r="AH1994" i="21"/>
  <c r="AJ1994" i="21"/>
  <c r="AH1995" i="21"/>
  <c r="AJ1995" i="21"/>
  <c r="AH1996" i="21"/>
  <c r="AJ1996" i="21"/>
  <c r="AH1997" i="21"/>
  <c r="AJ1997" i="21"/>
  <c r="AH1998" i="21"/>
  <c r="AJ1998" i="21"/>
  <c r="AH1999" i="21"/>
  <c r="AJ1999" i="21"/>
  <c r="AH2000" i="21"/>
  <c r="AJ2000" i="21"/>
  <c r="AH2001" i="21"/>
  <c r="AJ2001" i="21"/>
  <c r="AH2002" i="21"/>
  <c r="AJ2002" i="21"/>
  <c r="AH2003" i="21"/>
  <c r="AJ2003" i="21"/>
  <c r="AH2004" i="21"/>
  <c r="AJ2004" i="21"/>
  <c r="AH2005" i="21"/>
  <c r="AJ2005" i="21"/>
  <c r="AH2006" i="21"/>
  <c r="AJ2006" i="21"/>
  <c r="AH2007" i="21"/>
  <c r="AJ2007" i="21"/>
  <c r="AH2008" i="21"/>
  <c r="AJ2008" i="21"/>
  <c r="AH2009" i="21"/>
  <c r="AJ2009" i="21"/>
  <c r="AH2010" i="21"/>
  <c r="AJ2010" i="21"/>
  <c r="AH2011" i="21"/>
  <c r="AJ2011" i="21"/>
  <c r="AH2012" i="21"/>
  <c r="AJ2012" i="21"/>
  <c r="AH2013" i="21"/>
  <c r="AJ2013" i="21"/>
  <c r="AH2014" i="21"/>
  <c r="AJ2014" i="21"/>
  <c r="AH2015" i="21"/>
  <c r="AJ2015" i="21"/>
  <c r="AH2016" i="21"/>
  <c r="AJ2016" i="21"/>
  <c r="AH2017" i="21"/>
  <c r="AJ2017" i="21"/>
  <c r="AH2018" i="21"/>
  <c r="AJ2018" i="21"/>
  <c r="AH2019" i="21"/>
  <c r="AJ2019" i="21"/>
  <c r="AH2020" i="21"/>
  <c r="AJ2020" i="21"/>
  <c r="AH2021" i="21"/>
  <c r="AJ2021" i="21"/>
  <c r="AH2022" i="21"/>
  <c r="AJ2022" i="21"/>
  <c r="AH2023" i="21"/>
  <c r="AJ2023" i="21"/>
  <c r="AH2024" i="21"/>
  <c r="AJ2024" i="21"/>
  <c r="AH2025" i="21"/>
  <c r="AJ2025" i="21"/>
  <c r="AH2026" i="21"/>
  <c r="AJ2026" i="21"/>
  <c r="AH2027" i="21"/>
  <c r="AJ2027" i="21"/>
  <c r="AH2028" i="21"/>
  <c r="AJ2028" i="21"/>
  <c r="AH2029" i="21"/>
  <c r="AJ2029" i="21"/>
  <c r="AH2030" i="21"/>
  <c r="AJ2030" i="21"/>
  <c r="AH2031" i="21"/>
  <c r="AJ2031" i="21"/>
  <c r="AH2032" i="21"/>
  <c r="AJ2032" i="21"/>
  <c r="AH2033" i="21"/>
  <c r="AJ2033" i="21"/>
  <c r="AH2034" i="21"/>
  <c r="AJ2034" i="21"/>
  <c r="AH2035" i="21"/>
  <c r="AJ2035" i="21"/>
  <c r="AH2036" i="21"/>
  <c r="AJ2036" i="21"/>
  <c r="AH2037" i="21"/>
  <c r="AJ2037" i="21"/>
  <c r="AH2038" i="21"/>
  <c r="AJ2038" i="21"/>
  <c r="AH2039" i="21"/>
  <c r="AJ2039" i="21"/>
  <c r="AH2040" i="21"/>
  <c r="AJ2040" i="21"/>
  <c r="AH2041" i="21"/>
  <c r="AJ2041" i="21"/>
  <c r="AH2042" i="21"/>
  <c r="AJ2042" i="21"/>
  <c r="AH2043" i="21"/>
  <c r="AJ2043" i="21"/>
  <c r="AH2044" i="21"/>
  <c r="AJ2044" i="21"/>
  <c r="AH2045" i="21"/>
  <c r="AJ2045" i="21"/>
  <c r="AH2046" i="21"/>
  <c r="AJ2046" i="21"/>
  <c r="AH2047" i="21"/>
  <c r="AJ2047" i="21"/>
  <c r="AH2048" i="21"/>
  <c r="AJ2048" i="21"/>
  <c r="AH2049" i="21"/>
  <c r="AJ2049" i="21"/>
  <c r="AH2050" i="21"/>
  <c r="AJ2050" i="21"/>
  <c r="AH2051" i="21"/>
  <c r="AJ2051" i="21"/>
  <c r="AH2052" i="21"/>
  <c r="AJ2052" i="21"/>
  <c r="AH2053" i="21"/>
  <c r="AJ2053" i="21"/>
  <c r="AH2054" i="21"/>
  <c r="AJ2054" i="21"/>
  <c r="AH2055" i="21"/>
  <c r="AJ2055" i="21"/>
  <c r="AH2056" i="21"/>
  <c r="AJ2056" i="21"/>
  <c r="AH2057" i="21"/>
  <c r="AJ2057" i="21"/>
  <c r="AH2058" i="21"/>
  <c r="AJ2058" i="21"/>
  <c r="AH2059" i="21"/>
  <c r="AJ2059" i="21"/>
  <c r="AH2060" i="21"/>
  <c r="AJ2060" i="21"/>
  <c r="AH2061" i="21"/>
  <c r="AJ2061" i="21"/>
  <c r="AH2062" i="21"/>
  <c r="AJ2062" i="21"/>
  <c r="AH2063" i="21"/>
  <c r="AJ2063" i="21"/>
  <c r="AH2064" i="21"/>
  <c r="AJ2064" i="21"/>
  <c r="AH2065" i="21"/>
  <c r="AJ2065" i="21"/>
  <c r="AH2066" i="21"/>
  <c r="AJ2066" i="21"/>
  <c r="AH2067" i="21"/>
  <c r="AJ2067" i="21"/>
  <c r="AH2068" i="21"/>
  <c r="AJ2068" i="21"/>
  <c r="AH2069" i="21"/>
  <c r="AJ2069" i="21"/>
  <c r="AH2070" i="21"/>
  <c r="AJ2070" i="21"/>
  <c r="AH2071" i="21"/>
  <c r="AJ2071" i="21"/>
  <c r="AH2072" i="21"/>
  <c r="AJ2072" i="21"/>
  <c r="AH2073" i="21"/>
  <c r="AJ2073" i="21"/>
  <c r="AH2074" i="21"/>
  <c r="AJ2074" i="21"/>
  <c r="AH2075" i="21"/>
  <c r="AJ2075" i="21"/>
  <c r="AH2076" i="21"/>
  <c r="AJ2076" i="21"/>
  <c r="AH2077" i="21"/>
  <c r="AJ2077" i="21"/>
  <c r="AH2078" i="21"/>
  <c r="AJ2078" i="21"/>
  <c r="AH2079" i="21"/>
  <c r="AJ2079" i="21"/>
  <c r="AH2080" i="21"/>
  <c r="AJ2080" i="21"/>
  <c r="AH2081" i="21"/>
  <c r="AJ2081" i="21"/>
  <c r="AH2082" i="21"/>
  <c r="AJ2082" i="21"/>
  <c r="AH2083" i="21"/>
  <c r="AJ2083" i="21"/>
  <c r="AH2084" i="21"/>
  <c r="AJ2084" i="21"/>
  <c r="AH2085" i="21"/>
  <c r="AJ2085" i="21"/>
  <c r="AH2086" i="21"/>
  <c r="AJ2086" i="21"/>
  <c r="AH2087" i="21"/>
  <c r="AJ2087" i="21"/>
  <c r="AH2088" i="21"/>
  <c r="AJ2088" i="21"/>
  <c r="AH2089" i="21"/>
  <c r="AJ2089" i="21"/>
  <c r="AH2090" i="21"/>
  <c r="AJ2090" i="21"/>
  <c r="AH2091" i="21"/>
  <c r="AJ2091" i="21"/>
  <c r="AH2092" i="21"/>
  <c r="AJ2092" i="21"/>
  <c r="AH2093" i="21"/>
  <c r="AJ2093" i="21"/>
  <c r="AH2094" i="21"/>
  <c r="AJ2094" i="21"/>
  <c r="AH2095" i="21"/>
  <c r="AJ2095" i="21"/>
  <c r="AH2096" i="21"/>
  <c r="AJ2096" i="21"/>
  <c r="AH2097" i="21"/>
  <c r="AJ2097" i="21"/>
  <c r="AH2098" i="21"/>
  <c r="AJ2098" i="21"/>
  <c r="AH2099" i="21"/>
  <c r="AJ2099" i="21"/>
  <c r="AH2100" i="21"/>
  <c r="AJ2100" i="21"/>
  <c r="AH2101" i="21"/>
  <c r="AJ2101" i="21"/>
  <c r="AH2102" i="21"/>
  <c r="AJ2102" i="21"/>
  <c r="AH2103" i="21"/>
  <c r="AJ2103" i="21"/>
  <c r="AH2104" i="21"/>
  <c r="AJ2104" i="21"/>
  <c r="AH2105" i="21"/>
  <c r="AJ2105" i="21"/>
  <c r="AH2106" i="21"/>
  <c r="AJ2106" i="21"/>
  <c r="AH2107" i="21"/>
  <c r="AJ2107" i="21"/>
  <c r="AH2108" i="21"/>
  <c r="AJ2108" i="21"/>
  <c r="AH2109" i="21"/>
  <c r="AJ2109" i="21"/>
  <c r="AH2110" i="21"/>
  <c r="AJ2110" i="21"/>
  <c r="AH2111" i="21"/>
  <c r="AJ2111" i="21"/>
  <c r="AH2112" i="21"/>
  <c r="AJ2112" i="21"/>
  <c r="AH2113" i="21"/>
  <c r="AJ2113" i="21"/>
  <c r="AH2114" i="21"/>
  <c r="AJ2114" i="21"/>
  <c r="AH2115" i="21"/>
  <c r="AJ2115" i="21"/>
  <c r="AH2116" i="21"/>
  <c r="AJ2116" i="21"/>
  <c r="AH2117" i="21"/>
  <c r="AJ2117" i="21"/>
  <c r="AH2118" i="21"/>
  <c r="AJ2118" i="21"/>
  <c r="AH2119" i="21"/>
  <c r="AJ2119" i="21"/>
  <c r="AH2120" i="21"/>
  <c r="AJ2120" i="21"/>
  <c r="AH2121" i="21"/>
  <c r="AJ2121" i="21"/>
  <c r="AH2122" i="21"/>
  <c r="AJ2122" i="21"/>
  <c r="AH2123" i="21"/>
  <c r="AJ2123" i="21"/>
  <c r="AH2124" i="21"/>
  <c r="AJ2124" i="21"/>
  <c r="AH2125" i="21"/>
  <c r="AJ2125" i="21"/>
  <c r="AH2126" i="21"/>
  <c r="AJ2126" i="21"/>
  <c r="AH2127" i="21"/>
  <c r="AJ2127" i="21"/>
  <c r="AH2128" i="21"/>
  <c r="AJ2128" i="21"/>
  <c r="AH2129" i="21"/>
  <c r="AJ2129" i="21"/>
  <c r="AH2130" i="21"/>
  <c r="AJ2130" i="21"/>
  <c r="AH2131" i="21"/>
  <c r="AJ2131" i="21"/>
  <c r="AH2132" i="21"/>
  <c r="AJ2132" i="21"/>
  <c r="AH2133" i="21"/>
  <c r="AJ2133" i="21"/>
  <c r="AH2134" i="21"/>
  <c r="AJ2134" i="21"/>
  <c r="AH2135" i="21"/>
  <c r="AJ2135" i="21"/>
  <c r="AH2136" i="21"/>
  <c r="AJ2136" i="21"/>
  <c r="AH2137" i="21"/>
  <c r="AJ2137" i="21"/>
  <c r="AH2138" i="21"/>
  <c r="AJ2138" i="21"/>
  <c r="AH2139" i="21"/>
  <c r="AJ2139" i="21"/>
  <c r="AH2140" i="21"/>
  <c r="AJ2140" i="21"/>
  <c r="AH2141" i="21"/>
  <c r="AJ2141" i="21"/>
  <c r="AH2142" i="21"/>
  <c r="AJ2142" i="21"/>
  <c r="AH2143" i="21"/>
  <c r="AJ2143" i="21"/>
  <c r="AH2144" i="21"/>
  <c r="AJ2144" i="21"/>
  <c r="BK1980" i="21"/>
  <c r="BB1980" i="21"/>
  <c r="AS1980" i="21"/>
  <c r="AJ1980" i="21"/>
  <c r="AH1980" i="21"/>
  <c r="BK1801" i="21"/>
  <c r="BK1802" i="21"/>
  <c r="BK1803" i="21"/>
  <c r="BK1805" i="21"/>
  <c r="BK1806" i="21"/>
  <c r="BK1807" i="21"/>
  <c r="BK1808" i="21"/>
  <c r="BK1809" i="21"/>
  <c r="BK1811" i="21"/>
  <c r="BK1812" i="21"/>
  <c r="BK1813" i="21"/>
  <c r="BK1814" i="21"/>
  <c r="BK1815" i="21"/>
  <c r="BK1816" i="21"/>
  <c r="BK1817" i="21"/>
  <c r="BK1818" i="21"/>
  <c r="BK1819" i="21"/>
  <c r="BK1820" i="21"/>
  <c r="BK1821" i="21"/>
  <c r="BK1822" i="21"/>
  <c r="BK1823" i="21"/>
  <c r="BK1824" i="21"/>
  <c r="BK1825" i="21"/>
  <c r="BK1826" i="21"/>
  <c r="BK1827" i="21"/>
  <c r="BK1828" i="21"/>
  <c r="BK1829" i="21"/>
  <c r="BK1830" i="21"/>
  <c r="BK1831" i="21"/>
  <c r="BK1832" i="21"/>
  <c r="BK1833" i="21"/>
  <c r="BK1834" i="21"/>
  <c r="BK1835" i="21"/>
  <c r="BK1836" i="21"/>
  <c r="BK1837" i="21"/>
  <c r="BK1838" i="21"/>
  <c r="BK1839" i="21"/>
  <c r="BK1840" i="21"/>
  <c r="BK1841" i="21"/>
  <c r="BK1842" i="21"/>
  <c r="BK1843" i="21"/>
  <c r="BK1844" i="21"/>
  <c r="BK1845" i="21"/>
  <c r="BK1846" i="21"/>
  <c r="BK1847" i="21"/>
  <c r="BK1848" i="21"/>
  <c r="BK1849" i="21"/>
  <c r="BK1850" i="21"/>
  <c r="BK1851" i="21"/>
  <c r="BK1852" i="21"/>
  <c r="BK1853" i="21"/>
  <c r="BK1854" i="21"/>
  <c r="BK1855" i="21"/>
  <c r="BK1856" i="21"/>
  <c r="BK1857" i="21"/>
  <c r="BK1858" i="21"/>
  <c r="BK1859" i="21"/>
  <c r="BK1860" i="21"/>
  <c r="BK1861" i="21"/>
  <c r="BK1862" i="21"/>
  <c r="BK1863" i="21"/>
  <c r="BK1864" i="21"/>
  <c r="BK1865" i="21"/>
  <c r="BK1866" i="21"/>
  <c r="BK1867" i="21"/>
  <c r="BK1868" i="21"/>
  <c r="BK1869" i="21"/>
  <c r="BK1870" i="21"/>
  <c r="BK1871" i="21"/>
  <c r="BK1872" i="21"/>
  <c r="BK1873" i="21"/>
  <c r="BK1874" i="21"/>
  <c r="BK1875" i="21"/>
  <c r="BK1876" i="21"/>
  <c r="BK1877" i="21"/>
  <c r="BK1878" i="21"/>
  <c r="BK1879" i="21"/>
  <c r="BK1880" i="21"/>
  <c r="BK1881" i="21"/>
  <c r="BK1882" i="21"/>
  <c r="BK1883" i="21"/>
  <c r="BK1884" i="21"/>
  <c r="BK1885" i="21"/>
  <c r="BK1886" i="21"/>
  <c r="BK1887" i="21"/>
  <c r="BK1888" i="21"/>
  <c r="BK1889" i="21"/>
  <c r="BK1890" i="21"/>
  <c r="BK1891" i="21"/>
  <c r="BK1892" i="21"/>
  <c r="BK1893" i="21"/>
  <c r="BK1894" i="21"/>
  <c r="BK1895" i="21"/>
  <c r="BK1896" i="21"/>
  <c r="BK1897" i="21"/>
  <c r="BK1898" i="21"/>
  <c r="BK1899" i="21"/>
  <c r="BK1900" i="21"/>
  <c r="BK1901" i="21"/>
  <c r="BK1902" i="21"/>
  <c r="BK1903" i="21"/>
  <c r="BK1904" i="21"/>
  <c r="BK1905" i="21"/>
  <c r="BK1906" i="21"/>
  <c r="BK1907" i="21"/>
  <c r="BK1908" i="21"/>
  <c r="BK1909" i="21"/>
  <c r="BK1910" i="21"/>
  <c r="BK1911" i="21"/>
  <c r="BK1912" i="21"/>
  <c r="BK1913" i="21"/>
  <c r="BK1914" i="21"/>
  <c r="BK1915" i="21"/>
  <c r="BK1916" i="21"/>
  <c r="BK1917" i="21"/>
  <c r="BK1918" i="21"/>
  <c r="BK1919" i="21"/>
  <c r="BK1920" i="21"/>
  <c r="BK1921" i="21"/>
  <c r="BK1922" i="21"/>
  <c r="BK1923" i="21"/>
  <c r="BK1924" i="21"/>
  <c r="BK1925" i="21"/>
  <c r="BK1926" i="21"/>
  <c r="BK1927" i="21"/>
  <c r="BK1928" i="21"/>
  <c r="BK1929" i="21"/>
  <c r="BK1930" i="21"/>
  <c r="BK1931" i="21"/>
  <c r="BK1932" i="21"/>
  <c r="BK1933" i="21"/>
  <c r="BK1934" i="21"/>
  <c r="BK1935" i="21"/>
  <c r="BK1936" i="21"/>
  <c r="BK1937" i="21"/>
  <c r="BK1938" i="21"/>
  <c r="BK1939" i="21"/>
  <c r="BK1940" i="21"/>
  <c r="BK1941" i="21"/>
  <c r="BK1942" i="21"/>
  <c r="BK1943" i="21"/>
  <c r="BK1944" i="21"/>
  <c r="BK1945" i="21"/>
  <c r="BK1946" i="21"/>
  <c r="BK1947" i="21"/>
  <c r="BK1948" i="21"/>
  <c r="BK1949" i="21"/>
  <c r="BK1950" i="21"/>
  <c r="BK1951" i="21"/>
  <c r="BK1952" i="21"/>
  <c r="BK1953" i="21"/>
  <c r="BK1954" i="21"/>
  <c r="BK1955" i="21"/>
  <c r="BK1956" i="21"/>
  <c r="BK1957" i="21"/>
  <c r="BK1958" i="21"/>
  <c r="BK1959" i="21"/>
  <c r="BK1960" i="21"/>
  <c r="BK1961" i="21"/>
  <c r="BK1962" i="21"/>
  <c r="BK1963" i="21"/>
  <c r="BK1964" i="21"/>
  <c r="BB1801" i="21"/>
  <c r="BB1802" i="21"/>
  <c r="BB1803" i="21"/>
  <c r="BB1805" i="21"/>
  <c r="BB1806" i="21"/>
  <c r="BB1807" i="21"/>
  <c r="BB1808" i="21"/>
  <c r="BB1809" i="21"/>
  <c r="BB1811" i="21"/>
  <c r="BB1812" i="21"/>
  <c r="BB1813" i="21"/>
  <c r="BB1814" i="21"/>
  <c r="BB1815" i="21"/>
  <c r="BB1816" i="21"/>
  <c r="BB1817" i="21"/>
  <c r="BB1818" i="21"/>
  <c r="BB1819" i="21"/>
  <c r="BB1820" i="21"/>
  <c r="BB1821" i="21"/>
  <c r="BB1822" i="21"/>
  <c r="BB1823" i="21"/>
  <c r="BB1824" i="21"/>
  <c r="BB1825" i="21"/>
  <c r="BB1826" i="21"/>
  <c r="BB1827" i="21"/>
  <c r="BB1828" i="21"/>
  <c r="BB1829" i="21"/>
  <c r="BB1830" i="21"/>
  <c r="BB1831" i="21"/>
  <c r="BB1832" i="21"/>
  <c r="BB1833" i="21"/>
  <c r="BB1834" i="21"/>
  <c r="BB1835" i="21"/>
  <c r="BB1836" i="21"/>
  <c r="BB1837" i="21"/>
  <c r="BB1838" i="21"/>
  <c r="BB1839" i="21"/>
  <c r="BB1840" i="21"/>
  <c r="BB1841" i="21"/>
  <c r="BB1842" i="21"/>
  <c r="BB1843" i="21"/>
  <c r="BB1844" i="21"/>
  <c r="BB1845" i="21"/>
  <c r="BB1846" i="21"/>
  <c r="BB1847" i="21"/>
  <c r="BB1848" i="21"/>
  <c r="BB1849" i="21"/>
  <c r="BB1850" i="21"/>
  <c r="BB1851" i="21"/>
  <c r="BB1852" i="21"/>
  <c r="BB1853" i="21"/>
  <c r="BB1854" i="21"/>
  <c r="BB1855" i="21"/>
  <c r="BB1856" i="21"/>
  <c r="BB1857" i="21"/>
  <c r="BB1858" i="21"/>
  <c r="BB1859" i="21"/>
  <c r="BB1860" i="21"/>
  <c r="BB1861" i="21"/>
  <c r="BB1862" i="21"/>
  <c r="BB1863" i="21"/>
  <c r="BB1864" i="21"/>
  <c r="BB1865" i="21"/>
  <c r="BB1866" i="21"/>
  <c r="BB1867" i="21"/>
  <c r="BB1868" i="21"/>
  <c r="BB1869" i="21"/>
  <c r="BB1870" i="21"/>
  <c r="BB1871" i="21"/>
  <c r="BB1872" i="21"/>
  <c r="BB1873" i="21"/>
  <c r="BB1874" i="21"/>
  <c r="BB1875" i="21"/>
  <c r="BB1876" i="21"/>
  <c r="BB1877" i="21"/>
  <c r="BB1878" i="21"/>
  <c r="BB1879" i="21"/>
  <c r="BB1880" i="21"/>
  <c r="BB1881" i="21"/>
  <c r="BB1882" i="21"/>
  <c r="BB1883" i="21"/>
  <c r="BB1884" i="21"/>
  <c r="BB1885" i="21"/>
  <c r="BB1886" i="21"/>
  <c r="BB1887" i="21"/>
  <c r="BB1888" i="21"/>
  <c r="BB1889" i="21"/>
  <c r="BB1890" i="21"/>
  <c r="BB1891" i="21"/>
  <c r="BB1892" i="21"/>
  <c r="BB1893" i="21"/>
  <c r="BB1894" i="21"/>
  <c r="BB1895" i="21"/>
  <c r="BB1896" i="21"/>
  <c r="BB1897" i="21"/>
  <c r="BB1898" i="21"/>
  <c r="BB1899" i="21"/>
  <c r="BB1900" i="21"/>
  <c r="BB1901" i="21"/>
  <c r="BB1902" i="21"/>
  <c r="BB1903" i="21"/>
  <c r="BB1904" i="21"/>
  <c r="BB1905" i="21"/>
  <c r="BB1906" i="21"/>
  <c r="BB1907" i="21"/>
  <c r="BB1908" i="21"/>
  <c r="BB1909" i="21"/>
  <c r="BB1910" i="21"/>
  <c r="BB1911" i="21"/>
  <c r="BB1912" i="21"/>
  <c r="BB1913" i="21"/>
  <c r="BB1914" i="21"/>
  <c r="BB1915" i="21"/>
  <c r="BB1916" i="21"/>
  <c r="BB1917" i="21"/>
  <c r="BB1918" i="21"/>
  <c r="BB1919" i="21"/>
  <c r="BB1920" i="21"/>
  <c r="BB1921" i="21"/>
  <c r="BB1922" i="21"/>
  <c r="BB1923" i="21"/>
  <c r="BB1924" i="21"/>
  <c r="BB1925" i="21"/>
  <c r="BB1926" i="21"/>
  <c r="BB1927" i="21"/>
  <c r="BB1928" i="21"/>
  <c r="BB1929" i="21"/>
  <c r="BB1930" i="21"/>
  <c r="BB1931" i="21"/>
  <c r="BB1932" i="21"/>
  <c r="BB1933" i="21"/>
  <c r="BB1934" i="21"/>
  <c r="BB1935" i="21"/>
  <c r="BB1936" i="21"/>
  <c r="BB1937" i="21"/>
  <c r="BB1938" i="21"/>
  <c r="BB1939" i="21"/>
  <c r="BB1940" i="21"/>
  <c r="BB1941" i="21"/>
  <c r="BB1942" i="21"/>
  <c r="BB1943" i="21"/>
  <c r="BB1944" i="21"/>
  <c r="BB1945" i="21"/>
  <c r="BB1946" i="21"/>
  <c r="BB1947" i="21"/>
  <c r="BB1948" i="21"/>
  <c r="BB1949" i="21"/>
  <c r="BB1950" i="21"/>
  <c r="BB1951" i="21"/>
  <c r="BB1952" i="21"/>
  <c r="BB1953" i="21"/>
  <c r="BB1954" i="21"/>
  <c r="BB1955" i="21"/>
  <c r="BB1956" i="21"/>
  <c r="BB1957" i="21"/>
  <c r="BB1958" i="21"/>
  <c r="BB1959" i="21"/>
  <c r="BB1960" i="21"/>
  <c r="BB1961" i="21"/>
  <c r="BB1962" i="21"/>
  <c r="BB1963" i="21"/>
  <c r="BB1964" i="21"/>
  <c r="AS1801" i="21"/>
  <c r="AS1802" i="21"/>
  <c r="AS1803" i="21"/>
  <c r="AS1806" i="21"/>
  <c r="AS1807" i="21"/>
  <c r="AS1808" i="21"/>
  <c r="AS1809" i="21"/>
  <c r="AS1811" i="21"/>
  <c r="AS1812" i="21"/>
  <c r="AS1813" i="21"/>
  <c r="AS1814" i="21"/>
  <c r="AS1815" i="21"/>
  <c r="AS1816" i="21"/>
  <c r="AS1817" i="21"/>
  <c r="AS1818" i="21"/>
  <c r="AS1819" i="21"/>
  <c r="AS1820" i="21"/>
  <c r="AS1821" i="21"/>
  <c r="AS1822" i="21"/>
  <c r="AS1823" i="21"/>
  <c r="AS1824" i="21"/>
  <c r="AS1825" i="21"/>
  <c r="AS1826" i="21"/>
  <c r="AS1827" i="21"/>
  <c r="AS1828" i="21"/>
  <c r="AS1829" i="21"/>
  <c r="AS1830" i="21"/>
  <c r="AS1831" i="21"/>
  <c r="AS1832" i="21"/>
  <c r="AS1833" i="21"/>
  <c r="AS1834" i="21"/>
  <c r="AS1835" i="21"/>
  <c r="AS1836" i="21"/>
  <c r="AS1837" i="21"/>
  <c r="AS1838" i="21"/>
  <c r="AS1839" i="21"/>
  <c r="AS1840" i="21"/>
  <c r="AS1841" i="21"/>
  <c r="AS1842" i="21"/>
  <c r="AS1843" i="21"/>
  <c r="AS1844" i="21"/>
  <c r="AS1845" i="21"/>
  <c r="AS1846" i="21"/>
  <c r="AS1847" i="21"/>
  <c r="AS1848" i="21"/>
  <c r="AS1849" i="21"/>
  <c r="AS1850" i="21"/>
  <c r="AS1851" i="21"/>
  <c r="AS1852" i="21"/>
  <c r="AS1853" i="21"/>
  <c r="AS1854" i="21"/>
  <c r="AS1855" i="21"/>
  <c r="AS1856" i="21"/>
  <c r="AS1857" i="21"/>
  <c r="AS1858" i="21"/>
  <c r="AS1859" i="21"/>
  <c r="AS1860" i="21"/>
  <c r="AS1861" i="21"/>
  <c r="AS1862" i="21"/>
  <c r="AS1863" i="21"/>
  <c r="AS1864" i="21"/>
  <c r="AS1865" i="21"/>
  <c r="AS1866" i="21"/>
  <c r="AS1867" i="21"/>
  <c r="AS1868" i="21"/>
  <c r="AS1869" i="21"/>
  <c r="AS1870" i="21"/>
  <c r="AS1871" i="21"/>
  <c r="AS1872" i="21"/>
  <c r="AS1873" i="21"/>
  <c r="AS1874" i="21"/>
  <c r="AS1875" i="21"/>
  <c r="AS1876" i="21"/>
  <c r="AS1877" i="21"/>
  <c r="AS1878" i="21"/>
  <c r="AS1879" i="21"/>
  <c r="AS1880" i="21"/>
  <c r="AS1881" i="21"/>
  <c r="AS1882" i="21"/>
  <c r="AS1883" i="21"/>
  <c r="AS1884" i="21"/>
  <c r="AS1885" i="21"/>
  <c r="AS1886" i="21"/>
  <c r="AS1887" i="21"/>
  <c r="AS1888" i="21"/>
  <c r="AS1889" i="21"/>
  <c r="AS1890" i="21"/>
  <c r="AS1891" i="21"/>
  <c r="AS1892" i="21"/>
  <c r="AS1893" i="21"/>
  <c r="AS1894" i="21"/>
  <c r="AS1895" i="21"/>
  <c r="AS1896" i="21"/>
  <c r="AS1897" i="21"/>
  <c r="AS1898" i="21"/>
  <c r="AS1899" i="21"/>
  <c r="AS1900" i="21"/>
  <c r="AS1901" i="21"/>
  <c r="AS1902" i="21"/>
  <c r="AS1903" i="21"/>
  <c r="AS1904" i="21"/>
  <c r="AS1905" i="21"/>
  <c r="AS1906" i="21"/>
  <c r="AS1907" i="21"/>
  <c r="AS1908" i="21"/>
  <c r="AS1909" i="21"/>
  <c r="AS1910" i="21"/>
  <c r="AS1911" i="21"/>
  <c r="AS1912" i="21"/>
  <c r="AS1913" i="21"/>
  <c r="AS1914" i="21"/>
  <c r="AS1915" i="21"/>
  <c r="AS1916" i="21"/>
  <c r="AS1917" i="21"/>
  <c r="AS1918" i="21"/>
  <c r="AS1919" i="21"/>
  <c r="AS1920" i="21"/>
  <c r="AS1921" i="21"/>
  <c r="AS1922" i="21"/>
  <c r="AS1923" i="21"/>
  <c r="AS1924" i="21"/>
  <c r="AS1925" i="21"/>
  <c r="AS1926" i="21"/>
  <c r="AS1927" i="21"/>
  <c r="AS1928" i="21"/>
  <c r="AS1929" i="21"/>
  <c r="AS1930" i="21"/>
  <c r="AS1931" i="21"/>
  <c r="AS1932" i="21"/>
  <c r="AS1933" i="21"/>
  <c r="AS1934" i="21"/>
  <c r="AS1935" i="21"/>
  <c r="AS1936" i="21"/>
  <c r="AS1937" i="21"/>
  <c r="AS1938" i="21"/>
  <c r="AS1939" i="21"/>
  <c r="AS1940" i="21"/>
  <c r="AS1941" i="21"/>
  <c r="AS1942" i="21"/>
  <c r="AS1943" i="21"/>
  <c r="AS1944" i="21"/>
  <c r="AS1945" i="21"/>
  <c r="AS1946" i="21"/>
  <c r="AS1947" i="21"/>
  <c r="AS1948" i="21"/>
  <c r="AS1949" i="21"/>
  <c r="AS1950" i="21"/>
  <c r="AS1951" i="21"/>
  <c r="AS1952" i="21"/>
  <c r="AS1953" i="21"/>
  <c r="AS1954" i="21"/>
  <c r="AS1955" i="21"/>
  <c r="AS1956" i="21"/>
  <c r="AS1957" i="21"/>
  <c r="AS1958" i="21"/>
  <c r="AS1959" i="21"/>
  <c r="AS1960" i="21"/>
  <c r="AS1961" i="21"/>
  <c r="AS1962" i="21"/>
  <c r="AS1963" i="21"/>
  <c r="AS1964" i="21"/>
  <c r="AH1801" i="21"/>
  <c r="AJ1801" i="21"/>
  <c r="AH1802" i="21"/>
  <c r="AJ1802" i="21"/>
  <c r="AH1803" i="21"/>
  <c r="AJ1803" i="21"/>
  <c r="AH1805" i="21"/>
  <c r="AJ1805" i="21"/>
  <c r="AH1806" i="21"/>
  <c r="AJ1806" i="21"/>
  <c r="AH1807" i="21"/>
  <c r="AJ1807" i="21"/>
  <c r="AH1808" i="21"/>
  <c r="AJ1808" i="21"/>
  <c r="AH1809" i="21"/>
  <c r="AJ1809" i="21"/>
  <c r="AJ1811" i="21"/>
  <c r="AH1812" i="21"/>
  <c r="AJ1812" i="21"/>
  <c r="AH1813" i="21"/>
  <c r="AJ1813" i="21"/>
  <c r="AH1814" i="21"/>
  <c r="AJ1814" i="21"/>
  <c r="AH1815" i="21"/>
  <c r="AJ1815" i="21"/>
  <c r="AH1816" i="21"/>
  <c r="AJ1816" i="21"/>
  <c r="AH1817" i="21"/>
  <c r="AJ1817" i="21"/>
  <c r="AH1818" i="21"/>
  <c r="AJ1818" i="21"/>
  <c r="AH1819" i="21"/>
  <c r="AJ1819" i="21"/>
  <c r="AH1820" i="21"/>
  <c r="AJ1820" i="21"/>
  <c r="AH1821" i="21"/>
  <c r="AJ1821" i="21"/>
  <c r="AH1822" i="21"/>
  <c r="AJ1822" i="21"/>
  <c r="AH1823" i="21"/>
  <c r="AJ1823" i="21"/>
  <c r="AH1824" i="21"/>
  <c r="AJ1824" i="21"/>
  <c r="AH1825" i="21"/>
  <c r="AJ1825" i="21"/>
  <c r="AH1826" i="21"/>
  <c r="AJ1826" i="21"/>
  <c r="AH1827" i="21"/>
  <c r="AJ1827" i="21"/>
  <c r="AH1828" i="21"/>
  <c r="AJ1828" i="21"/>
  <c r="AH1829" i="21"/>
  <c r="AJ1829" i="21"/>
  <c r="AH1830" i="21"/>
  <c r="AJ1830" i="21"/>
  <c r="AH1831" i="21"/>
  <c r="AJ1831" i="21"/>
  <c r="AH1832" i="21"/>
  <c r="AJ1832" i="21"/>
  <c r="AH1833" i="21"/>
  <c r="AJ1833" i="21"/>
  <c r="AH1834" i="21"/>
  <c r="AJ1834" i="21"/>
  <c r="AH1835" i="21"/>
  <c r="AJ1835" i="21"/>
  <c r="AH1836" i="21"/>
  <c r="AJ1836" i="21"/>
  <c r="AH1837" i="21"/>
  <c r="AJ1837" i="21"/>
  <c r="AH1838" i="21"/>
  <c r="AJ1838" i="21"/>
  <c r="AH1839" i="21"/>
  <c r="AJ1839" i="21"/>
  <c r="AH1840" i="21"/>
  <c r="AJ1840" i="21"/>
  <c r="AH1841" i="21"/>
  <c r="AJ1841" i="21"/>
  <c r="AH1842" i="21"/>
  <c r="AJ1842" i="21"/>
  <c r="AH1843" i="21"/>
  <c r="AJ1843" i="21"/>
  <c r="AH1844" i="21"/>
  <c r="AJ1844" i="21"/>
  <c r="AH1845" i="21"/>
  <c r="AJ1845" i="21"/>
  <c r="AH1846" i="21"/>
  <c r="AJ1846" i="21"/>
  <c r="AH1847" i="21"/>
  <c r="AJ1847" i="21"/>
  <c r="AH1848" i="21"/>
  <c r="AJ1848" i="21"/>
  <c r="AH1849" i="21"/>
  <c r="AJ1849" i="21"/>
  <c r="AH1850" i="21"/>
  <c r="AJ1850" i="21"/>
  <c r="AH1851" i="21"/>
  <c r="AJ1851" i="21"/>
  <c r="AH1852" i="21"/>
  <c r="AJ1852" i="21"/>
  <c r="AH1853" i="21"/>
  <c r="AJ1853" i="21"/>
  <c r="AH1854" i="21"/>
  <c r="AJ1854" i="21"/>
  <c r="AH1855" i="21"/>
  <c r="AJ1855" i="21"/>
  <c r="AH1856" i="21"/>
  <c r="AJ1856" i="21"/>
  <c r="AH1857" i="21"/>
  <c r="AJ1857" i="21"/>
  <c r="AH1858" i="21"/>
  <c r="AJ1858" i="21"/>
  <c r="AH1859" i="21"/>
  <c r="AJ1859" i="21"/>
  <c r="AH1860" i="21"/>
  <c r="AJ1860" i="21"/>
  <c r="AH1861" i="21"/>
  <c r="AJ1861" i="21"/>
  <c r="AH1862" i="21"/>
  <c r="AJ1862" i="21"/>
  <c r="AH1863" i="21"/>
  <c r="AJ1863" i="21"/>
  <c r="AH1864" i="21"/>
  <c r="AJ1864" i="21"/>
  <c r="AH1865" i="21"/>
  <c r="AJ1865" i="21"/>
  <c r="AH1866" i="21"/>
  <c r="AJ1866" i="21"/>
  <c r="AH1867" i="21"/>
  <c r="AJ1867" i="21"/>
  <c r="AH1868" i="21"/>
  <c r="AJ1868" i="21"/>
  <c r="AH1869" i="21"/>
  <c r="AJ1869" i="21"/>
  <c r="AH1870" i="21"/>
  <c r="AJ1870" i="21"/>
  <c r="AH1871" i="21"/>
  <c r="AJ1871" i="21"/>
  <c r="AH1872" i="21"/>
  <c r="AJ1872" i="21"/>
  <c r="AH1873" i="21"/>
  <c r="AJ1873" i="21"/>
  <c r="AH1874" i="21"/>
  <c r="AJ1874" i="21"/>
  <c r="AH1875" i="21"/>
  <c r="AJ1875" i="21"/>
  <c r="AH1876" i="21"/>
  <c r="AJ1876" i="21"/>
  <c r="AH1877" i="21"/>
  <c r="AJ1877" i="21"/>
  <c r="AH1878" i="21"/>
  <c r="AJ1878" i="21"/>
  <c r="AH1879" i="21"/>
  <c r="AJ1879" i="21"/>
  <c r="AH1880" i="21"/>
  <c r="AJ1880" i="21"/>
  <c r="AH1881" i="21"/>
  <c r="AJ1881" i="21"/>
  <c r="AH1882" i="21"/>
  <c r="AJ1882" i="21"/>
  <c r="AH1883" i="21"/>
  <c r="AJ1883" i="21"/>
  <c r="AH1884" i="21"/>
  <c r="AJ1884" i="21"/>
  <c r="AH1885" i="21"/>
  <c r="AJ1885" i="21"/>
  <c r="AH1886" i="21"/>
  <c r="AJ1886" i="21"/>
  <c r="AH1887" i="21"/>
  <c r="AJ1887" i="21"/>
  <c r="AH1888" i="21"/>
  <c r="AJ1888" i="21"/>
  <c r="AH1889" i="21"/>
  <c r="AJ1889" i="21"/>
  <c r="AH1890" i="21"/>
  <c r="AJ1890" i="21"/>
  <c r="AH1891" i="21"/>
  <c r="AJ1891" i="21"/>
  <c r="AH1892" i="21"/>
  <c r="AJ1892" i="21"/>
  <c r="AH1893" i="21"/>
  <c r="AJ1893" i="21"/>
  <c r="AH1894" i="21"/>
  <c r="AJ1894" i="21"/>
  <c r="AH1895" i="21"/>
  <c r="AJ1895" i="21"/>
  <c r="AH1896" i="21"/>
  <c r="AJ1896" i="21"/>
  <c r="AH1897" i="21"/>
  <c r="AJ1897" i="21"/>
  <c r="AH1898" i="21"/>
  <c r="AJ1898" i="21"/>
  <c r="AH1899" i="21"/>
  <c r="AJ1899" i="21"/>
  <c r="AH1900" i="21"/>
  <c r="AJ1900" i="21"/>
  <c r="AH1901" i="21"/>
  <c r="AJ1901" i="21"/>
  <c r="AH1902" i="21"/>
  <c r="AJ1902" i="21"/>
  <c r="AH1903" i="21"/>
  <c r="AJ1903" i="21"/>
  <c r="AH1904" i="21"/>
  <c r="AJ1904" i="21"/>
  <c r="AH1905" i="21"/>
  <c r="AJ1905" i="21"/>
  <c r="AH1906" i="21"/>
  <c r="AJ1906" i="21"/>
  <c r="AH1907" i="21"/>
  <c r="AJ1907" i="21"/>
  <c r="AH1908" i="21"/>
  <c r="AJ1908" i="21"/>
  <c r="AH1909" i="21"/>
  <c r="AJ1909" i="21"/>
  <c r="AH1910" i="21"/>
  <c r="AJ1910" i="21"/>
  <c r="AH1911" i="21"/>
  <c r="AJ1911" i="21"/>
  <c r="AH1912" i="21"/>
  <c r="AJ1912" i="21"/>
  <c r="AH1913" i="21"/>
  <c r="AJ1913" i="21"/>
  <c r="AH1914" i="21"/>
  <c r="AJ1914" i="21"/>
  <c r="AH1915" i="21"/>
  <c r="AJ1915" i="21"/>
  <c r="AH1916" i="21"/>
  <c r="AJ1916" i="21"/>
  <c r="AH1917" i="21"/>
  <c r="AJ1917" i="21"/>
  <c r="AH1918" i="21"/>
  <c r="AJ1918" i="21"/>
  <c r="AH1919" i="21"/>
  <c r="AJ1919" i="21"/>
  <c r="AH1920" i="21"/>
  <c r="AJ1920" i="21"/>
  <c r="AH1921" i="21"/>
  <c r="AJ1921" i="21"/>
  <c r="AH1922" i="21"/>
  <c r="AJ1922" i="21"/>
  <c r="AH1923" i="21"/>
  <c r="AJ1923" i="21"/>
  <c r="AH1924" i="21"/>
  <c r="AJ1924" i="21"/>
  <c r="AH1925" i="21"/>
  <c r="AJ1925" i="21"/>
  <c r="AH1926" i="21"/>
  <c r="AJ1926" i="21"/>
  <c r="AH1927" i="21"/>
  <c r="AJ1927" i="21"/>
  <c r="AH1928" i="21"/>
  <c r="AJ1928" i="21"/>
  <c r="AH1929" i="21"/>
  <c r="AJ1929" i="21"/>
  <c r="AH1930" i="21"/>
  <c r="AJ1930" i="21"/>
  <c r="AH1931" i="21"/>
  <c r="AJ1931" i="21"/>
  <c r="AH1932" i="21"/>
  <c r="AJ1932" i="21"/>
  <c r="AH1933" i="21"/>
  <c r="AJ1933" i="21"/>
  <c r="AH1934" i="21"/>
  <c r="AJ1934" i="21"/>
  <c r="AH1935" i="21"/>
  <c r="AJ1935" i="21"/>
  <c r="AH1936" i="21"/>
  <c r="AJ1936" i="21"/>
  <c r="AH1937" i="21"/>
  <c r="AJ1937" i="21"/>
  <c r="AH1938" i="21"/>
  <c r="AJ1938" i="21"/>
  <c r="AH1939" i="21"/>
  <c r="AJ1939" i="21"/>
  <c r="AH1940" i="21"/>
  <c r="AJ1940" i="21"/>
  <c r="AH1941" i="21"/>
  <c r="AJ1941" i="21"/>
  <c r="AH1942" i="21"/>
  <c r="AJ1942" i="21"/>
  <c r="AH1943" i="21"/>
  <c r="AJ1943" i="21"/>
  <c r="AH1944" i="21"/>
  <c r="AJ1944" i="21"/>
  <c r="AH1945" i="21"/>
  <c r="AJ1945" i="21"/>
  <c r="AH1946" i="21"/>
  <c r="AJ1946" i="21"/>
  <c r="AH1947" i="21"/>
  <c r="AJ1947" i="21"/>
  <c r="AH1948" i="21"/>
  <c r="AJ1948" i="21"/>
  <c r="AH1949" i="21"/>
  <c r="AJ1949" i="21"/>
  <c r="AH1950" i="21"/>
  <c r="AJ1950" i="21"/>
  <c r="AH1951" i="21"/>
  <c r="AJ1951" i="21"/>
  <c r="AH1952" i="21"/>
  <c r="AJ1952" i="21"/>
  <c r="AH1953" i="21"/>
  <c r="AJ1953" i="21"/>
  <c r="AH1954" i="21"/>
  <c r="AJ1954" i="21"/>
  <c r="AH1955" i="21"/>
  <c r="AJ1955" i="21"/>
  <c r="AH1956" i="21"/>
  <c r="AJ1956" i="21"/>
  <c r="AH1957" i="21"/>
  <c r="AJ1957" i="21"/>
  <c r="AH1958" i="21"/>
  <c r="AJ1958" i="21"/>
  <c r="AH1959" i="21"/>
  <c r="AJ1959" i="21"/>
  <c r="AH1960" i="21"/>
  <c r="AJ1960" i="21"/>
  <c r="AH1961" i="21"/>
  <c r="AJ1961" i="21"/>
  <c r="AH1962" i="21"/>
  <c r="AJ1962" i="21"/>
  <c r="AH1963" i="21"/>
  <c r="AJ1963" i="21"/>
  <c r="AH1964" i="21"/>
  <c r="AJ1964" i="21"/>
  <c r="BK1800" i="21"/>
  <c r="BB1800" i="21"/>
  <c r="AS1800" i="21"/>
  <c r="AJ1800" i="21"/>
  <c r="AH1800" i="21"/>
  <c r="BI1782" i="21"/>
  <c r="BK1782" i="21"/>
  <c r="BM1782" i="21"/>
  <c r="AZ1782" i="21"/>
  <c r="BB1782" i="21"/>
  <c r="BD1782" i="21"/>
  <c r="AQ1782" i="21"/>
  <c r="AS1782" i="21"/>
  <c r="AU1782" i="21"/>
  <c r="AH1782" i="21"/>
  <c r="AJ1782" i="21"/>
  <c r="AL1782" i="21"/>
  <c r="BM1781" i="21"/>
  <c r="BK1781" i="21"/>
  <c r="BI1781" i="21"/>
  <c r="BD1781" i="21"/>
  <c r="BB1781" i="21"/>
  <c r="AZ1781" i="21"/>
  <c r="AU1781" i="21"/>
  <c r="AS1781" i="21"/>
  <c r="AQ1781" i="21"/>
  <c r="AL1781" i="21"/>
  <c r="AJ1781" i="21"/>
  <c r="AH1781" i="21"/>
  <c r="BI1760" i="21"/>
  <c r="BK1760" i="21"/>
  <c r="BM1760" i="21"/>
  <c r="BI1761" i="21"/>
  <c r="BK1761" i="21"/>
  <c r="BM1761" i="21"/>
  <c r="BI1762" i="21"/>
  <c r="BK1762" i="21"/>
  <c r="BM1762" i="21"/>
  <c r="BI1763" i="21"/>
  <c r="BK1763" i="21"/>
  <c r="BM1763" i="21"/>
  <c r="BI1764" i="21"/>
  <c r="BK1764" i="21"/>
  <c r="BM1764" i="21"/>
  <c r="AZ1760" i="21"/>
  <c r="BB1760" i="21"/>
  <c r="BD1760" i="21"/>
  <c r="AZ1761" i="21"/>
  <c r="BB1761" i="21"/>
  <c r="BD1761" i="21"/>
  <c r="AZ1762" i="21"/>
  <c r="BB1762" i="21"/>
  <c r="BD1762" i="21"/>
  <c r="AZ1763" i="21"/>
  <c r="BB1763" i="21"/>
  <c r="BD1763" i="21"/>
  <c r="AZ1764" i="21"/>
  <c r="BB1764" i="21"/>
  <c r="BD1764" i="21"/>
  <c r="AQ1760" i="21"/>
  <c r="AS1760" i="21"/>
  <c r="AU1760" i="21"/>
  <c r="AQ1761" i="21"/>
  <c r="AS1761" i="21"/>
  <c r="AU1761" i="21"/>
  <c r="AQ1762" i="21"/>
  <c r="AS1762" i="21"/>
  <c r="AU1762" i="21"/>
  <c r="AQ1763" i="21"/>
  <c r="AS1763" i="21"/>
  <c r="AU1763" i="21"/>
  <c r="AQ1764" i="21"/>
  <c r="AS1764" i="21"/>
  <c r="AU1764" i="21"/>
  <c r="AH1760" i="21"/>
  <c r="AJ1760" i="21"/>
  <c r="AL1760" i="21"/>
  <c r="AH1761" i="21"/>
  <c r="AJ1761" i="21"/>
  <c r="AL1761" i="21"/>
  <c r="AH1762" i="21"/>
  <c r="AJ1762" i="21"/>
  <c r="AL1762" i="21"/>
  <c r="AH1763" i="21"/>
  <c r="AJ1763" i="21"/>
  <c r="AL1763" i="21"/>
  <c r="AH1764" i="21"/>
  <c r="AJ1764" i="21"/>
  <c r="AL1764" i="21"/>
  <c r="BM1759" i="21"/>
  <c r="BK1759" i="21"/>
  <c r="BI1759" i="21"/>
  <c r="BD1759" i="21"/>
  <c r="BB1759" i="21"/>
  <c r="AZ1759" i="21"/>
  <c r="AU1759" i="21"/>
  <c r="AS1759" i="21"/>
  <c r="AQ1759" i="21"/>
  <c r="AL1759" i="21"/>
  <c r="AJ1759" i="21"/>
  <c r="AH1759" i="21"/>
  <c r="AH1715" i="21"/>
  <c r="AJ1715" i="21"/>
  <c r="AL1715" i="21"/>
  <c r="AH1716" i="21"/>
  <c r="AJ1716" i="21"/>
  <c r="AL1716" i="21"/>
  <c r="AH1717" i="21"/>
  <c r="AJ1717" i="21"/>
  <c r="AL1717" i="21"/>
  <c r="AH1718" i="21"/>
  <c r="AJ1718" i="21"/>
  <c r="AL1718" i="21"/>
  <c r="AH1719" i="21"/>
  <c r="AJ1719" i="21"/>
  <c r="AL1719" i="21"/>
  <c r="AH1720" i="21"/>
  <c r="AJ1720" i="21"/>
  <c r="AL1720" i="21"/>
  <c r="AH1721" i="21"/>
  <c r="AJ1721" i="21"/>
  <c r="AL1721" i="21"/>
  <c r="AH1722" i="21"/>
  <c r="AJ1722" i="21"/>
  <c r="AL1722" i="21"/>
  <c r="AH1723" i="21"/>
  <c r="AJ1723" i="21"/>
  <c r="AL1723" i="21"/>
  <c r="AH1724" i="21"/>
  <c r="AJ1724" i="21"/>
  <c r="AL1724" i="21"/>
  <c r="AH1725" i="21"/>
  <c r="AJ1725" i="21"/>
  <c r="AL1725" i="21"/>
  <c r="AH1726" i="21"/>
  <c r="AJ1726" i="21"/>
  <c r="AL1726" i="21"/>
  <c r="AL1714" i="21"/>
  <c r="AJ1714" i="21"/>
  <c r="AH1714" i="21"/>
  <c r="AH1695" i="21"/>
  <c r="AJ1695" i="21"/>
  <c r="AL1695" i="21"/>
  <c r="AH1696" i="21"/>
  <c r="AJ1696" i="21"/>
  <c r="AL1696" i="21"/>
  <c r="AL1694" i="21"/>
  <c r="AJ1694" i="21"/>
  <c r="AH1694" i="21"/>
  <c r="AH1681" i="21"/>
  <c r="AJ1681" i="21"/>
  <c r="AL1681" i="21"/>
  <c r="AH1682" i="21"/>
  <c r="AJ1682" i="21"/>
  <c r="AL1682" i="21"/>
  <c r="AL1680" i="21"/>
  <c r="AJ1680" i="21"/>
  <c r="AH1680" i="21"/>
  <c r="AH1661" i="21"/>
  <c r="AJ1661" i="21"/>
  <c r="AL1661" i="21"/>
  <c r="AH1662" i="21"/>
  <c r="AJ1662" i="21"/>
  <c r="AL1662" i="21"/>
  <c r="AJ1660" i="21"/>
  <c r="AL1660" i="21"/>
  <c r="AH1660" i="21"/>
  <c r="AH1647" i="21"/>
  <c r="AJ1647" i="21"/>
  <c r="AL1647" i="21"/>
  <c r="AH1648" i="21"/>
  <c r="AJ1648" i="21"/>
  <c r="AL1648" i="21"/>
  <c r="AL1646" i="21"/>
  <c r="AJ1646" i="21"/>
  <c r="AH1646" i="21"/>
  <c r="BI1629" i="21"/>
  <c r="BK1629" i="21"/>
  <c r="BM1629" i="21"/>
  <c r="AZ1629" i="21"/>
  <c r="BB1629" i="21"/>
  <c r="BD1629" i="21"/>
  <c r="AQ1629" i="21"/>
  <c r="AS1629" i="21"/>
  <c r="AU1629" i="21"/>
  <c r="AH1629" i="21"/>
  <c r="AJ1629" i="21"/>
  <c r="AL1629" i="21"/>
  <c r="BM1628" i="21"/>
  <c r="BK1628" i="21"/>
  <c r="BI1628" i="21"/>
  <c r="BD1628" i="21"/>
  <c r="BB1628" i="21"/>
  <c r="AZ1628" i="21"/>
  <c r="AU1628" i="21"/>
  <c r="AS1628" i="21"/>
  <c r="AQ1628" i="21"/>
  <c r="AL1628" i="21"/>
  <c r="AJ1628" i="21"/>
  <c r="AH1628" i="21"/>
  <c r="AH1438" i="21"/>
  <c r="AJ1438" i="21"/>
  <c r="AH1439" i="21"/>
  <c r="AJ1439" i="21"/>
  <c r="AH1440" i="21"/>
  <c r="AJ1440" i="21"/>
  <c r="AH1441" i="21"/>
  <c r="AJ1441" i="21"/>
  <c r="AH1442" i="21"/>
  <c r="AJ1442" i="21"/>
  <c r="AH1443" i="21"/>
  <c r="AJ1443" i="21"/>
  <c r="AH1444" i="21"/>
  <c r="AJ1444" i="21"/>
  <c r="AH1445" i="21"/>
  <c r="AJ1445" i="21"/>
  <c r="AH1446" i="21"/>
  <c r="AJ1446" i="21"/>
  <c r="AH1447" i="21"/>
  <c r="AJ1447" i="21"/>
  <c r="AH1448" i="21"/>
  <c r="AJ1448" i="21"/>
  <c r="AH1449" i="21"/>
  <c r="AJ1449" i="21"/>
  <c r="AH1450" i="21"/>
  <c r="AJ1450" i="21"/>
  <c r="AH1451" i="21"/>
  <c r="AJ1451" i="21"/>
  <c r="AH1452" i="21"/>
  <c r="AJ1452" i="21"/>
  <c r="AH1453" i="21"/>
  <c r="AJ1453" i="21"/>
  <c r="AH1454" i="21"/>
  <c r="AJ1454" i="21"/>
  <c r="AH1455" i="21"/>
  <c r="AJ1455" i="21"/>
  <c r="AH1456" i="21"/>
  <c r="AJ1456" i="21"/>
  <c r="AH1457" i="21"/>
  <c r="AJ1457" i="21"/>
  <c r="AH1458" i="21"/>
  <c r="AJ1458" i="21"/>
  <c r="AH1459" i="21"/>
  <c r="AJ1459" i="21"/>
  <c r="AH1460" i="21"/>
  <c r="AJ1460" i="21"/>
  <c r="AH1461" i="21"/>
  <c r="AJ1461" i="21"/>
  <c r="AH1462" i="21"/>
  <c r="AJ1462" i="21"/>
  <c r="AH1463" i="21"/>
  <c r="AJ1463" i="21"/>
  <c r="AH1464" i="21"/>
  <c r="AJ1464" i="21"/>
  <c r="AH1465" i="21"/>
  <c r="AJ1465" i="21"/>
  <c r="AH1466" i="21"/>
  <c r="AJ1466" i="21"/>
  <c r="AH1467" i="21"/>
  <c r="AJ1467" i="21"/>
  <c r="AH1468" i="21"/>
  <c r="AJ1468" i="21"/>
  <c r="AH1469" i="21"/>
  <c r="AJ1469" i="21"/>
  <c r="AH1470" i="21"/>
  <c r="AJ1470" i="21"/>
  <c r="AH1471" i="21"/>
  <c r="AJ1471" i="21"/>
  <c r="AH1472" i="21"/>
  <c r="AJ1472" i="21"/>
  <c r="AH1473" i="21"/>
  <c r="AJ1473" i="21"/>
  <c r="AH1474" i="21"/>
  <c r="AJ1474" i="21"/>
  <c r="AH1475" i="21"/>
  <c r="AJ1475" i="21"/>
  <c r="AH1476" i="21"/>
  <c r="AJ1476" i="21"/>
  <c r="AH1477" i="21"/>
  <c r="AJ1477" i="21"/>
  <c r="AH1478" i="21"/>
  <c r="AJ1478" i="21"/>
  <c r="AH1479" i="21"/>
  <c r="AJ1479" i="21"/>
  <c r="AH1480" i="21"/>
  <c r="AJ1480" i="21"/>
  <c r="AH1481" i="21"/>
  <c r="AJ1481" i="21"/>
  <c r="AH1482" i="21"/>
  <c r="AJ1482" i="21"/>
  <c r="AH1483" i="21"/>
  <c r="AJ1483" i="21"/>
  <c r="AH1484" i="21"/>
  <c r="AJ1484" i="21"/>
  <c r="AH1485" i="21"/>
  <c r="AJ1485" i="21"/>
  <c r="AH1486" i="21"/>
  <c r="AJ1486" i="21"/>
  <c r="AH1487" i="21"/>
  <c r="AJ1487" i="21"/>
  <c r="AH1488" i="21"/>
  <c r="AJ1488" i="21"/>
  <c r="AH1489" i="21"/>
  <c r="AJ1489" i="21"/>
  <c r="AH1490" i="21"/>
  <c r="AJ1490" i="21"/>
  <c r="AH1491" i="21"/>
  <c r="AJ1491" i="21"/>
  <c r="AH1492" i="21"/>
  <c r="AJ1492" i="21"/>
  <c r="AH1493" i="21"/>
  <c r="AJ1493" i="21"/>
  <c r="AH1494" i="21"/>
  <c r="AJ1494" i="21"/>
  <c r="AH1495" i="21"/>
  <c r="AJ1495" i="21"/>
  <c r="AH1496" i="21"/>
  <c r="AJ1496" i="21"/>
  <c r="AH1497" i="21"/>
  <c r="AJ1497" i="21"/>
  <c r="AH1498" i="21"/>
  <c r="AJ1498" i="21"/>
  <c r="AH1499" i="21"/>
  <c r="AJ1499" i="21"/>
  <c r="AH1500" i="21"/>
  <c r="AJ1500" i="21"/>
  <c r="AH1501" i="21"/>
  <c r="AJ1501" i="21"/>
  <c r="AH1502" i="21"/>
  <c r="AJ1502" i="21"/>
  <c r="AH1503" i="21"/>
  <c r="AJ1503" i="21"/>
  <c r="AH1504" i="21"/>
  <c r="AJ1504" i="21"/>
  <c r="AH1505" i="21"/>
  <c r="AJ1505" i="21"/>
  <c r="AH1506" i="21"/>
  <c r="AJ1506" i="21"/>
  <c r="AH1507" i="21"/>
  <c r="AJ1507" i="21"/>
  <c r="AH1508" i="21"/>
  <c r="AJ1508" i="21"/>
  <c r="AH1509" i="21"/>
  <c r="AJ1509" i="21"/>
  <c r="AH1510" i="21"/>
  <c r="AJ1510" i="21"/>
  <c r="AH1511" i="21"/>
  <c r="AJ1511" i="21"/>
  <c r="AH1512" i="21"/>
  <c r="AJ1512" i="21"/>
  <c r="AH1513" i="21"/>
  <c r="AJ1513" i="21"/>
  <c r="AH1514" i="21"/>
  <c r="AJ1514" i="21"/>
  <c r="AH1515" i="21"/>
  <c r="AJ1515" i="21"/>
  <c r="AH1516" i="21"/>
  <c r="AJ1516" i="21"/>
  <c r="AH1517" i="21"/>
  <c r="AJ1517" i="21"/>
  <c r="AH1518" i="21"/>
  <c r="AJ1518" i="21"/>
  <c r="AH1519" i="21"/>
  <c r="AJ1519" i="21"/>
  <c r="AH1520" i="21"/>
  <c r="AJ1520" i="21"/>
  <c r="AH1521" i="21"/>
  <c r="AJ1521" i="21"/>
  <c r="AH1522" i="21"/>
  <c r="AJ1522" i="21"/>
  <c r="AH1523" i="21"/>
  <c r="AJ1523" i="21"/>
  <c r="AH1524" i="21"/>
  <c r="AJ1524" i="21"/>
  <c r="AH1525" i="21"/>
  <c r="AJ1525" i="21"/>
  <c r="AH1526" i="21"/>
  <c r="AJ1526" i="21"/>
  <c r="AH1527" i="21"/>
  <c r="AJ1527" i="21"/>
  <c r="AH1528" i="21"/>
  <c r="AJ1528" i="21"/>
  <c r="AH1529" i="21"/>
  <c r="AJ1529" i="21"/>
  <c r="AH1530" i="21"/>
  <c r="AJ1530" i="21"/>
  <c r="AH1531" i="21"/>
  <c r="AJ1531" i="21"/>
  <c r="AH1532" i="21"/>
  <c r="AJ1532" i="21"/>
  <c r="AH1533" i="21"/>
  <c r="AJ1533" i="21"/>
  <c r="AH1534" i="21"/>
  <c r="AJ1534" i="21"/>
  <c r="AH1535" i="21"/>
  <c r="AJ1535" i="21"/>
  <c r="AH1536" i="21"/>
  <c r="AJ1536" i="21"/>
  <c r="AH1537" i="21"/>
  <c r="AJ1537" i="21"/>
  <c r="AH1538" i="21"/>
  <c r="AJ1538" i="21"/>
  <c r="AH1539" i="21"/>
  <c r="AJ1539" i="21"/>
  <c r="AH1540" i="21"/>
  <c r="AJ1540" i="21"/>
  <c r="AH1541" i="21"/>
  <c r="AJ1541" i="21"/>
  <c r="AH1542" i="21"/>
  <c r="AJ1542" i="21"/>
  <c r="AH1543" i="21"/>
  <c r="AJ1543" i="21"/>
  <c r="AH1544" i="21"/>
  <c r="AJ1544" i="21"/>
  <c r="AH1545" i="21"/>
  <c r="AJ1545" i="21"/>
  <c r="AH1546" i="21"/>
  <c r="AJ1546" i="21"/>
  <c r="AH1547" i="21"/>
  <c r="AJ1547" i="21"/>
  <c r="AH1548" i="21"/>
  <c r="AJ1548" i="21"/>
  <c r="AH1549" i="21"/>
  <c r="AJ1549" i="21"/>
  <c r="AH1550" i="21"/>
  <c r="AJ1550" i="21"/>
  <c r="AH1551" i="21"/>
  <c r="AJ1551" i="21"/>
  <c r="AH1552" i="21"/>
  <c r="AJ1552" i="21"/>
  <c r="AH1553" i="21"/>
  <c r="AJ1553" i="21"/>
  <c r="AH1554" i="21"/>
  <c r="AJ1554" i="21"/>
  <c r="AH1555" i="21"/>
  <c r="AJ1555" i="21"/>
  <c r="AH1556" i="21"/>
  <c r="AJ1556" i="21"/>
  <c r="AH1557" i="21"/>
  <c r="AJ1557" i="21"/>
  <c r="AH1558" i="21"/>
  <c r="AJ1558" i="21"/>
  <c r="AH1559" i="21"/>
  <c r="AJ1559" i="21"/>
  <c r="AH1560" i="21"/>
  <c r="AJ1560" i="21"/>
  <c r="AH1561" i="21"/>
  <c r="AJ1561" i="21"/>
  <c r="AH1562" i="21"/>
  <c r="AJ1562" i="21"/>
  <c r="AH1563" i="21"/>
  <c r="AJ1563" i="21"/>
  <c r="AH1564" i="21"/>
  <c r="AJ1564" i="21"/>
  <c r="AH1565" i="21"/>
  <c r="AJ1565" i="21"/>
  <c r="AH1566" i="21"/>
  <c r="AJ1566" i="21"/>
  <c r="AH1567" i="21"/>
  <c r="AJ1567" i="21"/>
  <c r="AH1568" i="21"/>
  <c r="AJ1568" i="21"/>
  <c r="AH1569" i="21"/>
  <c r="AJ1569" i="21"/>
  <c r="AH1570" i="21"/>
  <c r="AJ1570" i="21"/>
  <c r="AH1571" i="21"/>
  <c r="AJ1571" i="21"/>
  <c r="AH1572" i="21"/>
  <c r="AJ1572" i="21"/>
  <c r="AH1573" i="21"/>
  <c r="AJ1573" i="21"/>
  <c r="AH1574" i="21"/>
  <c r="AJ1574" i="21"/>
  <c r="AH1575" i="21"/>
  <c r="AJ1575" i="21"/>
  <c r="AH1576" i="21"/>
  <c r="AJ1576" i="21"/>
  <c r="AH1577" i="21"/>
  <c r="AJ1577" i="21"/>
  <c r="AH1578" i="21"/>
  <c r="AJ1578" i="21"/>
  <c r="AH1579" i="21"/>
  <c r="AJ1579" i="21"/>
  <c r="AH1580" i="21"/>
  <c r="AJ1580" i="21"/>
  <c r="AH1581" i="21"/>
  <c r="AJ1581" i="21"/>
  <c r="AH1582" i="21"/>
  <c r="AJ1582" i="21"/>
  <c r="AH1583" i="21"/>
  <c r="AJ1583" i="21"/>
  <c r="AH1584" i="21"/>
  <c r="AJ1584" i="21"/>
  <c r="AH1585" i="21"/>
  <c r="AJ1585" i="21"/>
  <c r="AH1586" i="21"/>
  <c r="AJ1586" i="21"/>
  <c r="AH1587" i="21"/>
  <c r="AJ1587" i="21"/>
  <c r="AH1588" i="21"/>
  <c r="AJ1588" i="21"/>
  <c r="AH1589" i="21"/>
  <c r="AJ1589" i="21"/>
  <c r="AH1590" i="21"/>
  <c r="AJ1590" i="21"/>
  <c r="AH1591" i="21"/>
  <c r="AJ1591" i="21"/>
  <c r="AH1592" i="21"/>
  <c r="AJ1592" i="21"/>
  <c r="AH1593" i="21"/>
  <c r="AJ1593" i="21"/>
  <c r="AH1594" i="21"/>
  <c r="AJ1594" i="21"/>
  <c r="AH1595" i="21"/>
  <c r="AJ1595" i="21"/>
  <c r="AH1596" i="21"/>
  <c r="AJ1596" i="21"/>
  <c r="AH1597" i="21"/>
  <c r="AJ1597" i="21"/>
  <c r="AH1598" i="21"/>
  <c r="AJ1598" i="21"/>
  <c r="AH1599" i="21"/>
  <c r="AJ1599" i="21"/>
  <c r="AH1600" i="21"/>
  <c r="AJ1600" i="21"/>
  <c r="AH1601" i="21"/>
  <c r="AJ1601" i="21"/>
  <c r="AJ1437" i="21"/>
  <c r="AH1437" i="21"/>
  <c r="AH1257" i="21"/>
  <c r="AJ1257" i="21"/>
  <c r="AH1258" i="21"/>
  <c r="AJ1258" i="21"/>
  <c r="AH1259" i="21"/>
  <c r="AJ1259" i="21"/>
  <c r="AH1260" i="21"/>
  <c r="AJ1260" i="21"/>
  <c r="AH1261" i="21"/>
  <c r="AJ1261" i="21"/>
  <c r="AH1262" i="21"/>
  <c r="AJ1262" i="21"/>
  <c r="AH1263" i="21"/>
  <c r="AJ1263" i="21"/>
  <c r="AH1264" i="21"/>
  <c r="AJ1264" i="21"/>
  <c r="AH1265" i="21"/>
  <c r="AJ1265" i="21"/>
  <c r="AH1266" i="21"/>
  <c r="AJ1266" i="21"/>
  <c r="AH1267" i="21"/>
  <c r="AJ1267" i="21"/>
  <c r="AH1268" i="21"/>
  <c r="AJ1268" i="21"/>
  <c r="AH1269" i="21"/>
  <c r="AJ1269" i="21"/>
  <c r="AH1270" i="21"/>
  <c r="AJ1270" i="21"/>
  <c r="AH1271" i="21"/>
  <c r="AJ1271" i="21"/>
  <c r="AH1272" i="21"/>
  <c r="AJ1272" i="21"/>
  <c r="AH1273" i="21"/>
  <c r="AJ1273" i="21"/>
  <c r="AH1274" i="21"/>
  <c r="AJ1274" i="21"/>
  <c r="AH1275" i="21"/>
  <c r="AJ1275" i="21"/>
  <c r="AH1276" i="21"/>
  <c r="AJ1276" i="21"/>
  <c r="AH1277" i="21"/>
  <c r="AJ1277" i="21"/>
  <c r="AH1278" i="21"/>
  <c r="AJ1278" i="21"/>
  <c r="AH1279" i="21"/>
  <c r="AJ1279" i="21"/>
  <c r="AH1280" i="21"/>
  <c r="AJ1280" i="21"/>
  <c r="AH1281" i="21"/>
  <c r="AJ1281" i="21"/>
  <c r="AH1282" i="21"/>
  <c r="AJ1282" i="21"/>
  <c r="AH1283" i="21"/>
  <c r="AJ1283" i="21"/>
  <c r="AH1284" i="21"/>
  <c r="AJ1284" i="21"/>
  <c r="AH1285" i="21"/>
  <c r="AJ1285" i="21"/>
  <c r="AH1286" i="21"/>
  <c r="AJ1286" i="21"/>
  <c r="AH1287" i="21"/>
  <c r="AJ1287" i="21"/>
  <c r="AH1288" i="21"/>
  <c r="AJ1288" i="21"/>
  <c r="AH1289" i="21"/>
  <c r="AJ1289" i="21"/>
  <c r="AH1290" i="21"/>
  <c r="AJ1290" i="21"/>
  <c r="AH1291" i="21"/>
  <c r="AJ1291" i="21"/>
  <c r="AH1292" i="21"/>
  <c r="AJ1292" i="21"/>
  <c r="AH1293" i="21"/>
  <c r="AJ1293" i="21"/>
  <c r="AH1294" i="21"/>
  <c r="AJ1294" i="21"/>
  <c r="AH1295" i="21"/>
  <c r="AJ1295" i="21"/>
  <c r="AH1296" i="21"/>
  <c r="AJ1296" i="21"/>
  <c r="AH1297" i="21"/>
  <c r="AJ1297" i="21"/>
  <c r="AH1298" i="21"/>
  <c r="AJ1298" i="21"/>
  <c r="AH1299" i="21"/>
  <c r="AJ1299" i="21"/>
  <c r="AH1300" i="21"/>
  <c r="AJ1300" i="21"/>
  <c r="AH1301" i="21"/>
  <c r="AJ1301" i="21"/>
  <c r="AH1302" i="21"/>
  <c r="AJ1302" i="21"/>
  <c r="AH1303" i="21"/>
  <c r="AJ1303" i="21"/>
  <c r="AH1304" i="21"/>
  <c r="AJ1304" i="21"/>
  <c r="AH1305" i="21"/>
  <c r="AJ1305" i="21"/>
  <c r="AH1306" i="21"/>
  <c r="AJ1306" i="21"/>
  <c r="AH1307" i="21"/>
  <c r="AJ1307" i="21"/>
  <c r="AH1308" i="21"/>
  <c r="AJ1308" i="21"/>
  <c r="AH1309" i="21"/>
  <c r="AJ1309" i="21"/>
  <c r="AH1310" i="21"/>
  <c r="AJ1310" i="21"/>
  <c r="AH1311" i="21"/>
  <c r="AJ1311" i="21"/>
  <c r="AH1312" i="21"/>
  <c r="AJ1312" i="21"/>
  <c r="AH1313" i="21"/>
  <c r="AJ1313" i="21"/>
  <c r="AH1314" i="21"/>
  <c r="AJ1314" i="21"/>
  <c r="AH1315" i="21"/>
  <c r="AJ1315" i="21"/>
  <c r="AH1316" i="21"/>
  <c r="AJ1316" i="21"/>
  <c r="AH1317" i="21"/>
  <c r="AJ1317" i="21"/>
  <c r="AH1318" i="21"/>
  <c r="AJ1318" i="21"/>
  <c r="AH1319" i="21"/>
  <c r="AJ1319" i="21"/>
  <c r="AH1320" i="21"/>
  <c r="AJ1320" i="21"/>
  <c r="AH1321" i="21"/>
  <c r="AJ1321" i="21"/>
  <c r="AH1322" i="21"/>
  <c r="AJ1322" i="21"/>
  <c r="AH1323" i="21"/>
  <c r="AJ1323" i="21"/>
  <c r="AH1324" i="21"/>
  <c r="AJ1324" i="21"/>
  <c r="AH1325" i="21"/>
  <c r="AJ1325" i="21"/>
  <c r="AH1326" i="21"/>
  <c r="AJ1326" i="21"/>
  <c r="AH1327" i="21"/>
  <c r="AJ1327" i="21"/>
  <c r="AH1328" i="21"/>
  <c r="AJ1328" i="21"/>
  <c r="AH1329" i="21"/>
  <c r="AJ1329" i="21"/>
  <c r="AH1330" i="21"/>
  <c r="AJ1330" i="21"/>
  <c r="AH1331" i="21"/>
  <c r="AJ1331" i="21"/>
  <c r="AH1332" i="21"/>
  <c r="AJ1332" i="21"/>
  <c r="AH1333" i="21"/>
  <c r="AJ1333" i="21"/>
  <c r="AH1334" i="21"/>
  <c r="AJ1334" i="21"/>
  <c r="AH1335" i="21"/>
  <c r="AJ1335" i="21"/>
  <c r="AH1336" i="21"/>
  <c r="AJ1336" i="21"/>
  <c r="AH1337" i="21"/>
  <c r="AJ1337" i="21"/>
  <c r="AH1338" i="21"/>
  <c r="AJ1338" i="21"/>
  <c r="AH1339" i="21"/>
  <c r="AJ1339" i="21"/>
  <c r="AH1340" i="21"/>
  <c r="AJ1340" i="21"/>
  <c r="AH1341" i="21"/>
  <c r="AJ1341" i="21"/>
  <c r="AH1342" i="21"/>
  <c r="AJ1342" i="21"/>
  <c r="AH1343" i="21"/>
  <c r="AJ1343" i="21"/>
  <c r="AH1344" i="21"/>
  <c r="AJ1344" i="21"/>
  <c r="AH1345" i="21"/>
  <c r="AJ1345" i="21"/>
  <c r="AH1346" i="21"/>
  <c r="AJ1346" i="21"/>
  <c r="AH1347" i="21"/>
  <c r="AJ1347" i="21"/>
  <c r="AH1348" i="21"/>
  <c r="AJ1348" i="21"/>
  <c r="AH1349" i="21"/>
  <c r="AJ1349" i="21"/>
  <c r="AH1350" i="21"/>
  <c r="AJ1350" i="21"/>
  <c r="AH1351" i="21"/>
  <c r="AJ1351" i="21"/>
  <c r="AH1352" i="21"/>
  <c r="AJ1352" i="21"/>
  <c r="AH1353" i="21"/>
  <c r="AJ1353" i="21"/>
  <c r="AH1354" i="21"/>
  <c r="AJ1354" i="21"/>
  <c r="AH1355" i="21"/>
  <c r="AJ1355" i="21"/>
  <c r="AH1356" i="21"/>
  <c r="AJ1356" i="21"/>
  <c r="AH1357" i="21"/>
  <c r="AJ1357" i="21"/>
  <c r="AH1358" i="21"/>
  <c r="AJ1358" i="21"/>
  <c r="AH1359" i="21"/>
  <c r="AJ1359" i="21"/>
  <c r="AH1360" i="21"/>
  <c r="AJ1360" i="21"/>
  <c r="AH1361" i="21"/>
  <c r="AJ1361" i="21"/>
  <c r="AH1362" i="21"/>
  <c r="AJ1362" i="21"/>
  <c r="AH1363" i="21"/>
  <c r="AJ1363" i="21"/>
  <c r="AH1364" i="21"/>
  <c r="AJ1364" i="21"/>
  <c r="AH1365" i="21"/>
  <c r="AJ1365" i="21"/>
  <c r="AH1366" i="21"/>
  <c r="AJ1366" i="21"/>
  <c r="AH1367" i="21"/>
  <c r="AJ1367" i="21"/>
  <c r="AH1368" i="21"/>
  <c r="AJ1368" i="21"/>
  <c r="AH1369" i="21"/>
  <c r="AJ1369" i="21"/>
  <c r="AH1370" i="21"/>
  <c r="AJ1370" i="21"/>
  <c r="AH1371" i="21"/>
  <c r="AJ1371" i="21"/>
  <c r="AH1372" i="21"/>
  <c r="AJ1372" i="21"/>
  <c r="AH1373" i="21"/>
  <c r="AJ1373" i="21"/>
  <c r="AH1374" i="21"/>
  <c r="AJ1374" i="21"/>
  <c r="AH1375" i="21"/>
  <c r="AJ1375" i="21"/>
  <c r="AH1376" i="21"/>
  <c r="AJ1376" i="21"/>
  <c r="AH1377" i="21"/>
  <c r="AJ1377" i="21"/>
  <c r="AH1378" i="21"/>
  <c r="AJ1378" i="21"/>
  <c r="AH1379" i="21"/>
  <c r="AJ1379" i="21"/>
  <c r="AH1380" i="21"/>
  <c r="AJ1380" i="21"/>
  <c r="AH1381" i="21"/>
  <c r="AJ1381" i="21"/>
  <c r="AH1382" i="21"/>
  <c r="AJ1382" i="21"/>
  <c r="AH1383" i="21"/>
  <c r="AJ1383" i="21"/>
  <c r="AH1384" i="21"/>
  <c r="AJ1384" i="21"/>
  <c r="AH1385" i="21"/>
  <c r="AJ1385" i="21"/>
  <c r="AH1386" i="21"/>
  <c r="AJ1386" i="21"/>
  <c r="AH1387" i="21"/>
  <c r="AJ1387" i="21"/>
  <c r="AH1388" i="21"/>
  <c r="AJ1388" i="21"/>
  <c r="AH1389" i="21"/>
  <c r="AJ1389" i="21"/>
  <c r="AH1390" i="21"/>
  <c r="AJ1390" i="21"/>
  <c r="AH1391" i="21"/>
  <c r="AJ1391" i="21"/>
  <c r="AH1392" i="21"/>
  <c r="AJ1392" i="21"/>
  <c r="AH1393" i="21"/>
  <c r="AJ1393" i="21"/>
  <c r="AH1394" i="21"/>
  <c r="AJ1394" i="21"/>
  <c r="AH1395" i="21"/>
  <c r="AJ1395" i="21"/>
  <c r="AH1396" i="21"/>
  <c r="AJ1396" i="21"/>
  <c r="AH1397" i="21"/>
  <c r="AJ1397" i="21"/>
  <c r="AH1398" i="21"/>
  <c r="AJ1398" i="21"/>
  <c r="AH1399" i="21"/>
  <c r="AJ1399" i="21"/>
  <c r="AH1400" i="21"/>
  <c r="AJ1400" i="21"/>
  <c r="AH1401" i="21"/>
  <c r="AJ1401" i="21"/>
  <c r="AH1402" i="21"/>
  <c r="AJ1402" i="21"/>
  <c r="AH1403" i="21"/>
  <c r="AJ1403" i="21"/>
  <c r="AH1404" i="21"/>
  <c r="AJ1404" i="21"/>
  <c r="AH1405" i="21"/>
  <c r="AJ1405" i="21"/>
  <c r="AH1406" i="21"/>
  <c r="AJ1406" i="21"/>
  <c r="AH1407" i="21"/>
  <c r="AJ1407" i="21"/>
  <c r="AH1408" i="21"/>
  <c r="AJ1408" i="21"/>
  <c r="AH1409" i="21"/>
  <c r="AJ1409" i="21"/>
  <c r="AH1410" i="21"/>
  <c r="AJ1410" i="21"/>
  <c r="AH1411" i="21"/>
  <c r="AJ1411" i="21"/>
  <c r="AH1412" i="21"/>
  <c r="AJ1412" i="21"/>
  <c r="AH1413" i="21"/>
  <c r="AJ1413" i="21"/>
  <c r="AH1414" i="21"/>
  <c r="AJ1414" i="21"/>
  <c r="AH1415" i="21"/>
  <c r="AJ1415" i="21"/>
  <c r="AH1416" i="21"/>
  <c r="AJ1416" i="21"/>
  <c r="AH1417" i="21"/>
  <c r="AJ1417" i="21"/>
  <c r="AH1418" i="21"/>
  <c r="AJ1418" i="21"/>
  <c r="AH1419" i="21"/>
  <c r="AJ1419" i="21"/>
  <c r="AH1420" i="21"/>
  <c r="AJ1420" i="21"/>
  <c r="AJ1256" i="21"/>
  <c r="AH1256" i="21"/>
  <c r="AH1237" i="21"/>
  <c r="AJ1237" i="21"/>
  <c r="AL1237" i="21"/>
  <c r="AL1236" i="21"/>
  <c r="AJ1236" i="21"/>
  <c r="AH1236" i="21"/>
  <c r="AH1214" i="21"/>
  <c r="AJ1214" i="21"/>
  <c r="AL1214" i="21"/>
  <c r="AH1215" i="21"/>
  <c r="AJ1215" i="21"/>
  <c r="AL1215" i="21"/>
  <c r="AH1216" i="21"/>
  <c r="AJ1216" i="21"/>
  <c r="AL1216" i="21"/>
  <c r="AH1217" i="21"/>
  <c r="AJ1217" i="21"/>
  <c r="AL1217" i="21"/>
  <c r="AH1218" i="21"/>
  <c r="AJ1218" i="21"/>
  <c r="AL1218" i="21"/>
  <c r="AL1213" i="21"/>
  <c r="AJ1213" i="21"/>
  <c r="AH1213" i="21"/>
  <c r="AH1195" i="21"/>
  <c r="AJ1195" i="21"/>
  <c r="AL1195" i="21"/>
  <c r="AJ996" i="21"/>
  <c r="AJ997" i="21"/>
  <c r="AJ998" i="21"/>
  <c r="AJ999" i="21"/>
  <c r="AJ1000" i="21"/>
  <c r="AJ1001" i="21"/>
  <c r="AJ1002" i="21"/>
  <c r="AJ1003" i="21"/>
  <c r="AJ1004" i="21"/>
  <c r="AJ1005" i="21"/>
  <c r="AJ1006" i="21"/>
  <c r="AJ1007" i="21"/>
  <c r="AJ1008" i="21"/>
  <c r="AJ1009" i="21"/>
  <c r="AJ1010" i="21"/>
  <c r="AJ1011" i="21"/>
  <c r="AJ1012" i="21"/>
  <c r="AJ1013" i="21"/>
  <c r="AJ1014" i="21"/>
  <c r="AJ1015" i="21"/>
  <c r="AJ1016" i="21"/>
  <c r="AJ1017" i="21"/>
  <c r="AJ1018" i="21"/>
  <c r="AJ1019" i="21"/>
  <c r="AJ1020" i="21"/>
  <c r="AJ1021" i="21"/>
  <c r="AJ1022" i="21"/>
  <c r="AJ1023" i="21"/>
  <c r="AJ1024" i="21"/>
  <c r="AJ1025" i="21"/>
  <c r="AJ1026" i="21"/>
  <c r="AJ1027" i="21"/>
  <c r="AJ1028" i="21"/>
  <c r="AJ1029" i="21"/>
  <c r="AJ1030" i="21"/>
  <c r="AJ1031" i="21"/>
  <c r="AJ1032" i="21"/>
  <c r="AJ1033" i="21"/>
  <c r="AJ1034" i="21"/>
  <c r="AJ1035" i="21"/>
  <c r="AJ1036" i="21"/>
  <c r="AJ1037" i="21"/>
  <c r="AJ1038" i="21"/>
  <c r="AJ1039" i="21"/>
  <c r="AJ1040" i="21"/>
  <c r="AJ1041" i="21"/>
  <c r="AJ1042" i="21"/>
  <c r="AJ1043" i="21"/>
  <c r="AJ1044" i="21"/>
  <c r="AJ1045" i="21"/>
  <c r="AJ1046" i="21"/>
  <c r="AJ1047" i="21"/>
  <c r="AJ1048" i="21"/>
  <c r="AJ1049" i="21"/>
  <c r="AJ1050" i="21"/>
  <c r="AJ1051" i="21"/>
  <c r="AJ1052" i="21"/>
  <c r="AJ1053" i="21"/>
  <c r="AJ1054" i="21"/>
  <c r="AJ1055" i="21"/>
  <c r="AJ1056" i="21"/>
  <c r="AJ1057" i="21"/>
  <c r="AJ1058" i="21"/>
  <c r="AJ1059" i="21"/>
  <c r="AJ1060" i="21"/>
  <c r="AJ1061" i="21"/>
  <c r="AJ1062" i="21"/>
  <c r="AJ1063" i="21"/>
  <c r="AJ1064" i="21"/>
  <c r="AJ1065" i="21"/>
  <c r="AJ1066" i="21"/>
  <c r="AJ1067" i="21"/>
  <c r="AJ1068" i="21"/>
  <c r="AJ1069" i="21"/>
  <c r="AJ1070" i="21"/>
  <c r="AJ1071" i="21"/>
  <c r="AJ1072" i="21"/>
  <c r="AJ1073" i="21"/>
  <c r="AJ1074" i="21"/>
  <c r="AJ1075" i="21"/>
  <c r="AJ1076" i="21"/>
  <c r="AJ1077" i="21"/>
  <c r="AJ1078" i="21"/>
  <c r="AJ1079" i="21"/>
  <c r="AJ1080" i="21"/>
  <c r="AJ1081" i="21"/>
  <c r="AJ1082" i="21"/>
  <c r="AJ1083" i="21"/>
  <c r="AJ1084" i="21"/>
  <c r="AJ1085" i="21"/>
  <c r="AJ1086" i="21"/>
  <c r="AJ1087" i="21"/>
  <c r="AJ1088" i="21"/>
  <c r="AJ1089" i="21"/>
  <c r="AJ1090" i="21"/>
  <c r="AJ1091" i="21"/>
  <c r="AJ1092" i="21"/>
  <c r="AJ1093" i="21"/>
  <c r="AJ1094" i="21"/>
  <c r="AJ1095" i="21"/>
  <c r="AJ1096" i="21"/>
  <c r="AJ1097" i="21"/>
  <c r="AJ1098" i="21"/>
  <c r="AJ1099" i="21"/>
  <c r="AJ1100" i="21"/>
  <c r="AJ1101" i="21"/>
  <c r="AJ1102" i="21"/>
  <c r="AJ1103" i="21"/>
  <c r="AJ1104" i="21"/>
  <c r="AJ1105" i="21"/>
  <c r="AJ1106" i="21"/>
  <c r="AJ1107" i="21"/>
  <c r="AJ1108" i="21"/>
  <c r="AJ1109" i="21"/>
  <c r="AJ1110" i="21"/>
  <c r="AJ1111" i="21"/>
  <c r="AJ1112" i="21"/>
  <c r="AJ1113" i="21"/>
  <c r="AJ1114" i="21"/>
  <c r="AJ1115" i="21"/>
  <c r="AJ1116" i="21"/>
  <c r="AJ1117" i="21"/>
  <c r="AJ1118" i="21"/>
  <c r="AJ1119" i="21"/>
  <c r="AJ1120" i="21"/>
  <c r="AJ1121" i="21"/>
  <c r="AJ1122" i="21"/>
  <c r="AJ1123" i="21"/>
  <c r="AJ1124" i="21"/>
  <c r="AJ1125" i="21"/>
  <c r="AJ1126" i="21"/>
  <c r="AJ1127" i="21"/>
  <c r="AJ1128" i="21"/>
  <c r="AJ1129" i="21"/>
  <c r="AJ1130" i="21"/>
  <c r="AJ1131" i="21"/>
  <c r="AJ1132" i="21"/>
  <c r="AJ1133" i="21"/>
  <c r="AJ1134" i="21"/>
  <c r="AJ1135" i="21"/>
  <c r="AJ1136" i="21"/>
  <c r="AJ1137" i="21"/>
  <c r="AJ1138" i="21"/>
  <c r="AJ1139" i="21"/>
  <c r="AJ1140" i="21"/>
  <c r="AJ1141" i="21"/>
  <c r="AJ1142" i="21"/>
  <c r="AJ1143" i="21"/>
  <c r="AJ1144" i="21"/>
  <c r="AJ1145" i="21"/>
  <c r="AJ1146" i="21"/>
  <c r="AJ1147" i="21"/>
  <c r="AJ1148" i="21"/>
  <c r="AJ1149" i="21"/>
  <c r="AJ1150" i="21"/>
  <c r="AJ1151" i="21"/>
  <c r="AJ1152" i="21"/>
  <c r="AJ1153" i="21"/>
  <c r="AJ1154" i="21"/>
  <c r="AJ1155" i="21"/>
  <c r="AJ1156" i="21"/>
  <c r="AJ1157" i="21"/>
  <c r="AJ1158" i="21"/>
  <c r="AJ1159" i="21"/>
  <c r="AJ995" i="21"/>
  <c r="AJ817" i="21"/>
  <c r="AJ818" i="21"/>
  <c r="AJ819" i="21"/>
  <c r="AJ820" i="21"/>
  <c r="AJ821" i="21"/>
  <c r="AJ822" i="21"/>
  <c r="AJ823" i="21"/>
  <c r="AJ824" i="21"/>
  <c r="AJ825" i="21"/>
  <c r="AJ826" i="21"/>
  <c r="AJ827" i="21"/>
  <c r="AJ828" i="21"/>
  <c r="AJ829" i="21"/>
  <c r="AJ830" i="21"/>
  <c r="AJ831" i="21"/>
  <c r="AJ832" i="21"/>
  <c r="AJ833" i="21"/>
  <c r="AJ834" i="21"/>
  <c r="AJ835" i="21"/>
  <c r="AJ836" i="21"/>
  <c r="AJ837" i="21"/>
  <c r="AJ838" i="21"/>
  <c r="AJ839" i="21"/>
  <c r="AJ840" i="21"/>
  <c r="AJ841" i="21"/>
  <c r="AJ842" i="21"/>
  <c r="AJ843" i="21"/>
  <c r="AJ844" i="21"/>
  <c r="AJ845" i="21"/>
  <c r="AJ846" i="21"/>
  <c r="AJ847" i="21"/>
  <c r="AJ848" i="21"/>
  <c r="AJ849" i="21"/>
  <c r="AJ850" i="21"/>
  <c r="AJ851" i="21"/>
  <c r="AJ852" i="21"/>
  <c r="AJ853" i="21"/>
  <c r="AJ854" i="21"/>
  <c r="AJ855" i="21"/>
  <c r="AJ856" i="21"/>
  <c r="AJ857" i="21"/>
  <c r="AJ858" i="21"/>
  <c r="AJ859" i="21"/>
  <c r="AJ860" i="21"/>
  <c r="AJ861" i="21"/>
  <c r="AJ862" i="21"/>
  <c r="AJ863" i="21"/>
  <c r="AJ864" i="21"/>
  <c r="AJ865" i="21"/>
  <c r="AJ866" i="21"/>
  <c r="AJ867" i="21"/>
  <c r="AJ868" i="21"/>
  <c r="AJ869" i="21"/>
  <c r="AJ870" i="21"/>
  <c r="AJ871" i="21"/>
  <c r="AJ872" i="21"/>
  <c r="AJ873" i="21"/>
  <c r="AJ874" i="21"/>
  <c r="AJ875" i="21"/>
  <c r="AJ876" i="21"/>
  <c r="AJ877" i="21"/>
  <c r="AJ878" i="21"/>
  <c r="AJ879" i="21"/>
  <c r="AJ880" i="21"/>
  <c r="AJ881" i="21"/>
  <c r="AJ882" i="21"/>
  <c r="AJ883" i="21"/>
  <c r="AJ884" i="21"/>
  <c r="AJ885" i="21"/>
  <c r="AJ886" i="21"/>
  <c r="AJ887" i="21"/>
  <c r="AJ888" i="21"/>
  <c r="AJ889" i="21"/>
  <c r="AJ890" i="21"/>
  <c r="AJ891" i="21"/>
  <c r="AJ892" i="21"/>
  <c r="AJ893" i="21"/>
  <c r="AJ894" i="21"/>
  <c r="AJ895" i="21"/>
  <c r="AJ896" i="21"/>
  <c r="AJ897" i="21"/>
  <c r="AJ898" i="21"/>
  <c r="AJ899" i="21"/>
  <c r="AJ900" i="21"/>
  <c r="AJ901" i="21"/>
  <c r="AJ902" i="21"/>
  <c r="AJ903" i="21"/>
  <c r="AJ904" i="21"/>
  <c r="AJ905" i="21"/>
  <c r="AJ906" i="21"/>
  <c r="AJ907" i="21"/>
  <c r="AJ908" i="21"/>
  <c r="AJ909" i="21"/>
  <c r="AJ910" i="21"/>
  <c r="AJ911" i="21"/>
  <c r="AJ912" i="21"/>
  <c r="AJ913" i="21"/>
  <c r="AJ914" i="21"/>
  <c r="AJ915" i="21"/>
  <c r="AJ916" i="21"/>
  <c r="AJ917" i="21"/>
  <c r="AJ918" i="21"/>
  <c r="AJ919" i="21"/>
  <c r="AJ920" i="21"/>
  <c r="AJ921" i="21"/>
  <c r="AJ922" i="21"/>
  <c r="AJ923" i="21"/>
  <c r="AJ924" i="21"/>
  <c r="AJ925" i="21"/>
  <c r="AJ926" i="21"/>
  <c r="AJ927" i="21"/>
  <c r="AJ928" i="21"/>
  <c r="AJ929" i="21"/>
  <c r="AJ930" i="21"/>
  <c r="AJ931" i="21"/>
  <c r="AJ932" i="21"/>
  <c r="AJ933" i="21"/>
  <c r="AJ934" i="21"/>
  <c r="AJ935" i="21"/>
  <c r="AJ936" i="21"/>
  <c r="AJ937" i="21"/>
  <c r="AJ938" i="21"/>
  <c r="AJ939" i="21"/>
  <c r="AJ940" i="21"/>
  <c r="AJ941" i="21"/>
  <c r="AJ942" i="21"/>
  <c r="AJ943" i="21"/>
  <c r="AJ944" i="21"/>
  <c r="AJ945" i="21"/>
  <c r="AJ946" i="21"/>
  <c r="AJ947" i="21"/>
  <c r="AJ948" i="21"/>
  <c r="AJ949" i="21"/>
  <c r="AJ950" i="21"/>
  <c r="AJ951" i="21"/>
  <c r="AJ952" i="21"/>
  <c r="AJ953" i="21"/>
  <c r="AJ954" i="21"/>
  <c r="AJ955" i="21"/>
  <c r="AJ956" i="21"/>
  <c r="AJ957" i="21"/>
  <c r="AJ958" i="21"/>
  <c r="AJ959" i="21"/>
  <c r="AJ960" i="21"/>
  <c r="AJ961" i="21"/>
  <c r="AJ962" i="21"/>
  <c r="AJ963" i="21"/>
  <c r="AJ964" i="21"/>
  <c r="AJ965" i="21"/>
  <c r="AJ966" i="21"/>
  <c r="AJ967" i="21"/>
  <c r="AJ968" i="21"/>
  <c r="AJ969" i="21"/>
  <c r="AJ970" i="21"/>
  <c r="AJ971" i="21"/>
  <c r="AJ972" i="21"/>
  <c r="AJ973" i="21"/>
  <c r="AJ974" i="21"/>
  <c r="AJ975" i="21"/>
  <c r="AJ976" i="21"/>
  <c r="AJ977" i="21"/>
  <c r="AJ978" i="21"/>
  <c r="AJ979" i="21"/>
  <c r="AJ980" i="21"/>
  <c r="AJ816" i="21"/>
  <c r="BK516" i="21"/>
  <c r="BK517" i="21"/>
  <c r="BK518" i="21"/>
  <c r="BK519" i="21"/>
  <c r="BK520" i="21"/>
  <c r="BK521" i="21"/>
  <c r="BK522" i="21"/>
  <c r="BK523" i="21"/>
  <c r="BK524" i="21"/>
  <c r="BK525" i="21"/>
  <c r="BK526" i="21"/>
  <c r="BK527" i="21"/>
  <c r="BK528" i="21"/>
  <c r="BK529" i="21"/>
  <c r="BK530" i="21"/>
  <c r="BK531" i="21"/>
  <c r="BK532" i="21"/>
  <c r="BK533" i="21"/>
  <c r="BK534" i="21"/>
  <c r="BK535" i="21"/>
  <c r="BK536" i="21"/>
  <c r="BK537" i="21"/>
  <c r="BK538" i="21"/>
  <c r="BK539" i="21"/>
  <c r="BK540" i="21"/>
  <c r="BK541" i="21"/>
  <c r="BK542" i="21"/>
  <c r="BK543" i="21"/>
  <c r="BK544" i="21"/>
  <c r="BK545" i="21"/>
  <c r="BK546" i="21"/>
  <c r="BK547" i="21"/>
  <c r="BK548" i="21"/>
  <c r="BK549" i="21"/>
  <c r="BK550" i="21"/>
  <c r="BK551" i="21"/>
  <c r="BK552" i="21"/>
  <c r="BK553" i="21"/>
  <c r="BK554" i="21"/>
  <c r="BK555" i="21"/>
  <c r="BK556" i="21"/>
  <c r="BK557" i="21"/>
  <c r="BK558" i="21"/>
  <c r="BK559" i="21"/>
  <c r="BK560" i="21"/>
  <c r="BK561" i="21"/>
  <c r="BK562" i="21"/>
  <c r="BK563" i="21"/>
  <c r="BK564" i="21"/>
  <c r="BK565" i="21"/>
  <c r="BK566" i="21"/>
  <c r="BK567" i="21"/>
  <c r="BK568" i="21"/>
  <c r="BK569" i="21"/>
  <c r="BK570" i="21"/>
  <c r="BK571" i="21"/>
  <c r="BK572" i="21"/>
  <c r="BK573" i="21"/>
  <c r="BK574" i="21"/>
  <c r="BK575" i="21"/>
  <c r="BK576" i="21"/>
  <c r="BK577" i="21"/>
  <c r="BK578" i="21"/>
  <c r="BK579" i="21"/>
  <c r="BK580" i="21"/>
  <c r="BK581" i="21"/>
  <c r="BK582" i="21"/>
  <c r="BK583" i="21"/>
  <c r="BK584" i="21"/>
  <c r="BK585" i="21"/>
  <c r="BK586" i="21"/>
  <c r="BK587" i="21"/>
  <c r="BK588" i="21"/>
  <c r="BK589" i="21"/>
  <c r="BB516" i="21"/>
  <c r="BB517" i="21"/>
  <c r="BB518" i="21"/>
  <c r="BB519" i="21"/>
  <c r="BB520" i="21"/>
  <c r="BB521" i="21"/>
  <c r="BB522" i="21"/>
  <c r="BB523" i="21"/>
  <c r="BB524" i="21"/>
  <c r="BB525" i="21"/>
  <c r="BB526" i="21"/>
  <c r="BB527" i="21"/>
  <c r="BB528" i="21"/>
  <c r="BB529" i="21"/>
  <c r="BB530" i="21"/>
  <c r="BB531" i="21"/>
  <c r="BB532" i="21"/>
  <c r="BB533" i="21"/>
  <c r="BB534" i="21"/>
  <c r="BB535" i="21"/>
  <c r="BB536" i="21"/>
  <c r="BB537" i="21"/>
  <c r="BB538" i="21"/>
  <c r="BB539" i="21"/>
  <c r="BB540" i="21"/>
  <c r="BB541" i="21"/>
  <c r="BB542" i="21"/>
  <c r="BB543" i="21"/>
  <c r="BB544" i="21"/>
  <c r="BB545" i="21"/>
  <c r="BB546" i="21"/>
  <c r="BB547" i="21"/>
  <c r="BB548" i="21"/>
  <c r="BB549" i="21"/>
  <c r="BB550" i="21"/>
  <c r="BB551" i="21"/>
  <c r="BB552" i="21"/>
  <c r="BB553" i="21"/>
  <c r="BB554" i="21"/>
  <c r="BB555" i="21"/>
  <c r="BB556" i="21"/>
  <c r="BB557" i="21"/>
  <c r="BB558" i="21"/>
  <c r="BB559" i="21"/>
  <c r="BB560" i="21"/>
  <c r="BB561" i="21"/>
  <c r="BB562" i="21"/>
  <c r="BB563" i="21"/>
  <c r="BB564" i="21"/>
  <c r="BB565" i="21"/>
  <c r="BB566" i="21"/>
  <c r="BB567" i="21"/>
  <c r="BB568" i="21"/>
  <c r="BB569" i="21"/>
  <c r="BB570" i="21"/>
  <c r="BB571" i="21"/>
  <c r="BB572" i="21"/>
  <c r="BB573" i="21"/>
  <c r="BB574" i="21"/>
  <c r="BB575" i="21"/>
  <c r="BB576" i="21"/>
  <c r="BB577" i="21"/>
  <c r="BB578" i="21"/>
  <c r="BB579" i="21"/>
  <c r="BB580" i="21"/>
  <c r="BB581" i="21"/>
  <c r="BB582" i="21"/>
  <c r="BB583" i="21"/>
  <c r="BB584" i="21"/>
  <c r="BB585" i="21"/>
  <c r="BB586" i="21"/>
  <c r="BB587" i="21"/>
  <c r="BB588" i="21"/>
  <c r="BB589" i="21"/>
  <c r="AS516" i="21"/>
  <c r="AS517" i="21"/>
  <c r="AS518" i="21"/>
  <c r="AS519" i="21"/>
  <c r="AS520" i="21"/>
  <c r="AS521" i="21"/>
  <c r="AS522" i="21"/>
  <c r="AS523" i="21"/>
  <c r="AS524" i="21"/>
  <c r="AS525" i="21"/>
  <c r="AS526" i="21"/>
  <c r="AS527" i="21"/>
  <c r="AS528" i="21"/>
  <c r="AS529" i="21"/>
  <c r="AS530" i="21"/>
  <c r="AS531" i="21"/>
  <c r="AS532" i="21"/>
  <c r="AS533" i="21"/>
  <c r="AS534" i="21"/>
  <c r="AS535" i="21"/>
  <c r="AS536" i="21"/>
  <c r="AS537" i="21"/>
  <c r="AS538" i="21"/>
  <c r="AS539" i="21"/>
  <c r="AS540" i="21"/>
  <c r="AS541" i="21"/>
  <c r="AS542" i="21"/>
  <c r="AS543" i="21"/>
  <c r="AS544" i="21"/>
  <c r="AS545" i="21"/>
  <c r="AS546" i="21"/>
  <c r="AS547" i="21"/>
  <c r="AS548" i="21"/>
  <c r="AS549" i="21"/>
  <c r="AS550" i="21"/>
  <c r="AS551" i="21"/>
  <c r="AS552" i="21"/>
  <c r="AS553" i="21"/>
  <c r="AS554" i="21"/>
  <c r="AS555" i="21"/>
  <c r="AS556" i="21"/>
  <c r="AS557" i="21"/>
  <c r="AS558" i="21"/>
  <c r="AS559" i="21"/>
  <c r="AS560" i="21"/>
  <c r="AS561" i="21"/>
  <c r="AS562" i="21"/>
  <c r="AS563" i="21"/>
  <c r="AS564" i="21"/>
  <c r="AS565" i="21"/>
  <c r="AS566" i="21"/>
  <c r="AS567" i="21"/>
  <c r="AS568" i="21"/>
  <c r="AS569" i="21"/>
  <c r="AS570" i="21"/>
  <c r="AS571" i="21"/>
  <c r="AS572" i="21"/>
  <c r="AS573" i="21"/>
  <c r="AS574" i="21"/>
  <c r="AS575" i="21"/>
  <c r="AS576" i="21"/>
  <c r="AS577" i="21"/>
  <c r="AS578" i="21"/>
  <c r="AS579" i="21"/>
  <c r="AS580" i="21"/>
  <c r="AS581" i="21"/>
  <c r="AS582" i="21"/>
  <c r="AS583" i="21"/>
  <c r="AS584" i="21"/>
  <c r="AS585" i="21"/>
  <c r="AS586" i="21"/>
  <c r="AS587" i="21"/>
  <c r="AS588" i="21"/>
  <c r="AS589" i="21"/>
  <c r="AH517" i="21"/>
  <c r="AJ517" i="21"/>
  <c r="AH518" i="21"/>
  <c r="AJ518" i="21"/>
  <c r="AH519" i="21"/>
  <c r="AJ519" i="21"/>
  <c r="AH520" i="21"/>
  <c r="AJ520" i="21"/>
  <c r="AH521" i="21"/>
  <c r="AJ521" i="21"/>
  <c r="AH522" i="21"/>
  <c r="AJ522" i="21"/>
  <c r="AH523" i="21"/>
  <c r="AJ523" i="21"/>
  <c r="AH524" i="21"/>
  <c r="AJ524" i="21"/>
  <c r="AH525" i="21"/>
  <c r="AJ525" i="21"/>
  <c r="AH526" i="21"/>
  <c r="AJ526" i="21"/>
  <c r="AH527" i="21"/>
  <c r="AJ527" i="21"/>
  <c r="AH528" i="21"/>
  <c r="AJ528" i="21"/>
  <c r="AH529" i="21"/>
  <c r="AJ529" i="21"/>
  <c r="AH530" i="21"/>
  <c r="AJ530" i="21"/>
  <c r="AH531" i="21"/>
  <c r="AJ531" i="21"/>
  <c r="AH532" i="21"/>
  <c r="AJ532" i="21"/>
  <c r="AH533" i="21"/>
  <c r="AJ533" i="21"/>
  <c r="AH534" i="21"/>
  <c r="AJ534" i="21"/>
  <c r="AH535" i="21"/>
  <c r="AJ535" i="21"/>
  <c r="AH536" i="21"/>
  <c r="AJ536" i="21"/>
  <c r="AH537" i="21"/>
  <c r="AJ537" i="21"/>
  <c r="AH538" i="21"/>
  <c r="AJ538" i="21"/>
  <c r="AH539" i="21"/>
  <c r="AJ539" i="21"/>
  <c r="AH540" i="21"/>
  <c r="AJ540" i="21"/>
  <c r="AH541" i="21"/>
  <c r="AJ541" i="21"/>
  <c r="AH542" i="21"/>
  <c r="AJ542" i="21"/>
  <c r="AH543" i="21"/>
  <c r="AJ543" i="21"/>
  <c r="AH544" i="21"/>
  <c r="AJ544" i="21"/>
  <c r="AH545" i="21"/>
  <c r="AJ545" i="21"/>
  <c r="AH546" i="21"/>
  <c r="AJ546" i="21"/>
  <c r="AH547" i="21"/>
  <c r="AJ547" i="21"/>
  <c r="AH548" i="21"/>
  <c r="AJ548" i="21"/>
  <c r="AH549" i="21"/>
  <c r="AJ549" i="21"/>
  <c r="AH550" i="21"/>
  <c r="AJ550" i="21"/>
  <c r="AH551" i="21"/>
  <c r="AJ551" i="21"/>
  <c r="AH552" i="21"/>
  <c r="AJ552" i="21"/>
  <c r="AH553" i="21"/>
  <c r="AJ553" i="21"/>
  <c r="AH554" i="21"/>
  <c r="AJ554" i="21"/>
  <c r="AH555" i="21"/>
  <c r="AJ555" i="21"/>
  <c r="AH556" i="21"/>
  <c r="AJ556" i="21"/>
  <c r="AH557" i="21"/>
  <c r="AJ557" i="21"/>
  <c r="AH558" i="21"/>
  <c r="AJ558" i="21"/>
  <c r="AH559" i="21"/>
  <c r="AJ559" i="21"/>
  <c r="AH560" i="21"/>
  <c r="AJ560" i="21"/>
  <c r="AH561" i="21"/>
  <c r="AJ561" i="21"/>
  <c r="AH562" i="21"/>
  <c r="AJ562" i="21"/>
  <c r="AH563" i="21"/>
  <c r="AJ563" i="21"/>
  <c r="AH564" i="21"/>
  <c r="AJ564" i="21"/>
  <c r="AH565" i="21"/>
  <c r="AJ565" i="21"/>
  <c r="AH566" i="21"/>
  <c r="AJ566" i="21"/>
  <c r="AH567" i="21"/>
  <c r="AJ567" i="21"/>
  <c r="AH568" i="21"/>
  <c r="AJ568" i="21"/>
  <c r="AH569" i="21"/>
  <c r="AJ569" i="21"/>
  <c r="AH570" i="21"/>
  <c r="AJ570" i="21"/>
  <c r="AH571" i="21"/>
  <c r="AJ571" i="21"/>
  <c r="AH572" i="21"/>
  <c r="AJ572" i="21"/>
  <c r="AH573" i="21"/>
  <c r="AJ573" i="21"/>
  <c r="AH574" i="21"/>
  <c r="AJ574" i="21"/>
  <c r="AH575" i="21"/>
  <c r="AJ575" i="21"/>
  <c r="AH576" i="21"/>
  <c r="AJ576" i="21"/>
  <c r="AH577" i="21"/>
  <c r="AJ577" i="21"/>
  <c r="AH578" i="21"/>
  <c r="AJ578" i="21"/>
  <c r="AH579" i="21"/>
  <c r="AJ579" i="21"/>
  <c r="AH580" i="21"/>
  <c r="AJ580" i="21"/>
  <c r="AH581" i="21"/>
  <c r="AJ581" i="21"/>
  <c r="AH582" i="21"/>
  <c r="AJ582" i="21"/>
  <c r="AH583" i="21"/>
  <c r="AJ583" i="21"/>
  <c r="AH584" i="21"/>
  <c r="AJ584" i="21"/>
  <c r="AH585" i="21"/>
  <c r="AJ585" i="21"/>
  <c r="AH586" i="21"/>
  <c r="AJ586" i="21"/>
  <c r="AH587" i="21"/>
  <c r="AJ587" i="21"/>
  <c r="AH588" i="21"/>
  <c r="AJ588" i="21"/>
  <c r="AH589" i="21"/>
  <c r="AJ589" i="21"/>
  <c r="AH516" i="21"/>
  <c r="AJ516" i="21"/>
  <c r="BK515" i="21"/>
  <c r="BB515" i="21"/>
  <c r="AS515" i="21"/>
  <c r="AJ515" i="21"/>
  <c r="AH515" i="21"/>
  <c r="BK426" i="21"/>
  <c r="BK427" i="21"/>
  <c r="BK428" i="21"/>
  <c r="BK429" i="21"/>
  <c r="BK430" i="21"/>
  <c r="BK431" i="21"/>
  <c r="BK432" i="21"/>
  <c r="BK433" i="21"/>
  <c r="BK434" i="21"/>
  <c r="BK435" i="21"/>
  <c r="BK436" i="21"/>
  <c r="BK437" i="21"/>
  <c r="BK438" i="21"/>
  <c r="BK439" i="21"/>
  <c r="BK440" i="21"/>
  <c r="BK441" i="21"/>
  <c r="BK442" i="21"/>
  <c r="BK443" i="21"/>
  <c r="BK444" i="21"/>
  <c r="BK445" i="21"/>
  <c r="BK446" i="21"/>
  <c r="BK447" i="21"/>
  <c r="BK448" i="21"/>
  <c r="BK449" i="21"/>
  <c r="BK450" i="21"/>
  <c r="BK451" i="21"/>
  <c r="BK452" i="21"/>
  <c r="BK453" i="21"/>
  <c r="BK454" i="21"/>
  <c r="BK455" i="21"/>
  <c r="BK456" i="21"/>
  <c r="BK457" i="21"/>
  <c r="BK458" i="21"/>
  <c r="BK459" i="21"/>
  <c r="BK460" i="21"/>
  <c r="BK461" i="21"/>
  <c r="BK462" i="21"/>
  <c r="BK463" i="21"/>
  <c r="BK464" i="21"/>
  <c r="BK465" i="21"/>
  <c r="BK466" i="21"/>
  <c r="BK467" i="21"/>
  <c r="BK468" i="21"/>
  <c r="BK469" i="21"/>
  <c r="BK470" i="21"/>
  <c r="BK471" i="21"/>
  <c r="BK472" i="21"/>
  <c r="BK473" i="21"/>
  <c r="BK474" i="21"/>
  <c r="BK475" i="21"/>
  <c r="BK476" i="21"/>
  <c r="BK477" i="21"/>
  <c r="BK478" i="21"/>
  <c r="BK479" i="21"/>
  <c r="BK480" i="21"/>
  <c r="BK481" i="21"/>
  <c r="BK482" i="21"/>
  <c r="BK483" i="21"/>
  <c r="BK484" i="21"/>
  <c r="BK485" i="21"/>
  <c r="BK486" i="21"/>
  <c r="BK487" i="21"/>
  <c r="BK488" i="21"/>
  <c r="BK489" i="21"/>
  <c r="BK490" i="21"/>
  <c r="BK491" i="21"/>
  <c r="BK492" i="21"/>
  <c r="BK493" i="21"/>
  <c r="BK494" i="21"/>
  <c r="BK495" i="21"/>
  <c r="BK496" i="21"/>
  <c r="BK497" i="21"/>
  <c r="BK498" i="21"/>
  <c r="BK499" i="21"/>
  <c r="BB426" i="21"/>
  <c r="BB427" i="21"/>
  <c r="BB428" i="21"/>
  <c r="BB429" i="21"/>
  <c r="BB430" i="21"/>
  <c r="BB431" i="21"/>
  <c r="BB432" i="21"/>
  <c r="BB433" i="21"/>
  <c r="BB434" i="21"/>
  <c r="BB435" i="21"/>
  <c r="BB436" i="21"/>
  <c r="BB437" i="21"/>
  <c r="BB438" i="21"/>
  <c r="BB439" i="21"/>
  <c r="BB440" i="21"/>
  <c r="BB441" i="21"/>
  <c r="BB442" i="21"/>
  <c r="BB443" i="21"/>
  <c r="BB444" i="21"/>
  <c r="BB445" i="21"/>
  <c r="BB446" i="21"/>
  <c r="BB447" i="21"/>
  <c r="BB448" i="21"/>
  <c r="BB449" i="21"/>
  <c r="BB450" i="21"/>
  <c r="BB451" i="21"/>
  <c r="BB452" i="21"/>
  <c r="BB453" i="21"/>
  <c r="BB454" i="21"/>
  <c r="BB455" i="21"/>
  <c r="BB456" i="21"/>
  <c r="BB457" i="21"/>
  <c r="BB458" i="21"/>
  <c r="BB459" i="21"/>
  <c r="BB460" i="21"/>
  <c r="BB461" i="21"/>
  <c r="BB462" i="21"/>
  <c r="BB463" i="21"/>
  <c r="BB464" i="21"/>
  <c r="BB465" i="21"/>
  <c r="BB466" i="21"/>
  <c r="BB467" i="21"/>
  <c r="BB468" i="21"/>
  <c r="BB469" i="21"/>
  <c r="BB470" i="21"/>
  <c r="BB471" i="21"/>
  <c r="BB472" i="21"/>
  <c r="BB473" i="21"/>
  <c r="BB474" i="21"/>
  <c r="BB475" i="21"/>
  <c r="BB476" i="21"/>
  <c r="BB477" i="21"/>
  <c r="BB478" i="21"/>
  <c r="BB479" i="21"/>
  <c r="BB480" i="21"/>
  <c r="BB481" i="21"/>
  <c r="BB482" i="21"/>
  <c r="BB483" i="21"/>
  <c r="BB484" i="21"/>
  <c r="BB485" i="21"/>
  <c r="BB486" i="21"/>
  <c r="BB487" i="21"/>
  <c r="BB488" i="21"/>
  <c r="BB489" i="21"/>
  <c r="BB490" i="21"/>
  <c r="BB491" i="21"/>
  <c r="BB492" i="21"/>
  <c r="BB493" i="21"/>
  <c r="BB494" i="21"/>
  <c r="BB495" i="21"/>
  <c r="BB496" i="21"/>
  <c r="BB497" i="21"/>
  <c r="BB498" i="21"/>
  <c r="BB499" i="21"/>
  <c r="AS426" i="21"/>
  <c r="AS427" i="21"/>
  <c r="AS428" i="21"/>
  <c r="AS429" i="21"/>
  <c r="AS430" i="21"/>
  <c r="AS431" i="21"/>
  <c r="AS432" i="21"/>
  <c r="AS433" i="21"/>
  <c r="AS434" i="21"/>
  <c r="AS435" i="21"/>
  <c r="AS436" i="21"/>
  <c r="AS437" i="21"/>
  <c r="AS438" i="21"/>
  <c r="AS439" i="21"/>
  <c r="AS440" i="21"/>
  <c r="AS441" i="21"/>
  <c r="AS442" i="21"/>
  <c r="AS443" i="21"/>
  <c r="AS444" i="21"/>
  <c r="AS445" i="21"/>
  <c r="AS446" i="21"/>
  <c r="AS447" i="21"/>
  <c r="AS448" i="21"/>
  <c r="AS449" i="21"/>
  <c r="AS450" i="21"/>
  <c r="AS451" i="21"/>
  <c r="AS452" i="21"/>
  <c r="AS453" i="21"/>
  <c r="AS454" i="21"/>
  <c r="AS455" i="21"/>
  <c r="AS456" i="21"/>
  <c r="AS457" i="21"/>
  <c r="AS458" i="21"/>
  <c r="AS459" i="21"/>
  <c r="AS460" i="21"/>
  <c r="AS461" i="21"/>
  <c r="AS462" i="21"/>
  <c r="AS463" i="21"/>
  <c r="AS464" i="21"/>
  <c r="AS465" i="21"/>
  <c r="AS466" i="21"/>
  <c r="AS467" i="21"/>
  <c r="AS468" i="21"/>
  <c r="AS469" i="21"/>
  <c r="AS470" i="21"/>
  <c r="AS471" i="21"/>
  <c r="AS472" i="21"/>
  <c r="AS473" i="21"/>
  <c r="AS474" i="21"/>
  <c r="AS475" i="21"/>
  <c r="AS476" i="21"/>
  <c r="AS477" i="21"/>
  <c r="AS478" i="21"/>
  <c r="AS479" i="21"/>
  <c r="AS480" i="21"/>
  <c r="AS481" i="21"/>
  <c r="AS482" i="21"/>
  <c r="AS483" i="21"/>
  <c r="AS484" i="21"/>
  <c r="AS485" i="21"/>
  <c r="AS486" i="21"/>
  <c r="AS487" i="21"/>
  <c r="AS488" i="21"/>
  <c r="AS489" i="21"/>
  <c r="AS490" i="21"/>
  <c r="AS491" i="21"/>
  <c r="AS492" i="21"/>
  <c r="AS493" i="21"/>
  <c r="AS494" i="21"/>
  <c r="AS495" i="21"/>
  <c r="AS496" i="21"/>
  <c r="AS497" i="21"/>
  <c r="AS498" i="21"/>
  <c r="AS499" i="21"/>
  <c r="AH426" i="21"/>
  <c r="AJ426" i="21"/>
  <c r="AH427" i="21"/>
  <c r="AJ427" i="21"/>
  <c r="AH428" i="21"/>
  <c r="AJ428" i="21"/>
  <c r="AH429" i="21"/>
  <c r="AJ429" i="21"/>
  <c r="AH430" i="21"/>
  <c r="AJ430" i="21"/>
  <c r="AH431" i="21"/>
  <c r="AJ431" i="21"/>
  <c r="AH432" i="21"/>
  <c r="AJ432" i="21"/>
  <c r="AH433" i="21"/>
  <c r="AJ433" i="21"/>
  <c r="AH434" i="21"/>
  <c r="AJ434" i="21"/>
  <c r="AH435" i="21"/>
  <c r="AJ435" i="21"/>
  <c r="AH436" i="21"/>
  <c r="AJ436" i="21"/>
  <c r="AH437" i="21"/>
  <c r="AJ437" i="21"/>
  <c r="AH438" i="21"/>
  <c r="AJ438" i="21"/>
  <c r="AH439" i="21"/>
  <c r="AJ439" i="21"/>
  <c r="AH440" i="21"/>
  <c r="AJ440" i="21"/>
  <c r="AH441" i="21"/>
  <c r="AJ441" i="21"/>
  <c r="AH442" i="21"/>
  <c r="AJ442" i="21"/>
  <c r="AH443" i="21"/>
  <c r="AJ443" i="21"/>
  <c r="AH444" i="21"/>
  <c r="AJ444" i="21"/>
  <c r="AH445" i="21"/>
  <c r="AJ445" i="21"/>
  <c r="AH446" i="21"/>
  <c r="AJ446" i="21"/>
  <c r="AH447" i="21"/>
  <c r="AJ447" i="21"/>
  <c r="AH448" i="21"/>
  <c r="AJ448" i="21"/>
  <c r="AH449" i="21"/>
  <c r="AJ449" i="21"/>
  <c r="AH450" i="21"/>
  <c r="AJ450" i="21"/>
  <c r="AH451" i="21"/>
  <c r="AJ451" i="21"/>
  <c r="AH452" i="21"/>
  <c r="AJ452" i="21"/>
  <c r="AH453" i="21"/>
  <c r="AJ453" i="21"/>
  <c r="AH454" i="21"/>
  <c r="AJ454" i="21"/>
  <c r="AH455" i="21"/>
  <c r="AJ455" i="21"/>
  <c r="AH456" i="21"/>
  <c r="AJ456" i="21"/>
  <c r="AH457" i="21"/>
  <c r="AJ457" i="21"/>
  <c r="AH458" i="21"/>
  <c r="AJ458" i="21"/>
  <c r="AH459" i="21"/>
  <c r="AJ459" i="21"/>
  <c r="AH460" i="21"/>
  <c r="AJ460" i="21"/>
  <c r="AH461" i="21"/>
  <c r="AJ461" i="21"/>
  <c r="AH462" i="21"/>
  <c r="AJ462" i="21"/>
  <c r="AH463" i="21"/>
  <c r="AJ463" i="21"/>
  <c r="AH464" i="21"/>
  <c r="AJ464" i="21"/>
  <c r="AH465" i="21"/>
  <c r="AJ465" i="21"/>
  <c r="AH466" i="21"/>
  <c r="AJ466" i="21"/>
  <c r="AH467" i="21"/>
  <c r="AJ467" i="21"/>
  <c r="AH468" i="21"/>
  <c r="AJ468" i="21"/>
  <c r="AH469" i="21"/>
  <c r="AJ469" i="21"/>
  <c r="AH470" i="21"/>
  <c r="AJ470" i="21"/>
  <c r="AH471" i="21"/>
  <c r="AJ471" i="21"/>
  <c r="AH472" i="21"/>
  <c r="AJ472" i="21"/>
  <c r="AH473" i="21"/>
  <c r="AJ473" i="21"/>
  <c r="AH474" i="21"/>
  <c r="AJ474" i="21"/>
  <c r="AH475" i="21"/>
  <c r="AJ475" i="21"/>
  <c r="AH476" i="21"/>
  <c r="AJ476" i="21"/>
  <c r="AH477" i="21"/>
  <c r="AJ477" i="21"/>
  <c r="AH478" i="21"/>
  <c r="AJ478" i="21"/>
  <c r="AH479" i="21"/>
  <c r="AJ479" i="21"/>
  <c r="AH480" i="21"/>
  <c r="AJ480" i="21"/>
  <c r="AH481" i="21"/>
  <c r="AJ481" i="21"/>
  <c r="AH482" i="21"/>
  <c r="AJ482" i="21"/>
  <c r="AH483" i="21"/>
  <c r="AJ483" i="21"/>
  <c r="AH484" i="21"/>
  <c r="AJ484" i="21"/>
  <c r="AH485" i="21"/>
  <c r="AJ485" i="21"/>
  <c r="AH486" i="21"/>
  <c r="AJ486" i="21"/>
  <c r="AH487" i="21"/>
  <c r="AJ487" i="21"/>
  <c r="AH488" i="21"/>
  <c r="AJ488" i="21"/>
  <c r="AH489" i="21"/>
  <c r="AJ489" i="21"/>
  <c r="AH490" i="21"/>
  <c r="AJ490" i="21"/>
  <c r="AH491" i="21"/>
  <c r="AJ491" i="21"/>
  <c r="AH492" i="21"/>
  <c r="AJ492" i="21"/>
  <c r="AH493" i="21"/>
  <c r="AJ493" i="21"/>
  <c r="AH494" i="21"/>
  <c r="AJ494" i="21"/>
  <c r="AH495" i="21"/>
  <c r="AJ495" i="21"/>
  <c r="AH496" i="21"/>
  <c r="AJ496" i="21"/>
  <c r="AH497" i="21"/>
  <c r="AJ497" i="21"/>
  <c r="AH498" i="21"/>
  <c r="AJ498" i="21"/>
  <c r="AH499" i="21"/>
  <c r="AJ499" i="21"/>
  <c r="BK425" i="21"/>
  <c r="BB425" i="21"/>
  <c r="AS425" i="21"/>
  <c r="AJ425" i="21"/>
  <c r="AH425" i="21"/>
  <c r="BI407" i="21"/>
  <c r="BK407" i="21"/>
  <c r="BM407" i="21"/>
  <c r="AZ407" i="21"/>
  <c r="BB407" i="21"/>
  <c r="BD407" i="21"/>
  <c r="AQ407" i="21"/>
  <c r="AS407" i="21"/>
  <c r="AU407" i="21"/>
  <c r="AH407" i="21"/>
  <c r="AJ407" i="21"/>
  <c r="AL407" i="21"/>
  <c r="BM406" i="21"/>
  <c r="BK406" i="21"/>
  <c r="BI406" i="21"/>
  <c r="BD406" i="21"/>
  <c r="BB406" i="21"/>
  <c r="AZ406" i="21"/>
  <c r="AU406" i="21"/>
  <c r="AS406" i="21"/>
  <c r="AQ406" i="21"/>
  <c r="AL406" i="21"/>
  <c r="AJ406" i="21"/>
  <c r="AH406" i="21"/>
  <c r="BI385" i="21"/>
  <c r="BK385" i="21"/>
  <c r="BM385" i="21"/>
  <c r="BI386" i="21"/>
  <c r="BK386" i="21"/>
  <c r="BM386" i="21"/>
  <c r="BI387" i="21"/>
  <c r="BK387" i="21"/>
  <c r="BM387" i="21"/>
  <c r="BI388" i="21"/>
  <c r="BK388" i="21"/>
  <c r="BM388" i="21"/>
  <c r="BI389" i="21"/>
  <c r="BK389" i="21"/>
  <c r="BM389" i="21"/>
  <c r="AZ385" i="21"/>
  <c r="BB385" i="21"/>
  <c r="BD385" i="21"/>
  <c r="AZ386" i="21"/>
  <c r="BB386" i="21"/>
  <c r="BD386" i="21"/>
  <c r="AZ387" i="21"/>
  <c r="BB387" i="21"/>
  <c r="BD387" i="21"/>
  <c r="AZ388" i="21"/>
  <c r="BB388" i="21"/>
  <c r="BD388" i="21"/>
  <c r="AZ389" i="21"/>
  <c r="BB389" i="21"/>
  <c r="BD389" i="21"/>
  <c r="AQ385" i="21"/>
  <c r="AS385" i="21"/>
  <c r="AU385" i="21"/>
  <c r="AQ386" i="21"/>
  <c r="AS386" i="21"/>
  <c r="AU386" i="21"/>
  <c r="AQ387" i="21"/>
  <c r="AS387" i="21"/>
  <c r="AU387" i="21"/>
  <c r="AQ388" i="21"/>
  <c r="AS388" i="21"/>
  <c r="AU388" i="21"/>
  <c r="AQ389" i="21"/>
  <c r="AS389" i="21"/>
  <c r="AU389" i="21"/>
  <c r="AH385" i="21"/>
  <c r="AJ385" i="21"/>
  <c r="AL385" i="21"/>
  <c r="AH386" i="21"/>
  <c r="AJ386" i="21"/>
  <c r="AL386" i="21"/>
  <c r="AH387" i="21"/>
  <c r="AJ387" i="21"/>
  <c r="AL387" i="21"/>
  <c r="AH388" i="21"/>
  <c r="AJ388" i="21"/>
  <c r="AL388" i="21"/>
  <c r="AH389" i="21"/>
  <c r="AJ389" i="21"/>
  <c r="AL389" i="21"/>
  <c r="BM384" i="21"/>
  <c r="BK384" i="21"/>
  <c r="BI384" i="21"/>
  <c r="BD384" i="21"/>
  <c r="BB384" i="21"/>
  <c r="AZ384" i="21"/>
  <c r="AU384" i="21"/>
  <c r="AS384" i="21"/>
  <c r="AQ384" i="21"/>
  <c r="AL384" i="21"/>
  <c r="AJ384" i="21"/>
  <c r="AH384" i="21"/>
  <c r="BM351" i="21"/>
  <c r="BK351" i="21"/>
  <c r="BI351" i="21"/>
  <c r="BD351" i="21"/>
  <c r="BB351" i="21"/>
  <c r="AZ351" i="21"/>
  <c r="AU351" i="21"/>
  <c r="AS351" i="21"/>
  <c r="AQ351" i="21"/>
  <c r="AL351" i="21"/>
  <c r="AJ351" i="21"/>
  <c r="AH351" i="21"/>
  <c r="BM350" i="21"/>
  <c r="BK350" i="21"/>
  <c r="BI350" i="21"/>
  <c r="BD350" i="21"/>
  <c r="BB350" i="21"/>
  <c r="AZ350" i="21"/>
  <c r="AU350" i="21"/>
  <c r="AS350" i="21"/>
  <c r="AQ350" i="21"/>
  <c r="AL350" i="21"/>
  <c r="AJ350" i="21"/>
  <c r="AH350" i="21"/>
  <c r="AJ251" i="21"/>
  <c r="AJ252" i="21"/>
  <c r="AJ253" i="21"/>
  <c r="AJ254" i="21"/>
  <c r="AJ255" i="21"/>
  <c r="AJ256" i="21"/>
  <c r="AJ257" i="21"/>
  <c r="AJ258" i="21"/>
  <c r="AJ259" i="21"/>
  <c r="AJ260" i="21"/>
  <c r="AJ261" i="21"/>
  <c r="AJ262" i="21"/>
  <c r="AJ263" i="21"/>
  <c r="AJ264" i="21"/>
  <c r="AJ265" i="21"/>
  <c r="AJ266" i="21"/>
  <c r="AJ267" i="21"/>
  <c r="AJ268" i="21"/>
  <c r="AJ269" i="21"/>
  <c r="AJ270" i="21"/>
  <c r="AJ271" i="21"/>
  <c r="AJ272" i="21"/>
  <c r="AJ273" i="21"/>
  <c r="AJ274" i="21"/>
  <c r="AJ275" i="21"/>
  <c r="AJ276" i="21"/>
  <c r="AJ277" i="21"/>
  <c r="AJ278" i="21"/>
  <c r="AJ279" i="21"/>
  <c r="AJ280" i="21"/>
  <c r="AJ281" i="21"/>
  <c r="AJ282" i="21"/>
  <c r="AJ283" i="21"/>
  <c r="AJ284" i="21"/>
  <c r="AJ285" i="21"/>
  <c r="AJ286" i="21"/>
  <c r="AJ287" i="21"/>
  <c r="AJ288" i="21"/>
  <c r="AJ289" i="21"/>
  <c r="AJ290" i="21"/>
  <c r="AJ291" i="21"/>
  <c r="AJ292" i="21"/>
  <c r="AJ293" i="21"/>
  <c r="AJ294" i="21"/>
  <c r="AJ295" i="21"/>
  <c r="AJ296" i="21"/>
  <c r="AJ297" i="21"/>
  <c r="AJ298" i="21"/>
  <c r="AJ299" i="21"/>
  <c r="AJ300" i="21"/>
  <c r="AJ301" i="21"/>
  <c r="AJ302" i="21"/>
  <c r="AJ303" i="21"/>
  <c r="AJ304" i="21"/>
  <c r="AJ305" i="21"/>
  <c r="AJ306" i="21"/>
  <c r="AJ307" i="21"/>
  <c r="AJ308" i="21"/>
  <c r="AJ309" i="21"/>
  <c r="AJ310" i="21"/>
  <c r="AJ311" i="21"/>
  <c r="AJ312" i="21"/>
  <c r="AJ313" i="21"/>
  <c r="AJ314" i="21"/>
  <c r="AJ315" i="21"/>
  <c r="AJ316" i="21"/>
  <c r="AJ317" i="21"/>
  <c r="AJ318" i="21"/>
  <c r="AJ319" i="21"/>
  <c r="AJ320" i="21"/>
  <c r="AJ321" i="21"/>
  <c r="AJ322" i="21"/>
  <c r="AJ323" i="21"/>
  <c r="AJ324" i="21"/>
  <c r="AJ250" i="21"/>
  <c r="AH250" i="21"/>
  <c r="AL217" i="21"/>
  <c r="AJ217" i="21"/>
  <c r="AH217" i="21"/>
  <c r="AJ36" i="21"/>
  <c r="AJ35" i="21"/>
  <c r="AH36" i="21"/>
  <c r="AH35" i="21"/>
  <c r="AH977" i="21" l="1"/>
  <c r="AL977" i="21"/>
  <c r="AH972" i="21"/>
  <c r="AL972" i="21"/>
  <c r="AV831" i="21"/>
  <c r="AZ831" i="21"/>
  <c r="AH976" i="21"/>
  <c r="AL976" i="21"/>
  <c r="AH975" i="21"/>
  <c r="AL975" i="21"/>
  <c r="AH973" i="21"/>
  <c r="AL973" i="21"/>
  <c r="AH1138" i="21"/>
  <c r="AL1138" i="21"/>
  <c r="AH1137" i="21"/>
  <c r="AL1137" i="21"/>
  <c r="AH1129" i="21"/>
  <c r="AL1129" i="21"/>
  <c r="AH1136" i="21"/>
  <c r="AL1136" i="21"/>
  <c r="AH1135" i="21"/>
  <c r="AL1135" i="21"/>
  <c r="AH1130" i="21"/>
  <c r="AL1130" i="21"/>
  <c r="AV1008" i="21"/>
  <c r="AZ1008" i="21"/>
  <c r="AH1139" i="21"/>
  <c r="AZ1009" i="21"/>
  <c r="AL1139" i="21"/>
  <c r="AV1009" i="21"/>
  <c r="AH1131" i="21"/>
  <c r="AL1131" i="21"/>
  <c r="AH995" i="21"/>
  <c r="AL995" i="21"/>
  <c r="AQ817" i="21"/>
  <c r="AQ999" i="21"/>
  <c r="AZ132" i="21"/>
  <c r="DF91" i="6"/>
  <c r="AU118" i="6"/>
  <c r="BF80" i="5"/>
  <c r="BN80" i="5"/>
  <c r="AZ2162" i="21"/>
  <c r="CZ1761" i="21"/>
  <c r="DH1761" i="21"/>
  <c r="DD1982" i="21"/>
  <c r="DC1982" i="21"/>
  <c r="DB517" i="21"/>
  <c r="DJ517" i="21"/>
  <c r="BH1238" i="21"/>
  <c r="B1242" i="21" s="1"/>
  <c r="DJ410" i="21"/>
  <c r="B412" i="21" s="1"/>
  <c r="AQ1025" i="21"/>
  <c r="AQ1049" i="21"/>
  <c r="BI128" i="21"/>
  <c r="AQ970" i="21"/>
  <c r="AQ969" i="21"/>
  <c r="AQ929" i="21"/>
  <c r="AQ905" i="21"/>
  <c r="AQ865" i="21"/>
  <c r="AQ851" i="21"/>
  <c r="AL71" i="4"/>
  <c r="B90" i="4" s="1"/>
  <c r="B88" i="4"/>
  <c r="BI130" i="21"/>
  <c r="BE816" i="21"/>
  <c r="AH816" i="21"/>
  <c r="BE965" i="21"/>
  <c r="AH965" i="21"/>
  <c r="BE957" i="21"/>
  <c r="AH957" i="21"/>
  <c r="BE949" i="21"/>
  <c r="AH949" i="21"/>
  <c r="BE933" i="21"/>
  <c r="AH933" i="21"/>
  <c r="BE925" i="21"/>
  <c r="AH925" i="21"/>
  <c r="BE917" i="21"/>
  <c r="AH917" i="21"/>
  <c r="AQ909" i="21"/>
  <c r="AH909" i="21"/>
  <c r="AQ901" i="21"/>
  <c r="AH901" i="21"/>
  <c r="BE893" i="21"/>
  <c r="AH893" i="21"/>
  <c r="BE885" i="21"/>
  <c r="AH885" i="21"/>
  <c r="BE877" i="21"/>
  <c r="AH877" i="21"/>
  <c r="BE869" i="21"/>
  <c r="AH869" i="21"/>
  <c r="BE861" i="21"/>
  <c r="AH861" i="21"/>
  <c r="BE853" i="21"/>
  <c r="AH853" i="21"/>
  <c r="BE845" i="21"/>
  <c r="AH845" i="21"/>
  <c r="BE1156" i="21"/>
  <c r="AH1156" i="21"/>
  <c r="BE1148" i="21"/>
  <c r="AH1148" i="21"/>
  <c r="BE980" i="21"/>
  <c r="AH980" i="21"/>
  <c r="AQ964" i="21"/>
  <c r="AH964" i="21"/>
  <c r="BE956" i="21"/>
  <c r="AH956" i="21"/>
  <c r="BE948" i="21"/>
  <c r="AH948" i="21"/>
  <c r="AQ932" i="21"/>
  <c r="AH932" i="21"/>
  <c r="BE924" i="21"/>
  <c r="AH924" i="21"/>
  <c r="BE916" i="21"/>
  <c r="AH916" i="21"/>
  <c r="AQ892" i="21"/>
  <c r="AH892" i="21"/>
  <c r="AQ868" i="21"/>
  <c r="AH868" i="21"/>
  <c r="BE860" i="21"/>
  <c r="AH860" i="21"/>
  <c r="BE852" i="21"/>
  <c r="AH852" i="21"/>
  <c r="BE844" i="21"/>
  <c r="AH844" i="21"/>
  <c r="BE836" i="21"/>
  <c r="AH836" i="21"/>
  <c r="BE819" i="21"/>
  <c r="AH819" i="21"/>
  <c r="BE1010" i="21"/>
  <c r="AH1010" i="21"/>
  <c r="BE1002" i="21"/>
  <c r="AH1002" i="21"/>
  <c r="BI131" i="21"/>
  <c r="BE979" i="21"/>
  <c r="AH979" i="21"/>
  <c r="AQ915" i="21"/>
  <c r="AH915" i="21"/>
  <c r="BE818" i="21"/>
  <c r="AH818" i="21"/>
  <c r="AQ1121" i="21"/>
  <c r="AH1121" i="21"/>
  <c r="BE1009" i="21"/>
  <c r="AH1009" i="21"/>
  <c r="BE1001" i="21"/>
  <c r="AH1001" i="21"/>
  <c r="BE825" i="21"/>
  <c r="AH825" i="21"/>
  <c r="BE817" i="21"/>
  <c r="AH817" i="21"/>
  <c r="BJ1216" i="21"/>
  <c r="B1224" i="21" s="1"/>
  <c r="BE1007" i="21"/>
  <c r="AH1007" i="21"/>
  <c r="BE999" i="21"/>
  <c r="AH999" i="21"/>
  <c r="BE823" i="21"/>
  <c r="AH823" i="21"/>
  <c r="BE1159" i="21"/>
  <c r="AH1159" i="21"/>
  <c r="BE1134" i="21"/>
  <c r="AH1134" i="21"/>
  <c r="BE1126" i="21"/>
  <c r="AH1126" i="21"/>
  <c r="BE1118" i="21"/>
  <c r="AH1118" i="21"/>
  <c r="BE1102" i="21"/>
  <c r="AH1102" i="21"/>
  <c r="BE1094" i="21"/>
  <c r="AH1094" i="21"/>
  <c r="BE1086" i="21"/>
  <c r="AH1086" i="21"/>
  <c r="BE1078" i="21"/>
  <c r="AH1078" i="21"/>
  <c r="AQ1062" i="21"/>
  <c r="AH1062" i="21"/>
  <c r="BE1054" i="21"/>
  <c r="AH1054" i="21"/>
  <c r="BE1046" i="21"/>
  <c r="AH1046" i="21"/>
  <c r="BE1038" i="21"/>
  <c r="AH1038" i="21"/>
  <c r="BE1030" i="21"/>
  <c r="AH1030" i="21"/>
  <c r="BE1022" i="21"/>
  <c r="AH1022" i="21"/>
  <c r="BE1014" i="21"/>
  <c r="AH1014" i="21"/>
  <c r="BE998" i="21"/>
  <c r="AH998" i="21"/>
  <c r="BI129" i="21"/>
  <c r="AQ943" i="21"/>
  <c r="AH943" i="21"/>
  <c r="BE887" i="21"/>
  <c r="AH887" i="21"/>
  <c r="AQ879" i="21"/>
  <c r="AH879" i="21"/>
  <c r="AQ863" i="21"/>
  <c r="AH863" i="21"/>
  <c r="BE831" i="21"/>
  <c r="AH831" i="21"/>
  <c r="BE822" i="21"/>
  <c r="AH822" i="21"/>
  <c r="BE1158" i="21"/>
  <c r="AH1158" i="21"/>
  <c r="BE1150" i="21"/>
  <c r="AH1150" i="21"/>
  <c r="BE1141" i="21"/>
  <c r="AH1141" i="21"/>
  <c r="BE1133" i="21"/>
  <c r="AH1133" i="21"/>
  <c r="BE1125" i="21"/>
  <c r="AH1125" i="21"/>
  <c r="BE1117" i="21"/>
  <c r="AH1117" i="21"/>
  <c r="BE1101" i="21"/>
  <c r="AH1101" i="21"/>
  <c r="BE1093" i="21"/>
  <c r="AH1093" i="21"/>
  <c r="BE1085" i="21"/>
  <c r="AH1085" i="21"/>
  <c r="BE1077" i="21"/>
  <c r="AH1077" i="21"/>
  <c r="BE1069" i="21"/>
  <c r="AH1069" i="21"/>
  <c r="BE1061" i="21"/>
  <c r="AH1061" i="21"/>
  <c r="AQ1053" i="21"/>
  <c r="AH1053" i="21"/>
  <c r="BE1037" i="21"/>
  <c r="AH1037" i="21"/>
  <c r="BE1029" i="21"/>
  <c r="AH1029" i="21"/>
  <c r="BE1021" i="21"/>
  <c r="AH1021" i="21"/>
  <c r="BE1013" i="21"/>
  <c r="AH1013" i="21"/>
  <c r="AQ1005" i="21"/>
  <c r="AH1005" i="21"/>
  <c r="BE997" i="21"/>
  <c r="AH997" i="21"/>
  <c r="BE974" i="21"/>
  <c r="AH974" i="21"/>
  <c r="BE966" i="21"/>
  <c r="AH966" i="21"/>
  <c r="BE958" i="21"/>
  <c r="AH958" i="21"/>
  <c r="BE950" i="21"/>
  <c r="AH950" i="21"/>
  <c r="BE942" i="21"/>
  <c r="AH942" i="21"/>
  <c r="BE934" i="21"/>
  <c r="AH934" i="21"/>
  <c r="BE926" i="21"/>
  <c r="AH926" i="21"/>
  <c r="BE918" i="21"/>
  <c r="AH918" i="21"/>
  <c r="BE910" i="21"/>
  <c r="AH910" i="21"/>
  <c r="AQ902" i="21"/>
  <c r="AH902" i="21"/>
  <c r="BE894" i="21"/>
  <c r="AH894" i="21"/>
  <c r="BE886" i="21"/>
  <c r="AH886" i="21"/>
  <c r="BE878" i="21"/>
  <c r="AH878" i="21"/>
  <c r="BE870" i="21"/>
  <c r="AH870" i="21"/>
  <c r="BE862" i="21"/>
  <c r="AH862" i="21"/>
  <c r="BE854" i="21"/>
  <c r="AH854" i="21"/>
  <c r="AQ846" i="21"/>
  <c r="AH846" i="21"/>
  <c r="BE821" i="21"/>
  <c r="AH821" i="21"/>
  <c r="BE1157" i="21"/>
  <c r="AH1157" i="21"/>
  <c r="BE1149" i="21"/>
  <c r="AH1149" i="21"/>
  <c r="AQ1140" i="21"/>
  <c r="AH1140" i="21"/>
  <c r="BE1132" i="21"/>
  <c r="AH1132" i="21"/>
  <c r="BE1124" i="21"/>
  <c r="AH1124" i="21"/>
  <c r="BE1116" i="21"/>
  <c r="AH1116" i="21"/>
  <c r="BE1108" i="21"/>
  <c r="AH1108" i="21"/>
  <c r="AQ1100" i="21"/>
  <c r="AH1100" i="21"/>
  <c r="BE1092" i="21"/>
  <c r="AH1092" i="21"/>
  <c r="BE1084" i="21"/>
  <c r="AH1084" i="21"/>
  <c r="BE1076" i="21"/>
  <c r="AH1076" i="21"/>
  <c r="BE1068" i="21"/>
  <c r="AH1068" i="21"/>
  <c r="BE1060" i="21"/>
  <c r="AH1060" i="21"/>
  <c r="BE1036" i="21"/>
  <c r="AH1036" i="21"/>
  <c r="BE1028" i="21"/>
  <c r="AH1028" i="21"/>
  <c r="BE1020" i="21"/>
  <c r="AH1020" i="21"/>
  <c r="BE1012" i="21"/>
  <c r="AH1012" i="21"/>
  <c r="BE1004" i="21"/>
  <c r="AH1004" i="21"/>
  <c r="BE996" i="21"/>
  <c r="AH996" i="21"/>
  <c r="AZ131" i="21"/>
  <c r="AZ129" i="21"/>
  <c r="BI132" i="21"/>
  <c r="AZ130" i="21"/>
  <c r="BI133" i="21"/>
  <c r="AN36" i="21"/>
  <c r="AW1194" i="21"/>
  <c r="BJ1236" i="21" s="1"/>
  <c r="BL1236" i="21" s="1"/>
  <c r="BE820" i="21"/>
  <c r="AH820" i="21"/>
  <c r="AQ119" i="10"/>
  <c r="B39" i="6"/>
  <c r="AN164" i="4"/>
  <c r="B171" i="4" s="1"/>
  <c r="AQ127" i="10"/>
  <c r="AQ126" i="10"/>
  <c r="AQ122" i="10"/>
  <c r="AQ121" i="10"/>
  <c r="AQ120" i="10"/>
  <c r="AQ123" i="10"/>
  <c r="AQ125" i="10"/>
  <c r="AQ124" i="10"/>
  <c r="AQ67" i="10"/>
  <c r="AQ78" i="10"/>
  <c r="AQ77" i="10"/>
  <c r="AQ1213" i="21"/>
  <c r="BJ1237" i="21"/>
  <c r="BL1237" i="21" s="1"/>
  <c r="AT621" i="21"/>
  <c r="B625" i="21" s="1"/>
  <c r="CS384" i="21"/>
  <c r="DM407" i="21"/>
  <c r="DO407" i="21" s="1"/>
  <c r="AT112" i="21"/>
  <c r="AJ129" i="21"/>
  <c r="BD1716" i="21"/>
  <c r="BT1716" i="21"/>
  <c r="AU156" i="6"/>
  <c r="AW156" i="6"/>
  <c r="AS156" i="6"/>
  <c r="AQ645" i="21"/>
  <c r="B803" i="21" s="1"/>
  <c r="AQ1045" i="21"/>
  <c r="CM1716" i="21"/>
  <c r="AQ1102" i="21"/>
  <c r="CZ428" i="21"/>
  <c r="CY1761" i="21"/>
  <c r="AQ1014" i="21"/>
  <c r="AQ1109" i="21"/>
  <c r="DH428" i="21"/>
  <c r="AQ1046" i="21"/>
  <c r="AQ1110" i="21"/>
  <c r="AQ887" i="21"/>
  <c r="AQ1022" i="21"/>
  <c r="AQ1118" i="21"/>
  <c r="AQ1086" i="21"/>
  <c r="AQ831" i="21"/>
  <c r="CX1783" i="21"/>
  <c r="AQ998" i="21"/>
  <c r="AQ1159" i="21"/>
  <c r="AQ1006" i="21"/>
  <c r="AQ1054" i="21"/>
  <c r="AQ1126" i="21"/>
  <c r="AQ927" i="21"/>
  <c r="AQ823" i="21"/>
  <c r="AQ1078" i="21"/>
  <c r="AQ951" i="21"/>
  <c r="AQ1030" i="21"/>
  <c r="AQ1094" i="21"/>
  <c r="AQ1134" i="21"/>
  <c r="DF1783" i="21"/>
  <c r="CZ517" i="21"/>
  <c r="DH517" i="21"/>
  <c r="AQ852" i="21"/>
  <c r="AQ1038" i="21"/>
  <c r="AQ885" i="21"/>
  <c r="AQ884" i="21"/>
  <c r="DC517" i="21"/>
  <c r="DK517" i="21"/>
  <c r="AQ1009" i="21"/>
  <c r="AQ948" i="21"/>
  <c r="AQ828" i="21"/>
  <c r="AQ827" i="21"/>
  <c r="DC428" i="21"/>
  <c r="DK428" i="21"/>
  <c r="DB1761" i="21"/>
  <c r="DJ1761" i="21"/>
  <c r="AQ1010" i="21"/>
  <c r="AQ973" i="21"/>
  <c r="AQ906" i="21"/>
  <c r="AQ860" i="21"/>
  <c r="AQ854" i="21"/>
  <c r="AQ1133" i="21"/>
  <c r="AQ1069" i="21"/>
  <c r="AQ1158" i="21"/>
  <c r="DE1783" i="21"/>
  <c r="AQ966" i="21"/>
  <c r="AQ924" i="21"/>
  <c r="AQ870" i="21"/>
  <c r="DD517" i="21"/>
  <c r="DD428" i="21"/>
  <c r="DL428" i="21"/>
  <c r="DE517" i="21"/>
  <c r="DM517" i="21"/>
  <c r="AY1646" i="21"/>
  <c r="B1651" i="21" s="1"/>
  <c r="AQ980" i="21"/>
  <c r="AQ958" i="21"/>
  <c r="AQ941" i="21"/>
  <c r="AQ916" i="21"/>
  <c r="AQ844" i="21"/>
  <c r="AQ820" i="21"/>
  <c r="AQ1037" i="21"/>
  <c r="AQ1077" i="21"/>
  <c r="AQ1101" i="21"/>
  <c r="DI1783" i="21"/>
  <c r="DA1783" i="21"/>
  <c r="AQ997" i="21"/>
  <c r="AQ1117" i="21"/>
  <c r="DK1783" i="21"/>
  <c r="DC1783" i="21"/>
  <c r="DL517" i="21"/>
  <c r="AQ918" i="21"/>
  <c r="DJ1783" i="21"/>
  <c r="DB1783" i="21"/>
  <c r="DE428" i="21"/>
  <c r="AQ979" i="21"/>
  <c r="AQ957" i="21"/>
  <c r="AQ934" i="21"/>
  <c r="AQ836" i="21"/>
  <c r="AQ819" i="21"/>
  <c r="AQ1001" i="21"/>
  <c r="AQ1061" i="21"/>
  <c r="AQ1124" i="21"/>
  <c r="DN351" i="21"/>
  <c r="AQ950" i="21"/>
  <c r="DM1783" i="21"/>
  <c r="AQ926" i="21"/>
  <c r="AQ1093" i="21"/>
  <c r="AQ900" i="21"/>
  <c r="AQ1029" i="21"/>
  <c r="AQ942" i="21"/>
  <c r="AQ894" i="21"/>
  <c r="AQ1141" i="21"/>
  <c r="AQ974" i="21"/>
  <c r="AQ956" i="21"/>
  <c r="AQ910" i="21"/>
  <c r="AQ886" i="21"/>
  <c r="AQ862" i="21"/>
  <c r="AQ1021" i="21"/>
  <c r="AQ1085" i="21"/>
  <c r="AQ1108" i="21"/>
  <c r="AQ1125" i="21"/>
  <c r="AQ1150" i="21"/>
  <c r="AW1708" i="21"/>
  <c r="CY1783" i="21"/>
  <c r="DA428" i="21"/>
  <c r="DM428" i="21"/>
  <c r="AL140" i="9"/>
  <c r="BG114" i="9"/>
  <c r="AQ87" i="10"/>
  <c r="AQ79" i="10"/>
  <c r="AT91" i="8"/>
  <c r="AT102" i="8"/>
  <c r="AT90" i="8"/>
  <c r="CX228" i="6"/>
  <c r="DQ95" i="6"/>
  <c r="AY156" i="6"/>
  <c r="AS118" i="6"/>
  <c r="AL127" i="4"/>
  <c r="B144" i="4" s="1"/>
  <c r="DL1783" i="21"/>
  <c r="DD1783" i="21"/>
  <c r="DH1783" i="21"/>
  <c r="CZ1783" i="21"/>
  <c r="DG1783" i="21"/>
  <c r="CG1716" i="21"/>
  <c r="AQ933" i="21"/>
  <c r="AQ917" i="21"/>
  <c r="AQ845" i="21"/>
  <c r="AQ1012" i="21"/>
  <c r="AQ1044" i="21"/>
  <c r="AQ1060" i="21"/>
  <c r="AQ1092" i="21"/>
  <c r="AQ861" i="21"/>
  <c r="AQ1028" i="21"/>
  <c r="AQ1076" i="21"/>
  <c r="AQ949" i="21"/>
  <c r="AQ877" i="21"/>
  <c r="AQ837" i="21"/>
  <c r="AQ1004" i="21"/>
  <c r="AQ1116" i="21"/>
  <c r="AQ1132" i="21"/>
  <c r="AQ1149" i="21"/>
  <c r="AQ965" i="21"/>
  <c r="AQ893" i="21"/>
  <c r="AQ821" i="21"/>
  <c r="AQ869" i="21"/>
  <c r="AQ853" i="21"/>
  <c r="AQ996" i="21"/>
  <c r="AQ1020" i="21"/>
  <c r="AQ1036" i="21"/>
  <c r="AQ1068" i="21"/>
  <c r="AQ1084" i="21"/>
  <c r="AQ925" i="21"/>
  <c r="AQ829" i="21"/>
  <c r="AQ1052" i="21"/>
  <c r="AQ1157" i="21"/>
  <c r="AL138" i="9"/>
  <c r="AQ86" i="10"/>
  <c r="AQ71" i="10"/>
  <c r="AQ83" i="10"/>
  <c r="AQ75" i="10"/>
  <c r="AQ74" i="10"/>
  <c r="AQ85" i="10"/>
  <c r="AQ82" i="10"/>
  <c r="AT98" i="8"/>
  <c r="AU48" i="8"/>
  <c r="B58" i="8" s="1"/>
  <c r="CX320" i="6"/>
  <c r="AX264" i="6"/>
  <c r="B288" i="6" s="1"/>
  <c r="DD228" i="6"/>
  <c r="DB228" i="6"/>
  <c r="CZ228" i="6"/>
  <c r="AY118" i="6"/>
  <c r="AW118" i="6"/>
  <c r="DJ91" i="6"/>
  <c r="DH91" i="6"/>
  <c r="DQ91" i="6"/>
  <c r="AQ113" i="5"/>
  <c r="B125" i="5" s="1"/>
  <c r="BR103" i="5"/>
  <c r="BJ103" i="5"/>
  <c r="BB103" i="5"/>
  <c r="BQ103" i="5"/>
  <c r="BI103" i="5"/>
  <c r="BA103" i="5"/>
  <c r="BP103" i="5"/>
  <c r="BH103" i="5"/>
  <c r="AZ103" i="5"/>
  <c r="AY103" i="5"/>
  <c r="BP80" i="5"/>
  <c r="AZ80" i="5"/>
  <c r="BO80" i="5"/>
  <c r="AY80" i="5"/>
  <c r="AX80" i="5"/>
  <c r="BI80" i="5"/>
  <c r="BM80" i="5"/>
  <c r="BE80" i="5"/>
  <c r="AW80" i="5"/>
  <c r="BL80" i="5"/>
  <c r="BD80" i="5"/>
  <c r="AV80" i="5"/>
  <c r="BK80" i="5"/>
  <c r="BC80" i="5"/>
  <c r="BJ80" i="5"/>
  <c r="BB80" i="5"/>
  <c r="DC1802" i="21"/>
  <c r="DK1802" i="21"/>
  <c r="DD1802" i="21"/>
  <c r="DL1802" i="21"/>
  <c r="CJ1716" i="21"/>
  <c r="BQ1716" i="21"/>
  <c r="BW1716" i="21"/>
  <c r="DG1761" i="21"/>
  <c r="AQ1744" i="21"/>
  <c r="B1748" i="21" s="1"/>
  <c r="BH1194" i="21"/>
  <c r="AQ972" i="21"/>
  <c r="BE972" i="21"/>
  <c r="BE964" i="21"/>
  <c r="AQ940" i="21"/>
  <c r="BE940" i="21"/>
  <c r="BE932" i="21"/>
  <c r="AQ908" i="21"/>
  <c r="BE908" i="21"/>
  <c r="BE900" i="21"/>
  <c r="BE892" i="21"/>
  <c r="AX823" i="21"/>
  <c r="BE884" i="21"/>
  <c r="AX822" i="21"/>
  <c r="AQ971" i="21"/>
  <c r="BE971" i="21"/>
  <c r="BE963" i="21"/>
  <c r="BE955" i="21"/>
  <c r="AQ947" i="21"/>
  <c r="BE947" i="21"/>
  <c r="BE939" i="21"/>
  <c r="BE931" i="21"/>
  <c r="AX827" i="21"/>
  <c r="BE923" i="21"/>
  <c r="BE915" i="21"/>
  <c r="AQ907" i="21"/>
  <c r="BE907" i="21"/>
  <c r="BE899" i="21"/>
  <c r="BE891" i="21"/>
  <c r="AQ883" i="21"/>
  <c r="BE883" i="21"/>
  <c r="BE970" i="21"/>
  <c r="AQ962" i="21"/>
  <c r="BE962" i="21"/>
  <c r="BE954" i="21"/>
  <c r="BE946" i="21"/>
  <c r="BE938" i="21"/>
  <c r="AQ930" i="21"/>
  <c r="BE930" i="21"/>
  <c r="BE922" i="21"/>
  <c r="BE914" i="21"/>
  <c r="BE906" i="21"/>
  <c r="AQ898" i="21"/>
  <c r="BE898" i="21"/>
  <c r="BE890" i="21"/>
  <c r="BE882" i="21"/>
  <c r="BE977" i="21"/>
  <c r="BE969" i="21"/>
  <c r="AQ961" i="21"/>
  <c r="BE961" i="21"/>
  <c r="AX830" i="21"/>
  <c r="AQ953" i="21"/>
  <c r="BE953" i="21"/>
  <c r="AQ945" i="21"/>
  <c r="BE945" i="21"/>
  <c r="BE937" i="21"/>
  <c r="BE929" i="21"/>
  <c r="AX826" i="21"/>
  <c r="BE921" i="21"/>
  <c r="AQ913" i="21"/>
  <c r="BE913" i="21"/>
  <c r="BE905" i="21"/>
  <c r="AQ897" i="21"/>
  <c r="BE897" i="21"/>
  <c r="AQ889" i="21"/>
  <c r="BE889" i="21"/>
  <c r="BE976" i="21"/>
  <c r="BE968" i="21"/>
  <c r="BE960" i="21"/>
  <c r="AX829" i="21"/>
  <c r="BE952" i="21"/>
  <c r="BE944" i="21"/>
  <c r="BE936" i="21"/>
  <c r="BE928" i="21"/>
  <c r="BE920" i="21"/>
  <c r="BE912" i="21"/>
  <c r="BE904" i="21"/>
  <c r="BE896" i="21"/>
  <c r="BE888" i="21"/>
  <c r="AQ975" i="21"/>
  <c r="BE975" i="21"/>
  <c r="AQ967" i="21"/>
  <c r="BE967" i="21"/>
  <c r="BE959" i="21"/>
  <c r="BE951" i="21"/>
  <c r="BE943" i="21"/>
  <c r="AQ935" i="21"/>
  <c r="BE935" i="21"/>
  <c r="BE927" i="21"/>
  <c r="AQ919" i="21"/>
  <c r="BE919" i="21"/>
  <c r="BE911" i="21"/>
  <c r="AQ903" i="21"/>
  <c r="BE903" i="21"/>
  <c r="BE895" i="21"/>
  <c r="AX824" i="21"/>
  <c r="BE902" i="21"/>
  <c r="BE973" i="21"/>
  <c r="AX831" i="21"/>
  <c r="BE941" i="21"/>
  <c r="AX828" i="21"/>
  <c r="BE909" i="21"/>
  <c r="AX825" i="21"/>
  <c r="BE901" i="21"/>
  <c r="BE880" i="21"/>
  <c r="AQ881" i="21"/>
  <c r="BE881" i="21"/>
  <c r="BE879" i="21"/>
  <c r="AX1009" i="21"/>
  <c r="BE1140" i="21"/>
  <c r="AX1005" i="21"/>
  <c r="BE1100" i="21"/>
  <c r="BE1052" i="21"/>
  <c r="BE1044" i="21"/>
  <c r="BE1139" i="21"/>
  <c r="BE1131" i="21"/>
  <c r="AX1008" i="21"/>
  <c r="BE1123" i="21"/>
  <c r="BE1115" i="21"/>
  <c r="BE1107" i="21"/>
  <c r="BE1099" i="21"/>
  <c r="BE1091" i="21"/>
  <c r="BE1083" i="21"/>
  <c r="BE1075" i="21"/>
  <c r="BE1067" i="21"/>
  <c r="BE1059" i="21"/>
  <c r="BE1051" i="21"/>
  <c r="BE1043" i="21"/>
  <c r="BE1035" i="21"/>
  <c r="BE1155" i="21"/>
  <c r="BE1147" i="21"/>
  <c r="AQ1138" i="21"/>
  <c r="BE1138" i="21"/>
  <c r="BE1130" i="21"/>
  <c r="AQ1122" i="21"/>
  <c r="BE1122" i="21"/>
  <c r="AQ1114" i="21"/>
  <c r="BE1114" i="21"/>
  <c r="BE1106" i="21"/>
  <c r="AQ1098" i="21"/>
  <c r="BE1098" i="21"/>
  <c r="BE1090" i="21"/>
  <c r="BE1082" i="21"/>
  <c r="AQ1074" i="21"/>
  <c r="BE1074" i="21"/>
  <c r="BE1066" i="21"/>
  <c r="AQ1058" i="21"/>
  <c r="BE1058" i="21"/>
  <c r="AQ1050" i="21"/>
  <c r="BE1050" i="21"/>
  <c r="BE1042" i="21"/>
  <c r="AQ1034" i="21"/>
  <c r="BE1034" i="21"/>
  <c r="BE1154" i="21"/>
  <c r="BE1146" i="21"/>
  <c r="BE1137" i="21"/>
  <c r="AQ1129" i="21"/>
  <c r="BE1129" i="21"/>
  <c r="BE1121" i="21"/>
  <c r="BE1113" i="21"/>
  <c r="AQ1105" i="21"/>
  <c r="BE1105" i="21"/>
  <c r="BE1097" i="21"/>
  <c r="BE1089" i="21"/>
  <c r="AQ1081" i="21"/>
  <c r="BE1081" i="21"/>
  <c r="AX1003" i="21"/>
  <c r="BE1073" i="21"/>
  <c r="BE1065" i="21"/>
  <c r="AQ1057" i="21"/>
  <c r="BE1057" i="21"/>
  <c r="BE1049" i="21"/>
  <c r="BE1041" i="21"/>
  <c r="AQ1033" i="21"/>
  <c r="BE1033" i="21"/>
  <c r="AQ1153" i="21"/>
  <c r="BE1153" i="21"/>
  <c r="BE1145" i="21"/>
  <c r="BE1136" i="21"/>
  <c r="BE1128" i="21"/>
  <c r="BE1120" i="21"/>
  <c r="AX1007" i="21"/>
  <c r="BE1112" i="21"/>
  <c r="BE1104" i="21"/>
  <c r="BE1096" i="21"/>
  <c r="BE1088" i="21"/>
  <c r="AX1004" i="21"/>
  <c r="BE1080" i="21"/>
  <c r="BE1072" i="21"/>
  <c r="BE1064" i="21"/>
  <c r="BE1056" i="21"/>
  <c r="BE1048" i="21"/>
  <c r="BE1040" i="21"/>
  <c r="BE1032" i="21"/>
  <c r="BE1152" i="21"/>
  <c r="AX1010" i="21"/>
  <c r="BE1144" i="21"/>
  <c r="BE1135" i="21"/>
  <c r="AQ1127" i="21"/>
  <c r="BE1127" i="21"/>
  <c r="BE1119" i="21"/>
  <c r="AQ1111" i="21"/>
  <c r="BE1111" i="21"/>
  <c r="BE1103" i="21"/>
  <c r="BE1095" i="21"/>
  <c r="BE1087" i="21"/>
  <c r="AQ1079" i="21"/>
  <c r="BE1079" i="21"/>
  <c r="BE1071" i="21"/>
  <c r="AX1002" i="21"/>
  <c r="BE1063" i="21"/>
  <c r="AX1001" i="21"/>
  <c r="BE1055" i="21"/>
  <c r="AQ1047" i="21"/>
  <c r="BE1047" i="21"/>
  <c r="BE1039" i="21"/>
  <c r="BE1031" i="21"/>
  <c r="AQ1148" i="21"/>
  <c r="BE1151" i="21"/>
  <c r="AQ1143" i="21"/>
  <c r="BE1143" i="21"/>
  <c r="AX1006" i="21"/>
  <c r="BE1110" i="21"/>
  <c r="BE1070" i="21"/>
  <c r="BE1062" i="21"/>
  <c r="BE1109" i="21"/>
  <c r="AX1000" i="21"/>
  <c r="BE1053" i="21"/>
  <c r="BE1045" i="21"/>
  <c r="AX999" i="21"/>
  <c r="AQ876" i="21"/>
  <c r="BE876" i="21"/>
  <c r="BE868" i="21"/>
  <c r="BE875" i="21"/>
  <c r="BE867" i="21"/>
  <c r="BE859" i="21"/>
  <c r="BE851" i="21"/>
  <c r="AQ843" i="21"/>
  <c r="BE843" i="21"/>
  <c r="AX821" i="21"/>
  <c r="BE874" i="21"/>
  <c r="AQ866" i="21"/>
  <c r="AX820" i="21"/>
  <c r="BE866" i="21"/>
  <c r="BE858" i="21"/>
  <c r="BE850" i="21"/>
  <c r="BE842" i="21"/>
  <c r="BE873" i="21"/>
  <c r="BE865" i="21"/>
  <c r="AQ857" i="21"/>
  <c r="BE857" i="21"/>
  <c r="AQ849" i="21"/>
  <c r="BE849" i="21"/>
  <c r="BE841" i="21"/>
  <c r="BE872" i="21"/>
  <c r="BE864" i="21"/>
  <c r="BE856" i="21"/>
  <c r="BE848" i="21"/>
  <c r="BE840" i="21"/>
  <c r="AQ871" i="21"/>
  <c r="BE871" i="21"/>
  <c r="BE863" i="21"/>
  <c r="AQ855" i="21"/>
  <c r="BE855" i="21"/>
  <c r="AQ847" i="21"/>
  <c r="AX819" i="21"/>
  <c r="BE847" i="21"/>
  <c r="BE846" i="21"/>
  <c r="BE1019" i="21"/>
  <c r="BE1018" i="21"/>
  <c r="AX997" i="21"/>
  <c r="BE1017" i="21"/>
  <c r="BE1024" i="21"/>
  <c r="BE1016" i="21"/>
  <c r="BE1023" i="21"/>
  <c r="BE1015" i="21"/>
  <c r="AQ1013" i="21"/>
  <c r="BE1011" i="21"/>
  <c r="BE1003" i="21"/>
  <c r="BE1008" i="21"/>
  <c r="BE1000" i="21"/>
  <c r="BE1005" i="21"/>
  <c r="AX996" i="21"/>
  <c r="BE1006" i="21"/>
  <c r="BE835" i="21"/>
  <c r="BE827" i="21"/>
  <c r="AX817" i="21"/>
  <c r="AQ834" i="21"/>
  <c r="BE834" i="21"/>
  <c r="BE826" i="21"/>
  <c r="AQ833" i="21"/>
  <c r="BE833" i="21"/>
  <c r="AQ822" i="21"/>
  <c r="BE832" i="21"/>
  <c r="BE824" i="21"/>
  <c r="AQ830" i="21"/>
  <c r="AQ816" i="21"/>
  <c r="BE1026" i="21"/>
  <c r="AX998" i="21"/>
  <c r="BE1027" i="21"/>
  <c r="BE1025" i="21"/>
  <c r="AQ839" i="21"/>
  <c r="BE839" i="21"/>
  <c r="BE838" i="21"/>
  <c r="AX818" i="21"/>
  <c r="AQ838" i="21"/>
  <c r="BE837" i="21"/>
  <c r="AQ878" i="21"/>
  <c r="AQ620" i="21"/>
  <c r="CX428" i="21"/>
  <c r="DF428" i="21"/>
  <c r="CY428" i="21"/>
  <c r="DG428" i="21"/>
  <c r="CX517" i="21"/>
  <c r="DF517" i="21"/>
  <c r="CY517" i="21"/>
  <c r="DG517" i="21"/>
  <c r="DN350" i="21"/>
  <c r="AH1178" i="21"/>
  <c r="BG115" i="9"/>
  <c r="BG116" i="9"/>
  <c r="BE995" i="21"/>
  <c r="AQ818" i="21"/>
  <c r="AQ1002" i="21"/>
  <c r="BE978" i="21"/>
  <c r="AQ841" i="21"/>
  <c r="AQ1097" i="21"/>
  <c r="AQ1146" i="21"/>
  <c r="AQ874" i="21"/>
  <c r="AQ977" i="21"/>
  <c r="AQ937" i="21"/>
  <c r="AQ873" i="21"/>
  <c r="AQ1018" i="21"/>
  <c r="AQ1041" i="21"/>
  <c r="AQ1065" i="21"/>
  <c r="AQ1089" i="21"/>
  <c r="AQ1113" i="21"/>
  <c r="AQ1136" i="21"/>
  <c r="AQ842" i="21"/>
  <c r="AQ978" i="21"/>
  <c r="AQ938" i="21"/>
  <c r="AQ914" i="21"/>
  <c r="AQ1064" i="21"/>
  <c r="AQ921" i="21"/>
  <c r="AQ911" i="21"/>
  <c r="AQ1055" i="21"/>
  <c r="AQ1090" i="21"/>
  <c r="AQ1137" i="21"/>
  <c r="AQ1026" i="21"/>
  <c r="AQ1073" i="21"/>
  <c r="AQ1017" i="21"/>
  <c r="AQ1112" i="21"/>
  <c r="AQ959" i="21"/>
  <c r="AQ895" i="21"/>
  <c r="AQ1031" i="21"/>
  <c r="AQ1103" i="21"/>
  <c r="AQ1128" i="21"/>
  <c r="AQ850" i="21"/>
  <c r="AQ1082" i="21"/>
  <c r="AQ1154" i="21"/>
  <c r="AQ923" i="21"/>
  <c r="AQ859" i="21"/>
  <c r="AQ931" i="21"/>
  <c r="AQ922" i="21"/>
  <c r="AQ867" i="21"/>
  <c r="AQ858" i="21"/>
  <c r="AQ1056" i="21"/>
  <c r="AQ1120" i="21"/>
  <c r="AQ939" i="21"/>
  <c r="AQ875" i="21"/>
  <c r="AQ1066" i="21"/>
  <c r="AQ1130" i="21"/>
  <c r="AQ1040" i="21"/>
  <c r="AQ1104" i="21"/>
  <c r="AQ955" i="21"/>
  <c r="AQ946" i="21"/>
  <c r="AQ891" i="21"/>
  <c r="AQ882" i="21"/>
  <c r="AQ1032" i="21"/>
  <c r="AQ1096" i="21"/>
  <c r="AQ1151" i="21"/>
  <c r="AQ963" i="21"/>
  <c r="AQ954" i="21"/>
  <c r="AQ899" i="21"/>
  <c r="AQ890" i="21"/>
  <c r="AQ835" i="21"/>
  <c r="AQ1024" i="21"/>
  <c r="AQ1042" i="21"/>
  <c r="AQ1088" i="21"/>
  <c r="AQ1106" i="21"/>
  <c r="AQ1152" i="21"/>
  <c r="AQ1080" i="21"/>
  <c r="AQ1144" i="21"/>
  <c r="AW111" i="21"/>
  <c r="AW113" i="21" s="1"/>
  <c r="B117" i="21" s="1"/>
  <c r="BG1716" i="21"/>
  <c r="AN634" i="21"/>
  <c r="AN635" i="21"/>
  <c r="AW367" i="21"/>
  <c r="AX1716" i="21"/>
  <c r="U1160" i="21"/>
  <c r="BA1716" i="21"/>
  <c r="BN1716" i="21"/>
  <c r="AQ287" i="21"/>
  <c r="AQ317" i="21"/>
  <c r="AQ303" i="21"/>
  <c r="AQ259" i="21"/>
  <c r="AQ319" i="21"/>
  <c r="AQ276" i="21"/>
  <c r="AQ260" i="21"/>
  <c r="AQ271" i="21"/>
  <c r="AQ263" i="21"/>
  <c r="AQ261" i="21"/>
  <c r="BG253" i="21"/>
  <c r="BG255" i="21"/>
  <c r="BG257" i="21"/>
  <c r="AH1614" i="21"/>
  <c r="DC352" i="21"/>
  <c r="AH337" i="21" s="1"/>
  <c r="AO13" i="8"/>
  <c r="AK13" i="8"/>
  <c r="AK13" i="7"/>
  <c r="AK13" i="5"/>
  <c r="DE1802" i="21"/>
  <c r="DB1802" i="21"/>
  <c r="DJ1802" i="21"/>
  <c r="DN1761" i="21"/>
  <c r="DE1761" i="21"/>
  <c r="DF1761" i="21"/>
  <c r="DL1761" i="21"/>
  <c r="DD1761" i="21"/>
  <c r="DK1761" i="21"/>
  <c r="DC1761" i="21"/>
  <c r="DM1761" i="21"/>
  <c r="CD1716" i="21"/>
  <c r="AX1437" i="21"/>
  <c r="B1608" i="21" s="1"/>
  <c r="AX1256" i="21"/>
  <c r="B1427" i="21" s="1"/>
  <c r="AQ324" i="21"/>
  <c r="AQ254" i="21"/>
  <c r="AQ286" i="21"/>
  <c r="AQ284" i="21"/>
  <c r="AQ270" i="21"/>
  <c r="AQ283" i="21"/>
  <c r="AQ269" i="21"/>
  <c r="AQ307" i="21"/>
  <c r="AQ285" i="21"/>
  <c r="AQ310" i="21"/>
  <c r="AQ128" i="21"/>
  <c r="AQ129" i="21"/>
  <c r="BS78" i="5"/>
  <c r="DQ90" i="6"/>
  <c r="DQ89" i="6"/>
  <c r="CZ89" i="6"/>
  <c r="CZ91" i="6" s="1"/>
  <c r="DQ96" i="6"/>
  <c r="DB89" i="6"/>
  <c r="DB91" i="6" s="1"/>
  <c r="DC67" i="6"/>
  <c r="DC69" i="6" s="1"/>
  <c r="AU50" i="6"/>
  <c r="DD89" i="6"/>
  <c r="DD91" i="6" s="1"/>
  <c r="DE67" i="6"/>
  <c r="DE69" i="6" s="1"/>
  <c r="DQ94" i="6"/>
  <c r="AW50" i="6"/>
  <c r="DG67" i="6"/>
  <c r="DG69" i="6" s="1"/>
  <c r="DQ93" i="6"/>
  <c r="AY50" i="6"/>
  <c r="DQ92" i="6"/>
  <c r="AT97" i="8"/>
  <c r="AO89" i="8"/>
  <c r="AT96" i="8"/>
  <c r="AT89" i="8"/>
  <c r="AT95" i="8"/>
  <c r="AT94" i="8"/>
  <c r="AT101" i="8"/>
  <c r="AT93" i="8"/>
  <c r="AT100" i="8"/>
  <c r="AT92" i="8"/>
  <c r="AU67" i="8"/>
  <c r="B77" i="8" s="1"/>
  <c r="AT99" i="8"/>
  <c r="AK161" i="9"/>
  <c r="AL139" i="9"/>
  <c r="AL142" i="9"/>
  <c r="AL143" i="9"/>
  <c r="AL141" i="9"/>
  <c r="AO144" i="9"/>
  <c r="B152" i="9" s="1"/>
  <c r="B126" i="9"/>
  <c r="AT128" i="10"/>
  <c r="B139" i="10" s="1"/>
  <c r="AQ88" i="10"/>
  <c r="AQ80" i="10"/>
  <c r="AQ72" i="10"/>
  <c r="AQ84" i="10"/>
  <c r="AQ76" i="10"/>
  <c r="AQ89" i="10"/>
  <c r="AQ81" i="10"/>
  <c r="AQ73" i="10"/>
  <c r="CA122" i="8"/>
  <c r="DD320" i="6"/>
  <c r="DB320" i="6"/>
  <c r="AQ210" i="6"/>
  <c r="B215" i="6" s="1"/>
  <c r="BF182" i="6"/>
  <c r="B190" i="6" s="1"/>
  <c r="BF134" i="6"/>
  <c r="B142" i="6" s="1"/>
  <c r="CU67" i="6"/>
  <c r="CU69" i="6" s="1"/>
  <c r="CX89" i="6"/>
  <c r="CX91" i="6" s="1"/>
  <c r="DA69" i="6"/>
  <c r="CY69" i="6"/>
  <c r="CW69" i="6"/>
  <c r="AL118" i="4"/>
  <c r="AL110" i="4"/>
  <c r="BD120" i="4"/>
  <c r="BD112" i="4"/>
  <c r="BD118" i="4"/>
  <c r="BD125" i="4"/>
  <c r="BD117" i="4"/>
  <c r="AL125" i="4"/>
  <c r="AL117" i="4"/>
  <c r="AL109" i="4"/>
  <c r="BD122" i="4"/>
  <c r="BD114" i="4"/>
  <c r="BD106" i="4"/>
  <c r="BD108" i="4"/>
  <c r="AL124" i="4"/>
  <c r="AL116" i="4"/>
  <c r="AL108" i="4"/>
  <c r="AL123" i="4"/>
  <c r="AL115" i="4"/>
  <c r="AL107" i="4"/>
  <c r="BD116" i="4"/>
  <c r="BD104" i="4"/>
  <c r="BD110" i="4"/>
  <c r="AQ188" i="4"/>
  <c r="B196" i="4" s="1"/>
  <c r="BD109" i="4"/>
  <c r="BD124" i="4"/>
  <c r="AL103" i="4"/>
  <c r="AL104" i="4"/>
  <c r="BD103" i="4"/>
  <c r="BD121" i="4"/>
  <c r="BD113" i="4"/>
  <c r="BD105" i="4"/>
  <c r="BD119" i="4"/>
  <c r="BD111" i="4"/>
  <c r="BD123" i="4"/>
  <c r="BD115" i="4"/>
  <c r="BD107" i="4"/>
  <c r="AH164" i="4"/>
  <c r="B172" i="4" s="1"/>
  <c r="AO71" i="4"/>
  <c r="B89" i="4" s="1"/>
  <c r="BG103" i="5"/>
  <c r="BF103" i="5"/>
  <c r="BM103" i="5"/>
  <c r="BE103" i="5"/>
  <c r="BL103" i="5"/>
  <c r="BD103" i="5"/>
  <c r="BO103" i="5"/>
  <c r="BN103" i="5"/>
  <c r="BS103" i="5"/>
  <c r="BK103" i="5"/>
  <c r="BC103" i="5"/>
  <c r="AT101" i="5"/>
  <c r="AQ59" i="5"/>
  <c r="B71" i="5" s="1"/>
  <c r="DN1982" i="21"/>
  <c r="DI1982" i="21"/>
  <c r="DE1982" i="21"/>
  <c r="DM1982" i="21"/>
  <c r="DO1802" i="21"/>
  <c r="DM1802" i="21"/>
  <c r="DJ1982" i="21"/>
  <c r="DH1802" i="21"/>
  <c r="DF1802" i="21"/>
  <c r="DB1982" i="21"/>
  <c r="DI1802" i="21"/>
  <c r="DN1802" i="21"/>
  <c r="DA1802" i="21"/>
  <c r="AY1695" i="21"/>
  <c r="B1702" i="21" s="1"/>
  <c r="AY1681" i="21"/>
  <c r="B1685" i="21" s="1"/>
  <c r="DJ1628" i="21"/>
  <c r="DJ1629" i="21"/>
  <c r="BH1195" i="21"/>
  <c r="AQ1003" i="21"/>
  <c r="AQ1011" i="21"/>
  <c r="AQ1019" i="21"/>
  <c r="AQ1027" i="21"/>
  <c r="AQ1035" i="21"/>
  <c r="AQ1043" i="21"/>
  <c r="AQ1051" i="21"/>
  <c r="AQ1059" i="21"/>
  <c r="AQ1067" i="21"/>
  <c r="AQ1075" i="21"/>
  <c r="AQ1083" i="21"/>
  <c r="AQ1091" i="21"/>
  <c r="AQ1099" i="21"/>
  <c r="AQ1107" i="21"/>
  <c r="AQ1115" i="21"/>
  <c r="AQ1123" i="21"/>
  <c r="AQ1131" i="21"/>
  <c r="AQ1139" i="21"/>
  <c r="AQ1147" i="21"/>
  <c r="AQ1155" i="21"/>
  <c r="U981" i="21"/>
  <c r="AQ976" i="21"/>
  <c r="AQ968" i="21"/>
  <c r="AQ960" i="21"/>
  <c r="AQ952" i="21"/>
  <c r="AQ944" i="21"/>
  <c r="AQ936" i="21"/>
  <c r="AQ928" i="21"/>
  <c r="AQ920" i="21"/>
  <c r="AQ912" i="21"/>
  <c r="AQ904" i="21"/>
  <c r="AQ896" i="21"/>
  <c r="AQ888" i="21"/>
  <c r="AQ880" i="21"/>
  <c r="AQ872" i="21"/>
  <c r="AQ864" i="21"/>
  <c r="AQ856" i="21"/>
  <c r="AQ848" i="21"/>
  <c r="AQ840" i="21"/>
  <c r="AQ832" i="21"/>
  <c r="AQ824" i="21"/>
  <c r="AW366" i="21"/>
  <c r="BG256" i="21"/>
  <c r="AQ315" i="21"/>
  <c r="AQ291" i="21"/>
  <c r="AQ267" i="21"/>
  <c r="BG258" i="21"/>
  <c r="AU217" i="21"/>
  <c r="B239" i="21" s="1"/>
  <c r="AN366" i="21"/>
  <c r="BF57" i="21"/>
  <c r="BG254" i="21"/>
  <c r="AN367" i="21"/>
  <c r="DA384" i="21"/>
  <c r="B395" i="21" s="1"/>
  <c r="AQ313" i="21"/>
  <c r="AQ281" i="21"/>
  <c r="AQ280" i="21"/>
  <c r="BG251" i="21"/>
  <c r="BG252" i="21"/>
  <c r="AQ265" i="21"/>
  <c r="CS1630" i="21"/>
  <c r="B1636" i="21" s="1"/>
  <c r="AQ288" i="21"/>
  <c r="AV250" i="21"/>
  <c r="AQ296" i="21"/>
  <c r="AQ304" i="21"/>
  <c r="AQ312" i="21"/>
  <c r="AQ320" i="21"/>
  <c r="AQ256" i="21"/>
  <c r="AQ264" i="21"/>
  <c r="AQ322" i="21"/>
  <c r="AQ314" i="21"/>
  <c r="AQ306" i="21"/>
  <c r="AQ298" i="21"/>
  <c r="AQ290" i="21"/>
  <c r="AQ282" i="21"/>
  <c r="AQ274" i="21"/>
  <c r="AQ266" i="21"/>
  <c r="AQ258" i="21"/>
  <c r="AQ1421" i="21"/>
  <c r="B1428" i="21" s="1"/>
  <c r="AQ1602" i="21"/>
  <c r="B1609" i="21" s="1"/>
  <c r="CS2145" i="21"/>
  <c r="B2152" i="21" s="1"/>
  <c r="CS352" i="21"/>
  <c r="AQ1196" i="21"/>
  <c r="B1202" i="21" s="1"/>
  <c r="BC67" i="21"/>
  <c r="BA67" i="21"/>
  <c r="CS590" i="21"/>
  <c r="B597" i="21" s="1"/>
  <c r="CS501" i="21"/>
  <c r="B507" i="21" s="1"/>
  <c r="AZ37" i="21"/>
  <c r="AM253" i="9"/>
  <c r="B260" i="9" s="1"/>
  <c r="AT90" i="10"/>
  <c r="B111" i="10" s="1"/>
  <c r="AO35" i="8"/>
  <c r="AS33" i="7"/>
  <c r="B37" i="7" s="1"/>
  <c r="AQ302" i="6"/>
  <c r="B307" i="6" s="1"/>
  <c r="AN249" i="6"/>
  <c r="B252" i="6" s="1"/>
  <c r="AQ126" i="4"/>
  <c r="B145" i="4" s="1"/>
  <c r="AQ83" i="5"/>
  <c r="B89" i="5" s="1"/>
  <c r="CS1965" i="21"/>
  <c r="B1972" i="21" s="1"/>
  <c r="AL78" i="4"/>
  <c r="AW36" i="21"/>
  <c r="AW35" i="21"/>
  <c r="AU36" i="21"/>
  <c r="AX56" i="21" s="1"/>
  <c r="AU35" i="21"/>
  <c r="AV56" i="21" s="1"/>
  <c r="AS36" i="21"/>
  <c r="AS35" i="21"/>
  <c r="DF228" i="6" l="1"/>
  <c r="B234" i="6" s="1"/>
  <c r="BA118" i="6"/>
  <c r="B141" i="6" s="1"/>
  <c r="BL1238" i="21"/>
  <c r="B1243" i="21" s="1"/>
  <c r="BG117" i="9"/>
  <c r="B123" i="9" s="1"/>
  <c r="B39" i="8"/>
  <c r="DO408" i="21"/>
  <c r="B413" i="21" s="1"/>
  <c r="AJ128" i="10"/>
  <c r="B135" i="10" s="1"/>
  <c r="CD122" i="8"/>
  <c r="CD123" i="8" s="1"/>
  <c r="B128" i="8" s="1"/>
  <c r="CM1717" i="21"/>
  <c r="B1734" i="21" s="1"/>
  <c r="AZ2163" i="21"/>
  <c r="B2167" i="21" s="1"/>
  <c r="AL144" i="9"/>
  <c r="AQ90" i="10"/>
  <c r="AT103" i="8"/>
  <c r="B109" i="8" s="1"/>
  <c r="DL91" i="6"/>
  <c r="B104" i="6" s="1"/>
  <c r="BA50" i="6"/>
  <c r="B56" i="6" s="1"/>
  <c r="BQ80" i="5"/>
  <c r="B88" i="5" s="1"/>
  <c r="BT103" i="5"/>
  <c r="B122" i="5" s="1"/>
  <c r="AZ1744" i="21"/>
  <c r="BW1717" i="21"/>
  <c r="B1733" i="21" s="1"/>
  <c r="BG1717" i="21"/>
  <c r="B1732" i="21" s="1"/>
  <c r="AN636" i="21"/>
  <c r="B805" i="21" s="1"/>
  <c r="DN428" i="21"/>
  <c r="B506" i="21" s="1"/>
  <c r="DN517" i="21"/>
  <c r="B596" i="21" s="1"/>
  <c r="AW368" i="21"/>
  <c r="AN368" i="21"/>
  <c r="B371" i="21" s="1"/>
  <c r="AX58" i="21"/>
  <c r="AV58" i="21"/>
  <c r="BH1196" i="21"/>
  <c r="B1200" i="21" s="1"/>
  <c r="AQ981" i="21"/>
  <c r="B988" i="21" s="1"/>
  <c r="DO1761" i="21"/>
  <c r="B1770" i="21" s="1"/>
  <c r="AQ1160" i="21"/>
  <c r="B1166" i="21" s="1"/>
  <c r="DJ1630" i="21"/>
  <c r="B1634" i="21" s="1"/>
  <c r="AZ135" i="21"/>
  <c r="BI135" i="21"/>
  <c r="AQ130" i="21"/>
  <c r="B206" i="21" s="1"/>
  <c r="AT96" i="7"/>
  <c r="DN1783" i="21"/>
  <c r="EH1783" i="21"/>
  <c r="B1787" i="21" s="1"/>
  <c r="DF320" i="6"/>
  <c r="B326" i="6" s="1"/>
  <c r="DI69" i="6"/>
  <c r="B75" i="6" s="1"/>
  <c r="DQ97" i="6"/>
  <c r="B105" i="6" s="1"/>
  <c r="AQ128" i="10"/>
  <c r="BA156" i="6"/>
  <c r="B189" i="6" s="1"/>
  <c r="AL126" i="4"/>
  <c r="BD126" i="4"/>
  <c r="DQ1802" i="21"/>
  <c r="B1971" i="21" s="1"/>
  <c r="DQ1982" i="21"/>
  <c r="B2151" i="21" s="1"/>
  <c r="AQ621" i="21"/>
  <c r="DN352" i="21"/>
  <c r="B356" i="21" s="1"/>
  <c r="AT250" i="21"/>
  <c r="AX250" i="21" s="1"/>
  <c r="B331" i="21" s="1"/>
  <c r="BE250" i="21"/>
  <c r="BG250" i="21" s="1"/>
  <c r="BG259" i="21" s="1"/>
  <c r="B332" i="21" s="1"/>
  <c r="AQ325" i="21"/>
  <c r="B334" i="21" s="1"/>
  <c r="AT113" i="21"/>
  <c r="B116" i="21" s="1"/>
  <c r="AS37" i="21"/>
  <c r="AH244" i="9"/>
  <c r="AH199" i="9"/>
  <c r="AN202" i="9" s="1"/>
  <c r="AH178" i="9"/>
  <c r="B187" i="9" s="1"/>
  <c r="AH156" i="9"/>
  <c r="AH133" i="9"/>
  <c r="AH106" i="9"/>
  <c r="AH72" i="9"/>
  <c r="AN75" i="9" s="1"/>
  <c r="AH52" i="9"/>
  <c r="AN55" i="9" s="1"/>
  <c r="AH23" i="9"/>
  <c r="B31" i="9" s="1"/>
  <c r="AH114" i="10"/>
  <c r="AH60" i="10"/>
  <c r="AH43" i="10"/>
  <c r="AH29" i="10"/>
  <c r="AN33" i="10" s="1"/>
  <c r="AH116" i="8"/>
  <c r="AH83" i="8"/>
  <c r="B111" i="8" s="1"/>
  <c r="AH64" i="8"/>
  <c r="AN67" i="8" s="1"/>
  <c r="AH45" i="8"/>
  <c r="AN48" i="8" s="1"/>
  <c r="AH30" i="8"/>
  <c r="AH109" i="7"/>
  <c r="B119" i="7" s="1"/>
  <c r="AH43" i="7"/>
  <c r="B105" i="7" s="1"/>
  <c r="AH28" i="7"/>
  <c r="AH312" i="6"/>
  <c r="AH296" i="6"/>
  <c r="AH259" i="6"/>
  <c r="AH244" i="6"/>
  <c r="AH220" i="6"/>
  <c r="AH204" i="6"/>
  <c r="AH147" i="6"/>
  <c r="AH110" i="6"/>
  <c r="B144" i="6" s="1"/>
  <c r="AH81" i="6"/>
  <c r="AN96" i="6" s="1"/>
  <c r="AH62" i="6"/>
  <c r="AH44" i="6"/>
  <c r="AH29" i="6"/>
  <c r="AH181" i="4"/>
  <c r="AN187" i="4" s="1"/>
  <c r="AH151" i="4"/>
  <c r="AH93" i="4"/>
  <c r="AH40" i="4"/>
  <c r="AH94" i="5"/>
  <c r="AH73" i="5"/>
  <c r="AH49" i="5"/>
  <c r="AH35" i="5"/>
  <c r="B42" i="5" s="1"/>
  <c r="AH2156" i="21"/>
  <c r="AH1976" i="21"/>
  <c r="AH1796" i="21"/>
  <c r="AH1776" i="21"/>
  <c r="AH1754" i="21"/>
  <c r="AH1738" i="21"/>
  <c r="AH1708" i="21"/>
  <c r="B1735" i="21" s="1"/>
  <c r="AH1691" i="21"/>
  <c r="AH1677" i="21"/>
  <c r="AH1657" i="21"/>
  <c r="AH1643" i="21"/>
  <c r="AH1621" i="21"/>
  <c r="AH1432" i="21"/>
  <c r="AH1251" i="21"/>
  <c r="AH1230" i="21"/>
  <c r="AH1206" i="21"/>
  <c r="AH1186" i="21"/>
  <c r="AH992" i="21"/>
  <c r="AH813" i="21"/>
  <c r="AH631" i="21"/>
  <c r="AH615" i="21"/>
  <c r="AH511" i="21"/>
  <c r="AH421" i="21"/>
  <c r="AH401" i="21"/>
  <c r="AH378" i="21"/>
  <c r="AH362" i="21"/>
  <c r="AH343" i="21"/>
  <c r="AH245" i="21"/>
  <c r="CC250" i="21" s="1"/>
  <c r="AH213" i="21"/>
  <c r="AN217" i="21" s="1"/>
  <c r="AH123" i="21"/>
  <c r="AI107" i="21"/>
  <c r="AN208" i="6" l="1"/>
  <c r="AN209" i="6"/>
  <c r="CP1782" i="21"/>
  <c r="CG1782" i="21"/>
  <c r="AN1782" i="21"/>
  <c r="BX1782" i="21"/>
  <c r="BF1782" i="21"/>
  <c r="AW1782" i="21"/>
  <c r="BO1782" i="21"/>
  <c r="B1703" i="21"/>
  <c r="AN1696" i="21"/>
  <c r="AN1695" i="21"/>
  <c r="AN1694" i="21"/>
  <c r="B1686" i="21"/>
  <c r="AN1682" i="21"/>
  <c r="AN1681" i="21"/>
  <c r="AN1680" i="21"/>
  <c r="AN1661" i="21"/>
  <c r="AN1662" i="21"/>
  <c r="AN1648" i="21"/>
  <c r="AN1647" i="21"/>
  <c r="BY1259" i="21"/>
  <c r="CC1357" i="21"/>
  <c r="CK1357" i="21"/>
  <c r="CF1350" i="21"/>
  <c r="CA1343" i="21"/>
  <c r="CI1343" i="21"/>
  <c r="CD1336" i="21"/>
  <c r="CL1336" i="21"/>
  <c r="CG1329" i="21"/>
  <c r="CB1322" i="21"/>
  <c r="CJ1322" i="21"/>
  <c r="CE1315" i="21"/>
  <c r="BZ1308" i="21"/>
  <c r="CH1308" i="21"/>
  <c r="CC1301" i="21"/>
  <c r="CK1301" i="21"/>
  <c r="CF1294" i="21"/>
  <c r="CA1287" i="21"/>
  <c r="CI1287" i="21"/>
  <c r="CD1280" i="21"/>
  <c r="CL1280" i="21"/>
  <c r="CG1273" i="21"/>
  <c r="BY1336" i="21"/>
  <c r="BY1287" i="21"/>
  <c r="CE1266" i="21"/>
  <c r="BY1266" i="21"/>
  <c r="CG1259" i="21"/>
  <c r="CB1350" i="21"/>
  <c r="CJ1350" i="21"/>
  <c r="CE1343" i="21"/>
  <c r="BZ1336" i="21"/>
  <c r="CH1336" i="21"/>
  <c r="CK1329" i="21"/>
  <c r="CF1322" i="21"/>
  <c r="CI1315" i="21"/>
  <c r="CL1308" i="21"/>
  <c r="CJ1294" i="21"/>
  <c r="BZ1280" i="21"/>
  <c r="CK1273" i="21"/>
  <c r="CC1259" i="21"/>
  <c r="CC1350" i="21"/>
  <c r="CF1343" i="21"/>
  <c r="CD1329" i="21"/>
  <c r="CB1315" i="21"/>
  <c r="CH1301" i="21"/>
  <c r="CF1287" i="21"/>
  <c r="CD1273" i="21"/>
  <c r="CB1266" i="21"/>
  <c r="CL1259" i="21"/>
  <c r="CI1357" i="21"/>
  <c r="CG1343" i="21"/>
  <c r="CJ1336" i="21"/>
  <c r="BZ1322" i="21"/>
  <c r="CK1315" i="21"/>
  <c r="CA1301" i="21"/>
  <c r="CL1294" i="21"/>
  <c r="CJ1280" i="21"/>
  <c r="BY1301" i="21"/>
  <c r="CK1266" i="21"/>
  <c r="CJ1357" i="21"/>
  <c r="BZ1343" i="21"/>
  <c r="CK1336" i="21"/>
  <c r="CA1322" i="21"/>
  <c r="CG1308" i="21"/>
  <c r="CE1294" i="21"/>
  <c r="CC1280" i="21"/>
  <c r="BY1350" i="21"/>
  <c r="CL1266" i="21"/>
  <c r="CD1357" i="21"/>
  <c r="CL1357" i="21"/>
  <c r="CG1350" i="21"/>
  <c r="CB1343" i="21"/>
  <c r="CJ1343" i="21"/>
  <c r="CE1336" i="21"/>
  <c r="BZ1329" i="21"/>
  <c r="CH1329" i="21"/>
  <c r="CC1322" i="21"/>
  <c r="CK1322" i="21"/>
  <c r="CF1315" i="21"/>
  <c r="CA1308" i="21"/>
  <c r="CI1308" i="21"/>
  <c r="CD1301" i="21"/>
  <c r="CL1301" i="21"/>
  <c r="CG1294" i="21"/>
  <c r="CB1287" i="21"/>
  <c r="CJ1287" i="21"/>
  <c r="CE1280" i="21"/>
  <c r="BZ1273" i="21"/>
  <c r="CH1273" i="21"/>
  <c r="BY1343" i="21"/>
  <c r="BY1280" i="21"/>
  <c r="CF1266" i="21"/>
  <c r="BZ1259" i="21"/>
  <c r="CH1259" i="21"/>
  <c r="CG1357" i="21"/>
  <c r="CC1329" i="21"/>
  <c r="CA1315" i="21"/>
  <c r="CD1308" i="21"/>
  <c r="CB1294" i="21"/>
  <c r="CH1280" i="21"/>
  <c r="BY1315" i="21"/>
  <c r="CI1266" i="21"/>
  <c r="CK1259" i="21"/>
  <c r="CH1357" i="21"/>
  <c r="CA1336" i="21"/>
  <c r="CL1329" i="21"/>
  <c r="CJ1315" i="21"/>
  <c r="BZ1301" i="21"/>
  <c r="CK1294" i="21"/>
  <c r="CI1280" i="21"/>
  <c r="CL1273" i="21"/>
  <c r="CJ1266" i="21"/>
  <c r="CD1350" i="21"/>
  <c r="CC1315" i="21"/>
  <c r="CD1294" i="21"/>
  <c r="CE1273" i="21"/>
  <c r="CE1259" i="21"/>
  <c r="CE1350" i="21"/>
  <c r="CC1336" i="21"/>
  <c r="CD1315" i="21"/>
  <c r="CJ1301" i="21"/>
  <c r="BZ1287" i="21"/>
  <c r="CK1280" i="21"/>
  <c r="BY1294" i="21"/>
  <c r="CF1259" i="21"/>
  <c r="CE1357" i="21"/>
  <c r="BZ1350" i="21"/>
  <c r="CH1350" i="21"/>
  <c r="CC1343" i="21"/>
  <c r="CK1343" i="21"/>
  <c r="CF1336" i="21"/>
  <c r="CA1329" i="21"/>
  <c r="CI1329" i="21"/>
  <c r="CD1322" i="21"/>
  <c r="CL1322" i="21"/>
  <c r="CG1315" i="21"/>
  <c r="CB1308" i="21"/>
  <c r="CJ1308" i="21"/>
  <c r="CE1301" i="21"/>
  <c r="BZ1294" i="21"/>
  <c r="CH1294" i="21"/>
  <c r="CC1287" i="21"/>
  <c r="CK1287" i="21"/>
  <c r="CF1280" i="21"/>
  <c r="CA1273" i="21"/>
  <c r="CI1273" i="21"/>
  <c r="BY1329" i="21"/>
  <c r="BY1273" i="21"/>
  <c r="CG1266" i="21"/>
  <c r="CA1259" i="21"/>
  <c r="CI1259" i="21"/>
  <c r="CG1301" i="21"/>
  <c r="CE1287" i="21"/>
  <c r="CC1273" i="21"/>
  <c r="CA1266" i="21"/>
  <c r="BZ1357" i="21"/>
  <c r="CK1350" i="21"/>
  <c r="CI1336" i="21"/>
  <c r="CG1322" i="21"/>
  <c r="CE1308" i="21"/>
  <c r="CC1294" i="21"/>
  <c r="CA1280" i="21"/>
  <c r="BY1308" i="21"/>
  <c r="CD1259" i="21"/>
  <c r="CA1357" i="21"/>
  <c r="CL1350" i="21"/>
  <c r="CB1336" i="21"/>
  <c r="CE1329" i="21"/>
  <c r="CH1322" i="21"/>
  <c r="CF1308" i="21"/>
  <c r="CI1301" i="21"/>
  <c r="CG1287" i="21"/>
  <c r="CB1280" i="21"/>
  <c r="BY1357" i="21"/>
  <c r="CC1266" i="21"/>
  <c r="CB1357" i="21"/>
  <c r="CH1343" i="21"/>
  <c r="CF1329" i="21"/>
  <c r="CI1322" i="21"/>
  <c r="CL1315" i="21"/>
  <c r="CB1301" i="21"/>
  <c r="CH1287" i="21"/>
  <c r="CF1273" i="21"/>
  <c r="CD1266" i="21"/>
  <c r="CF1357" i="21"/>
  <c r="CA1350" i="21"/>
  <c r="CI1350" i="21"/>
  <c r="CD1343" i="21"/>
  <c r="CL1343" i="21"/>
  <c r="CG1336" i="21"/>
  <c r="CB1329" i="21"/>
  <c r="CJ1329" i="21"/>
  <c r="CE1322" i="21"/>
  <c r="BZ1315" i="21"/>
  <c r="CH1315" i="21"/>
  <c r="CC1308" i="21"/>
  <c r="CK1308" i="21"/>
  <c r="CF1301" i="21"/>
  <c r="CA1294" i="21"/>
  <c r="CI1294" i="21"/>
  <c r="CD1287" i="21"/>
  <c r="CL1287" i="21"/>
  <c r="CG1280" i="21"/>
  <c r="CB1273" i="21"/>
  <c r="CJ1273" i="21"/>
  <c r="BY1322" i="21"/>
  <c r="BZ1266" i="21"/>
  <c r="CL1267" i="21" s="1"/>
  <c r="CH1266" i="21"/>
  <c r="CB1259" i="21"/>
  <c r="CJ1259" i="21"/>
  <c r="AZ951" i="21"/>
  <c r="AZ943" i="21"/>
  <c r="AX935" i="21"/>
  <c r="AW927" i="21"/>
  <c r="AV919" i="21"/>
  <c r="AU919" i="21"/>
  <c r="BC911" i="21"/>
  <c r="BB903" i="21"/>
  <c r="BA895" i="21"/>
  <c r="AZ887" i="21"/>
  <c r="AY879" i="21"/>
  <c r="AX871" i="21"/>
  <c r="AW863" i="21"/>
  <c r="AV855" i="21"/>
  <c r="AU855" i="21"/>
  <c r="BC847" i="21"/>
  <c r="BB839" i="21"/>
  <c r="BB951" i="21"/>
  <c r="BB943" i="21"/>
  <c r="AZ935" i="21"/>
  <c r="AY927" i="21"/>
  <c r="AX919" i="21"/>
  <c r="AW911" i="21"/>
  <c r="AV903" i="21"/>
  <c r="AU903" i="21"/>
  <c r="BC895" i="21"/>
  <c r="BB887" i="21"/>
  <c r="AZ871" i="21"/>
  <c r="AY863" i="21"/>
  <c r="AX855" i="21"/>
  <c r="AW847" i="21"/>
  <c r="AU839" i="21"/>
  <c r="BA951" i="21"/>
  <c r="BA943" i="21"/>
  <c r="AY935" i="21"/>
  <c r="AX927" i="21"/>
  <c r="AW919" i="21"/>
  <c r="AV911" i="21"/>
  <c r="AU911" i="21"/>
  <c r="BC903" i="21"/>
  <c r="BB895" i="21"/>
  <c r="BA887" i="21"/>
  <c r="AZ879" i="21"/>
  <c r="AY871" i="21"/>
  <c r="AX863" i="21"/>
  <c r="AW855" i="21"/>
  <c r="AV847" i="21"/>
  <c r="AU847" i="21"/>
  <c r="BC839" i="21"/>
  <c r="BA879" i="21"/>
  <c r="AV839" i="21"/>
  <c r="BC951" i="21"/>
  <c r="BC943" i="21"/>
  <c r="BA935" i="21"/>
  <c r="AZ927" i="21"/>
  <c r="AY919" i="21"/>
  <c r="AX911" i="21"/>
  <c r="AW903" i="21"/>
  <c r="AV895" i="21"/>
  <c r="AU895" i="21"/>
  <c r="BC887" i="21"/>
  <c r="BB879" i="21"/>
  <c r="BA871" i="21"/>
  <c r="AZ863" i="21"/>
  <c r="AY855" i="21"/>
  <c r="AX847" i="21"/>
  <c r="AW839" i="21"/>
  <c r="AV943" i="21"/>
  <c r="AZ919" i="21"/>
  <c r="AX903" i="21"/>
  <c r="AV887" i="21"/>
  <c r="BC879" i="21"/>
  <c r="BA863" i="21"/>
  <c r="AY847" i="21"/>
  <c r="AW943" i="21"/>
  <c r="AY903" i="21"/>
  <c r="AV879" i="21"/>
  <c r="BC871" i="21"/>
  <c r="BB863" i="21"/>
  <c r="AZ847" i="21"/>
  <c r="BA911" i="21"/>
  <c r="AU871" i="21"/>
  <c r="BA847" i="21"/>
  <c r="AY951" i="21"/>
  <c r="AW935" i="21"/>
  <c r="BC919" i="21"/>
  <c r="BA903" i="21"/>
  <c r="AZ895" i="21"/>
  <c r="AX879" i="21"/>
  <c r="AV863" i="21"/>
  <c r="BC855" i="21"/>
  <c r="BA839" i="21"/>
  <c r="AV951" i="21"/>
  <c r="AU951" i="21"/>
  <c r="BB935" i="21"/>
  <c r="BA927" i="21"/>
  <c r="AY911" i="21"/>
  <c r="AW895" i="21"/>
  <c r="AU887" i="21"/>
  <c r="BB871" i="21"/>
  <c r="AZ855" i="21"/>
  <c r="AX839" i="21"/>
  <c r="AW951" i="21"/>
  <c r="AU943" i="21"/>
  <c r="BC935" i="21"/>
  <c r="BB927" i="21"/>
  <c r="BA919" i="21"/>
  <c r="AZ911" i="21"/>
  <c r="AX895" i="21"/>
  <c r="AW887" i="21"/>
  <c r="AU879" i="21"/>
  <c r="BA855" i="21"/>
  <c r="AY839" i="21"/>
  <c r="AX951" i="21"/>
  <c r="AX943" i="21"/>
  <c r="AV935" i="21"/>
  <c r="AU935" i="21"/>
  <c r="BC927" i="21"/>
  <c r="BB919" i="21"/>
  <c r="AZ903" i="21"/>
  <c r="AY895" i="21"/>
  <c r="AX887" i="21"/>
  <c r="AW879" i="21"/>
  <c r="AV871" i="21"/>
  <c r="BC863" i="21"/>
  <c r="BB855" i="21"/>
  <c r="AZ839" i="21"/>
  <c r="AY943" i="21"/>
  <c r="AV927" i="21"/>
  <c r="AU927" i="21"/>
  <c r="BB911" i="21"/>
  <c r="AY887" i="21"/>
  <c r="AW871" i="21"/>
  <c r="AU863" i="21"/>
  <c r="BB847" i="21"/>
  <c r="ER2082" i="21"/>
  <c r="EZ2082" i="21"/>
  <c r="ET2075" i="21"/>
  <c r="FB2075" i="21"/>
  <c r="EV2068" i="21"/>
  <c r="FD2068" i="21"/>
  <c r="EX2061" i="21"/>
  <c r="ER2054" i="21"/>
  <c r="EZ2054" i="21"/>
  <c r="ET2047" i="21"/>
  <c r="FB2047" i="21"/>
  <c r="EV2040" i="21"/>
  <c r="FD2040" i="21"/>
  <c r="EX2033" i="21"/>
  <c r="ER2026" i="21"/>
  <c r="EZ2026" i="21"/>
  <c r="ET2019" i="21"/>
  <c r="FB2019" i="21"/>
  <c r="EV2012" i="21"/>
  <c r="FD2012" i="21"/>
  <c r="EX2005" i="21"/>
  <c r="ER1998" i="21"/>
  <c r="EZ1998" i="21"/>
  <c r="ET1991" i="21"/>
  <c r="FB1991" i="21"/>
  <c r="EV1984" i="21"/>
  <c r="FD1984" i="21"/>
  <c r="EQ2040" i="21"/>
  <c r="EQ1984" i="21"/>
  <c r="FB2082" i="21"/>
  <c r="FD2075" i="21"/>
  <c r="ER2061" i="21"/>
  <c r="EZ2061" i="21"/>
  <c r="FB2054" i="21"/>
  <c r="FD2047" i="21"/>
  <c r="ER2033" i="21"/>
  <c r="ET2026" i="21"/>
  <c r="EV2019" i="21"/>
  <c r="EX2012" i="21"/>
  <c r="EZ2005" i="21"/>
  <c r="FB1998" i="21"/>
  <c r="FD1991" i="21"/>
  <c r="EQ2082" i="21"/>
  <c r="EQ2026" i="21"/>
  <c r="EU2082" i="21"/>
  <c r="FE2075" i="21"/>
  <c r="ES2061" i="21"/>
  <c r="EU2054" i="21"/>
  <c r="EW2047" i="21"/>
  <c r="ES2033" i="21"/>
  <c r="FA2033" i="21"/>
  <c r="FC2026" i="21"/>
  <c r="FE2019" i="21"/>
  <c r="ES2005" i="21"/>
  <c r="EU1998" i="21"/>
  <c r="EW1991" i="21"/>
  <c r="EY1984" i="21"/>
  <c r="FD2082" i="21"/>
  <c r="EX2075" i="21"/>
  <c r="EZ2068" i="21"/>
  <c r="FB2061" i="21"/>
  <c r="FD2054" i="21"/>
  <c r="ER2040" i="21"/>
  <c r="ET2033" i="21"/>
  <c r="EV2026" i="21"/>
  <c r="EX2019" i="21"/>
  <c r="FB2005" i="21"/>
  <c r="FD1998" i="21"/>
  <c r="ER1984" i="21"/>
  <c r="EQ2068" i="21"/>
  <c r="EW2082" i="21"/>
  <c r="EY2075" i="21"/>
  <c r="FA2068" i="21"/>
  <c r="FC2061" i="21"/>
  <c r="FE2054" i="21"/>
  <c r="ES2040" i="21"/>
  <c r="FA2040" i="21"/>
  <c r="FC2033" i="21"/>
  <c r="FE2026" i="21"/>
  <c r="ES2012" i="21"/>
  <c r="FA2012" i="21"/>
  <c r="FC2005" i="21"/>
  <c r="FE1998" i="21"/>
  <c r="ES1984" i="21"/>
  <c r="EQ2061" i="21"/>
  <c r="ES2082" i="21"/>
  <c r="FA2082" i="21"/>
  <c r="EU2075" i="21"/>
  <c r="FC2075" i="21"/>
  <c r="EW2068" i="21"/>
  <c r="FE2068" i="21"/>
  <c r="EY2061" i="21"/>
  <c r="ES2054" i="21"/>
  <c r="FA2054" i="21"/>
  <c r="EU2047" i="21"/>
  <c r="FC2047" i="21"/>
  <c r="EW2040" i="21"/>
  <c r="FE2040" i="21"/>
  <c r="EY2033" i="21"/>
  <c r="ES2026" i="21"/>
  <c r="FA2026" i="21"/>
  <c r="EU2019" i="21"/>
  <c r="FC2019" i="21"/>
  <c r="EW2012" i="21"/>
  <c r="FE2012" i="21"/>
  <c r="EY2005" i="21"/>
  <c r="ES1998" i="21"/>
  <c r="FA1998" i="21"/>
  <c r="EU1991" i="21"/>
  <c r="FC1991" i="21"/>
  <c r="EW1984" i="21"/>
  <c r="FE1984" i="21"/>
  <c r="EQ2033" i="21"/>
  <c r="ET2082" i="21"/>
  <c r="EV2075" i="21"/>
  <c r="EX2068" i="21"/>
  <c r="ET2054" i="21"/>
  <c r="EV2047" i="21"/>
  <c r="EX2040" i="21"/>
  <c r="EZ2033" i="21"/>
  <c r="FB2026" i="21"/>
  <c r="FD2019" i="21"/>
  <c r="ER2005" i="21"/>
  <c r="ET1998" i="21"/>
  <c r="EV1991" i="21"/>
  <c r="EX1984" i="21"/>
  <c r="FC2082" i="21"/>
  <c r="EW2075" i="21"/>
  <c r="EY2068" i="21"/>
  <c r="FA2061" i="21"/>
  <c r="FC2054" i="21"/>
  <c r="FE2047" i="21"/>
  <c r="EY2040" i="21"/>
  <c r="EU2026" i="21"/>
  <c r="EW2019" i="21"/>
  <c r="EY2012" i="21"/>
  <c r="FA2005" i="21"/>
  <c r="FC1998" i="21"/>
  <c r="FE1991" i="21"/>
  <c r="EQ2075" i="21"/>
  <c r="EQ2019" i="21"/>
  <c r="EV2082" i="21"/>
  <c r="ER2068" i="21"/>
  <c r="ET2061" i="21"/>
  <c r="EV2054" i="21"/>
  <c r="EX2047" i="21"/>
  <c r="EZ2040" i="21"/>
  <c r="FB2033" i="21"/>
  <c r="FD2026" i="21"/>
  <c r="ER2012" i="21"/>
  <c r="EZ2012" i="21"/>
  <c r="ET2005" i="21"/>
  <c r="EV1998" i="21"/>
  <c r="EX1991" i="21"/>
  <c r="EZ1984" i="21"/>
  <c r="EQ2012" i="21"/>
  <c r="FE2082" i="21"/>
  <c r="ES2068" i="21"/>
  <c r="EU2061" i="21"/>
  <c r="EW2054" i="21"/>
  <c r="EY2047" i="21"/>
  <c r="EU2033" i="21"/>
  <c r="EW2026" i="21"/>
  <c r="EY2019" i="21"/>
  <c r="EU2005" i="21"/>
  <c r="EW1998" i="21"/>
  <c r="EY1991" i="21"/>
  <c r="FA1984" i="21"/>
  <c r="EQ2005" i="21"/>
  <c r="EX2082" i="21"/>
  <c r="FB2068" i="21"/>
  <c r="ER2047" i="21"/>
  <c r="EV2033" i="21"/>
  <c r="EZ2019" i="21"/>
  <c r="FD2005" i="21"/>
  <c r="ET1984" i="21"/>
  <c r="FA2047" i="21"/>
  <c r="FE2033" i="21"/>
  <c r="FD2061" i="21"/>
  <c r="EU2040" i="21"/>
  <c r="FC2012" i="21"/>
  <c r="FB2040" i="21"/>
  <c r="EV2005" i="21"/>
  <c r="FC2040" i="21"/>
  <c r="EQ1991" i="21"/>
  <c r="EY2082" i="21"/>
  <c r="FC2068" i="21"/>
  <c r="ES2047" i="21"/>
  <c r="EW2033" i="21"/>
  <c r="FA2019" i="21"/>
  <c r="FE2005" i="21"/>
  <c r="EU1984" i="21"/>
  <c r="EW2061" i="21"/>
  <c r="EY1998" i="21"/>
  <c r="FC1984" i="21"/>
  <c r="EZ2075" i="21"/>
  <c r="EX2026" i="21"/>
  <c r="ER1991" i="21"/>
  <c r="FE2061" i="21"/>
  <c r="ES1991" i="21"/>
  <c r="EX2054" i="21"/>
  <c r="EZ1991" i="21"/>
  <c r="EU2068" i="21"/>
  <c r="FA1991" i="21"/>
  <c r="ER2075" i="21"/>
  <c r="EV2061" i="21"/>
  <c r="EZ2047" i="21"/>
  <c r="FD2033" i="21"/>
  <c r="ET2012" i="21"/>
  <c r="EX1998" i="21"/>
  <c r="FB1984" i="21"/>
  <c r="ES2075" i="21"/>
  <c r="EU2012" i="21"/>
  <c r="ET2040" i="21"/>
  <c r="FB2012" i="21"/>
  <c r="EQ2054" i="21"/>
  <c r="FA2075" i="21"/>
  <c r="EY2026" i="21"/>
  <c r="EQ2047" i="21"/>
  <c r="ET2068" i="21"/>
  <c r="ER2019" i="21"/>
  <c r="EQ1998" i="21"/>
  <c r="EY2054" i="21"/>
  <c r="EW2005" i="21"/>
  <c r="ES2019" i="21"/>
  <c r="EY1902" i="21"/>
  <c r="ES1895" i="21"/>
  <c r="FA1895" i="21"/>
  <c r="EU1888" i="21"/>
  <c r="FC1888" i="21"/>
  <c r="EW1881" i="21"/>
  <c r="FE1881" i="21"/>
  <c r="EY1874" i="21"/>
  <c r="ES1867" i="21"/>
  <c r="FA1867" i="21"/>
  <c r="EU1860" i="21"/>
  <c r="FC1860" i="21"/>
  <c r="EW1853" i="21"/>
  <c r="FE1853" i="21"/>
  <c r="EY1846" i="21"/>
  <c r="ES1839" i="21"/>
  <c r="FA1839" i="21"/>
  <c r="EU1832" i="21"/>
  <c r="FC1832" i="21"/>
  <c r="EW1825" i="21"/>
  <c r="FE1825" i="21"/>
  <c r="EY1818" i="21"/>
  <c r="ES1811" i="21"/>
  <c r="FA1811" i="21"/>
  <c r="EU1804" i="21"/>
  <c r="FC1804" i="21"/>
  <c r="EQ1867" i="21"/>
  <c r="EQ1811" i="21"/>
  <c r="EJ1806" i="21"/>
  <c r="EJ1814" i="21"/>
  <c r="CP1803" i="21"/>
  <c r="CP1811" i="21"/>
  <c r="CP1819" i="21"/>
  <c r="CP1827" i="21"/>
  <c r="CP1835" i="21"/>
  <c r="CP1843" i="21"/>
  <c r="CP1851" i="21"/>
  <c r="CP1859" i="21"/>
  <c r="CP1867" i="21"/>
  <c r="CP1875" i="21"/>
  <c r="CP1883" i="21"/>
  <c r="CP1891" i="21"/>
  <c r="CP1899" i="21"/>
  <c r="CP1907" i="21"/>
  <c r="CP1915" i="21"/>
  <c r="CP1923" i="21"/>
  <c r="CP1931" i="21"/>
  <c r="CP1939" i="21"/>
  <c r="CP1947" i="21"/>
  <c r="CP1955" i="21"/>
  <c r="CP1963" i="21"/>
  <c r="CG1807" i="21"/>
  <c r="CG1815" i="21"/>
  <c r="CG1823" i="21"/>
  <c r="CG1831" i="21"/>
  <c r="CG1839" i="21"/>
  <c r="CG1847" i="21"/>
  <c r="CG1855" i="21"/>
  <c r="CG1863" i="21"/>
  <c r="CG1871" i="21"/>
  <c r="CG1879" i="21"/>
  <c r="CG1887" i="21"/>
  <c r="CG1895" i="21"/>
  <c r="CG1903" i="21"/>
  <c r="CG1911" i="21"/>
  <c r="CG1919" i="21"/>
  <c r="CG1927" i="21"/>
  <c r="CG1935" i="21"/>
  <c r="CG1943" i="21"/>
  <c r="CG1951" i="21"/>
  <c r="CG1959" i="21"/>
  <c r="BX1807" i="21"/>
  <c r="BX1815" i="21"/>
  <c r="BX1823" i="21"/>
  <c r="BX1831" i="21"/>
  <c r="BX1839" i="21"/>
  <c r="BX1847" i="21"/>
  <c r="BX1855" i="21"/>
  <c r="BX1863" i="21"/>
  <c r="BX1871" i="21"/>
  <c r="BX1879" i="21"/>
  <c r="BX1887" i="21"/>
  <c r="BX1895" i="21"/>
  <c r="ER1902" i="21"/>
  <c r="EZ1902" i="21"/>
  <c r="ET1895" i="21"/>
  <c r="FB1895" i="21"/>
  <c r="EV1888" i="21"/>
  <c r="FD1888" i="21"/>
  <c r="EX1881" i="21"/>
  <c r="ER1874" i="21"/>
  <c r="EZ1874" i="21"/>
  <c r="ET1867" i="21"/>
  <c r="FB1867" i="21"/>
  <c r="EV1860" i="21"/>
  <c r="FD1860" i="21"/>
  <c r="EX1853" i="21"/>
  <c r="ER1846" i="21"/>
  <c r="EZ1846" i="21"/>
  <c r="ET1839" i="21"/>
  <c r="FB1839" i="21"/>
  <c r="EV1832" i="21"/>
  <c r="FD1832" i="21"/>
  <c r="EX1825" i="21"/>
  <c r="ER1818" i="21"/>
  <c r="EZ1818" i="21"/>
  <c r="ET1811" i="21"/>
  <c r="FB1811" i="21"/>
  <c r="EV1804" i="21"/>
  <c r="FD1804" i="21"/>
  <c r="EQ1860" i="21"/>
  <c r="EQ1804" i="21"/>
  <c r="EJ1807" i="21"/>
  <c r="EJ1815" i="21"/>
  <c r="CP1804" i="21"/>
  <c r="CP1812" i="21"/>
  <c r="CP1820" i="21"/>
  <c r="CP1828" i="21"/>
  <c r="CP1836" i="21"/>
  <c r="CP1844" i="21"/>
  <c r="CP1852" i="21"/>
  <c r="CP1860" i="21"/>
  <c r="CP1868" i="21"/>
  <c r="CP1876" i="21"/>
  <c r="CP1884" i="21"/>
  <c r="CP1892" i="21"/>
  <c r="CP1900" i="21"/>
  <c r="CP1908" i="21"/>
  <c r="CP1916" i="21"/>
  <c r="CP1924" i="21"/>
  <c r="CP1932" i="21"/>
  <c r="CP1940" i="21"/>
  <c r="CP1948" i="21"/>
  <c r="CP1956" i="21"/>
  <c r="CP1964" i="21"/>
  <c r="CG1808" i="21"/>
  <c r="CG1816" i="21"/>
  <c r="CG1824" i="21"/>
  <c r="CG1832" i="21"/>
  <c r="CG1840" i="21"/>
  <c r="CG1848" i="21"/>
  <c r="CG1856" i="21"/>
  <c r="CG1864" i="21"/>
  <c r="CG1872" i="21"/>
  <c r="CG1880" i="21"/>
  <c r="CG1888" i="21"/>
  <c r="CG1896" i="21"/>
  <c r="CG1904" i="21"/>
  <c r="CG1912" i="21"/>
  <c r="CG1920" i="21"/>
  <c r="CG1928" i="21"/>
  <c r="CG1936" i="21"/>
  <c r="CG1944" i="21"/>
  <c r="CG1952" i="21"/>
  <c r="CG1960" i="21"/>
  <c r="BX1808" i="21"/>
  <c r="BX1816" i="21"/>
  <c r="BX1824" i="21"/>
  <c r="BX1832" i="21"/>
  <c r="BX1840" i="21"/>
  <c r="BX1848" i="21"/>
  <c r="BX1856" i="21"/>
  <c r="BX1864" i="21"/>
  <c r="BX1872" i="21"/>
  <c r="BX1880" i="21"/>
  <c r="BX1888" i="21"/>
  <c r="ES1902" i="21"/>
  <c r="FA1902" i="21"/>
  <c r="EU1895" i="21"/>
  <c r="FC1895" i="21"/>
  <c r="EW1888" i="21"/>
  <c r="FE1888" i="21"/>
  <c r="EY1881" i="21"/>
  <c r="ES1874" i="21"/>
  <c r="FA1874" i="21"/>
  <c r="EU1867" i="21"/>
  <c r="FC1867" i="21"/>
  <c r="EW1860" i="21"/>
  <c r="FE1860" i="21"/>
  <c r="EY1853" i="21"/>
  <c r="ES1846" i="21"/>
  <c r="FA1846" i="21"/>
  <c r="EU1839" i="21"/>
  <c r="FC1839" i="21"/>
  <c r="EW1832" i="21"/>
  <c r="FE1832" i="21"/>
  <c r="EY1825" i="21"/>
  <c r="ES1818" i="21"/>
  <c r="FA1818" i="21"/>
  <c r="EU1811" i="21"/>
  <c r="FC1811" i="21"/>
  <c r="EW1804" i="21"/>
  <c r="FE1804" i="21"/>
  <c r="EQ1853" i="21"/>
  <c r="EJ1808" i="21"/>
  <c r="EJ1801" i="21"/>
  <c r="CP1805" i="21"/>
  <c r="CP1813" i="21"/>
  <c r="CP1821" i="21"/>
  <c r="CP1829" i="21"/>
  <c r="CP1837" i="21"/>
  <c r="CP1845" i="21"/>
  <c r="CP1853" i="21"/>
  <c r="CP1861" i="21"/>
  <c r="CP1869" i="21"/>
  <c r="CP1877" i="21"/>
  <c r="CP1885" i="21"/>
  <c r="CP1893" i="21"/>
  <c r="CP1901" i="21"/>
  <c r="CP1909" i="21"/>
  <c r="CP1917" i="21"/>
  <c r="CP1925" i="21"/>
  <c r="CP1933" i="21"/>
  <c r="CP1941" i="21"/>
  <c r="CP1949" i="21"/>
  <c r="CP1957" i="21"/>
  <c r="CG1801" i="21"/>
  <c r="CG1809" i="21"/>
  <c r="CG1817" i="21"/>
  <c r="CG1825" i="21"/>
  <c r="CG1833" i="21"/>
  <c r="CG1841" i="21"/>
  <c r="CG1849" i="21"/>
  <c r="CG1857" i="21"/>
  <c r="CG1865" i="21"/>
  <c r="CG1873" i="21"/>
  <c r="CG1881" i="21"/>
  <c r="CG1889" i="21"/>
  <c r="CG1897" i="21"/>
  <c r="CG1905" i="21"/>
  <c r="CG1913" i="21"/>
  <c r="CG1921" i="21"/>
  <c r="CG1929" i="21"/>
  <c r="CG1937" i="21"/>
  <c r="CG1945" i="21"/>
  <c r="CG1953" i="21"/>
  <c r="CG1961" i="21"/>
  <c r="BX1801" i="21"/>
  <c r="BX1809" i="21"/>
  <c r="BX1817" i="21"/>
  <c r="BX1825" i="21"/>
  <c r="BX1833" i="21"/>
  <c r="BX1841" i="21"/>
  <c r="BX1849" i="21"/>
  <c r="BX1857" i="21"/>
  <c r="BX1865" i="21"/>
  <c r="BX1873" i="21"/>
  <c r="BX1881" i="21"/>
  <c r="BX1889" i="21"/>
  <c r="BX1897" i="21"/>
  <c r="BX1905" i="21"/>
  <c r="ET1902" i="21"/>
  <c r="FB1902" i="21"/>
  <c r="EV1895" i="21"/>
  <c r="FD1895" i="21"/>
  <c r="EX1888" i="21"/>
  <c r="ER1881" i="21"/>
  <c r="EZ1881" i="21"/>
  <c r="ET1874" i="21"/>
  <c r="FB1874" i="21"/>
  <c r="EV1867" i="21"/>
  <c r="FD1867" i="21"/>
  <c r="EX1860" i="21"/>
  <c r="ER1853" i="21"/>
  <c r="EZ1853" i="21"/>
  <c r="ET1846" i="21"/>
  <c r="FB1846" i="21"/>
  <c r="EV1839" i="21"/>
  <c r="FD1839" i="21"/>
  <c r="EX1832" i="21"/>
  <c r="ER1825" i="21"/>
  <c r="EZ1825" i="21"/>
  <c r="ET1818" i="21"/>
  <c r="FB1818" i="21"/>
  <c r="EV1811" i="21"/>
  <c r="FD1811" i="21"/>
  <c r="EX1804" i="21"/>
  <c r="EQ1902" i="21"/>
  <c r="EQ1846" i="21"/>
  <c r="EJ1809" i="21"/>
  <c r="CP1806" i="21"/>
  <c r="CP1814" i="21"/>
  <c r="CP1822" i="21"/>
  <c r="CP1830" i="21"/>
  <c r="CP1838" i="21"/>
  <c r="CP1846" i="21"/>
  <c r="CP1854" i="21"/>
  <c r="CP1862" i="21"/>
  <c r="CP1870" i="21"/>
  <c r="CP1878" i="21"/>
  <c r="CP1886" i="21"/>
  <c r="CP1894" i="21"/>
  <c r="CP1902" i="21"/>
  <c r="CP1910" i="21"/>
  <c r="CP1918" i="21"/>
  <c r="CP1926" i="21"/>
  <c r="CP1934" i="21"/>
  <c r="CP1942" i="21"/>
  <c r="CP1950" i="21"/>
  <c r="CP1958" i="21"/>
  <c r="CG1802" i="21"/>
  <c r="CG1810" i="21"/>
  <c r="CG1818" i="21"/>
  <c r="CG1826" i="21"/>
  <c r="CG1834" i="21"/>
  <c r="CG1842" i="21"/>
  <c r="CG1850" i="21"/>
  <c r="CG1858" i="21"/>
  <c r="CG1866" i="21"/>
  <c r="CG1874" i="21"/>
  <c r="CG1882" i="21"/>
  <c r="CG1890" i="21"/>
  <c r="CG1898" i="21"/>
  <c r="CG1906" i="21"/>
  <c r="CG1914" i="21"/>
  <c r="CG1922" i="21"/>
  <c r="CG1930" i="21"/>
  <c r="CG1938" i="21"/>
  <c r="CG1946" i="21"/>
  <c r="CG1954" i="21"/>
  <c r="CG1962" i="21"/>
  <c r="BX1802" i="21"/>
  <c r="BX1810" i="21"/>
  <c r="BX1818" i="21"/>
  <c r="BX1826" i="21"/>
  <c r="BX1834" i="21"/>
  <c r="BX1842" i="21"/>
  <c r="BX1850" i="21"/>
  <c r="BX1858" i="21"/>
  <c r="BX1866" i="21"/>
  <c r="BX1874" i="21"/>
  <c r="BX1882" i="21"/>
  <c r="BX1890" i="21"/>
  <c r="BX1898" i="21"/>
  <c r="BX1906" i="21"/>
  <c r="BX1914" i="21"/>
  <c r="ER1895" i="21"/>
  <c r="ET1888" i="21"/>
  <c r="EV1881" i="21"/>
  <c r="EX1874" i="21"/>
  <c r="EZ1867" i="21"/>
  <c r="FB1860" i="21"/>
  <c r="FD1853" i="21"/>
  <c r="ER1839" i="21"/>
  <c r="ET1832" i="21"/>
  <c r="EV1825" i="21"/>
  <c r="EX1818" i="21"/>
  <c r="EZ1811" i="21"/>
  <c r="FB1804" i="21"/>
  <c r="EQ1818" i="21"/>
  <c r="EJ1811" i="21"/>
  <c r="CP1807" i="21"/>
  <c r="CP1823" i="21"/>
  <c r="CP1839" i="21"/>
  <c r="CP1855" i="21"/>
  <c r="CP1871" i="21"/>
  <c r="CP1887" i="21"/>
  <c r="CP1903" i="21"/>
  <c r="CP1919" i="21"/>
  <c r="CP1935" i="21"/>
  <c r="CP1951" i="21"/>
  <c r="CG1803" i="21"/>
  <c r="CG1819" i="21"/>
  <c r="CG1835" i="21"/>
  <c r="CG1851" i="21"/>
  <c r="CG1867" i="21"/>
  <c r="CG1883" i="21"/>
  <c r="CG1899" i="21"/>
  <c r="CG1915" i="21"/>
  <c r="CG1931" i="21"/>
  <c r="CG1947" i="21"/>
  <c r="CG1963" i="21"/>
  <c r="CG1800" i="21"/>
  <c r="BX1805" i="21"/>
  <c r="BX1821" i="21"/>
  <c r="BX1837" i="21"/>
  <c r="BX1853" i="21"/>
  <c r="BX1869" i="21"/>
  <c r="BX1885" i="21"/>
  <c r="BX1900" i="21"/>
  <c r="BX1910" i="21"/>
  <c r="BX1919" i="21"/>
  <c r="BX1927" i="21"/>
  <c r="BX1935" i="21"/>
  <c r="BX1943" i="21"/>
  <c r="BX1951" i="21"/>
  <c r="BX1959" i="21"/>
  <c r="BO1802" i="21"/>
  <c r="BO1810" i="21"/>
  <c r="BO1818" i="21"/>
  <c r="BO1826" i="21"/>
  <c r="BO1834" i="21"/>
  <c r="BO1842" i="21"/>
  <c r="BO1850" i="21"/>
  <c r="BO1858" i="21"/>
  <c r="BO1866" i="21"/>
  <c r="BO1874" i="21"/>
  <c r="BO1882" i="21"/>
  <c r="BO1890" i="21"/>
  <c r="BO1898" i="21"/>
  <c r="BO1906" i="21"/>
  <c r="BO1914" i="21"/>
  <c r="BO1922" i="21"/>
  <c r="BO1930" i="21"/>
  <c r="BO1938" i="21"/>
  <c r="BO1946" i="21"/>
  <c r="BO1954" i="21"/>
  <c r="BO1962" i="21"/>
  <c r="EU1902" i="21"/>
  <c r="EW1895" i="21"/>
  <c r="EY1888" i="21"/>
  <c r="FA1881" i="21"/>
  <c r="FC1874" i="21"/>
  <c r="FE1867" i="21"/>
  <c r="ES1853" i="21"/>
  <c r="EU1846" i="21"/>
  <c r="EW1839" i="21"/>
  <c r="EY1832" i="21"/>
  <c r="FA1825" i="21"/>
  <c r="FC1818" i="21"/>
  <c r="FE1811" i="21"/>
  <c r="EQ1895" i="21"/>
  <c r="EJ1812" i="21"/>
  <c r="CP1808" i="21"/>
  <c r="CP1824" i="21"/>
  <c r="CP1840" i="21"/>
  <c r="CP1856" i="21"/>
  <c r="CP1872" i="21"/>
  <c r="CP1888" i="21"/>
  <c r="CP1904" i="21"/>
  <c r="CP1920" i="21"/>
  <c r="CP1936" i="21"/>
  <c r="CP1952" i="21"/>
  <c r="CG1804" i="21"/>
  <c r="CG1820" i="21"/>
  <c r="CG1836" i="21"/>
  <c r="CG1852" i="21"/>
  <c r="CG1868" i="21"/>
  <c r="CG1884" i="21"/>
  <c r="CG1900" i="21"/>
  <c r="CG1916" i="21"/>
  <c r="CG1932" i="21"/>
  <c r="CG1948" i="21"/>
  <c r="CG1964" i="21"/>
  <c r="BX1806" i="21"/>
  <c r="BX1822" i="21"/>
  <c r="BX1838" i="21"/>
  <c r="BX1854" i="21"/>
  <c r="BX1870" i="21"/>
  <c r="BX1886" i="21"/>
  <c r="BX1901" i="21"/>
  <c r="BX1911" i="21"/>
  <c r="BX1920" i="21"/>
  <c r="BX1928" i="21"/>
  <c r="BX1936" i="21"/>
  <c r="BX1944" i="21"/>
  <c r="BX1952" i="21"/>
  <c r="BX1960" i="21"/>
  <c r="BO1803" i="21"/>
  <c r="BO1811" i="21"/>
  <c r="BO1819" i="21"/>
  <c r="BO1827" i="21"/>
  <c r="BO1835" i="21"/>
  <c r="BO1843" i="21"/>
  <c r="BO1851" i="21"/>
  <c r="BO1859" i="21"/>
  <c r="BO1867" i="21"/>
  <c r="BO1875" i="21"/>
  <c r="BO1883" i="21"/>
  <c r="BO1891" i="21"/>
  <c r="BO1899" i="21"/>
  <c r="BO1907" i="21"/>
  <c r="BO1915" i="21"/>
  <c r="BO1923" i="21"/>
  <c r="BO1931" i="21"/>
  <c r="BO1939" i="21"/>
  <c r="BO1947" i="21"/>
  <c r="BO1955" i="21"/>
  <c r="BO1963" i="21"/>
  <c r="BF1804" i="21"/>
  <c r="BF1812" i="21"/>
  <c r="BF1820" i="21"/>
  <c r="BF1828" i="21"/>
  <c r="BF1836" i="21"/>
  <c r="BF1844" i="21"/>
  <c r="BF1852" i="21"/>
  <c r="BF1860" i="21"/>
  <c r="BF1868" i="21"/>
  <c r="BF1876" i="21"/>
  <c r="BF1884" i="21"/>
  <c r="BF1892" i="21"/>
  <c r="BF1900" i="21"/>
  <c r="BF1908" i="21"/>
  <c r="EV1902" i="21"/>
  <c r="EX1895" i="21"/>
  <c r="EZ1888" i="21"/>
  <c r="FB1881" i="21"/>
  <c r="FD1874" i="21"/>
  <c r="ER1860" i="21"/>
  <c r="ET1853" i="21"/>
  <c r="EV1846" i="21"/>
  <c r="EX1839" i="21"/>
  <c r="EZ1832" i="21"/>
  <c r="FB1825" i="21"/>
  <c r="FD1818" i="21"/>
  <c r="ER1804" i="21"/>
  <c r="EQ1888" i="21"/>
  <c r="EJ1813" i="21"/>
  <c r="CP1809" i="21"/>
  <c r="CP1825" i="21"/>
  <c r="CP1841" i="21"/>
  <c r="CP1857" i="21"/>
  <c r="CP1873" i="21"/>
  <c r="CP1889" i="21"/>
  <c r="CP1905" i="21"/>
  <c r="CP1921" i="21"/>
  <c r="CP1937" i="21"/>
  <c r="CP1953" i="21"/>
  <c r="CG1805" i="21"/>
  <c r="CG1821" i="21"/>
  <c r="CG1837" i="21"/>
  <c r="CG1853" i="21"/>
  <c r="CG1869" i="21"/>
  <c r="CG1885" i="21"/>
  <c r="CG1901" i="21"/>
  <c r="CG1917" i="21"/>
  <c r="CG1933" i="21"/>
  <c r="CG1949" i="21"/>
  <c r="CP1800" i="21"/>
  <c r="BX1811" i="21"/>
  <c r="BX1827" i="21"/>
  <c r="BX1843" i="21"/>
  <c r="BX1859" i="21"/>
  <c r="BX1875" i="21"/>
  <c r="BX1891" i="21"/>
  <c r="BX1902" i="21"/>
  <c r="BX1912" i="21"/>
  <c r="BX1921" i="21"/>
  <c r="BX1929" i="21"/>
  <c r="BX1937" i="21"/>
  <c r="BX1945" i="21"/>
  <c r="BX1953" i="21"/>
  <c r="BX1961" i="21"/>
  <c r="BO1804" i="21"/>
  <c r="BO1812" i="21"/>
  <c r="BO1820" i="21"/>
  <c r="BO1828" i="21"/>
  <c r="BO1836" i="21"/>
  <c r="BO1844" i="21"/>
  <c r="BO1852" i="21"/>
  <c r="BO1860" i="21"/>
  <c r="BO1868" i="21"/>
  <c r="BO1876" i="21"/>
  <c r="BO1884" i="21"/>
  <c r="BO1892" i="21"/>
  <c r="BO1900" i="21"/>
  <c r="BO1908" i="21"/>
  <c r="BO1916" i="21"/>
  <c r="BO1924" i="21"/>
  <c r="BO1932" i="21"/>
  <c r="BO1940" i="21"/>
  <c r="BO1948" i="21"/>
  <c r="BO1956" i="21"/>
  <c r="BO1964" i="21"/>
  <c r="BF1805" i="21"/>
  <c r="BF1813" i="21"/>
  <c r="BF1821" i="21"/>
  <c r="BF1829" i="21"/>
  <c r="BF1837" i="21"/>
  <c r="BF1845" i="21"/>
  <c r="BF1853" i="21"/>
  <c r="BF1861" i="21"/>
  <c r="BF1869" i="21"/>
  <c r="BF1877" i="21"/>
  <c r="BF1885" i="21"/>
  <c r="BF1893" i="21"/>
  <c r="BF1901" i="21"/>
  <c r="BF1909" i="21"/>
  <c r="BF1917" i="21"/>
  <c r="BF1925" i="21"/>
  <c r="BF1933" i="21"/>
  <c r="FE1895" i="21"/>
  <c r="FC1881" i="21"/>
  <c r="EX1867" i="21"/>
  <c r="EV1853" i="21"/>
  <c r="FE1846" i="21"/>
  <c r="ES1825" i="21"/>
  <c r="FE1818" i="21"/>
  <c r="EZ1804" i="21"/>
  <c r="CP1826" i="21"/>
  <c r="CP1849" i="21"/>
  <c r="CP1879" i="21"/>
  <c r="CP1898" i="21"/>
  <c r="CP1928" i="21"/>
  <c r="CP1954" i="21"/>
  <c r="CG1813" i="21"/>
  <c r="CG1843" i="21"/>
  <c r="CG1862" i="21"/>
  <c r="CG1892" i="21"/>
  <c r="CG1918" i="21"/>
  <c r="CG1941" i="21"/>
  <c r="BX1828" i="21"/>
  <c r="BX1851" i="21"/>
  <c r="BX1877" i="21"/>
  <c r="BX1899" i="21"/>
  <c r="BX1916" i="21"/>
  <c r="BX1930" i="21"/>
  <c r="BX1941" i="21"/>
  <c r="BX1955" i="21"/>
  <c r="BO1801" i="21"/>
  <c r="BO1815" i="21"/>
  <c r="BO1829" i="21"/>
  <c r="BO1840" i="21"/>
  <c r="BO1854" i="21"/>
  <c r="BO1865" i="21"/>
  <c r="BO1879" i="21"/>
  <c r="BO1893" i="21"/>
  <c r="BO1904" i="21"/>
  <c r="BO1918" i="21"/>
  <c r="BO1929" i="21"/>
  <c r="BO1943" i="21"/>
  <c r="BO1957" i="21"/>
  <c r="BF1801" i="21"/>
  <c r="BF1811" i="21"/>
  <c r="BF1823" i="21"/>
  <c r="BF1833" i="21"/>
  <c r="BF1843" i="21"/>
  <c r="BF1855" i="21"/>
  <c r="BF1865" i="21"/>
  <c r="BF1875" i="21"/>
  <c r="BF1887" i="21"/>
  <c r="BF1897" i="21"/>
  <c r="BF1907" i="21"/>
  <c r="BF1918" i="21"/>
  <c r="BF1927" i="21"/>
  <c r="BF1936" i="21"/>
  <c r="BF1944" i="21"/>
  <c r="BF1952" i="21"/>
  <c r="BF1960" i="21"/>
  <c r="AW1806" i="21"/>
  <c r="AW1814" i="21"/>
  <c r="AW1822" i="21"/>
  <c r="AW1830" i="21"/>
  <c r="AW1838" i="21"/>
  <c r="AW1846" i="21"/>
  <c r="AW1854" i="21"/>
  <c r="AW1862" i="21"/>
  <c r="AW1870" i="21"/>
  <c r="AW1878" i="21"/>
  <c r="AW1886" i="21"/>
  <c r="AW1894" i="21"/>
  <c r="AW1902" i="21"/>
  <c r="AW1910" i="21"/>
  <c r="AW1918" i="21"/>
  <c r="AW1926" i="21"/>
  <c r="AW1934" i="21"/>
  <c r="AW1942" i="21"/>
  <c r="AW1950" i="21"/>
  <c r="AW1958" i="21"/>
  <c r="AN1804" i="21"/>
  <c r="AN1812" i="21"/>
  <c r="AN1820" i="21"/>
  <c r="AN1828" i="21"/>
  <c r="AN1836" i="21"/>
  <c r="AN1844" i="21"/>
  <c r="AN1852" i="21"/>
  <c r="EW1902" i="21"/>
  <c r="ER1888" i="21"/>
  <c r="FD1881" i="21"/>
  <c r="EY1867" i="21"/>
  <c r="FA1853" i="21"/>
  <c r="EY1839" i="21"/>
  <c r="ET1825" i="21"/>
  <c r="ER1811" i="21"/>
  <c r="FA1804" i="21"/>
  <c r="EJ1802" i="21"/>
  <c r="CP1801" i="21"/>
  <c r="CP1831" i="21"/>
  <c r="CP1850" i="21"/>
  <c r="CP1880" i="21"/>
  <c r="CP1906" i="21"/>
  <c r="CP1929" i="21"/>
  <c r="CP1959" i="21"/>
  <c r="CG1814" i="21"/>
  <c r="CG1844" i="21"/>
  <c r="CG1870" i="21"/>
  <c r="CG1893" i="21"/>
  <c r="CG1923" i="21"/>
  <c r="CG1942" i="21"/>
  <c r="BX1803" i="21"/>
  <c r="BX1829" i="21"/>
  <c r="BX1852" i="21"/>
  <c r="BX1878" i="21"/>
  <c r="BX1903" i="21"/>
  <c r="BX1917" i="21"/>
  <c r="BX1931" i="21"/>
  <c r="BX1942" i="21"/>
  <c r="BX1956" i="21"/>
  <c r="BO1805" i="21"/>
  <c r="BO1816" i="21"/>
  <c r="BO1830" i="21"/>
  <c r="BO1841" i="21"/>
  <c r="BO1855" i="21"/>
  <c r="BO1869" i="21"/>
  <c r="BO1880" i="21"/>
  <c r="BO1894" i="21"/>
  <c r="BO1905" i="21"/>
  <c r="BO1919" i="21"/>
  <c r="BO1933" i="21"/>
  <c r="BO1944" i="21"/>
  <c r="BO1958" i="21"/>
  <c r="EX1902" i="21"/>
  <c r="ES1888" i="21"/>
  <c r="EU1874" i="21"/>
  <c r="ES1860" i="21"/>
  <c r="FB1853" i="21"/>
  <c r="EZ1839" i="21"/>
  <c r="EU1825" i="21"/>
  <c r="EW1811" i="21"/>
  <c r="EQ1881" i="21"/>
  <c r="EJ1803" i="21"/>
  <c r="CP1802" i="21"/>
  <c r="CP1832" i="21"/>
  <c r="CP1858" i="21"/>
  <c r="CP1881" i="21"/>
  <c r="CP1911" i="21"/>
  <c r="CP1930" i="21"/>
  <c r="CP1960" i="21"/>
  <c r="CG1822" i="21"/>
  <c r="CG1845" i="21"/>
  <c r="CG1875" i="21"/>
  <c r="CG1894" i="21"/>
  <c r="CG1924" i="21"/>
  <c r="CG1950" i="21"/>
  <c r="BX1804" i="21"/>
  <c r="BX1830" i="21"/>
  <c r="BX1860" i="21"/>
  <c r="BX1883" i="21"/>
  <c r="BX1904" i="21"/>
  <c r="BX1918" i="21"/>
  <c r="BX1932" i="21"/>
  <c r="BX1946" i="21"/>
  <c r="BX1957" i="21"/>
  <c r="BO1806" i="21"/>
  <c r="BO1817" i="21"/>
  <c r="BO1831" i="21"/>
  <c r="BO1845" i="21"/>
  <c r="BO1856" i="21"/>
  <c r="BO1870" i="21"/>
  <c r="BO1881" i="21"/>
  <c r="BO1895" i="21"/>
  <c r="BO1909" i="21"/>
  <c r="BO1920" i="21"/>
  <c r="BO1934" i="21"/>
  <c r="BO1945" i="21"/>
  <c r="BO1959" i="21"/>
  <c r="BF1803" i="21"/>
  <c r="BF1815" i="21"/>
  <c r="BF1825" i="21"/>
  <c r="BF1835" i="21"/>
  <c r="BF1847" i="21"/>
  <c r="BF1857" i="21"/>
  <c r="BF1867" i="21"/>
  <c r="BF1879" i="21"/>
  <c r="BF1889" i="21"/>
  <c r="BF1899" i="21"/>
  <c r="BF1911" i="21"/>
  <c r="BF1920" i="21"/>
  <c r="BF1929" i="21"/>
  <c r="BF1938" i="21"/>
  <c r="BF1946" i="21"/>
  <c r="BF1954" i="21"/>
  <c r="BF1962" i="21"/>
  <c r="AW1808" i="21"/>
  <c r="AW1816" i="21"/>
  <c r="AW1824" i="21"/>
  <c r="AW1832" i="21"/>
  <c r="AW1840" i="21"/>
  <c r="AW1848" i="21"/>
  <c r="AW1856" i="21"/>
  <c r="AW1864" i="21"/>
  <c r="AW1872" i="21"/>
  <c r="AW1880" i="21"/>
  <c r="AW1888" i="21"/>
  <c r="AW1896" i="21"/>
  <c r="AW1904" i="21"/>
  <c r="AW1912" i="21"/>
  <c r="AW1920" i="21"/>
  <c r="AW1928" i="21"/>
  <c r="AW1936" i="21"/>
  <c r="AW1944" i="21"/>
  <c r="AW1952" i="21"/>
  <c r="AW1960" i="21"/>
  <c r="AN1806" i="21"/>
  <c r="AN1814" i="21"/>
  <c r="AN1822" i="21"/>
  <c r="AN1830" i="21"/>
  <c r="AN1838" i="21"/>
  <c r="AN1846" i="21"/>
  <c r="AN1854" i="21"/>
  <c r="AN1862" i="21"/>
  <c r="ES1881" i="21"/>
  <c r="ET1860" i="21"/>
  <c r="FC1846" i="21"/>
  <c r="FD1825" i="21"/>
  <c r="EY1804" i="21"/>
  <c r="EJ1805" i="21"/>
  <c r="CP1817" i="21"/>
  <c r="CP1864" i="21"/>
  <c r="CP1897" i="21"/>
  <c r="CP1944" i="21"/>
  <c r="CG1827" i="21"/>
  <c r="CG1860" i="21"/>
  <c r="CG1907" i="21"/>
  <c r="CG1940" i="21"/>
  <c r="BX1813" i="21"/>
  <c r="BX1846" i="21"/>
  <c r="BX1893" i="21"/>
  <c r="BX1922" i="21"/>
  <c r="BX1939" i="21"/>
  <c r="BX1962" i="21"/>
  <c r="BO1814" i="21"/>
  <c r="BO1837" i="21"/>
  <c r="BO1857" i="21"/>
  <c r="BO1877" i="21"/>
  <c r="BO1897" i="21"/>
  <c r="BO1917" i="21"/>
  <c r="BO1937" i="21"/>
  <c r="BO1960" i="21"/>
  <c r="BF1808" i="21"/>
  <c r="BF1822" i="21"/>
  <c r="BF1838" i="21"/>
  <c r="BF1850" i="21"/>
  <c r="BF1864" i="21"/>
  <c r="BF1880" i="21"/>
  <c r="BF1894" i="21"/>
  <c r="BF1906" i="21"/>
  <c r="BF1921" i="21"/>
  <c r="BF1932" i="21"/>
  <c r="BF1943" i="21"/>
  <c r="BF1955" i="21"/>
  <c r="BF1800" i="21"/>
  <c r="AW1803" i="21"/>
  <c r="AW1813" i="21"/>
  <c r="AW1825" i="21"/>
  <c r="AW1835" i="21"/>
  <c r="AW1845" i="21"/>
  <c r="AW1857" i="21"/>
  <c r="AW1867" i="21"/>
  <c r="AW1877" i="21"/>
  <c r="AW1889" i="21"/>
  <c r="AW1899" i="21"/>
  <c r="AW1909" i="21"/>
  <c r="AW1921" i="21"/>
  <c r="AW1931" i="21"/>
  <c r="AW1941" i="21"/>
  <c r="AW1953" i="21"/>
  <c r="AW1963" i="21"/>
  <c r="AN1801" i="21"/>
  <c r="AN1811" i="21"/>
  <c r="AN1823" i="21"/>
  <c r="AN1833" i="21"/>
  <c r="AN1843" i="21"/>
  <c r="AN1855" i="21"/>
  <c r="AN1864" i="21"/>
  <c r="AN1872" i="21"/>
  <c r="AN1880" i="21"/>
  <c r="AN1888" i="21"/>
  <c r="AN1896" i="21"/>
  <c r="AN1904" i="21"/>
  <c r="AN1912" i="21"/>
  <c r="AN1920" i="21"/>
  <c r="AN1928" i="21"/>
  <c r="AN1936" i="21"/>
  <c r="AN1944" i="21"/>
  <c r="AN1952" i="21"/>
  <c r="AN1960" i="21"/>
  <c r="FA1860" i="21"/>
  <c r="CG1830" i="21"/>
  <c r="BX1867" i="21"/>
  <c r="BO1863" i="21"/>
  <c r="BO1926" i="21"/>
  <c r="AW1956" i="21"/>
  <c r="AN1899" i="21"/>
  <c r="EY1895" i="21"/>
  <c r="EX1811" i="21"/>
  <c r="CP1882" i="21"/>
  <c r="CP1962" i="21"/>
  <c r="CG1925" i="21"/>
  <c r="BX1868" i="21"/>
  <c r="BX1926" i="21"/>
  <c r="BO1824" i="21"/>
  <c r="BO1887" i="21"/>
  <c r="BO1950" i="21"/>
  <c r="FC1902" i="21"/>
  <c r="ET1881" i="21"/>
  <c r="EY1860" i="21"/>
  <c r="FD1846" i="21"/>
  <c r="EU1818" i="21"/>
  <c r="EQ1874" i="21"/>
  <c r="EJ1810" i="21"/>
  <c r="CP1818" i="21"/>
  <c r="CP1865" i="21"/>
  <c r="CP1912" i="21"/>
  <c r="CP1945" i="21"/>
  <c r="CG1828" i="21"/>
  <c r="CG1861" i="21"/>
  <c r="CG1908" i="21"/>
  <c r="CG1955" i="21"/>
  <c r="BX1814" i="21"/>
  <c r="BX1861" i="21"/>
  <c r="BX1894" i="21"/>
  <c r="BX1923" i="21"/>
  <c r="BX1940" i="21"/>
  <c r="BX1963" i="21"/>
  <c r="BO1821" i="21"/>
  <c r="BO1838" i="21"/>
  <c r="BO1861" i="21"/>
  <c r="BO1878" i="21"/>
  <c r="BO1901" i="21"/>
  <c r="BO1921" i="21"/>
  <c r="BO1941" i="21"/>
  <c r="BO1961" i="21"/>
  <c r="BF1809" i="21"/>
  <c r="BF1824" i="21"/>
  <c r="BF1839" i="21"/>
  <c r="BF1851" i="21"/>
  <c r="BF1866" i="21"/>
  <c r="BF1881" i="21"/>
  <c r="BF1895" i="21"/>
  <c r="BF1910" i="21"/>
  <c r="BF1922" i="21"/>
  <c r="BF1934" i="21"/>
  <c r="BF1945" i="21"/>
  <c r="BF1956" i="21"/>
  <c r="AW1804" i="21"/>
  <c r="AW1815" i="21"/>
  <c r="AW1826" i="21"/>
  <c r="AW1836" i="21"/>
  <c r="AW1847" i="21"/>
  <c r="AW1858" i="21"/>
  <c r="AW1868" i="21"/>
  <c r="AW1879" i="21"/>
  <c r="AW1890" i="21"/>
  <c r="AW1900" i="21"/>
  <c r="AW1911" i="21"/>
  <c r="AW1922" i="21"/>
  <c r="AW1932" i="21"/>
  <c r="AW1943" i="21"/>
  <c r="AW1954" i="21"/>
  <c r="AW1964" i="21"/>
  <c r="AN1802" i="21"/>
  <c r="AN1813" i="21"/>
  <c r="AN1824" i="21"/>
  <c r="AN1834" i="21"/>
  <c r="AN1845" i="21"/>
  <c r="AN1856" i="21"/>
  <c r="AN1865" i="21"/>
  <c r="AN1873" i="21"/>
  <c r="AN1881" i="21"/>
  <c r="AN1889" i="21"/>
  <c r="AN1897" i="21"/>
  <c r="AN1905" i="21"/>
  <c r="AN1913" i="21"/>
  <c r="AN1921" i="21"/>
  <c r="AN1929" i="21"/>
  <c r="AN1937" i="21"/>
  <c r="AN1945" i="21"/>
  <c r="AN1953" i="21"/>
  <c r="AN1961" i="21"/>
  <c r="EV1874" i="21"/>
  <c r="EW1818" i="21"/>
  <c r="CP1834" i="21"/>
  <c r="CP1961" i="21"/>
  <c r="CG1910" i="21"/>
  <c r="BX1820" i="21"/>
  <c r="BX1948" i="21"/>
  <c r="BO1823" i="21"/>
  <c r="BO1886" i="21"/>
  <c r="AW1946" i="21"/>
  <c r="AN1816" i="21"/>
  <c r="AN1848" i="21"/>
  <c r="AN1867" i="21"/>
  <c r="AN1891" i="21"/>
  <c r="AN1915" i="21"/>
  <c r="AN1931" i="21"/>
  <c r="AN1947" i="21"/>
  <c r="AN1963" i="21"/>
  <c r="EU1853" i="21"/>
  <c r="EQ1825" i="21"/>
  <c r="CP1842" i="21"/>
  <c r="CG1838" i="21"/>
  <c r="BX1835" i="21"/>
  <c r="BX1949" i="21"/>
  <c r="BO1847" i="21"/>
  <c r="BO1910" i="21"/>
  <c r="BF1816" i="21"/>
  <c r="BF1858" i="21"/>
  <c r="BF1886" i="21"/>
  <c r="BF1914" i="21"/>
  <c r="BF1939" i="21"/>
  <c r="BF1959" i="21"/>
  <c r="FD1902" i="21"/>
  <c r="EU1881" i="21"/>
  <c r="EZ1860" i="21"/>
  <c r="FE1839" i="21"/>
  <c r="EV1818" i="21"/>
  <c r="EQ1832" i="21"/>
  <c r="CP1833" i="21"/>
  <c r="CP1866" i="21"/>
  <c r="CP1913" i="21"/>
  <c r="CP1946" i="21"/>
  <c r="CG1829" i="21"/>
  <c r="CG1876" i="21"/>
  <c r="CG1909" i="21"/>
  <c r="CG1956" i="21"/>
  <c r="BX1819" i="21"/>
  <c r="BX1862" i="21"/>
  <c r="BX1896" i="21"/>
  <c r="BX1924" i="21"/>
  <c r="BX1947" i="21"/>
  <c r="BX1964" i="21"/>
  <c r="BO1822" i="21"/>
  <c r="BO1839" i="21"/>
  <c r="BO1862" i="21"/>
  <c r="BO1885" i="21"/>
  <c r="BO1902" i="21"/>
  <c r="BO1925" i="21"/>
  <c r="BO1942" i="21"/>
  <c r="BO1800" i="21"/>
  <c r="BF1810" i="21"/>
  <c r="BF1826" i="21"/>
  <c r="BF1840" i="21"/>
  <c r="BF1854" i="21"/>
  <c r="BF1870" i="21"/>
  <c r="BF1882" i="21"/>
  <c r="BF1896" i="21"/>
  <c r="BF1912" i="21"/>
  <c r="BF1923" i="21"/>
  <c r="BF1935" i="21"/>
  <c r="BF1947" i="21"/>
  <c r="BF1957" i="21"/>
  <c r="AW1805" i="21"/>
  <c r="AW1817" i="21"/>
  <c r="AW1827" i="21"/>
  <c r="AW1837" i="21"/>
  <c r="AW1849" i="21"/>
  <c r="AW1859" i="21"/>
  <c r="AW1869" i="21"/>
  <c r="AW1881" i="21"/>
  <c r="AW1891" i="21"/>
  <c r="AW1901" i="21"/>
  <c r="AW1913" i="21"/>
  <c r="AW1923" i="21"/>
  <c r="AW1933" i="21"/>
  <c r="AW1945" i="21"/>
  <c r="AW1955" i="21"/>
  <c r="AW1800" i="21"/>
  <c r="AN1803" i="21"/>
  <c r="AN1815" i="21"/>
  <c r="AN1825" i="21"/>
  <c r="AN1835" i="21"/>
  <c r="AN1847" i="21"/>
  <c r="AN1857" i="21"/>
  <c r="AN1866" i="21"/>
  <c r="AN1874" i="21"/>
  <c r="AN1882" i="21"/>
  <c r="AN1890" i="21"/>
  <c r="AN1898" i="21"/>
  <c r="AN1906" i="21"/>
  <c r="AN1914" i="21"/>
  <c r="AN1922" i="21"/>
  <c r="AN1930" i="21"/>
  <c r="AN1938" i="21"/>
  <c r="AN1946" i="21"/>
  <c r="AN1954" i="21"/>
  <c r="AN1962" i="21"/>
  <c r="FE1902" i="21"/>
  <c r="ER1832" i="21"/>
  <c r="EQ1839" i="21"/>
  <c r="CP1874" i="21"/>
  <c r="CP1914" i="21"/>
  <c r="CG1877" i="21"/>
  <c r="CG1957" i="21"/>
  <c r="BX1907" i="21"/>
  <c r="BX1925" i="21"/>
  <c r="BX1800" i="21"/>
  <c r="BO1846" i="21"/>
  <c r="BO1903" i="21"/>
  <c r="BO1949" i="21"/>
  <c r="BF1814" i="21"/>
  <c r="BF1827" i="21"/>
  <c r="BF1841" i="21"/>
  <c r="BF1856" i="21"/>
  <c r="BF1871" i="21"/>
  <c r="BF1883" i="21"/>
  <c r="BF1898" i="21"/>
  <c r="BF1913" i="21"/>
  <c r="BF1924" i="21"/>
  <c r="BF1937" i="21"/>
  <c r="BF1948" i="21"/>
  <c r="BF1958" i="21"/>
  <c r="AW1807" i="21"/>
  <c r="AW1818" i="21"/>
  <c r="AW1828" i="21"/>
  <c r="AW1839" i="21"/>
  <c r="AW1850" i="21"/>
  <c r="AW1860" i="21"/>
  <c r="AW1871" i="21"/>
  <c r="AW1882" i="21"/>
  <c r="AW1892" i="21"/>
  <c r="AW1903" i="21"/>
  <c r="AW1914" i="21"/>
  <c r="AW1924" i="21"/>
  <c r="AW1935" i="21"/>
  <c r="AN1805" i="21"/>
  <c r="AN1826" i="21"/>
  <c r="AN1837" i="21"/>
  <c r="AN1858" i="21"/>
  <c r="AN1875" i="21"/>
  <c r="AN1883" i="21"/>
  <c r="AN1907" i="21"/>
  <c r="AN1923" i="21"/>
  <c r="AN1939" i="21"/>
  <c r="AN1955" i="21"/>
  <c r="EW1874" i="21"/>
  <c r="ES1832" i="21"/>
  <c r="CP1922" i="21"/>
  <c r="CG1878" i="21"/>
  <c r="CG1958" i="21"/>
  <c r="BX1908" i="21"/>
  <c r="BO1807" i="21"/>
  <c r="BO1864" i="21"/>
  <c r="BO1927" i="21"/>
  <c r="BF1830" i="21"/>
  <c r="BF1842" i="21"/>
  <c r="BF1872" i="21"/>
  <c r="BF1902" i="21"/>
  <c r="BF1926" i="21"/>
  <c r="BF1949" i="21"/>
  <c r="AW1809" i="21"/>
  <c r="AW1819" i="21"/>
  <c r="AW1829" i="21"/>
  <c r="AW1841" i="21"/>
  <c r="AW1851" i="21"/>
  <c r="AW1861" i="21"/>
  <c r="AW1873" i="21"/>
  <c r="AW1883" i="21"/>
  <c r="AW1893" i="21"/>
  <c r="AW1905" i="21"/>
  <c r="AW1915" i="21"/>
  <c r="AW1925" i="21"/>
  <c r="AW1937" i="21"/>
  <c r="AW1947" i="21"/>
  <c r="AW1957" i="21"/>
  <c r="AN1807" i="21"/>
  <c r="AN1817" i="21"/>
  <c r="AN1827" i="21"/>
  <c r="AN1839" i="21"/>
  <c r="AN1849" i="21"/>
  <c r="AN1859" i="21"/>
  <c r="AN1868" i="21"/>
  <c r="AN1876" i="21"/>
  <c r="AN1884" i="21"/>
  <c r="AN1892" i="21"/>
  <c r="AN1900" i="21"/>
  <c r="AN1908" i="21"/>
  <c r="AN1916" i="21"/>
  <c r="AN1924" i="21"/>
  <c r="AN1932" i="21"/>
  <c r="AN1940" i="21"/>
  <c r="AN1948" i="21"/>
  <c r="EW1846" i="21"/>
  <c r="CP1816" i="21"/>
  <c r="CP1938" i="21"/>
  <c r="CG1886" i="21"/>
  <c r="BX1812" i="21"/>
  <c r="BX1913" i="21"/>
  <c r="BO1808" i="21"/>
  <c r="BO1853" i="21"/>
  <c r="BO1912" i="21"/>
  <c r="BF1831" i="21"/>
  <c r="BF1863" i="21"/>
  <c r="BF1904" i="21"/>
  <c r="BF1940" i="21"/>
  <c r="BF1964" i="21"/>
  <c r="AW1810" i="21"/>
  <c r="AW1834" i="21"/>
  <c r="AW1865" i="21"/>
  <c r="AW1895" i="21"/>
  <c r="AW1919" i="21"/>
  <c r="AW1949" i="21"/>
  <c r="AN1829" i="21"/>
  <c r="AN1853" i="21"/>
  <c r="AN1878" i="21"/>
  <c r="AN1901" i="21"/>
  <c r="AN1919" i="21"/>
  <c r="AN1942" i="21"/>
  <c r="AN1959" i="21"/>
  <c r="EZ1895" i="21"/>
  <c r="EX1846" i="21"/>
  <c r="CP1847" i="21"/>
  <c r="CP1943" i="21"/>
  <c r="CG1891" i="21"/>
  <c r="BX1836" i="21"/>
  <c r="BX1915" i="21"/>
  <c r="BO1809" i="21"/>
  <c r="BO1871" i="21"/>
  <c r="BO1913" i="21"/>
  <c r="BF1832" i="21"/>
  <c r="BF1873" i="21"/>
  <c r="BF1905" i="21"/>
  <c r="BF1941" i="21"/>
  <c r="AW1811" i="21"/>
  <c r="AW1842" i="21"/>
  <c r="AW1866" i="21"/>
  <c r="AW1897" i="21"/>
  <c r="AW1927" i="21"/>
  <c r="AW1951" i="21"/>
  <c r="AN1831" i="21"/>
  <c r="AN1860" i="21"/>
  <c r="AN1879" i="21"/>
  <c r="AN1902" i="21"/>
  <c r="AN1925" i="21"/>
  <c r="AN1943" i="21"/>
  <c r="AN1964" i="21"/>
  <c r="CG1854" i="21"/>
  <c r="BO1848" i="21"/>
  <c r="BF1818" i="21"/>
  <c r="BF1930" i="21"/>
  <c r="AW1831" i="21"/>
  <c r="AW1885" i="21"/>
  <c r="AW1940" i="21"/>
  <c r="AN1819" i="21"/>
  <c r="AN1871" i="21"/>
  <c r="AN1917" i="21"/>
  <c r="AN1957" i="21"/>
  <c r="BX1958" i="21"/>
  <c r="BO1953" i="21"/>
  <c r="BF1931" i="21"/>
  <c r="AW1833" i="21"/>
  <c r="AW1917" i="21"/>
  <c r="AN1877" i="21"/>
  <c r="AN1941" i="21"/>
  <c r="FA1888" i="21"/>
  <c r="FA1832" i="21"/>
  <c r="EJ1804" i="21"/>
  <c r="CP1848" i="21"/>
  <c r="CG1806" i="21"/>
  <c r="CG1902" i="21"/>
  <c r="BX1844" i="21"/>
  <c r="BX1933" i="21"/>
  <c r="BO1813" i="21"/>
  <c r="BO1872" i="21"/>
  <c r="BO1928" i="21"/>
  <c r="BF1802" i="21"/>
  <c r="BF1834" i="21"/>
  <c r="BF1874" i="21"/>
  <c r="BF1915" i="21"/>
  <c r="BF1942" i="21"/>
  <c r="AW1812" i="21"/>
  <c r="AW1843" i="21"/>
  <c r="AW1874" i="21"/>
  <c r="AW1898" i="21"/>
  <c r="AW1929" i="21"/>
  <c r="AW1959" i="21"/>
  <c r="AN1808" i="21"/>
  <c r="AN1832" i="21"/>
  <c r="AN1861" i="21"/>
  <c r="AN1885" i="21"/>
  <c r="AN1903" i="21"/>
  <c r="AN1926" i="21"/>
  <c r="AN1949" i="21"/>
  <c r="AN1800" i="21"/>
  <c r="CP1896" i="21"/>
  <c r="BX1954" i="21"/>
  <c r="BO1896" i="21"/>
  <c r="BF1859" i="21"/>
  <c r="BF1961" i="21"/>
  <c r="CP1815" i="21"/>
  <c r="BX1909" i="21"/>
  <c r="BF1862" i="21"/>
  <c r="AW1802" i="21"/>
  <c r="AW1887" i="21"/>
  <c r="AN1821" i="21"/>
  <c r="AN1918" i="21"/>
  <c r="FB1888" i="21"/>
  <c r="FB1832" i="21"/>
  <c r="CP1863" i="21"/>
  <c r="CG1811" i="21"/>
  <c r="CG1926" i="21"/>
  <c r="BX1845" i="21"/>
  <c r="BX1934" i="21"/>
  <c r="BO1825" i="21"/>
  <c r="BO1873" i="21"/>
  <c r="BO1935" i="21"/>
  <c r="BF1806" i="21"/>
  <c r="BF1846" i="21"/>
  <c r="BF1878" i="21"/>
  <c r="BF1916" i="21"/>
  <c r="BF1950" i="21"/>
  <c r="AW1820" i="21"/>
  <c r="AW1844" i="21"/>
  <c r="AW1875" i="21"/>
  <c r="AW1906" i="21"/>
  <c r="AW1930" i="21"/>
  <c r="AW1961" i="21"/>
  <c r="AN1809" i="21"/>
  <c r="AN1840" i="21"/>
  <c r="AN1863" i="21"/>
  <c r="AN1886" i="21"/>
  <c r="AN1909" i="21"/>
  <c r="AN1927" i="21"/>
  <c r="AN1950" i="21"/>
  <c r="FC1853" i="21"/>
  <c r="FE1874" i="21"/>
  <c r="FC1825" i="21"/>
  <c r="CP1890" i="21"/>
  <c r="CG1812" i="21"/>
  <c r="CG1934" i="21"/>
  <c r="BX1876" i="21"/>
  <c r="BX1938" i="21"/>
  <c r="BO1832" i="21"/>
  <c r="BO1888" i="21"/>
  <c r="BO1936" i="21"/>
  <c r="BF1807" i="21"/>
  <c r="BF1848" i="21"/>
  <c r="BF1888" i="21"/>
  <c r="BF1919" i="21"/>
  <c r="BF1951" i="21"/>
  <c r="AW1821" i="21"/>
  <c r="AW1852" i="21"/>
  <c r="AW1876" i="21"/>
  <c r="AW1907" i="21"/>
  <c r="AW1938" i="21"/>
  <c r="AW1962" i="21"/>
  <c r="AN1810" i="21"/>
  <c r="AN1841" i="21"/>
  <c r="AN1869" i="21"/>
  <c r="AN1887" i="21"/>
  <c r="AN1910" i="21"/>
  <c r="AN1933" i="21"/>
  <c r="AN1951" i="21"/>
  <c r="ES1804" i="21"/>
  <c r="CP1810" i="21"/>
  <c r="BX1892" i="21"/>
  <c r="BO1952" i="21"/>
  <c r="BF1891" i="21"/>
  <c r="AW1801" i="21"/>
  <c r="AW1855" i="21"/>
  <c r="AW1916" i="21"/>
  <c r="AN1850" i="21"/>
  <c r="AN1894" i="21"/>
  <c r="AN1935" i="21"/>
  <c r="ET1804" i="21"/>
  <c r="CP1927" i="21"/>
  <c r="BO1849" i="21"/>
  <c r="BF1819" i="21"/>
  <c r="BF1963" i="21"/>
  <c r="ER1867" i="21"/>
  <c r="EY1811" i="21"/>
  <c r="CP1895" i="21"/>
  <c r="CG1846" i="21"/>
  <c r="CG1939" i="21"/>
  <c r="BX1884" i="21"/>
  <c r="BX1950" i="21"/>
  <c r="BO1833" i="21"/>
  <c r="BO1889" i="21"/>
  <c r="BO1951" i="21"/>
  <c r="BF1817" i="21"/>
  <c r="BF1849" i="21"/>
  <c r="BF1890" i="21"/>
  <c r="BF1928" i="21"/>
  <c r="BF1953" i="21"/>
  <c r="AW1823" i="21"/>
  <c r="AW1853" i="21"/>
  <c r="AW1884" i="21"/>
  <c r="AW1908" i="21"/>
  <c r="AW1939" i="21"/>
  <c r="AN1818" i="21"/>
  <c r="AN1842" i="21"/>
  <c r="AN1870" i="21"/>
  <c r="AN1893" i="21"/>
  <c r="AN1911" i="21"/>
  <c r="AN1934" i="21"/>
  <c r="AN1956" i="21"/>
  <c r="EW1867" i="21"/>
  <c r="CG1859" i="21"/>
  <c r="BO1911" i="21"/>
  <c r="BF1903" i="21"/>
  <c r="AW1863" i="21"/>
  <c r="AW1948" i="21"/>
  <c r="AN1851" i="21"/>
  <c r="AN1895" i="21"/>
  <c r="AN1958" i="21"/>
  <c r="BZ1538" i="21"/>
  <c r="CH1538" i="21"/>
  <c r="CC1531" i="21"/>
  <c r="CK1531" i="21"/>
  <c r="CF1524" i="21"/>
  <c r="CA1517" i="21"/>
  <c r="CI1517" i="21"/>
  <c r="CD1510" i="21"/>
  <c r="CL1510" i="21"/>
  <c r="CG1503" i="21"/>
  <c r="CB1496" i="21"/>
  <c r="CJ1496" i="21"/>
  <c r="CE1489" i="21"/>
  <c r="BZ1482" i="21"/>
  <c r="CH1482" i="21"/>
  <c r="CC1475" i="21"/>
  <c r="CK1475" i="21"/>
  <c r="CF1468" i="21"/>
  <c r="CA1461" i="21"/>
  <c r="CI1461" i="21"/>
  <c r="CD1454" i="21"/>
  <c r="CL1454" i="21"/>
  <c r="CG1447" i="21"/>
  <c r="BY1524" i="21"/>
  <c r="BY1468" i="21"/>
  <c r="CD1440" i="21"/>
  <c r="CL1440" i="21"/>
  <c r="BR1444" i="21"/>
  <c r="BR1452" i="21"/>
  <c r="CF1531" i="21"/>
  <c r="CI1524" i="21"/>
  <c r="CL1517" i="21"/>
  <c r="CJ1503" i="21"/>
  <c r="BZ1489" i="21"/>
  <c r="CK1482" i="21"/>
  <c r="CI1468" i="21"/>
  <c r="CG1454" i="21"/>
  <c r="BY1503" i="21"/>
  <c r="BR1439" i="21"/>
  <c r="CG1531" i="21"/>
  <c r="CB1524" i="21"/>
  <c r="BZ1510" i="21"/>
  <c r="CK1503" i="21"/>
  <c r="CI1489" i="21"/>
  <c r="CG1475" i="21"/>
  <c r="CE1461" i="21"/>
  <c r="CC1447" i="21"/>
  <c r="CH1440" i="21"/>
  <c r="CA1538" i="21"/>
  <c r="CI1538" i="21"/>
  <c r="CD1531" i="21"/>
  <c r="CL1531" i="21"/>
  <c r="CG1524" i="21"/>
  <c r="CB1517" i="21"/>
  <c r="CJ1517" i="21"/>
  <c r="CE1510" i="21"/>
  <c r="BZ1503" i="21"/>
  <c r="CH1503" i="21"/>
  <c r="CC1496" i="21"/>
  <c r="CK1496" i="21"/>
  <c r="CF1489" i="21"/>
  <c r="CA1482" i="21"/>
  <c r="CI1482" i="21"/>
  <c r="CD1475" i="21"/>
  <c r="CL1475" i="21"/>
  <c r="CG1468" i="21"/>
  <c r="CB1461" i="21"/>
  <c r="CJ1461" i="21"/>
  <c r="CE1454" i="21"/>
  <c r="BZ1447" i="21"/>
  <c r="CH1447" i="21"/>
  <c r="BY1517" i="21"/>
  <c r="BY1461" i="21"/>
  <c r="CE1440" i="21"/>
  <c r="BR1445" i="21"/>
  <c r="BR1438" i="21"/>
  <c r="CK1538" i="21"/>
  <c r="CA1524" i="21"/>
  <c r="CG1510" i="21"/>
  <c r="CH1489" i="21"/>
  <c r="CF1475" i="21"/>
  <c r="CD1461" i="21"/>
  <c r="CB1447" i="21"/>
  <c r="BY1447" i="21"/>
  <c r="BR1447" i="21"/>
  <c r="CD1538" i="21"/>
  <c r="CJ1524" i="21"/>
  <c r="CH1510" i="21"/>
  <c r="CF1496" i="21"/>
  <c r="CD1482" i="21"/>
  <c r="CJ1468" i="21"/>
  <c r="BZ1454" i="21"/>
  <c r="BY1496" i="21"/>
  <c r="BZ1440" i="21"/>
  <c r="BR1448" i="21"/>
  <c r="CB1538" i="21"/>
  <c r="CJ1538" i="21"/>
  <c r="CE1531" i="21"/>
  <c r="BZ1524" i="21"/>
  <c r="CH1524" i="21"/>
  <c r="CC1517" i="21"/>
  <c r="CK1517" i="21"/>
  <c r="CF1510" i="21"/>
  <c r="CA1503" i="21"/>
  <c r="CI1503" i="21"/>
  <c r="CD1496" i="21"/>
  <c r="CL1496" i="21"/>
  <c r="CG1489" i="21"/>
  <c r="CB1482" i="21"/>
  <c r="CJ1482" i="21"/>
  <c r="CE1475" i="21"/>
  <c r="BZ1468" i="21"/>
  <c r="CH1468" i="21"/>
  <c r="CC1461" i="21"/>
  <c r="CK1461" i="21"/>
  <c r="CF1454" i="21"/>
  <c r="CA1447" i="21"/>
  <c r="CI1447" i="21"/>
  <c r="BY1510" i="21"/>
  <c r="BY1454" i="21"/>
  <c r="CF1440" i="21"/>
  <c r="BR1446" i="21"/>
  <c r="BY1440" i="21"/>
  <c r="CC1538" i="21"/>
  <c r="CD1517" i="21"/>
  <c r="CB1503" i="21"/>
  <c r="CE1496" i="21"/>
  <c r="CC1482" i="21"/>
  <c r="CA1468" i="21"/>
  <c r="CL1461" i="21"/>
  <c r="CJ1447" i="21"/>
  <c r="CG1440" i="21"/>
  <c r="CL1538" i="21"/>
  <c r="CE1517" i="21"/>
  <c r="CC1503" i="21"/>
  <c r="CA1489" i="21"/>
  <c r="CL1482" i="21"/>
  <c r="CB1468" i="21"/>
  <c r="CH1454" i="21"/>
  <c r="CK1447" i="21"/>
  <c r="BR1440" i="21"/>
  <c r="CE1538" i="21"/>
  <c r="BZ1531" i="21"/>
  <c r="CH1531" i="21"/>
  <c r="CC1524" i="21"/>
  <c r="CK1524" i="21"/>
  <c r="CF1517" i="21"/>
  <c r="CA1510" i="21"/>
  <c r="CI1510" i="21"/>
  <c r="CD1503" i="21"/>
  <c r="CL1503" i="21"/>
  <c r="CG1496" i="21"/>
  <c r="CB1489" i="21"/>
  <c r="CJ1489" i="21"/>
  <c r="CE1482" i="21"/>
  <c r="BZ1475" i="21"/>
  <c r="CH1475" i="21"/>
  <c r="CC1468" i="21"/>
  <c r="CK1468" i="21"/>
  <c r="CF1461" i="21"/>
  <c r="CA1454" i="21"/>
  <c r="CI1454" i="21"/>
  <c r="CD1447" i="21"/>
  <c r="CL1447" i="21"/>
  <c r="BY1489" i="21"/>
  <c r="CA1440" i="21"/>
  <c r="CI1440" i="21"/>
  <c r="BR1441" i="21"/>
  <c r="BR1449" i="21"/>
  <c r="CF1538" i="21"/>
  <c r="CA1531" i="21"/>
  <c r="CI1531" i="21"/>
  <c r="CD1524" i="21"/>
  <c r="CL1524" i="21"/>
  <c r="CG1517" i="21"/>
  <c r="CB1510" i="21"/>
  <c r="CJ1510" i="21"/>
  <c r="CE1503" i="21"/>
  <c r="BZ1496" i="21"/>
  <c r="CH1496" i="21"/>
  <c r="CC1489" i="21"/>
  <c r="CK1489" i="21"/>
  <c r="CF1482" i="21"/>
  <c r="CA1475" i="21"/>
  <c r="CI1475" i="21"/>
  <c r="CD1468" i="21"/>
  <c r="CL1468" i="21"/>
  <c r="CG1461" i="21"/>
  <c r="CB1454" i="21"/>
  <c r="CJ1454" i="21"/>
  <c r="CE1447" i="21"/>
  <c r="BY1538" i="21"/>
  <c r="BY1482" i="21"/>
  <c r="CB1440" i="21"/>
  <c r="CJ1440" i="21"/>
  <c r="BR1442" i="21"/>
  <c r="BR1450" i="21"/>
  <c r="CG1538" i="21"/>
  <c r="CB1531" i="21"/>
  <c r="CJ1531" i="21"/>
  <c r="CE1524" i="21"/>
  <c r="BZ1517" i="21"/>
  <c r="CH1517" i="21"/>
  <c r="CC1510" i="21"/>
  <c r="CK1510" i="21"/>
  <c r="CF1503" i="21"/>
  <c r="CA1496" i="21"/>
  <c r="CI1496" i="21"/>
  <c r="CD1489" i="21"/>
  <c r="CL1489" i="21"/>
  <c r="CG1482" i="21"/>
  <c r="CB1475" i="21"/>
  <c r="CJ1475" i="21"/>
  <c r="CE1468" i="21"/>
  <c r="BZ1461" i="21"/>
  <c r="CH1461" i="21"/>
  <c r="CC1454" i="21"/>
  <c r="CK1454" i="21"/>
  <c r="CF1447" i="21"/>
  <c r="BY1531" i="21"/>
  <c r="BY1475" i="21"/>
  <c r="CC1440" i="21"/>
  <c r="CK1440" i="21"/>
  <c r="BR1443" i="21"/>
  <c r="BR1451" i="21"/>
  <c r="AV1130" i="21"/>
  <c r="AV1122" i="21"/>
  <c r="AV1114" i="21"/>
  <c r="AV1106" i="21"/>
  <c r="AV1098" i="21"/>
  <c r="AV1090" i="21"/>
  <c r="AV1082" i="21"/>
  <c r="AV1074" i="21"/>
  <c r="AV1066" i="21"/>
  <c r="AV1058" i="21"/>
  <c r="AV1050" i="21"/>
  <c r="AV1042" i="21"/>
  <c r="AV1034" i="21"/>
  <c r="AV1026" i="21"/>
  <c r="AV1018" i="21"/>
  <c r="AU1130" i="21"/>
  <c r="AU1066" i="21"/>
  <c r="AY1122" i="21"/>
  <c r="AZ1114" i="21"/>
  <c r="AZ1106" i="21"/>
  <c r="AZ1082" i="21"/>
  <c r="AZ1050" i="21"/>
  <c r="AZ1026" i="21"/>
  <c r="AW1130" i="21"/>
  <c r="AW1122" i="21"/>
  <c r="AW1114" i="21"/>
  <c r="AW1106" i="21"/>
  <c r="AW1098" i="21"/>
  <c r="AW1090" i="21"/>
  <c r="AW1082" i="21"/>
  <c r="AW1074" i="21"/>
  <c r="AW1066" i="21"/>
  <c r="AW1058" i="21"/>
  <c r="AW1050" i="21"/>
  <c r="AW1042" i="21"/>
  <c r="AW1034" i="21"/>
  <c r="AW1026" i="21"/>
  <c r="AW1018" i="21"/>
  <c r="AU1122" i="21"/>
  <c r="AU1058" i="21"/>
  <c r="AY1114" i="21"/>
  <c r="AY1106" i="21"/>
  <c r="AY1090" i="21"/>
  <c r="AY1066" i="21"/>
  <c r="AY1058" i="21"/>
  <c r="AY1042" i="21"/>
  <c r="AY1026" i="21"/>
  <c r="AU1106" i="21"/>
  <c r="AZ1130" i="21"/>
  <c r="AZ1098" i="21"/>
  <c r="AZ1074" i="21"/>
  <c r="AZ1058" i="21"/>
  <c r="AZ1034" i="21"/>
  <c r="AZ1018" i="21"/>
  <c r="AU1034" i="21"/>
  <c r="AX1130" i="21"/>
  <c r="AX1122" i="21"/>
  <c r="AX1114" i="21"/>
  <c r="AX1106" i="21"/>
  <c r="AX1098" i="21"/>
  <c r="AX1090" i="21"/>
  <c r="AX1082" i="21"/>
  <c r="AX1074" i="21"/>
  <c r="AX1066" i="21"/>
  <c r="AX1058" i="21"/>
  <c r="AX1050" i="21"/>
  <c r="AX1042" i="21"/>
  <c r="AX1034" i="21"/>
  <c r="AX1026" i="21"/>
  <c r="AX1018" i="21"/>
  <c r="AU1114" i="21"/>
  <c r="AU1050" i="21"/>
  <c r="AY1130" i="21"/>
  <c r="AY1098" i="21"/>
  <c r="AY1082" i="21"/>
  <c r="AY1074" i="21"/>
  <c r="AY1050" i="21"/>
  <c r="AY1034" i="21"/>
  <c r="AY1018" i="21"/>
  <c r="AU1042" i="21"/>
  <c r="AZ1122" i="21"/>
  <c r="AZ1090" i="21"/>
  <c r="AZ1066" i="21"/>
  <c r="AZ1042" i="21"/>
  <c r="AU1098" i="21"/>
  <c r="BA1130" i="21"/>
  <c r="BA1122" i="21"/>
  <c r="BA1114" i="21"/>
  <c r="BA1106" i="21"/>
  <c r="BA1098" i="21"/>
  <c r="BA1090" i="21"/>
  <c r="BA1082" i="21"/>
  <c r="BA1074" i="21"/>
  <c r="BA1066" i="21"/>
  <c r="BA1058" i="21"/>
  <c r="BA1050" i="21"/>
  <c r="BA1042" i="21"/>
  <c r="BA1034" i="21"/>
  <c r="BA1026" i="21"/>
  <c r="BA1018" i="21"/>
  <c r="AU1090" i="21"/>
  <c r="AU1026" i="21"/>
  <c r="BB1130" i="21"/>
  <c r="BB1122" i="21"/>
  <c r="BB1114" i="21"/>
  <c r="BB1106" i="21"/>
  <c r="BB1098" i="21"/>
  <c r="BB1090" i="21"/>
  <c r="BB1082" i="21"/>
  <c r="BB1074" i="21"/>
  <c r="BB1066" i="21"/>
  <c r="BB1058" i="21"/>
  <c r="BB1050" i="21"/>
  <c r="BB1042" i="21"/>
  <c r="BB1034" i="21"/>
  <c r="BB1026" i="21"/>
  <c r="BB1018" i="21"/>
  <c r="AU1082" i="21"/>
  <c r="BC1130" i="21"/>
  <c r="BC1122" i="21"/>
  <c r="BC1114" i="21"/>
  <c r="BC1106" i="21"/>
  <c r="BC1098" i="21"/>
  <c r="BC1090" i="21"/>
  <c r="BC1082" i="21"/>
  <c r="BC1074" i="21"/>
  <c r="BC1066" i="21"/>
  <c r="BC1058" i="21"/>
  <c r="BC1050" i="21"/>
  <c r="BC1042" i="21"/>
  <c r="BC1034" i="21"/>
  <c r="BC1026" i="21"/>
  <c r="BC1018" i="21"/>
  <c r="AU1074" i="21"/>
  <c r="AU1018" i="21"/>
  <c r="AN1001" i="21"/>
  <c r="AN1009" i="21"/>
  <c r="AN1017" i="21"/>
  <c r="AN1025" i="21"/>
  <c r="AN1033" i="21"/>
  <c r="AN1041" i="21"/>
  <c r="AN1049" i="21"/>
  <c r="AN1057" i="21"/>
  <c r="AN1065" i="21"/>
  <c r="AN1073" i="21"/>
  <c r="AN1081" i="21"/>
  <c r="AN1089" i="21"/>
  <c r="AN1097" i="21"/>
  <c r="AN1105" i="21"/>
  <c r="AN1113" i="21"/>
  <c r="AN1121" i="21"/>
  <c r="AN1129" i="21"/>
  <c r="AN1137" i="21"/>
  <c r="AN1145" i="21"/>
  <c r="AN1153" i="21"/>
  <c r="AN1002" i="21"/>
  <c r="AN1010" i="21"/>
  <c r="AN1018" i="21"/>
  <c r="AN1026" i="21"/>
  <c r="AN1034" i="21"/>
  <c r="AN1042" i="21"/>
  <c r="AN1050" i="21"/>
  <c r="AN1058" i="21"/>
  <c r="AN1066" i="21"/>
  <c r="AN1074" i="21"/>
  <c r="AN1082" i="21"/>
  <c r="AN1090" i="21"/>
  <c r="AN1098" i="21"/>
  <c r="AN1106" i="21"/>
  <c r="AN1114" i="21"/>
  <c r="AN1122" i="21"/>
  <c r="AN1130" i="21"/>
  <c r="AN1138" i="21"/>
  <c r="AN1146" i="21"/>
  <c r="AN1154" i="21"/>
  <c r="AN997" i="21"/>
  <c r="AN1021" i="21"/>
  <c r="AN1037" i="21"/>
  <c r="AN1053" i="21"/>
  <c r="AN1061" i="21"/>
  <c r="AN1077" i="21"/>
  <c r="AN1101" i="21"/>
  <c r="AN1117" i="21"/>
  <c r="AN1133" i="21"/>
  <c r="AN1149" i="21"/>
  <c r="AN998" i="21"/>
  <c r="AN1022" i="21"/>
  <c r="AN1046" i="21"/>
  <c r="AN1062" i="21"/>
  <c r="AN1078" i="21"/>
  <c r="AN1094" i="21"/>
  <c r="AN1110" i="21"/>
  <c r="AN1126" i="21"/>
  <c r="AN1142" i="21"/>
  <c r="AN999" i="21"/>
  <c r="AN1015" i="21"/>
  <c r="AN1023" i="21"/>
  <c r="AN1031" i="21"/>
  <c r="AN1039" i="21"/>
  <c r="AN1047" i="21"/>
  <c r="AN1055" i="21"/>
  <c r="AN1063" i="21"/>
  <c r="AN1071" i="21"/>
  <c r="AN1079" i="21"/>
  <c r="AN1087" i="21"/>
  <c r="AN1095" i="21"/>
  <c r="AN1103" i="21"/>
  <c r="AN1111" i="21"/>
  <c r="AN1119" i="21"/>
  <c r="AN1127" i="21"/>
  <c r="AN1135" i="21"/>
  <c r="AN1143" i="21"/>
  <c r="AN1159" i="21"/>
  <c r="AN1000" i="21"/>
  <c r="AN1016" i="21"/>
  <c r="AN1032" i="21"/>
  <c r="AN1048" i="21"/>
  <c r="AN1064" i="21"/>
  <c r="AN1088" i="21"/>
  <c r="AN1104" i="21"/>
  <c r="AN1120" i="21"/>
  <c r="AN1136" i="21"/>
  <c r="AN1144" i="21"/>
  <c r="AN995" i="21"/>
  <c r="AN1003" i="21"/>
  <c r="AN1011" i="21"/>
  <c r="AN1019" i="21"/>
  <c r="AN1027" i="21"/>
  <c r="AN1035" i="21"/>
  <c r="AN1043" i="21"/>
  <c r="AN1051" i="21"/>
  <c r="AN1059" i="21"/>
  <c r="AN1067" i="21"/>
  <c r="AN1075" i="21"/>
  <c r="AN1083" i="21"/>
  <c r="AN1091" i="21"/>
  <c r="AN1099" i="21"/>
  <c r="AN1107" i="21"/>
  <c r="AN1115" i="21"/>
  <c r="AN1123" i="21"/>
  <c r="AN1131" i="21"/>
  <c r="AN1139" i="21"/>
  <c r="AN1147" i="21"/>
  <c r="AN1155" i="21"/>
  <c r="AN1005" i="21"/>
  <c r="AN1029" i="21"/>
  <c r="AN1045" i="21"/>
  <c r="AN1069" i="21"/>
  <c r="AN1085" i="21"/>
  <c r="AN1093" i="21"/>
  <c r="AN1109" i="21"/>
  <c r="AN1125" i="21"/>
  <c r="AN1141" i="21"/>
  <c r="AN1157" i="21"/>
  <c r="AN1006" i="21"/>
  <c r="AN1030" i="21"/>
  <c r="AN1038" i="21"/>
  <c r="AN1054" i="21"/>
  <c r="AN1070" i="21"/>
  <c r="AN1086" i="21"/>
  <c r="AN1102" i="21"/>
  <c r="AN1118" i="21"/>
  <c r="AN1134" i="21"/>
  <c r="AN1150" i="21"/>
  <c r="AN1158" i="21"/>
  <c r="AN1008" i="21"/>
  <c r="AN1024" i="21"/>
  <c r="AN1040" i="21"/>
  <c r="AN1056" i="21"/>
  <c r="AN1072" i="21"/>
  <c r="AN1080" i="21"/>
  <c r="AN1096" i="21"/>
  <c r="AN1112" i="21"/>
  <c r="AN1128" i="21"/>
  <c r="AN1152" i="21"/>
  <c r="AN996" i="21"/>
  <c r="AN1004" i="21"/>
  <c r="AN1012" i="21"/>
  <c r="AN1020" i="21"/>
  <c r="AN1028" i="21"/>
  <c r="AN1036" i="21"/>
  <c r="AN1044" i="21"/>
  <c r="AN1052" i="21"/>
  <c r="AN1060" i="21"/>
  <c r="AN1068" i="21"/>
  <c r="AN1076" i="21"/>
  <c r="AN1084" i="21"/>
  <c r="AN1092" i="21"/>
  <c r="AN1100" i="21"/>
  <c r="AN1108" i="21"/>
  <c r="AN1116" i="21"/>
  <c r="AN1124" i="21"/>
  <c r="AN1132" i="21"/>
  <c r="AN1140" i="21"/>
  <c r="AN1148" i="21"/>
  <c r="AN1156" i="21"/>
  <c r="AN1013" i="21"/>
  <c r="AN1014" i="21"/>
  <c r="AN1007" i="21"/>
  <c r="AN1151" i="21"/>
  <c r="DY516" i="21"/>
  <c r="EW518" i="21"/>
  <c r="GG517" i="21"/>
  <c r="HE515" i="21"/>
  <c r="DY517" i="21"/>
  <c r="FI516" i="21"/>
  <c r="GG518" i="21"/>
  <c r="GS515" i="21"/>
  <c r="DY518" i="21"/>
  <c r="FI517" i="21"/>
  <c r="GS516" i="21"/>
  <c r="GG515" i="21"/>
  <c r="EK516" i="21"/>
  <c r="FI518" i="21"/>
  <c r="GS517" i="21"/>
  <c r="FU515" i="21"/>
  <c r="EK517" i="21"/>
  <c r="FU516" i="21"/>
  <c r="GS518" i="21"/>
  <c r="FI515" i="21"/>
  <c r="EK518" i="21"/>
  <c r="FU517" i="21"/>
  <c r="HE516" i="21"/>
  <c r="EW515" i="21"/>
  <c r="EW516" i="21"/>
  <c r="FU518" i="21"/>
  <c r="HE517" i="21"/>
  <c r="EK515" i="21"/>
  <c r="EW517" i="21"/>
  <c r="GG516" i="21"/>
  <c r="HE518" i="21"/>
  <c r="DY515" i="21"/>
  <c r="HE427" i="21"/>
  <c r="GG429" i="21"/>
  <c r="FI427" i="21"/>
  <c r="EK427" i="21"/>
  <c r="HE428" i="21"/>
  <c r="HE426" i="21"/>
  <c r="FI428" i="21"/>
  <c r="EK428" i="21"/>
  <c r="HE429" i="21"/>
  <c r="GS426" i="21"/>
  <c r="FI429" i="21"/>
  <c r="EK429" i="21"/>
  <c r="GS427" i="21"/>
  <c r="GG426" i="21"/>
  <c r="FI426" i="21"/>
  <c r="EK426" i="21"/>
  <c r="GS428" i="21"/>
  <c r="FU426" i="21"/>
  <c r="EW427" i="21"/>
  <c r="DY427" i="21"/>
  <c r="GS429" i="21"/>
  <c r="FU427" i="21"/>
  <c r="EW428" i="21"/>
  <c r="DY428" i="21"/>
  <c r="GG427" i="21"/>
  <c r="FU428" i="21"/>
  <c r="EW429" i="21"/>
  <c r="DY429" i="21"/>
  <c r="GG428" i="21"/>
  <c r="FU429" i="21"/>
  <c r="EW426" i="21"/>
  <c r="DY426" i="21"/>
  <c r="CC251" i="21"/>
  <c r="BR257" i="21"/>
  <c r="CC252" i="21"/>
  <c r="BR258" i="21"/>
  <c r="CC253" i="21"/>
  <c r="BR251" i="21"/>
  <c r="CC254" i="21"/>
  <c r="BR252" i="21"/>
  <c r="CC255" i="21"/>
  <c r="BR253" i="21"/>
  <c r="CC256" i="21"/>
  <c r="BR254" i="21"/>
  <c r="CC257" i="21"/>
  <c r="BR255" i="21"/>
  <c r="CC258" i="21"/>
  <c r="BR256" i="21"/>
  <c r="BR250" i="21"/>
  <c r="AN254" i="21"/>
  <c r="AN262" i="21"/>
  <c r="AN270" i="21"/>
  <c r="AN278" i="21"/>
  <c r="AN286" i="21"/>
  <c r="AN294" i="21"/>
  <c r="AN302" i="21"/>
  <c r="AN310" i="21"/>
  <c r="AN318" i="21"/>
  <c r="AN255" i="21"/>
  <c r="AN263" i="21"/>
  <c r="AN271" i="21"/>
  <c r="AN279" i="21"/>
  <c r="AN287" i="21"/>
  <c r="AN295" i="21"/>
  <c r="AN303" i="21"/>
  <c r="AN311" i="21"/>
  <c r="AN319" i="21"/>
  <c r="AN256" i="21"/>
  <c r="AN264" i="21"/>
  <c r="AN272" i="21"/>
  <c r="AN280" i="21"/>
  <c r="AN288" i="21"/>
  <c r="AN296" i="21"/>
  <c r="AN304" i="21"/>
  <c r="AN312" i="21"/>
  <c r="AN320" i="21"/>
  <c r="AN257" i="21"/>
  <c r="AN265" i="21"/>
  <c r="AN273" i="21"/>
  <c r="AN281" i="21"/>
  <c r="AN289" i="21"/>
  <c r="AN297" i="21"/>
  <c r="AN305" i="21"/>
  <c r="AN313" i="21"/>
  <c r="AN321" i="21"/>
  <c r="AN258" i="21"/>
  <c r="AN266" i="21"/>
  <c r="AN274" i="21"/>
  <c r="AN282" i="21"/>
  <c r="AN290" i="21"/>
  <c r="AN298" i="21"/>
  <c r="AN306" i="21"/>
  <c r="AN314" i="21"/>
  <c r="AN322" i="21"/>
  <c r="AN251" i="21"/>
  <c r="AN259" i="21"/>
  <c r="AN267" i="21"/>
  <c r="AN275" i="21"/>
  <c r="AN283" i="21"/>
  <c r="AN291" i="21"/>
  <c r="AN299" i="21"/>
  <c r="AN307" i="21"/>
  <c r="AN315" i="21"/>
  <c r="AN323" i="21"/>
  <c r="AN252" i="21"/>
  <c r="AN260" i="21"/>
  <c r="AN268" i="21"/>
  <c r="AN276" i="21"/>
  <c r="AN284" i="21"/>
  <c r="AN292" i="21"/>
  <c r="AN300" i="21"/>
  <c r="AN308" i="21"/>
  <c r="AN316" i="21"/>
  <c r="AN324" i="21"/>
  <c r="AN253" i="21"/>
  <c r="AN261" i="21"/>
  <c r="AN269" i="21"/>
  <c r="AN277" i="21"/>
  <c r="AN285" i="21"/>
  <c r="AN293" i="21"/>
  <c r="AN301" i="21"/>
  <c r="AN309" i="21"/>
  <c r="AN317" i="21"/>
  <c r="AN250" i="21"/>
  <c r="AN47" i="10"/>
  <c r="AN46" i="10"/>
  <c r="B38" i="10"/>
  <c r="AN32" i="10"/>
  <c r="AN121" i="8"/>
  <c r="BX122" i="8"/>
  <c r="AN122" i="8"/>
  <c r="BO122" i="8"/>
  <c r="BO121" i="8"/>
  <c r="AW121" i="8"/>
  <c r="BF122" i="8"/>
  <c r="BF121" i="8"/>
  <c r="AW122" i="8"/>
  <c r="BX121" i="8"/>
  <c r="B327" i="6"/>
  <c r="AN319" i="6"/>
  <c r="BX319" i="6"/>
  <c r="BX318" i="6"/>
  <c r="BF320" i="6"/>
  <c r="CP318" i="6"/>
  <c r="BO320" i="6"/>
  <c r="AN320" i="6"/>
  <c r="BX320" i="6"/>
  <c r="BO318" i="6"/>
  <c r="CP319" i="6"/>
  <c r="AW319" i="6"/>
  <c r="CG319" i="6"/>
  <c r="BF318" i="6"/>
  <c r="AN318" i="6"/>
  <c r="CP320" i="6"/>
  <c r="BO319" i="6"/>
  <c r="AW320" i="6"/>
  <c r="CG320" i="6"/>
  <c r="AW318" i="6"/>
  <c r="BF319" i="6"/>
  <c r="CG318" i="6"/>
  <c r="AN301" i="6"/>
  <c r="AN300" i="6"/>
  <c r="B289" i="6"/>
  <c r="AN265" i="6"/>
  <c r="AN273" i="6"/>
  <c r="AN281" i="6"/>
  <c r="AN270" i="6"/>
  <c r="AN266" i="6"/>
  <c r="AN274" i="6"/>
  <c r="AN282" i="6"/>
  <c r="AN269" i="6"/>
  <c r="AN271" i="6"/>
  <c r="AN280" i="6"/>
  <c r="AN267" i="6"/>
  <c r="AN275" i="6"/>
  <c r="AN264" i="6"/>
  <c r="AN278" i="6"/>
  <c r="AN279" i="6"/>
  <c r="AN268" i="6"/>
  <c r="AN276" i="6"/>
  <c r="AN277" i="6"/>
  <c r="AN272" i="6"/>
  <c r="AN154" i="6"/>
  <c r="AN156" i="6"/>
  <c r="AN164" i="6"/>
  <c r="AN172" i="6"/>
  <c r="AN180" i="6"/>
  <c r="AN157" i="6"/>
  <c r="AN165" i="6"/>
  <c r="AN173" i="6"/>
  <c r="AN181" i="6"/>
  <c r="AN161" i="6"/>
  <c r="AN155" i="6"/>
  <c r="AN158" i="6"/>
  <c r="AN166" i="6"/>
  <c r="AN174" i="6"/>
  <c r="AN177" i="6"/>
  <c r="AN170" i="6"/>
  <c r="AN171" i="6"/>
  <c r="AN159" i="6"/>
  <c r="AN167" i="6"/>
  <c r="AN175" i="6"/>
  <c r="AN162" i="6"/>
  <c r="AN163" i="6"/>
  <c r="AN160" i="6"/>
  <c r="AN168" i="6"/>
  <c r="AN176" i="6"/>
  <c r="AN169" i="6"/>
  <c r="AN178" i="6"/>
  <c r="AN179" i="6"/>
  <c r="CP227" i="6"/>
  <c r="BF227" i="6"/>
  <c r="BF226" i="6"/>
  <c r="AW227" i="6"/>
  <c r="AN227" i="6"/>
  <c r="AW228" i="6"/>
  <c r="AN228" i="6"/>
  <c r="CP226" i="6"/>
  <c r="CP229" i="6" s="1"/>
  <c r="CG226" i="6"/>
  <c r="BX226" i="6"/>
  <c r="CP228" i="6"/>
  <c r="BF228" i="6"/>
  <c r="AW226" i="6"/>
  <c r="CG227" i="6"/>
  <c r="CG228" i="6"/>
  <c r="BX227" i="6"/>
  <c r="AN226" i="6"/>
  <c r="BX228" i="6"/>
  <c r="BO227" i="6"/>
  <c r="BO228" i="6"/>
  <c r="BO226" i="6"/>
  <c r="B235" i="6"/>
  <c r="AN124" i="6"/>
  <c r="AN132" i="6"/>
  <c r="AN121" i="6"/>
  <c r="AN130" i="6"/>
  <c r="AN123" i="6"/>
  <c r="AN117" i="6"/>
  <c r="AN125" i="6"/>
  <c r="AN133" i="6"/>
  <c r="AN128" i="6"/>
  <c r="AN118" i="6"/>
  <c r="AN126" i="6"/>
  <c r="AN116" i="6"/>
  <c r="AN122" i="6"/>
  <c r="AN131" i="6"/>
  <c r="AN119" i="6"/>
  <c r="AN127" i="6"/>
  <c r="AN120" i="6"/>
  <c r="AN129" i="6"/>
  <c r="AW90" i="6"/>
  <c r="BF91" i="6"/>
  <c r="BO92" i="6"/>
  <c r="BX93" i="6"/>
  <c r="CG94" i="6"/>
  <c r="CP95" i="6"/>
  <c r="AN89" i="6"/>
  <c r="AN94" i="6"/>
  <c r="CG90" i="6"/>
  <c r="CP91" i="6"/>
  <c r="BF96" i="6"/>
  <c r="BF90" i="6"/>
  <c r="AW91" i="6"/>
  <c r="BF92" i="6"/>
  <c r="BO93" i="6"/>
  <c r="BX94" i="6"/>
  <c r="CG95" i="6"/>
  <c r="CP96" i="6"/>
  <c r="AN95" i="6"/>
  <c r="BF95" i="6"/>
  <c r="BX90" i="6"/>
  <c r="BO89" i="6"/>
  <c r="AN91" i="6"/>
  <c r="AW92" i="6"/>
  <c r="BF93" i="6"/>
  <c r="BO94" i="6"/>
  <c r="BX95" i="6"/>
  <c r="CG96" i="6"/>
  <c r="CP89" i="6"/>
  <c r="AN90" i="6"/>
  <c r="BO96" i="6"/>
  <c r="BX89" i="6"/>
  <c r="AW95" i="6"/>
  <c r="BO91" i="6"/>
  <c r="AW93" i="6"/>
  <c r="BF94" i="6"/>
  <c r="BO95" i="6"/>
  <c r="BX96" i="6"/>
  <c r="CP90" i="6"/>
  <c r="CG89" i="6"/>
  <c r="AW94" i="6"/>
  <c r="CG91" i="6"/>
  <c r="CP92" i="6"/>
  <c r="BF89" i="6"/>
  <c r="CP94" i="6"/>
  <c r="BX92" i="6"/>
  <c r="AW96" i="6"/>
  <c r="BO90" i="6"/>
  <c r="BX91" i="6"/>
  <c r="CG92" i="6"/>
  <c r="CP93" i="6"/>
  <c r="AW89" i="6"/>
  <c r="AN92" i="6"/>
  <c r="CG93" i="6"/>
  <c r="AN93" i="6"/>
  <c r="AW68" i="6"/>
  <c r="CG68" i="6"/>
  <c r="BF67" i="6"/>
  <c r="BX67" i="6"/>
  <c r="BO67" i="6"/>
  <c r="AW69" i="6"/>
  <c r="CG69" i="6"/>
  <c r="AW67" i="6"/>
  <c r="CG67" i="6"/>
  <c r="BF68" i="6"/>
  <c r="CP68" i="6"/>
  <c r="AN68" i="6"/>
  <c r="CP67" i="6"/>
  <c r="BX68" i="6"/>
  <c r="BX69" i="6"/>
  <c r="BF69" i="6"/>
  <c r="CP69" i="6"/>
  <c r="AN69" i="6"/>
  <c r="BO68" i="6"/>
  <c r="BO69" i="6"/>
  <c r="B76" i="6"/>
  <c r="AN67" i="6"/>
  <c r="B57" i="6"/>
  <c r="AN49" i="6"/>
  <c r="AN50" i="6"/>
  <c r="AN48" i="6"/>
  <c r="AN33" i="6"/>
  <c r="B37" i="6" s="1"/>
  <c r="AN186" i="4"/>
  <c r="AN82" i="5"/>
  <c r="AN79" i="5"/>
  <c r="AN80" i="5"/>
  <c r="AN81" i="5"/>
  <c r="AN78" i="5"/>
  <c r="AN105" i="5"/>
  <c r="AN101" i="5"/>
  <c r="AN106" i="5"/>
  <c r="AN109" i="5"/>
  <c r="AN103" i="5"/>
  <c r="AN112" i="5"/>
  <c r="AN107" i="5"/>
  <c r="AN110" i="5"/>
  <c r="AN104" i="5"/>
  <c r="AN108" i="5"/>
  <c r="AN102" i="5"/>
  <c r="AN111" i="5"/>
  <c r="AN58" i="5"/>
  <c r="AN57" i="5"/>
  <c r="AN2162" i="21"/>
  <c r="AN2161" i="21"/>
  <c r="AN1980" i="21"/>
  <c r="AW1981" i="21"/>
  <c r="AW1989" i="21"/>
  <c r="AW1997" i="21"/>
  <c r="AW2005" i="21"/>
  <c r="AW2013" i="21"/>
  <c r="AW2021" i="21"/>
  <c r="AW2029" i="21"/>
  <c r="AW2037" i="21"/>
  <c r="AW2045" i="21"/>
  <c r="AW2053" i="21"/>
  <c r="AW2061" i="21"/>
  <c r="AW2069" i="21"/>
  <c r="AW2077" i="21"/>
  <c r="AW2085" i="21"/>
  <c r="AW2093" i="21"/>
  <c r="AW2101" i="21"/>
  <c r="AW2109" i="21"/>
  <c r="AW2117" i="21"/>
  <c r="AW2125" i="21"/>
  <c r="AW2133" i="21"/>
  <c r="AW2141" i="21"/>
  <c r="BF1985" i="21"/>
  <c r="BF1993" i="21"/>
  <c r="BF2001" i="21"/>
  <c r="BF2009" i="21"/>
  <c r="BF2017" i="21"/>
  <c r="BF2025" i="21"/>
  <c r="BF2033" i="21"/>
  <c r="BF2041" i="21"/>
  <c r="BF2049" i="21"/>
  <c r="BF2057" i="21"/>
  <c r="BF2065" i="21"/>
  <c r="BF2073" i="21"/>
  <c r="BF2081" i="21"/>
  <c r="BF2089" i="21"/>
  <c r="BF2097" i="21"/>
  <c r="BF2105" i="21"/>
  <c r="BF2113" i="21"/>
  <c r="BF2121" i="21"/>
  <c r="BF2129" i="21"/>
  <c r="BF2137" i="21"/>
  <c r="BO1981" i="21"/>
  <c r="BO1989" i="21"/>
  <c r="BO1997" i="21"/>
  <c r="BO2005" i="21"/>
  <c r="BO2013" i="21"/>
  <c r="BO2021" i="21"/>
  <c r="BO2029" i="21"/>
  <c r="BO2037" i="21"/>
  <c r="BO2045" i="21"/>
  <c r="BO2053" i="21"/>
  <c r="BO2061" i="21"/>
  <c r="BO2069" i="21"/>
  <c r="BO2077" i="21"/>
  <c r="BO2085" i="21"/>
  <c r="BO2093" i="21"/>
  <c r="BO2101" i="21"/>
  <c r="BO2109" i="21"/>
  <c r="BO2117" i="21"/>
  <c r="BO2125" i="21"/>
  <c r="BO2133" i="21"/>
  <c r="BO2141" i="21"/>
  <c r="BX1985" i="21"/>
  <c r="BX1993" i="21"/>
  <c r="BX2001" i="21"/>
  <c r="BX2009" i="21"/>
  <c r="BX2017" i="21"/>
  <c r="BX2025" i="21"/>
  <c r="BX2033" i="21"/>
  <c r="BX2041" i="21"/>
  <c r="BX2049" i="21"/>
  <c r="BX2057" i="21"/>
  <c r="BX2065" i="21"/>
  <c r="BX2073" i="21"/>
  <c r="BX2081" i="21"/>
  <c r="BX2089" i="21"/>
  <c r="BX2097" i="21"/>
  <c r="BX2105" i="21"/>
  <c r="BX2113" i="21"/>
  <c r="BX2121" i="21"/>
  <c r="BX2129" i="21"/>
  <c r="BX2137" i="21"/>
  <c r="CG1981" i="21"/>
  <c r="CG1989" i="21"/>
  <c r="CG1997" i="21"/>
  <c r="AW1982" i="21"/>
  <c r="AW1990" i="21"/>
  <c r="AW1998" i="21"/>
  <c r="AW2006" i="21"/>
  <c r="AW2014" i="21"/>
  <c r="AW2022" i="21"/>
  <c r="AW2030" i="21"/>
  <c r="AW2038" i="21"/>
  <c r="AW2046" i="21"/>
  <c r="AW2054" i="21"/>
  <c r="AW2062" i="21"/>
  <c r="AW2070" i="21"/>
  <c r="AW2078" i="21"/>
  <c r="AW2086" i="21"/>
  <c r="AW2094" i="21"/>
  <c r="AW2102" i="21"/>
  <c r="AW2110" i="21"/>
  <c r="AW2118" i="21"/>
  <c r="AW2126" i="21"/>
  <c r="AW2134" i="21"/>
  <c r="AW2142" i="21"/>
  <c r="BF1986" i="21"/>
  <c r="BF1994" i="21"/>
  <c r="BF2002" i="21"/>
  <c r="BF2010" i="21"/>
  <c r="BF2018" i="21"/>
  <c r="BF2026" i="21"/>
  <c r="BF2034" i="21"/>
  <c r="BF2042" i="21"/>
  <c r="BF2050" i="21"/>
  <c r="BF2058" i="21"/>
  <c r="BF2066" i="21"/>
  <c r="BF2074" i="21"/>
  <c r="BF2082" i="21"/>
  <c r="BF2090" i="21"/>
  <c r="BF2098" i="21"/>
  <c r="BF2106" i="21"/>
  <c r="BF2114" i="21"/>
  <c r="BF2122" i="21"/>
  <c r="BF2130" i="21"/>
  <c r="BF2138" i="21"/>
  <c r="BO1982" i="21"/>
  <c r="BO1990" i="21"/>
  <c r="BO1998" i="21"/>
  <c r="BO2006" i="21"/>
  <c r="BO2014" i="21"/>
  <c r="BO2022" i="21"/>
  <c r="BO2030" i="21"/>
  <c r="BO2038" i="21"/>
  <c r="BO2046" i="21"/>
  <c r="BO2054" i="21"/>
  <c r="BO2062" i="21"/>
  <c r="BO2070" i="21"/>
  <c r="BO2078" i="21"/>
  <c r="BO2086" i="21"/>
  <c r="BO2094" i="21"/>
  <c r="BO2102" i="21"/>
  <c r="BO2110" i="21"/>
  <c r="BO2118" i="21"/>
  <c r="BO2126" i="21"/>
  <c r="BO2134" i="21"/>
  <c r="BO2142" i="21"/>
  <c r="BX1986" i="21"/>
  <c r="BX1994" i="21"/>
  <c r="BX2002" i="21"/>
  <c r="BX2010" i="21"/>
  <c r="BX2018" i="21"/>
  <c r="BX2026" i="21"/>
  <c r="BX2034" i="21"/>
  <c r="BX2042" i="21"/>
  <c r="BX2050" i="21"/>
  <c r="BX2058" i="21"/>
  <c r="BX2066" i="21"/>
  <c r="BX2074" i="21"/>
  <c r="BX2082" i="21"/>
  <c r="BX2090" i="21"/>
  <c r="BX2098" i="21"/>
  <c r="BX2106" i="21"/>
  <c r="BX2114" i="21"/>
  <c r="BX2122" i="21"/>
  <c r="BX2130" i="21"/>
  <c r="BX2138" i="21"/>
  <c r="CG1982" i="21"/>
  <c r="CG1990" i="21"/>
  <c r="AW1983" i="21"/>
  <c r="AW1991" i="21"/>
  <c r="AW1999" i="21"/>
  <c r="AW2007" i="21"/>
  <c r="AW2015" i="21"/>
  <c r="AW2023" i="21"/>
  <c r="AW2031" i="21"/>
  <c r="AW2039" i="21"/>
  <c r="AW2047" i="21"/>
  <c r="AW2055" i="21"/>
  <c r="AW2063" i="21"/>
  <c r="AW2071" i="21"/>
  <c r="AW2079" i="21"/>
  <c r="AW2087" i="21"/>
  <c r="AW2095" i="21"/>
  <c r="AW2103" i="21"/>
  <c r="AW2111" i="21"/>
  <c r="AW2119" i="21"/>
  <c r="AW2127" i="21"/>
  <c r="AW2135" i="21"/>
  <c r="AW2143" i="21"/>
  <c r="BF1987" i="21"/>
  <c r="BF1995" i="21"/>
  <c r="BF2003" i="21"/>
  <c r="BF2011" i="21"/>
  <c r="BF2019" i="21"/>
  <c r="BF2027" i="21"/>
  <c r="BF2035" i="21"/>
  <c r="BF2043" i="21"/>
  <c r="BF2051" i="21"/>
  <c r="BF2059" i="21"/>
  <c r="BF2067" i="21"/>
  <c r="BF2075" i="21"/>
  <c r="BF2083" i="21"/>
  <c r="BF2091" i="21"/>
  <c r="BF2099" i="21"/>
  <c r="BF2107" i="21"/>
  <c r="BF2115" i="21"/>
  <c r="BF2123" i="21"/>
  <c r="BF2131" i="21"/>
  <c r="BF2139" i="21"/>
  <c r="BO1983" i="21"/>
  <c r="BO1991" i="21"/>
  <c r="BO1999" i="21"/>
  <c r="BO2007" i="21"/>
  <c r="BO2015" i="21"/>
  <c r="BO2023" i="21"/>
  <c r="BO2031" i="21"/>
  <c r="BO2039" i="21"/>
  <c r="BO2047" i="21"/>
  <c r="BO2055" i="21"/>
  <c r="BO2063" i="21"/>
  <c r="BO2071" i="21"/>
  <c r="BO2079" i="21"/>
  <c r="BO2087" i="21"/>
  <c r="BO2095" i="21"/>
  <c r="BO2103" i="21"/>
  <c r="BO2111" i="21"/>
  <c r="BO2119" i="21"/>
  <c r="BO2127" i="21"/>
  <c r="BO2135" i="21"/>
  <c r="BO2143" i="21"/>
  <c r="BX1987" i="21"/>
  <c r="BX1995" i="21"/>
  <c r="BX2003" i="21"/>
  <c r="BX2011" i="21"/>
  <c r="BX2019" i="21"/>
  <c r="BX2027" i="21"/>
  <c r="BX2035" i="21"/>
  <c r="BX2043" i="21"/>
  <c r="BX2051" i="21"/>
  <c r="BX2059" i="21"/>
  <c r="BX2067" i="21"/>
  <c r="BX2075" i="21"/>
  <c r="BX2083" i="21"/>
  <c r="BX2091" i="21"/>
  <c r="BX2099" i="21"/>
  <c r="BX2107" i="21"/>
  <c r="BX2115" i="21"/>
  <c r="BX2123" i="21"/>
  <c r="BX2131" i="21"/>
  <c r="BX2139" i="21"/>
  <c r="CG1983" i="21"/>
  <c r="CG1991" i="21"/>
  <c r="CG1999" i="21"/>
  <c r="AW1984" i="21"/>
  <c r="AW1992" i="21"/>
  <c r="AW2000" i="21"/>
  <c r="AW2008" i="21"/>
  <c r="AW2016" i="21"/>
  <c r="AW2024" i="21"/>
  <c r="AW2032" i="21"/>
  <c r="AW2040" i="21"/>
  <c r="AW2048" i="21"/>
  <c r="AW2056" i="21"/>
  <c r="AW2064" i="21"/>
  <c r="AW2072" i="21"/>
  <c r="AW2080" i="21"/>
  <c r="AW2088" i="21"/>
  <c r="AW2096" i="21"/>
  <c r="AW2104" i="21"/>
  <c r="AW2112" i="21"/>
  <c r="AW2120" i="21"/>
  <c r="AW2128" i="21"/>
  <c r="AW2136" i="21"/>
  <c r="AW2144" i="21"/>
  <c r="BF1988" i="21"/>
  <c r="BF1996" i="21"/>
  <c r="BF2004" i="21"/>
  <c r="BF2012" i="21"/>
  <c r="BF2020" i="21"/>
  <c r="BF2028" i="21"/>
  <c r="BF2036" i="21"/>
  <c r="BF2044" i="21"/>
  <c r="BF2052" i="21"/>
  <c r="BF2060" i="21"/>
  <c r="BF2068" i="21"/>
  <c r="BF2076" i="21"/>
  <c r="BF2084" i="21"/>
  <c r="BF2092" i="21"/>
  <c r="BF2100" i="21"/>
  <c r="BF2108" i="21"/>
  <c r="BF2116" i="21"/>
  <c r="BF2124" i="21"/>
  <c r="BF2132" i="21"/>
  <c r="BF2140" i="21"/>
  <c r="BO1984" i="21"/>
  <c r="BO1992" i="21"/>
  <c r="BO2000" i="21"/>
  <c r="BO2008" i="21"/>
  <c r="BO2016" i="21"/>
  <c r="BO2024" i="21"/>
  <c r="BO2032" i="21"/>
  <c r="BO2040" i="21"/>
  <c r="BO2048" i="21"/>
  <c r="BO2056" i="21"/>
  <c r="BO2064" i="21"/>
  <c r="BO2072" i="21"/>
  <c r="BO2080" i="21"/>
  <c r="BO2088" i="21"/>
  <c r="BO2096" i="21"/>
  <c r="BO2104" i="21"/>
  <c r="BO2112" i="21"/>
  <c r="BO2120" i="21"/>
  <c r="BO2128" i="21"/>
  <c r="BO2136" i="21"/>
  <c r="BO2144" i="21"/>
  <c r="BX1988" i="21"/>
  <c r="BX1996" i="21"/>
  <c r="BX2004" i="21"/>
  <c r="BX2012" i="21"/>
  <c r="BX2020" i="21"/>
  <c r="BX2028" i="21"/>
  <c r="BX2036" i="21"/>
  <c r="BX2044" i="21"/>
  <c r="BX2052" i="21"/>
  <c r="BX2060" i="21"/>
  <c r="BX2068" i="21"/>
  <c r="BX2076" i="21"/>
  <c r="BX2084" i="21"/>
  <c r="BX2092" i="21"/>
  <c r="BX2100" i="21"/>
  <c r="BX2108" i="21"/>
  <c r="BX2116" i="21"/>
  <c r="BX2124" i="21"/>
  <c r="BX2132" i="21"/>
  <c r="BX2140" i="21"/>
  <c r="CG1984" i="21"/>
  <c r="CG1992" i="21"/>
  <c r="CG2000" i="21"/>
  <c r="AW1985" i="21"/>
  <c r="AW2001" i="21"/>
  <c r="AW2017" i="21"/>
  <c r="AW2033" i="21"/>
  <c r="AW2049" i="21"/>
  <c r="AW2065" i="21"/>
  <c r="AW2081" i="21"/>
  <c r="AW2097" i="21"/>
  <c r="AW2113" i="21"/>
  <c r="AW2129" i="21"/>
  <c r="BF1981" i="21"/>
  <c r="BF1997" i="21"/>
  <c r="BF2013" i="21"/>
  <c r="BF2029" i="21"/>
  <c r="BF2045" i="21"/>
  <c r="BF2061" i="21"/>
  <c r="BF2077" i="21"/>
  <c r="BF2093" i="21"/>
  <c r="BF2109" i="21"/>
  <c r="BF2125" i="21"/>
  <c r="BF2141" i="21"/>
  <c r="BO1993" i="21"/>
  <c r="BO2009" i="21"/>
  <c r="BO2025" i="21"/>
  <c r="BO2041" i="21"/>
  <c r="BO2057" i="21"/>
  <c r="BO2073" i="21"/>
  <c r="BO2089" i="21"/>
  <c r="BO2105" i="21"/>
  <c r="BO2121" i="21"/>
  <c r="BO2137" i="21"/>
  <c r="BX1989" i="21"/>
  <c r="BX2005" i="21"/>
  <c r="BX2021" i="21"/>
  <c r="BX2037" i="21"/>
  <c r="BX2053" i="21"/>
  <c r="BX2069" i="21"/>
  <c r="BX2085" i="21"/>
  <c r="BX2101" i="21"/>
  <c r="BX2117" i="21"/>
  <c r="BX2133" i="21"/>
  <c r="CG1985" i="21"/>
  <c r="CG1998" i="21"/>
  <c r="CG2008" i="21"/>
  <c r="CG2016" i="21"/>
  <c r="CG2024" i="21"/>
  <c r="CG2032" i="21"/>
  <c r="CG2040" i="21"/>
  <c r="CG2048" i="21"/>
  <c r="CG2056" i="21"/>
  <c r="CG2064" i="21"/>
  <c r="CG2072" i="21"/>
  <c r="CG2080" i="21"/>
  <c r="CG2088" i="21"/>
  <c r="CG2096" i="21"/>
  <c r="CG2104" i="21"/>
  <c r="CG2112" i="21"/>
  <c r="CG2120" i="21"/>
  <c r="CG2128" i="21"/>
  <c r="CG2136" i="21"/>
  <c r="CG2144" i="21"/>
  <c r="CP1988" i="21"/>
  <c r="CP1996" i="21"/>
  <c r="CP2004" i="21"/>
  <c r="CP2012" i="21"/>
  <c r="CP2020" i="21"/>
  <c r="CP2028" i="21"/>
  <c r="CP2036" i="21"/>
  <c r="AW1986" i="21"/>
  <c r="AW2002" i="21"/>
  <c r="AW2018" i="21"/>
  <c r="AW2034" i="21"/>
  <c r="AW2050" i="21"/>
  <c r="AW2066" i="21"/>
  <c r="AW2082" i="21"/>
  <c r="AW2098" i="21"/>
  <c r="AW2114" i="21"/>
  <c r="AW2130" i="21"/>
  <c r="BF1982" i="21"/>
  <c r="BF1998" i="21"/>
  <c r="BF2014" i="21"/>
  <c r="BF2030" i="21"/>
  <c r="BF2046" i="21"/>
  <c r="BF2062" i="21"/>
  <c r="BF2078" i="21"/>
  <c r="BF2094" i="21"/>
  <c r="BF2110" i="21"/>
  <c r="BF2126" i="21"/>
  <c r="BF2142" i="21"/>
  <c r="BO1994" i="21"/>
  <c r="BO2010" i="21"/>
  <c r="BO2026" i="21"/>
  <c r="BO2042" i="21"/>
  <c r="BO2058" i="21"/>
  <c r="BO2074" i="21"/>
  <c r="BO2090" i="21"/>
  <c r="BO2106" i="21"/>
  <c r="BO2122" i="21"/>
  <c r="BO2138" i="21"/>
  <c r="BX1990" i="21"/>
  <c r="BX2006" i="21"/>
  <c r="BX2022" i="21"/>
  <c r="BX2038" i="21"/>
  <c r="BX2054" i="21"/>
  <c r="BX2070" i="21"/>
  <c r="BX2086" i="21"/>
  <c r="BX2102" i="21"/>
  <c r="BX2118" i="21"/>
  <c r="BX2134" i="21"/>
  <c r="CG1986" i="21"/>
  <c r="CG2001" i="21"/>
  <c r="CG2009" i="21"/>
  <c r="CG2017" i="21"/>
  <c r="CG2025" i="21"/>
  <c r="CG2033" i="21"/>
  <c r="CG2041" i="21"/>
  <c r="CG2049" i="21"/>
  <c r="CG2057" i="21"/>
  <c r="CG2065" i="21"/>
  <c r="CG2073" i="21"/>
  <c r="CG2081" i="21"/>
  <c r="CG2089" i="21"/>
  <c r="CG2097" i="21"/>
  <c r="CG2105" i="21"/>
  <c r="CG2113" i="21"/>
  <c r="CG2121" i="21"/>
  <c r="CG2129" i="21"/>
  <c r="CG2137" i="21"/>
  <c r="CP1981" i="21"/>
  <c r="CP1989" i="21"/>
  <c r="CP1997" i="21"/>
  <c r="CP2005" i="21"/>
  <c r="CP2013" i="21"/>
  <c r="CP2021" i="21"/>
  <c r="CP2029" i="21"/>
  <c r="CP2037" i="21"/>
  <c r="CP2045" i="21"/>
  <c r="CP2053" i="21"/>
  <c r="CP2061" i="21"/>
  <c r="CP2069" i="21"/>
  <c r="CP2077" i="21"/>
  <c r="CP2085" i="21"/>
  <c r="CP2093" i="21"/>
  <c r="CP2101" i="21"/>
  <c r="CP2109" i="21"/>
  <c r="CP2117" i="21"/>
  <c r="CP2125" i="21"/>
  <c r="CP2133" i="21"/>
  <c r="CP2141" i="21"/>
  <c r="BF1980" i="21"/>
  <c r="AN1987" i="21"/>
  <c r="AN1995" i="21"/>
  <c r="AN2003" i="21"/>
  <c r="AW1987" i="21"/>
  <c r="AW2003" i="21"/>
  <c r="AW2019" i="21"/>
  <c r="AW2035" i="21"/>
  <c r="AW2051" i="21"/>
  <c r="AW2067" i="21"/>
  <c r="AW2083" i="21"/>
  <c r="AW2099" i="21"/>
  <c r="AW2115" i="21"/>
  <c r="AW2131" i="21"/>
  <c r="BF1983" i="21"/>
  <c r="BF1999" i="21"/>
  <c r="BF2015" i="21"/>
  <c r="BF2031" i="21"/>
  <c r="BF2047" i="21"/>
  <c r="BF2063" i="21"/>
  <c r="BF2079" i="21"/>
  <c r="BF2095" i="21"/>
  <c r="BF2111" i="21"/>
  <c r="BF2127" i="21"/>
  <c r="BF2143" i="21"/>
  <c r="BO1995" i="21"/>
  <c r="BO2011" i="21"/>
  <c r="BO2027" i="21"/>
  <c r="BO2043" i="21"/>
  <c r="BO2059" i="21"/>
  <c r="BO2075" i="21"/>
  <c r="BO2091" i="21"/>
  <c r="BO2107" i="21"/>
  <c r="BO2123" i="21"/>
  <c r="BO2139" i="21"/>
  <c r="BX1991" i="21"/>
  <c r="BX2007" i="21"/>
  <c r="BX2023" i="21"/>
  <c r="BX2039" i="21"/>
  <c r="BX2055" i="21"/>
  <c r="BX2071" i="21"/>
  <c r="BX2087" i="21"/>
  <c r="BX2103" i="21"/>
  <c r="BX2119" i="21"/>
  <c r="BX2135" i="21"/>
  <c r="CG1987" i="21"/>
  <c r="CG2002" i="21"/>
  <c r="CG2010" i="21"/>
  <c r="CG2018" i="21"/>
  <c r="CG2026" i="21"/>
  <c r="CG2034" i="21"/>
  <c r="CG2042" i="21"/>
  <c r="CG2050" i="21"/>
  <c r="CG2058" i="21"/>
  <c r="CG2066" i="21"/>
  <c r="CG2074" i="21"/>
  <c r="CG2082" i="21"/>
  <c r="CG2090" i="21"/>
  <c r="CG2098" i="21"/>
  <c r="CG2106" i="21"/>
  <c r="CG2114" i="21"/>
  <c r="CG2122" i="21"/>
  <c r="CG2130" i="21"/>
  <c r="CG2138" i="21"/>
  <c r="CP1982" i="21"/>
  <c r="CP1990" i="21"/>
  <c r="CP1998" i="21"/>
  <c r="CP2006" i="21"/>
  <c r="CP2014" i="21"/>
  <c r="CP2022" i="21"/>
  <c r="CP2030" i="21"/>
  <c r="CP2038" i="21"/>
  <c r="CP2046" i="21"/>
  <c r="CP2054" i="21"/>
  <c r="CP2062" i="21"/>
  <c r="CP2070" i="21"/>
  <c r="CP2078" i="21"/>
  <c r="CP2086" i="21"/>
  <c r="CP2094" i="21"/>
  <c r="CP2102" i="21"/>
  <c r="CP2110" i="21"/>
  <c r="CP2118" i="21"/>
  <c r="CP2126" i="21"/>
  <c r="CP2134" i="21"/>
  <c r="CP2142" i="21"/>
  <c r="AW1980" i="21"/>
  <c r="AN1988" i="21"/>
  <c r="AN1996" i="21"/>
  <c r="AW1988" i="21"/>
  <c r="AW2011" i="21"/>
  <c r="AW2041" i="21"/>
  <c r="AW2060" i="21"/>
  <c r="AW2090" i="21"/>
  <c r="AW2116" i="21"/>
  <c r="AW2139" i="21"/>
  <c r="BF2005" i="21"/>
  <c r="BF2024" i="21"/>
  <c r="BF2054" i="21"/>
  <c r="BF2080" i="21"/>
  <c r="BF2103" i="21"/>
  <c r="BF2133" i="21"/>
  <c r="BO1988" i="21"/>
  <c r="BO2018" i="21"/>
  <c r="BO2044" i="21"/>
  <c r="BO2067" i="21"/>
  <c r="BO2097" i="21"/>
  <c r="BO2116" i="21"/>
  <c r="BX1982" i="21"/>
  <c r="BX2008" i="21"/>
  <c r="BX2031" i="21"/>
  <c r="BX2061" i="21"/>
  <c r="BX2080" i="21"/>
  <c r="BX2110" i="21"/>
  <c r="BX2136" i="21"/>
  <c r="CG1995" i="21"/>
  <c r="CG2012" i="21"/>
  <c r="CG2023" i="21"/>
  <c r="CG2037" i="21"/>
  <c r="CG2051" i="21"/>
  <c r="CG2062" i="21"/>
  <c r="CG2076" i="21"/>
  <c r="CG2087" i="21"/>
  <c r="CG2101" i="21"/>
  <c r="CG2115" i="21"/>
  <c r="CG2126" i="21"/>
  <c r="CG2140" i="21"/>
  <c r="CP1987" i="21"/>
  <c r="CP2001" i="21"/>
  <c r="CP2015" i="21"/>
  <c r="CP2026" i="21"/>
  <c r="CP2040" i="21"/>
  <c r="CP2050" i="21"/>
  <c r="CP2060" i="21"/>
  <c r="CP2072" i="21"/>
  <c r="CP2082" i="21"/>
  <c r="CP2092" i="21"/>
  <c r="CP2104" i="21"/>
  <c r="CP2114" i="21"/>
  <c r="CP2124" i="21"/>
  <c r="CP2136" i="21"/>
  <c r="CG1980" i="21"/>
  <c r="AN1986" i="21"/>
  <c r="AN1998" i="21"/>
  <c r="AN2007" i="21"/>
  <c r="AN2015" i="21"/>
  <c r="AN2023" i="21"/>
  <c r="AN2031" i="21"/>
  <c r="AN2039" i="21"/>
  <c r="AN2047" i="21"/>
  <c r="AN2055" i="21"/>
  <c r="AN2063" i="21"/>
  <c r="AN2071" i="21"/>
  <c r="AN2079" i="21"/>
  <c r="AN2087" i="21"/>
  <c r="AN2095" i="21"/>
  <c r="AN2103" i="21"/>
  <c r="AN2111" i="21"/>
  <c r="AN2119" i="21"/>
  <c r="AN2127" i="21"/>
  <c r="AN2135" i="21"/>
  <c r="AN2143" i="21"/>
  <c r="AW2025" i="21"/>
  <c r="AW2123" i="21"/>
  <c r="BF2038" i="21"/>
  <c r="BF2117" i="21"/>
  <c r="BO2028" i="21"/>
  <c r="BO2081" i="21"/>
  <c r="BX1992" i="21"/>
  <c r="BX2064" i="21"/>
  <c r="BX2143" i="21"/>
  <c r="CG2029" i="21"/>
  <c r="CG2054" i="21"/>
  <c r="CG2107" i="21"/>
  <c r="CG2143" i="21"/>
  <c r="CP2018" i="21"/>
  <c r="CP2055" i="21"/>
  <c r="CP2107" i="21"/>
  <c r="CP2139" i="21"/>
  <c r="AN2001" i="21"/>
  <c r="AN2026" i="21"/>
  <c r="AN2050" i="21"/>
  <c r="AN2090" i="21"/>
  <c r="AN2122" i="21"/>
  <c r="AW2052" i="21"/>
  <c r="AW1993" i="21"/>
  <c r="AW2012" i="21"/>
  <c r="AW2042" i="21"/>
  <c r="AW2068" i="21"/>
  <c r="AW2091" i="21"/>
  <c r="AW2121" i="21"/>
  <c r="AW2140" i="21"/>
  <c r="BF2006" i="21"/>
  <c r="BF2032" i="21"/>
  <c r="BF2055" i="21"/>
  <c r="BF2085" i="21"/>
  <c r="BF2104" i="21"/>
  <c r="BF2134" i="21"/>
  <c r="BO1996" i="21"/>
  <c r="BO2019" i="21"/>
  <c r="BO2049" i="21"/>
  <c r="BO2068" i="21"/>
  <c r="BO2098" i="21"/>
  <c r="BO2124" i="21"/>
  <c r="BX1983" i="21"/>
  <c r="BX2013" i="21"/>
  <c r="BX2032" i="21"/>
  <c r="BX2062" i="21"/>
  <c r="BX2088" i="21"/>
  <c r="BX2111" i="21"/>
  <c r="BX2141" i="21"/>
  <c r="CG1996" i="21"/>
  <c r="CG2013" i="21"/>
  <c r="CG2027" i="21"/>
  <c r="CG2038" i="21"/>
  <c r="CG2052" i="21"/>
  <c r="CG2063" i="21"/>
  <c r="CG2077" i="21"/>
  <c r="CG2091" i="21"/>
  <c r="CG2102" i="21"/>
  <c r="CG2116" i="21"/>
  <c r="CG2127" i="21"/>
  <c r="CG2141" i="21"/>
  <c r="CP1991" i="21"/>
  <c r="CP2002" i="21"/>
  <c r="CP2016" i="21"/>
  <c r="CP2027" i="21"/>
  <c r="CP2041" i="21"/>
  <c r="CP2051" i="21"/>
  <c r="CP2063" i="21"/>
  <c r="CP2073" i="21"/>
  <c r="CP2083" i="21"/>
  <c r="CP2095" i="21"/>
  <c r="CP2105" i="21"/>
  <c r="CP2115" i="21"/>
  <c r="CP2127" i="21"/>
  <c r="CP2137" i="21"/>
  <c r="BX1980" i="21"/>
  <c r="AN1989" i="21"/>
  <c r="AN1999" i="21"/>
  <c r="AN2008" i="21"/>
  <c r="AN2016" i="21"/>
  <c r="AN2024" i="21"/>
  <c r="AN2032" i="21"/>
  <c r="AN2040" i="21"/>
  <c r="AN2048" i="21"/>
  <c r="AN2056" i="21"/>
  <c r="AN2064" i="21"/>
  <c r="AN2072" i="21"/>
  <c r="AN2080" i="21"/>
  <c r="AN2088" i="21"/>
  <c r="AN2096" i="21"/>
  <c r="AN2104" i="21"/>
  <c r="AN2112" i="21"/>
  <c r="AN2120" i="21"/>
  <c r="AN2128" i="21"/>
  <c r="AN2136" i="21"/>
  <c r="AN2144" i="21"/>
  <c r="AW2044" i="21"/>
  <c r="AW2100" i="21"/>
  <c r="BF1989" i="21"/>
  <c r="BF2064" i="21"/>
  <c r="BF2136" i="21"/>
  <c r="BO2051" i="21"/>
  <c r="BO2130" i="21"/>
  <c r="BX2045" i="21"/>
  <c r="BX2120" i="21"/>
  <c r="CG2015" i="21"/>
  <c r="CG2068" i="21"/>
  <c r="CG2093" i="21"/>
  <c r="CG2132" i="21"/>
  <c r="CP2007" i="21"/>
  <c r="CP2032" i="21"/>
  <c r="CP2065" i="21"/>
  <c r="CP2087" i="21"/>
  <c r="CP2119" i="21"/>
  <c r="AN1981" i="21"/>
  <c r="AN2010" i="21"/>
  <c r="AN2042" i="21"/>
  <c r="AN2066" i="21"/>
  <c r="AN2074" i="21"/>
  <c r="AN2098" i="21"/>
  <c r="AN2114" i="21"/>
  <c r="AN2138" i="21"/>
  <c r="AW1996" i="21"/>
  <c r="AW2075" i="21"/>
  <c r="BF1990" i="21"/>
  <c r="BF2039" i="21"/>
  <c r="BF2088" i="21"/>
  <c r="BF2144" i="21"/>
  <c r="BO2033" i="21"/>
  <c r="BO2082" i="21"/>
  <c r="BO2131" i="21"/>
  <c r="BX2016" i="21"/>
  <c r="BX2072" i="21"/>
  <c r="BX2125" i="21"/>
  <c r="CG2005" i="21"/>
  <c r="CG2030" i="21"/>
  <c r="CG2055" i="21"/>
  <c r="CG2083" i="21"/>
  <c r="CG2108" i="21"/>
  <c r="CG2133" i="21"/>
  <c r="CP1983" i="21"/>
  <c r="CP2008" i="21"/>
  <c r="CP2033" i="21"/>
  <c r="CP2056" i="21"/>
  <c r="CP2076" i="21"/>
  <c r="CP2098" i="21"/>
  <c r="CP2120" i="21"/>
  <c r="CP2140" i="21"/>
  <c r="AN1992" i="21"/>
  <c r="AN2011" i="21"/>
  <c r="AN2027" i="21"/>
  <c r="AN2043" i="21"/>
  <c r="AN2059" i="21"/>
  <c r="AN2075" i="21"/>
  <c r="AN2091" i="21"/>
  <c r="AN2107" i="21"/>
  <c r="AN2123" i="21"/>
  <c r="AN2139" i="21"/>
  <c r="AW2004" i="21"/>
  <c r="AW2076" i="21"/>
  <c r="BF1991" i="21"/>
  <c r="BF2040" i="21"/>
  <c r="BF2096" i="21"/>
  <c r="BO1985" i="21"/>
  <c r="BO2034" i="21"/>
  <c r="BO2083" i="21"/>
  <c r="BO2132" i="21"/>
  <c r="BX2024" i="21"/>
  <c r="BX2077" i="21"/>
  <c r="BX2126" i="21"/>
  <c r="CG2006" i="21"/>
  <c r="CG2031" i="21"/>
  <c r="CG2059" i="21"/>
  <c r="CG2084" i="21"/>
  <c r="CG2109" i="21"/>
  <c r="CG2134" i="21"/>
  <c r="CP1995" i="21"/>
  <c r="CP2023" i="21"/>
  <c r="CP2047" i="21"/>
  <c r="CP2067" i="21"/>
  <c r="CP2089" i="21"/>
  <c r="CP2111" i="21"/>
  <c r="CP2131" i="21"/>
  <c r="AN1993" i="21"/>
  <c r="AN2012" i="21"/>
  <c r="AN2028" i="21"/>
  <c r="AN2044" i="21"/>
  <c r="AN2060" i="21"/>
  <c r="AN2076" i="21"/>
  <c r="AN2092" i="21"/>
  <c r="AN2108" i="21"/>
  <c r="AN2116" i="21"/>
  <c r="AN2132" i="21"/>
  <c r="AW1994" i="21"/>
  <c r="AW2020" i="21"/>
  <c r="AW2043" i="21"/>
  <c r="AW2073" i="21"/>
  <c r="AW2092" i="21"/>
  <c r="AW2122" i="21"/>
  <c r="BF1984" i="21"/>
  <c r="BF2007" i="21"/>
  <c r="BF2037" i="21"/>
  <c r="BF2056" i="21"/>
  <c r="BF2086" i="21"/>
  <c r="BF2112" i="21"/>
  <c r="BF2135" i="21"/>
  <c r="BO2001" i="21"/>
  <c r="BO2020" i="21"/>
  <c r="BO2050" i="21"/>
  <c r="BO2076" i="21"/>
  <c r="BO2099" i="21"/>
  <c r="BO2129" i="21"/>
  <c r="BX1984" i="21"/>
  <c r="BX2014" i="21"/>
  <c r="BX2040" i="21"/>
  <c r="BX2063" i="21"/>
  <c r="BX2093" i="21"/>
  <c r="BX2112" i="21"/>
  <c r="BX2142" i="21"/>
  <c r="CG2003" i="21"/>
  <c r="CG2014" i="21"/>
  <c r="CG2028" i="21"/>
  <c r="CG2039" i="21"/>
  <c r="CG2053" i="21"/>
  <c r="CG2067" i="21"/>
  <c r="CG2078" i="21"/>
  <c r="CG2092" i="21"/>
  <c r="CG2103" i="21"/>
  <c r="CG2117" i="21"/>
  <c r="CG2131" i="21"/>
  <c r="CG2142" i="21"/>
  <c r="CP1992" i="21"/>
  <c r="CP2003" i="21"/>
  <c r="CP2017" i="21"/>
  <c r="CP2031" i="21"/>
  <c r="CP2042" i="21"/>
  <c r="CP2052" i="21"/>
  <c r="CP2064" i="21"/>
  <c r="CP2074" i="21"/>
  <c r="CP2084" i="21"/>
  <c r="CP2096" i="21"/>
  <c r="CP2106" i="21"/>
  <c r="CP2116" i="21"/>
  <c r="CP2128" i="21"/>
  <c r="CP2138" i="21"/>
  <c r="BO1980" i="21"/>
  <c r="AN1990" i="21"/>
  <c r="AN2000" i="21"/>
  <c r="AN2009" i="21"/>
  <c r="AN2017" i="21"/>
  <c r="AN2025" i="21"/>
  <c r="AN2033" i="21"/>
  <c r="AN2041" i="21"/>
  <c r="AN2049" i="21"/>
  <c r="AN2057" i="21"/>
  <c r="AN2065" i="21"/>
  <c r="AN2073" i="21"/>
  <c r="AN2081" i="21"/>
  <c r="AN2089" i="21"/>
  <c r="AN2097" i="21"/>
  <c r="AN2105" i="21"/>
  <c r="AN2113" i="21"/>
  <c r="AN2121" i="21"/>
  <c r="AN2129" i="21"/>
  <c r="AN2137" i="21"/>
  <c r="AW1995" i="21"/>
  <c r="AW2074" i="21"/>
  <c r="BF2008" i="21"/>
  <c r="BF2087" i="21"/>
  <c r="BO2002" i="21"/>
  <c r="BO2100" i="21"/>
  <c r="BX2015" i="21"/>
  <c r="BX2094" i="21"/>
  <c r="CG2004" i="21"/>
  <c r="CG2043" i="21"/>
  <c r="CG2079" i="21"/>
  <c r="CG2118" i="21"/>
  <c r="CP1993" i="21"/>
  <c r="CP2043" i="21"/>
  <c r="CP2075" i="21"/>
  <c r="CP2097" i="21"/>
  <c r="CP2129" i="21"/>
  <c r="AN1991" i="21"/>
  <c r="AN2018" i="21"/>
  <c r="AN2034" i="21"/>
  <c r="AN2058" i="21"/>
  <c r="AN2082" i="21"/>
  <c r="AN2106" i="21"/>
  <c r="AN2130" i="21"/>
  <c r="AW2026" i="21"/>
  <c r="AW2105" i="21"/>
  <c r="AW2124" i="21"/>
  <c r="BF2016" i="21"/>
  <c r="BF2069" i="21"/>
  <c r="BF2118" i="21"/>
  <c r="BO2003" i="21"/>
  <c r="BO2052" i="21"/>
  <c r="BO2108" i="21"/>
  <c r="BX1997" i="21"/>
  <c r="BX2046" i="21"/>
  <c r="BX2095" i="21"/>
  <c r="BX2144" i="21"/>
  <c r="CG2019" i="21"/>
  <c r="CG2044" i="21"/>
  <c r="CG2069" i="21"/>
  <c r="CG2094" i="21"/>
  <c r="CG2119" i="21"/>
  <c r="CP1994" i="21"/>
  <c r="CP2019" i="21"/>
  <c r="CP2044" i="21"/>
  <c r="CP2066" i="21"/>
  <c r="CP2088" i="21"/>
  <c r="CP2108" i="21"/>
  <c r="CP2130" i="21"/>
  <c r="AN1982" i="21"/>
  <c r="AN2002" i="21"/>
  <c r="AN2019" i="21"/>
  <c r="AN2035" i="21"/>
  <c r="AN2051" i="21"/>
  <c r="AN2067" i="21"/>
  <c r="AN2083" i="21"/>
  <c r="AN2099" i="21"/>
  <c r="AN2115" i="21"/>
  <c r="AN2131" i="21"/>
  <c r="AW2027" i="21"/>
  <c r="AW2106" i="21"/>
  <c r="AW2132" i="21"/>
  <c r="BF2021" i="21"/>
  <c r="BF2070" i="21"/>
  <c r="BF2119" i="21"/>
  <c r="BO2004" i="21"/>
  <c r="BO2060" i="21"/>
  <c r="BO2113" i="21"/>
  <c r="BX1998" i="21"/>
  <c r="BX2047" i="21"/>
  <c r="BX2096" i="21"/>
  <c r="CG1988" i="21"/>
  <c r="CG2020" i="21"/>
  <c r="CG2045" i="21"/>
  <c r="CG2070" i="21"/>
  <c r="CG2095" i="21"/>
  <c r="CG2123" i="21"/>
  <c r="CP1984" i="21"/>
  <c r="CP2009" i="21"/>
  <c r="CP2034" i="21"/>
  <c r="CP2057" i="21"/>
  <c r="CP2079" i="21"/>
  <c r="CP2099" i="21"/>
  <c r="CP2121" i="21"/>
  <c r="CP2143" i="21"/>
  <c r="AN1983" i="21"/>
  <c r="AN2004" i="21"/>
  <c r="AN2020" i="21"/>
  <c r="AN2036" i="21"/>
  <c r="AN2052" i="21"/>
  <c r="AN2068" i="21"/>
  <c r="AN2084" i="21"/>
  <c r="AN2100" i="21"/>
  <c r="AN2124" i="21"/>
  <c r="AN2140" i="21"/>
  <c r="AW2009" i="21"/>
  <c r="AW2089" i="21"/>
  <c r="BF2023" i="21"/>
  <c r="BF2128" i="21"/>
  <c r="BO2066" i="21"/>
  <c r="BX2000" i="21"/>
  <c r="BX2109" i="21"/>
  <c r="CG2022" i="21"/>
  <c r="CG2075" i="21"/>
  <c r="CG2125" i="21"/>
  <c r="CP2011" i="21"/>
  <c r="CP2059" i="21"/>
  <c r="CP2103" i="21"/>
  <c r="CP1980" i="21"/>
  <c r="AN2014" i="21"/>
  <c r="AN2046" i="21"/>
  <c r="AN2078" i="21"/>
  <c r="AN2110" i="21"/>
  <c r="AN2142" i="21"/>
  <c r="AW2137" i="21"/>
  <c r="BX2048" i="21"/>
  <c r="CP1985" i="21"/>
  <c r="CP2122" i="21"/>
  <c r="AN2061" i="21"/>
  <c r="BF2022" i="21"/>
  <c r="CP2144" i="21"/>
  <c r="AN2109" i="21"/>
  <c r="AW2010" i="21"/>
  <c r="AW2107" i="21"/>
  <c r="BF2048" i="21"/>
  <c r="BO1986" i="21"/>
  <c r="BO2084" i="21"/>
  <c r="BX2029" i="21"/>
  <c r="BX2127" i="21"/>
  <c r="CG2035" i="21"/>
  <c r="CG2085" i="21"/>
  <c r="CG2135" i="21"/>
  <c r="CP2024" i="21"/>
  <c r="CP2068" i="21"/>
  <c r="CP2112" i="21"/>
  <c r="AN1984" i="21"/>
  <c r="AN2021" i="21"/>
  <c r="AN2053" i="21"/>
  <c r="AN2085" i="21"/>
  <c r="AN2117" i="21"/>
  <c r="BF2071" i="21"/>
  <c r="BO2012" i="21"/>
  <c r="CG1993" i="21"/>
  <c r="CG2099" i="21"/>
  <c r="CP2080" i="21"/>
  <c r="AN2029" i="21"/>
  <c r="AN2125" i="21"/>
  <c r="BX1999" i="21"/>
  <c r="CG2071" i="21"/>
  <c r="CG2124" i="21"/>
  <c r="CP2058" i="21"/>
  <c r="AN2045" i="21"/>
  <c r="AW2028" i="21"/>
  <c r="AW2108" i="21"/>
  <c r="BF2053" i="21"/>
  <c r="BO1987" i="21"/>
  <c r="BO2092" i="21"/>
  <c r="BX2030" i="21"/>
  <c r="BX2128" i="21"/>
  <c r="CG2036" i="21"/>
  <c r="CG2086" i="21"/>
  <c r="CG2139" i="21"/>
  <c r="CP2025" i="21"/>
  <c r="CP2071" i="21"/>
  <c r="CP2113" i="21"/>
  <c r="AN1985" i="21"/>
  <c r="AN2022" i="21"/>
  <c r="AN2054" i="21"/>
  <c r="AN2086" i="21"/>
  <c r="AN2118" i="21"/>
  <c r="AW2036" i="21"/>
  <c r="BO2114" i="21"/>
  <c r="CG2046" i="21"/>
  <c r="CP2035" i="21"/>
  <c r="AN1994" i="21"/>
  <c r="AN2093" i="21"/>
  <c r="BF2120" i="21"/>
  <c r="CP2100" i="21"/>
  <c r="AN2077" i="21"/>
  <c r="AW2057" i="21"/>
  <c r="AW2138" i="21"/>
  <c r="BF2072" i="21"/>
  <c r="BO2017" i="21"/>
  <c r="BO2115" i="21"/>
  <c r="BX2056" i="21"/>
  <c r="CG1994" i="21"/>
  <c r="CG2047" i="21"/>
  <c r="CG2100" i="21"/>
  <c r="CP1986" i="21"/>
  <c r="CP2039" i="21"/>
  <c r="CP2081" i="21"/>
  <c r="CP2123" i="21"/>
  <c r="AN1997" i="21"/>
  <c r="AN2030" i="21"/>
  <c r="AN2062" i="21"/>
  <c r="AN2094" i="21"/>
  <c r="AN2126" i="21"/>
  <c r="AW2058" i="21"/>
  <c r="BO2065" i="21"/>
  <c r="CG2021" i="21"/>
  <c r="CP2010" i="21"/>
  <c r="AN2013" i="21"/>
  <c r="AN2141" i="21"/>
  <c r="BF1992" i="21"/>
  <c r="BF2101" i="21"/>
  <c r="BO2035" i="21"/>
  <c r="BO2140" i="21"/>
  <c r="BX2078" i="21"/>
  <c r="CG2007" i="21"/>
  <c r="CG2060" i="21"/>
  <c r="CG2110" i="21"/>
  <c r="CP1999" i="21"/>
  <c r="CP2048" i="21"/>
  <c r="CP2090" i="21"/>
  <c r="CP2132" i="21"/>
  <c r="AN2005" i="21"/>
  <c r="AN2037" i="21"/>
  <c r="AN2069" i="21"/>
  <c r="AN2101" i="21"/>
  <c r="AN2133" i="21"/>
  <c r="BX2104" i="21"/>
  <c r="AW2059" i="21"/>
  <c r="BF2000" i="21"/>
  <c r="BF2102" i="21"/>
  <c r="BO2036" i="21"/>
  <c r="BX1981" i="21"/>
  <c r="BX2079" i="21"/>
  <c r="CG2011" i="21"/>
  <c r="CG2061" i="21"/>
  <c r="CG2111" i="21"/>
  <c r="CP2000" i="21"/>
  <c r="CP2049" i="21"/>
  <c r="CP2091" i="21"/>
  <c r="CP2135" i="21"/>
  <c r="AN2006" i="21"/>
  <c r="AN2038" i="21"/>
  <c r="AN2070" i="21"/>
  <c r="AN2102" i="21"/>
  <c r="AN2134" i="21"/>
  <c r="AW2084" i="21"/>
  <c r="CP1781" i="21"/>
  <c r="CG1781" i="21"/>
  <c r="AW1781" i="21"/>
  <c r="BX1781" i="21"/>
  <c r="AN1781" i="21"/>
  <c r="BO1781" i="21"/>
  <c r="BF1781" i="21"/>
  <c r="AN1759" i="21"/>
  <c r="AN1760" i="21"/>
  <c r="AW1763" i="21"/>
  <c r="BO1761" i="21"/>
  <c r="BX1764" i="21"/>
  <c r="CP1762" i="21"/>
  <c r="AW1759" i="21"/>
  <c r="CG1763" i="21"/>
  <c r="CG1759" i="21"/>
  <c r="BX1761" i="21"/>
  <c r="BX1759" i="21"/>
  <c r="BF1764" i="21"/>
  <c r="BO1760" i="21"/>
  <c r="AN1761" i="21"/>
  <c r="AW1764" i="21"/>
  <c r="BO1762" i="21"/>
  <c r="CG1760" i="21"/>
  <c r="CP1763" i="21"/>
  <c r="AN1764" i="21"/>
  <c r="CG1764" i="21"/>
  <c r="AW1761" i="21"/>
  <c r="BO1759" i="21"/>
  <c r="AW1762" i="21"/>
  <c r="AN1762" i="21"/>
  <c r="BF1760" i="21"/>
  <c r="BO1763" i="21"/>
  <c r="CG1761" i="21"/>
  <c r="CP1764" i="21"/>
  <c r="BX1760" i="21"/>
  <c r="AW1760" i="21"/>
  <c r="CP1760" i="21"/>
  <c r="BX1763" i="21"/>
  <c r="BF1759" i="21"/>
  <c r="AN1763" i="21"/>
  <c r="BF1761" i="21"/>
  <c r="BO1764" i="21"/>
  <c r="CG1762" i="21"/>
  <c r="CP1759" i="21"/>
  <c r="BF1762" i="21"/>
  <c r="BF1763" i="21"/>
  <c r="BX1762" i="21"/>
  <c r="CP1761" i="21"/>
  <c r="B1669" i="21"/>
  <c r="AN1660" i="21"/>
  <c r="B1652" i="21"/>
  <c r="AN1646" i="21"/>
  <c r="CP1629" i="21"/>
  <c r="CG1628" i="21"/>
  <c r="CG1629" i="21"/>
  <c r="BX1628" i="21"/>
  <c r="BX1629" i="21"/>
  <c r="BO1628" i="21"/>
  <c r="BO1629" i="21"/>
  <c r="BF1628" i="21"/>
  <c r="BF1629" i="21"/>
  <c r="AW1628" i="21"/>
  <c r="AW1629" i="21"/>
  <c r="AN1628" i="21"/>
  <c r="AN1629" i="21"/>
  <c r="CP1628" i="21"/>
  <c r="AN1438" i="21"/>
  <c r="AN1446" i="21"/>
  <c r="AN1454" i="21"/>
  <c r="AN1462" i="21"/>
  <c r="AN1470" i="21"/>
  <c r="AN1478" i="21"/>
  <c r="AN1486" i="21"/>
  <c r="AN1494" i="21"/>
  <c r="AN1502" i="21"/>
  <c r="AN1510" i="21"/>
  <c r="AN1518" i="21"/>
  <c r="AN1526" i="21"/>
  <c r="AN1534" i="21"/>
  <c r="AN1542" i="21"/>
  <c r="AN1550" i="21"/>
  <c r="AN1558" i="21"/>
  <c r="AN1566" i="21"/>
  <c r="AN1574" i="21"/>
  <c r="AN1582" i="21"/>
  <c r="AN1590" i="21"/>
  <c r="AN1598" i="21"/>
  <c r="AN1466" i="21"/>
  <c r="AN1498" i="21"/>
  <c r="AN1506" i="21"/>
  <c r="AN1538" i="21"/>
  <c r="AN1570" i="21"/>
  <c r="AN1437" i="21"/>
  <c r="AN1467" i="21"/>
  <c r="AN1475" i="21"/>
  <c r="AN1491" i="21"/>
  <c r="AN1515" i="21"/>
  <c r="AN1539" i="21"/>
  <c r="AN1563" i="21"/>
  <c r="AN1595" i="21"/>
  <c r="AN1444" i="21"/>
  <c r="AN1484" i="21"/>
  <c r="AN1516" i="21"/>
  <c r="AN1540" i="21"/>
  <c r="AN1572" i="21"/>
  <c r="AN1596" i="21"/>
  <c r="AN1461" i="21"/>
  <c r="AN1541" i="21"/>
  <c r="AN1439" i="21"/>
  <c r="AN1447" i="21"/>
  <c r="AN1455" i="21"/>
  <c r="AN1463" i="21"/>
  <c r="AN1471" i="21"/>
  <c r="AN1479" i="21"/>
  <c r="AN1487" i="21"/>
  <c r="AN1495" i="21"/>
  <c r="AN1503" i="21"/>
  <c r="AN1511" i="21"/>
  <c r="AN1519" i="21"/>
  <c r="AN1527" i="21"/>
  <c r="AN1535" i="21"/>
  <c r="AN1543" i="21"/>
  <c r="AN1551" i="21"/>
  <c r="AN1559" i="21"/>
  <c r="AN1567" i="21"/>
  <c r="AN1575" i="21"/>
  <c r="AN1583" i="21"/>
  <c r="AN1591" i="21"/>
  <c r="AN1599" i="21"/>
  <c r="AN1458" i="21"/>
  <c r="AN1482" i="21"/>
  <c r="AN1530" i="21"/>
  <c r="AN1562" i="21"/>
  <c r="AN1594" i="21"/>
  <c r="AN1451" i="21"/>
  <c r="AN1523" i="21"/>
  <c r="AN1555" i="21"/>
  <c r="AN1587" i="21"/>
  <c r="AN1460" i="21"/>
  <c r="AN1492" i="21"/>
  <c r="AN1508" i="21"/>
  <c r="AN1532" i="21"/>
  <c r="AN1556" i="21"/>
  <c r="AN1580" i="21"/>
  <c r="AN1453" i="21"/>
  <c r="AN1493" i="21"/>
  <c r="AN1517" i="21"/>
  <c r="AN1565" i="21"/>
  <c r="AN1581" i="21"/>
  <c r="AN1440" i="21"/>
  <c r="AN1448" i="21"/>
  <c r="AN1456" i="21"/>
  <c r="AN1464" i="21"/>
  <c r="AN1472" i="21"/>
  <c r="AN1480" i="21"/>
  <c r="AN1488" i="21"/>
  <c r="AN1496" i="21"/>
  <c r="AN1504" i="21"/>
  <c r="AN1512" i="21"/>
  <c r="AN1520" i="21"/>
  <c r="AN1528" i="21"/>
  <c r="AN1536" i="21"/>
  <c r="AN1544" i="21"/>
  <c r="AN1552" i="21"/>
  <c r="AN1560" i="21"/>
  <c r="AN1568" i="21"/>
  <c r="AN1576" i="21"/>
  <c r="AN1584" i="21"/>
  <c r="AN1592" i="21"/>
  <c r="AN1600" i="21"/>
  <c r="AN1442" i="21"/>
  <c r="AN1474" i="21"/>
  <c r="AN1522" i="21"/>
  <c r="AN1554" i="21"/>
  <c r="AN1586" i="21"/>
  <c r="AN1459" i="21"/>
  <c r="AN1483" i="21"/>
  <c r="AN1507" i="21"/>
  <c r="AN1531" i="21"/>
  <c r="AN1571" i="21"/>
  <c r="AN1452" i="21"/>
  <c r="AN1476" i="21"/>
  <c r="AN1500" i="21"/>
  <c r="AN1524" i="21"/>
  <c r="AN1548" i="21"/>
  <c r="AN1564" i="21"/>
  <c r="AN1588" i="21"/>
  <c r="AN1445" i="21"/>
  <c r="AN1501" i="21"/>
  <c r="AN1525" i="21"/>
  <c r="AN1549" i="21"/>
  <c r="AN1573" i="21"/>
  <c r="AN1597" i="21"/>
  <c r="AN1441" i="21"/>
  <c r="AN1449" i="21"/>
  <c r="AN1457" i="21"/>
  <c r="AN1465" i="21"/>
  <c r="AN1473" i="21"/>
  <c r="AN1481" i="21"/>
  <c r="AN1489" i="21"/>
  <c r="AN1497" i="21"/>
  <c r="AN1505" i="21"/>
  <c r="AN1513" i="21"/>
  <c r="AN1521" i="21"/>
  <c r="AN1529" i="21"/>
  <c r="AN1537" i="21"/>
  <c r="AN1545" i="21"/>
  <c r="AN1553" i="21"/>
  <c r="AN1561" i="21"/>
  <c r="AN1569" i="21"/>
  <c r="AN1577" i="21"/>
  <c r="AN1585" i="21"/>
  <c r="AN1593" i="21"/>
  <c r="AN1601" i="21"/>
  <c r="AN1450" i="21"/>
  <c r="AN1490" i="21"/>
  <c r="AN1514" i="21"/>
  <c r="AN1546" i="21"/>
  <c r="AN1578" i="21"/>
  <c r="AN1443" i="21"/>
  <c r="AN1499" i="21"/>
  <c r="AN1547" i="21"/>
  <c r="AN1579" i="21"/>
  <c r="AN1468" i="21"/>
  <c r="AN1477" i="21"/>
  <c r="AN1485" i="21"/>
  <c r="AN1509" i="21"/>
  <c r="AN1533" i="21"/>
  <c r="AN1557" i="21"/>
  <c r="AN1589" i="21"/>
  <c r="AN1469" i="21"/>
  <c r="BR1258" i="21"/>
  <c r="BR1266" i="21"/>
  <c r="AN1257" i="21"/>
  <c r="AN1265" i="21"/>
  <c r="AN1273" i="21"/>
  <c r="AN1281" i="21"/>
  <c r="AN1289" i="21"/>
  <c r="AN1297" i="21"/>
  <c r="AN1305" i="21"/>
  <c r="AN1313" i="21"/>
  <c r="AN1321" i="21"/>
  <c r="AN1329" i="21"/>
  <c r="AN1337" i="21"/>
  <c r="AN1345" i="21"/>
  <c r="AN1353" i="21"/>
  <c r="AN1361" i="21"/>
  <c r="AN1369" i="21"/>
  <c r="AN1377" i="21"/>
  <c r="AN1385" i="21"/>
  <c r="AN1393" i="21"/>
  <c r="AN1401" i="21"/>
  <c r="AN1409" i="21"/>
  <c r="AN1417" i="21"/>
  <c r="AN1269" i="21"/>
  <c r="AN1301" i="21"/>
  <c r="AN1333" i="21"/>
  <c r="AN1373" i="21"/>
  <c r="AN1405" i="21"/>
  <c r="AN1270" i="21"/>
  <c r="AN1302" i="21"/>
  <c r="AN1334" i="21"/>
  <c r="AN1366" i="21"/>
  <c r="AN1390" i="21"/>
  <c r="BR1259" i="21"/>
  <c r="BR1267" i="21"/>
  <c r="AN1258" i="21"/>
  <c r="AN1266" i="21"/>
  <c r="AN1274" i="21"/>
  <c r="AN1282" i="21"/>
  <c r="AN1290" i="21"/>
  <c r="AN1298" i="21"/>
  <c r="AN1306" i="21"/>
  <c r="AN1314" i="21"/>
  <c r="AN1322" i="21"/>
  <c r="AN1330" i="21"/>
  <c r="AN1338" i="21"/>
  <c r="AN1346" i="21"/>
  <c r="AN1354" i="21"/>
  <c r="AN1362" i="21"/>
  <c r="AN1370" i="21"/>
  <c r="AN1378" i="21"/>
  <c r="AN1386" i="21"/>
  <c r="AN1394" i="21"/>
  <c r="AN1402" i="21"/>
  <c r="AN1410" i="21"/>
  <c r="AN1418" i="21"/>
  <c r="AN1261" i="21"/>
  <c r="AN1277" i="21"/>
  <c r="AN1309" i="21"/>
  <c r="AN1341" i="21"/>
  <c r="AN1365" i="21"/>
  <c r="AN1397" i="21"/>
  <c r="BR1263" i="21"/>
  <c r="AN1278" i="21"/>
  <c r="AN1326" i="21"/>
  <c r="AN1358" i="21"/>
  <c r="AN1398" i="21"/>
  <c r="BR1260" i="21"/>
  <c r="BR1268" i="21"/>
  <c r="AN1259" i="21"/>
  <c r="AN1267" i="21"/>
  <c r="AN1275" i="21"/>
  <c r="AN1283" i="21"/>
  <c r="AN1291" i="21"/>
  <c r="AN1299" i="21"/>
  <c r="AN1307" i="21"/>
  <c r="AN1315" i="21"/>
  <c r="AN1323" i="21"/>
  <c r="AN1331" i="21"/>
  <c r="AN1339" i="21"/>
  <c r="AN1347" i="21"/>
  <c r="AN1355" i="21"/>
  <c r="AN1363" i="21"/>
  <c r="AN1371" i="21"/>
  <c r="AN1379" i="21"/>
  <c r="AN1387" i="21"/>
  <c r="AN1395" i="21"/>
  <c r="AN1403" i="21"/>
  <c r="AN1411" i="21"/>
  <c r="AN1419" i="21"/>
  <c r="BR1270" i="21"/>
  <c r="AN1293" i="21"/>
  <c r="AN1317" i="21"/>
  <c r="AN1349" i="21"/>
  <c r="AN1381" i="21"/>
  <c r="AN1413" i="21"/>
  <c r="BR1271" i="21"/>
  <c r="AN1294" i="21"/>
  <c r="AN1318" i="21"/>
  <c r="AN1350" i="21"/>
  <c r="AN1374" i="21"/>
  <c r="AN1406" i="21"/>
  <c r="BR1261" i="21"/>
  <c r="BR1269" i="21"/>
  <c r="AN1260" i="21"/>
  <c r="AN1268" i="21"/>
  <c r="AN1276" i="21"/>
  <c r="AN1284" i="21"/>
  <c r="AN1292" i="21"/>
  <c r="AN1300" i="21"/>
  <c r="AN1308" i="21"/>
  <c r="AN1316" i="21"/>
  <c r="AN1324" i="21"/>
  <c r="AN1332" i="21"/>
  <c r="AN1340" i="21"/>
  <c r="AN1348" i="21"/>
  <c r="AN1356" i="21"/>
  <c r="AN1364" i="21"/>
  <c r="AN1372" i="21"/>
  <c r="AN1380" i="21"/>
  <c r="AN1388" i="21"/>
  <c r="AN1396" i="21"/>
  <c r="AN1404" i="21"/>
  <c r="AN1412" i="21"/>
  <c r="AN1420" i="21"/>
  <c r="BR1262" i="21"/>
  <c r="AN1285" i="21"/>
  <c r="AN1325" i="21"/>
  <c r="AN1357" i="21"/>
  <c r="AN1389" i="21"/>
  <c r="AN1256" i="21"/>
  <c r="AN1262" i="21"/>
  <c r="AN1286" i="21"/>
  <c r="AN1310" i="21"/>
  <c r="AN1342" i="21"/>
  <c r="AN1382" i="21"/>
  <c r="AN1414" i="21"/>
  <c r="BR1264" i="21"/>
  <c r="BR1257" i="21"/>
  <c r="AN1263" i="21"/>
  <c r="AN1271" i="21"/>
  <c r="AN1279" i="21"/>
  <c r="AN1287" i="21"/>
  <c r="AN1295" i="21"/>
  <c r="AN1303" i="21"/>
  <c r="AN1311" i="21"/>
  <c r="AN1319" i="21"/>
  <c r="AN1327" i="21"/>
  <c r="AN1335" i="21"/>
  <c r="AN1343" i="21"/>
  <c r="AN1351" i="21"/>
  <c r="AN1359" i="21"/>
  <c r="AN1367" i="21"/>
  <c r="AN1375" i="21"/>
  <c r="AN1383" i="21"/>
  <c r="AN1391" i="21"/>
  <c r="AN1399" i="21"/>
  <c r="AN1407" i="21"/>
  <c r="AN1415" i="21"/>
  <c r="BR1265" i="21"/>
  <c r="AN1264" i="21"/>
  <c r="AN1272" i="21"/>
  <c r="AN1280" i="21"/>
  <c r="AN1288" i="21"/>
  <c r="AN1296" i="21"/>
  <c r="AN1304" i="21"/>
  <c r="AN1312" i="21"/>
  <c r="AN1320" i="21"/>
  <c r="AN1328" i="21"/>
  <c r="AN1336" i="21"/>
  <c r="AN1344" i="21"/>
  <c r="AN1352" i="21"/>
  <c r="AN1360" i="21"/>
  <c r="AN1368" i="21"/>
  <c r="AN1376" i="21"/>
  <c r="AN1384" i="21"/>
  <c r="AN1392" i="21"/>
  <c r="AN1400" i="21"/>
  <c r="AN1408" i="21"/>
  <c r="AN1416" i="21"/>
  <c r="AN1237" i="21"/>
  <c r="AN1236" i="21"/>
  <c r="B1225" i="21"/>
  <c r="AN1214" i="21"/>
  <c r="AN1215" i="21"/>
  <c r="AN1216" i="21"/>
  <c r="AN1217" i="21"/>
  <c r="AN1218" i="21"/>
  <c r="AN1213" i="21"/>
  <c r="BB999" i="21"/>
  <c r="BB1007" i="21"/>
  <c r="BB1004" i="21"/>
  <c r="BB1000" i="21"/>
  <c r="BB1008" i="21"/>
  <c r="BB1001" i="21"/>
  <c r="BB1009" i="21"/>
  <c r="BB996" i="21"/>
  <c r="BB1002" i="21"/>
  <c r="BB1010" i="21"/>
  <c r="BB1003" i="21"/>
  <c r="BB1006" i="21"/>
  <c r="BB998" i="21"/>
  <c r="BB997" i="21"/>
  <c r="BB1005" i="21"/>
  <c r="AN817" i="21"/>
  <c r="AN825" i="21"/>
  <c r="AN833" i="21"/>
  <c r="AN841" i="21"/>
  <c r="AN849" i="21"/>
  <c r="AN857" i="21"/>
  <c r="AN865" i="21"/>
  <c r="AN873" i="21"/>
  <c r="AN881" i="21"/>
  <c r="AN889" i="21"/>
  <c r="AN897" i="21"/>
  <c r="AN905" i="21"/>
  <c r="AN913" i="21"/>
  <c r="AN921" i="21"/>
  <c r="AN929" i="21"/>
  <c r="AN937" i="21"/>
  <c r="AN945" i="21"/>
  <c r="AN953" i="21"/>
  <c r="AN961" i="21"/>
  <c r="AN969" i="21"/>
  <c r="AN977" i="21"/>
  <c r="AN827" i="21"/>
  <c r="AN835" i="21"/>
  <c r="AN851" i="21"/>
  <c r="AN867" i="21"/>
  <c r="AN883" i="21"/>
  <c r="AN899" i="21"/>
  <c r="AN915" i="21"/>
  <c r="AN931" i="21"/>
  <c r="AN955" i="21"/>
  <c r="AN971" i="21"/>
  <c r="AN828" i="21"/>
  <c r="AN844" i="21"/>
  <c r="AN860" i="21"/>
  <c r="AN876" i="21"/>
  <c r="AN892" i="21"/>
  <c r="AN900" i="21"/>
  <c r="AN924" i="21"/>
  <c r="AN932" i="21"/>
  <c r="AN948" i="21"/>
  <c r="AN964" i="21"/>
  <c r="AN980" i="21"/>
  <c r="AN829" i="21"/>
  <c r="AN837" i="21"/>
  <c r="AN845" i="21"/>
  <c r="AN853" i="21"/>
  <c r="AN861" i="21"/>
  <c r="AN869" i="21"/>
  <c r="AN877" i="21"/>
  <c r="AN885" i="21"/>
  <c r="AN893" i="21"/>
  <c r="AN901" i="21"/>
  <c r="AN909" i="21"/>
  <c r="AN917" i="21"/>
  <c r="AN925" i="21"/>
  <c r="AN933" i="21"/>
  <c r="AN941" i="21"/>
  <c r="AN949" i="21"/>
  <c r="AN957" i="21"/>
  <c r="AN965" i="21"/>
  <c r="AN973" i="21"/>
  <c r="AN816" i="21"/>
  <c r="AN830" i="21"/>
  <c r="AN838" i="21"/>
  <c r="AN854" i="21"/>
  <c r="AN870" i="21"/>
  <c r="AN886" i="21"/>
  <c r="AN902" i="21"/>
  <c r="AN918" i="21"/>
  <c r="AN934" i="21"/>
  <c r="AN950" i="21"/>
  <c r="AN966" i="21"/>
  <c r="AN823" i="21"/>
  <c r="AN847" i="21"/>
  <c r="AN863" i="21"/>
  <c r="AN879" i="21"/>
  <c r="AN895" i="21"/>
  <c r="AN911" i="21"/>
  <c r="AN927" i="21"/>
  <c r="AN943" i="21"/>
  <c r="AN959" i="21"/>
  <c r="AN975" i="21"/>
  <c r="AN824" i="21"/>
  <c r="AN840" i="21"/>
  <c r="AN856" i="21"/>
  <c r="AN818" i="21"/>
  <c r="AN826" i="21"/>
  <c r="AN834" i="21"/>
  <c r="AN842" i="21"/>
  <c r="AN850" i="21"/>
  <c r="AN858" i="21"/>
  <c r="AN866" i="21"/>
  <c r="AN874" i="21"/>
  <c r="AN882" i="21"/>
  <c r="AN890" i="21"/>
  <c r="AN898" i="21"/>
  <c r="AN906" i="21"/>
  <c r="AN914" i="21"/>
  <c r="AN922" i="21"/>
  <c r="AN930" i="21"/>
  <c r="AN938" i="21"/>
  <c r="AN946" i="21"/>
  <c r="AN954" i="21"/>
  <c r="AN962" i="21"/>
  <c r="AN970" i="21"/>
  <c r="AN978" i="21"/>
  <c r="AN819" i="21"/>
  <c r="AN843" i="21"/>
  <c r="AN859" i="21"/>
  <c r="AN875" i="21"/>
  <c r="AN891" i="21"/>
  <c r="AN907" i="21"/>
  <c r="AN923" i="21"/>
  <c r="AN939" i="21"/>
  <c r="AN947" i="21"/>
  <c r="AN963" i="21"/>
  <c r="AN979" i="21"/>
  <c r="AN820" i="21"/>
  <c r="AN836" i="21"/>
  <c r="AN852" i="21"/>
  <c r="AN868" i="21"/>
  <c r="AN884" i="21"/>
  <c r="AN908" i="21"/>
  <c r="AN916" i="21"/>
  <c r="AN940" i="21"/>
  <c r="AN956" i="21"/>
  <c r="AN972" i="21"/>
  <c r="AN821" i="21"/>
  <c r="AN822" i="21"/>
  <c r="AN846" i="21"/>
  <c r="AN862" i="21"/>
  <c r="AN878" i="21"/>
  <c r="AN894" i="21"/>
  <c r="AN910" i="21"/>
  <c r="AN926" i="21"/>
  <c r="AN942" i="21"/>
  <c r="AN958" i="21"/>
  <c r="AN974" i="21"/>
  <c r="AN831" i="21"/>
  <c r="AN839" i="21"/>
  <c r="AN855" i="21"/>
  <c r="AN871" i="21"/>
  <c r="AN887" i="21"/>
  <c r="AN903" i="21"/>
  <c r="AN919" i="21"/>
  <c r="AN935" i="21"/>
  <c r="AN951" i="21"/>
  <c r="AN967" i="21"/>
  <c r="AN832" i="21"/>
  <c r="AN848" i="21"/>
  <c r="AN864" i="21"/>
  <c r="AN880" i="21"/>
  <c r="AN888" i="21"/>
  <c r="AN896" i="21"/>
  <c r="AN904" i="21"/>
  <c r="AN912" i="21"/>
  <c r="AN920" i="21"/>
  <c r="AN928" i="21"/>
  <c r="AN936" i="21"/>
  <c r="AN944" i="21"/>
  <c r="AN872" i="21"/>
  <c r="AN952" i="21"/>
  <c r="AN960" i="21"/>
  <c r="AN976" i="21"/>
  <c r="AN968" i="21"/>
  <c r="BB819" i="21"/>
  <c r="BB830" i="21"/>
  <c r="BB820" i="21"/>
  <c r="BB831" i="21"/>
  <c r="BB828" i="21"/>
  <c r="BB821" i="21"/>
  <c r="BB817" i="21"/>
  <c r="BB825" i="21"/>
  <c r="BB826" i="21"/>
  <c r="BB824" i="21"/>
  <c r="BB829" i="21"/>
  <c r="BB818" i="21"/>
  <c r="BB822" i="21"/>
  <c r="BB823" i="21"/>
  <c r="BB827" i="21"/>
  <c r="B806" i="21"/>
  <c r="CB641" i="21"/>
  <c r="CB634" i="21"/>
  <c r="BQ642" i="21"/>
  <c r="CB637" i="21"/>
  <c r="CB638" i="21"/>
  <c r="CB647" i="21"/>
  <c r="BQ648" i="21"/>
  <c r="BQ641" i="21"/>
  <c r="CB642" i="21"/>
  <c r="BQ635" i="21"/>
  <c r="BQ643" i="21"/>
  <c r="CB645" i="21"/>
  <c r="BQ647" i="21"/>
  <c r="CB640" i="21"/>
  <c r="CB635" i="21"/>
  <c r="CB643" i="21"/>
  <c r="BQ636" i="21"/>
  <c r="BQ644" i="21"/>
  <c r="BQ638" i="21"/>
  <c r="BQ639" i="21"/>
  <c r="CB639" i="21"/>
  <c r="BQ634" i="21"/>
  <c r="CB636" i="21"/>
  <c r="CB644" i="21"/>
  <c r="BQ637" i="21"/>
  <c r="BQ645" i="21"/>
  <c r="BQ646" i="21"/>
  <c r="CB646" i="21"/>
  <c r="BQ640" i="21"/>
  <c r="CB648" i="21"/>
  <c r="AN516" i="21"/>
  <c r="AN524" i="21"/>
  <c r="AN532" i="21"/>
  <c r="AN540" i="21"/>
  <c r="AN548" i="21"/>
  <c r="AN556" i="21"/>
  <c r="AN564" i="21"/>
  <c r="AN572" i="21"/>
  <c r="AN580" i="21"/>
  <c r="AN588" i="21"/>
  <c r="AW522" i="21"/>
  <c r="AW530" i="21"/>
  <c r="AW538" i="21"/>
  <c r="AW546" i="21"/>
  <c r="AW554" i="21"/>
  <c r="AW562" i="21"/>
  <c r="AW570" i="21"/>
  <c r="AW578" i="21"/>
  <c r="AW586" i="21"/>
  <c r="BF520" i="21"/>
  <c r="BF528" i="21"/>
  <c r="BF536" i="21"/>
  <c r="BF544" i="21"/>
  <c r="BF552" i="21"/>
  <c r="BF560" i="21"/>
  <c r="BF568" i="21"/>
  <c r="BF576" i="21"/>
  <c r="BF584" i="21"/>
  <c r="BO518" i="21"/>
  <c r="BO526" i="21"/>
  <c r="BO534" i="21"/>
  <c r="BO542" i="21"/>
  <c r="BO550" i="21"/>
  <c r="BO558" i="21"/>
  <c r="BO566" i="21"/>
  <c r="BO574" i="21"/>
  <c r="BO582" i="21"/>
  <c r="BX516" i="21"/>
  <c r="BX524" i="21"/>
  <c r="BX532" i="21"/>
  <c r="BX540" i="21"/>
  <c r="BX548" i="21"/>
  <c r="BX556" i="21"/>
  <c r="BX564" i="21"/>
  <c r="BX572" i="21"/>
  <c r="BX580" i="21"/>
  <c r="BX588" i="21"/>
  <c r="CG522" i="21"/>
  <c r="CG530" i="21"/>
  <c r="CG538" i="21"/>
  <c r="CG546" i="21"/>
  <c r="CG554" i="21"/>
  <c r="CG562" i="21"/>
  <c r="CG570" i="21"/>
  <c r="CG578" i="21"/>
  <c r="CG586" i="21"/>
  <c r="CP520" i="21"/>
  <c r="CP528" i="21"/>
  <c r="CP536" i="21"/>
  <c r="CP544" i="21"/>
  <c r="CP552" i="21"/>
  <c r="CP560" i="21"/>
  <c r="CP568" i="21"/>
  <c r="CP576" i="21"/>
  <c r="CP584" i="21"/>
  <c r="BX515" i="21"/>
  <c r="AN544" i="21"/>
  <c r="AN517" i="21"/>
  <c r="AN525" i="21"/>
  <c r="AN533" i="21"/>
  <c r="AN541" i="21"/>
  <c r="AN549" i="21"/>
  <c r="AN557" i="21"/>
  <c r="AN565" i="21"/>
  <c r="AN573" i="21"/>
  <c r="AN581" i="21"/>
  <c r="AN589" i="21"/>
  <c r="AW523" i="21"/>
  <c r="AW531" i="21"/>
  <c r="AW539" i="21"/>
  <c r="AW547" i="21"/>
  <c r="AW555" i="21"/>
  <c r="AW563" i="21"/>
  <c r="AW571" i="21"/>
  <c r="AW579" i="21"/>
  <c r="AW587" i="21"/>
  <c r="BF521" i="21"/>
  <c r="BF529" i="21"/>
  <c r="BF537" i="21"/>
  <c r="BF545" i="21"/>
  <c r="BF553" i="21"/>
  <c r="BF561" i="21"/>
  <c r="BF569" i="21"/>
  <c r="BF577" i="21"/>
  <c r="BF585" i="21"/>
  <c r="BO519" i="21"/>
  <c r="BO527" i="21"/>
  <c r="BO535" i="21"/>
  <c r="BO543" i="21"/>
  <c r="BO551" i="21"/>
  <c r="BO559" i="21"/>
  <c r="BO567" i="21"/>
  <c r="BO575" i="21"/>
  <c r="BO583" i="21"/>
  <c r="BX517" i="21"/>
  <c r="BX525" i="21"/>
  <c r="BX533" i="21"/>
  <c r="BX541" i="21"/>
  <c r="BX549" i="21"/>
  <c r="BX557" i="21"/>
  <c r="BX565" i="21"/>
  <c r="BX573" i="21"/>
  <c r="BX581" i="21"/>
  <c r="BX589" i="21"/>
  <c r="CG523" i="21"/>
  <c r="CG531" i="21"/>
  <c r="CG539" i="21"/>
  <c r="CG547" i="21"/>
  <c r="CG555" i="21"/>
  <c r="CG563" i="21"/>
  <c r="CG571" i="21"/>
  <c r="CG579" i="21"/>
  <c r="CG587" i="21"/>
  <c r="CP521" i="21"/>
  <c r="CP529" i="21"/>
  <c r="CP537" i="21"/>
  <c r="CP545" i="21"/>
  <c r="CP553" i="21"/>
  <c r="CP561" i="21"/>
  <c r="CP569" i="21"/>
  <c r="CP577" i="21"/>
  <c r="CP585" i="21"/>
  <c r="BO515" i="21"/>
  <c r="AN528" i="21"/>
  <c r="AN576" i="21"/>
  <c r="AW518" i="21"/>
  <c r="AW534" i="21"/>
  <c r="AW550" i="21"/>
  <c r="AW566" i="21"/>
  <c r="AW582" i="21"/>
  <c r="BF524" i="21"/>
  <c r="BF540" i="21"/>
  <c r="BF556" i="21"/>
  <c r="BF572" i="21"/>
  <c r="BF588" i="21"/>
  <c r="BO530" i="21"/>
  <c r="BO554" i="21"/>
  <c r="BO570" i="21"/>
  <c r="BO586" i="21"/>
  <c r="BX528" i="21"/>
  <c r="AN518" i="21"/>
  <c r="AN526" i="21"/>
  <c r="AN534" i="21"/>
  <c r="AN542" i="21"/>
  <c r="AN550" i="21"/>
  <c r="AN558" i="21"/>
  <c r="AN566" i="21"/>
  <c r="AN574" i="21"/>
  <c r="AN582" i="21"/>
  <c r="AW516" i="21"/>
  <c r="AW524" i="21"/>
  <c r="AW532" i="21"/>
  <c r="AW540" i="21"/>
  <c r="AW548" i="21"/>
  <c r="AW556" i="21"/>
  <c r="AW564" i="21"/>
  <c r="AW572" i="21"/>
  <c r="AW580" i="21"/>
  <c r="AW588" i="21"/>
  <c r="BF522" i="21"/>
  <c r="BF530" i="21"/>
  <c r="BF538" i="21"/>
  <c r="BF546" i="21"/>
  <c r="BF554" i="21"/>
  <c r="BF562" i="21"/>
  <c r="BF570" i="21"/>
  <c r="BF578" i="21"/>
  <c r="BF586" i="21"/>
  <c r="BO520" i="21"/>
  <c r="BO528" i="21"/>
  <c r="BO536" i="21"/>
  <c r="BO544" i="21"/>
  <c r="BO552" i="21"/>
  <c r="BO560" i="21"/>
  <c r="BO568" i="21"/>
  <c r="BO576" i="21"/>
  <c r="BO584" i="21"/>
  <c r="BX518" i="21"/>
  <c r="BX526" i="21"/>
  <c r="BX534" i="21"/>
  <c r="BX542" i="21"/>
  <c r="BX550" i="21"/>
  <c r="BX558" i="21"/>
  <c r="BX566" i="21"/>
  <c r="BX574" i="21"/>
  <c r="BX582" i="21"/>
  <c r="CG516" i="21"/>
  <c r="CG524" i="21"/>
  <c r="CG532" i="21"/>
  <c r="CG540" i="21"/>
  <c r="CG548" i="21"/>
  <c r="CG556" i="21"/>
  <c r="CG564" i="21"/>
  <c r="CG572" i="21"/>
  <c r="CG580" i="21"/>
  <c r="CG588" i="21"/>
  <c r="CP522" i="21"/>
  <c r="CP530" i="21"/>
  <c r="CP538" i="21"/>
  <c r="CP546" i="21"/>
  <c r="CP554" i="21"/>
  <c r="CP562" i="21"/>
  <c r="CP570" i="21"/>
  <c r="CP578" i="21"/>
  <c r="CP586" i="21"/>
  <c r="BF515" i="21"/>
  <c r="AN536" i="21"/>
  <c r="BO546" i="21"/>
  <c r="AN519" i="21"/>
  <c r="AN527" i="21"/>
  <c r="AN535" i="21"/>
  <c r="AN543" i="21"/>
  <c r="AN551" i="21"/>
  <c r="AN559" i="21"/>
  <c r="AN567" i="21"/>
  <c r="AN575" i="21"/>
  <c r="AN583" i="21"/>
  <c r="AW517" i="21"/>
  <c r="AW525" i="21"/>
  <c r="AW533" i="21"/>
  <c r="AW541" i="21"/>
  <c r="AW549" i="21"/>
  <c r="AW557" i="21"/>
  <c r="AW565" i="21"/>
  <c r="AW573" i="21"/>
  <c r="AW581" i="21"/>
  <c r="AW589" i="21"/>
  <c r="BF523" i="21"/>
  <c r="BF531" i="21"/>
  <c r="BF539" i="21"/>
  <c r="BF547" i="21"/>
  <c r="BF555" i="21"/>
  <c r="BF563" i="21"/>
  <c r="BF571" i="21"/>
  <c r="BF579" i="21"/>
  <c r="BF587" i="21"/>
  <c r="BO521" i="21"/>
  <c r="BO529" i="21"/>
  <c r="BO537" i="21"/>
  <c r="BO545" i="21"/>
  <c r="BO553" i="21"/>
  <c r="BO561" i="21"/>
  <c r="BO569" i="21"/>
  <c r="BO577" i="21"/>
  <c r="BO585" i="21"/>
  <c r="BX519" i="21"/>
  <c r="BX527" i="21"/>
  <c r="BX535" i="21"/>
  <c r="BX543" i="21"/>
  <c r="BX551" i="21"/>
  <c r="BX559" i="21"/>
  <c r="BX567" i="21"/>
  <c r="BX575" i="21"/>
  <c r="BX583" i="21"/>
  <c r="CG517" i="21"/>
  <c r="CG525" i="21"/>
  <c r="CG533" i="21"/>
  <c r="CG541" i="21"/>
  <c r="CG549" i="21"/>
  <c r="CG557" i="21"/>
  <c r="CG565" i="21"/>
  <c r="CG573" i="21"/>
  <c r="CG581" i="21"/>
  <c r="CG589" i="21"/>
  <c r="CP523" i="21"/>
  <c r="CP531" i="21"/>
  <c r="CP539" i="21"/>
  <c r="CP547" i="21"/>
  <c r="CP555" i="21"/>
  <c r="CP563" i="21"/>
  <c r="CP571" i="21"/>
  <c r="CP579" i="21"/>
  <c r="CP587" i="21"/>
  <c r="AW515" i="21"/>
  <c r="AN520" i="21"/>
  <c r="AN552" i="21"/>
  <c r="AN560" i="21"/>
  <c r="AN568" i="21"/>
  <c r="AN584" i="21"/>
  <c r="AW526" i="21"/>
  <c r="AW542" i="21"/>
  <c r="AW558" i="21"/>
  <c r="AW574" i="21"/>
  <c r="BF516" i="21"/>
  <c r="BF532" i="21"/>
  <c r="BF548" i="21"/>
  <c r="BF564" i="21"/>
  <c r="BF580" i="21"/>
  <c r="BO522" i="21"/>
  <c r="BO538" i="21"/>
  <c r="BO562" i="21"/>
  <c r="BO578" i="21"/>
  <c r="BX520" i="21"/>
  <c r="AN521" i="21"/>
  <c r="AN539" i="21"/>
  <c r="AN562" i="21"/>
  <c r="AN585" i="21"/>
  <c r="AW529" i="21"/>
  <c r="AW552" i="21"/>
  <c r="AW575" i="21"/>
  <c r="BF519" i="21"/>
  <c r="BF542" i="21"/>
  <c r="BF565" i="21"/>
  <c r="BF583" i="21"/>
  <c r="BO532" i="21"/>
  <c r="BO555" i="21"/>
  <c r="BO573" i="21"/>
  <c r="BX522" i="21"/>
  <c r="BX539" i="21"/>
  <c r="BX555" i="21"/>
  <c r="BX571" i="21"/>
  <c r="BX587" i="21"/>
  <c r="CG529" i="21"/>
  <c r="CG545" i="21"/>
  <c r="CG561" i="21"/>
  <c r="CG577" i="21"/>
  <c r="CP519" i="21"/>
  <c r="CP535" i="21"/>
  <c r="CP551" i="21"/>
  <c r="CP567" i="21"/>
  <c r="CP583" i="21"/>
  <c r="AW535" i="21"/>
  <c r="BF566" i="21"/>
  <c r="BF589" i="21"/>
  <c r="BO556" i="21"/>
  <c r="BO579" i="21"/>
  <c r="BX523" i="21"/>
  <c r="BX560" i="21"/>
  <c r="BX576" i="21"/>
  <c r="CG518" i="21"/>
  <c r="CG550" i="21"/>
  <c r="CG566" i="21"/>
  <c r="CG582" i="21"/>
  <c r="CP540" i="21"/>
  <c r="CP556" i="21"/>
  <c r="CP572" i="21"/>
  <c r="AW537" i="21"/>
  <c r="BX530" i="21"/>
  <c r="BX578" i="21"/>
  <c r="CG536" i="21"/>
  <c r="CG568" i="21"/>
  <c r="CP526" i="21"/>
  <c r="CP558" i="21"/>
  <c r="CP515" i="21"/>
  <c r="AN553" i="21"/>
  <c r="AW520" i="21"/>
  <c r="AW561" i="21"/>
  <c r="BF533" i="21"/>
  <c r="BO523" i="21"/>
  <c r="BO564" i="21"/>
  <c r="BX531" i="21"/>
  <c r="BX563" i="21"/>
  <c r="CG521" i="21"/>
  <c r="CG553" i="21"/>
  <c r="CG585" i="21"/>
  <c r="CP543" i="21"/>
  <c r="CP575" i="21"/>
  <c r="AN554" i="21"/>
  <c r="AW544" i="21"/>
  <c r="AW585" i="21"/>
  <c r="BF534" i="21"/>
  <c r="BF575" i="21"/>
  <c r="BO547" i="21"/>
  <c r="BO588" i="21"/>
  <c r="BX552" i="21"/>
  <c r="BX584" i="21"/>
  <c r="CG542" i="21"/>
  <c r="CG574" i="21"/>
  <c r="CP532" i="21"/>
  <c r="CP564" i="21"/>
  <c r="AN515" i="21"/>
  <c r="AN555" i="21"/>
  <c r="AN578" i="21"/>
  <c r="AW545" i="21"/>
  <c r="BF517" i="21"/>
  <c r="BF558" i="21"/>
  <c r="BO525" i="21"/>
  <c r="BO571" i="21"/>
  <c r="AN522" i="21"/>
  <c r="AN545" i="21"/>
  <c r="AN563" i="21"/>
  <c r="AN586" i="21"/>
  <c r="AW553" i="21"/>
  <c r="AW576" i="21"/>
  <c r="BF525" i="21"/>
  <c r="BF543" i="21"/>
  <c r="BO533" i="21"/>
  <c r="BX544" i="21"/>
  <c r="CG534" i="21"/>
  <c r="CP524" i="21"/>
  <c r="CP588" i="21"/>
  <c r="BO563" i="21"/>
  <c r="BF574" i="21"/>
  <c r="AN577" i="21"/>
  <c r="AN523" i="21"/>
  <c r="AN546" i="21"/>
  <c r="AN569" i="21"/>
  <c r="AN587" i="21"/>
  <c r="AW536" i="21"/>
  <c r="AW559" i="21"/>
  <c r="AW577" i="21"/>
  <c r="BF526" i="21"/>
  <c r="BF549" i="21"/>
  <c r="BF567" i="21"/>
  <c r="BO516" i="21"/>
  <c r="BO539" i="21"/>
  <c r="BO557" i="21"/>
  <c r="BO580" i="21"/>
  <c r="BX529" i="21"/>
  <c r="BX545" i="21"/>
  <c r="BX561" i="21"/>
  <c r="BX577" i="21"/>
  <c r="CG519" i="21"/>
  <c r="CG535" i="21"/>
  <c r="CG551" i="21"/>
  <c r="CG567" i="21"/>
  <c r="CG583" i="21"/>
  <c r="CP525" i="21"/>
  <c r="CP541" i="21"/>
  <c r="CP557" i="21"/>
  <c r="CP573" i="21"/>
  <c r="CP589" i="21"/>
  <c r="AN529" i="21"/>
  <c r="AN547" i="21"/>
  <c r="AN570" i="21"/>
  <c r="AW519" i="21"/>
  <c r="AW560" i="21"/>
  <c r="AW583" i="21"/>
  <c r="BF527" i="21"/>
  <c r="BF550" i="21"/>
  <c r="BF573" i="21"/>
  <c r="BO517" i="21"/>
  <c r="BO540" i="21"/>
  <c r="BO581" i="21"/>
  <c r="BX546" i="21"/>
  <c r="BX562" i="21"/>
  <c r="CG520" i="21"/>
  <c r="CG552" i="21"/>
  <c r="CG584" i="21"/>
  <c r="CP542" i="21"/>
  <c r="CP574" i="21"/>
  <c r="AN530" i="21"/>
  <c r="AN571" i="21"/>
  <c r="AW543" i="21"/>
  <c r="AW584" i="21"/>
  <c r="BF551" i="21"/>
  <c r="BO541" i="21"/>
  <c r="BO587" i="21"/>
  <c r="BX547" i="21"/>
  <c r="BX579" i="21"/>
  <c r="CG537" i="21"/>
  <c r="CG569" i="21"/>
  <c r="CP527" i="21"/>
  <c r="CP559" i="21"/>
  <c r="CG515" i="21"/>
  <c r="AN531" i="21"/>
  <c r="AW521" i="21"/>
  <c r="AW567" i="21"/>
  <c r="BF557" i="21"/>
  <c r="BO524" i="21"/>
  <c r="BO565" i="21"/>
  <c r="BX536" i="21"/>
  <c r="BX568" i="21"/>
  <c r="CG526" i="21"/>
  <c r="CG558" i="21"/>
  <c r="CP516" i="21"/>
  <c r="CP548" i="21"/>
  <c r="CP580" i="21"/>
  <c r="AN537" i="21"/>
  <c r="AW527" i="21"/>
  <c r="AW568" i="21"/>
  <c r="BF535" i="21"/>
  <c r="BF581" i="21"/>
  <c r="BO548" i="21"/>
  <c r="BO589" i="21"/>
  <c r="BX569" i="21"/>
  <c r="AN538" i="21"/>
  <c r="BF559" i="21"/>
  <c r="BX553" i="21"/>
  <c r="CG544" i="21"/>
  <c r="CP534" i="21"/>
  <c r="AN561" i="21"/>
  <c r="BX554" i="21"/>
  <c r="CG559" i="21"/>
  <c r="CP549" i="21"/>
  <c r="BO549" i="21"/>
  <c r="CP565" i="21"/>
  <c r="AW551" i="21"/>
  <c r="CG576" i="21"/>
  <c r="BX521" i="21"/>
  <c r="CP581" i="21"/>
  <c r="BX537" i="21"/>
  <c r="CP518" i="21"/>
  <c r="BF541" i="21"/>
  <c r="BF582" i="21"/>
  <c r="BX585" i="21"/>
  <c r="CG527" i="21"/>
  <c r="CG543" i="21"/>
  <c r="AN579" i="21"/>
  <c r="BO531" i="21"/>
  <c r="BX570" i="21"/>
  <c r="CG560" i="21"/>
  <c r="CP550" i="21"/>
  <c r="AW528" i="21"/>
  <c r="CG575" i="21"/>
  <c r="BO572" i="21"/>
  <c r="BX586" i="21"/>
  <c r="CP566" i="21"/>
  <c r="AW569" i="21"/>
  <c r="CP517" i="21"/>
  <c r="BF518" i="21"/>
  <c r="CG528" i="21"/>
  <c r="CP582" i="21"/>
  <c r="BX538" i="21"/>
  <c r="CP533" i="21"/>
  <c r="CP426" i="21"/>
  <c r="CP434" i="21"/>
  <c r="CP442" i="21"/>
  <c r="CP450" i="21"/>
  <c r="CP458" i="21"/>
  <c r="CP466" i="21"/>
  <c r="CP474" i="21"/>
  <c r="CP482" i="21"/>
  <c r="CP490" i="21"/>
  <c r="CP498" i="21"/>
  <c r="CG432" i="21"/>
  <c r="CG440" i="21"/>
  <c r="CG448" i="21"/>
  <c r="CG456" i="21"/>
  <c r="CG464" i="21"/>
  <c r="CG472" i="21"/>
  <c r="CG480" i="21"/>
  <c r="CG488" i="21"/>
  <c r="CG496" i="21"/>
  <c r="BX430" i="21"/>
  <c r="BX438" i="21"/>
  <c r="BX446" i="21"/>
  <c r="BX454" i="21"/>
  <c r="BX462" i="21"/>
  <c r="BX470" i="21"/>
  <c r="BX478" i="21"/>
  <c r="BX486" i="21"/>
  <c r="BX494" i="21"/>
  <c r="BO428" i="21"/>
  <c r="BO436" i="21"/>
  <c r="BO444" i="21"/>
  <c r="BO452" i="21"/>
  <c r="BO460" i="21"/>
  <c r="BO468" i="21"/>
  <c r="BO476" i="21"/>
  <c r="BO484" i="21"/>
  <c r="BO492" i="21"/>
  <c r="BF426" i="21"/>
  <c r="BF434" i="21"/>
  <c r="BF442" i="21"/>
  <c r="BF450" i="21"/>
  <c r="BF458" i="21"/>
  <c r="BF466" i="21"/>
  <c r="BF474" i="21"/>
  <c r="BF482" i="21"/>
  <c r="BF490" i="21"/>
  <c r="BF498" i="21"/>
  <c r="AW432" i="21"/>
  <c r="AW440" i="21"/>
  <c r="AW448" i="21"/>
  <c r="AW456" i="21"/>
  <c r="AW464" i="21"/>
  <c r="AW472" i="21"/>
  <c r="AW480" i="21"/>
  <c r="AW488" i="21"/>
  <c r="AW496" i="21"/>
  <c r="CP427" i="21"/>
  <c r="CP435" i="21"/>
  <c r="CP443" i="21"/>
  <c r="CP451" i="21"/>
  <c r="CP459" i="21"/>
  <c r="CP467" i="21"/>
  <c r="CP475" i="21"/>
  <c r="CP483" i="21"/>
  <c r="CP491" i="21"/>
  <c r="CP499" i="21"/>
  <c r="CG433" i="21"/>
  <c r="CG441" i="21"/>
  <c r="CG449" i="21"/>
  <c r="CG457" i="21"/>
  <c r="CG465" i="21"/>
  <c r="CG473" i="21"/>
  <c r="CG481" i="21"/>
  <c r="CG489" i="21"/>
  <c r="CG497" i="21"/>
  <c r="BX431" i="21"/>
  <c r="BX439" i="21"/>
  <c r="BX447" i="21"/>
  <c r="BX455" i="21"/>
  <c r="BX463" i="21"/>
  <c r="BX471" i="21"/>
  <c r="BX479" i="21"/>
  <c r="BX487" i="21"/>
  <c r="BX495" i="21"/>
  <c r="BO429" i="21"/>
  <c r="CP428" i="21"/>
  <c r="CP436" i="21"/>
  <c r="CP444" i="21"/>
  <c r="CP452" i="21"/>
  <c r="CP460" i="21"/>
  <c r="CP468" i="21"/>
  <c r="CP476" i="21"/>
  <c r="CP484" i="21"/>
  <c r="CP492" i="21"/>
  <c r="CG426" i="21"/>
  <c r="CG434" i="21"/>
  <c r="CG442" i="21"/>
  <c r="CG450" i="21"/>
  <c r="CG458" i="21"/>
  <c r="CG466" i="21"/>
  <c r="CG474" i="21"/>
  <c r="CG482" i="21"/>
  <c r="CG490" i="21"/>
  <c r="CG498" i="21"/>
  <c r="BX432" i="21"/>
  <c r="BX440" i="21"/>
  <c r="BX448" i="21"/>
  <c r="BX456" i="21"/>
  <c r="BX464" i="21"/>
  <c r="BX472" i="21"/>
  <c r="BX480" i="21"/>
  <c r="BX488" i="21"/>
  <c r="BX496" i="21"/>
  <c r="BO430" i="21"/>
  <c r="BO438" i="21"/>
  <c r="BO446" i="21"/>
  <c r="BO454" i="21"/>
  <c r="BO462" i="21"/>
  <c r="BO470" i="21"/>
  <c r="BO478" i="21"/>
  <c r="BO486" i="21"/>
  <c r="BO494" i="21"/>
  <c r="BF428" i="21"/>
  <c r="BF436" i="21"/>
  <c r="BF444" i="21"/>
  <c r="BF452" i="21"/>
  <c r="BF460" i="21"/>
  <c r="BF468" i="21"/>
  <c r="BF476" i="21"/>
  <c r="BF484" i="21"/>
  <c r="BF492" i="21"/>
  <c r="AW426" i="21"/>
  <c r="AW434" i="21"/>
  <c r="AW442" i="21"/>
  <c r="AW450" i="21"/>
  <c r="AW458" i="21"/>
  <c r="AW466" i="21"/>
  <c r="AW474" i="21"/>
  <c r="AW482" i="21"/>
  <c r="AW490" i="21"/>
  <c r="AW498" i="21"/>
  <c r="CP429" i="21"/>
  <c r="CP437" i="21"/>
  <c r="CP445" i="21"/>
  <c r="CP453" i="21"/>
  <c r="CP461" i="21"/>
  <c r="CP469" i="21"/>
  <c r="CP477" i="21"/>
  <c r="CP485" i="21"/>
  <c r="CP493" i="21"/>
  <c r="CG427" i="21"/>
  <c r="CG435" i="21"/>
  <c r="CG443" i="21"/>
  <c r="CG451" i="21"/>
  <c r="CG459" i="21"/>
  <c r="CG467" i="21"/>
  <c r="CG475" i="21"/>
  <c r="CG483" i="21"/>
  <c r="CG491" i="21"/>
  <c r="CG499" i="21"/>
  <c r="BX433" i="21"/>
  <c r="BX441" i="21"/>
  <c r="BX449" i="21"/>
  <c r="BX457" i="21"/>
  <c r="BX465" i="21"/>
  <c r="BX473" i="21"/>
  <c r="BX481" i="21"/>
  <c r="BX489" i="21"/>
  <c r="BX497" i="21"/>
  <c r="BO431" i="21"/>
  <c r="CP430" i="21"/>
  <c r="CP438" i="21"/>
  <c r="CP446" i="21"/>
  <c r="CP454" i="21"/>
  <c r="CP462" i="21"/>
  <c r="CP470" i="21"/>
  <c r="CP478" i="21"/>
  <c r="CP486" i="21"/>
  <c r="CP494" i="21"/>
  <c r="CG428" i="21"/>
  <c r="CG436" i="21"/>
  <c r="CG444" i="21"/>
  <c r="CG452" i="21"/>
  <c r="CG460" i="21"/>
  <c r="CG468" i="21"/>
  <c r="CG476" i="21"/>
  <c r="CG484" i="21"/>
  <c r="CG492" i="21"/>
  <c r="BX426" i="21"/>
  <c r="BX434" i="21"/>
  <c r="BX442" i="21"/>
  <c r="BX450" i="21"/>
  <c r="BX458" i="21"/>
  <c r="BX466" i="21"/>
  <c r="BX474" i="21"/>
  <c r="BX482" i="21"/>
  <c r="BX490" i="21"/>
  <c r="BX498" i="21"/>
  <c r="BO432" i="21"/>
  <c r="BO440" i="21"/>
  <c r="BO448" i="21"/>
  <c r="BO456" i="21"/>
  <c r="BO464" i="21"/>
  <c r="BO472" i="21"/>
  <c r="BO480" i="21"/>
  <c r="BO488" i="21"/>
  <c r="BO496" i="21"/>
  <c r="BF430" i="21"/>
  <c r="BF438" i="21"/>
  <c r="BF446" i="21"/>
  <c r="BF454" i="21"/>
  <c r="BF462" i="21"/>
  <c r="BF470" i="21"/>
  <c r="BF478" i="21"/>
  <c r="BF486" i="21"/>
  <c r="BF494" i="21"/>
  <c r="AW428" i="21"/>
  <c r="AW436" i="21"/>
  <c r="AW444" i="21"/>
  <c r="CP431" i="21"/>
  <c r="CP449" i="21"/>
  <c r="CP472" i="21"/>
  <c r="CP495" i="21"/>
  <c r="CG439" i="21"/>
  <c r="CG462" i="21"/>
  <c r="CG485" i="21"/>
  <c r="BX429" i="21"/>
  <c r="BX452" i="21"/>
  <c r="BX475" i="21"/>
  <c r="BX493" i="21"/>
  <c r="BO439" i="21"/>
  <c r="BO451" i="21"/>
  <c r="BO465" i="21"/>
  <c r="BO477" i="21"/>
  <c r="BO490" i="21"/>
  <c r="BF429" i="21"/>
  <c r="BF441" i="21"/>
  <c r="BF455" i="21"/>
  <c r="BF467" i="21"/>
  <c r="BF480" i="21"/>
  <c r="BF493" i="21"/>
  <c r="AW431" i="21"/>
  <c r="AW445" i="21"/>
  <c r="AW455" i="21"/>
  <c r="AW467" i="21"/>
  <c r="AW477" i="21"/>
  <c r="AW487" i="21"/>
  <c r="AW499" i="21"/>
  <c r="BF473" i="21"/>
  <c r="CG431" i="21"/>
  <c r="BO447" i="21"/>
  <c r="BF449" i="21"/>
  <c r="AW427" i="21"/>
  <c r="AW462" i="21"/>
  <c r="CP488" i="21"/>
  <c r="BX468" i="21"/>
  <c r="BO474" i="21"/>
  <c r="BF464" i="21"/>
  <c r="AW441" i="21"/>
  <c r="AW485" i="21"/>
  <c r="CG438" i="21"/>
  <c r="BO450" i="21"/>
  <c r="BF440" i="21"/>
  <c r="AW430" i="21"/>
  <c r="AW476" i="21"/>
  <c r="CP432" i="21"/>
  <c r="CP455" i="21"/>
  <c r="CP473" i="21"/>
  <c r="CP496" i="21"/>
  <c r="CG445" i="21"/>
  <c r="CG463" i="21"/>
  <c r="CG486" i="21"/>
  <c r="BX435" i="21"/>
  <c r="BX453" i="21"/>
  <c r="BX476" i="21"/>
  <c r="BX499" i="21"/>
  <c r="BO441" i="21"/>
  <c r="BO453" i="21"/>
  <c r="BO466" i="21"/>
  <c r="BO479" i="21"/>
  <c r="BO491" i="21"/>
  <c r="BF431" i="21"/>
  <c r="BF443" i="21"/>
  <c r="BF456" i="21"/>
  <c r="BF469" i="21"/>
  <c r="BF481" i="21"/>
  <c r="BF495" i="21"/>
  <c r="AW433" i="21"/>
  <c r="AW446" i="21"/>
  <c r="AW457" i="21"/>
  <c r="AW468" i="21"/>
  <c r="AW478" i="21"/>
  <c r="AW489" i="21"/>
  <c r="BO467" i="21"/>
  <c r="BF496" i="21"/>
  <c r="AW447" i="21"/>
  <c r="AW469" i="21"/>
  <c r="AW491" i="21"/>
  <c r="CG453" i="21"/>
  <c r="BO497" i="21"/>
  <c r="BF448" i="21"/>
  <c r="BF487" i="21"/>
  <c r="AW451" i="21"/>
  <c r="AW471" i="21"/>
  <c r="CP441" i="21"/>
  <c r="CG454" i="21"/>
  <c r="CG495" i="21"/>
  <c r="BO434" i="21"/>
  <c r="BO473" i="21"/>
  <c r="BF437" i="21"/>
  <c r="BF488" i="21"/>
  <c r="AW473" i="21"/>
  <c r="CP447" i="21"/>
  <c r="CG455" i="21"/>
  <c r="BX427" i="21"/>
  <c r="BX491" i="21"/>
  <c r="BO487" i="21"/>
  <c r="BF451" i="21"/>
  <c r="BF489" i="21"/>
  <c r="AW463" i="21"/>
  <c r="CP448" i="21"/>
  <c r="CG461" i="21"/>
  <c r="BX428" i="21"/>
  <c r="BX492" i="21"/>
  <c r="BO463" i="21"/>
  <c r="BF427" i="21"/>
  <c r="BF479" i="21"/>
  <c r="AW443" i="21"/>
  <c r="AW486" i="21"/>
  <c r="CP433" i="21"/>
  <c r="CP456" i="21"/>
  <c r="CP479" i="21"/>
  <c r="CP497" i="21"/>
  <c r="CG446" i="21"/>
  <c r="CG469" i="21"/>
  <c r="CG487" i="21"/>
  <c r="BX436" i="21"/>
  <c r="BX459" i="21"/>
  <c r="BX477" i="21"/>
  <c r="BO426" i="21"/>
  <c r="BO442" i="21"/>
  <c r="BO455" i="21"/>
  <c r="BO481" i="21"/>
  <c r="BO493" i="21"/>
  <c r="BF432" i="21"/>
  <c r="BF445" i="21"/>
  <c r="BF457" i="21"/>
  <c r="BF471" i="21"/>
  <c r="BF483" i="21"/>
  <c r="AW435" i="21"/>
  <c r="AW459" i="21"/>
  <c r="AW479" i="21"/>
  <c r="BX443" i="21"/>
  <c r="AW438" i="21"/>
  <c r="AW493" i="21"/>
  <c r="CP487" i="21"/>
  <c r="BX467" i="21"/>
  <c r="BO485" i="21"/>
  <c r="BF475" i="21"/>
  <c r="AW452" i="21"/>
  <c r="AW494" i="21"/>
  <c r="CG437" i="21"/>
  <c r="BO449" i="21"/>
  <c r="BF439" i="21"/>
  <c r="AW429" i="21"/>
  <c r="AW475" i="21"/>
  <c r="CP489" i="21"/>
  <c r="BX469" i="21"/>
  <c r="BO475" i="21"/>
  <c r="BF465" i="21"/>
  <c r="AW454" i="21"/>
  <c r="AW497" i="21"/>
  <c r="CP439" i="21"/>
  <c r="CP457" i="21"/>
  <c r="CP480" i="21"/>
  <c r="CG429" i="21"/>
  <c r="CG447" i="21"/>
  <c r="CG470" i="21"/>
  <c r="CG493" i="21"/>
  <c r="BX437" i="21"/>
  <c r="BX460" i="21"/>
  <c r="BX483" i="21"/>
  <c r="BO427" i="21"/>
  <c r="BO443" i="21"/>
  <c r="BO457" i="21"/>
  <c r="BO469" i="21"/>
  <c r="BO482" i="21"/>
  <c r="BO495" i="21"/>
  <c r="BF433" i="21"/>
  <c r="BF447" i="21"/>
  <c r="BF459" i="21"/>
  <c r="BF472" i="21"/>
  <c r="BF485" i="21"/>
  <c r="BF497" i="21"/>
  <c r="AW437" i="21"/>
  <c r="AW449" i="21"/>
  <c r="AW460" i="21"/>
  <c r="AW470" i="21"/>
  <c r="AW481" i="21"/>
  <c r="AW492" i="21"/>
  <c r="CP440" i="21"/>
  <c r="CP463" i="21"/>
  <c r="CP481" i="21"/>
  <c r="CG430" i="21"/>
  <c r="CG471" i="21"/>
  <c r="CG494" i="21"/>
  <c r="BX461" i="21"/>
  <c r="BX484" i="21"/>
  <c r="BO433" i="21"/>
  <c r="BO445" i="21"/>
  <c r="BO458" i="21"/>
  <c r="BO471" i="21"/>
  <c r="BO483" i="21"/>
  <c r="BF435" i="21"/>
  <c r="BF461" i="21"/>
  <c r="BF499" i="21"/>
  <c r="AW461" i="21"/>
  <c r="AW483" i="21"/>
  <c r="CP464" i="21"/>
  <c r="CG477" i="21"/>
  <c r="BX444" i="21"/>
  <c r="BX485" i="21"/>
  <c r="BO459" i="21"/>
  <c r="BO498" i="21"/>
  <c r="BF463" i="21"/>
  <c r="AW439" i="21"/>
  <c r="AW484" i="21"/>
  <c r="CP465" i="21"/>
  <c r="CG478" i="21"/>
  <c r="BX445" i="21"/>
  <c r="BO435" i="21"/>
  <c r="BO461" i="21"/>
  <c r="BO499" i="21"/>
  <c r="BF477" i="21"/>
  <c r="AW453" i="21"/>
  <c r="AW495" i="21"/>
  <c r="CP471" i="21"/>
  <c r="CG479" i="21"/>
  <c r="BX451" i="21"/>
  <c r="BO437" i="21"/>
  <c r="BO489" i="21"/>
  <c r="BF453" i="21"/>
  <c r="BF491" i="21"/>
  <c r="AW465" i="21"/>
  <c r="AN432" i="21"/>
  <c r="AN427" i="21"/>
  <c r="AN436" i="21"/>
  <c r="AN444" i="21"/>
  <c r="AN452" i="21"/>
  <c r="AN460" i="21"/>
  <c r="AN468" i="21"/>
  <c r="AN476" i="21"/>
  <c r="AN484" i="21"/>
  <c r="AN492" i="21"/>
  <c r="AN425" i="21"/>
  <c r="AN439" i="21"/>
  <c r="AN463" i="21"/>
  <c r="AN495" i="21"/>
  <c r="AN431" i="21"/>
  <c r="AN456" i="21"/>
  <c r="AN472" i="21"/>
  <c r="AN496" i="21"/>
  <c r="CP425" i="21"/>
  <c r="AN428" i="21"/>
  <c r="AN437" i="21"/>
  <c r="AN445" i="21"/>
  <c r="AN453" i="21"/>
  <c r="AN461" i="21"/>
  <c r="AN469" i="21"/>
  <c r="AN477" i="21"/>
  <c r="AN485" i="21"/>
  <c r="AN493" i="21"/>
  <c r="AN430" i="21"/>
  <c r="AN447" i="21"/>
  <c r="AN471" i="21"/>
  <c r="AN487" i="21"/>
  <c r="BO425" i="21"/>
  <c r="AN480" i="21"/>
  <c r="AN491" i="21"/>
  <c r="CG425" i="21"/>
  <c r="AN429" i="21"/>
  <c r="AN438" i="21"/>
  <c r="AN446" i="21"/>
  <c r="AN454" i="21"/>
  <c r="AN462" i="21"/>
  <c r="AN470" i="21"/>
  <c r="AN478" i="21"/>
  <c r="AN486" i="21"/>
  <c r="AN494" i="21"/>
  <c r="BX425" i="21"/>
  <c r="AN455" i="21"/>
  <c r="AN479" i="21"/>
  <c r="AN440" i="21"/>
  <c r="AN448" i="21"/>
  <c r="AN464" i="21"/>
  <c r="AN488" i="21"/>
  <c r="AN499" i="21"/>
  <c r="BF425" i="21"/>
  <c r="AN433" i="21"/>
  <c r="AN441" i="21"/>
  <c r="AN449" i="21"/>
  <c r="AN457" i="21"/>
  <c r="AN465" i="21"/>
  <c r="AN473" i="21"/>
  <c r="AN481" i="21"/>
  <c r="AN489" i="21"/>
  <c r="AN497" i="21"/>
  <c r="AW425" i="21"/>
  <c r="AN434" i="21"/>
  <c r="AN442" i="21"/>
  <c r="AN450" i="21"/>
  <c r="AN458" i="21"/>
  <c r="AN466" i="21"/>
  <c r="AN474" i="21"/>
  <c r="AN482" i="21"/>
  <c r="AN490" i="21"/>
  <c r="AN498" i="21"/>
  <c r="AN426" i="21"/>
  <c r="AN435" i="21"/>
  <c r="AN443" i="21"/>
  <c r="AN451" i="21"/>
  <c r="AN459" i="21"/>
  <c r="AN467" i="21"/>
  <c r="AN475" i="21"/>
  <c r="AN483" i="21"/>
  <c r="AW407" i="21"/>
  <c r="BX406" i="21"/>
  <c r="BO406" i="21"/>
  <c r="BO407" i="21"/>
  <c r="BF406" i="21"/>
  <c r="BX407" i="21"/>
  <c r="AW406" i="21"/>
  <c r="CP407" i="21"/>
  <c r="CG407" i="21"/>
  <c r="AN407" i="21"/>
  <c r="AN406" i="21"/>
  <c r="CP406" i="21"/>
  <c r="CG406" i="21"/>
  <c r="BF407" i="21"/>
  <c r="CP385" i="21"/>
  <c r="CG388" i="21"/>
  <c r="BO386" i="21"/>
  <c r="BF389" i="21"/>
  <c r="BX384" i="21"/>
  <c r="AN388" i="21"/>
  <c r="BF388" i="21"/>
  <c r="CP386" i="21"/>
  <c r="CG389" i="21"/>
  <c r="BO387" i="21"/>
  <c r="AW385" i="21"/>
  <c r="BO384" i="21"/>
  <c r="AN389" i="21"/>
  <c r="CP387" i="21"/>
  <c r="BX385" i="21"/>
  <c r="BO388" i="21"/>
  <c r="AW386" i="21"/>
  <c r="BF384" i="21"/>
  <c r="CP388" i="21"/>
  <c r="BX386" i="21"/>
  <c r="BO389" i="21"/>
  <c r="AW387" i="21"/>
  <c r="AW384" i="21"/>
  <c r="CG384" i="21"/>
  <c r="CP389" i="21"/>
  <c r="BX387" i="21"/>
  <c r="BF385" i="21"/>
  <c r="AW388" i="21"/>
  <c r="AN384" i="21"/>
  <c r="CG387" i="21"/>
  <c r="CG385" i="21"/>
  <c r="BX388" i="21"/>
  <c r="BF386" i="21"/>
  <c r="AW389" i="21"/>
  <c r="AN385" i="21"/>
  <c r="AN386" i="21"/>
  <c r="AN387" i="21"/>
  <c r="CG386" i="21"/>
  <c r="BX389" i="21"/>
  <c r="BF387" i="21"/>
  <c r="CP384" i="21"/>
  <c r="BO385" i="21"/>
  <c r="B396" i="21"/>
  <c r="AN350" i="21"/>
  <c r="BF351" i="21"/>
  <c r="BX350" i="21"/>
  <c r="AW351" i="21"/>
  <c r="BO350" i="21"/>
  <c r="BO351" i="21"/>
  <c r="BF350" i="21"/>
  <c r="BX351" i="21"/>
  <c r="AW350" i="21"/>
  <c r="CG350" i="21"/>
  <c r="CG351" i="21"/>
  <c r="AN351" i="21"/>
  <c r="CP351" i="21"/>
  <c r="CP350" i="21"/>
  <c r="CE127" i="21"/>
  <c r="CE128" i="21"/>
  <c r="BT128" i="21"/>
  <c r="B208" i="21"/>
  <c r="BT127" i="21"/>
  <c r="B1771" i="21"/>
  <c r="B192" i="6"/>
  <c r="B219" i="9"/>
  <c r="B221" i="9"/>
  <c r="B83" i="9"/>
  <c r="B84" i="9"/>
  <c r="B65" i="9"/>
  <c r="B66" i="9"/>
  <c r="B55" i="10"/>
  <c r="B108" i="6"/>
  <c r="EJ1982" i="21"/>
  <c r="EJ1990" i="21"/>
  <c r="EJ1983" i="21"/>
  <c r="EJ1991" i="21"/>
  <c r="EJ1984" i="21"/>
  <c r="EJ1992" i="21"/>
  <c r="EJ1985" i="21"/>
  <c r="EJ1993" i="21"/>
  <c r="EJ1986" i="21"/>
  <c r="EJ1994" i="21"/>
  <c r="EJ1987" i="21"/>
  <c r="EJ1995" i="21"/>
  <c r="EJ1988" i="21"/>
  <c r="EJ1981" i="21"/>
  <c r="EJ1989" i="21"/>
  <c r="AT135" i="21"/>
  <c r="B207" i="21" s="1"/>
  <c r="B76" i="8"/>
  <c r="B78" i="8"/>
  <c r="B57" i="8"/>
  <c r="B59" i="8"/>
  <c r="B238" i="21"/>
  <c r="B241" i="21"/>
  <c r="AH47" i="21"/>
  <c r="AH32" i="21"/>
  <c r="AN35" i="21" s="1"/>
  <c r="CP70" i="6" l="1"/>
  <c r="CL1337" i="21"/>
  <c r="CL1260" i="21"/>
  <c r="CL1323" i="21"/>
  <c r="CL1309" i="21"/>
  <c r="CL1274" i="21"/>
  <c r="CL1344" i="21"/>
  <c r="CL1358" i="21"/>
  <c r="CL1295" i="21"/>
  <c r="CL1330" i="21"/>
  <c r="CL1281" i="21"/>
  <c r="CL1316" i="21"/>
  <c r="CL1288" i="21"/>
  <c r="CL1302" i="21"/>
  <c r="CL1351" i="21"/>
  <c r="BC840" i="21"/>
  <c r="BC864" i="21"/>
  <c r="BC936" i="21"/>
  <c r="BC896" i="21"/>
  <c r="BC880" i="21"/>
  <c r="BC952" i="21"/>
  <c r="BC920" i="21"/>
  <c r="BC1019" i="21"/>
  <c r="BC1115" i="21"/>
  <c r="BC1035" i="21"/>
  <c r="BC888" i="21"/>
  <c r="BC944" i="21"/>
  <c r="BC848" i="21"/>
  <c r="BC912" i="21"/>
  <c r="BC928" i="21"/>
  <c r="BC872" i="21"/>
  <c r="BC856" i="21"/>
  <c r="BC904" i="21"/>
  <c r="FE1999" i="21"/>
  <c r="FE2055" i="21"/>
  <c r="FE2069" i="21"/>
  <c r="FE2013" i="21"/>
  <c r="FE2076" i="21"/>
  <c r="FE2027" i="21"/>
  <c r="FE2041" i="21"/>
  <c r="FE2062" i="21"/>
  <c r="FE2048" i="21"/>
  <c r="FE2083" i="21"/>
  <c r="FE2020" i="21"/>
  <c r="FE1985" i="21"/>
  <c r="FE1992" i="21"/>
  <c r="FE2006" i="21"/>
  <c r="FE2034" i="21"/>
  <c r="FE1840" i="21"/>
  <c r="FE1805" i="21"/>
  <c r="FE1861" i="21"/>
  <c r="FE1826" i="21"/>
  <c r="FE1896" i="21"/>
  <c r="FE1819" i="21"/>
  <c r="FE1903" i="21"/>
  <c r="FE1847" i="21"/>
  <c r="FE1833" i="21"/>
  <c r="FE1875" i="21"/>
  <c r="FE1812" i="21"/>
  <c r="FE1882" i="21"/>
  <c r="FE1868" i="21"/>
  <c r="FE1854" i="21"/>
  <c r="FE1889" i="21"/>
  <c r="CL1462" i="21"/>
  <c r="CL1532" i="21"/>
  <c r="CL1448" i="21"/>
  <c r="CL1476" i="21"/>
  <c r="CL1455" i="21"/>
  <c r="CL1469" i="21"/>
  <c r="CL1441" i="21"/>
  <c r="CL1483" i="21"/>
  <c r="CL1497" i="21"/>
  <c r="CL1525" i="21"/>
  <c r="CL1518" i="21"/>
  <c r="CL1511" i="21"/>
  <c r="CL1490" i="21"/>
  <c r="CL1504" i="21"/>
  <c r="CL1539" i="21"/>
  <c r="BC1027" i="21"/>
  <c r="BC1043" i="21"/>
  <c r="BC1051" i="21"/>
  <c r="BC1107" i="21"/>
  <c r="BC1059" i="21"/>
  <c r="BC1131" i="21"/>
  <c r="BC1083" i="21"/>
  <c r="BC1091" i="21"/>
  <c r="BC1099" i="21"/>
  <c r="BC1123" i="21"/>
  <c r="BC1075" i="21"/>
  <c r="BC1067" i="21"/>
  <c r="CG321" i="6"/>
  <c r="CP321" i="6"/>
  <c r="BX321" i="6"/>
  <c r="BX229" i="6"/>
  <c r="CG229" i="6"/>
  <c r="CG97" i="6"/>
  <c r="BX97" i="6"/>
  <c r="CP97" i="6"/>
  <c r="BX70" i="6"/>
  <c r="CG70" i="6"/>
  <c r="CG1783" i="21"/>
  <c r="B41" i="21"/>
  <c r="CG1630" i="21"/>
  <c r="CG408" i="21"/>
  <c r="BX2145" i="21"/>
  <c r="CG1965" i="21"/>
  <c r="CG2145" i="21"/>
  <c r="CP2145" i="21"/>
  <c r="CP1965" i="21"/>
  <c r="AW2145" i="21"/>
  <c r="BX1965" i="21"/>
  <c r="AW1965" i="21"/>
  <c r="BX500" i="21"/>
  <c r="CG500" i="21"/>
  <c r="CP500" i="21"/>
  <c r="BX590" i="21"/>
  <c r="CP590" i="21"/>
  <c r="CG590" i="21"/>
  <c r="BX1630" i="21"/>
  <c r="CG1765" i="21"/>
  <c r="CP1630" i="21"/>
  <c r="BX1783" i="21"/>
  <c r="BX1765" i="21"/>
  <c r="CP1783" i="21"/>
  <c r="CP1765" i="21"/>
  <c r="BX352" i="21"/>
  <c r="CP408" i="21"/>
  <c r="CP352" i="21"/>
  <c r="AN1965" i="21"/>
  <c r="CG390" i="21"/>
  <c r="CG352" i="21"/>
  <c r="CP390" i="21"/>
  <c r="BX390" i="21"/>
  <c r="BX408" i="21"/>
  <c r="AN48" i="10"/>
  <c r="B53" i="10" s="1"/>
  <c r="BX123" i="8"/>
  <c r="BF123" i="8"/>
  <c r="BO123" i="8"/>
  <c r="AW123" i="8"/>
  <c r="AN123" i="8"/>
  <c r="AW321" i="6"/>
  <c r="BO229" i="6"/>
  <c r="AW70" i="6"/>
  <c r="BO70" i="6"/>
  <c r="AN113" i="5"/>
  <c r="B121" i="5" s="1"/>
  <c r="GG519" i="21"/>
  <c r="EW519" i="21"/>
  <c r="FI519" i="21"/>
  <c r="EJ1996" i="21"/>
  <c r="EJ1816" i="21"/>
  <c r="BR1272" i="21"/>
  <c r="BB1011" i="21"/>
  <c r="BB832" i="21"/>
  <c r="BR1453" i="21"/>
  <c r="BQ649" i="21"/>
  <c r="CB649" i="21"/>
  <c r="FI430" i="21"/>
  <c r="FU519" i="21"/>
  <c r="DY519" i="21"/>
  <c r="EK519" i="21"/>
  <c r="FU430" i="21"/>
  <c r="GS519" i="21"/>
  <c r="HE519" i="21"/>
  <c r="HE430" i="21"/>
  <c r="GG430" i="21"/>
  <c r="GS430" i="21"/>
  <c r="EK430" i="21"/>
  <c r="DY430" i="21"/>
  <c r="EW430" i="21"/>
  <c r="BT129" i="21"/>
  <c r="CE129" i="21"/>
  <c r="CC259" i="21"/>
  <c r="BR259" i="21"/>
  <c r="AN210" i="6"/>
  <c r="B213" i="6" s="1"/>
  <c r="AN59" i="5"/>
  <c r="B66" i="5" s="1"/>
  <c r="AN2163" i="21"/>
  <c r="B2166" i="21" s="1"/>
  <c r="AN1196" i="21"/>
  <c r="B1199" i="21" s="1"/>
  <c r="BO1630" i="21"/>
  <c r="AW408" i="21"/>
  <c r="AN1238" i="21"/>
  <c r="B1241" i="21" s="1"/>
  <c r="AN2145" i="21"/>
  <c r="AN1649" i="21"/>
  <c r="B1650" i="21" s="1"/>
  <c r="AW1630" i="21"/>
  <c r="BF1630" i="21"/>
  <c r="AN408" i="21"/>
  <c r="AN1697" i="21"/>
  <c r="B1701" i="21" s="1"/>
  <c r="AN1783" i="21"/>
  <c r="AN1630" i="21"/>
  <c r="AN1602" i="21"/>
  <c r="B1606" i="21" s="1"/>
  <c r="BO408" i="21"/>
  <c r="AW1783" i="21"/>
  <c r="BF408" i="21"/>
  <c r="BF2145" i="21"/>
  <c r="BF1783" i="21"/>
  <c r="AN1421" i="21"/>
  <c r="B1425" i="21" s="1"/>
  <c r="BO2145" i="21"/>
  <c r="BF390" i="21"/>
  <c r="BO1783" i="21"/>
  <c r="AN302" i="6"/>
  <c r="B305" i="6" s="1"/>
  <c r="AN51" i="6"/>
  <c r="B55" i="6" s="1"/>
  <c r="BO1965" i="21"/>
  <c r="BF1965" i="21"/>
  <c r="AN1160" i="21"/>
  <c r="B1164" i="21" s="1"/>
  <c r="AN981" i="21"/>
  <c r="B985" i="21" s="1"/>
  <c r="BO352" i="21"/>
  <c r="BF352" i="21"/>
  <c r="AW352" i="21"/>
  <c r="AN352" i="21"/>
  <c r="AN117" i="9"/>
  <c r="B122" i="9" s="1"/>
  <c r="AN34" i="10"/>
  <c r="B36" i="10" s="1"/>
  <c r="AN188" i="4"/>
  <c r="B193" i="4" s="1"/>
  <c r="AN126" i="4"/>
  <c r="BF321" i="6"/>
  <c r="AN321" i="6"/>
  <c r="BO321" i="6"/>
  <c r="AN283" i="6"/>
  <c r="B287" i="6" s="1"/>
  <c r="BF229" i="6"/>
  <c r="AN229" i="6"/>
  <c r="AW229" i="6"/>
  <c r="AN182" i="6"/>
  <c r="B188" i="6" s="1"/>
  <c r="AN134" i="6"/>
  <c r="B140" i="6" s="1"/>
  <c r="AW97" i="6"/>
  <c r="AN97" i="6"/>
  <c r="BO97" i="6"/>
  <c r="BF97" i="6"/>
  <c r="BF70" i="6"/>
  <c r="AN70" i="6"/>
  <c r="AN83" i="5"/>
  <c r="B87" i="5" s="1"/>
  <c r="AN1765" i="21"/>
  <c r="BO1765" i="21"/>
  <c r="BF1765" i="21"/>
  <c r="AW1765" i="21"/>
  <c r="AN1727" i="21"/>
  <c r="B1731" i="21" s="1"/>
  <c r="AN1683" i="21"/>
  <c r="B1684" i="21" s="1"/>
  <c r="AN1663" i="21"/>
  <c r="B1667" i="21" s="1"/>
  <c r="AN1219" i="21"/>
  <c r="B1223" i="21" s="1"/>
  <c r="BO590" i="21"/>
  <c r="AW590" i="21"/>
  <c r="AN590" i="21"/>
  <c r="BF590" i="21"/>
  <c r="BF500" i="21"/>
  <c r="AN500" i="21"/>
  <c r="AW500" i="21"/>
  <c r="BO500" i="21"/>
  <c r="BO390" i="21"/>
  <c r="AN390" i="21"/>
  <c r="AW390" i="21"/>
  <c r="AN325" i="21"/>
  <c r="B329" i="21" s="1"/>
  <c r="AH70" i="6" l="1"/>
  <c r="BJ1453" i="21"/>
  <c r="B1607" i="21" s="1"/>
  <c r="BJ1272" i="21"/>
  <c r="B1426" i="21" s="1"/>
  <c r="AT832" i="21"/>
  <c r="B986" i="21" s="1"/>
  <c r="AT1011" i="21"/>
  <c r="B1165" i="21" s="1"/>
  <c r="EB1996" i="21"/>
  <c r="B2150" i="21" s="1"/>
  <c r="EB1816" i="21"/>
  <c r="B1970" i="21" s="1"/>
  <c r="AH321" i="6"/>
  <c r="B325" i="6" s="1"/>
  <c r="AH229" i="6"/>
  <c r="B233" i="6" s="1"/>
  <c r="AH2145" i="21"/>
  <c r="B2149" i="21" s="1"/>
  <c r="AH1783" i="21"/>
  <c r="B1786" i="21" s="1"/>
  <c r="AH1765" i="21"/>
  <c r="B1769" i="21" s="1"/>
  <c r="AH1965" i="21"/>
  <c r="B1969" i="21" s="1"/>
  <c r="AH500" i="21"/>
  <c r="B504" i="21" s="1"/>
  <c r="AH1630" i="21"/>
  <c r="B1633" i="21" s="1"/>
  <c r="AH590" i="21"/>
  <c r="B594" i="21" s="1"/>
  <c r="AH390" i="21"/>
  <c r="B394" i="21" s="1"/>
  <c r="AH352" i="21"/>
  <c r="B355" i="21" s="1"/>
  <c r="AH408" i="21"/>
  <c r="B411" i="21" s="1"/>
  <c r="AH123" i="8"/>
  <c r="B126" i="8" s="1"/>
  <c r="B74" i="6"/>
  <c r="BL129" i="21"/>
  <c r="B209" i="21" s="1"/>
  <c r="BI649" i="21"/>
  <c r="B804" i="21" s="1"/>
  <c r="DP519" i="21"/>
  <c r="B595" i="21" s="1"/>
  <c r="DP430" i="21"/>
  <c r="B505" i="21" s="1"/>
  <c r="BJ259" i="21"/>
  <c r="B330" i="21" s="1"/>
  <c r="AH97" i="6"/>
  <c r="B103" i="6" s="1"/>
  <c r="B140" i="4"/>
  <c r="AN37" i="21"/>
  <c r="B40" i="21" s="1"/>
  <c r="AQ57" i="21"/>
  <c r="AQ58" i="21"/>
  <c r="AQ59" i="21"/>
  <c r="AQ60" i="21"/>
  <c r="AQ61" i="21"/>
  <c r="AQ62" i="21"/>
  <c r="AQ63" i="21"/>
  <c r="AQ64" i="21"/>
  <c r="AQ65" i="21"/>
  <c r="AQ66" i="21"/>
  <c r="AQ56" i="21"/>
  <c r="AJ57" i="21"/>
  <c r="AJ58" i="21"/>
  <c r="AJ59" i="21"/>
  <c r="AJ60" i="21"/>
  <c r="AJ61" i="21"/>
  <c r="AJ62" i="21"/>
  <c r="AJ63" i="21"/>
  <c r="AJ64" i="21"/>
  <c r="AJ65" i="21"/>
  <c r="AJ66" i="21"/>
  <c r="AJ56" i="21"/>
  <c r="AS57" i="21"/>
  <c r="AU57" i="21" s="1"/>
  <c r="AS58" i="21"/>
  <c r="AS59" i="21"/>
  <c r="AS60" i="21"/>
  <c r="AS61" i="21"/>
  <c r="AS62" i="21"/>
  <c r="AS63" i="21"/>
  <c r="AS64" i="21"/>
  <c r="AS65" i="21"/>
  <c r="AS66" i="21"/>
  <c r="AS56" i="21"/>
  <c r="AU65" i="21" l="1"/>
  <c r="AU61" i="21"/>
  <c r="AU66" i="21"/>
  <c r="AQ67" i="21"/>
  <c r="AJ67" i="21"/>
  <c r="AO58" i="21"/>
  <c r="AU58" i="21" s="1"/>
  <c r="AO59" i="21"/>
  <c r="AO60" i="21"/>
  <c r="AU60" i="21" s="1"/>
  <c r="AO61" i="21"/>
  <c r="AO62" i="21"/>
  <c r="AU62" i="21" s="1"/>
  <c r="AO63" i="21"/>
  <c r="AU63" i="21" s="1"/>
  <c r="AO64" i="21"/>
  <c r="AU64" i="21" s="1"/>
  <c r="AO65" i="21"/>
  <c r="AO66" i="21"/>
  <c r="AO56" i="21"/>
  <c r="AU56" i="21" s="1"/>
  <c r="AH57" i="21"/>
  <c r="AN57" i="21" s="1"/>
  <c r="AH58" i="21"/>
  <c r="AN58" i="21" s="1"/>
  <c r="AH59" i="21"/>
  <c r="AH60" i="21"/>
  <c r="AN60" i="21" s="1"/>
  <c r="AH61" i="21"/>
  <c r="AN61" i="21" s="1"/>
  <c r="AH62" i="21"/>
  <c r="AN62" i="21" s="1"/>
  <c r="AH63" i="21"/>
  <c r="AN63" i="21" s="1"/>
  <c r="AH64" i="21"/>
  <c r="AN64" i="21" s="1"/>
  <c r="AH65" i="21"/>
  <c r="AN65" i="21" s="1"/>
  <c r="AH66" i="21"/>
  <c r="AN66" i="21" s="1"/>
  <c r="AH56" i="21"/>
  <c r="AN56" i="21" s="1"/>
  <c r="AN67" i="21" l="1"/>
  <c r="AU67" i="21"/>
  <c r="AJ70" i="21"/>
  <c r="AL70" i="21" s="1"/>
  <c r="B88" i="21" s="1"/>
  <c r="B86" i="21" l="1"/>
</calcChain>
</file>

<file path=xl/sharedStrings.xml><?xml version="1.0" encoding="utf-8"?>
<sst xmlns="http://schemas.openxmlformats.org/spreadsheetml/2006/main" count="13994" uniqueCount="7100">
  <si>
    <t>CENSO NACIONAL DE GOBIERNOS MUNICIPALES Y
DEMARCACIONES TERRITORIALES DE LA CIUDAD DE MÉXICO 2023</t>
  </si>
  <si>
    <r>
      <t xml:space="preserve">Módulo 3.
Seguridad pública 
</t>
    </r>
    <r>
      <rPr>
        <i/>
        <sz val="8"/>
        <color theme="1"/>
        <rFont val="Arial"/>
        <family val="2"/>
      </rPr>
      <t>(Este módulo no aplica a las demarcaciones territoriales de la Ciudad de México)</t>
    </r>
  </si>
  <si>
    <t>Índice</t>
  </si>
  <si>
    <t xml:space="preserve">Presentación </t>
  </si>
  <si>
    <t>Informantes</t>
  </si>
  <si>
    <t>Participantes</t>
  </si>
  <si>
    <t>Sección II. Ejercicio de la función de seguridad pública municipal</t>
  </si>
  <si>
    <t>Entidad:</t>
  </si>
  <si>
    <t>Clave:</t>
  </si>
  <si>
    <t>Municipio:</t>
  </si>
  <si>
    <t>II.1 Puestas a disposición</t>
  </si>
  <si>
    <t>II.1.1 Puestas a disposición</t>
  </si>
  <si>
    <t>Glosario del apartado:</t>
  </si>
  <si>
    <t>2.1.-</t>
  </si>
  <si>
    <t>En caso de tener algún comentario u observación al dato registrado en la respuesta de la presente pregunta, o los datos que derivan de la misma, favor de anotarlo en el siguiente espacio. De lo contrario, déjelo en blanco.</t>
  </si>
  <si>
    <r>
      <t>1.-</t>
    </r>
    <r>
      <rPr>
        <b/>
        <i/>
        <sz val="8"/>
        <rFont val="Arial"/>
        <family val="2"/>
      </rPr>
      <t xml:space="preserve"> Faltas cívicas: </t>
    </r>
    <r>
      <rPr>
        <i/>
        <sz val="8"/>
        <rFont val="Arial"/>
        <family val="2"/>
      </rPr>
      <t>se refiere a las conductas cometidas por acción u omisión que transgreden las disposiciones administrativas en materia de justicia y/o cultura cívica, promoviendo así la generación de conflictos individuales y la afectación a la convivencia cotidiana y/o comunitaria.</t>
    </r>
  </si>
  <si>
    <t>II.1.2.1 Presuntas faltas cívicas registradas</t>
  </si>
  <si>
    <t>2.2.-</t>
  </si>
  <si>
    <t>2.3.-</t>
  </si>
  <si>
    <t>2.4.-</t>
  </si>
  <si>
    <t>Código</t>
  </si>
  <si>
    <t>Tipo de falta cívica</t>
  </si>
  <si>
    <t>01.</t>
  </si>
  <si>
    <t>Afectación al bienestar colectivo por el consumo y/o suministro de sustancias nocivas</t>
  </si>
  <si>
    <t>01.01</t>
  </si>
  <si>
    <t>Conducir vehículos en estado de ebriedad o drogado</t>
  </si>
  <si>
    <t>01.02</t>
  </si>
  <si>
    <t xml:space="preserve">Consumir bebidas embriagantes en la vía o lugares públicos </t>
  </si>
  <si>
    <t>01.03</t>
  </si>
  <si>
    <t xml:space="preserve">Consumir sustancias que provocan dependencia en la vía o lugares públicos </t>
  </si>
  <si>
    <t>01.03.01</t>
  </si>
  <si>
    <t xml:space="preserve">Consumir cocaína y sus derivados en la vía o lugares públicos </t>
  </si>
  <si>
    <t>01.03.02</t>
  </si>
  <si>
    <t xml:space="preserve">Consumir mariguana y sus derivados en la vía o lugares públicos </t>
  </si>
  <si>
    <t>01.03.03</t>
  </si>
  <si>
    <t xml:space="preserve">Consumir opiáceos y sus derivados en la vía o lugares públicos </t>
  </si>
  <si>
    <t>01.03.04</t>
  </si>
  <si>
    <t xml:space="preserve">Consumir sustancias psicotrópicas en la vía o lugares públicos </t>
  </si>
  <si>
    <t>01.03.05</t>
  </si>
  <si>
    <t xml:space="preserve">Consumir sustancias alucinógenas en la vía o lugares públicos </t>
  </si>
  <si>
    <t>01.03.06</t>
  </si>
  <si>
    <t xml:space="preserve">Consumir sustancias inhalables en la vía o lugares públicos </t>
  </si>
  <si>
    <t>01.03.99</t>
  </si>
  <si>
    <t xml:space="preserve">Consumir otras sustancias que provocan dependencia en la vía o lugares públicos </t>
  </si>
  <si>
    <t>01.03.00</t>
  </si>
  <si>
    <t>No identificado</t>
  </si>
  <si>
    <t>01.04</t>
  </si>
  <si>
    <t>Fumar en lugares prohibidos</t>
  </si>
  <si>
    <t>01.99</t>
  </si>
  <si>
    <t>Otras faltas cívicas relacionadas con la afectación al bienestar colectivo por el consumo y/o suministro de sustancias nocivas</t>
  </si>
  <si>
    <t>02.</t>
  </si>
  <si>
    <t xml:space="preserve">Afectación a la tranquilidad y convivencia social </t>
  </si>
  <si>
    <t>02.01</t>
  </si>
  <si>
    <t>Deambular en estado de ebriedad o drogado ocasionando molestias a las personas o a sus bienes</t>
  </si>
  <si>
    <t>02.02</t>
  </si>
  <si>
    <t>02.03</t>
  </si>
  <si>
    <t>02.04</t>
  </si>
  <si>
    <t>Incitar o provocar a reñir a una o más personas</t>
  </si>
  <si>
    <t>02.05</t>
  </si>
  <si>
    <t>Invadir o impedir el uso de bienes de uso común</t>
  </si>
  <si>
    <t>02.06</t>
  </si>
  <si>
    <t>Prestar algún servicio sin ser solicitado y coaccionar por el pago del mismo</t>
  </si>
  <si>
    <t>02.07</t>
  </si>
  <si>
    <t>Promover o ejercer la prostitución</t>
  </si>
  <si>
    <t>02.08</t>
  </si>
  <si>
    <t xml:space="preserve">Sostener relaciones sexuales o realizar actos exhibicionistas en la vía o lugares públicos </t>
  </si>
  <si>
    <t>02.99</t>
  </si>
  <si>
    <t>Otras faltas cívicas relacionadas con la afectación a la tranquilidad y convivencia social</t>
  </si>
  <si>
    <t>03.</t>
  </si>
  <si>
    <t>Afectación a la seguridad ciudadana y al orden público</t>
  </si>
  <si>
    <t>03.01</t>
  </si>
  <si>
    <t>Alterar el orden en espectáculos y/o eventos deportivos</t>
  </si>
  <si>
    <t>03.02</t>
  </si>
  <si>
    <t>Causar daño a bienes con motivo del tránsito de vehículos</t>
  </si>
  <si>
    <t>03.03</t>
  </si>
  <si>
    <t>Causar pánico o terror colectivo</t>
  </si>
  <si>
    <t>03.04</t>
  </si>
  <si>
    <t xml:space="preserve">Disparar al aire un arma de fuego </t>
  </si>
  <si>
    <t>03.05</t>
  </si>
  <si>
    <t>Faltar al respeto a las ceremonias cívicas o desacato a los símbolos patrios</t>
  </si>
  <si>
    <t>03.06</t>
  </si>
  <si>
    <t>03.07</t>
  </si>
  <si>
    <t>Impedir el actuar de cualquier autoridad en el ejercicio de su deber</t>
  </si>
  <si>
    <t>03.07.01</t>
  </si>
  <si>
    <t>Insultar a cualquier autoridad</t>
  </si>
  <si>
    <t>03.07.02</t>
  </si>
  <si>
    <t>Agredir físicamente a cualquier autoridad</t>
  </si>
  <si>
    <t>03.07.03</t>
  </si>
  <si>
    <t>Oponer resistencia a la labor de cualquier autoridad</t>
  </si>
  <si>
    <t>03.07.99</t>
  </si>
  <si>
    <t>Otras acciones u omisiones que impidan el actuar de cualquier autoridad en el ejercicio de su deber</t>
  </si>
  <si>
    <t>03.07.00</t>
  </si>
  <si>
    <t>03.08</t>
  </si>
  <si>
    <t>Impedir el uso de la vía pública y/o la libertad de tránsito de las personas, sin causa justificada</t>
  </si>
  <si>
    <t>03.09</t>
  </si>
  <si>
    <t>Ingresar a zonas restringidas sin autorización o fuera del horario permitido</t>
  </si>
  <si>
    <t>03.10</t>
  </si>
  <si>
    <t>Ocupar sin autorización los accesos de oficinas públicas o sus inmediaciones para ofrecer la realización de trámites</t>
  </si>
  <si>
    <t>03.11</t>
  </si>
  <si>
    <t>Participar en competencias vehiculares en lugares no permitidos</t>
  </si>
  <si>
    <t>03.12</t>
  </si>
  <si>
    <t>Portar o utilizar objetos peligrosos que puedan causar daño, sin adoptar las medidas de seguridad necesarias</t>
  </si>
  <si>
    <t>03.13</t>
  </si>
  <si>
    <t>Reventa de boletos</t>
  </si>
  <si>
    <t>03.14</t>
  </si>
  <si>
    <t>Solicitar mediante hechos falsos, el auxilio de servicios de emergencia</t>
  </si>
  <si>
    <t>03.15</t>
  </si>
  <si>
    <t>Utilizar indebidamente o impedir el funcionamiento de los servicios públicos</t>
  </si>
  <si>
    <t>03.99</t>
  </si>
  <si>
    <t>Otras faltas cívicas relacionadas con la afectación a la seguridad ciudadana y al orden público</t>
  </si>
  <si>
    <t>04.</t>
  </si>
  <si>
    <t>Afectación a la dignidad de las personas</t>
  </si>
  <si>
    <t>04.01</t>
  </si>
  <si>
    <t xml:space="preserve">Agredir verbalmente a cualquier persona </t>
  </si>
  <si>
    <t>04.02</t>
  </si>
  <si>
    <t>Amenazar a cualquier persona</t>
  </si>
  <si>
    <t>04.03</t>
  </si>
  <si>
    <t>04.04</t>
  </si>
  <si>
    <t>04.05</t>
  </si>
  <si>
    <t xml:space="preserve">Lesionar a cualquier persona </t>
  </si>
  <si>
    <t>04.06</t>
  </si>
  <si>
    <t>Acosar a las personas con comportamientos y/o expresiones sexuales</t>
  </si>
  <si>
    <t>04.07</t>
  </si>
  <si>
    <t>Permitir a menores de edad el acceso a establecimientos prohibidos</t>
  </si>
  <si>
    <t>04.08</t>
  </si>
  <si>
    <t>Reñir con una o más personas</t>
  </si>
  <si>
    <t>04.09</t>
  </si>
  <si>
    <t>04.99</t>
  </si>
  <si>
    <t>Otras faltas cívicas relacionadas con la afectación a la dignidad de las personas</t>
  </si>
  <si>
    <t>05.</t>
  </si>
  <si>
    <t>Afectación al entorno urbano y medio ambiente</t>
  </si>
  <si>
    <t>05.01</t>
  </si>
  <si>
    <t xml:space="preserve">Abandonar vehículos o acumular chatarra en la vía o lugares públicos </t>
  </si>
  <si>
    <t>05.02</t>
  </si>
  <si>
    <t>Abstenerse de recoger las heces fecales de las mascotas en la vía o lugares públicos</t>
  </si>
  <si>
    <t>05.03</t>
  </si>
  <si>
    <t xml:space="preserve">Colocar sin autorización puestos ambulantes o instrumentos comerciales en las banquetas o vías de circulación vehicular </t>
  </si>
  <si>
    <t>05.04</t>
  </si>
  <si>
    <t xml:space="preserve">Desperdiciar o contaminar el agua </t>
  </si>
  <si>
    <t>05.05</t>
  </si>
  <si>
    <t>Detonar, almacenar o encender cohetes, fuegos artificiales o cualquier otro producto explosivo</t>
  </si>
  <si>
    <t>05.06</t>
  </si>
  <si>
    <t>05.07</t>
  </si>
  <si>
    <t>05.08</t>
  </si>
  <si>
    <t>05.09</t>
  </si>
  <si>
    <t>Mantener terrenos o inmuebles inhabitados con plagas, basura o maleza que afecten a los miembros de la comunidad</t>
  </si>
  <si>
    <t>05.10</t>
  </si>
  <si>
    <t>05.11</t>
  </si>
  <si>
    <t>Prender fogatas, quemar pastizales, basura, llantas o cualquier desecho</t>
  </si>
  <si>
    <t>05.12</t>
  </si>
  <si>
    <t>Orinar o defecar en lugares no permitidos</t>
  </si>
  <si>
    <t>05.13</t>
  </si>
  <si>
    <t>05.99</t>
  </si>
  <si>
    <t>Otras faltas cívicas relacionadas con la afectación al entorno urbano y medio ambiente</t>
  </si>
  <si>
    <t>06.</t>
  </si>
  <si>
    <t>Afectación a la seguridad y trato digno de los animales</t>
  </si>
  <si>
    <t>06.01</t>
  </si>
  <si>
    <t>Abandonar animales en la vía pública</t>
  </si>
  <si>
    <t>06.02</t>
  </si>
  <si>
    <t xml:space="preserve">Poseer animales sin adoptar medidas de seguridad para prevenir agresiones o azuzarlos para que ataquen </t>
  </si>
  <si>
    <t>06.03</t>
  </si>
  <si>
    <t>06.04</t>
  </si>
  <si>
    <t>Participar u organizar peleas de animales</t>
  </si>
  <si>
    <t>06.05</t>
  </si>
  <si>
    <t>Poseer animales sin adoptar medidas de higiene adecuadas</t>
  </si>
  <si>
    <t>06.99</t>
  </si>
  <si>
    <t>Otras faltas cívicas relacionadas con la afectación a la seguridad y trato digno de los animales</t>
  </si>
  <si>
    <t>07.</t>
  </si>
  <si>
    <r>
      <t xml:space="preserve">Otras </t>
    </r>
    <r>
      <rPr>
        <i/>
        <sz val="8"/>
        <rFont val="Arial"/>
        <family val="2"/>
      </rPr>
      <t>(afectaciones)</t>
    </r>
  </si>
  <si>
    <t>07.99</t>
  </si>
  <si>
    <t>Otras faltas cívicas</t>
  </si>
  <si>
    <t>00.00</t>
  </si>
  <si>
    <t>S</t>
  </si>
  <si>
    <t>2.5.-</t>
  </si>
  <si>
    <t>Total</t>
  </si>
  <si>
    <t>En algún lugar de trabajo</t>
  </si>
  <si>
    <t>En la vía pública</t>
  </si>
  <si>
    <t>En algún transporte público</t>
  </si>
  <si>
    <t>En algún lugar público</t>
  </si>
  <si>
    <t>En otro sitio de ocurrencia</t>
  </si>
  <si>
    <t>2.6.-</t>
  </si>
  <si>
    <t>Seleccione con una "X" un solo código.</t>
  </si>
  <si>
    <t>1. Sí</t>
  </si>
  <si>
    <t>Hombres</t>
  </si>
  <si>
    <t>Mujeres</t>
  </si>
  <si>
    <t>Subtotal</t>
  </si>
  <si>
    <t>Mayores de edad</t>
  </si>
  <si>
    <t>Menores de edad</t>
  </si>
  <si>
    <t>2.8.-</t>
  </si>
  <si>
    <t>2.9.-</t>
  </si>
  <si>
    <t>Cantidad de presuntas faltas cívicas cometidas</t>
  </si>
  <si>
    <t>1.</t>
  </si>
  <si>
    <t>Una presunta falta cívica</t>
  </si>
  <si>
    <t>2.</t>
  </si>
  <si>
    <t>Dos presuntas faltas cívicas</t>
  </si>
  <si>
    <t>3.</t>
  </si>
  <si>
    <t>Tres presuntas faltas cívicas</t>
  </si>
  <si>
    <t>4.</t>
  </si>
  <si>
    <t>Cuatro presuntas faltas cívicas</t>
  </si>
  <si>
    <t>5.</t>
  </si>
  <si>
    <t>Cinco presuntas faltas cívicas</t>
  </si>
  <si>
    <t>6.</t>
  </si>
  <si>
    <t>2.10.-</t>
  </si>
  <si>
    <t>2.11.-</t>
  </si>
  <si>
    <t>II.1.3.1 Presuntos delitos registrados</t>
  </si>
  <si>
    <t>2.12.-</t>
  </si>
  <si>
    <t>2.13.-</t>
  </si>
  <si>
    <t xml:space="preserve">Bien jurídico </t>
  </si>
  <si>
    <t>Tipo de delito</t>
  </si>
  <si>
    <t xml:space="preserve">La vida y la integridad corporal </t>
  </si>
  <si>
    <t>Homicidio</t>
  </si>
  <si>
    <t>Feminicidio</t>
  </si>
  <si>
    <t>Aborto</t>
  </si>
  <si>
    <t>Lesiones</t>
  </si>
  <si>
    <t>Otros delitos que atentan contra la vida y la integridad corporal</t>
  </si>
  <si>
    <t>La libertad personal</t>
  </si>
  <si>
    <t>Privación de la libertad</t>
  </si>
  <si>
    <t>Tráfico de menores</t>
  </si>
  <si>
    <t>Retención o sustracción de menores e incapaces</t>
  </si>
  <si>
    <t>Rapto</t>
  </si>
  <si>
    <t>Desaparición forzada de personas</t>
  </si>
  <si>
    <t>Secuestro</t>
  </si>
  <si>
    <t>02.06.01</t>
  </si>
  <si>
    <t>Secuestro extorsivo</t>
  </si>
  <si>
    <t>02.06.02</t>
  </si>
  <si>
    <t>Secuestro en calidad de rehén</t>
  </si>
  <si>
    <t>02.06.03</t>
  </si>
  <si>
    <t>Secuestro para causar daño</t>
  </si>
  <si>
    <t>02.06.04</t>
  </si>
  <si>
    <t>Secuestro exprés</t>
  </si>
  <si>
    <t>02.06.99</t>
  </si>
  <si>
    <t>Otro tipo de secuestro</t>
  </si>
  <si>
    <t>02.06.00</t>
  </si>
  <si>
    <t>Otros delitos que atentan contra la libertad personal</t>
  </si>
  <si>
    <t>La libertad y la seguridad sexual</t>
  </si>
  <si>
    <t>Abuso sexual</t>
  </si>
  <si>
    <t>Acoso sexual</t>
  </si>
  <si>
    <t>Hostigamiento sexual</t>
  </si>
  <si>
    <t>Violación</t>
  </si>
  <si>
    <t>03.04.01</t>
  </si>
  <si>
    <t>Violación simple</t>
  </si>
  <si>
    <t>03.04.02</t>
  </si>
  <si>
    <t>Violación equiparada por introducir cualquier elemento, instrumento o cualquier parte del cuerpo humano, distinto al pene</t>
  </si>
  <si>
    <t>03.04.03</t>
  </si>
  <si>
    <t>Violación equiparada en contra de menores e incapaces</t>
  </si>
  <si>
    <t>03.04.99</t>
  </si>
  <si>
    <t>Otro tipo de violación</t>
  </si>
  <si>
    <t>03.04.00</t>
  </si>
  <si>
    <t>Estupro</t>
  </si>
  <si>
    <t>Incesto</t>
  </si>
  <si>
    <t>Otros delitos que atentan contra la libertad y la seguridad sexual</t>
  </si>
  <si>
    <t>El patrimonio</t>
  </si>
  <si>
    <t>Robo</t>
  </si>
  <si>
    <t>04.01.01</t>
  </si>
  <si>
    <t>Robo simple</t>
  </si>
  <si>
    <t>04.01.02</t>
  </si>
  <si>
    <t>Robo a casa habitación</t>
  </si>
  <si>
    <t>04.01.03</t>
  </si>
  <si>
    <t>Robo de vehículo</t>
  </si>
  <si>
    <t>04.01.04</t>
  </si>
  <si>
    <t>Robo de autopartes</t>
  </si>
  <si>
    <t>04.01.05</t>
  </si>
  <si>
    <t>Robo a transeúnte en vía pública</t>
  </si>
  <si>
    <t>04.01.06</t>
  </si>
  <si>
    <t>Robo a transeúnte en espacio abierto al público</t>
  </si>
  <si>
    <t>04.01.07</t>
  </si>
  <si>
    <t>Robo a persona en un lugar privado</t>
  </si>
  <si>
    <t>04.01.08</t>
  </si>
  <si>
    <t>Robo a transportista</t>
  </si>
  <si>
    <t>04.01.09</t>
  </si>
  <si>
    <t>Robo en transporte público individual</t>
  </si>
  <si>
    <t>04.01.10</t>
  </si>
  <si>
    <t>Robo en transporte público colectivo</t>
  </si>
  <si>
    <t>04.01.11</t>
  </si>
  <si>
    <t>Robo en transporte individual</t>
  </si>
  <si>
    <t>04.01.12</t>
  </si>
  <si>
    <t>Robo a institución bancaria</t>
  </si>
  <si>
    <t>04.01.13</t>
  </si>
  <si>
    <t>Robo a negocio</t>
  </si>
  <si>
    <t>04.01.14</t>
  </si>
  <si>
    <t>Robo de ganado</t>
  </si>
  <si>
    <t>04.01.15</t>
  </si>
  <si>
    <t>Robo de maquinaria</t>
  </si>
  <si>
    <t>04.01.16</t>
  </si>
  <si>
    <t>Robo de energía eléctrica</t>
  </si>
  <si>
    <t>04.01.99</t>
  </si>
  <si>
    <t>Otros robos</t>
  </si>
  <si>
    <t>04.01.00</t>
  </si>
  <si>
    <t>Delitos en materia de hidrocarburos y sus derivados</t>
  </si>
  <si>
    <t>04.02.01</t>
  </si>
  <si>
    <t>Sustracción de hidrocarburos y sus derivados</t>
  </si>
  <si>
    <t>04.02.02</t>
  </si>
  <si>
    <t>Aprovechamiento de hidrocarburos y sus derivados</t>
  </si>
  <si>
    <t>04.02.03</t>
  </si>
  <si>
    <t>Posesión ilícita de hidrocarburos y sus derivados</t>
  </si>
  <si>
    <t>04.02.99</t>
  </si>
  <si>
    <t>Otros delitos en materia de hidrocarburos y sus derivados</t>
  </si>
  <si>
    <t>04.02.00</t>
  </si>
  <si>
    <t>Fraude</t>
  </si>
  <si>
    <t>Abuso de confianza</t>
  </si>
  <si>
    <t>Extorsión</t>
  </si>
  <si>
    <t>04.05.01</t>
  </si>
  <si>
    <t>Extorsión cometida por vía telefónica o cualquier otro medio electrónico o de comunicación</t>
  </si>
  <si>
    <t>04.05.99</t>
  </si>
  <si>
    <t>Otro tipo de extorsión</t>
  </si>
  <si>
    <t>04.05.00</t>
  </si>
  <si>
    <t>Daño a la propiedad</t>
  </si>
  <si>
    <t>Despojo</t>
  </si>
  <si>
    <t>Otros delitos que atentan contra el patrimonio</t>
  </si>
  <si>
    <t>La familia</t>
  </si>
  <si>
    <t>Violencia familiar</t>
  </si>
  <si>
    <t>Incumplimiento de obligaciones familiares</t>
  </si>
  <si>
    <t>Otros delitos contra la familia</t>
  </si>
  <si>
    <t>La sociedad</t>
  </si>
  <si>
    <t>Delitos contra el libre desarrollo de la personalidad</t>
  </si>
  <si>
    <t>06.01.01</t>
  </si>
  <si>
    <t>Corrupción de menores e incapaces</t>
  </si>
  <si>
    <t>06.01.02</t>
  </si>
  <si>
    <t>Prostitución de menores e incapaces</t>
  </si>
  <si>
    <t>06.01.03</t>
  </si>
  <si>
    <t>Pornografía infantil</t>
  </si>
  <si>
    <t>06.01.04</t>
  </si>
  <si>
    <t>Turismo sexual</t>
  </si>
  <si>
    <t>06.01.05</t>
  </si>
  <si>
    <t>Pederastia</t>
  </si>
  <si>
    <t>06.01.99</t>
  </si>
  <si>
    <t>Otros delitos contra el libre desarrollo de la personalidad</t>
  </si>
  <si>
    <t>06.01.00</t>
  </si>
  <si>
    <t>Trata de personas</t>
  </si>
  <si>
    <t>06.02.01</t>
  </si>
  <si>
    <t>Trata de personas con fines de explotación sexual</t>
  </si>
  <si>
    <t>06.02.02</t>
  </si>
  <si>
    <t>Trata de personas con fines de trabajo o servicios forzados</t>
  </si>
  <si>
    <t>06.02.03</t>
  </si>
  <si>
    <t>Trata de personas con fines de tráfico de órganos</t>
  </si>
  <si>
    <t>06.02.99</t>
  </si>
  <si>
    <t>Trata de personas con otros fines</t>
  </si>
  <si>
    <t>06.02.00</t>
  </si>
  <si>
    <t>Violencia de género en todas sus modalidades distinta a la violencia familiar</t>
  </si>
  <si>
    <t>Discriminación</t>
  </si>
  <si>
    <t>Lenocinio</t>
  </si>
  <si>
    <t>Otros delitos contra la sociedad</t>
  </si>
  <si>
    <t>La seguridad pública y la seguridad del Estado</t>
  </si>
  <si>
    <t>07.01</t>
  </si>
  <si>
    <t>Delitos contra la salud relacionados con narcóticos en su modalidad de narcomenudeo</t>
  </si>
  <si>
    <t>07.01.01</t>
  </si>
  <si>
    <t>Posesión simple de narcóticos</t>
  </si>
  <si>
    <t>07.01.02</t>
  </si>
  <si>
    <t>Posesión con fines de comercio o suministro de narcóticos</t>
  </si>
  <si>
    <t>07.01.03</t>
  </si>
  <si>
    <t xml:space="preserve">Comercio de narcóticos </t>
  </si>
  <si>
    <t>07.01.04</t>
  </si>
  <si>
    <t xml:space="preserve">Suministro de narcóticos </t>
  </si>
  <si>
    <t>07.01.99</t>
  </si>
  <si>
    <t>Otros delitos contra la salud relacionados con narcóticos en su modalidad de narcomenudeo</t>
  </si>
  <si>
    <t>07.01.00</t>
  </si>
  <si>
    <t>07.02</t>
  </si>
  <si>
    <t>Delitos federales contra la salud relacionados con narcóticos</t>
  </si>
  <si>
    <t>07.02.01</t>
  </si>
  <si>
    <t>Producción de narcóticos</t>
  </si>
  <si>
    <t>07.02.02</t>
  </si>
  <si>
    <t>Transporte de narcóticos</t>
  </si>
  <si>
    <t>07.02.03</t>
  </si>
  <si>
    <t>Tráfico de narcóticos</t>
  </si>
  <si>
    <t>07.02.04</t>
  </si>
  <si>
    <t>Comercio de narcóticos</t>
  </si>
  <si>
    <t>07.02.05</t>
  </si>
  <si>
    <t>Suministro de narcóticos</t>
  </si>
  <si>
    <t>07.02.06</t>
  </si>
  <si>
    <t>Posesión de narcóticos</t>
  </si>
  <si>
    <t>07.02.99</t>
  </si>
  <si>
    <t>Otros delitos federales contra la salud relacionados con narcóticos</t>
  </si>
  <si>
    <t>07.02.00</t>
  </si>
  <si>
    <t>07.03</t>
  </si>
  <si>
    <t>Evasión de presos</t>
  </si>
  <si>
    <t>07.04</t>
  </si>
  <si>
    <t>Delitos en materia de armas y objetos prohibidos</t>
  </si>
  <si>
    <t>07.05</t>
  </si>
  <si>
    <t>Delitos de delincuencia organizada</t>
  </si>
  <si>
    <t>07.06</t>
  </si>
  <si>
    <t>Delitos en materia de armas, explosivos y otros materiales destructivos</t>
  </si>
  <si>
    <t xml:space="preserve">07.06.01 </t>
  </si>
  <si>
    <t>Portación ilícita de armas</t>
  </si>
  <si>
    <t xml:space="preserve">07.06.02 </t>
  </si>
  <si>
    <t>Posesión ilícita de armas, cartuchos y cargadores</t>
  </si>
  <si>
    <t xml:space="preserve">07.06.03 </t>
  </si>
  <si>
    <t>Acopio ilícito de armas</t>
  </si>
  <si>
    <t xml:space="preserve">07.06.04 </t>
  </si>
  <si>
    <t>Tráfico ilícito de armas, explosivos y otros materiales destructivos</t>
  </si>
  <si>
    <t xml:space="preserve">07.06.99 </t>
  </si>
  <si>
    <t>Otros delitos en materia de armas, explosivos y otros materiales destructivos</t>
  </si>
  <si>
    <t xml:space="preserve">07.06.00 </t>
  </si>
  <si>
    <t>07.07</t>
  </si>
  <si>
    <t>Asociación delictuosa</t>
  </si>
  <si>
    <t>07.08</t>
  </si>
  <si>
    <t>Terrorismo</t>
  </si>
  <si>
    <t>Otros delitos contra la seguridad pública y la seguridad del Estado</t>
  </si>
  <si>
    <t>08.</t>
  </si>
  <si>
    <t>La administración del Estado</t>
  </si>
  <si>
    <t>08.01</t>
  </si>
  <si>
    <t>Delitos por hechos de corrupción</t>
  </si>
  <si>
    <t>08.01.01</t>
  </si>
  <si>
    <t>Ejercicio indebido del servicio público</t>
  </si>
  <si>
    <t>08.01.02</t>
  </si>
  <si>
    <t>Abuso de autoridad</t>
  </si>
  <si>
    <t>08.01.03</t>
  </si>
  <si>
    <t>Cohecho</t>
  </si>
  <si>
    <t>08.01.04</t>
  </si>
  <si>
    <t>Peculado</t>
  </si>
  <si>
    <t>08.01.05</t>
  </si>
  <si>
    <t>Enriquecimiento ilícito</t>
  </si>
  <si>
    <t>08.01.06</t>
  </si>
  <si>
    <t>Ejercicio abusivo de funciones</t>
  </si>
  <si>
    <t>08.01.07</t>
  </si>
  <si>
    <t>Tráfico de influencias</t>
  </si>
  <si>
    <t>08.01.99</t>
  </si>
  <si>
    <t>Otros delitos por hechos de corrupción</t>
  </si>
  <si>
    <t>08.01.00</t>
  </si>
  <si>
    <t>08.02</t>
  </si>
  <si>
    <t>Delitos contra la administración de justicia</t>
  </si>
  <si>
    <t>08.02.01</t>
  </si>
  <si>
    <t>En materia de amparo</t>
  </si>
  <si>
    <t>08.02.99</t>
  </si>
  <si>
    <t>Otros delitos contra la administración de justicia</t>
  </si>
  <si>
    <t>08.02.00</t>
  </si>
  <si>
    <t>08.03</t>
  </si>
  <si>
    <t>Delitos en materia fiscal</t>
  </si>
  <si>
    <t>08.04</t>
  </si>
  <si>
    <t>Delitos electorales</t>
  </si>
  <si>
    <t>08.99</t>
  </si>
  <si>
    <t>Otros delitos contra la administración del Estado</t>
  </si>
  <si>
    <t>09.</t>
  </si>
  <si>
    <r>
      <t xml:space="preserve">Otros
</t>
    </r>
    <r>
      <rPr>
        <i/>
        <sz val="8"/>
        <rFont val="Arial"/>
        <family val="2"/>
      </rPr>
      <t>(bienes jurídicos)</t>
    </r>
  </si>
  <si>
    <t>09.01</t>
  </si>
  <si>
    <t>Amenazas</t>
  </si>
  <si>
    <t>09.02</t>
  </si>
  <si>
    <t>Allanamiento de morada</t>
  </si>
  <si>
    <t>09.03</t>
  </si>
  <si>
    <t>Falsedad</t>
  </si>
  <si>
    <t>09.04</t>
  </si>
  <si>
    <t>Falsificación</t>
  </si>
  <si>
    <t>09.05</t>
  </si>
  <si>
    <t>Delitos contra el medio ambiente, el equilibrio ecológico y la gestión ambiental</t>
  </si>
  <si>
    <t>09.05.01</t>
  </si>
  <si>
    <t xml:space="preserve">Tráfico de flora o fauna silvestres en peligro de extinción, amenazadas o sujetas a protección </t>
  </si>
  <si>
    <t>09.05.02</t>
  </si>
  <si>
    <t xml:space="preserve">Comercialización de flora o fauna silvestres en peligro de extinción, amenazadas o sujetas a protección </t>
  </si>
  <si>
    <t>09.05.03</t>
  </si>
  <si>
    <t>Caza, pesca o tala ilegal de flora o fauna silvestres en peligro de extinción, amenazadas o sujetas a protección</t>
  </si>
  <si>
    <t>09.05.04</t>
  </si>
  <si>
    <t>Transporte o manejo de residuos peligrosos</t>
  </si>
  <si>
    <t>09.05.05</t>
  </si>
  <si>
    <t>Daños a los ecosistemas o sus elementos</t>
  </si>
  <si>
    <t>09.05.99</t>
  </si>
  <si>
    <t>Otros delitos contra el medio ambiente, el equilibrio ecológico y la gestión ambiental</t>
  </si>
  <si>
    <t>09.05.00</t>
  </si>
  <si>
    <t>09.06</t>
  </si>
  <si>
    <t>Delitos en materia de vías de comunicación y correspondencia</t>
  </si>
  <si>
    <t>09.07</t>
  </si>
  <si>
    <t>Delitos en materia de migración</t>
  </si>
  <si>
    <t>09.07.01</t>
  </si>
  <si>
    <t>Tráfico de indocumentados</t>
  </si>
  <si>
    <t>09.07.99</t>
  </si>
  <si>
    <t>Otros delitos en materia de migración</t>
  </si>
  <si>
    <t>09.07.00</t>
  </si>
  <si>
    <t>09.08</t>
  </si>
  <si>
    <t>Delitos en materia de derechos de autor</t>
  </si>
  <si>
    <t>09.09</t>
  </si>
  <si>
    <t>Delitos en materia de instituciones de crédito, inversión, fianzas y seguros</t>
  </si>
  <si>
    <t>09.10</t>
  </si>
  <si>
    <t>Delitos en materia de propiedad industrial</t>
  </si>
  <si>
    <t>09.11</t>
  </si>
  <si>
    <t>Delitos contra la salud no relacionados con narcóticos</t>
  </si>
  <si>
    <t>09.12</t>
  </si>
  <si>
    <t xml:space="preserve">Encubrimiento </t>
  </si>
  <si>
    <t>09.13</t>
  </si>
  <si>
    <t>Operaciones con recursos de procedencia ilícita</t>
  </si>
  <si>
    <t>09.14</t>
  </si>
  <si>
    <t xml:space="preserve">Tortura </t>
  </si>
  <si>
    <t>09.15</t>
  </si>
  <si>
    <t>Suplantación y usurpación de identidad</t>
  </si>
  <si>
    <t>09.16</t>
  </si>
  <si>
    <t>Delitos contra la seguridad de los datos y/o sistemas o equipos informáticos</t>
  </si>
  <si>
    <t>09.16.01</t>
  </si>
  <si>
    <t>Acceso ilícito a sistemas o equipos informáticos</t>
  </si>
  <si>
    <t>09.16.02</t>
  </si>
  <si>
    <t>Daños a datos informáticos</t>
  </si>
  <si>
    <t>09.16.03</t>
  </si>
  <si>
    <t>Interferir en el buen funcionamiento de sistemas o equipos informáticos</t>
  </si>
  <si>
    <t>09.16.99</t>
  </si>
  <si>
    <t>Otros delitos contra la seguridad de los datos y/o sistemas o equipos informáticos</t>
  </si>
  <si>
    <t>09.16.00</t>
  </si>
  <si>
    <t>09.17</t>
  </si>
  <si>
    <t>Tratos o penas crueles, inhumanos o degradantes</t>
  </si>
  <si>
    <t>09.99</t>
  </si>
  <si>
    <t xml:space="preserve">Otros delitos </t>
  </si>
  <si>
    <t>2.14.-</t>
  </si>
  <si>
    <t>Instrucción general para las preguntas del subapartado:</t>
  </si>
  <si>
    <t>Glosario del subapartado:</t>
  </si>
  <si>
    <t>2.15.-</t>
  </si>
  <si>
    <t>Personas físicas</t>
  </si>
  <si>
    <t>Personas morales</t>
  </si>
  <si>
    <t>Otro tipo de víctima</t>
  </si>
  <si>
    <t>No identificada</t>
  </si>
  <si>
    <t>Sector privado</t>
  </si>
  <si>
    <t>2.17.-</t>
  </si>
  <si>
    <t>Cantidad de presuntos delitos que se les cometieron</t>
  </si>
  <si>
    <t xml:space="preserve">Sector público </t>
  </si>
  <si>
    <t>Un presunto delito</t>
  </si>
  <si>
    <t>Dos presuntos delitos</t>
  </si>
  <si>
    <t>Tres presuntos delitos</t>
  </si>
  <si>
    <t>Cuatro presuntos delitos</t>
  </si>
  <si>
    <t>Cinco presuntos delitos</t>
  </si>
  <si>
    <t>2.18.-</t>
  </si>
  <si>
    <t>2.19.-</t>
  </si>
  <si>
    <t>Bien jurídico</t>
  </si>
  <si>
    <r>
      <t xml:space="preserve">Otros </t>
    </r>
    <r>
      <rPr>
        <i/>
        <sz val="8"/>
        <rFont val="Arial"/>
        <family val="2"/>
      </rPr>
      <t>(bienes jurídicos)</t>
    </r>
  </si>
  <si>
    <t>2.20.-</t>
  </si>
  <si>
    <t>2.22.-</t>
  </si>
  <si>
    <t>Nacionalidad</t>
  </si>
  <si>
    <t>Mexicana</t>
  </si>
  <si>
    <t>Extranjera</t>
  </si>
  <si>
    <t>2.23.-</t>
  </si>
  <si>
    <t>2.24.-</t>
  </si>
  <si>
    <t>Cantidad de presuntos delitos cometidos</t>
  </si>
  <si>
    <t>2.25.-</t>
  </si>
  <si>
    <t>2.26.-</t>
  </si>
  <si>
    <t>2.27.-</t>
  </si>
  <si>
    <t>2.28.-</t>
  </si>
  <si>
    <r>
      <t xml:space="preserve">Unidad de medida para su contabilización
</t>
    </r>
    <r>
      <rPr>
        <i/>
        <sz val="8"/>
        <rFont val="Arial"/>
        <family val="2"/>
      </rPr>
      <t>(ver catálogo)</t>
    </r>
  </si>
  <si>
    <t xml:space="preserve">Operativos para realizar aseguramientos de armas, narcóticos, mercancía apócrifa, vehículos, entre otros </t>
  </si>
  <si>
    <t>Operativos para inspecciones de vehículos, personas o lugares</t>
  </si>
  <si>
    <t>Operativos para la prevención de accidentes viales</t>
  </si>
  <si>
    <t>Operativos contra el robo de vehículos y autopartes</t>
  </si>
  <si>
    <t>7.</t>
  </si>
  <si>
    <t>Operativos para prevenir la venta de bienes en la vía pública</t>
  </si>
  <si>
    <t>8.</t>
  </si>
  <si>
    <t>9.</t>
  </si>
  <si>
    <t>Operativos para la protección y/o atención de personas durante marchas, manifestaciones, protestas o reunión de multitudes</t>
  </si>
  <si>
    <t>10.</t>
  </si>
  <si>
    <t>11.</t>
  </si>
  <si>
    <t>12.</t>
  </si>
  <si>
    <t>Operativos para atender emergencias de protección civil</t>
  </si>
  <si>
    <t>13.</t>
  </si>
  <si>
    <t>Operativos para atender emergencias sanitarias</t>
  </si>
  <si>
    <t>14.</t>
  </si>
  <si>
    <r>
      <rPr>
        <sz val="9"/>
        <rFont val="Arial"/>
        <family val="2"/>
      </rPr>
      <t xml:space="preserve">Otra unidad de medida: </t>
    </r>
    <r>
      <rPr>
        <i/>
        <sz val="8"/>
        <rFont val="Arial"/>
        <family val="2"/>
      </rPr>
      <t>(especifique)</t>
    </r>
  </si>
  <si>
    <t>Plan o programa u homólogo</t>
  </si>
  <si>
    <t>Días naturales</t>
  </si>
  <si>
    <t>Puntos de revisión u homólogos</t>
  </si>
  <si>
    <r>
      <t xml:space="preserve">Otra unidad de medida </t>
    </r>
    <r>
      <rPr>
        <i/>
        <sz val="8"/>
        <rFont val="Arial"/>
        <family val="2"/>
      </rPr>
      <t>(especifique)</t>
    </r>
  </si>
  <si>
    <t>2.29.-</t>
  </si>
  <si>
    <t xml:space="preserve">Secretaría de la Defensa Nacional </t>
  </si>
  <si>
    <t>Secretaría de Marina</t>
  </si>
  <si>
    <t>Guardia Nacional</t>
  </si>
  <si>
    <t>Fiscalía General de la República</t>
  </si>
  <si>
    <t>Autoridades aduaneras</t>
  </si>
  <si>
    <r>
      <t xml:space="preserve">Otra autoridad:
</t>
    </r>
    <r>
      <rPr>
        <i/>
        <sz val="8"/>
        <rFont val="Arial"/>
        <family val="2"/>
      </rPr>
      <t>(especifique)</t>
    </r>
  </si>
  <si>
    <t>2.30.-</t>
  </si>
  <si>
    <t>Kilómetros recorridos</t>
  </si>
  <si>
    <t>A pie</t>
  </si>
  <si>
    <t>A caballo</t>
  </si>
  <si>
    <t>En automóvil</t>
  </si>
  <si>
    <t>En camión o camioneta</t>
  </si>
  <si>
    <t>En bicicleta</t>
  </si>
  <si>
    <t>En helicóptero</t>
  </si>
  <si>
    <t>Por medio de drones</t>
  </si>
  <si>
    <r>
      <t xml:space="preserve">Otro tipo de patrullaje </t>
    </r>
    <r>
      <rPr>
        <i/>
        <sz val="8"/>
        <rFont val="Arial"/>
        <family val="2"/>
      </rPr>
      <t>(especifique)</t>
    </r>
  </si>
  <si>
    <t>Inspecciones realizadas, según tipo de resultado</t>
  </si>
  <si>
    <t>Tipo de resultado</t>
  </si>
  <si>
    <t>Puesta a disposición ante el Ministerio Público</t>
  </si>
  <si>
    <t xml:space="preserve">No identificado </t>
  </si>
  <si>
    <t>Vehículos</t>
  </si>
  <si>
    <t>Personas</t>
  </si>
  <si>
    <r>
      <rPr>
        <sz val="9"/>
        <rFont val="Arial"/>
        <family val="2"/>
      </rPr>
      <t>Otro tipo de resultado:</t>
    </r>
    <r>
      <rPr>
        <i/>
        <sz val="8"/>
        <rFont val="Arial"/>
        <family val="2"/>
      </rPr>
      <t xml:space="preserve"> (especifique)</t>
    </r>
  </si>
  <si>
    <t>2.32.-</t>
  </si>
  <si>
    <t>Tipo de custodia</t>
  </si>
  <si>
    <t>Personas y/o bienes inmuebles custodiados</t>
  </si>
  <si>
    <t>Bienes inmuebles</t>
  </si>
  <si>
    <t>2.34.-</t>
  </si>
  <si>
    <t>2.36.-</t>
  </si>
  <si>
    <t>Condición de edad</t>
  </si>
  <si>
    <t>2.37.-</t>
  </si>
  <si>
    <t>Atención médica</t>
  </si>
  <si>
    <t>Atención jurídica</t>
  </si>
  <si>
    <t>Atención psicológica</t>
  </si>
  <si>
    <t>Servicios lúdicos</t>
  </si>
  <si>
    <t>Servicios de trabajo social</t>
  </si>
  <si>
    <t>Servicios de acompañamiento y/o seguimiento</t>
  </si>
  <si>
    <r>
      <t xml:space="preserve">Otro tipo de atención o servicio </t>
    </r>
    <r>
      <rPr>
        <i/>
        <sz val="8"/>
        <rFont val="Arial"/>
        <family val="2"/>
      </rPr>
      <t>(especifique)</t>
    </r>
  </si>
  <si>
    <r>
      <t xml:space="preserve">Otro tipo de atención o servicio:
</t>
    </r>
    <r>
      <rPr>
        <i/>
        <sz val="8"/>
        <rFont val="Arial"/>
        <family val="2"/>
      </rPr>
      <t>(especifique)</t>
    </r>
  </si>
  <si>
    <t>2.38.-</t>
  </si>
  <si>
    <t>Personas con discapacidad</t>
  </si>
  <si>
    <t>15.</t>
  </si>
  <si>
    <t>16.</t>
  </si>
  <si>
    <t>Ninguno</t>
  </si>
  <si>
    <t>2.39.-</t>
  </si>
  <si>
    <t xml:space="preserve">Institución de canalización </t>
  </si>
  <si>
    <t xml:space="preserve">Asociaciones humanitarias o de asistencia social </t>
  </si>
  <si>
    <t>Centros de apoyo a personas extraviadas o ausentes u homólogos</t>
  </si>
  <si>
    <t>Centros de atención a riesgos victimales y adicciones u homólogos</t>
  </si>
  <si>
    <t>Centros de atención de violencia intrafamiliar u homólogos</t>
  </si>
  <si>
    <t>Centros de atención victimológica y de apoyo operativo u homólogos</t>
  </si>
  <si>
    <t>Centros de justicia para las mujeres u homólogos</t>
  </si>
  <si>
    <t>Centros de protección integral de niños, niñas y adolescentes u homólogos</t>
  </si>
  <si>
    <t>Consejos para prevenir y eliminar la discriminación u homólogos</t>
  </si>
  <si>
    <t>Estancias o guarderías</t>
  </si>
  <si>
    <t>Hospitales</t>
  </si>
  <si>
    <t>Institutos de la juventud u homólogos</t>
  </si>
  <si>
    <t>Institutos para las personas con discapacidad u homólogos</t>
  </si>
  <si>
    <t>17.</t>
  </si>
  <si>
    <t>Institutos para las personas adultas mayores u homólogos</t>
  </si>
  <si>
    <t>18.</t>
  </si>
  <si>
    <t>Institutos de los pueblos indígenas u homólogos</t>
  </si>
  <si>
    <t>19.</t>
  </si>
  <si>
    <t>20.</t>
  </si>
  <si>
    <t>Organismos internacionales</t>
  </si>
  <si>
    <t>21.</t>
  </si>
  <si>
    <t>Organizaciones de la sociedad civil</t>
  </si>
  <si>
    <t>22.</t>
  </si>
  <si>
    <t>Poderes judiciales</t>
  </si>
  <si>
    <t>23.</t>
  </si>
  <si>
    <t>24.</t>
  </si>
  <si>
    <t>Sistemas para el Desarrollo Integral de la Familia</t>
  </si>
  <si>
    <t>25.</t>
  </si>
  <si>
    <r>
      <t xml:space="preserve">Otra institución </t>
    </r>
    <r>
      <rPr>
        <i/>
        <sz val="8"/>
        <rFont val="Arial"/>
        <family val="2"/>
      </rPr>
      <t>(especifique)</t>
    </r>
  </si>
  <si>
    <t>26.</t>
  </si>
  <si>
    <t>27.</t>
  </si>
  <si>
    <t>Ninguna</t>
  </si>
  <si>
    <r>
      <rPr>
        <sz val="9"/>
        <rFont val="Arial"/>
        <family val="2"/>
      </rPr>
      <t xml:space="preserve">Otra institución:
</t>
    </r>
    <r>
      <rPr>
        <i/>
        <sz val="8"/>
        <rFont val="Arial"/>
        <family val="2"/>
      </rPr>
      <t>(especifique)</t>
    </r>
  </si>
  <si>
    <t>2.43.-</t>
  </si>
  <si>
    <t>2.44.-</t>
  </si>
  <si>
    <t>2.45.-</t>
  </si>
  <si>
    <t>Glosario de la subsección:</t>
  </si>
  <si>
    <t>Tipo de infracción de tránsito</t>
  </si>
  <si>
    <t>Mal manejo vial</t>
  </si>
  <si>
    <t>Conducir a exceso de velocidad</t>
  </si>
  <si>
    <t>Conducir en estado de ebriedad o drogado</t>
  </si>
  <si>
    <t>No utilizar las luces direccionales, estacionarias o intermitentes para realizar maniobras</t>
  </si>
  <si>
    <t>Conducir en sentido contrario, contraflujo o reversa</t>
  </si>
  <si>
    <t>No respetar las indicaciones de los agentes de tránsito</t>
  </si>
  <si>
    <t>Obstrucción y conflicto vial</t>
  </si>
  <si>
    <t>Invadir carriles para uso exclusivo de bicicletas</t>
  </si>
  <si>
    <t>Orinar, defecar o tirar basura en los caminos o carreteras viales</t>
  </si>
  <si>
    <t>Ruido excesivo con el motor, bocinas, claxon, entre otros</t>
  </si>
  <si>
    <t>Inseguridad vial</t>
  </si>
  <si>
    <t>Cargar combustible llevando pasajeros a bordo y/o con el motor en marcha</t>
  </si>
  <si>
    <t>Conducir motocicletas sin casco y/o equipo de seguridad</t>
  </si>
  <si>
    <t>Conducir sin cinturón de seguridad</t>
  </si>
  <si>
    <t>Conducir utilizando celulares, equipo electrónico o cualquier tipo de distractores</t>
  </si>
  <si>
    <t>Conducir vehículos con niños sentados en los asientos delanteros, en motos o sin la silla de seguridad</t>
  </si>
  <si>
    <t>Conducir vehículos con vidrios polarizados, rotos o con visibilidad obstruida</t>
  </si>
  <si>
    <t>28.</t>
  </si>
  <si>
    <t>29.</t>
  </si>
  <si>
    <t>Falta de documentación vial</t>
  </si>
  <si>
    <t>30.</t>
  </si>
  <si>
    <t>Conducir sin licencia o permiso vigente</t>
  </si>
  <si>
    <t>31.</t>
  </si>
  <si>
    <t>Conducir sin tarjeta de circulación o que no esté vigente</t>
  </si>
  <si>
    <t>32.</t>
  </si>
  <si>
    <t>33.</t>
  </si>
  <si>
    <t>Conducir sin póliza de seguro o que no esté vigente</t>
  </si>
  <si>
    <t>34.</t>
  </si>
  <si>
    <t>Conducir sin holograma de verificación vehicular o que no esté vigente</t>
  </si>
  <si>
    <t>35.</t>
  </si>
  <si>
    <t>II.5 Tránsito y vialidad</t>
  </si>
  <si>
    <t>2.49.-</t>
  </si>
  <si>
    <t>Año de referencia</t>
  </si>
  <si>
    <t>2.51.-</t>
  </si>
  <si>
    <t>2.52.-</t>
  </si>
  <si>
    <t>Fallecidos</t>
  </si>
  <si>
    <t>Lesionados</t>
  </si>
  <si>
    <t>II.6 Enfrentamientos</t>
  </si>
  <si>
    <t>Instrucciones generales para las preguntas de la subsección:</t>
  </si>
  <si>
    <t>2.53.-</t>
  </si>
  <si>
    <t>2.54.-</t>
  </si>
  <si>
    <t>Para cada tipo de objeto, señale el código de la unidad de medida de contabilización que corresponda.</t>
  </si>
  <si>
    <t>Cableado o instalación de cobre</t>
  </si>
  <si>
    <t>Mobiliario</t>
  </si>
  <si>
    <t>Equipo electrónico</t>
  </si>
  <si>
    <t xml:space="preserve">Electrodomésticos </t>
  </si>
  <si>
    <t>Bolsas, maletas o portafolios</t>
  </si>
  <si>
    <t xml:space="preserve">Relojes </t>
  </si>
  <si>
    <t>Dinero en efectivo</t>
  </si>
  <si>
    <t xml:space="preserve">Cheques o tarjetas de crédito o débito </t>
  </si>
  <si>
    <t>Teléfonos celulares</t>
  </si>
  <si>
    <t>Bicicletas</t>
  </si>
  <si>
    <r>
      <rPr>
        <sz val="9"/>
        <rFont val="Arial"/>
        <family val="2"/>
      </rPr>
      <t xml:space="preserve">Otra unidad de medida:
</t>
    </r>
    <r>
      <rPr>
        <i/>
        <sz val="8"/>
        <rFont val="Arial"/>
        <family val="2"/>
      </rPr>
      <t>(especifique)</t>
    </r>
  </si>
  <si>
    <t>Piezas o unidades</t>
  </si>
  <si>
    <t>Kilogramos</t>
  </si>
  <si>
    <t xml:space="preserve">Litros </t>
  </si>
  <si>
    <t>Metros</t>
  </si>
  <si>
    <t>Tableta, pastilla o cápsula</t>
  </si>
  <si>
    <t>Caja o cajetilla</t>
  </si>
  <si>
    <r>
      <rPr>
        <b/>
        <i/>
        <sz val="8"/>
        <rFont val="Arial"/>
        <family val="2"/>
      </rPr>
      <t>Armas de fabricación artesanal:</t>
    </r>
    <r>
      <rPr>
        <i/>
        <sz val="8"/>
        <rFont val="Arial"/>
        <family val="2"/>
      </rPr>
      <t xml:space="preserve"> se refiere a todas aquellas armas que no están reguladas en la Ley Federal de Armas de Fuego y Explosivos, pero que son fabricadas en talleres improvisados o clandestinos que no cumplen con estándares de calidad y/o seguridad.</t>
    </r>
  </si>
  <si>
    <r>
      <rPr>
        <b/>
        <i/>
        <sz val="8"/>
        <rFont val="Arial"/>
        <family val="2"/>
      </rPr>
      <t>Armas de fuego:</t>
    </r>
    <r>
      <rPr>
        <i/>
        <sz val="8"/>
        <rFont val="Arial"/>
        <family val="2"/>
      </rPr>
      <t xml:space="preserve"> se refiere a aquellos instrumentos que utilizan la presión generada por los gases producto de la pólvora a efecto de impulsar uno o varios proyectiles que son lanzados a gran velocidad. Para efectos de este censo, se clasifican de la siguiente manera:</t>
    </r>
  </si>
  <si>
    <r>
      <rPr>
        <b/>
        <i/>
        <sz val="8"/>
        <rFont val="Arial"/>
        <family val="2"/>
      </rPr>
      <t>Armas cortas:</t>
    </r>
    <r>
      <rPr>
        <i/>
        <sz val="8"/>
        <rFont val="Arial"/>
        <family val="2"/>
      </rPr>
      <t xml:space="preserve"> se refiere al arma de fuego que fue diseñada para ser utilizada con una sola mano.</t>
    </r>
  </si>
  <si>
    <r>
      <rPr>
        <b/>
        <i/>
        <sz val="8"/>
        <rFont val="Arial"/>
        <family val="2"/>
      </rPr>
      <t xml:space="preserve">Armas largas: </t>
    </r>
    <r>
      <rPr>
        <i/>
        <sz val="8"/>
        <rFont val="Arial"/>
        <family val="2"/>
      </rPr>
      <t>se refiere al arma de fuego que, para su utilización, requiere del empleo de ambas manos y/o del apoyo en otra parte del cuerpo, generalmente el hombro.</t>
    </r>
  </si>
  <si>
    <r>
      <rPr>
        <b/>
        <i/>
        <sz val="8"/>
        <rFont val="Arial"/>
        <family val="2"/>
      </rPr>
      <t>Casquillos:</t>
    </r>
    <r>
      <rPr>
        <i/>
        <sz val="8"/>
        <rFont val="Arial"/>
        <family val="2"/>
      </rPr>
      <t xml:space="preserve"> se refiere a aquellos objetos que salen de la categoría de municiones, pues una vez que se detona un cartucho el casquillo es producto de su detonación y, por tanto, se genera un referente de las armas aseguradas.</t>
    </r>
  </si>
  <si>
    <r>
      <rPr>
        <b/>
        <i/>
        <sz val="8"/>
        <rFont val="Arial"/>
        <family val="2"/>
      </rPr>
      <t>Explosivos:</t>
    </r>
    <r>
      <rPr>
        <i/>
        <sz val="8"/>
        <rFont val="Arial"/>
        <family val="2"/>
      </rPr>
      <t xml:space="preserve"> se refiere a las granadas y a las minas.</t>
    </r>
  </si>
  <si>
    <r>
      <rPr>
        <b/>
        <i/>
        <sz val="8"/>
        <rFont val="Arial"/>
        <family val="2"/>
      </rPr>
      <t>Lanzacohetes:</t>
    </r>
    <r>
      <rPr>
        <i/>
        <sz val="8"/>
        <rFont val="Arial"/>
        <family val="2"/>
      </rPr>
      <t xml:space="preserve"> se refiere a aquellos utilizados como artefacto de guerra.</t>
    </r>
  </si>
  <si>
    <r>
      <rPr>
        <b/>
        <i/>
        <sz val="8"/>
        <rFont val="Arial"/>
        <family val="2"/>
      </rPr>
      <t>Lanzagranadas:</t>
    </r>
    <r>
      <rPr>
        <i/>
        <sz val="8"/>
        <rFont val="Arial"/>
        <family val="2"/>
      </rPr>
      <t xml:space="preserve"> se refiere a un aditamento utilizado para un arma larga.</t>
    </r>
  </si>
  <si>
    <r>
      <rPr>
        <b/>
        <i/>
        <sz val="8"/>
        <rFont val="Arial"/>
        <family val="2"/>
      </rPr>
      <t>Municiones:</t>
    </r>
    <r>
      <rPr>
        <i/>
        <sz val="8"/>
        <rFont val="Arial"/>
        <family val="2"/>
      </rPr>
      <t xml:space="preserve"> se refiere a aquellos cartuchos y otros, como los trazadores, perforantes, postas, etcétera, tal y como lo establece el artículo 11, inciso f) de la Ley Federal de Armas de Fuego y Explosivos. </t>
    </r>
  </si>
  <si>
    <t>Armas aseguradas, según tipo</t>
  </si>
  <si>
    <t>Armas de fuego</t>
  </si>
  <si>
    <t>Lanzagranadas</t>
  </si>
  <si>
    <t>Lanzacohetes</t>
  </si>
  <si>
    <t>Explosivos</t>
  </si>
  <si>
    <r>
      <t xml:space="preserve">Municiones 
</t>
    </r>
    <r>
      <rPr>
        <i/>
        <sz val="8"/>
        <rFont val="Arial"/>
        <family val="2"/>
      </rPr>
      <t>(cartuchos)</t>
    </r>
  </si>
  <si>
    <t>Casquillos</t>
  </si>
  <si>
    <t>De fabricación artesanal</t>
  </si>
  <si>
    <r>
      <t xml:space="preserve">Otro tipo de armas </t>
    </r>
    <r>
      <rPr>
        <i/>
        <sz val="8"/>
        <rFont val="Arial"/>
        <family val="2"/>
      </rPr>
      <t>(especifique)</t>
    </r>
  </si>
  <si>
    <t>Largas</t>
  </si>
  <si>
    <t>Cortas</t>
  </si>
  <si>
    <t>Granadas</t>
  </si>
  <si>
    <t>Minas</t>
  </si>
  <si>
    <t>De uso común</t>
  </si>
  <si>
    <t>Trazadores</t>
  </si>
  <si>
    <t>Perforantes</t>
  </si>
  <si>
    <t>Postas</t>
  </si>
  <si>
    <r>
      <t xml:space="preserve">Municiones </t>
    </r>
    <r>
      <rPr>
        <i/>
        <sz val="8"/>
        <rFont val="Arial"/>
        <family val="2"/>
      </rPr>
      <t>(cartuchos)</t>
    </r>
  </si>
  <si>
    <r>
      <t xml:space="preserve">Otro tipo de armas: </t>
    </r>
    <r>
      <rPr>
        <i/>
        <sz val="8"/>
        <rFont val="Arial"/>
        <family val="2"/>
      </rPr>
      <t>(especifique)</t>
    </r>
  </si>
  <si>
    <t>Estatus de registro</t>
  </si>
  <si>
    <t>Otro tipo de armas</t>
  </si>
  <si>
    <t>Otro tipo</t>
  </si>
  <si>
    <t>1. Registradas</t>
  </si>
  <si>
    <t>1.1</t>
  </si>
  <si>
    <t>Registradas en México</t>
  </si>
  <si>
    <t>1.2</t>
  </si>
  <si>
    <t>Registradas en el extranjero</t>
  </si>
  <si>
    <t>No registradas</t>
  </si>
  <si>
    <t>Secretaría de la Defensa Nacional</t>
  </si>
  <si>
    <r>
      <t xml:space="preserve">Dependencias coordinadas </t>
    </r>
    <r>
      <rPr>
        <i/>
        <sz val="8"/>
        <rFont val="Arial"/>
        <family val="2"/>
      </rPr>
      <t>(especifique)</t>
    </r>
  </si>
  <si>
    <r>
      <t xml:space="preserve">Otra autoridad </t>
    </r>
    <r>
      <rPr>
        <i/>
        <sz val="8"/>
        <rFont val="Arial"/>
        <family val="2"/>
      </rPr>
      <t>(especifique)</t>
    </r>
  </si>
  <si>
    <t>Autoridad no identificada</t>
  </si>
  <si>
    <t>No se notificó su aseguramiento</t>
  </si>
  <si>
    <r>
      <rPr>
        <sz val="9"/>
        <rFont val="Arial"/>
        <family val="2"/>
      </rPr>
      <t xml:space="preserve">Dependencias coordinadas:
</t>
    </r>
    <r>
      <rPr>
        <i/>
        <sz val="8"/>
        <rFont val="Arial"/>
        <family val="2"/>
      </rPr>
      <t>(especifique)</t>
    </r>
  </si>
  <si>
    <r>
      <rPr>
        <sz val="9"/>
        <rFont val="Arial"/>
        <family val="2"/>
      </rPr>
      <t xml:space="preserve">Otra autoridad:
</t>
    </r>
    <r>
      <rPr>
        <i/>
        <sz val="8"/>
        <rFont val="Arial"/>
        <family val="2"/>
      </rPr>
      <t>(especifique)</t>
    </r>
  </si>
  <si>
    <t>Total de lugares de los hechos o del hallazgo preservados</t>
  </si>
  <si>
    <t>2. Denunciante</t>
  </si>
  <si>
    <t>3. Testigo</t>
  </si>
  <si>
    <t xml:space="preserve">2. A la persona detenida </t>
  </si>
  <si>
    <t>Total de cadenas de custodia iniciadas</t>
  </si>
  <si>
    <t>Tipo de inspecciones</t>
  </si>
  <si>
    <r>
      <t xml:space="preserve">Otro tipo de resultado </t>
    </r>
    <r>
      <rPr>
        <i/>
        <sz val="8"/>
        <rFont val="Arial"/>
        <family val="2"/>
      </rPr>
      <t>(especifique)</t>
    </r>
  </si>
  <si>
    <t>Lugares, establecimientos o inmuebles</t>
  </si>
  <si>
    <t>Aprehensión</t>
  </si>
  <si>
    <t>Presentación</t>
  </si>
  <si>
    <t>Búsqueda y localización de personas</t>
  </si>
  <si>
    <t>En caso de que no haya realizado determinado tipo de custodia, o no cuente con información para determinarlo, indíquelo en la columna correspondiente conforme al catálogo respectivo y deje el resto de la fila en blanco.</t>
  </si>
  <si>
    <t>Personal adscrito a la institución encargada de la función de seguridad pública destinado a la custodia de personas y/o de bienes inmuebles</t>
  </si>
  <si>
    <t>Audiencias en la etapa de investigación complementaria</t>
  </si>
  <si>
    <t>Audiencias en la etapa intermedia</t>
  </si>
  <si>
    <t>Audiencias en la etapa de juicio oral</t>
  </si>
  <si>
    <t>1. A fiscalías o agencias del Ministerio Público</t>
  </si>
  <si>
    <t>3. A hospitales</t>
  </si>
  <si>
    <t xml:space="preserve">4. A centros penitenciarios o centros especializados de tratamiento o internamiento para adolescentes </t>
  </si>
  <si>
    <r>
      <t xml:space="preserve">5. Otro lugar de destino </t>
    </r>
    <r>
      <rPr>
        <i/>
        <sz val="8"/>
        <rFont val="Arial"/>
        <family val="2"/>
      </rPr>
      <t>(especifique)</t>
    </r>
  </si>
  <si>
    <t>Evaluaciones de riesgo</t>
  </si>
  <si>
    <t>Supervisiones de suspensión condicional del proceso</t>
  </si>
  <si>
    <t>Supervisiones de medidas cautelares</t>
  </si>
  <si>
    <t>Anote el total de lugares de los hechos o del hallazgo preservados durante el año 2022 por el personal adscrito a la institución encargada de la función de seguridad pública de su municipio en su rol de primer respondiente.</t>
  </si>
  <si>
    <t xml:space="preserve">Anote la cantidad de entrevistas realizadas durante el año 2022 por el personal adscrito a la institución encargada de la función de seguridad pública de su municipio en su rol de primer respondiente, según tipo de persona entrevistada. </t>
  </si>
  <si>
    <t>Anote la cantidad de lecturas de derechos a las partes involucradas realizadas durante el año 2022 por el personal adscrito a la institución encargada de la función de seguridad pública de su municipio en su rol de primer respondiente, según tipo.</t>
  </si>
  <si>
    <t>Indique si durante el año 2022 la institución encargada de la función de seguridad pública de su municipio realizó custodias de personas y/o de bienes inmuebles. En caso afirmativo, anote la cantidad de personas y/o de bienes inmuebles custodiados durante el referido año, así como de personal adscrito a dicha institución destinado a la custodia de los mismos.</t>
  </si>
  <si>
    <t>Anote la cantidad de traslados de personas realizados durante el año 2022 por el personal adscrito a la institución encargada de la función de seguridad pública de su municipio, según lugar de destino.</t>
  </si>
  <si>
    <t>Anexo 1. Faltas cívicas</t>
  </si>
  <si>
    <t>Anexo 2. Infracciones de tránsito</t>
  </si>
  <si>
    <t>Glosario</t>
  </si>
  <si>
    <t xml:space="preserve">El presente Anexo tiene por objeto ofrecer agrupadamente una lista de faltas cívicas, señaladas en las disposiciones administrativas de justicia y/o cultura cívica. </t>
  </si>
  <si>
    <t>01. Afectación al bienestar colectivo por el consumo y/o suministro de sustancias nocivas.</t>
  </si>
  <si>
    <t>01.01 Conducir vehículos en estado de ebriedad o drogado.</t>
  </si>
  <si>
    <t>Consiste en conducir o permitir que se conduzca algún medio de transporte de propulsión mecánica, animal o humana, en notorio estado de intoxicación o ebriedad, producido por alcohol, sustancias estimulantes o depresoras del sistema nervioso central u otras sustancias que afecten las facultades psicomotrices del conductor; así como conducir con aliento alcohólico alterando la tranquilidad de las personas y/o realizando actos que pongan en riesgo la integridad física y bienestar colectivo de los individuos; entre otros con características similares.</t>
  </si>
  <si>
    <t>01.02 Consumir bebidas embriagantes en la vía o lugares públicos.</t>
  </si>
  <si>
    <t>Consiste en ingerir bebidas embriagantes en la vía o lugares públicos no autorizados, tal sea el caso de plazas, calles, avenidas, viaductos, calzadas, banquetas, vías terrestres de comunicación, paseos, jardines, parques o áreas verdes y deportivas o cualquier espacio público de uso común o libre tránsito, refiriendo los casos de borrachos tomando en vía pública; tomar en lugares o espacios públicos; ingerir bebidas alcohólicas a bordo de un vehículo estacionado en la vía pública; entre otros con características similares. Por bebidas embriagantes, se entenderá aquellas que contengan alcohol etílico en una proporción de 2% y hasta 55% en volumen.</t>
  </si>
  <si>
    <t>01.03 Consumir sustancias que provocan dependencia en la vía o lugares públicos.</t>
  </si>
  <si>
    <t>Consiste en fumar, ingerir, inhalar, aspirar o suministrar por cualquier medio, estupefacientes, psicotrópicos o sustancias que provoquen dependencia y afectación a la salud de las personas en la vía o lugares públicos. Para tal efecto, las modalidades asociadas son:
01.03.01 Consumir cocaína y sus derivados en la vía o lugares públicos;
01.03.02 Consumir mariguana y sus derivados en lugares públicos;
01.03.03 Consumir opiáceos y sus derivados en lugares públicos;
01.03.04 Consumir sustancias psicotrópicas en lugares públicos;
01.03.05 Consumir sustancias alucinógenas en lugares públicos;
01.03.06 Consumir sustancias inhalables en lugares públicos; y
01.03.99 Consumir otras sustancias que provocan dependencia en lugares públicos.
Refiriendo los casos de consumir drogas en la vía pública; viciosos drogándose en la calle; inhalar o consumir sustancias tóxicas en parques, afuera de escuelas públicas; inhalar narcóticos a bordo de un vehículo estacionado en la vía pública; entre otros con características similares.</t>
  </si>
  <si>
    <t>01.03.01 Consumir cocaína y sus derivados en la vía o lugares públicos.</t>
  </si>
  <si>
    <t>01.03.02 Consumir mariguana y sus derivados en la vía o lugares públicos.</t>
  </si>
  <si>
    <t>01.03.03 Consumir opiáceos y sus derivados en la vía o lugares públicos.</t>
  </si>
  <si>
    <t>Consiste en fumar, ingerir, inhalar, aspirar o suministrar por cualquier medio el estupefaciente denominado opio o sus derivados en lugares públicos.</t>
  </si>
  <si>
    <t>01.03.04 Consumir sustancias psicotrópicas en la vía o lugares públicos.</t>
  </si>
  <si>
    <t>01.03.05 Consumir sustancias alucinógenas en la vía o lugares públicos.</t>
  </si>
  <si>
    <t>01.03.06 Consumir sustancias inhalables en la vía o lugares públicos.</t>
  </si>
  <si>
    <t>01.03.99 Consumir otras sustancias que provocan dependencia en la vía o lugares públicos.</t>
  </si>
  <si>
    <t>Contempla todas aquellas conductas que no fueron referidas en las descripciones anteriores, pero que por sus características refieren el consumo de sustancias que provoquen dependencia y afectación a la salud de las personas, así como aquellos casos en donde no sea posible identificar el tipo de sustancia por la que se motivó la falta cívica.</t>
  </si>
  <si>
    <t xml:space="preserve">01.04 Fumar en lugares prohibidos. </t>
  </si>
  <si>
    <t>Consiste en fumar o tener encendido tabaco en lugares o espacios 100% libres de humo, donde expresamente se establezca dicha prohibición.
Para tal efecto, se considera como espacio 100% libre de humo de tabaco el área física cerrada con acceso al público o todo lugar de trabajo interior o de transporte público, en los que, por razones de orden público, seguridad e interés social queda prohibido fumar o tener encendido cualquier producto de tabaco.</t>
  </si>
  <si>
    <t>01.99 Otras faltas cívicas relacionadas con la afectación al bienestar colectivo por el consumo y/o suministro de sustancias nocivas.</t>
  </si>
  <si>
    <t>Contempla todas aquellas acciones u omisiones que no hayan sido enunciadas en las descripciones anteriores, tal sea el caso de: incitar el consumo de estupefacientes, psicotrópicos, enervantes, solventes o sustancias toxicas en lugares públicos; incitar al consumo de bebidas alcohólicas en lugares públicos no autorizadas para ello; expender o proporcionar a menores de edad productos que les causen adicción; venta de bebidas alcohólicas sin la licencia correspondiente o fuera del horario permitido; expender productos insalubres que impliquen peligro para la salud, entre otras faltas relacionadas con la afectación al bienestar colectivo por el consumo y/o suministro de sustancias nocivas.</t>
  </si>
  <si>
    <t>02. Afectación a la tranquilidad y convivencia social.</t>
  </si>
  <si>
    <t>02.01. Deambular en estado de ebriedad o drogado ocasionando molestias a las personas o a sus bienes.</t>
  </si>
  <si>
    <t>Consiste en generar molestias a los habitantes o transeúntes de la comunidad, alterando el orden público o poniendo en riesgo la seguridad de los individuos o sus bienes por encontrarse o realizar cualquier actividad en estado de ebriedad o bajo el influjo de estupefacientes en la vía o lugares públicos, considerando los casos de ebrio; ebrio escandaloso; ebrio impertinente; ebrio agresivo; deambular en estado de ebriedad o bajo la influencia de psicotrópicos en la vía pública; personas ebrias alterando el orden público; entre otros con características similares.</t>
  </si>
  <si>
    <t>02.04 Incitar o provocar a reñir a una o más personas.</t>
  </si>
  <si>
    <t>02.05 Invadir o impedir el uso de bienes de uso común.</t>
  </si>
  <si>
    <t>Consiste en obstaculizar o dificultar el uso de bienes de dominio público; se consideran los casos de condicionar la utilización de mobiliario urbano instalado en la vía o lugares públicos; impedir el uso de casetas telefónicas o buzones de correo postal; secuestrar o retener autobuses y limitar el funcionamiento de paraderos de transporte público; invadir parques, deportivos o inmuebles de uso comunitario siempre que no exista permiso expedido por la autoridad correspondiente; entre otros con características similares.</t>
  </si>
  <si>
    <t>02.06 Prestar algún servicio sin ser solicitado y coaccionar por el pago del mismo.</t>
  </si>
  <si>
    <t>02.07 Promover o ejercer la prostitución.</t>
  </si>
  <si>
    <t>02.08 Sostener relaciones sexuales o realizar actos exhibicionistas en la vía o lugares públicos.</t>
  </si>
  <si>
    <t>Consiste en tener relaciones sexuales con consentimiento de partes en la vía y lugares públicos; se consideran los casos de sostener actos sexuales en parajes, áreas verdes, inmuebles ruinosos, baldíos, deshabitados o campos deportivos; realizar tocamientos en su propia persona con intención lasciva sexual en centros de espectáculos, comercios con acceso público, parques, al interior de vehículos particulares o de transporte público; mostrarse desnudo o exhibir los órganos sexuales en sitios públicos, lugares de uso común o propiedad privada con vista al público; entre otros con características similares.</t>
  </si>
  <si>
    <t>02.99 Otras faltas cívicas relacionadas con la afectación a la tranquilidad y convivencia social.</t>
  </si>
  <si>
    <t>Contempla todas aquellas acciones u omisiones que no hayan sido enunciadas en las descripciones anteriores, tal sea el caso de: trepar bardas, enrejados o cualquier otro elemento similar para observar al interior de un inmueble ajeno; entre otras faltas relacionadas con la tranquilidad y convivencia social.</t>
  </si>
  <si>
    <t>03. Afectación a la seguridad ciudadana y al orden público.</t>
  </si>
  <si>
    <t>03.01 Alterar el orden en espectáculos y/o eventos deportivos.</t>
  </si>
  <si>
    <t>Consiste en arrojar líquidos, objetos, prender fuegos o provocar altercados en las entradas y salidas, así como durante el desarrollo de conciertos, presentaciones artísticas, culturales o eventos deportivos (torneos, partidos, competencias, etcétera); se consideran los casos de invadir zonas de acceso limitado o restringido; lanzar cervezas en las tribunas; escupir a los deportistas, actores o al público en general; porras agresivas; arrojar cualquier tipo de objeto, o dado el contexto, representen o pongan en riesgo la integridad física de cualquier persona que esté en el sitio del evento o en sus alrededores; quemar camisas, banderas o pancartas; actos de exhibicionismo para irrumpir en el evento; entre otros con características similares.</t>
  </si>
  <si>
    <t>03.02 Causar daño a bienes con motivo del tránsito de vehículos.</t>
  </si>
  <si>
    <t>03.04 Disparar al aire un arma de fuego.</t>
  </si>
  <si>
    <t>Consiste en utilizar armas de fuego para generar disparos al aire en lugares públicos o privados provocando escándalo, temor, alarma o molestias a los habitantes o transeúntes de la comunidad; se consideran los casos de realizar disparos al aire en celebraciones, domicilio particular, propiedad privada, en la vía pública; entre otros con características similares; exceptuando los disparos en campos de tiro debidamente autorizados.</t>
  </si>
  <si>
    <t>03.05 Faltar al respeto a las ceremonias cívicas o desacato a los símbolos patrios.</t>
  </si>
  <si>
    <t>03.07 Impedir el actuar de cualquier autoridad en el ejercicio de su deber.</t>
  </si>
  <si>
    <t>Consiste en realizar acciones u omisiones que tengan como finalidad o resultado interferir, dificultar, limitar, o impedir la legítima y correcta actuación de las autoridades, servidores públicos y/o representantes de las instituciones públicas, sea por no acatar sus indicaciones, instrucciones, convenios, acuerdos, disposiciones y/o mandatos derivados del desempeño de su labor, por proferir insultos, agresiones físicas o cualquier acción que no permita que lleven a cabo sus funciones con normalidad; se consideran los casos de insultar a cualquier autoridad; agredir físicamente a cualquier autoridad; oponer resistencia a la labor de cualquier autoridad, entre otros con características similares.</t>
  </si>
  <si>
    <t>03.07.01 Insultar a cualquier autoridad.</t>
  </si>
  <si>
    <t>Consiste en dirigirse a cualquier autoridad o servidor público con insultos, amenazas o utilizando palabras altisonantes, denigrantes o denotativas, durante el desempeño de sus funciones o con motivo de las mismas, en la calle, lugares públicos o inmuebles de dominio público; se consideran los casos en los que se humille o se agreda verbalmente a policías o empleados gubernamentales; proferir groserías a la autoridad sea con palabras, señales o con el claxon del vehículo; entre otros con características similares.</t>
  </si>
  <si>
    <t>03.07.02 Agredir físicamente a cualquier autoridad.</t>
  </si>
  <si>
    <t>Consiste en agredir físicamente a cualquier autoridad o servidor público durante el desempeño de sus funciones o con motivo de las mismas en la calle, lugares públicos o inmuebles de dominio público, se consideran los casos en los que se infieran golpes, empuje, cachetee a un policía o empleado gubernamental; pelearse con la autoridad; entre otros con características similares.</t>
  </si>
  <si>
    <t>03.07.03 Oponer resistencia a la labor de cualquier autoridad.</t>
  </si>
  <si>
    <t>Consiste en obstruir, entorpecer, interferir, dilatar o impedir por cualquier medio, las funciones o labores de cualquier autoridad o servidor público, que afecten el correcto desempeño de sus actividades y/o funciones, se consideran los casos en los que se resista a una inspección policial; desacato o resistencia ante el cumplimiento de una orden judicial; impedir la detención de quien probablemente cometió una falta cívica; interferir en la correcta colocación de sellos de verificación administrativa; obstaculizar la labor policial o de cualquier otra autoridad; entre otros con características similares.</t>
  </si>
  <si>
    <t>03.07.99 Otras acciones u omisiones que impidan el actuar de cualquier autoridad en el ejercicio de su deber.</t>
  </si>
  <si>
    <t>Contempla todas aquellas acciones u omisiones que no hayan sido enunciadas en las descripciones anteriores, pero que por sus características refieran faltas cívicas que impidan el actuar de cualquier autoridad en el ejercicio de su deber.</t>
  </si>
  <si>
    <t>03.08 Impedir el uso de la vía pública y/o la libertad de tránsito de las personas, sin causa justificada.</t>
  </si>
  <si>
    <t>03.09 Ingresar a zonas restringidas sin autorización o fuera del horario permitido.</t>
  </si>
  <si>
    <t>Consiste en introducirse de manera individual o colectiva a zonas señaladas como de acceso restringido en los lugares o inmuebles destinados a servicios públicos, sin la autorización correspondiente o fuera de los horarios permitidos; se consideran los casos de ingresar a sitios públicos cuando estén cerrados o sin autorización, tal sea el caso de oficinas gubernamentales, cementerios, deportivos o parques públicos, mercados, zonas arqueológicas, instalaciones de policía o el ejército, entre otros con características similares.</t>
  </si>
  <si>
    <t>03.10 Ocupar sin autorización los accesos de oficinas públicas o sus inmediaciones para ofrecer la realización de trámites.</t>
  </si>
  <si>
    <t>03.11 Participar en competencias vehiculares en lugares no permitidos.</t>
  </si>
  <si>
    <t>Consiste en apoyar, organizar, promover, realizar o participar como acompañante o conductor en competencias o carreras con vehículos de motor en vialidades públicas o en lugares no autorizados, se consideran los casos de participar en arrancones; juegos de velocidad excesiva; carreras clandestinas; entre otros con características similares.</t>
  </si>
  <si>
    <t>03.12 Portar o utilizar objetos peligrosos que puedan causar daño, sin adoptar las medidas de seguridad necesarias.</t>
  </si>
  <si>
    <t>03.13 Reventa de boletos.</t>
  </si>
  <si>
    <t>03.14 Solicitar mediante hechos falsos, el auxilio de servicios de emergencia.</t>
  </si>
  <si>
    <t>03.15 Utilizar indebidamente o impedir el funcionamiento de los servicios públicos.</t>
  </si>
  <si>
    <t>03.99 Otras faltas cívicas relacionadas con la afectación a la seguridad ciudadana y al orden público.</t>
  </si>
  <si>
    <t>04. Afectación a la dignidad de las personas.</t>
  </si>
  <si>
    <t>04.01 Agredir verbalmente a cualquier persona.</t>
  </si>
  <si>
    <t>Consiste en vejar, maltratar y/o insultar verbalmente de forma directa a cualquier persona, sea en lugares públicos, de uso común o en sitios de propiedad privada con vista al público; para tal efecto, se consideran los casos en los que se digan palabras para ofender, burlarse o perjudicar la dignidad de los individuos; los insultos con palabras altisonantes en contra de cualquier persona; injurias; faltas de respeto por proferir groserías en contra de personas; entre otros con características similares.</t>
  </si>
  <si>
    <t>04.02 Amenazar a cualquier persona.</t>
  </si>
  <si>
    <t>Consiste en coaccionar de cualquier manera a otra persona para realizar alguna conducta que atente contra su voluntad, su libre autodeterminación o represente un trato degradante; para tal efecto, se consideran los casos en los que se intimide con palabras o efectuando alguna acción para que las personas realicen de manera forzada actos que no quieren hacer o que dañen su dignidad; entre otros con características similares.</t>
  </si>
  <si>
    <t>04.05 Lesionar a cualquier persona.</t>
  </si>
  <si>
    <t>04.06 Acosar a las personas con comportamientos y/o expresiones sexuales.</t>
  </si>
  <si>
    <t>04.07 Permitir a menores de edad el acceso a establecimientos prohibidos.</t>
  </si>
  <si>
    <t>Consiste en permitir el acceso o tolerar la permanencia de menores de edad, intencionalmente o por omisión, en establecimientos prohibidos por la normatividad aplicable; para tal efecto, se consideran los casos en los que se permita el acceso a cantinas, bares, billares, expendios de cerveza, centros nocturnos, antros, centros de diversión destinados exclusivamente para adultos; entre otros con características similares.</t>
  </si>
  <si>
    <t>04.08 Reñir con una o más personas.</t>
  </si>
  <si>
    <t>04.99 Otras faltas cívicas relacionadas con la afectación a la dignidad de las personas.</t>
  </si>
  <si>
    <t>Contempla todas aquellas acciones u omisiones que no hayan sido enunciadas en las descripciones anteriores, tal sea el caso de: coartar o atentar contra la privacidad de una persona, entre otras faltas relacionadas con la afectación a la dignidad de las personas.</t>
  </si>
  <si>
    <t>05. Afectación al entorno urbano y medio ambiente.</t>
  </si>
  <si>
    <t>05.01 Abandonar vehículos o acumular chatarra en la vía o lugares públicos.</t>
  </si>
  <si>
    <t>Consiste en tener o abandonar en la vía o lugares públicos, vehículos con desperfectos mecánicos, chocados o restos de carrocerías; se consideran los casos de acumular autopartes, llantas, refacciones, muebles, enseres domésticos o estructuras metálicas, que por sus dimensiones causen molestias o pongan en riesgo la integridad de las personas; entre otros con características similares. Se entenderá que un vehículo está abandonado, cuando por sus características físicas de suciedad y abandono se presuma que está descompuesto y sin uso.</t>
  </si>
  <si>
    <t>05.02 Abstenerse de recoger las heces fecales de las mascotas en la vía o lugares públicos.</t>
  </si>
  <si>
    <t>Consiste en la omisión de los dueños, propietarios o poseedores de animales domésticos de recoger las heces fecales que estos evacúen en la vía o lugares públicos; se consideran los casos de dejar tirada la popó de perros y gatos de su propiedad en los jardines, parques, deportivos, áreas verdes, vías o espacios de uso común; no realizar los paseadores o custodios de animales la limpieza de las heces fecales; tirar o abandonar las excreciones de animales fuera de cestos o contenedores de basura; entre otros con características similares.</t>
  </si>
  <si>
    <t>05.03 Colocar sin autorización puestos ambulantes o instrumentos comerciales en las banquetas o vías de circulación vehicular.</t>
  </si>
  <si>
    <t>Consiste en poner o instalar temporal o permanentemente en las banquetas o vías de circulación vehicular (caminos, carreteras, autovías, puentes, etcétera) enseres, mercancía o cualquier elemento propio de un establecimiento mercantil, sin la autorización correspondiente; se consideran los casos de puestos ambulantes, puestos fijos o semifijos, juegos infantiles accionados por monedas, máquinas expendedoras de refrescos, golosinas, juguetes, anuncios o letreros de metal o cualquier instrumento comercial; entre otros con características similares.</t>
  </si>
  <si>
    <t>05.04 Desperdiciar o contaminar el agua.</t>
  </si>
  <si>
    <t>Consiste en permitir el desperdicio de agua potable por tirarla, derramarla o usarla excesivamente en tareas domésticas; se consideran los casos de lavar automóviles, banquetas, patios o animales con manguera; dejar las llaves abiertas con el agua corriendo o tener fugas en las tuberías de su domicilio; derrochar el líquido en baños públicos, lavanderías, autolavados o cualquier otro negocio que dependa del líquido; ensuciar o contaminar el agua de abrevaderos, tanques almacenadores, pozos, ríos, acuíferos, acueductos, tuberías y demás depósitos de agua destinada para el consumo humano; contaminar el agua de las fuentes públicas; tirar el agua con motivo de fiestas, convivios o celebraciones religiosas (Sábado de Gloria); entre otros con características similares.</t>
  </si>
  <si>
    <t>05.05 Detonar, almacenar o encender cohetes, fuegos artificiales o cualquier otro producto explosivo.</t>
  </si>
  <si>
    <t>Consiste en disparar, lanzar, detonar o encender cohetes, petardos, castillos, fuegos pirotécnicos o explosivos caseros en la vía o lugares públicos sin contar con la autorización correspondiente y tomar las debidas precauciones; se consideran los casos de almacenar o manipular cualquier combustible, material peligroso, inflamable, explosivo o corrosivo que cause molestia, represente un riesgo para la población y no cuente con el permiso correspondiente; vender cohetes u otros fuegos artificiales sin el permiso de la autoridad o fuera de los lugares y horarios establecidos; entre otros con características similares.</t>
  </si>
  <si>
    <t>05.09 Mantener terrenos o inmuebles inhabitados con plagas, basura o maleza que afecten a los miembros de la comunidad.</t>
  </si>
  <si>
    <t>Consiste en mantener terrenos baldíos, inmuebles deshabitados o abandonados, con presencia de maleza o basura; se consideran los casos de no darles el mantenimiento necesario para conservarlos libres de plagas o fauna nociva; omitir el propietario colocar barda o cerca perimetral en su lote o propiedad para evitar que se conviertan en tiraderos o proliferación de infecciones y malos olores; entre otros con características similares.</t>
  </si>
  <si>
    <t>05.11 Prender fogatas, quemar pastizales, basura, llantas o cualquier desecho.</t>
  </si>
  <si>
    <t>Consiste en quemar basura, pañales, residuos agrícolas, desechos industriales, madera y hojarasca, al aire libre en la vía o lugares públicos; se consideran los casos de incinerar llantas, plásticos, hules o desechos industriales; prender fuego a terrenos baldíos o inmuebles deshabitados; encender fogatas en parques, jardines, bosques o áreas verdes no destinadas para ese fin; provocar incendios forestales de árboles, plantas, arbustos, pastizales o maleza cuyo humo cause molestias, altere la salud o cause afectación al entorno urbano y medio ambiente; incendiar botes de basura instalados en la calle y sitios públicos; entre otros con características similares.</t>
  </si>
  <si>
    <t>05.12 Orinar o defecar en lugares no permitidos.</t>
  </si>
  <si>
    <t>Consiste en orinar o defecar en la vía o lugares públicos, espacios de uso común, zonas de tránsito público, al interior de los parques, camellones, playas, plazas, banquetas, lotes baldíos, inmuebles abandonados, transporte público o en cualquier otro lugar que no esté destinado para ello; se consideran los casos de realizar necesidades fisiológicas fuera de los sanitarios fijos o móviles instalados para tal fin; hacerse del baño dentro de piscinas y albercas públicas; entre otros con características similares.</t>
  </si>
  <si>
    <t>05.99 Otras faltas cívicas relacionadas con la afectación al entorno urbano y medio ambiente.</t>
  </si>
  <si>
    <t>Contempla todas aquellas acciones u omisiones que no hayan sido enunciadas en las descripciones anteriores, tal sea el caso de: mantener dentro de zonas urbanas criaderos de animales de granja, transportar sustancias putrefactas, malolientes o cualquier material nocivo para la salud, talar árboles sin autorización, dañar jardines, retirar plantas ubicadas en lugares públicos; entre otras faltas relacionadas con la afectación al entorno urbano y medio ambiente.</t>
  </si>
  <si>
    <t>06. Afectación a la seguridad y trato digno de los animales.</t>
  </si>
  <si>
    <t>06.01 Abandonar animales en la vía pública.</t>
  </si>
  <si>
    <t>Consiste en abandonar a cualquier animal doméstico en la vía o lugares públicos, dejar de brindarles protección, resguardo, descuidarlos o desatenderlos por periodos prolongados, de tal forma que se comprometa su bienestar; se consideran los casos de dejar a sus mascotas amarradas en árboles o postes de la vía o lugares públicos sin regresar por ellos; llevar a sus mascotas a veterinarias o pensiones y dejarlos abandonados; llevar a sus mascotas de paseo y dejarlos sin posibilidad de regreso; entre otros con características similares.</t>
  </si>
  <si>
    <t>06.02 Poseer animales sin adoptar medidas de seguridad para prevenir agresiones o azuzarlos para que ataquen.</t>
  </si>
  <si>
    <t>Consiste en pasear o transitar con animales en la vía o lugares públicos sin correa o sin los aditamentos de seguridad necesarios, de acuerdo con las características y funciones propias de cada animal, a fin de prevenir daños en los jardines, áreas verdes, vías de comunicación o posibles ataques a otras personas o animales; se consideran los casos de irritar, incitar o provocar a cualquier animal para que ataque, permitirlo o no contenerlo, causando daños o molestias a las personas, sus bienes u otros animales; entre otros con características similares.</t>
  </si>
  <si>
    <t>06.04 Participar u organizar peleas de animales.</t>
  </si>
  <si>
    <t>Consiste en organizar o participar en peleas de animales siendo dueño, representante, acompañante, apostador, espectador u organizador; se consideran los casos de celebrar peleas de animales en lugares no permitidos y sin contar con la autorización correspondiente; peleas de perros mediando o no apuestas; peleas de gallos y aves de corral utilizando o no navajas o cuchillas metálicas; entre otros con características similares.</t>
  </si>
  <si>
    <t>06.05 Poseer animales sin adoptar medidas de higiene adecuadas.</t>
  </si>
  <si>
    <t>Consiste en la posesión o tenencia de animales domésticos o de corral sin adoptar las medidas de higiene y salubridad necesarias generando molestia por malos olores o la presencia de plagas; se consideran los casos de omitir la aplicación de vacunas para prevenir enfermedades o infecciones propias de los animales que se puedan transmitir a las personas o a otros animales; bañar a sus mascotas en la vía o lugares públicos; permitir que los animales beban de las fuentes públicas; ingresar con animales a sitios públicos en los que exista restricción; entre otros con características similares.</t>
  </si>
  <si>
    <t>06.99 Otras faltas cívicas relacionadas con la afectación a la seguridad y trato digno de los animales.</t>
  </si>
  <si>
    <t>Contempla todas aquellas acciones u omisiones que no hayan sido enunciadas en las descripciones anteriores, tal sea el caso de: apoderarse de animales ajenos, causar la muerte a un animal, celebrar espectáculos con animales en la vía o lugares públicos, sacrificar animales empleando métodos diversos a los establecidos en las normas oficiales mexicanas y/o normas ambientales, vender animales en la vía pública; entre otras faltas relacionadas con la afectación a la seguridad y trato digno de los animales.</t>
  </si>
  <si>
    <t>07.99 Otras faltas cívicas.</t>
  </si>
  <si>
    <t>Contempla todas aquellas acciones u omisiones que no hayan sido enunciadas en las descripciones anteriores, pero que por sus características constituyan faltas cívicas que refieran alguna afectación al desarrollo de la vida en sociedad.</t>
  </si>
  <si>
    <t>Características de la falta cívica - sitio de ocurrencia</t>
  </si>
  <si>
    <t>Sitio de ocurrencia</t>
  </si>
  <si>
    <t>01. En el hogar (lugar de residencia)</t>
  </si>
  <si>
    <t>Es toda construcción o parte de ella, señalada como lugar de residencia habitual de una o un conjunto de personas que pueden ser o no familiares, siendo así la casa independiente, el departamento en edificio, casa en vecindad, vivienda en cuarto de azotea, vivienda móvil y cualquier otro que tengan por señalado como domicilio particular, principal o permanente.</t>
  </si>
  <si>
    <t xml:space="preserve">02. En algún lugar de trabajo </t>
  </si>
  <si>
    <t>04. En la vía pública</t>
  </si>
  <si>
    <t>05. En algún transporte público</t>
  </si>
  <si>
    <t>06. En algún lugar público</t>
  </si>
  <si>
    <t>Contempla aquellos sitios que por sus características no se contemplaron en las definiciones anteriores.</t>
  </si>
  <si>
    <t>Operativos para apoyo a la población en contexto de movilidad</t>
  </si>
  <si>
    <t>Operativos en escuelas para garantizar la seguridad de la comunidad educativa / escolar</t>
  </si>
  <si>
    <t>Operativos de búsqueda y localización de personas desaparecidas o no localizadas</t>
  </si>
  <si>
    <r>
      <t xml:space="preserve">Operativos contra giros negros o negocios relacionados con conductas delictivas </t>
    </r>
    <r>
      <rPr>
        <i/>
        <sz val="8"/>
        <rFont val="Arial"/>
        <family val="2"/>
      </rPr>
      <t>(especifique)</t>
    </r>
  </si>
  <si>
    <t>Operativos mixtos</t>
  </si>
  <si>
    <r>
      <t xml:space="preserve">Operativos contra giros negros o negocios relacionados con conductas delictivas:
</t>
    </r>
    <r>
      <rPr>
        <i/>
        <sz val="8"/>
        <rFont val="Arial"/>
        <family val="2"/>
      </rPr>
      <t>(especifique)</t>
    </r>
  </si>
  <si>
    <t>Operativos contra giros negros o negocios relacionados con conductas delictivas</t>
  </si>
  <si>
    <r>
      <t>Otra autoridad</t>
    </r>
    <r>
      <rPr>
        <i/>
        <sz val="8"/>
        <rFont val="Arial"/>
        <family val="2"/>
      </rPr>
      <t xml:space="preserve"> (especifique)</t>
    </r>
  </si>
  <si>
    <t>Remisiones a depósito vehicular realizadas, según tipo de vehículo remitido</t>
  </si>
  <si>
    <t>Automóviles</t>
  </si>
  <si>
    <t>II.3.2 Servicios de patrullaje</t>
  </si>
  <si>
    <t>II.3.3 Remisiones a depósito vehicular</t>
  </si>
  <si>
    <t>Instrucciones generales para las preguntas del apartado:</t>
  </si>
  <si>
    <t>Población en contexto de movilidad</t>
  </si>
  <si>
    <t>Población de la diversidad sexual</t>
  </si>
  <si>
    <t>Población en situación de pobreza</t>
  </si>
  <si>
    <t>Personas en situación de calle</t>
  </si>
  <si>
    <t>Institutos de la mujer u homólogos</t>
  </si>
  <si>
    <t>Organismos públicos de derechos humanos</t>
  </si>
  <si>
    <t>Institución no identificada</t>
  </si>
  <si>
    <t>Refugios o albergues</t>
  </si>
  <si>
    <t>Para los numerales 7 y 15, no puede registrar información en la columna "Hombres" y "No identificado".</t>
  </si>
  <si>
    <t>Instrucciones generales para las preguntas del subapartado:</t>
  </si>
  <si>
    <t>Boletas de infracción levantadas</t>
  </si>
  <si>
    <t>Imágenes detectadas por los sistemas de foto-multa o foto-infracción aceptadas</t>
  </si>
  <si>
    <t>Las cifras deben anotarse en pesos mexicanos (no debe agregar la frase “miles o millones de pesos”).</t>
  </si>
  <si>
    <t>Únicamente desagregue dos decimales para las cifras registradas.</t>
  </si>
  <si>
    <t xml:space="preserve">Monto recuperado </t>
  </si>
  <si>
    <t>Monto adeudado</t>
  </si>
  <si>
    <r>
      <rPr>
        <b/>
        <i/>
        <sz val="8"/>
        <rFont val="Arial"/>
        <family val="2"/>
      </rPr>
      <t>Reacción de los elementos adscritos a la institución encargada de la función de seguridad pública:</t>
    </r>
    <r>
      <rPr>
        <i/>
        <sz val="8"/>
        <rFont val="Arial"/>
        <family val="2"/>
      </rPr>
      <t xml:space="preserve"> se refiere al motivo que consiste en repeler una agresión concertada por grupos de civiles armados, tales como atentados, emboscadas y ataques directos. </t>
    </r>
  </si>
  <si>
    <r>
      <t xml:space="preserve">1.- </t>
    </r>
    <r>
      <rPr>
        <b/>
        <i/>
        <sz val="8"/>
        <rFont val="Arial"/>
        <family val="2"/>
      </rPr>
      <t xml:space="preserve">Enfrentamientos: </t>
    </r>
    <r>
      <rPr>
        <i/>
        <sz val="8"/>
        <rFont val="Arial"/>
        <family val="2"/>
      </rPr>
      <t xml:space="preserve">se refiere a aquellos eventos registrados en donde el personal adscrito a la institución encargada de la función de seguridad pública del municipio, ya sea individualmente o en conjunto con otras autoridades, hace uso de la fuerza contra grupos de civiles armados derivado del ejercicio de sus actividades policiales, o con el propósito de repeler una agresión realizada por dichos grupos. </t>
    </r>
  </si>
  <si>
    <t>Enfrentamientos ocurridos</t>
  </si>
  <si>
    <t>Personal fallecido y lesionado adscrito a la institución encargada de la función de seguridad pública, según sexo</t>
  </si>
  <si>
    <r>
      <t xml:space="preserve">2.- </t>
    </r>
    <r>
      <rPr>
        <b/>
        <i/>
        <sz val="8"/>
        <rFont val="Arial"/>
        <family val="2"/>
      </rPr>
      <t xml:space="preserve">Motivo de los enfrentamientos: </t>
    </r>
    <r>
      <rPr>
        <i/>
        <sz val="8"/>
        <rFont val="Arial"/>
        <family val="2"/>
      </rPr>
      <t>se refiere al origen o detonante de los enfrentamientos ocurridos entre el personal adscrito a la institución encargada de la función de seguridad pública del municipio y grupos de civiles armados. Para efectos del presente censo, se consideran dos tipos de motivos:</t>
    </r>
  </si>
  <si>
    <r>
      <t xml:space="preserve">Pares de calzado </t>
    </r>
    <r>
      <rPr>
        <i/>
        <sz val="8"/>
        <rFont val="Arial"/>
        <family val="2"/>
      </rPr>
      <t>(excepto calzado deportivo)</t>
    </r>
  </si>
  <si>
    <t>Pares de calzado deportivo</t>
  </si>
  <si>
    <t>Ropa</t>
  </si>
  <si>
    <t>Juguetes</t>
  </si>
  <si>
    <t>Bebidas alcohólicas</t>
  </si>
  <si>
    <t>Cilindros o tanques de gas LP</t>
  </si>
  <si>
    <t xml:space="preserve">Equipo médico </t>
  </si>
  <si>
    <t>Equipo y/o herramientas de trabajo para la construcción</t>
  </si>
  <si>
    <r>
      <t xml:space="preserve">Joyas </t>
    </r>
    <r>
      <rPr>
        <i/>
        <sz val="8"/>
        <rFont val="Arial"/>
        <family val="2"/>
      </rPr>
      <t>(sin incluir relojes)</t>
    </r>
  </si>
  <si>
    <t>Identificaciones oficiales o documentos</t>
  </si>
  <si>
    <t>Autopartes</t>
  </si>
  <si>
    <t xml:space="preserve">Placas de vehículos </t>
  </si>
  <si>
    <t>Presuntas faltas cívicas registradas, según sitio de ocurrencia</t>
  </si>
  <si>
    <t xml:space="preserve">De acuerdo con el total de presuntos delitos que reportó como respuesta en la pregunta anterior, anote, por cada uno de los años de referencia, la cantidad de los mismos especificando su tipo. </t>
  </si>
  <si>
    <r>
      <rPr>
        <b/>
        <i/>
        <sz val="8"/>
        <rFont val="Arial"/>
        <family val="2"/>
      </rPr>
      <t>Otro tipo de víctima:</t>
    </r>
    <r>
      <rPr>
        <i/>
        <sz val="8"/>
        <rFont val="Arial"/>
        <family val="2"/>
      </rPr>
      <t xml:space="preserve"> se refiere a los casos en que la víctima sea el Estado, la Administración Pública, la administración de justicia, la seguridad pública, la sociedad, la salud pública, o cualquier otro que se tenga identificado pero que no se pueda clasificar en las clases "Persona física (hombre o mujer)" o "Persona moral".</t>
    </r>
  </si>
  <si>
    <t>Seis presuntos delitos o más</t>
  </si>
  <si>
    <t xml:space="preserve">01. </t>
  </si>
  <si>
    <t xml:space="preserve">02. </t>
  </si>
  <si>
    <t xml:space="preserve">03. </t>
  </si>
  <si>
    <t xml:space="preserve">04. </t>
  </si>
  <si>
    <t xml:space="preserve">05. </t>
  </si>
  <si>
    <t xml:space="preserve">06. </t>
  </si>
  <si>
    <t xml:space="preserve"> La administración del Estado</t>
  </si>
  <si>
    <t xml:space="preserve">09. </t>
  </si>
  <si>
    <r>
      <t>1.-</t>
    </r>
    <r>
      <rPr>
        <b/>
        <i/>
        <sz val="8"/>
        <rFont val="Arial"/>
        <family val="2"/>
      </rPr>
      <t xml:space="preserve"> Uso de la fuerza:</t>
    </r>
    <r>
      <rPr>
        <i/>
        <sz val="8"/>
        <rFont val="Arial"/>
        <family val="2"/>
      </rPr>
      <t xml:space="preserve"> se refiere a la inhibición, por medios mecánicos o biomecánicos y de forma momentánea o permanente, de una o más funciones corporales realizada por personal adscrito a la institución encargada de la función de seguridad pública del municipio sobre alguna persona, siguiendo los procedimientos y protocolos que establecen las normas jurídicas aplicables.</t>
    </r>
  </si>
  <si>
    <t>Narcóticos</t>
  </si>
  <si>
    <t>Joyas</t>
  </si>
  <si>
    <r>
      <rPr>
        <sz val="9"/>
        <rFont val="Arial"/>
        <family val="2"/>
      </rPr>
      <t xml:space="preserve">Otro tipo de objeto: </t>
    </r>
    <r>
      <rPr>
        <i/>
        <sz val="8"/>
        <rFont val="Arial"/>
        <family val="2"/>
      </rPr>
      <t>(especifique)</t>
    </r>
  </si>
  <si>
    <t>2.7.-</t>
  </si>
  <si>
    <t>2.16.-</t>
  </si>
  <si>
    <t>2.21.-</t>
  </si>
  <si>
    <t>2.31.-</t>
  </si>
  <si>
    <t>2.33.-</t>
  </si>
  <si>
    <t>2.35.-</t>
  </si>
  <si>
    <t>2.40.-</t>
  </si>
  <si>
    <t>2.41.-</t>
  </si>
  <si>
    <t>2.50.-</t>
  </si>
  <si>
    <t>2.55.-</t>
  </si>
  <si>
    <t>2.56.-</t>
  </si>
  <si>
    <t>2.57.-</t>
  </si>
  <si>
    <t>2.58.-</t>
  </si>
  <si>
    <t>2.59.-</t>
  </si>
  <si>
    <t>2.61.-</t>
  </si>
  <si>
    <t>2.63.-</t>
  </si>
  <si>
    <t>2.64.-</t>
  </si>
  <si>
    <t>2.65.-</t>
  </si>
  <si>
    <t>CONFIDENCIALIDAD</t>
  </si>
  <si>
    <t>OBLIGATORIEDAD</t>
  </si>
  <si>
    <r>
      <t xml:space="preserve">Conforme a lo dispuesto por el </t>
    </r>
    <r>
      <rPr>
        <b/>
        <sz val="9"/>
        <color theme="0"/>
        <rFont val="Arial"/>
        <family val="2"/>
      </rPr>
      <t>Artículo 37</t>
    </r>
    <r>
      <rPr>
        <sz val="9"/>
        <color theme="0"/>
        <rFont val="Arial"/>
        <family val="2"/>
      </rPr>
      <t xml:space="preserve">, párrafo primero de la </t>
    </r>
    <r>
      <rPr>
        <b/>
        <sz val="9"/>
        <color theme="0"/>
        <rFont val="Arial"/>
        <family val="2"/>
      </rPr>
      <t>Ley del Sistema Nacional de Información Estadística y Geográfica</t>
    </r>
    <r>
      <rPr>
        <sz val="9"/>
        <color theme="0"/>
        <rFont val="Arial"/>
        <family val="2"/>
      </rPr>
      <t>: "Los datos que proporcionen para fines estadísticos los Informantes del Sistema a las Unidades en términos de la presente Ley, serán estrictamente confidenciales y bajo ninguna circunstancia podrán utilizarse para otro fin que no sea el estadístico."</t>
    </r>
  </si>
  <si>
    <t>DERECHOS DE LOS INFORMANTES DEL SISTEMA</t>
  </si>
  <si>
    <r>
      <t xml:space="preserve">De conformidad con lo previsto en el </t>
    </r>
    <r>
      <rPr>
        <b/>
        <sz val="9"/>
        <color theme="0"/>
        <rFont val="Arial"/>
        <family val="2"/>
      </rPr>
      <t>Artículo 41</t>
    </r>
    <r>
      <rPr>
        <sz val="9"/>
        <color theme="0"/>
        <rFont val="Arial"/>
        <family val="2"/>
      </rPr>
      <t xml:space="preserve"> de la </t>
    </r>
    <r>
      <rPr>
        <b/>
        <sz val="9"/>
        <color theme="0"/>
        <rFont val="Arial"/>
        <family val="2"/>
      </rPr>
      <t>Ley del Sistema Nacional de Información Estadística y Geográfica</t>
    </r>
    <r>
      <rPr>
        <sz val="9"/>
        <color theme="0"/>
        <rFont val="Arial"/>
        <family val="2"/>
      </rPr>
      <t>, los informantes del Sistema tendrán el derecho de solicitar al Instituto Nacional de Estadística y Geografía que sean rectificados los datos que les conciernan, para lo cual deberán demostrar que son inexactos, incompletos o equívocos.</t>
    </r>
  </si>
  <si>
    <r>
      <t xml:space="preserve">Informantes
</t>
    </r>
    <r>
      <rPr>
        <i/>
        <sz val="8"/>
        <rFont val="Arial"/>
        <family val="2"/>
      </rPr>
      <t>(Responde: institución encargada de la función de seguridad pública del municipio)</t>
    </r>
  </si>
  <si>
    <t>INFORMANTE BÁSICO</t>
  </si>
  <si>
    <t>Nombre(s):</t>
  </si>
  <si>
    <t>FIRMA</t>
  </si>
  <si>
    <t>Primer apellido:</t>
  </si>
  <si>
    <t>Segundo apellido:</t>
  </si>
  <si>
    <t>Institución u órgano:</t>
  </si>
  <si>
    <t>Cargo:</t>
  </si>
  <si>
    <t>Teléfono:</t>
  </si>
  <si>
    <t>Correo electrónico:</t>
  </si>
  <si>
    <t>INFORMANTE COMPLEMENTARIO 1</t>
  </si>
  <si>
    <t>INFORMANTE COMPLEMENTARIO 2</t>
  </si>
  <si>
    <t>OBSERVACIONES:</t>
  </si>
  <si>
    <t xml:space="preserve">No. </t>
  </si>
  <si>
    <t>Nombre(s)</t>
  </si>
  <si>
    <t>Primer apellido</t>
  </si>
  <si>
    <t>Segundo apellido</t>
  </si>
  <si>
    <t xml:space="preserve">Unidad administrativa de adscripción </t>
  </si>
  <si>
    <t xml:space="preserve">Cargo o puesto </t>
  </si>
  <si>
    <t>Correo electrónico</t>
  </si>
  <si>
    <t>Dirección General de Administración</t>
  </si>
  <si>
    <r>
      <t xml:space="preserve">Secretaría de Seguridad y Protección Ciudadana </t>
    </r>
    <r>
      <rPr>
        <i/>
        <sz val="8"/>
        <rFont val="Arial"/>
        <family val="2"/>
      </rPr>
      <t>(incluye la Guardia Nacional)</t>
    </r>
  </si>
  <si>
    <t>Secretaría de Seguridad Pública u homóloga de la entidad federativa</t>
  </si>
  <si>
    <t>En caso de que no haya realizado determinado tipo de patrullaje, o no cuente con información para determinarlo, indíquelo en la columna correspondiente conforme al catálogo respectivo y deje el resto de la fila en blanco.</t>
  </si>
  <si>
    <r>
      <t xml:space="preserve">1.- </t>
    </r>
    <r>
      <rPr>
        <b/>
        <i/>
        <sz val="8"/>
        <color theme="1"/>
        <rFont val="Arial"/>
        <family val="2"/>
      </rPr>
      <t>Remisión a depósito vehicular:</t>
    </r>
    <r>
      <rPr>
        <i/>
        <sz val="8"/>
        <color theme="1"/>
        <rFont val="Arial"/>
        <family val="2"/>
      </rPr>
      <t xml:space="preserve"> se refiere a la orden realizada por el personal adscrito a la institución encargada de la función de seguridad pública del municipio para el traslado, depósito o puesta a disposición de un vehículo impedido para su autodesplazamiento, o que afecta la seguridad, el orden público y/o el libre tránsito en vías de jurisdicción municipal.</t>
    </r>
  </si>
  <si>
    <r>
      <rPr>
        <b/>
        <sz val="9"/>
        <rFont val="Arial"/>
        <family val="2"/>
      </rPr>
      <t>Otro tipo de víctima:</t>
    </r>
    <r>
      <rPr>
        <sz val="9"/>
        <rFont val="Arial"/>
        <family val="2"/>
      </rPr>
      <t xml:space="preserve"> se refiere a los casos en que la víctima sea el Estado, la Administración Pública, la administración de justicia, la seguridad pública, la sociedad, la salud pública, o cualquier otro que se tenga identificado pero que no se pueda clasificar en las clases "Persona física (hombre o mujer)" o "Persona moral".</t>
    </r>
  </si>
  <si>
    <t>Se refiere al sujeto pasivo que resiente directamente sobre su persona la afectación producida por la conducta delictiva. Para efectos de este censo, se clasifican en los siguientes tipos:</t>
  </si>
  <si>
    <t>Se refiere a la inhibición, por medios mecánicos o biomecánicos y de forma momentánea o permanente, de una o más funciones corporales realizada por personal adscrito a la institución encargada de la función de seguridad pública del municipio sobre alguna persona, siguiendo los procedimientos y protocolos que establecen las normas jurídicas aplicables.</t>
  </si>
  <si>
    <t>Uso de la fuerza</t>
  </si>
  <si>
    <t>Traslado</t>
  </si>
  <si>
    <t>Se refiere a la orden realizada por el personal adscrito a la institución encargada de la función de seguridad pública del municipio para el traslado, depósito o puesta a disposición de un vehículo impedido para su autodesplazamiento, o que afecta la seguridad, el orden público y/o el libre tránsito en vías de jurisdicción municipal.</t>
  </si>
  <si>
    <t>Remisión a depósito vehicular</t>
  </si>
  <si>
    <t>Puesta a disposición</t>
  </si>
  <si>
    <t>Patrullaje</t>
  </si>
  <si>
    <r>
      <rPr>
        <b/>
        <sz val="9"/>
        <rFont val="Arial"/>
        <family val="2"/>
      </rPr>
      <t>Reacción de los elementos adscritos a la institución encargada de la función de seguridad pública:</t>
    </r>
    <r>
      <rPr>
        <sz val="9"/>
        <rFont val="Arial"/>
        <family val="2"/>
      </rPr>
      <t xml:space="preserve"> se refiere al motivo que consiste en repeler una agresión concertada por grupos de civiles armados, tales como atentados, emboscadas y ataques directos. </t>
    </r>
  </si>
  <si>
    <t>Se refiere al origen o detonante de los enfrentamientos ocurridos entre el personal adscrito a la institución encargada de la función de seguridad pública del municipio y grupos de civiles armados. Para efectos del presente censo, se consideran dos tipos de motivos:</t>
  </si>
  <si>
    <t>Motivo de los enfrentamientos</t>
  </si>
  <si>
    <t>Inspecciones</t>
  </si>
  <si>
    <t>Infracción de tránsito</t>
  </si>
  <si>
    <t>Se refiere a las conductas cometidas por acción u omisión que transgreden las disposiciones administrativas en materia de justicia y/o cultura cívica, promoviendo así la generación de conflictos individuales y la afectación a la convivencia cotidiana y/o comunitaria.</t>
  </si>
  <si>
    <t>Faltas cívicas</t>
  </si>
  <si>
    <t xml:space="preserve">Se refiere a aquellos eventos registrados en donde el personal adscrito a la institución encargada de la función de seguridad pública del municipio, ya sea individualmente o en conjunto con otras autoridades, hace uso de la fuerza contra grupos de civiles armados derivado del ejercicio de sus actividades policiales, o con el propósito de repeler una agresión realizada por dichos grupos. </t>
  </si>
  <si>
    <t>Enfrentamientos</t>
  </si>
  <si>
    <t>Custodias</t>
  </si>
  <si>
    <t>Boleta de infracción</t>
  </si>
  <si>
    <t>Audiencia</t>
  </si>
  <si>
    <t>Se refiere a la medida ejecutada por la institución encargada de la función de seguridad pública del municipio sobre los objetos y/o bienes utilizados para la probable comisión de algún delito y/o que son de procedencia ilícita; los cuales han sido resguardados temporalmente derivado de las acciones inherentes al ejercicio de sus funciones y/o actividades.</t>
  </si>
  <si>
    <t>Aseguramiento</t>
  </si>
  <si>
    <r>
      <rPr>
        <b/>
        <sz val="9"/>
        <rFont val="Arial"/>
        <family val="2"/>
      </rPr>
      <t>Lanzagranadas:</t>
    </r>
    <r>
      <rPr>
        <sz val="9"/>
        <rFont val="Arial"/>
        <family val="2"/>
      </rPr>
      <t xml:space="preserve"> se refiere a un aditamento utilizado para un arma larga.</t>
    </r>
  </si>
  <si>
    <r>
      <rPr>
        <b/>
        <sz val="9"/>
        <rFont val="Arial"/>
        <family val="2"/>
      </rPr>
      <t>Lanzacohetes:</t>
    </r>
    <r>
      <rPr>
        <sz val="9"/>
        <rFont val="Arial"/>
        <family val="2"/>
      </rPr>
      <t xml:space="preserve"> se refiere a aquellos utilizados como artefacto de guerra.</t>
    </r>
  </si>
  <si>
    <r>
      <rPr>
        <b/>
        <sz val="9"/>
        <rFont val="Arial"/>
        <family val="2"/>
      </rPr>
      <t>Explosivos:</t>
    </r>
    <r>
      <rPr>
        <sz val="9"/>
        <rFont val="Arial"/>
        <family val="2"/>
      </rPr>
      <t xml:space="preserve"> se refiere a las granadas y a las minas.</t>
    </r>
  </si>
  <si>
    <r>
      <rPr>
        <b/>
        <sz val="9"/>
        <rFont val="Arial"/>
        <family val="2"/>
      </rPr>
      <t>Casquillos:</t>
    </r>
    <r>
      <rPr>
        <sz val="9"/>
        <rFont val="Arial"/>
        <family val="2"/>
      </rPr>
      <t xml:space="preserve"> se refiere a aquellos objetos que salen de la categoría de municiones, pues una vez que se detona un cartucho el casquillo es producto de su detonación y, por tanto, se genera un referente de las armas aseguradas.</t>
    </r>
  </si>
  <si>
    <r>
      <rPr>
        <b/>
        <sz val="9"/>
        <rFont val="Arial"/>
        <family val="2"/>
      </rPr>
      <t xml:space="preserve">Armas largas: </t>
    </r>
    <r>
      <rPr>
        <sz val="9"/>
        <rFont val="Arial"/>
        <family val="2"/>
      </rPr>
      <t>se refiere al arma de fuego que, para su utilización, requiere del empleo de ambas manos y/o del apoyo en otra parte del cuerpo, generalmente el hombro.</t>
    </r>
  </si>
  <si>
    <r>
      <rPr>
        <b/>
        <sz val="9"/>
        <rFont val="Arial"/>
        <family val="2"/>
      </rPr>
      <t>Armas cortas:</t>
    </r>
    <r>
      <rPr>
        <sz val="9"/>
        <rFont val="Arial"/>
        <family val="2"/>
      </rPr>
      <t xml:space="preserve"> se refiere al arma de fuego que fue diseñada para ser utilizada con una sola mano.</t>
    </r>
  </si>
  <si>
    <t>Se refiere a aquellas armas de fuego, municiones y objetos explosivos, de acuerdo con los tipos establecidos por la Ley Federal de Armas de Fuego y Explosivos, así como todos aquellos no previstos en la misma que son de fabricación artesanal, utilizados para la probable comisión de algún delito y/o que son de procedencia ilícita; las cuales han sido resguardadas temporalmente por la autoridad competente derivado de las detenciones u operativos inherentes al ejercicio de sus funciones y/o actividades. Para efectos del presente censo, se consideran los siguientes tipos:</t>
  </si>
  <si>
    <t>Armas aseguradas</t>
  </si>
  <si>
    <t>CNGMD 2023</t>
  </si>
  <si>
    <t>Se refiere a las siglas con las que se identifica al Censo Nacional de Gobiernos Municipales y Demarcaciones Territoriales de la Ciudad de México 2023.</t>
  </si>
  <si>
    <t>Informante básico</t>
  </si>
  <si>
    <t>Informante complementario 1</t>
  </si>
  <si>
    <t>Informante complementario 2</t>
  </si>
  <si>
    <t xml:space="preserve">Seis presuntos delitos o más </t>
  </si>
  <si>
    <t>Tipo de detención</t>
  </si>
  <si>
    <t>En flagrancia</t>
  </si>
  <si>
    <t>En cumplimiento de un mandamiento ministerial y/o judicial</t>
  </si>
  <si>
    <t>Rango de edad</t>
  </si>
  <si>
    <t>De 12 a 14 años</t>
  </si>
  <si>
    <t>De 15 a 17 años</t>
  </si>
  <si>
    <t>De 18 a 19 años</t>
  </si>
  <si>
    <t>De 20 a 24 años</t>
  </si>
  <si>
    <t>De 25 a 29 años</t>
  </si>
  <si>
    <t>De 30 a 34 años</t>
  </si>
  <si>
    <t>De 35 a 39 años</t>
  </si>
  <si>
    <t>De 40 a 44 años</t>
  </si>
  <si>
    <t>De 45 a 49 años</t>
  </si>
  <si>
    <t>De 50 a 54 años</t>
  </si>
  <si>
    <t>De 55 a 59 años</t>
  </si>
  <si>
    <t>De 60 años o más</t>
  </si>
  <si>
    <t>Estatus</t>
  </si>
  <si>
    <t>Vehículos reportados como robados y vehículos recuperados, según tipo</t>
  </si>
  <si>
    <t>Camionetas</t>
  </si>
  <si>
    <t>Camiones</t>
  </si>
  <si>
    <r>
      <t xml:space="preserve">Otro tipo de vehículo </t>
    </r>
    <r>
      <rPr>
        <i/>
        <sz val="8"/>
        <rFont val="Arial"/>
        <family val="2"/>
      </rPr>
      <t>(especifique)</t>
    </r>
  </si>
  <si>
    <t xml:space="preserve">1. </t>
  </si>
  <si>
    <t>Vehículos reportados como robados</t>
  </si>
  <si>
    <t>Vehículos recuperados</t>
  </si>
  <si>
    <r>
      <rPr>
        <sz val="9"/>
        <rFont val="Arial"/>
        <family val="2"/>
      </rPr>
      <t>Otro tipo de vehículo:</t>
    </r>
    <r>
      <rPr>
        <sz val="8"/>
        <rFont val="Arial"/>
        <family val="2"/>
      </rPr>
      <t xml:space="preserve"> </t>
    </r>
    <r>
      <rPr>
        <i/>
        <sz val="8"/>
        <rFont val="Arial"/>
        <family val="2"/>
      </rPr>
      <t>(especifique)</t>
    </r>
  </si>
  <si>
    <t>2.62.-</t>
  </si>
  <si>
    <t>2.68.-</t>
  </si>
  <si>
    <t>2.70.-</t>
  </si>
  <si>
    <t>Seis presuntas faltas cívicas o más</t>
  </si>
  <si>
    <t>Alertas AMBER de las que tuvo conocimiento</t>
  </si>
  <si>
    <t>Menos de 1 año</t>
  </si>
  <si>
    <t>1 año</t>
  </si>
  <si>
    <t>2 años</t>
  </si>
  <si>
    <t>3 años</t>
  </si>
  <si>
    <t>4 años</t>
  </si>
  <si>
    <t>5 años</t>
  </si>
  <si>
    <t>6 años</t>
  </si>
  <si>
    <t>7 años</t>
  </si>
  <si>
    <t>8 años</t>
  </si>
  <si>
    <t>9 años</t>
  </si>
  <si>
    <t>10 años</t>
  </si>
  <si>
    <t>11 años</t>
  </si>
  <si>
    <t>12 años</t>
  </si>
  <si>
    <t>13 años</t>
  </si>
  <si>
    <t>14 años</t>
  </si>
  <si>
    <t>15 años</t>
  </si>
  <si>
    <t>16 años</t>
  </si>
  <si>
    <t>17 años</t>
  </si>
  <si>
    <t xml:space="preserve">Clave: </t>
  </si>
  <si>
    <t>Para uso exclusivo del personal del INEGI</t>
  </si>
  <si>
    <t>1. IDENTIFICACIÓN GEOGRÁFICA</t>
  </si>
  <si>
    <t>2. CONTROL DEL MUNICIPIO</t>
  </si>
  <si>
    <t>ENTIDAD FEDERATIVA</t>
  </si>
  <si>
    <t>FOLIO</t>
  </si>
  <si>
    <t>MUNICIPIO</t>
  </si>
  <si>
    <t>NÚMERO DE MÓDULO</t>
  </si>
  <si>
    <t>3. RESPONSABLES</t>
  </si>
  <si>
    <t>FECHA</t>
  </si>
  <si>
    <t>CLAVE</t>
  </si>
  <si>
    <t>DÍA</t>
  </si>
  <si>
    <t>MES</t>
  </si>
  <si>
    <t>CÓDIGO</t>
  </si>
  <si>
    <t>Se refiere a la persona titular o servidora pública de la institución designada para proveer la información de la presente sección, y que tiene el carácter de figura responsable de validar y oficializar la información. Cuando menos, se encuentra en el segundo o tercer nivel jerárquico de la misma.</t>
  </si>
  <si>
    <t>Se refiere a la persona servidora pública que, por las funciones que tiene asignadas dentro de la institución, es la principal productora y/o integradora de la información correspondiente a la presente sección y, cuando menos, se encuentra en el segundo o tercer nivel jerárquico de la misma.</t>
  </si>
  <si>
    <t>Se refiere a la persona servidora pública que, por las funciones que tiene asignadas dentro de la institución, es la segunda principal productora y/o integradora de la información correspondiente a la presente sección y, cuando menos, se encuentra en el segundo o tercer nivel jerárquico de la misma.</t>
  </si>
  <si>
    <t>2.- Los catálogos utilizados en el presente cuestionario corresponden a denominaciones estándar, de tal forma que si el nombre de alguna categoría no coincide exactamente con la utilizada en su institución, debe registrar los datos en aquella que sea homóloga.</t>
  </si>
  <si>
    <t xml:space="preserve">7.- No deje celdas en blanco, salvo en los casos en que la instrucción así lo solicite. </t>
  </si>
  <si>
    <t>.</t>
  </si>
  <si>
    <t>Subsección II.8 Actuaciones dentro del Sistema de Justicia Penal</t>
  </si>
  <si>
    <t>II.8 Actuaciones dentro del Sistema de Justicia Penal</t>
  </si>
  <si>
    <t>II.8.1 Denuncias</t>
  </si>
  <si>
    <t>II.8.2 Primer respondiente</t>
  </si>
  <si>
    <t>II.8.3 Inspecciones</t>
  </si>
  <si>
    <t>II.8.4 Mandamientos ministeriales y judiciales</t>
  </si>
  <si>
    <t>II.8.5 Participación en audiencias</t>
  </si>
  <si>
    <t>II.8.6 Seguridad procesal</t>
  </si>
  <si>
    <t>II.8.6.1 Traslados</t>
  </si>
  <si>
    <t>II.8.6.2 Seguridad en salas de audiencia</t>
  </si>
  <si>
    <t xml:space="preserve">4.-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 </t>
  </si>
  <si>
    <t>5.-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</si>
  <si>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 xml:space="preserve">6.- No deje celdas en blanco, salvo en los casos en que la instrucción así lo solicite. </t>
  </si>
  <si>
    <t xml:space="preserve">5.-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 </t>
  </si>
  <si>
    <t>6.-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</si>
  <si>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r>
      <t xml:space="preserve">Módulo 3.
Seguridad pública
</t>
    </r>
    <r>
      <rPr>
        <i/>
        <sz val="8"/>
        <color theme="1"/>
        <rFont val="Arial"/>
        <family val="2"/>
      </rPr>
      <t>(Este módulo no aplica a las demarcaciones territoriales de la Ciudad de México)</t>
    </r>
  </si>
  <si>
    <t>4. RESULTADO FINAL DE CAPTACIÓN DEL MÓDULO</t>
  </si>
  <si>
    <t>CÓDIGOS DE ESTATUS</t>
  </si>
  <si>
    <t>1 Recuperado</t>
  </si>
  <si>
    <t>2 Negativa</t>
  </si>
  <si>
    <t>3 No aplica</t>
  </si>
  <si>
    <t>4 Otra situación</t>
  </si>
  <si>
    <r>
      <t xml:space="preserve">Conforme a lo dispuesto por el </t>
    </r>
    <r>
      <rPr>
        <b/>
        <sz val="9"/>
        <color theme="0"/>
        <rFont val="Arial"/>
        <family val="2"/>
      </rPr>
      <t>Artículo 45</t>
    </r>
    <r>
      <rPr>
        <sz val="9"/>
        <color theme="0"/>
        <rFont val="Arial"/>
        <family val="2"/>
      </rPr>
      <t>, párrafo primero de la</t>
    </r>
    <r>
      <rPr>
        <b/>
        <sz val="9"/>
        <color theme="0"/>
        <rFont val="Arial"/>
        <family val="2"/>
      </rPr>
      <t xml:space="preserve"> Ley del Sistema Nacional de Información Estadística y Geográfica: </t>
    </r>
    <r>
      <rPr>
        <sz val="9"/>
        <color theme="0"/>
        <rFont val="Arial"/>
        <family val="2"/>
      </rPr>
      <t xml:space="preserve">"Los Informantes del Sistema estarán obligados a proporcionar, con veracidad y oportunidad, los datos e informes que les soliciten las autoridades competentes para fines estadísticos, censales y geográficos, y prestarán apoyo a las mismas", así como lo señalado por el </t>
    </r>
    <r>
      <rPr>
        <b/>
        <sz val="9"/>
        <color theme="0"/>
        <rFont val="Arial"/>
        <family val="2"/>
      </rPr>
      <t>Artículo 46</t>
    </r>
    <r>
      <rPr>
        <sz val="9"/>
        <color theme="0"/>
        <rFont val="Arial"/>
        <family val="2"/>
      </rPr>
      <t xml:space="preserve"> de la misma: "[...] Los servidores públicos de la Federación, de las entidades federativas, de los municipios y de las demarcaciones territoriales de la Ciudad de México, tendrán la obligación de proporcionar la información básica que hubieren obtenido en el ejercicio de sus funciones y sirva para generar Información de Interés Nacional, que les solicite el Instituto [...]"</t>
    </r>
  </si>
  <si>
    <r>
      <t xml:space="preserve">El Instituto Nacional de Estadística y Geografía (INEGI) presenta la elaboración del </t>
    </r>
    <r>
      <rPr>
        <b/>
        <sz val="9"/>
        <color theme="1"/>
        <rFont val="Arial"/>
        <family val="2"/>
      </rPr>
      <t>Censo Nacional de Gobiernos Municipales y Demarcaciones Territoriales de la Ciudad de México (CNGMD) 2023</t>
    </r>
    <r>
      <rPr>
        <sz val="9"/>
        <color theme="1"/>
        <rFont val="Arial"/>
        <family val="2"/>
      </rPr>
      <t xml:space="preserve"> como respuesta a su responsabilidad de suministrar a la sociedad y al Estado información de calidad, pertinente, veraz y oportuna, atendiendo el mandato constitucional de normar y coordinar el Sistema Nacional de Información Estadística y Geográfica (SNIEG).</t>
    </r>
  </si>
  <si>
    <t>Dicho Sistema se integra por cuatro subsistemas, mismos que permiten agrupar por temas los diversos campos de información de interés nacional, lo que se traduce en la generación, suministro y difusión de información de manera ordenada y bajo esquemas integrales y homogéneos que promuevan el cumplimiento de los objetivos del SNIEG.</t>
  </si>
  <si>
    <t>Los subsistemas son los siguientes:</t>
  </si>
  <si>
    <t>Subsistema Nacional de Información Demográfica y Social.
Subsistema Nacional de Información Económica.
Subsistema Nacional de Información Geográfica, Medio Ambiente, Ordenamiento Territorial y Urbano.
Subsistema Nacional de Información de Gobierno, Seguridad Pública e Impartición de Justicia.</t>
  </si>
  <si>
    <t>El Subsistema Nacional de Información de Gobierno, Seguridad Pública e Impartición de Justicia (SNIGSPIJ) fue creado mediante acuerdo de la Junta de Gobierno del INEGI el 8 de diciembre de 2008, quedando establecido como el cuarto Subsistema Nacional de Información según los artículos 17 y 28 bis de la Ley del SNIEG.</t>
  </si>
  <si>
    <t>El SNIGSPIJ tiene como objetivo estratégico institucionalizar y operar un esquema coordinado para la producción, integración, conservación y difusión de información estadística y geográfica de interés nacional, de calidad, pertinente, veraz y oportuna que permita conocer la situación que guardan la gestión y el desempeño de las instituciones públicas que conforman el Estado y sus respectivos poderes en las funciones de gobierno, seguridad pública e impartición de justicia, para apoyar los procesos de diseño, implementación, monitoreo y evaluación de las políticas públicas en estas materias.</t>
  </si>
  <si>
    <t>En el marco de dicho Subsistema, específicamente de los trabajos del Comité Técnico Especializado de Información de Gobierno y del Comité Técnico Especializado de Información de Seguridad Pública, desde el año 2009 se iniciaron las actividades de revisión y generación de lo que sería el primer instrumento de captación en las materias de gobierno, seguridad pública y justicia cívica, en el que participaron los representantes de las principales instituciones y organizaciones que convergen en dichas materias.</t>
  </si>
  <si>
    <r>
      <t xml:space="preserve">Como resultado, se logró el acuerdo para generar información estadística en las materias de gobierno, seguridad pública y justicia cívica con una visión integral, implementando así en 2009 el primer instrumento de captación en el ámbito municipal y delegacional (ahora de las demarcaciones territoriales de la Ciudad de México) denominado </t>
    </r>
    <r>
      <rPr>
        <i/>
        <sz val="9"/>
        <color theme="1"/>
        <rFont val="Arial"/>
        <family val="2"/>
      </rPr>
      <t>Encuesta Nacional de Gobierno, Seguridad Pública y Justicia Municipal 2009 (ENGSPJM 2009)</t>
    </r>
    <r>
      <rPr>
        <sz val="9"/>
        <color theme="1"/>
        <rFont val="Arial"/>
        <family val="2"/>
      </rPr>
      <t>, con lo cual se inició una serie histórica de información que permite diseñar, monitorear y evaluar las políticas públicas en estas materias.</t>
    </r>
  </si>
  <si>
    <r>
      <t xml:space="preserve">Posteriormente, en 2011 se realizó el segundo levantamiento de este programa estadístico bajo la denominación de </t>
    </r>
    <r>
      <rPr>
        <i/>
        <sz val="9"/>
        <color theme="1"/>
        <rFont val="Arial"/>
        <family val="2"/>
      </rPr>
      <t>Censo Nacional de Gobierno 2011, Gobiernos Municipales y Delegacionales (CNG 2011-GMD)</t>
    </r>
    <r>
      <rPr>
        <sz val="9"/>
        <color theme="1"/>
        <rFont val="Arial"/>
        <family val="2"/>
      </rPr>
      <t xml:space="preserve">. El 20 de diciembre de ese mismo año se publicó en el Diario Oficial de la Federación el acuerdo por el cual la Junta de Gobierno del INEGI determinó como Información de Interés Nacional (IIN) los datos generados por este programa, otorgándoles el carácter de oficiales y de uso obligatorio para la Federación, las entidades federativas, el Distrito Federal (ahora Ciudad de México) y los municipios, siendo a partir de ese momento que se institucionalizó como </t>
    </r>
    <r>
      <rPr>
        <i/>
        <sz val="9"/>
        <color theme="1"/>
        <rFont val="Arial"/>
        <family val="2"/>
      </rPr>
      <t xml:space="preserve">Censo Nacional de Gobiernos Municipales y Delegacionales </t>
    </r>
    <r>
      <rPr>
        <sz val="9"/>
        <color theme="1"/>
        <rFont val="Arial"/>
        <family val="2"/>
      </rPr>
      <t xml:space="preserve">(ahora </t>
    </r>
    <r>
      <rPr>
        <i/>
        <sz val="9"/>
        <color theme="1"/>
        <rFont val="Arial"/>
        <family val="2"/>
      </rPr>
      <t>Censo Nacional de Gobiernos Municipales y Demarcaciones Territoriales de la Ciudad de México</t>
    </r>
    <r>
      <rPr>
        <sz val="9"/>
        <color theme="1"/>
        <rFont val="Arial"/>
        <family val="2"/>
      </rPr>
      <t>, en virtud de la reforma política de la Ciudad de México), por lo que dicha edición (con información 2010) se publicó con la denominación de IIN.</t>
    </r>
  </si>
  <si>
    <r>
      <t xml:space="preserve">Desde entonces, se continuaron bienalmente las labores de levantamiento del programa. A la fecha se encuentra publicado el </t>
    </r>
    <r>
      <rPr>
        <i/>
        <sz val="9"/>
        <color theme="1"/>
        <rFont val="Arial"/>
        <family val="2"/>
      </rPr>
      <t>Censo Nacional de Gobiernos Municipales y Demarcaciones Territoriales de la Ciudad de México (CNGMD) 2021</t>
    </r>
    <r>
      <rPr>
        <sz val="9"/>
        <color theme="1"/>
        <rFont val="Arial"/>
        <family val="2"/>
      </rPr>
      <t>, cuyos resultados pueden ser consultados en la página de internet del Instituto: https://www.inegi.org.mx/programas/cngmd/2021/</t>
    </r>
  </si>
  <si>
    <r>
      <t xml:space="preserve">Es importante mencionar que, en el marco del diseño de los contenidos del Censo Nacional de Gobiernos Estatales 2022, durante el año 2021 tuvieron lugar una serie de reuniones con el personal del Centro Nacional de Prevención de Desastres (CENAPRED) y la Dirección General de Protección Civil de la Secretaría de Seguridad y Protección Ciudadana (SSPC) a efecto de consolidar un instrumento de captación que permitiera conocer de forma específica las capacidades operativas con las que cuentan las Unidades Estatales de Protección Civil u homólogas de las entidades federativas, retomando los contenidos establecidos en la </t>
    </r>
    <r>
      <rPr>
        <i/>
        <sz val="9"/>
        <color theme="1"/>
        <rFont val="Arial"/>
        <family val="2"/>
      </rPr>
      <t>Encuesta de Autoevaluación para las Unidades Estatales de Protección Civil</t>
    </r>
    <r>
      <rPr>
        <sz val="9"/>
        <color theme="1"/>
        <rFont val="Arial"/>
        <family val="2"/>
      </rPr>
      <t xml:space="preserve">, misma que fue implementada por dicha institución en ejercicios anteriores. </t>
    </r>
  </si>
  <si>
    <t>Como resultado, y con la finalidad de generar información estadísticamente comparable entre el ámbito estatal y el municipal, esta edición del CNGMD consolida la información generada en materia de protección civil en un módulo específico, mismo que retoma y profundiza los contenidos que hacían parte de la respectiva sección correspondiente al módulo 2 en anteriores ediciones.</t>
  </si>
  <si>
    <r>
      <t xml:space="preserve">De esta forma, se presenta el </t>
    </r>
    <r>
      <rPr>
        <i/>
        <sz val="9"/>
        <color theme="1"/>
        <rFont val="Arial"/>
        <family val="2"/>
      </rPr>
      <t>Censo Nacional de Gobiernos Municipales y Demarcaciones Territoriales de la Ciudad de México (CNGMD) 2023</t>
    </r>
    <r>
      <rPr>
        <sz val="9"/>
        <color theme="1"/>
        <rFont val="Arial"/>
        <family val="2"/>
      </rPr>
      <t xml:space="preserve">, como el octavo programa estadístico desarrollado por el INEGI en materia de gobierno, seguridad pública y justicia cívica en el ámbito municipal del Estado Mexicano. Si bien el proceso de maduración de la información captada a través de este ha obligado a realizar ajustes en algunas variables, se ha preservado en todo momento la consistencia conceptual respecto de sus ediciones anteriores, continuando con la serie estadística y enriqueciendo sus contenidos por los temas que actualmente se desarrollan. </t>
    </r>
  </si>
  <si>
    <t>Adicionalmente, el CNGMD 2023 preserva los apartados de recolección de información sobre temas catastrales, territoriales y ambientales realizados en colaboración con la Dirección General de Geografía y Medio Ambiente.</t>
  </si>
  <si>
    <t>El CNGMD 2023 se conforma por los siguientes módulos:</t>
  </si>
  <si>
    <r>
      <rPr>
        <b/>
        <sz val="9"/>
        <rFont val="Arial"/>
        <family val="2"/>
      </rPr>
      <t>Módulo 1</t>
    </r>
    <r>
      <rPr>
        <sz val="9"/>
        <rFont val="Arial"/>
        <family val="2"/>
      </rPr>
      <t xml:space="preserve">. Ayuntamientos y alcaldías
</t>
    </r>
    <r>
      <rPr>
        <b/>
        <sz val="9"/>
        <rFont val="Arial"/>
        <family val="2"/>
      </rPr>
      <t>Módulo 2.</t>
    </r>
    <r>
      <rPr>
        <sz val="9"/>
        <rFont val="Arial"/>
        <family val="2"/>
      </rPr>
      <t xml:space="preserve"> Administración Pública del municipio o demarcación territorial
</t>
    </r>
    <r>
      <rPr>
        <b/>
        <sz val="9"/>
        <rFont val="Arial"/>
        <family val="2"/>
      </rPr>
      <t>Módulo 3.</t>
    </r>
    <r>
      <rPr>
        <sz val="9"/>
        <rFont val="Arial"/>
        <family val="2"/>
      </rPr>
      <t xml:space="preserve"> Seguridad pública
</t>
    </r>
    <r>
      <rPr>
        <b/>
        <sz val="9"/>
        <rFont val="Arial"/>
        <family val="2"/>
      </rPr>
      <t>Módulo 4.</t>
    </r>
    <r>
      <rPr>
        <sz val="9"/>
        <rFont val="Arial"/>
        <family val="2"/>
      </rPr>
      <t xml:space="preserve"> Protección civil
</t>
    </r>
    <r>
      <rPr>
        <b/>
        <sz val="9"/>
        <rFont val="Arial"/>
        <family val="2"/>
      </rPr>
      <t>Módulo 5.</t>
    </r>
    <r>
      <rPr>
        <sz val="9"/>
        <rFont val="Arial"/>
        <family val="2"/>
      </rPr>
      <t xml:space="preserve"> Justicia cívica
</t>
    </r>
    <r>
      <rPr>
        <b/>
        <sz val="9"/>
        <rFont val="Arial"/>
        <family val="2"/>
      </rPr>
      <t>Módulo 6.</t>
    </r>
    <r>
      <rPr>
        <sz val="9"/>
        <rFont val="Arial"/>
        <family val="2"/>
      </rPr>
      <t xml:space="preserve"> Agua potable y saneamiento
</t>
    </r>
    <r>
      <rPr>
        <b/>
        <sz val="9"/>
        <rFont val="Arial"/>
        <family val="2"/>
      </rPr>
      <t>Módulo 7.</t>
    </r>
    <r>
      <rPr>
        <sz val="9"/>
        <rFont val="Arial"/>
        <family val="2"/>
      </rPr>
      <t xml:space="preserve"> Residuos sólidos urbanos</t>
    </r>
  </si>
  <si>
    <t>Cada uno de estos módulos está conformado, cuando menos, por los siguientes apartados:</t>
  </si>
  <si>
    <r>
      <rPr>
        <b/>
        <sz val="9"/>
        <rFont val="Arial"/>
        <family val="2"/>
      </rPr>
      <t>Presentación.</t>
    </r>
    <r>
      <rPr>
        <sz val="9"/>
        <rFont val="Arial"/>
        <family val="2"/>
      </rPr>
      <t xml:space="preserve"> Contiene la introducción general y antecedentes del censo, así como las instrucciones generales para la entrega formal del presente instrumento de captación.</t>
    </r>
  </si>
  <si>
    <r>
      <rPr>
        <b/>
        <sz val="9"/>
        <rFont val="Arial"/>
        <family val="2"/>
      </rPr>
      <t xml:space="preserve">Informantes. </t>
    </r>
    <r>
      <rPr>
        <sz val="9"/>
        <rFont val="Arial"/>
        <family val="2"/>
      </rPr>
      <t>En este apartado se recaba información sobre las personas servidoras públicas designadas por las Unidades del Estado como responsables de recopilar, integrar y entregar la información requerida en el cuestionario.</t>
    </r>
  </si>
  <si>
    <r>
      <rPr>
        <b/>
        <sz val="9"/>
        <rFont val="Arial"/>
        <family val="2"/>
      </rPr>
      <t xml:space="preserve">Participantes. </t>
    </r>
    <r>
      <rPr>
        <sz val="9"/>
        <rFont val="Arial"/>
        <family val="2"/>
      </rPr>
      <t xml:space="preserve">Presenta un espacio destinado a la identificación de las personas servidoras públicas que participaron en el llenado de cada módulo y/o sección, según corresponda. </t>
    </r>
  </si>
  <si>
    <r>
      <rPr>
        <b/>
        <sz val="9"/>
        <rFont val="Arial"/>
        <family val="2"/>
      </rPr>
      <t>Cuestionario.</t>
    </r>
    <r>
      <rPr>
        <sz val="9"/>
        <rFont val="Arial"/>
        <family val="2"/>
      </rPr>
      <t xml:space="preserve"> Se integra por cada una de las preguntas destinadas a generar información estadística sobre los aspectos que conforman la estructura temática del presente programa. Con la finalidad de facilitar la ubicación de los temas contenidos, la versión electrónica del mismo se ha dividido en tantas pestañas como secciones son requeridas.</t>
    </r>
  </si>
  <si>
    <r>
      <rPr>
        <b/>
        <sz val="9"/>
        <rFont val="Arial"/>
        <family val="2"/>
      </rPr>
      <t>Glosario.</t>
    </r>
    <r>
      <rPr>
        <sz val="9"/>
        <rFont val="Arial"/>
        <family val="2"/>
      </rPr>
      <t xml:space="preserve"> Contiene un listado de conceptos y definiciones que se consideran relevantes para el llenado del cuestionario.</t>
    </r>
  </si>
  <si>
    <t>Sección I. Estructura organizacional y recursos
Sección II. Ejercicio de la función de seguridad pública municipal</t>
  </si>
  <si>
    <r>
      <t xml:space="preserve">Considerando la relevancia y diversidad de la información solicitada a través del cuestionario, es necesario que los informantes responsables de su llenado sean personas funcionarias públicas que, por sus atribuciones y actividades cotidianas, cuenten con la información adecuada y necesaria. A efecto de facilitar la recolección de la información solicitada, las personas responsables del llenado del cuestionario pueden auxiliarse de las personas servidoras públicas que integran sus equipos de trabajo. Cuando esto suceda, se solicita que registren sus datos en el apartado </t>
    </r>
    <r>
      <rPr>
        <i/>
        <sz val="9"/>
        <rFont val="Arial"/>
        <family val="2"/>
      </rPr>
      <t>Participantes</t>
    </r>
    <r>
      <rPr>
        <sz val="9"/>
        <rFont val="Arial"/>
        <family val="2"/>
      </rPr>
      <t>.</t>
    </r>
  </si>
  <si>
    <t>Las personas servidoras públicas que se establecen como informantes deberán validar y formalizar la entrega de la información proporcionada, ello mediante el estampado de su firma en la portada de cada módulo o sección, así como del sello de la institución que representan. Cabe destacar que la información recabada mediante el censo, una vez recibida con la firma de la o las personas servidoras públicas responsables y sello de la institución, será considerada como información oficial en términos de lo establecido en la Ley del SNIEG.</t>
  </si>
  <si>
    <t>El INEGI pondrá a disposición de la sociedad la información de este programa de forma gratuita a través del Servicio Público de Información, además de poder consultarse y descargarse de forma electrónica en el portal del Instituto.</t>
  </si>
  <si>
    <t>La entrega de información deberá hacerse a través de la persona censora de la Coordinación Estatal del INEGI en su entidad federativa, quien se acercará a los equipos de trabajo designados por la persona titular y/o servidora pública responsable para el llenado del cuestionario, con el objetivo de organizar los trabajos y recuperar la información requerida.</t>
  </si>
  <si>
    <r>
      <t xml:space="preserve">Una </t>
    </r>
    <r>
      <rPr>
        <b/>
        <sz val="9"/>
        <color theme="1"/>
        <rFont val="Arial"/>
        <family val="2"/>
      </rPr>
      <t>primera versión completa de la información</t>
    </r>
    <r>
      <rPr>
        <sz val="9"/>
        <color theme="1"/>
        <rFont val="Arial"/>
        <family val="2"/>
      </rPr>
      <t xml:space="preserve">, considerada como </t>
    </r>
    <r>
      <rPr>
        <b/>
        <sz val="9"/>
        <color theme="1"/>
        <rFont val="Arial"/>
        <family val="2"/>
      </rPr>
      <t>preliminar</t>
    </r>
    <r>
      <rPr>
        <sz val="9"/>
        <color theme="1"/>
        <rFont val="Arial"/>
        <family val="2"/>
      </rPr>
      <t>, tendrá un proceso de revisión y validación por parte del personal del INEGI en la Coordinación Estatal, con base en los criterios y filtros establecidos para este operativo. Una vez concluida, el cuestionario será devuelto a la persona servidora pública adscrita a la institución de la Administración Pública municipal o de la demarcación territorial que lo haya entregado, a efecto de notificarle los resultados de la revisión y los ajustes o aclaraciones de información que, de ser procedentes, deberán atenderse.</t>
    </r>
  </si>
  <si>
    <r>
      <t xml:space="preserve">En caso de que la revisión del INEGI ya no arroje observaciones, se procederá con la </t>
    </r>
    <r>
      <rPr>
        <b/>
        <sz val="9"/>
        <color theme="1"/>
        <rFont val="Arial"/>
        <family val="2"/>
      </rPr>
      <t>liberación del cuestionario como versión definitiva</t>
    </r>
    <r>
      <rPr>
        <sz val="9"/>
        <color theme="1"/>
        <rFont val="Arial"/>
        <family val="2"/>
      </rPr>
      <t>, para que se proceda con su impresión y la formalización de la información mediante la firma y sello del instrumento físico por parte del informante básico e informantes complementarios.</t>
    </r>
  </si>
  <si>
    <r>
      <t xml:space="preserve">En este sentido, </t>
    </r>
    <r>
      <rPr>
        <b/>
        <sz val="9"/>
        <rFont val="Arial"/>
        <family val="2"/>
      </rPr>
      <t>una vez completado el llenado de este instrumento, deberá entregarse la versión preliminar</t>
    </r>
    <r>
      <rPr>
        <sz val="9"/>
        <rFont val="Arial"/>
        <family val="2"/>
      </rPr>
      <t xml:space="preserve"> mediante dispositivos de almacenamiento a la persona censora del INEGI o enviarse a la dirección electrónica del mismo: </t>
    </r>
    <r>
      <rPr>
        <b/>
        <sz val="9"/>
        <rFont val="Arial"/>
        <family val="2"/>
      </rPr>
      <t>XXXXXXX@inegi.org.mx</t>
    </r>
  </si>
  <si>
    <t>A efecto de llevar a cabo la revisión y validación del cuestionario, en la siguiente tabla se detallan los periodos en los que realizarán las actividades en cada entidad federativa y municipio:</t>
  </si>
  <si>
    <t xml:space="preserve">Fecha </t>
  </si>
  <si>
    <t>Actividad</t>
  </si>
  <si>
    <t>XX de al XX de</t>
  </si>
  <si>
    <t>Integración de información por parte del municipio o demarcación territorial.
Entrega a la persona censora del INEGI para revisión.</t>
  </si>
  <si>
    <t>Revisión de información preliminar por parte de la persona censora del INEGI y aclaración o ajustes por parte del municipio o demarcación territorial. 
Envío de información preliminar a Coordinación Estatal y/o Dirección Regional para verificación complementaria.</t>
  </si>
  <si>
    <t>Verificación complementaria de información preliminar por parte de la Coordinación Estatal y/o Dirección Regional y aclaración o ajustes de información.
Liberación de cuestionario como información definitiva.</t>
  </si>
  <si>
    <t>Recuperación de cuestionario físico con información completa y definitiva, con firma y sello.</t>
  </si>
  <si>
    <t>Una vez que el archivo electrónico esté impreso y firmado, se llevará a cabo la entrega del cuestionario vía electrónica y/o de manera física, para lo cual se tomará en cuenta lo siguiente:</t>
  </si>
  <si>
    <t>1) Entrega electrónica:</t>
  </si>
  <si>
    <r>
      <t xml:space="preserve">La versión definitiva del cuestionario en su versión electrónica deberá ser la misma que se entregue en versión física, de conformidad con las instrucciones correspondientes. Dicha entrega deberá realizarse mediante dispositivos de almacenamiento a la persona censora del INEGI, o a la dirección electrónica siguiente: </t>
    </r>
    <r>
      <rPr>
        <b/>
        <sz val="9"/>
        <color theme="1"/>
        <rFont val="Arial"/>
        <family val="2"/>
      </rPr>
      <t>xxxxxxxxx@inegi.org.mx</t>
    </r>
  </si>
  <si>
    <t>2) Entrega física:</t>
  </si>
  <si>
    <t>La versión impresa, con las firmas y sellos correspondientes, deberá entregarse a la persona censora del INEGI o al personal del Departamento de Estadísticas de Gobierno de la Coordinación Estatal de este instituto en la entidad federativa.</t>
  </si>
  <si>
    <r>
      <t xml:space="preserve">En caso de </t>
    </r>
    <r>
      <rPr>
        <b/>
        <sz val="9"/>
        <color theme="1"/>
        <rFont val="Arial"/>
        <family val="2"/>
      </rPr>
      <t>dudas o comentarios</t>
    </r>
    <r>
      <rPr>
        <sz val="9"/>
        <color theme="1"/>
        <rFont val="Arial"/>
        <family val="2"/>
      </rPr>
      <t xml:space="preserve">, deberá hacerlos llegar a la </t>
    </r>
    <r>
      <rPr>
        <b/>
        <sz val="9"/>
        <color theme="1"/>
        <rFont val="Arial"/>
        <family val="2"/>
      </rPr>
      <t>persona censora del INEGI o al personal de la Jefatura de Departamento de Estadísticas de Gobierno</t>
    </r>
    <r>
      <rPr>
        <sz val="9"/>
        <color theme="1"/>
        <rFont val="Arial"/>
        <family val="2"/>
      </rPr>
      <t>, quienes tienen los siguientes datos de contacto:</t>
    </r>
  </si>
  <si>
    <t>Nombre:</t>
  </si>
  <si>
    <t>Área o unidad de adscripción:</t>
  </si>
  <si>
    <t>Extensión:</t>
  </si>
  <si>
    <t>FIRMA Y SELLO</t>
  </si>
  <si>
    <t>(Persona titular o servidora pública de la institución designada para proveer la información del presente módulo, y que tiene el carácter de figura responsable de validar y oficializar la información. Cuando menos, se encuentra en el segundo o tercer nivel jerárquico de la misma)</t>
  </si>
  <si>
    <t>VoBo. a la información contenida en el presente cuestionario</t>
  </si>
  <si>
    <r>
      <t xml:space="preserve">Título </t>
    </r>
    <r>
      <rPr>
        <i/>
        <sz val="8"/>
        <rFont val="Arial"/>
        <family val="2"/>
      </rPr>
      <t>(Lic., Mtro(a)., Dr(a)., Ing., C., Sr(a)., etc.)</t>
    </r>
  </si>
  <si>
    <t>(Persona servidora pública que, por las funciones que tiene asignadas dentro de la institución, es la principal productora y/o integradora de la información correspondiente al presente módulo y, cuando menos, se encuentra en el segundo o tercer nivel jerárquico de la misma. Nota: en caso de no requerir al "Informante Complementario 1" deje las siguientes celdas en blanco)</t>
  </si>
  <si>
    <t>(Persona servidora pública que, por las funciones que tiene asignadas dentro de la institución, es la segunda principal productora y/o integradora de la información correspondiente al presente módulo y, cuando menos, se encuentra en el segundo o tercer nivel jerárquico de la misma. Nota: en caso de no requerir al "Informante Complementario 2" deje las siguientes celdas en blanco)</t>
  </si>
  <si>
    <t>Personas servidoras públicas que participaron en el llenado de la sección</t>
  </si>
  <si>
    <t>Título</t>
  </si>
  <si>
    <t>Subsección y/o preguntas en las que participó</t>
  </si>
  <si>
    <t>Licenciada</t>
  </si>
  <si>
    <t>Guadalupe</t>
  </si>
  <si>
    <t>Hernández</t>
  </si>
  <si>
    <t>García</t>
  </si>
  <si>
    <t>hernandezg@ayuntamiento.gob.mx</t>
  </si>
  <si>
    <t>I.2, I.4.2, P1.25, P1.26</t>
  </si>
  <si>
    <r>
      <t xml:space="preserve">¿Realizó aseguramientos de armas?
</t>
    </r>
    <r>
      <rPr>
        <i/>
        <sz val="8"/>
        <rFont val="Arial"/>
        <family val="2"/>
      </rPr>
      <t>(1. Sí / 2. No / 9. No identificado)</t>
    </r>
  </si>
  <si>
    <r>
      <t xml:space="preserve">¿Estuvo facultada para realizar remisiones a depósito vehicular?
</t>
    </r>
    <r>
      <rPr>
        <i/>
        <sz val="8"/>
        <rFont val="Arial"/>
        <family val="2"/>
      </rPr>
      <t>(1. Sí / 2. No / 9. No identificado)</t>
    </r>
  </si>
  <si>
    <r>
      <t xml:space="preserve">¿Se realizó en conjunto con otras autoridades?
</t>
    </r>
    <r>
      <rPr>
        <i/>
        <sz val="8"/>
        <rFont val="Arial"/>
        <family val="2"/>
      </rPr>
      <t>(1. Sí / 2. No / 9. No identificado)</t>
    </r>
  </si>
  <si>
    <r>
      <t xml:space="preserve">¿Realizó el tipo de patrullaje?
</t>
    </r>
    <r>
      <rPr>
        <i/>
        <sz val="8"/>
        <rFont val="Arial"/>
        <family val="2"/>
      </rPr>
      <t>(1. Sí / 2. No / 9. No identificado)</t>
    </r>
  </si>
  <si>
    <r>
      <t xml:space="preserve">¿Tuvo conocimiento de alertas AMBER?
</t>
    </r>
    <r>
      <rPr>
        <i/>
        <sz val="8"/>
        <rFont val="Arial"/>
        <family val="2"/>
      </rPr>
      <t>(1. Sí / 2. No / 9. No identificado)</t>
    </r>
  </si>
  <si>
    <r>
      <t xml:space="preserve">¿Estuvo facultada para atender y sancionar infracciones de tránsito?
</t>
    </r>
    <r>
      <rPr>
        <i/>
        <sz val="8"/>
        <rFont val="Arial"/>
        <family val="2"/>
      </rPr>
      <t>(1. Sí / 2. No / 9. No identificado)</t>
    </r>
  </si>
  <si>
    <r>
      <t xml:space="preserve">¿Tuvo registro de enfrentamientos ocurridos en su municipio en los que hayan participado elementos adscritos a la institución encargada de la función de seguridad pública?
</t>
    </r>
    <r>
      <rPr>
        <i/>
        <sz val="8"/>
        <rFont val="Arial"/>
        <family val="2"/>
      </rPr>
      <t>(1. Sí / 2. No / 9. No identificado)</t>
    </r>
  </si>
  <si>
    <r>
      <t xml:space="preserve">¿Recibió algún reporte de robo?
</t>
    </r>
    <r>
      <rPr>
        <i/>
        <sz val="8"/>
        <rFont val="Arial"/>
        <family val="2"/>
      </rPr>
      <t>(1. Sí / 2. No / 9. No identificado)</t>
    </r>
  </si>
  <si>
    <r>
      <t xml:space="preserve">¿Realizó el tipo de custodia?
</t>
    </r>
    <r>
      <rPr>
        <i/>
        <sz val="8"/>
        <rFont val="Arial"/>
        <family val="2"/>
      </rPr>
      <t>(1. Sí / 2. No / 9. No identificado)</t>
    </r>
  </si>
  <si>
    <t xml:space="preserve">II.1.2.2 Probables personas infractoras de presuntas faltas cívicas </t>
  </si>
  <si>
    <t>Probables personas infractoras de presuntas faltas cívicas a quienes se les aplicó el uso de la fuerza</t>
  </si>
  <si>
    <t>De acuerdo con el total de probables personas infractoras de presuntas faltas cívicas que reportó como respuesta en la pregunta anterior, anote, por cada uno de los años de referencia, la cantidad de las mismas a quienes se les aplicó el uso de la fuerza, especificando cuántas de estas fueron lesionadas o fallecieron como consecuencia de su aplicación.</t>
  </si>
  <si>
    <t>Para cada año de referencia, la suma de las cantidades registradas en las columnas "Probables personas infractoras de presuntas faltas cívicas lesionadas como consecuencia de la aplicación del uso de la fuerza" y "Probables personas infractoras de presuntas faltas cívicas fallecidas como consecuencia de la aplicación del uso de la fuerza" debe ser igual o menor a la cantidad reportada como respuesta en la columna "Probables personas infractoras de presuntas faltas cívicas a quienes se les aplicó el uso de la fuerza".</t>
  </si>
  <si>
    <t>Probables personas infractoras de presuntas faltas cívicas lesionadas como consecuencia de la aplicación del uso de la fuerza</t>
  </si>
  <si>
    <t>Probables personas infractoras de presuntas faltas cívicas fallecidas como consecuencia de la aplicación del uso de la fuerza</t>
  </si>
  <si>
    <t>Para cada año de referencia, la suma de las cantidades registradas en las columnas "Probables personas responsables de presuntos delitos lesionadas como consecuencia de la aplicación del uso de la fuerza" y "Probables personas responsables de presuntos delitos fallecidas como consecuencia de la aplicación del uso de la fuerza" debe ser igual o menor a la cantidad reportada como respuesta en la columna "Probables personas responsables de presuntos delitos a quienes se les aplicó el uso de la fuerza".</t>
  </si>
  <si>
    <t>Probables personas responsables de presuntos delitos a quienes se les aplicó el uso de la fuerza</t>
  </si>
  <si>
    <t>Probables personas responsables de presuntos delitos lesionadas como consecuencia de la aplicación del uso de la fuerza</t>
  </si>
  <si>
    <t>Probables personas responsables de presuntos delitos fallecidas como consecuencia de la aplicación del uso de la fuerza</t>
  </si>
  <si>
    <t>II.3 Operativos policiales, patrullajes y remisiones de vehículos</t>
  </si>
  <si>
    <t>1.3</t>
  </si>
  <si>
    <t>II.3.1 Operativos policiales</t>
  </si>
  <si>
    <t>Durante el año 2022, ¿la institución encargada de la función de seguridad pública de su municipio llevó a cabo operativos policiales, individualmente o en conjunto con otras instituciones, como parte de sus actividades dirigidas a mantener el orden y garantizar la seguridad pública?</t>
  </si>
  <si>
    <t>Indique los tipos de operativos policiales realizados durante el año 2022 por la institución encargada de la función de seguridad pública de su municipio. Por cada uno de estos, señale la unidad de medida para su contabilización y anote la cantidad de operativos policiales realizados durante el referido año; utilizando para tal efecto el catálogo que se presenta en la parte inferior de la siguiente tabla.</t>
  </si>
  <si>
    <t>En caso de que no haya realizado determinado tipo de operativo policial, o no cuente con información para determinarlo, indíquelo en la columna correspondiente conforme al catálogo respectivo y deje el resto de la fila en blanco.</t>
  </si>
  <si>
    <t>Tipo de operativos policiales</t>
  </si>
  <si>
    <t xml:space="preserve">Operativos policiales realizados </t>
  </si>
  <si>
    <t>Catálogo de unidad de medida para la contabilización de operativos policiales</t>
  </si>
  <si>
    <t>Operativos policiales</t>
  </si>
  <si>
    <r>
      <t xml:space="preserve">2. No </t>
    </r>
    <r>
      <rPr>
        <i/>
        <sz val="8"/>
        <color theme="1"/>
        <rFont val="Arial"/>
        <family val="2"/>
      </rPr>
      <t>(pase a la pregunta 2.35)</t>
    </r>
  </si>
  <si>
    <r>
      <t xml:space="preserve">9. No identificado </t>
    </r>
    <r>
      <rPr>
        <i/>
        <sz val="8"/>
        <color theme="1"/>
        <rFont val="Arial"/>
        <family val="2"/>
      </rPr>
      <t>(pase a la pregunta 2.35)</t>
    </r>
  </si>
  <si>
    <t>En caso de que registre algún valor numérico mayor a cero en el numeral 25, debe anotar el nombre de dicha(s) institución(es) en el recuadro destinado para tal efecto que se encuentra al final de la tabla de respuesta.</t>
  </si>
  <si>
    <t>2.46.-</t>
  </si>
  <si>
    <t>2.47.-</t>
  </si>
  <si>
    <t>2.48.-</t>
  </si>
  <si>
    <t>Personas civiles armadas fallecidas, lesionadas y detenidas, según sexo</t>
  </si>
  <si>
    <t>Fallecidas</t>
  </si>
  <si>
    <t>Lesionadas</t>
  </si>
  <si>
    <t>Detenidas</t>
  </si>
  <si>
    <t>2.60.-</t>
  </si>
  <si>
    <t>2.69.-</t>
  </si>
  <si>
    <t>Persona desaparecida</t>
  </si>
  <si>
    <t>Persona no localizada</t>
  </si>
  <si>
    <t>Alertas AMBER</t>
  </si>
  <si>
    <t>PERSONA COORDINADORA MUNICIPAL</t>
  </si>
  <si>
    <t>PERSONA CENSORA</t>
  </si>
  <si>
    <t>Preguntas 2.1 a 2.27</t>
  </si>
  <si>
    <t>Preguntas 2.28 a 2.31</t>
  </si>
  <si>
    <t>Preguntas 2.32 a 2.36</t>
  </si>
  <si>
    <t>Asimismo, tomando en consideración la naturaleza de la información solicitada en cada módulo, alguno de estos puede presentar apartados adicionales a los anteriores, mismos que obedecen a características específicas del programa estadístico relacionado. Dichos apartados pueden ser: complementos, anexos y adiciones.</t>
  </si>
  <si>
    <r>
      <t xml:space="preserve">1.- Periodo de referencia de los datos: 
</t>
    </r>
    <r>
      <rPr>
        <b/>
        <i/>
        <sz val="8"/>
        <color theme="1"/>
        <rFont val="Arial"/>
        <family val="2"/>
      </rPr>
      <t>Durante el año:</t>
    </r>
    <r>
      <rPr>
        <i/>
        <sz val="8"/>
        <color theme="1"/>
        <rFont val="Arial"/>
        <family val="2"/>
      </rPr>
      <t xml:space="preserve"> la información se refiere a lo existente del 1 de enero al 31 de diciembre de 2022. Para las preguntas que así lo requieran, también debe considerarse la información existente del 1 de enero al 31 de diciembre de 2021.</t>
    </r>
  </si>
  <si>
    <r>
      <t>1.-</t>
    </r>
    <r>
      <rPr>
        <b/>
        <i/>
        <sz val="8"/>
        <rFont val="Arial"/>
        <family val="2"/>
      </rPr>
      <t xml:space="preserve"> Puesta a disposición:</t>
    </r>
    <r>
      <rPr>
        <i/>
        <sz val="8"/>
        <rFont val="Arial"/>
        <family val="2"/>
      </rPr>
      <t xml:space="preserve"> se refiere al acto documentado en el Informe Policial Homologado por medio del cual los integrantes de las instituciones policiales realizan la presentación física de personas y/o de objetos, derivado de su intervención, ante las autoridades competentes con motivo de la comisión de presuntas faltas cívicas y/o de hechos probablemente delictivos. </t>
    </r>
  </si>
  <si>
    <t>Se refiere al acto documentado en el Informe Policial Homologado por medio del cual los integrantes de las instituciones policiales realizan la presentación física de personas y/o de objetos, derivado de su intervención, ante las autoridades competentes con motivo de la comisión de presuntas faltas cívicas y/o de hechos probablemente delictivos.</t>
  </si>
  <si>
    <t xml:space="preserve">Ante el Ministerio Público </t>
  </si>
  <si>
    <t>Ante la autoridad de Justicia Cívica</t>
  </si>
  <si>
    <r>
      <t xml:space="preserve">Otro tipo de objeto </t>
    </r>
    <r>
      <rPr>
        <i/>
        <sz val="8"/>
        <color theme="1"/>
        <rFont val="Arial"/>
        <family val="2"/>
      </rPr>
      <t>(especifique)</t>
    </r>
  </si>
  <si>
    <t>Catálogo de unidad de medida para la contabilización de objetos puestos a disposición</t>
  </si>
  <si>
    <t>Presuntas faltas cívicas registradas</t>
  </si>
  <si>
    <t>Presuntas faltas cívicas registradas durante el año 2021</t>
  </si>
  <si>
    <t>Presuntas faltas cívicas registradas durante el año 2022</t>
  </si>
  <si>
    <t>Probables personas infractoras de presuntas faltas cívicas registradas, según sexo y condición de edad</t>
  </si>
  <si>
    <t xml:space="preserve">Para cada año de referencia, la cantidad registrada en la columna "Probables personas infractoras de presuntas faltas cívicas a quienes se les aplicó el uso de la fuerza" debe ser igual o menor a la cantidad reportada como respuesta en la columna "Total" del respectivo numeral de la pregunta anterior. </t>
  </si>
  <si>
    <t>Para cada tabla, la suma de las cantidades registradas en la columna "Total" debe ser igual a la cantidad reportada como respuesta en la columna "Total" del respectivo numeral de la pregunta anterior, así como corresponder a su desagregación por sexo y condición de edad de las probables personas infractoras.</t>
  </si>
  <si>
    <t>I) Presuntas faltas cívicas cometidas por las probables personas infractoras registradas durante el año 2021</t>
  </si>
  <si>
    <t>II) Presuntas faltas cívicas cometidas por las probables personas infractoras registradas durante el año 2022</t>
  </si>
  <si>
    <t>Instrucción general para las preguntas del apartado:</t>
  </si>
  <si>
    <t>Presuntos delitos registrados</t>
  </si>
  <si>
    <t>Para cada año de referencia, la suma de las cantidades registradas debe ser igual a la cantidad reportada como respuesta en el respectivo numeral de la pregunta anterior.</t>
  </si>
  <si>
    <t>Presuntos delitos registrados durante el año 2021</t>
  </si>
  <si>
    <t>Presuntos delitos registrados durante el año 2022</t>
  </si>
  <si>
    <t>Para cada tabla, la suma de las cantidades registradas en la columna "Total" debe ser igual a la suma de las cantidades reportadas como respuesta en la respectiva columna de la pregunta anterior, así como corresponder a su desagregación por tipo de delito.</t>
  </si>
  <si>
    <t>I) Presuntos delitos registrados durante el año 2021</t>
  </si>
  <si>
    <t>II) Presuntos delitos registrados durante el año 2022</t>
  </si>
  <si>
    <t>Culposo</t>
  </si>
  <si>
    <t>Doloso</t>
  </si>
  <si>
    <t>II.1.3.2 Probables víctimas de presuntos delitos</t>
  </si>
  <si>
    <t>1.- En caso de no contar con elementos para conocer la naturaleza (tipo) de las víctimas registradas en las puestas a disposición de personas realizadas ante el Ministerio Público, debe considerarlas en la columna "No identificada".</t>
  </si>
  <si>
    <r>
      <t xml:space="preserve">1.- </t>
    </r>
    <r>
      <rPr>
        <b/>
        <i/>
        <sz val="8"/>
        <rFont val="Arial"/>
        <family val="2"/>
      </rPr>
      <t xml:space="preserve">Víctima: </t>
    </r>
    <r>
      <rPr>
        <i/>
        <sz val="8"/>
        <rFont val="Arial"/>
        <family val="2"/>
      </rPr>
      <t>se refiere al sujeto pasivo que resiente directamente sobre su persona la afectación producida por la conducta delictiva. Para efectos de este censo, se clasifican en los siguientes tipos:</t>
    </r>
  </si>
  <si>
    <r>
      <rPr>
        <b/>
        <i/>
        <sz val="8"/>
        <rFont val="Arial"/>
        <family val="2"/>
      </rPr>
      <t>Persona física:</t>
    </r>
    <r>
      <rPr>
        <i/>
        <sz val="8"/>
        <rFont val="Arial"/>
        <family val="2"/>
      </rPr>
      <t xml:space="preserve"> se refiere a toda persona identificada como hombre o mujer a quien el derecho reconoce ciertos atributos como la personalidad.</t>
    </r>
  </si>
  <si>
    <r>
      <rPr>
        <b/>
        <i/>
        <sz val="8"/>
        <rFont val="Arial"/>
        <family val="2"/>
      </rPr>
      <t>Persona moral:</t>
    </r>
    <r>
      <rPr>
        <i/>
        <sz val="8"/>
        <rFont val="Arial"/>
        <family val="2"/>
      </rPr>
      <t xml:space="preserve"> se refiere a aquellas víctimas que por su naturaleza han sido constituidas como una organización de personas a la cual el derecho les reconoce capacidad para contraer derechos y obligaciones para cumplir con los fines lícitos para los que fue creada, teniendo a una persona física como representante legal; tal sea el caso de: una empresa, una sociedad mercantil, asociación civil, sociedad civil o cualquier otro tipo que se tenga identificado, pero que no se pueda clasificar en las clases "Persona física (hombre o mujer)" u "Otro tipo de víctima".</t>
    </r>
  </si>
  <si>
    <t>Probables víctimas de presuntos delitos registradas, según tipo y condición de edad</t>
  </si>
  <si>
    <r>
      <t xml:space="preserve">1.- </t>
    </r>
    <r>
      <rPr>
        <b/>
        <i/>
        <sz val="8"/>
        <rFont val="Arial"/>
        <family val="2"/>
      </rPr>
      <t xml:space="preserve">Armas aseguradas: </t>
    </r>
    <r>
      <rPr>
        <i/>
        <sz val="8"/>
        <rFont val="Arial"/>
        <family val="2"/>
      </rPr>
      <t>se refiere a aquellas armas de fuego, municiones y objetos explosivos, de acuerdo con los tipos establecidos por la Ley Federal de Armas de Fuego y Explosivos, así como todos aquellos no previstos en la misma que son de fabricación artesanal, utilizados para la probable comisión de algún delito y/o que son de procedencia ilícita; las cuales han sido resguardadas temporalmente por la autoridad competente derivado de las detenciones u operativos inherentes al ejercicio de sus funciones y/o actividades. Para efectos del presente censo, se consideran los siguientes tipos:</t>
    </r>
  </si>
  <si>
    <r>
      <rPr>
        <i/>
        <sz val="8"/>
        <rFont val="Arial"/>
        <family val="2"/>
      </rPr>
      <t>2.-</t>
    </r>
    <r>
      <rPr>
        <b/>
        <i/>
        <sz val="8"/>
        <rFont val="Arial"/>
        <family val="2"/>
      </rPr>
      <t xml:space="preserve"> Aseguramiento:</t>
    </r>
    <r>
      <rPr>
        <i/>
        <sz val="8"/>
        <rFont val="Arial"/>
        <family val="2"/>
      </rPr>
      <t xml:space="preserve"> se refiere a la medida ejecutada por la institución encargada de la función de seguridad pública del municipio sobre los objetos y/o bienes utilizados para la probable comisión de algún delito y/o que son de procedencia ilícita; los cuales han sido resguardados temporalmente derivado de las acciones inherentes al ejercicio de sus funciones y/o actividades.</t>
    </r>
  </si>
  <si>
    <r>
      <t xml:space="preserve">Armas de fabricación artesanal: </t>
    </r>
    <r>
      <rPr>
        <sz val="9"/>
        <rFont val="Arial"/>
        <family val="2"/>
      </rPr>
      <t>se refiere a todas aquellas armas que no están reguladas en la Ley Federal de Armas de Fuego y Explosivos, pero que son fabricadas en talleres improvisados o clandestinos que no cumplen con estándares de calidad y/o seguridad.</t>
    </r>
  </si>
  <si>
    <r>
      <t xml:space="preserve">Armas de fuego: </t>
    </r>
    <r>
      <rPr>
        <sz val="9"/>
        <rFont val="Arial"/>
        <family val="2"/>
      </rPr>
      <t>se refiere a aquellos instrumentos que utilizan la presión generada por los gases producto de la pólvora a efecto de impulsar uno o varios proyectiles que son lanzados a gran velocidad. Para efectos de este censo, se clasifican de la siguiente manera:</t>
    </r>
  </si>
  <si>
    <r>
      <t xml:space="preserve">Municiones: </t>
    </r>
    <r>
      <rPr>
        <sz val="9"/>
        <rFont val="Arial"/>
        <family val="2"/>
      </rPr>
      <t xml:space="preserve">se refiere a aquellos cartuchos y otros, como los trazadores, perforantes, postas, etcétera, tal y como lo establece el artículo 11, inciso f) de la Ley Federal de Armas de Fuego y Explosivos. </t>
    </r>
  </si>
  <si>
    <r>
      <t xml:space="preserve">Otro tipo </t>
    </r>
    <r>
      <rPr>
        <i/>
        <sz val="8"/>
        <rFont val="Arial"/>
        <family val="2"/>
      </rPr>
      <t>(especifique)</t>
    </r>
  </si>
  <si>
    <t>Lugar de registro no identificado</t>
  </si>
  <si>
    <r>
      <t>1.-</t>
    </r>
    <r>
      <rPr>
        <b/>
        <i/>
        <sz val="8"/>
        <rFont val="Arial"/>
        <family val="2"/>
      </rPr>
      <t xml:space="preserve"> Operativos policiales: </t>
    </r>
    <r>
      <rPr>
        <i/>
        <sz val="8"/>
        <rFont val="Arial"/>
        <family val="2"/>
      </rPr>
      <t>se refiere, en términos del presente censo, a aquellas acciones o dispositivos que lleva a cabo la institución encargada de la función de seguridad pública del municipio, ya sea individualmente o en conjunto con otras autoridades, mediante una planificación estratégica basada en el análisis del comportamiento delictivo e inteligencia policial, con la finalidad de realizar capturas, aseguramientos, inspecciones de vehículos, personas o lugares; atender emergencias; prevenir accidentes viales; garantizar la seguridad en el transporte público y escuelas; combatir el robo de vehículos y autopartes; auxiliar a la población en contexto de movilidad; entre otras.</t>
    </r>
  </si>
  <si>
    <t>Se refiere, en términos del presente censo, a aquellas acciones o dispositivos que lleva a cabo la institución encargada de la función de seguridad pública del municipio, ya sea individualmente o en conjunto con otras autoridades, mediante una planificación estratégica basada en el análisis del comportamiento delictivo e inteligencia policial, con la finalidad de realizar capturas, aseguramientos, inspecciones de vehículos, personas o lugares; atender emergencias; prevenir accidentes viales; garantizar la seguridad en el transporte público y escuelas; combatir el robo de vehículos y autopartes; auxiliar a la población en contexto de movilidad; entre otras.</t>
  </si>
  <si>
    <t>En caso de que seleccione el código "4" en la columna "Unidad de medida para su contabilización", debe anotar el nombre de dicha(s) unidad(es) de medida en el recuadro destinado para tal efecto que se encuentra al final de la tabla de respuesta.</t>
  </si>
  <si>
    <r>
      <t xml:space="preserve">1.- </t>
    </r>
    <r>
      <rPr>
        <b/>
        <i/>
        <sz val="8"/>
        <rFont val="Arial"/>
        <family val="2"/>
      </rPr>
      <t>Patrullaje:</t>
    </r>
    <r>
      <rPr>
        <i/>
        <sz val="8"/>
        <rFont val="Arial"/>
        <family val="2"/>
      </rPr>
      <t xml:space="preserve"> se refiere, en términos del presente censo, a los recorridos realizados en determinadas zonas estratégicas por la institución encargada de la función de seguridad pública del municipio, con la finalidad de prevenir la probable comisión de algún delito o falta cívica.</t>
    </r>
  </si>
  <si>
    <t>Se refiere, en términos del presente censo, a los recorridos realizados en determinadas zonas estratégicas por la institución encargada de la función de seguridad pública del municipio, con la finalidad de prevenir la probable comisión de algún delito o falta cívica.</t>
  </si>
  <si>
    <t>En motocicleta o cuatrimoto</t>
  </si>
  <si>
    <r>
      <rPr>
        <sz val="9"/>
        <rFont val="Arial"/>
        <family val="2"/>
      </rPr>
      <t xml:space="preserve">Otro tipo de patrullaje: </t>
    </r>
    <r>
      <rPr>
        <i/>
        <sz val="8"/>
        <rFont val="Arial"/>
        <family val="2"/>
      </rPr>
      <t>(especifique)</t>
    </r>
  </si>
  <si>
    <t>II.4.1 Atención a víctimas</t>
  </si>
  <si>
    <r>
      <t xml:space="preserve">¿Brindó atención y/o servicios orientados a la atención especializada de víctimas?
</t>
    </r>
    <r>
      <rPr>
        <i/>
        <sz val="8"/>
        <rFont val="Arial"/>
        <family val="2"/>
      </rPr>
      <t>(1. Sí / 2. No / 9. No identificado)</t>
    </r>
  </si>
  <si>
    <t>Víctimas atendidas, según sexo</t>
  </si>
  <si>
    <r>
      <t xml:space="preserve">3.- </t>
    </r>
    <r>
      <rPr>
        <b/>
        <i/>
        <sz val="8"/>
        <rFont val="Arial"/>
        <family val="2"/>
      </rPr>
      <t xml:space="preserve">Víctimas atendidas: </t>
    </r>
    <r>
      <rPr>
        <i/>
        <sz val="8"/>
        <rFont val="Arial"/>
        <family val="2"/>
      </rPr>
      <t>se refiere a las presuntas víctimas, personas ofendidas o testigos de algún delito a las que la institución encargada de la función de seguridad pública del municipio les proporciona asistencia, misma que puede consistir en auxilio y protección inmediata, atención médica o psicológica, medidas tendientes a evitar que se ponga en riesgo su integridad física o psicológica, entre otros.</t>
    </r>
  </si>
  <si>
    <t>Se refiere a las personas que, dependiendo de su situación, pueden ser identificadas como migrantes, refugiadas o desplazadas; mismas que se encuentran en contexto de movilidad irregular y, por tanto, en una situación de particular vulnerabilidad.</t>
  </si>
  <si>
    <t>Víctimas atendidas</t>
  </si>
  <si>
    <t>Se refiere a las presuntas víctimas, personas ofendidas o testigos de algún delito a las que la institución encargada de la función de seguridad pública del municipio les proporciona asistencia, misma que puede consistir en auxilio y protección inmediata, atención médica o psicológica, medidas tendientes a evitar que se ponga en riesgo su integridad física o psicológica, entre otros.</t>
  </si>
  <si>
    <t xml:space="preserve">En caso de que no haya brindado atención y/o servicios orientados a la atención especializada de víctimas, o no cuente con información para determinarlo, indíquelo en la columna correspondiente conforme al catálogo respectivo y deje el resto de la fila en blanco. </t>
  </si>
  <si>
    <t>De acuerdo con el total de víctimas atendidas que reportó como respuesta en la pregunta anterior, anote la cantidad de las mismas especificando su condición de edad y sexo.</t>
  </si>
  <si>
    <r>
      <t xml:space="preserve">Otro grupo vulnerable </t>
    </r>
    <r>
      <rPr>
        <i/>
        <sz val="8"/>
        <rFont val="Arial"/>
        <family val="2"/>
      </rPr>
      <t>(especifique)</t>
    </r>
  </si>
  <si>
    <t>Grupo vulnerable</t>
  </si>
  <si>
    <t>Indique si durante el año 2022 la institución encargada de la función de seguridad pública de su municipio brindó atención y/o servicios orientados a la atención especializada de víctimas. En caso afirmativo, anote el total de víctimas atendidas durante el referido año, según sexo.</t>
  </si>
  <si>
    <t>La suma de las cantidades registradas en la columna "Total" debe ser igual a la cantidad reportada como respuesta en la columna "Total" de la pregunta anterior, así como corresponder a su desagregación por sexo.</t>
  </si>
  <si>
    <r>
      <rPr>
        <sz val="9"/>
        <rFont val="Arial"/>
        <family val="2"/>
      </rPr>
      <t xml:space="preserve">Otro grupo vulnerable:
</t>
    </r>
    <r>
      <rPr>
        <i/>
        <sz val="8"/>
        <rFont val="Arial"/>
        <family val="2"/>
      </rPr>
      <t>(especifique)</t>
    </r>
  </si>
  <si>
    <t>De acuerdo con el total de víctimas atendidas que reportó como respuesta en la pregunta 2.37, anote la cantidad de las mismas especificando la institución a la que fueron canalizadas y sexo.</t>
  </si>
  <si>
    <t>Centros de apoyo sociojurídico a víctimas de delitos violentos u homólogos</t>
  </si>
  <si>
    <t xml:space="preserve">Centros de terapia de apoyo a víctimas de delitos sexuales u homólogos </t>
  </si>
  <si>
    <t>2.42.-</t>
  </si>
  <si>
    <r>
      <t xml:space="preserve">1.- </t>
    </r>
    <r>
      <rPr>
        <b/>
        <i/>
        <sz val="8"/>
        <color theme="1"/>
        <rFont val="Arial"/>
        <family val="2"/>
      </rPr>
      <t xml:space="preserve">Persona desaparecida: </t>
    </r>
    <r>
      <rPr>
        <i/>
        <sz val="8"/>
        <color theme="1"/>
        <rFont val="Arial"/>
        <family val="2"/>
      </rPr>
      <t>se refiere a aquella persona cuyo paradero se desconoce y se presuma, a partir de cualquier indicio, que su ausencia se relaciona con la comisión de algún delito.</t>
    </r>
  </si>
  <si>
    <r>
      <t xml:space="preserve">2.- </t>
    </r>
    <r>
      <rPr>
        <b/>
        <i/>
        <sz val="8"/>
        <color theme="1"/>
        <rFont val="Arial"/>
        <family val="2"/>
      </rPr>
      <t xml:space="preserve">Persona no localizada: </t>
    </r>
    <r>
      <rPr>
        <i/>
        <sz val="8"/>
        <color theme="1"/>
        <rFont val="Arial"/>
        <family val="2"/>
      </rPr>
      <t>se refiere a aquella persona cuya ubicación se desconoce y, de acuerdo con la información reportada a la autoridad, su ausencia no se relaciona con la probable comisión de algún delito.</t>
    </r>
  </si>
  <si>
    <t>Se refiere a aquella persona cuyo paradero se desconoce y se presuma, a partir de cualquier indicio, que su ausencia se relaciona con la comisión de algún delito.</t>
  </si>
  <si>
    <t>Se refiere a aquella persona cuya ubicación se desconoce y, de acuerdo con la información reportada a la autoridad, su ausencia no se relaciona con la probable comisión de algún delito.</t>
  </si>
  <si>
    <r>
      <t xml:space="preserve">¿Tuvo conocimiento de reportes de personas desaparecidas y/o no localizadas?
</t>
    </r>
    <r>
      <rPr>
        <i/>
        <sz val="8"/>
        <rFont val="Arial"/>
        <family val="2"/>
      </rPr>
      <t>(1. Sí / 2. No / 9. No identificado)</t>
    </r>
  </si>
  <si>
    <t>Reportes de personas desaparecidas y/o no localizadas de los que tuvo conocimiento, según tipo</t>
  </si>
  <si>
    <t>Personas desaparecidas</t>
  </si>
  <si>
    <t>Personas no localizadas</t>
  </si>
  <si>
    <t>Reportes de personas desaparecidas</t>
  </si>
  <si>
    <t>Reportes de personas no localizadas</t>
  </si>
  <si>
    <t>II.4.2.1 Reportes de personas desaparecidas y/o no localizadas</t>
  </si>
  <si>
    <t>1.- No debe considerar las alertas AMBER de las que haya tenido conocimiento la institución encargada de la función de seguridad pública de su municipio, toda vez que dicha información se requiere en el siguiente subapartado.</t>
  </si>
  <si>
    <t>II.4.2.2 Alertas AMBER</t>
  </si>
  <si>
    <t>II.4.2.3 Localización de personas desaparecidas y/o no localizadas</t>
  </si>
  <si>
    <r>
      <rPr>
        <i/>
        <sz val="8"/>
        <rFont val="Arial"/>
        <family val="2"/>
      </rPr>
      <t xml:space="preserve">1.- </t>
    </r>
    <r>
      <rPr>
        <b/>
        <i/>
        <sz val="8"/>
        <rFont val="Arial"/>
        <family val="2"/>
      </rPr>
      <t xml:space="preserve">Alertas AMBER: </t>
    </r>
    <r>
      <rPr>
        <i/>
        <sz val="8"/>
        <rFont val="Arial"/>
        <family val="2"/>
      </rPr>
      <t xml:space="preserve">se refiere al programa que establece una herramienta eficaz de difusión para la pronta localización y recuperación de niñas, niños y adolescentes que se encuentran en riesgo inminente de sufrir daño grave por motivo de no localización, o cualquier circunstancia donde se presuma la comisión de algún delito ocurrido en el territorio nacional. </t>
    </r>
  </si>
  <si>
    <t xml:space="preserve">Se refiere al programa que establece una herramienta eficaz de difusión para la pronta localización y recuperación de niñas, niños y adolescentes que se encuentran en riesgo inminente de sufrir daño grave por motivo de no localización, o cualquier circunstancia donde se presuma la comisión de algún delito ocurrido en el territorio nacional. </t>
  </si>
  <si>
    <r>
      <t xml:space="preserve">¿Localizó a personas reportadas como desaparecidas y/o no localizadas?
</t>
    </r>
    <r>
      <rPr>
        <i/>
        <sz val="8"/>
        <rFont val="Arial"/>
        <family val="2"/>
      </rPr>
      <t>(1. Sí / 2. No / 9. No identificado)</t>
    </r>
  </si>
  <si>
    <t>Personas reportadas como desaparecidas y/o no localizadas que fueron localizadas, según tipo</t>
  </si>
  <si>
    <t>Personas reportadas como desaparecidas y/o no localizadas que fueron localizadas, según tipo y sexo</t>
  </si>
  <si>
    <r>
      <t>1.-</t>
    </r>
    <r>
      <rPr>
        <b/>
        <i/>
        <sz val="8"/>
        <rFont val="Arial"/>
        <family val="2"/>
      </rPr>
      <t xml:space="preserve"> Boleta de infracción:</t>
    </r>
    <r>
      <rPr>
        <i/>
        <sz val="8"/>
        <rFont val="Arial"/>
        <family val="2"/>
      </rPr>
      <t xml:space="preserve"> se refiere al formato utilizado por la autoridad correspondiente a efecto de sancionar a las personas que han cometido una o varias infracciones de tránsito, el cual hace constar el tipo de infracción, el precepto legal violado y la sanción a la que se hace acreedora la persona infractora, entre otros elementos.</t>
    </r>
  </si>
  <si>
    <t>Se refiere al formato utilizado por la autoridad correspondiente a efecto de sancionar a las personas que han cometido una o varias infracciones de tránsito, el cual hace constar el tipo de infracción, el precepto legal violado y la sanción a la que se hace acreedora la persona infractora, entre otros elementos.</t>
  </si>
  <si>
    <r>
      <t>2.-</t>
    </r>
    <r>
      <rPr>
        <b/>
        <i/>
        <sz val="8"/>
        <rFont val="Arial"/>
        <family val="2"/>
      </rPr>
      <t xml:space="preserve"> Imágenes detectadas por los sistemas de foto-multa o foto-infracción:</t>
    </r>
    <r>
      <rPr>
        <i/>
        <sz val="8"/>
        <rFont val="Arial"/>
        <family val="2"/>
      </rPr>
      <t xml:space="preserve"> se refiere al documento que genera la evidencia gráfica para establecer la sanción por la comisión de una o varias infracciones de tránsito detectadas por algún radar, cámara o cualquier otro dispositivo que pueda captar imágenes. </t>
    </r>
  </si>
  <si>
    <r>
      <t>3.-</t>
    </r>
    <r>
      <rPr>
        <b/>
        <i/>
        <sz val="8"/>
        <rFont val="Arial"/>
        <family val="2"/>
      </rPr>
      <t xml:space="preserve"> Infracción de tránsito:</t>
    </r>
    <r>
      <rPr>
        <i/>
        <sz val="8"/>
        <rFont val="Arial"/>
        <family val="2"/>
      </rPr>
      <t xml:space="preserve"> se refiere a cualquier conducta cometida por acción u omisión que transgrede alguna normatividad en materia de tránsito y vialidad, misma que puede ser efectuada por algún conductor o propietario de vehículos motorizados, así como por los peatones, pasajeros, ciclistas o motociclistas.</t>
    </r>
  </si>
  <si>
    <t xml:space="preserve">Imágenes detectadas por los sistemas de foto-multa o foto-infracción </t>
  </si>
  <si>
    <t>Se refiere al documento que genera la evidencia gráfica para establecer la sanción por la comisión de una o varias infracciones de tránsito detectadas por algún radar, cámara o cualquier otro dispositivo que pueda captar imágenes.</t>
  </si>
  <si>
    <t>Se refiere a cualquier conducta cometida por acción u omisión que transgrede alguna normatividad en materia de tránsito y vialidad, misma que puede ser efectuada por algún conductor o propietario de vehículos motorizados, así como por los peatones, pasajeros, ciclistas o motociclistas.</t>
  </si>
  <si>
    <r>
      <rPr>
        <b/>
        <i/>
        <sz val="8"/>
        <rFont val="Arial"/>
        <family val="2"/>
      </rPr>
      <t>Acción de los elementos adscritos a la institución encargada de la función de seguridad pública:</t>
    </r>
    <r>
      <rPr>
        <i/>
        <sz val="8"/>
        <rFont val="Arial"/>
        <family val="2"/>
      </rPr>
      <t xml:space="preserve"> se refiere al motivo que comprende las actividades derivadas de las tareas previas de inteligencia y coordinación desarrolladas por la institución encargada de la función de seguridad pública del municipio (por ejemplo: operativos y cumplimiento de órdenes judiciales o ministeriales); de la información proporcionada por terceros (por ejemplo: denuncias, reportes y llamadas de emergencias); y de la presencia física del personal de dicha institución (por ejemplo: patrullajes, persecuciones, aseguramientos, detenciones en flagrancia, etc.).</t>
    </r>
  </si>
  <si>
    <r>
      <rPr>
        <b/>
        <sz val="9"/>
        <rFont val="Arial"/>
        <family val="2"/>
      </rPr>
      <t>Acción de los elementos adscritos a la institución encargada de la función de seguridad pública:</t>
    </r>
    <r>
      <rPr>
        <sz val="9"/>
        <rFont val="Arial"/>
        <family val="2"/>
      </rPr>
      <t xml:space="preserve"> se refiere al motivo que comprende las actividades derivadas de las tareas previas de inteligencia y coordinación desarrolladas por la institución encargada de la función de seguridad pública del municipio (por ejemplo: operativos y cumplimiento de órdenes judiciales o ministeriales); de la información proporcionada por terceros (por ejemplo: denuncias, reportes y llamadas de emergencias); y de la presencia física del personal de dicha institución (por ejemplo: patrullajes, persecuciones, aseguramientos, detenciones en flagrancia, etc.).</t>
    </r>
  </si>
  <si>
    <r>
      <t>3.-</t>
    </r>
    <r>
      <rPr>
        <b/>
        <i/>
        <sz val="8"/>
        <rFont val="Arial"/>
        <family val="2"/>
      </rPr>
      <t xml:space="preserve"> Uso de la fuerza:</t>
    </r>
    <r>
      <rPr>
        <i/>
        <sz val="8"/>
        <rFont val="Arial"/>
        <family val="2"/>
      </rPr>
      <t xml:space="preserve"> se refiere a la inhibición, por medios mecánicos o biomecánicos y de forma momentánea o permanente, de una o más funciones corporales realizada por personal adscrito a la institución encargada de la función de seguridad pública del municipio sobre alguna persona, siguiendo los procedimientos y protocolos que establecen las normas jurídicas aplicables.</t>
    </r>
  </si>
  <si>
    <t>Indique, por cada uno de los años de referencia, si durante el mismo tuvo registro de enfrentamientos ocurridos en su municipio en los que hayan participado elementos adscritos a la institución encargada de la función de seguridad pública. En caso afirmativo, anote el total de enfrentamientos ocurridos.</t>
  </si>
  <si>
    <t>4.- Debe considerar la información relacionada con los enfrentamientos ocurridos en su municipio en los que hayan participado elementos adscritos a la institución encargada de la función de seguridad pública, ya sea individualmente o en conjunto con otras autoridades.</t>
  </si>
  <si>
    <t xml:space="preserve">Para cada año de referencia, en caso de que no haya tenido registro de enfrentamientos ocurridos en su municipio en los que hayan participado elementos adscritos a la institución encargada de la función de seguridad pública, o no cuente con información para determinarlo, indíquelo en la columna correspondiente conforme al catálogo respectivo y deje el resto de la fila en blanco. </t>
  </si>
  <si>
    <r>
      <t xml:space="preserve">Total de enfrentamientos ocurridos </t>
    </r>
    <r>
      <rPr>
        <b/>
        <i/>
        <sz val="8"/>
        <rFont val="Arial"/>
        <family val="2"/>
      </rPr>
      <t>(1. + 2. + 3.)</t>
    </r>
  </si>
  <si>
    <t>1. Reacción de los elementos adscritos a la institución encargada de la función de seguridad pública</t>
  </si>
  <si>
    <t>2. Acción de los elementos adscritos a la institución encargada de la función de seguridad pública</t>
  </si>
  <si>
    <t>3. No identificado</t>
  </si>
  <si>
    <t>De acuerdo con el total de enfrentamientos ocurridos que reportó como respuesta en el numeral 2 de la pregunta anterior, anote la cantidad de los mismos especificando el motivo de ocurrencia.</t>
  </si>
  <si>
    <t>La cantidad registrada en el recuadro "Total de enfrentamientos ocurridos" debe ser igual a la cantidad reportada como respuesta en la columna "Enfrentamientos ocurridos" del numeral 2 de la pregunta anterior.</t>
  </si>
  <si>
    <t>1. Participación aislada de la institución encargada de la función de seguridad pública</t>
  </si>
  <si>
    <t>2. Participación de la institución encargada de la función de seguridad pública con otras autoridades</t>
  </si>
  <si>
    <t>De acuerdo con el total de enfrentamientos ocurridos que reportó como respuesta en el numeral 2 de la pregunta anterior, anote la cantidad de los mismos especificando las autoridades que participaron en dichos enfrentamientos.</t>
  </si>
  <si>
    <t>Secretaría de Seguridad Pública u homóloga de otra entidad federativa</t>
  </si>
  <si>
    <t xml:space="preserve">Secretaría de Seguridad Pública u homóloga de otro municipio de la entidad federativa </t>
  </si>
  <si>
    <t xml:space="preserve">Secretaría de Seguridad Pública u homóloga de algún municipio de otra entidad federativa </t>
  </si>
  <si>
    <t>Autoridades sanitarias</t>
  </si>
  <si>
    <t>Autoridades de protección civil</t>
  </si>
  <si>
    <t>Enfrentamientos ocurridos en los que participaron otras autoridades</t>
  </si>
  <si>
    <t>La suma de las cantidades registradas debe ser igual o mayor a la cantidad reportada como respuesta en el numeral 2 de la pregunta anterior.</t>
  </si>
  <si>
    <t>En caso de que la cantidad reportada como respuesta en el numeral 2 de la pregunta anterior no sea un dato numérico mayor a cero, no puede registrar información en el presente reactivo.</t>
  </si>
  <si>
    <t>En caso de que registre algún valor numérico mayor a cero en el numeral 14, debe anotar el nombre de dicha(s) autoridad(es) en el recuadro destinado para tal efecto que se encuentra al final de la tabla de respuesta.</t>
  </si>
  <si>
    <t xml:space="preserve">7.-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 </t>
  </si>
  <si>
    <t>8.-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</si>
  <si>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 xml:space="preserve">9.- No deje celdas en blanco, salvo en los casos en que la instrucción así lo solicite. </t>
  </si>
  <si>
    <t>La cantidad registrada para cada autoridad debe ser igual o menor a la cantidad reportada como respuesta en el numeral 2 de la pregunta anterior.</t>
  </si>
  <si>
    <t>En caso de que seleccione el código "8" en la columna "Unidad de medida para su contabilización", debe anotar el nombre de dicha(s) unidad(es) de medida en el recuadro destinado para tal efecto que se encuentra al final de la tabla de respuesta.</t>
  </si>
  <si>
    <r>
      <t>Pesos mexicanos</t>
    </r>
    <r>
      <rPr>
        <i/>
        <sz val="8"/>
        <rFont val="Arial"/>
        <family val="2"/>
      </rPr>
      <t xml:space="preserve"> (no debe agregar la frase “miles o millones de pesos”, únicamente desagregue dos decimales para las cifras registradas en las celdas correspondientes)</t>
    </r>
  </si>
  <si>
    <t>En caso de que registre algún valor numérico mayor a cero en la columna "Otro tipo de vehículo", debe anotar el nombre de dicho(s) tipo(s) de vehículo en el recuadro destinado para tal efecto que se encuentra al final de la tabla de respuesta.</t>
  </si>
  <si>
    <t>Motocicletas</t>
  </si>
  <si>
    <t>Cuatrimotos</t>
  </si>
  <si>
    <t>1. Víctima u ofendida</t>
  </si>
  <si>
    <t>1. A la víctima o persona ofendida</t>
  </si>
  <si>
    <t>Anote el total de cadenas de custodia iniciadas durante el año 2022 por el personal adscrito a la institución encargada de la función de seguridad pública de su municipio en su rol de primer respondiente a efecto de resguardar los indicios, evidencias, objetos, instrumentos o productos de un probable hecho delictivo.</t>
  </si>
  <si>
    <r>
      <t xml:space="preserve">1.- </t>
    </r>
    <r>
      <rPr>
        <b/>
        <i/>
        <sz val="8"/>
        <rFont val="Arial"/>
        <family val="2"/>
      </rPr>
      <t>Inspecciones:</t>
    </r>
    <r>
      <rPr>
        <i/>
        <sz val="8"/>
        <rFont val="Arial"/>
        <family val="2"/>
      </rPr>
      <t xml:space="preserve"> se refiere, en términos del presente censo, a aquellas revisiones o exploraciones, únicamente externas para el caso de las personas, que lleva a cabo el personal de la institución encargada de la función de seguridad pública del municipio en el marco de alguna investigación criminal, mismas que pueden darse en dos situaciones: 1) cuando se notifique o advierta que en ese momento se está cometiendo algún delito, requiriendo la participación de la policía (delito flagrante); y/o 2) cuando se denuncie algún delito que ya fue cometido, haya alguna carpeta de investigación y/o exista sospecha razonable.</t>
    </r>
  </si>
  <si>
    <t>Se refiere, en términos del presente censo, a aquellas revisiones o exploraciones, únicamente externas para el caso de las personas, que lleva a cabo el personal de la institución encargada de la función de seguridad pública del municipio en el marco de alguna investigación criminal, mismas que pueden darse en dos situaciones: 1) cuando se notifique o advierta que en ese momento se está cometiendo algún delito, requiriendo la participación de la policía (delito flagrante); y/o 2) cuando se denuncie algún delito que ya fue cometido, haya alguna carpeta de investigación y/o exista sospecha razonable.</t>
  </si>
  <si>
    <t>Puesta a disposición ante la autoridad de Justicia Cívica</t>
  </si>
  <si>
    <r>
      <t>1.-</t>
    </r>
    <r>
      <rPr>
        <b/>
        <i/>
        <sz val="8"/>
        <rFont val="Arial"/>
        <family val="2"/>
      </rPr>
      <t xml:space="preserve"> Custodias:</t>
    </r>
    <r>
      <rPr>
        <i/>
        <sz val="8"/>
        <rFont val="Arial"/>
        <family val="2"/>
      </rPr>
      <t xml:space="preserve"> se refiere, en términos del presente censo, a los actos o procedimientos realizados por el personal de la institución encargada de la función de seguridad pública del municipio con la finalidad de garantizar la seguridad, supervisión, protección e integridad de bienes inmuebles y/o personas. Lo anterior, con fundamento en algún mandamiento de la autoridad ministerial o judicial, y hasta en tanto se determine su finalización y destino legal, esto último solo para los bienes inmuebles.</t>
    </r>
  </si>
  <si>
    <t>Se refiere, en términos del presente censo, a los actos o procedimientos realizados por el personal de la institución encargada de la función de seguridad pública del municipio con la finalidad de garantizar la seguridad, supervisión, protección e integridad de bienes inmuebles y/o personas. Lo anterior, con fundamento en algún mandamiento de la autoridad ministerial o judicial, y hasta en tanto se determine su finalización y destino legal, esto último solo para los bienes inmuebles.</t>
  </si>
  <si>
    <r>
      <t xml:space="preserve">¿Recibió alguna solicitud para su ejecución?
</t>
    </r>
    <r>
      <rPr>
        <i/>
        <sz val="8"/>
        <rFont val="Arial"/>
        <family val="2"/>
      </rPr>
      <t>(1. Sí / 2. No / 9. No identificado)</t>
    </r>
  </si>
  <si>
    <t>Órdenes cumplimentadas</t>
  </si>
  <si>
    <t xml:space="preserve">Órdenes recibidas </t>
  </si>
  <si>
    <t>Cateo</t>
  </si>
  <si>
    <t>Medida de protección policial a víctimas o personas ofendidas</t>
  </si>
  <si>
    <r>
      <rPr>
        <i/>
        <sz val="8"/>
        <rFont val="Arial"/>
        <family val="2"/>
      </rPr>
      <t xml:space="preserve">1.- </t>
    </r>
    <r>
      <rPr>
        <b/>
        <i/>
        <sz val="8"/>
        <rFont val="Arial"/>
        <family val="2"/>
      </rPr>
      <t xml:space="preserve">Audiencia: </t>
    </r>
    <r>
      <rPr>
        <i/>
        <sz val="8"/>
        <rFont val="Arial"/>
        <family val="2"/>
      </rPr>
      <t>se refiere al acto procesal de carácter público presidido por uno o varios jueces en el que se llevan a cabo las actuaciones de las partes a efecto de resolver las cuestiones debatidas, mismo que se desarrolla de forma oral y es registrado por cualquier medio tecnológico.</t>
    </r>
  </si>
  <si>
    <t>Se refiere al acto procesal de carácter público presidido por uno o varios jueces en el que se llevan a cabo las actuaciones de las partes a efecto de resolver las cuestiones debatidas, mismo que se desarrolla de forma oral y es registrado por cualquier medio tecnológico.</t>
  </si>
  <si>
    <r>
      <rPr>
        <i/>
        <sz val="8"/>
        <rFont val="Arial"/>
        <family val="2"/>
      </rPr>
      <t xml:space="preserve">2.- </t>
    </r>
    <r>
      <rPr>
        <b/>
        <i/>
        <sz val="8"/>
        <rFont val="Arial"/>
        <family val="2"/>
      </rPr>
      <t xml:space="preserve">Audiencias en la etapa de investigación complementaria: </t>
    </r>
    <r>
      <rPr>
        <i/>
        <sz val="8"/>
        <rFont val="Arial"/>
        <family val="2"/>
      </rPr>
      <t>se refiere a los actos procesales en los que interviene la persona juez de control o garantías con la finalidad de realizar, de forma conjunta o separada, el control de legalidad de la detención, la formulación de la imputación, la oportunidad de la persona imputada de declarar, la resolución de vinculación a proceso, así como las medidas cautelares; finalizando con el cierre de la investigación complementaria. En esta etapa se celebran también las audiencias relacionadas con las formas anticipadas del procedimiento que puedan realizarse hasta antes de dictado el auto de apertura a juicio oral, en las que la persona juez resuelve sobre los acuerdos reparatorios, el procedimiento abreviado, o la suspensión condicional del proceso al que se sujetará la persona imputada a efecto de dar por concluido el proceso. Asimismo, pueden llevarse a cabo audiencias derivadas de incidentes planteados durante esta etapa, así como sobreseimientos, medios de impugnación, entre otros. A estas audiencias concurren el Ministerio Público, la persona imputada y su persona defensora; mientras que la víctima o persona ofendida (o su persona asesora jurídica) podrán asistir si así lo desean, sin que su presencia sea requisito para la validez de la audiencia.</t>
    </r>
  </si>
  <si>
    <r>
      <rPr>
        <i/>
        <sz val="8"/>
        <rFont val="Arial"/>
        <family val="2"/>
      </rPr>
      <t xml:space="preserve">3.- </t>
    </r>
    <r>
      <rPr>
        <b/>
        <i/>
        <sz val="8"/>
        <rFont val="Arial"/>
        <family val="2"/>
      </rPr>
      <t xml:space="preserve">Audiencias en la etapa intermedia: </t>
    </r>
    <r>
      <rPr>
        <i/>
        <sz val="8"/>
        <rFont val="Arial"/>
        <family val="2"/>
      </rPr>
      <t>se refiere al acto procesal en el cual se realiza, de forma conjunta o separada, el ofrecimiento y admisión de los medios de prueba, acuerdos probatorios, así como la depuración de los hechos controvertidos que serán materia del juicio oral. Asimismo, las partes opondrán excepciones y defensas. Estas inician con un resumen de la acusación por parte del Ministerio Público, y finalizan cuando se dicta el auto de apertura a juicio oral. En esta etapa se celebran también las audiencias relacionadas con las formas anticipadas del procedimiento que puedan realizarse hasta antes de dictado el auto de apertura a juicio oral, en las que la persona juez resuelve sobre los acuerdos reparatorios, el procedimiento abreviado, o la suspensión condicional del proceso al que se sujetará la persona imputada a efecto de dar por concluido el proceso. Asimismo pueden llevarse a cabo audiencias derivadas de incidentes planteados durante esta etapa, así como sobreseimientos, medios de impugnación, entre otros.</t>
    </r>
  </si>
  <si>
    <r>
      <t xml:space="preserve">4.- </t>
    </r>
    <r>
      <rPr>
        <b/>
        <i/>
        <sz val="8"/>
        <rFont val="Arial"/>
        <family val="2"/>
      </rPr>
      <t xml:space="preserve">Audiencias en la etapa de juicio oral: </t>
    </r>
    <r>
      <rPr>
        <i/>
        <sz val="8"/>
        <rFont val="Arial"/>
        <family val="2"/>
      </rPr>
      <t>se refiere al acto procesal en el cual se realiza, de forma conjunta o separada, la decisión de las cuestiones esenciales del proceso que inician desde que el tribunal de enjuiciamiento o juicio oral recibe el auto de apertura a juicio oral y establece la fecha para la celebración de la audiencia de debate, hasta la audiencia de individualización de sanciones y reparación del daño.</t>
    </r>
  </si>
  <si>
    <t>Se refiere a los actos procesales en los que interviene la persona juez de control o garantías con la finalidad de realizar, de forma conjunta o separada, el control de legalidad de la detención, la formulación de la imputación, la oportunidad de la persona imputada de declarar, la resolución de vinculación a proceso, así como las medidas cautelares; finalizando con el cierre de la investigación complementaria. En esta etapa se celebran también las audiencias relacionadas con las formas anticipadas del procedimiento que puedan realizarse hasta antes de dictado el auto de apertura a juicio oral, en las que la persona juez resuelve sobre los acuerdos reparatorios, el procedimiento abreviado, o la suspensión condicional del proceso al que se sujetará la persona imputada a efecto de dar por concluido el proceso. Asimismo, pueden llevarse a cabo audiencias derivadas de incidentes planteados durante esta etapa, así como sobreseimientos, medios de impugnación, entre otros. A estas audiencias concurren el Ministerio Público, la persona imputada y su persona defensora; mientras que la víctima o persona ofendida (o su persona asesora jurídica) podrán asistir si así lo desean, sin que su presencia sea requisito para la validez de la audiencia.</t>
  </si>
  <si>
    <t>Se refiere al acto procesal en el cual se realiza, de forma conjunta o separada, el ofrecimiento y admisión de los medios de prueba, acuerdos probatorios, así como la depuración de los hechos controvertidos que serán materia del juicio oral. Asimismo, las partes opondrán excepciones y defensas. Estas inician con un resumen de la acusación por parte del Ministerio Público, y finalizan cuando se dicta el auto de apertura a juicio oral. En esta etapa se celebran también las audiencias relacionadas con las formas anticipadas del procedimiento que puedan realizarse hasta antes de dictado el auto de apertura a juicio oral, en las que la persona juez resuelve sobre los acuerdos reparatorios, el procedimiento abreviado, o la suspensión condicional del proceso al que se sujetará la persona imputada a efecto de dar por concluido el proceso. Asimismo pueden llevarse a cabo audiencias derivadas de incidentes planteados durante esta etapa, así como sobreseimientos, medios de impugnación, entre otros.</t>
  </si>
  <si>
    <t>Se refiere al acto procesal en el cual se realiza, de forma conjunta o separada, la decisión de las cuestiones esenciales del proceso que inician desde que el tribunal de enjuiciamiento o juicio oral recibe el auto de apertura a juicio oral y establece la fecha para la celebración de la audiencia de debate, hasta la audiencia de individualización de sanciones y reparación del daño.</t>
  </si>
  <si>
    <t>Anote la cantidad de personal adscrito a la institución encargada de la función de seguridad pública de su municipio que durante el año 2022 participó como testigo relevante e indispensable, según tipo de audiencia.</t>
  </si>
  <si>
    <t>Personal adscrito a la institución encargada de la función de seguridad pública que participó como testigo relevante e indispensable</t>
  </si>
  <si>
    <r>
      <t xml:space="preserve">1.- </t>
    </r>
    <r>
      <rPr>
        <b/>
        <i/>
        <sz val="8"/>
        <rFont val="Arial"/>
        <family val="2"/>
      </rPr>
      <t>Traslado:</t>
    </r>
    <r>
      <rPr>
        <i/>
        <sz val="8"/>
        <rFont val="Arial"/>
        <family val="2"/>
      </rPr>
      <t xml:space="preserve"> se refiere al desplazamiento o reubicación de personas, de un lugar de origen a otro de destino, realizado por el personal adscrito a la institución encargada de la función de seguridad pública del municipio derivado de alguna detención en flagrancia o por el cumplimiento de un mandamiento ministerial o judicial.</t>
    </r>
  </si>
  <si>
    <t>Se refiere al desplazamiento o reubicación de personas, de un lugar de origen a otro de destino, realizado por el personal adscrito a la institución encargada de la función de seguridad pública del municipio derivado de alguna detención en flagrancia o por el cumplimiento de un mandamiento ministerial o judicial.</t>
  </si>
  <si>
    <r>
      <t xml:space="preserve">Otro lugar de destino:
</t>
    </r>
    <r>
      <rPr>
        <i/>
        <sz val="8"/>
        <rFont val="Arial"/>
        <family val="2"/>
      </rPr>
      <t>(especifique)</t>
    </r>
  </si>
  <si>
    <t xml:space="preserve">Anote el total de audiencias en las que durante el año 2022 participó el personal adscrito a la institución encargada de la función de seguridad pública de su municipio para la seguridad y custodia de las salas. </t>
  </si>
  <si>
    <t>Total de audiencias</t>
  </si>
  <si>
    <t>Se refiere a las acciones que realiza el personal adscrito a la institución encargada de la función de seguridad pública del municipio a efecto de proporcionar a las partes información sobre la evaluación de riesgos que representa la persona imputada, así como del seguimiento de las medidas cautelares y de la suspensión condicional del proceso, en términos de lo establecido en el Código Nacional de Procedimientos Penales.</t>
  </si>
  <si>
    <t>Indique los tipos de acciones relacionadas con medidas cautelares y suspensión condicional del proceso de los cuales durante el año 2022 la institución encargada de la función de seguridad pública de su municipio estuvo facultada para su realización. Por cada uno de estos, anote la cantidad de acciones realizadas durante el referido año.</t>
  </si>
  <si>
    <r>
      <t xml:space="preserve">¿Estuvo facultada para su realización?
</t>
    </r>
    <r>
      <rPr>
        <i/>
        <sz val="8"/>
        <rFont val="Arial"/>
        <family val="2"/>
      </rPr>
      <t>(1. Sí / 2. No / 9. No identificado)</t>
    </r>
  </si>
  <si>
    <t>Acciones relacionadas con medidas cautelares y suspensión condicional del proceso realizadas</t>
  </si>
  <si>
    <t>II.8.7 Acciones relacionadas con medidas cautelares y suspensión condicional del proceso</t>
  </si>
  <si>
    <r>
      <t xml:space="preserve">1.- </t>
    </r>
    <r>
      <rPr>
        <b/>
        <i/>
        <sz val="8"/>
        <rFont val="Arial"/>
        <family val="2"/>
      </rPr>
      <t>Acciones relacionadas con medidas cautelares y suspensión condicional del proceso:</t>
    </r>
    <r>
      <rPr>
        <i/>
        <sz val="8"/>
        <rFont val="Arial"/>
        <family val="2"/>
      </rPr>
      <t xml:space="preserve"> se refiere a las acciones que realiza el personal adscrito a la institución encargada de la función de seguridad pública del municipio a efecto de proporcionar a las partes información sobre la evaluación de riesgos que representa la persona imputada, así como del seguimiento de las medidas cautelares y de la suspensión condicional del proceso, en términos de lo establecido en el Código Nacional de Procedimientos Penales.</t>
    </r>
  </si>
  <si>
    <t>Acciones relacionadas con medidas cautelares y suspensión condicional del proceso</t>
  </si>
  <si>
    <t>En caso de que no haya estado facultada para realizar determinado tipo de acciones relacionadas con medidas cautelares y suspensión condicional del proceso, o no cuente con información para determinarlo, indíquelo en la columna correspondiente conforme al catálogo respectivo y deje el resto de la fila en blanco.</t>
  </si>
  <si>
    <t xml:space="preserve">En caso de que seleccione para el numeral 5 el código "1" en la columna "¿Estuvo facultada para su realización?", debe anotar el nombre de dicho(s) tipo(s) de acción(es) en el recuadro destinado para tal efecto que se encuentra al final de la tabla de respuesta. </t>
  </si>
  <si>
    <r>
      <t xml:space="preserve">Otro tipo de acción </t>
    </r>
    <r>
      <rPr>
        <i/>
        <sz val="8"/>
        <rFont val="Arial"/>
        <family val="2"/>
      </rPr>
      <t>(especifique)</t>
    </r>
  </si>
  <si>
    <r>
      <t xml:space="preserve">Otro tipo de acción: </t>
    </r>
    <r>
      <rPr>
        <i/>
        <sz val="8"/>
        <rFont val="Arial"/>
        <family val="2"/>
      </rPr>
      <t>(especifique)</t>
    </r>
  </si>
  <si>
    <t>Tipo de audiencias</t>
  </si>
  <si>
    <t>Tipo de acciones relacionadas con medidas cautelares y suspensión condicional del proceso</t>
  </si>
  <si>
    <t>Tipo de objetos</t>
  </si>
  <si>
    <t xml:space="preserve"> Patrullajes realizados</t>
  </si>
  <si>
    <t>4.- Debe considerar la información relacionada con las puestas a disposición realizadas por el personal adscrito a la institución encargada de la función de seguridad pública de su municipio que se encuentren debidamente documentadas en los respectivos informes policiales homologados.</t>
  </si>
  <si>
    <t>Puestas a disposición de objetos realizadas</t>
  </si>
  <si>
    <t>Puestas a disposición de personas realizadas, según tipo de autoridad ante las que se realizaron</t>
  </si>
  <si>
    <t>Armas blancas</t>
  </si>
  <si>
    <t>Equipos electrónicos o informáticos</t>
  </si>
  <si>
    <r>
      <t xml:space="preserve">¿Tuvo registro de su puesta disposición?
</t>
    </r>
    <r>
      <rPr>
        <i/>
        <sz val="8"/>
        <rFont val="Arial"/>
        <family val="2"/>
      </rPr>
      <t>(1. Sí / 2. No / 9. No identificado)</t>
    </r>
  </si>
  <si>
    <t>Para cada tipo de objeto, en caso de que en determinado año no haya tenido registro de su puesta a disposición, o no cuente con información para determinarlo, indíquelo en la columna correspondiente conforme al catálogo respectivo y deje en el resto de las columnas correspondientes a dicho año en blanco.</t>
  </si>
  <si>
    <t>Objetos puestos a disposición</t>
  </si>
  <si>
    <t>En caso de que seleccione el código "8" en alguna de las columnas "Unidad de medida para su contabilización", debe anotar el nombre de dicha(s) unidad(es) de medida en el recuadro destinado para tal efecto que se encuentra al final de la tabla de respuesta.</t>
  </si>
  <si>
    <t>II.1.2 Puestas a disposición de personas ante la autoridad de Justicia Cívica</t>
  </si>
  <si>
    <r>
      <t xml:space="preserve">¿Tuvo registro de probables personas infractoras de presuntas faltas cívicas?
</t>
    </r>
    <r>
      <rPr>
        <i/>
        <sz val="8"/>
        <rFont val="Arial"/>
        <family val="2"/>
      </rPr>
      <t>(1. Sí / 2. No / 9. No identificado)</t>
    </r>
  </si>
  <si>
    <t>Para cada año de referencia, en caso de que no haya tenido registro de probables personas infractoras de presuntas faltas cívicas, o no cuente con información para determinarlo, indíquelo en la columna correspondiente conforme al catálogo respectivo y deje el resto de la fila en blanco.</t>
  </si>
  <si>
    <t>Presuntas faltas cívicas cometidas por las probables personas infractoras registradas, según sexo y condición de edad de las probables personas infractoras</t>
  </si>
  <si>
    <t xml:space="preserve">II.1.3 Puestas a disposición de personas ante el Ministerio Público </t>
  </si>
  <si>
    <t>Presuntos delitos registrados, según instrumento utilizado para su comisión</t>
  </si>
  <si>
    <t>Con arma de fuego</t>
  </si>
  <si>
    <t>Con arma blanca</t>
  </si>
  <si>
    <t>Con alguna parte del cuerpo</t>
  </si>
  <si>
    <t>Con algún vehículo</t>
  </si>
  <si>
    <t>Con algún medio electrónico o informático</t>
  </si>
  <si>
    <t>Con otro instrumento</t>
  </si>
  <si>
    <t>Con dos o más instrumentos</t>
  </si>
  <si>
    <t>Con ningún instrumento</t>
  </si>
  <si>
    <t>De acuerdo con el total de presuntos delitos que reportó como respuesta en la pregunta anterior, anote, por cada uno de los años de referencia, la cantidad de los mismos especificando su tipo y el instrumento utilizado para su comisión.</t>
  </si>
  <si>
    <t>3.- En caso de no contar con elementos para conocer el tipo de las víctimas personas morales registradas en las puestas a disposición de personas realizadas ante el Ministerio Público, debe considerarlas en la columna "No identificado" del apartado "Personas morales".</t>
  </si>
  <si>
    <t>5.- En caso de que la víctima sea persona moral, no debe registrar los datos del representante legal en el apartado "Personas físicas", toda vez que dicha información debe ser reportada en el apartado "Personas morales".</t>
  </si>
  <si>
    <t>Víctima</t>
  </si>
  <si>
    <r>
      <rPr>
        <b/>
        <sz val="9"/>
        <rFont val="Arial"/>
        <family val="2"/>
      </rPr>
      <t>Persona física:</t>
    </r>
    <r>
      <rPr>
        <sz val="9"/>
        <rFont val="Arial"/>
        <family val="2"/>
      </rPr>
      <t xml:space="preserve"> se refiere a toda persona identificada como hombre o mujer a quien el derecho reconoce ciertos atributos como la personalidad.</t>
    </r>
  </si>
  <si>
    <r>
      <rPr>
        <b/>
        <sz val="9"/>
        <color theme="1"/>
        <rFont val="Arial"/>
        <family val="2"/>
      </rPr>
      <t>Persona moral:</t>
    </r>
    <r>
      <rPr>
        <sz val="9"/>
        <color theme="1"/>
        <rFont val="Arial"/>
        <family val="2"/>
      </rPr>
      <t xml:space="preserve"> se refiere a aquellas víctimas que por su naturaleza han sido constituidas como una organización de personas a la cual el derecho les reconoce capacidad para contraer derechos y obligaciones para cumplir con los fines lícitos para los que fue creada, teniendo a una persona física como representante legal; tal sea el caso de: una empresa, una sociedad mercantil, asociación civil, sociedad civil o cualquier otro tipo que se tenga identificado, pero que no se pueda clasificar en las clases "Persona física (hombre o mujer)" u "Otro tipo de víctima".</t>
    </r>
  </si>
  <si>
    <t xml:space="preserve">Para cada año de referencia, en caso de que no haya tenido registro de probables víctimas de presuntos delitos, o no cuente con información para determinarlo, indíquelo en la columna correspondiente conforme al catálogo respectivo y deje el resto de la fila en blanco. </t>
  </si>
  <si>
    <r>
      <t xml:space="preserve">¿Tuvo registro de probables víctimas de presuntos delitos?
</t>
    </r>
    <r>
      <rPr>
        <i/>
        <sz val="8"/>
        <rFont val="Arial"/>
        <family val="2"/>
      </rPr>
      <t>(1. Sí / 2. No / 9. No identificado)</t>
    </r>
  </si>
  <si>
    <t>Para cada año de referencia, la cantidad registrada en la columna "Total" debe ser igual o mayor a la cantidad reportada como respuesta en la columna "Total" del respectivo numeral de la pregunta 2.7, así como corresponder a su desagregación por sexo y condición de edad de las probables personas infractoras; toda vez que una probable persona infractora pudo haber cometido una o más presuntas faltas cívicas. En caso de que esta instrucción no le aplique, justifíquelo en el recuadro que se encuentra al final de la tabla de respuesta.</t>
  </si>
  <si>
    <t xml:space="preserve">Para cada tabla, la suma de las cantidades registradas en la columna "Total" debe ser igual a la cantidad reportada como respuesta en la columna "Total" del respectivo numeral de la pregunta anterior, así como corresponder a su desagregación por tipo y condición de edad de las probables víctimas. </t>
  </si>
  <si>
    <t>I) Presuntos delitos cometidos a las probables víctimas registrados durante el año 2021</t>
  </si>
  <si>
    <t>Presuntos delitos cometidos a las probables víctimas registrados, según tipo y condición de edad de las probables víctimas</t>
  </si>
  <si>
    <t>II) Presuntos delitos cometidos a las probables víctimas registrados durante el año 2022</t>
  </si>
  <si>
    <t>II.1.3.3 Probables personas responsables de presuntos delitos</t>
  </si>
  <si>
    <t xml:space="preserve">Para cada año de referencia, en caso de que no haya tenido registro de probables personas responsables de presuntos delitos, o no cuente con información para determinarlo, indíquelo en la columna correspondiente conforme al catálogo respectivo y deje el resto de la fila en blanco. </t>
  </si>
  <si>
    <r>
      <t xml:space="preserve">¿Tuvo registro de probables personas responsables de presuntos delitos?
</t>
    </r>
    <r>
      <rPr>
        <i/>
        <sz val="8"/>
        <rFont val="Arial"/>
        <family val="2"/>
      </rPr>
      <t>(1. Sí / 2. No / 9. No identificado)</t>
    </r>
  </si>
  <si>
    <t>Probables personas responsables de presuntos delitos registradas, según sexo y condición de edad</t>
  </si>
  <si>
    <t>Para cada tabla, la suma de las cantidades registradas en la columna "Total" debe ser igual a la cantidad reportada como respuesta en la columna "Total" del respectivo numeral de la pregunta anterior, así como corresponder a su desagregación por sexo.</t>
  </si>
  <si>
    <t>I) Probables personas responsables de presuntos delitos registradas durante el año 2021</t>
  </si>
  <si>
    <t>Probables personas responsables de presuntos delitos registradas, según sexo</t>
  </si>
  <si>
    <t>II) Probables personas responsables de presuntos delitos registradas durante el año 2022</t>
  </si>
  <si>
    <t xml:space="preserve">De acuerdo con el total de probables personas responsables de presuntos delitos que reportó como respuesta en la pregunta anterior, anote, por cada uno de los años de referencia, la cantidad de las mismas especificando el tipo de detención y sexo. </t>
  </si>
  <si>
    <t xml:space="preserve">De acuerdo con el total de presuntos delitos cometidos por las probables personas responsables que reportó como respuesta en la pregunta anterior, anote, por cada uno de los años de referencia, la cantidad de los mismos especificando el tipo de delito, así como el sexo y la condición de edad de las probables personas responsables. </t>
  </si>
  <si>
    <t>De acuerdo con el total de presuntas faltas cívicas cometidas por las probables personas infractoras que reportó como respuesta en la pregunta anterior, anote, por cada uno de los años de referencia, la cantidad de las mismas especificando el tipo de falta cívica, así como el sexo y la condición de edad de las probables personas infractoras.</t>
  </si>
  <si>
    <t>De acuerdo con el total de presuntos delitos cometidos a las probables víctimas que reportó como respuesta en la pregunta anterior, anote, por cada uno de los años de referencia, la cantidad de los mismos especificando el tipo de delito, así como el tipo y la condición de edad de las probables víctimas.</t>
  </si>
  <si>
    <t>Para cada tabla, la suma de las cantidades registradas en la columna "Total" debe ser igual a la cantidad reportada como respuesta en la columna "Total" del respectivo numeral de la pregunta anterior, así como corresponder a su desagregación por sexo y condición de edad de las probables personas responsables.</t>
  </si>
  <si>
    <t>5.- En caso de que seleccione para los dos años de referencia el código "2" o "9" en la columna "¿Realizó puestas a disposición de objetos y/o de personas?" de la pregunta 2.1, concluya la subsección.</t>
  </si>
  <si>
    <r>
      <t xml:space="preserve">¿Realizó puestas a disposición de objetos y/o de personas?
</t>
    </r>
    <r>
      <rPr>
        <i/>
        <sz val="8"/>
        <rFont val="Arial"/>
        <family val="2"/>
      </rPr>
      <t>(1. Sí / 2. No / 9. No identificado)</t>
    </r>
  </si>
  <si>
    <t>En caso de que seleccione para el numeral 9 el código "1" en la columna "¿Realizó el tipo de patrullaje?", debe anotar el nombre de dicho(s) tipo(s) de patrullaje en el recuadro destinado para tal efecto que se encuentra al final de la tabla de respuesta.</t>
  </si>
  <si>
    <t>Tipos de patrullaje</t>
  </si>
  <si>
    <t>Indique los tipos de patrullaje realizados durante el año 2022 por la institución encargada de la función de seguridad pública de su municipio. Por cada uno de estos, anote el total de patrullajes realizados durante el referido año, así como los kilómetros recorridos en ellos.</t>
  </si>
  <si>
    <r>
      <t xml:space="preserve">Particularmente, en el </t>
    </r>
    <r>
      <rPr>
        <b/>
        <sz val="9"/>
        <color theme="1"/>
        <rFont val="Arial"/>
        <family val="2"/>
      </rPr>
      <t>módulo 3</t>
    </r>
    <r>
      <rPr>
        <sz val="9"/>
        <color theme="1"/>
        <rFont val="Arial"/>
        <family val="2"/>
      </rPr>
      <t xml:space="preserve"> (solo aplicable para los municipios) se solicita, entre otra, información sobre los recursos humanos y presupuestales, las unidades especializadas, la infraestructura para el ejercicio de la función, las asociaciones interinstitucionales y las certificaciones con las que cuenta la institución encargada de la función de seguridad pública de cada municipio; así como de los centros de atención de llamadas de emergencia y de las academias o institutos de formación policial de los que dispone para el ejercicio de sus funciones. De igual forma, sobre las puestas a disposición de objetos y de personas realizadas por el personal de dicha institución, así como las presuntas faltas cívicas y presuntos delitos reportados en las mismas; los aseguramientos de armas; los operativos policiales, patrullajes y remisiones de vehículos; las atenciones a personas víctimas y localización de personas desaparecidas y no localizadas; las infracciones de tránsito; los enfrentamientos con grupos de personas civiles armadas; los objetos robados y recuperados; y las actuaciones dentro del Sistema de Justicia Penal desarrolladas.</t>
    </r>
  </si>
  <si>
    <t>Servicios derivados de las evaluaciones de riesgo procesal y supervisiones asociadas a las mismas</t>
  </si>
  <si>
    <r>
      <t xml:space="preserve">En el hogar </t>
    </r>
    <r>
      <rPr>
        <i/>
        <sz val="8"/>
        <rFont val="Arial"/>
        <family val="2"/>
      </rPr>
      <t>(lugar de residencia)</t>
    </r>
  </si>
  <si>
    <r>
      <t>Otro</t>
    </r>
    <r>
      <rPr>
        <i/>
        <sz val="8"/>
        <rFont val="Arial"/>
        <family val="2"/>
      </rPr>
      <t>s (bienes jurídicos)</t>
    </r>
  </si>
  <si>
    <t>3.- Únicamente debe considerar la información de la institución encargada de la función de seguridad pública de su municipio. En caso de que esta institución se encuentre adscrita a algún ente público de otro ámbito de gobierno, solo debe considerar la información de la unidad administrativa o área responsable de dicha función.</t>
  </si>
  <si>
    <t>1.- Para las preguntas 2.13, 2.14, 2.18 y 2.26, la suma de las cantidades registradas en las desagregaciones de los tipos específicos correspondientes debe dar como resultado el total del respectivo delito registrado en el numeral 02.06, 03.04, 04.01, 04.02, 04.05, 06.01, 06.02, 07.01, 07.02, 07.06, 08.01, 08.02, 09.05, 09.07 y 09.16.</t>
  </si>
  <si>
    <t xml:space="preserve">3.- Para las preguntas 2.13, 2.14, 2.18 y 2.26, en caso de que reporte "NA" (No aplica) para algún delito registrado en los numerales 02.06, 03.04, 04.01, 04.02, 04.05, 06.01, 06.02, 07.01, 07.02, 07.06, 08.01, 08.02, 09.05, 09.07 y 09.16, sus respectivos tipos específicos también deben reportarse conforme a la instrucción anterior. </t>
  </si>
  <si>
    <t>5.- Para las preguntas 2.13, 2.18 y 2.26, en caso de que la incidencia de registro de información en la categoría "Otros delitos" de cada bien jurídico sea mayor al 25% del total correspondiente al mismo, debe anotar el nombre del o de los delitos registrados en dicha categoría en el recuadro que se encuentra al final de la tabla de respuesta.</t>
  </si>
  <si>
    <t>6.- Para las preguntas 2.13, 2.14, 2.18 y 2.26, en caso de que presente dudas sobre la clasificación de los delitos, por favor consulte la Norma Técnica para la Clasificación Nacional de Delitos para Fines Estadísticos: https://www.dof.gob.mx/nota_detalle.php?codigo=5541706&amp;fecha=22/10/2018. De igual forma, puede consultar el Manual de Implementación de la Norma Técnica para la Clasificación Nacional de Delitos para Fines Estadísticos: https://www.snieg.mx/DocumentacionPortal/Normatividad/vigente/manual_implemen_nt_vf_250719.pdf</t>
  </si>
  <si>
    <t xml:space="preserve">2.- Para cada año de referencia, en caso de que la cantidad que reporte como respuesta en la pregunta 2.12 no sea un dato numérico mayor a cero, no puede registrar información en las preguntas 2.13 y 2.14. </t>
  </si>
  <si>
    <t>Operativos contra la venta ilegal de flora y fauna</t>
  </si>
  <si>
    <t>Operativos para la seguridad y prevención de delitos en los centros de supervisión y control migratorio</t>
  </si>
  <si>
    <t>Operativos para la seguridad y prevención de delitos en vías férreas</t>
  </si>
  <si>
    <t>Operativos para la seguridad y prevención de delitos en aeropuertos</t>
  </si>
  <si>
    <t>Operativos para la seguridad y prevención de delitos en costas, puertos, recintos e instalaciones portuarias</t>
  </si>
  <si>
    <r>
      <t>Operativos contra delitos relacionados con narcóticos</t>
    </r>
    <r>
      <rPr>
        <i/>
        <sz val="8"/>
        <rFont val="Arial"/>
        <family val="2"/>
      </rPr>
      <t xml:space="preserve"> (producción, trasporte, tráfico, comercio, suministro y/o posesión)</t>
    </r>
  </si>
  <si>
    <t>En el numeral 22 debe considerar aquellos operativos policiales cuyas acciones comprenden a dos o más de los tipos listados.</t>
  </si>
  <si>
    <t>En caso de que seleccione para el numeral 21 el código "1" en la columna "¿Realizó el tipo de operativo?", debe anotar el nombre de dicho(s) tipo(s) de giro(s) negro(s) o negocio(s) relacionado(s) con conductas delictivas en el recuadro destinado para tal efecto que se encuentra al final de la tabla de respuesta.</t>
  </si>
  <si>
    <r>
      <t xml:space="preserve">Operativos contra delitos relacionados con narcóticos </t>
    </r>
    <r>
      <rPr>
        <i/>
        <sz val="8"/>
        <color theme="1"/>
        <rFont val="Arial"/>
        <family val="2"/>
      </rPr>
      <t>(producción, trasporte, tráfico, comercio, suministro y/o posesión)</t>
    </r>
  </si>
  <si>
    <t>4. No identificado</t>
  </si>
  <si>
    <r>
      <t xml:space="preserve">¿Realizó el tipo de inspección?
</t>
    </r>
    <r>
      <rPr>
        <i/>
        <sz val="8"/>
        <color theme="1"/>
        <rFont val="Arial"/>
        <family val="2"/>
      </rPr>
      <t>(1. Sí / 2. No / 9. No identificado)</t>
    </r>
  </si>
  <si>
    <t>En caso de que no haya realizado determinado tipo de inspección, o no cuente con información para determinarlo, indíquelo en la columna correspondiente conforme al catálogo respectivo y deje el resto de la fila en blanco.</t>
  </si>
  <si>
    <t>6. No identificado</t>
  </si>
  <si>
    <r>
      <t xml:space="preserve">2. Complejos de justicia </t>
    </r>
    <r>
      <rPr>
        <i/>
        <sz val="8"/>
        <rFont val="Arial"/>
        <family val="2"/>
      </rPr>
      <t>(incluye salas, juzgados, etc.)</t>
    </r>
  </si>
  <si>
    <t>Operativos para la seguridad y prevención de delitos en fronteras, aduanas, recintos fiscales, secciones aduaneras, garitas y/o puntos de revisión aduaneros</t>
  </si>
  <si>
    <t>En caso de que seleccione para el numeral 8 el código "1" en alguna de las columnas "¿Tuvo registro de su puesta a disposición?", debe anotar el nombre de dicho(s) tipo(s) de objeto(s) en el recuadro destinado para tal efecto que se encuentra al final de la tabla de respuesta.</t>
  </si>
  <si>
    <t>De acuerdo con el total de presuntos delitos de homicidio cometidos por las probables personas responsables que reportó como respuesta en la pregunta anterior, anote, por cada uno de los años de referencia, la cantidad de los mismos especificando la forma de comisión.</t>
  </si>
  <si>
    <r>
      <t xml:space="preserve">Otro tipo de municiones: </t>
    </r>
    <r>
      <rPr>
        <i/>
        <sz val="8"/>
        <rFont val="Arial"/>
        <family val="2"/>
      </rPr>
      <t>(especifique)</t>
    </r>
  </si>
  <si>
    <t>Operativos para realizar capturas de prófugos o probables personas responsables</t>
  </si>
  <si>
    <t>Operativos en el servicio de transporte público para garantizar la seguridad de las personas pasajeras</t>
  </si>
  <si>
    <r>
      <t xml:space="preserve">Otro tipo de operativo policial </t>
    </r>
    <r>
      <rPr>
        <i/>
        <sz val="8"/>
        <rFont val="Arial"/>
        <family val="2"/>
      </rPr>
      <t>(especifique)</t>
    </r>
  </si>
  <si>
    <r>
      <t xml:space="preserve">Otro tipo de operativo policial:
</t>
    </r>
    <r>
      <rPr>
        <i/>
        <sz val="8"/>
        <rFont val="Arial"/>
        <family val="2"/>
      </rPr>
      <t>(especifique)</t>
    </r>
  </si>
  <si>
    <t>En caso de que seleccione para el numeral 23 el código "1" en la columna "¿Realizó el tipo de operativo?", debe anotar el nombre de dicho(s) tipo(s) de operativo(s) policial(es) en el recuadro destinado para tal efecto que se encuentra al final de la tabla de respuesta.</t>
  </si>
  <si>
    <t>1.- Debe considerar la información asociada a los operativos policiales realizados por la institución encargada de la función de seguridad pública de su municipio, ya sea que se hayan realizado de forma individual o en conjunto con otras instituciones.</t>
  </si>
  <si>
    <t>Para cada tipo de operativo policial, señale el código de la unidad de medida de contabilización que corresponda.</t>
  </si>
  <si>
    <r>
      <t xml:space="preserve">¿Realizó el tipo de operativo policial?
</t>
    </r>
    <r>
      <rPr>
        <i/>
        <sz val="8"/>
        <rFont val="Arial"/>
        <family val="2"/>
      </rPr>
      <t>(1. Sí / 2. No / 9. No identificado)</t>
    </r>
  </si>
  <si>
    <t>Para cada tipo de operativo policial, en caso de que haya seleccionado el código "2" o "9" en la columna "¿Realizó el tipo de operativo policial?" de la pregunta anterior, no puede registrar información en el presente reactivo.</t>
  </si>
  <si>
    <t>En caso de que no haya realizado determinado tipo de operativo policial en conjunto con otras autoridades, o no cuente con información para determinarlo, indíquelo en la columna correspondiente conforme al catálogo respectivo y deje el resto de la fila en blanco.</t>
  </si>
  <si>
    <t>Para cada tipo de operativo policial, la cantidad registrada en la columna "Total" debe ser igual o menor a la cantidad reportada como respuesta en la columna "Operativos policiales realizados" del respectivo numeral de la pregunta anterior.</t>
  </si>
  <si>
    <t>Indique los tipos de operativos policiales realizados durante el año 2022 por la institución encargada de la función de seguridad pública de su municipio en coordinación con otras autoridades. Por cada uno de estos, anote la cantidad de operativos policiales realizados durante el referido año, según autoridad con la que se realizó.</t>
  </si>
  <si>
    <t>Para cada tipo de operativo policial, la cantidad registrada en la columna "Total" debe ser igual o menor a la suma de las cantidades reportadas en las columnas del apartado "Autoridades", toda vez que en un operativo policial pudo haber participado una o más autoridades.</t>
  </si>
  <si>
    <t xml:space="preserve">Para cada tipo de operativo policial, la cantidad registrada en cada una de las columnas del apartado "Autoridades" debe ser igual o menor a la cantidad reportada en la columna "Total". </t>
  </si>
  <si>
    <t>En caso de que registre algún valor numérico mayor a cero en el numeral 14 del apartado "Autoridades", debe anotar el nombre de dicha(s) autoridad(es) en el recuadro destinado para tal efecto que se encuentra al final de la tabla de respuesta.</t>
  </si>
  <si>
    <t>Operativos policiales realizados en conjunto con otras autoridades, según autoridad</t>
  </si>
  <si>
    <r>
      <t xml:space="preserve">Autoridades
</t>
    </r>
    <r>
      <rPr>
        <i/>
        <sz val="8"/>
        <color theme="1"/>
        <rFont val="Arial"/>
        <family val="2"/>
      </rPr>
      <t>(ver catálogo)</t>
    </r>
  </si>
  <si>
    <t>Otro tipo de operativo policial</t>
  </si>
  <si>
    <t>Catálogo de autoridades</t>
  </si>
  <si>
    <t>Tipo de atención o servicio</t>
  </si>
  <si>
    <t>Víctimas atendidas, según sexo y condición de edad</t>
  </si>
  <si>
    <t>En caso de que registre algún valor numérico mayor a cero en el numeral 7, debe anotar el nombre de dicho(s) tipo(s) de atención o servicio en el recuadro destinado para tal efecto que se encuentra al final de la tabla de respuesta.</t>
  </si>
  <si>
    <t xml:space="preserve">De acuerdo con lo establecido en la cuarta instrucción general para las preguntas de la subsección, en caso de que determinado tipo de atención o servicio no se encuentre previsto en su normatividad aplicable, anote "NA" (No aplica) en las celdas correspondientes. Por lo tanto, no puede registrar "NA" en las celdas del numeral 8. </t>
  </si>
  <si>
    <t>Autoridades</t>
  </si>
  <si>
    <r>
      <t xml:space="preserve">Total de entrevistas realizadas </t>
    </r>
    <r>
      <rPr>
        <b/>
        <i/>
        <sz val="8"/>
        <rFont val="Arial"/>
        <family val="2"/>
      </rPr>
      <t>(1. + 2. + 3. + 4.)</t>
    </r>
  </si>
  <si>
    <r>
      <t xml:space="preserve">Total de lecturas de derechos a las partes involucradas realizadas </t>
    </r>
    <r>
      <rPr>
        <b/>
        <i/>
        <sz val="8"/>
        <rFont val="Arial"/>
        <family val="2"/>
      </rPr>
      <t>(1. + 2. + 3.)</t>
    </r>
  </si>
  <si>
    <t>Para cada tipo de inspección, la cantidad registrada en la columna "Total" debe ser igual o menor a la suma de las cantidades reportadas en las columnas del apartado "Tipo de resultado", toda vez que una inspección pudo haber derivado en uno o más tipos de resultado.</t>
  </si>
  <si>
    <t>Para cada tipo de inspección, la cantidad registrada en cada una de las columnas del apartado "Tipo de resultado" debe ser igual o menor a la cantidad reportada en la columna "Total".</t>
  </si>
  <si>
    <t>En caso de que registre algún valor numérico mayor a cero en la columna "Otro tipo de resultado", debe anotar el nombre de dicho(s) tipo(s) de resultado en el recuadro destinado para tal efecto que se encuentra al final de la tabla de respuesta.</t>
  </si>
  <si>
    <t>Indique los tipos de órdenes de los cuales durante el año 2022 la institución encargada de la función de seguridad pública de su municipio recibió alguna solicitud para su ejecución. Por cada uno de estos, anote el total de órdenes recibidas durante el referido año, así como la cantidad de estas que fueron cumplimentadas por el personal adscrito a dicha institución.</t>
  </si>
  <si>
    <t xml:space="preserve">Para cada tipo de órdenes, la cantidad registrada en la columna "Órdenes cumplimentadas" debe ser igual o menor a la cantidad reportada en la columna "Órdenes recibidas". </t>
  </si>
  <si>
    <t>Para cada tipo de órdenes, en caso de que no haya recibido alguna solicitud para su ejecución, o no cuente con información para determinarlo, indíquelo en la columna correspondiente conforme al catálogo respectivo y deje el resto de la fila en blanco.</t>
  </si>
  <si>
    <t>En caso de que seleccione para el numeral 6 el código "1" en la columna "¿Recibió alguna solicitud para su ejecución?", debe anotar el nombre de dicho(s) tipo(s) de órdenes en el recuadro destinado para tal efecto que se encuentra al final de la tabla de respuesta.</t>
  </si>
  <si>
    <t>Tipo de órdenes</t>
  </si>
  <si>
    <r>
      <t>Otro tipo de órdenes</t>
    </r>
    <r>
      <rPr>
        <i/>
        <sz val="8"/>
        <rFont val="Arial"/>
        <family val="2"/>
      </rPr>
      <t xml:space="preserve"> (especifique)</t>
    </r>
  </si>
  <si>
    <r>
      <rPr>
        <sz val="9"/>
        <rFont val="Arial"/>
        <family val="2"/>
      </rPr>
      <t xml:space="preserve">Otro tipo de órdenes: 
</t>
    </r>
    <r>
      <rPr>
        <i/>
        <sz val="8"/>
        <rFont val="Arial"/>
        <family val="2"/>
      </rPr>
      <t>(especifique)</t>
    </r>
  </si>
  <si>
    <r>
      <t xml:space="preserve">Total de traslados de personas realizados </t>
    </r>
    <r>
      <rPr>
        <b/>
        <i/>
        <sz val="8"/>
        <rFont val="Arial"/>
        <family val="2"/>
      </rPr>
      <t>(1. + 2. + 3. + 4. + 5. + 6.)</t>
    </r>
  </si>
  <si>
    <t>Indique los tipos de inspecciones realizadas durante el año 2022 por la institución encargada de la función de seguridad pública de su municipio. Por cada una de estos, anote la cantidad de inspecciones realizadas durante el referido año, según tipo de resultado.</t>
  </si>
  <si>
    <t>Rebasar en zonas o carriles prohibidos, con raya continua, en curva o pendientes</t>
  </si>
  <si>
    <t>Dar vuelta en zonas o lugares prohibidos</t>
  </si>
  <si>
    <t>Invadir o circular en los carriles exclusivos del transporte público, ya sea en el sentido de la vía o en contraflujo</t>
  </si>
  <si>
    <t>No respetar las señales del semáforo y/o la señalización vial</t>
  </si>
  <si>
    <t>Impedir, bloquear o no permitir el paso de vehículos de emergencia</t>
  </si>
  <si>
    <t>Conducir sin guardar la distancia requerida entre automóviles y/o conducir sin cortesía</t>
  </si>
  <si>
    <t>Otras infracciones relacionadas con un mal manejo vial</t>
  </si>
  <si>
    <t>Circular por carriles o zonas prohibidas, invadiendo áreas peatonales, banquetas, camellones, acotamientos</t>
  </si>
  <si>
    <t>Estacionarse en lugares prohibidos, en doble fila, sobre la banqueta y/o en lugares de cobro regulado omitiendo el pago</t>
  </si>
  <si>
    <t>No respetar el no circula</t>
  </si>
  <si>
    <t>Realizar maniobras de carga y descarga afectando la circulación vial o hacerlo fuera del horario permitido</t>
  </si>
  <si>
    <t>Otras infracciones relacionadas con obstrucción y conflicto vial</t>
  </si>
  <si>
    <t>Conducir con más personas de las permitidas según capacidad del vehículo o transportar personas en el exterior del vehículo</t>
  </si>
  <si>
    <t>Conducir vehículos en mal estado, con fallas mecánicas o sin el equipamiento necesario</t>
  </si>
  <si>
    <t>Conducir vehículos sin luces delanteras y/o traseras, o utilizar luces o luminaria no permitida</t>
  </si>
  <si>
    <t>Fumar al conducir</t>
  </si>
  <si>
    <t>Transportar carga, realizar remolques y/o arrastres sin los requerimientos establecidos</t>
  </si>
  <si>
    <t>Abandonar, darse a la fuga o no permanecer en el sitio de un hecho de tránsito o accidente vial</t>
  </si>
  <si>
    <t>Otras infracciones relacionadas con inseguridad vial</t>
  </si>
  <si>
    <t>36.</t>
  </si>
  <si>
    <t>Conducir sin placas y/o engomado vigentes, placas sobrepuestas, no visibles o fuera del sitio establecido</t>
  </si>
  <si>
    <t>37.</t>
  </si>
  <si>
    <t>38.</t>
  </si>
  <si>
    <t>39.</t>
  </si>
  <si>
    <t>Otras infracciones relacionadas con falta de documentación vial</t>
  </si>
  <si>
    <t>Relacionadas con el transporte público de pasajeros</t>
  </si>
  <si>
    <t>40.</t>
  </si>
  <si>
    <t>Permitir el ascenso y descenso de pasajeros en zonas prohibidas, circular con las puertas abiertas y/o realizar paradas afectando la circulación vial</t>
  </si>
  <si>
    <t>41.</t>
  </si>
  <si>
    <t>42.</t>
  </si>
  <si>
    <t>Prestar el servicio de transporte de pasajeros sin la autorización correspondiente, hacerlo fuera de ruta, localidades u horarios no autorizados</t>
  </si>
  <si>
    <t>43.</t>
  </si>
  <si>
    <t>Prestar el servicio de transporte público en unidades no autorizadas, sin cromática y/o sin cumplir los requerimientos de seguridad establecidos</t>
  </si>
  <si>
    <t>44.</t>
  </si>
  <si>
    <t>Otras infracciones relacionadas con el transporte público de pasajeros</t>
  </si>
  <si>
    <t>45.</t>
  </si>
  <si>
    <t>En caso de que registre algún valor numérico mayor a cero en el numeral 45, debe anotar el nombre de dicho(s) tipo(s) de infracción de tránsito en el recuadro destinado para tal efecto que se encuentra al final de la tabla de respuesta.</t>
  </si>
  <si>
    <t>El presente Anexo contiene los 45 tipos de infracciones de tránsito con sus respectivas descripciones.</t>
  </si>
  <si>
    <t>Consiste en la conducción de vehículos por las vías, calles, avenidas, carreteras, puentes o autopistas, rebasando o excediendo el límite máximo de velocidad establecido e indicado para cada zona y tipo de vialidad; rebasar la velocidad de circulación establecida para zonas habitacionales y/o escolares; entre otros con características similares.</t>
  </si>
  <si>
    <t>Consiste en conducir o permitir que se conduzca algún medio de transporte de propulsión mecánica, animal o humana, en notorio estado de intoxicación o ebriedad, producido por alcohol, sustancias estimulantes o depresoras del sistema nervioso central u otras sustancias que afecten las facultades psicomotrices del conductor; o conducir con aliento alcohólico alterando la tranquilidad de las personas y/o realizando actos que pongan en riesgo la integridad física y bienestar colectivo de los individuos; entre otros con características similares.</t>
  </si>
  <si>
    <t>Consiste en la conducción de vehículos omitiendo el uso o empleo de las luces direccionales, intermitentes o de emergencia previo a realizar una maniobra de incorporación o salida de una vía; para alertar antes de dar vuelta o virar en cualquier sentido, realizar cambio de carril, rebasar o adelantar a otro automóvil; para avisar de la entrada o salida de garajes; previo a circular a baja velocidad, realizar maniobras de estacionamiento o cualquier otro movimiento al circular que pueda representar un riesgo de colisión para los demás usuarios de la vía, calle, carretera o autopista; entre otros con características similares.</t>
  </si>
  <si>
    <t>Consiste en la conducción de vehículos realizando la maniobra correspondiente para rebasar o adelantar a otro vehículo en zonas de la vía en las que se indique su prohibición, en carreteras o autopistas de doble sentido cuando exista raya continua o doble raya; rebasar por la derecha o por el acotamiento; rebasar invadiendo un carril de sentido contrario, exclusivo de transporte público o contraflujo; rebasar en zonas permitidas sin la debida precaución; rebasar en curvas y/o pendientes prolongadas; entre otros con características similares.</t>
  </si>
  <si>
    <t>Consiste en la conducción de vehículos en sentido contrario de la circulación, en contraflujo o conducir en reversa una mayor distancia de la permitida; entre otros con características similares.</t>
  </si>
  <si>
    <t>Consiste en la conducción de vehículos realizando la maniobra correspondiente para virar, girar o dar vuelta en cualquier sentido de la vía, vuelta en "u" o retorno, cuando exista la prohibición expresa de hacerlo, sea porque se invada un carril confinado de transporte público, por estar prohibida la vuelta continua o por cualquier otro motivo señalado o especificado en el reglamento de tránsito; entre otros con características similares.</t>
  </si>
  <si>
    <t>Consiste en la conducción de vehículos utilizando o invadiendo de forma parcial o total los carriles exclusivos para el transporte público, ya sea en el mismo sentido de la circulación o en carril de contraflujo; entre otros con características similares.</t>
  </si>
  <si>
    <t>Consiste en la conducción de vehículos sin respetar las indicaciones de los semáforos instalados, siendo el color verde para avanzar, el amarillo para precaución y el rojo para hacer alto total; desobedecer o pasarse la señal de alto de la luz roja; conducir vehículos sin respetar cualquiera de los dispositivos viales y/o las señalizaciones de tránsito pintadas, instaladas o colocadas en el pavimento, postes, letreros, anuncios o luminarias; entre otros con características similares.</t>
  </si>
  <si>
    <t>10. No tomar las medidas de precaución o reducción de velocidad para permitir la preferencia de paso y cruce de los peatones.</t>
  </si>
  <si>
    <t>Consiste en la conducción de vehículos sin tomar las medidas de precaución necesarias que permitan a los peatones transitar con seguridad; no reducir la velocidad para permitir el paso preferente de los peatones en los cruceros, esquinas y en las zonas indicadas con reductores, topes, discos y/o señales de pasos peatonales; detenerse sobre zonas pintadas con "líneas de cebra", en zonas con banquetas pintadas en color rojo, esquinas, cruces e intersecciones viales, impidiendo la libre circulación peatonal; entre otros con características similares.</t>
  </si>
  <si>
    <t>11. Impedir, bloquear o no permitir el paso de vehículos de emergencia.</t>
  </si>
  <si>
    <t>Consiste en la conducción de vehículos por cualquier vialidad sin dar preferencia de paso, impedir, bloquear u obstaculizar la circulación a los vehículos de emergencia cuando estos mantengan sus señales luminosas y/o sonoras encendidas; rebasar, intentar adelantar o perseguir a un vehículo de emergencia; entre otros con características similares.</t>
  </si>
  <si>
    <t>12. Conducir sin guardar la distancia requerida entre automóviles y/o conducir sin cortesía.</t>
  </si>
  <si>
    <t>Consiste en la conducción de vehículos sin guardar o respetar la distancia apropiada entre automóviles, con falta de precaución, cortesía o consideración; no ceder el paso o no respetar la preferencia de paso vehicular; entre otros con características similares.</t>
  </si>
  <si>
    <t>13. Otras infracciones relacionadas con un mal manejo vial.</t>
  </si>
  <si>
    <t>Contempla todas aquellas acciones u omisiones que no hayan sido enunciadas en las descripciones anteriores, pero que por sus características refieren infracciones relacionadas con un mal manejo vial.</t>
  </si>
  <si>
    <t>14. Circular por carriles o zonas prohibidas, invadiendo áreas peatonales, banquetas, camellones, acotamientos.</t>
  </si>
  <si>
    <t>Consiste en la conducción de cualquier tipo de vehículo invadiendo, obstaculizando u obstruyendo de forma parcial o total zonas destinadas para el tránsito y cruce de las personas; circular por zonas exclusivas para el tránsito peatonal como banquetas, camellones, andadores peatonales, acotamientos, jardines, isletas o cualquier espacio no destinado para el tránsito vehicular; circular por carriles o zonas prohibidas en las que exista de manera expresa alguna señalización con restricción temporal o permanente para la circulación vehicular; circular por el acotamiento de la vía; entre otros con características similares.</t>
  </si>
  <si>
    <t>Consiste en la conducción de vehículos invadiendo de forma parcial o total las ciclopistas, carriles o zonas viales, balizadas, señalizadas y destinadas para el uso exclusivo de los ciclistas; entre otros con características similares.</t>
  </si>
  <si>
    <t>15. Invadir carriles para uso exclusivo de bicicletas.</t>
  </si>
  <si>
    <t>16. Estacionarse en lugares prohibidos, en doble fila, sobre la banqueta y/o en lugares de cobro regulado omitiendo el pago.</t>
  </si>
  <si>
    <t>Consiste en estacionar cualquier vehículo en doble fila, estacionarlo sobre la banqueta o camellones, en sentido contrario de la circulación u obstruyendo la circulación; estacionarse en espacios designados para las paradas oficiales de transporte público, servicios de emergencia o hidrantes para uso de los bomberos; estacionarse obstruyendo garajes, entradas, cocheras o rampas de accesibilidad; estacionarse en espacios reservados para personas con capacidades diferentes, mujeres embarazadas o personas de la tercera edad; estacionarse frente a bancos, hospitales, escuelas o en cualquier lugar en el que exista prohibición expresa o limitación de horario; estacionarse en zonas de cobro reguladas omitiendo el pago del parquímetro, exceder el tiempo pagado u ocupar más de un lugar; entre otros con características similares.</t>
  </si>
  <si>
    <t>Consiste en la conducción de cualquier vehículo que esté impedido para circular, durante los días, periodos, horarios o zonas de restricción establecidos en cada una de las fases del programa ambiental "Hoy no circula"; entre otros con características similares.</t>
  </si>
  <si>
    <t>17. No respetar el no circula.</t>
  </si>
  <si>
    <t>Consiste en orinar, defecar, tirar o arrojar basura, desechos, escombro, animales muertos o cualquier tipo de sustancia contaminante en las vías, calles, caminos, carreteras, autopistas, puentes o zonas utilizadas para el tránsito vehicular; entre otros con características similares.</t>
  </si>
  <si>
    <t>18. Orinar, defecar o tirar basura en los caminos o carreteras viales.</t>
  </si>
  <si>
    <t>19. Realizar maniobras de carga y descarga afectando la circulación vial o hacerlo fuera del horario permitido.</t>
  </si>
  <si>
    <t>Consiste en realizar trabajos de carga y descarga de mercancías, mudanza de muebles o instrumentos de trabajo invadiendo parcial o totalmente las vialidades, de tal forma que las maniobras afecten, obstaculicen o dificulten el tránsito normal de vehículos, ciclistas o peatones; o bien, realizar estas maniobras fuera del horario permitido o establecido, o hacerlo sin el permiso correspondiente; entre otros con características similares.</t>
  </si>
  <si>
    <t>20. Ruido excesivo con el motor, bocinas, claxon, entre otros.</t>
  </si>
  <si>
    <t>21. Otras infracciones relacionadas con obstrucción y conflicto vial.</t>
  </si>
  <si>
    <t>Contempla todas aquellas acciones u omisiones que no hayan sido enunciadas en las descripciones anteriores, pero que por sus características refieren infracciones relacionadas con obstrucción a la movilidad y conflictos viales.</t>
  </si>
  <si>
    <t>22. Conducir motocicletas sin casco y/o equipo de seguridad.</t>
  </si>
  <si>
    <t>23. Conducir sin cinturón de seguridad.</t>
  </si>
  <si>
    <t>Consiste en la conducción de vehículos manipulando teléfonos celulares, dispositivos de comunicación, equipo tecnológico de datos, video o sonido, sin utilizar accesorios "manos libres"; conducir sujetando personas, animales, objetos o realizar cualquier acción que represente un distractor o que pueda impedir la adecuada conducción del vehículo; entre otros con características similares.</t>
  </si>
  <si>
    <t>24. Conducir utilizando celulares, equipo electrónico o cualquier tipo de distractores.</t>
  </si>
  <si>
    <t>25. Conducir con más personas de las permitidas según capacidad del vehículo o transportar personas en el exterior del vehículo.</t>
  </si>
  <si>
    <t>Consiste en la conducción de vehículos transportando más personas de las indicadas o especificadas en la tarjeta de circulación de acuerdo con la capacidad del vehículo; transportar a más de una persona por asiento; transportar personas en el estribo, cajuela, área de carga, batea o caja, salpicaderas, defensas, toldo, sujetas en el exterior del vehículo o cualquier otro espacio que no esté diseñado para tal fin; entre otros con características similares.</t>
  </si>
  <si>
    <t>26. Conducir vehículos con niños sentados en los asientos delanteros, en motos o sin la silla de seguridad.</t>
  </si>
  <si>
    <t>Consiste en transportar a menores en los asientos delanteros de vehículos automotores; sin la silla de seguridad o sistema de sujeción adecuado a su edad y constitución física, debidamente instalado; así como llevarlos consigo en motocicletas, según se encuentre establecido en la normatividad correspondiente; entre otros con características similares.</t>
  </si>
  <si>
    <t>27. Conducir vehículos con vidrios polarizados, rotos o con visibilidad obstruida.</t>
  </si>
  <si>
    <t>Consiste en la conducción de vehículos que no cuenten con vidrio en el parabrisas, laterales o medallón, que los cristales estén polarizados, entintados, opacos, estrellados, rotos, cubiertos total o parcialmente, con aditamentos, carteles, adheribles, o cualquier otro objeto que obstruya la visibilidad del conductor o hacia el interior del vehículo; entre otros con características similares.</t>
  </si>
  <si>
    <t>28. Conducir vehículos en mal estado, con fallas mecánicas o sin el equipamiento necesario.</t>
  </si>
  <si>
    <t>Consiste en la conducción de vehículos que tengan alguna falla mecánica o de motor, con un nivel de combustible insuficiente que pueda comprometer el buen funcionamiento del vehículo, que se encuentren en mal estado sus neumáticos, sistema de frenado, batería, tablero y velocímetro; conducir vehículos sin defensa trasera y/o delantera, espejos laterales y/o retrovisor, limpiaparabrisas, claxon, llanta de refacción, extintor y/o cualquier otro componente indispensable para garantizar una conducción segura; entre otros con características similares.</t>
  </si>
  <si>
    <t>29. Conducir vehículos sin luces delanteras y/o traseras, o utilizar luces o luminaria no permitida.</t>
  </si>
  <si>
    <t>Consiste en la conducción de vehículos que no cuenten con luces traseras y luz de freno en color rojo, luz de reversa blanca y luces direccionales ámbar, y en la parte delantera cuartos con luz ámbar, faros con luz baja y alta con mecanismo de cambio de intensidad; no hacer uso de estas cuando existan condiciones que limiten la visibilidad o bien se establezca la circulación permanente con luces encendidas; conducir con las luces dañadas; conducir con luces neón o que excedan la luminosidad permitida y/o que lastimen la visibilidad de los demás conductores; instalar luces, torretas o luminaria no permitida o de uso exclusivo para vehículos de emergencia; entre otros con características similares.</t>
  </si>
  <si>
    <t>31. Transportar carga, realizar remolques y/o arrastres sin los requerimientos establecidos.</t>
  </si>
  <si>
    <t>Consiste en la conducción de vehículos realizando remolques y/o arrastres de vehículos utilizando unidades no diseñadas para tal fin; transportar carga que exceda las dimensiones o el peso permitidos, que comprometa la estabilidad u operación del vehículo; transportar carga sin el permiso o autorización respectiva o hacerlo fuera del horario o zonas establecidas; transportar carga sin sujetar, cubrir o sin las medidas de seguridad y/o abanderamiento necesarios que eviten que la carga se pueda caer, desprender o derramar; transportar carga peligrosa sin el permiso correspondiente, sin señalizar, abanderamiento, y/o sin las medidas de seguridad necesarias; entre otros con características similares.</t>
  </si>
  <si>
    <t>30. Fumar al conducir.</t>
  </si>
  <si>
    <t>32. Abandonar, darse a la fuga o no permanecer en el sitio de ocurrencia de un hecho de tránsito o accidente vial.</t>
  </si>
  <si>
    <t>Consiste en abandonar el sitio de ocurrencia de un accidente de tránsito o hecho vial; dejar el lugar de los hechos sin solicitar y/o esperar el arribo de las autoridades, aseguradoras y/o asistencias médicas; entre otros con características similares.</t>
  </si>
  <si>
    <t>33. Otras infracciones relacionadas con inseguridad vial.</t>
  </si>
  <si>
    <t>Contempla todas aquellas acciones u omisiones que no hayan sido enunciadas en las descripciones anteriores, pero que por sus características refieren infracciones relacionadas con actos u omisiones que afecten la seguridad vial.</t>
  </si>
  <si>
    <t>34. Conducir sin licencia o permiso vigente.</t>
  </si>
  <si>
    <t>Consiste en la conducción de vehículos automotores sin la licencia o permiso para conducir, si estos documentos se encuentran fuera de vigencia y/o si no corresponde al tipo de vehículo o servicio para el cual fue expedido; permitir la conducción de menores de edad sin la licencia y/o el permiso provisional correspondiente o fuera de vigencia; entre otros con características similares.</t>
  </si>
  <si>
    <t>35. Conducir sin tarjeta de circulación o que no esté vigente.</t>
  </si>
  <si>
    <t>Consiste en la conducción de vehículos automotores sin la tarjeta de circulación que acredite el registro del vehículo ante la autoridad competente o si este documento se encuentra fuera de vigencia; entre otros con características similares.</t>
  </si>
  <si>
    <t>36. Conducir sin placas y/o engomado vigentes, placas sobrepuestas, no visibles o fuera del sitio establecido.</t>
  </si>
  <si>
    <t>Consiste en la conducción de vehículos automotores sin portar placas y/o engomado vigentes; cuando se encuentren alterados, ocultos, cubiertos o maltratados de tal forma que se dificulte su legibilidad; con placas sobrepuestas, placas pintadas o colocadas en lugar distinto al que señala el reglamento; o en su caso, no portar el permiso temporal vigente para circular sin placas y/o engomado; entre otros con características similares.</t>
  </si>
  <si>
    <t>37. Conducir sin póliza de seguro o que no esté vigente.</t>
  </si>
  <si>
    <t>Consiste en la conducción de vehículos automotores sin portar la póliza de seguro de responsabilidad civil y/o carretera o si este documento se encuentra fuera de vigencia; entre otros con características similares.</t>
  </si>
  <si>
    <t>38. Conducir sin holograma de verificación vehicular o que no esté vigente.</t>
  </si>
  <si>
    <t>Consiste en la conducción de vehículos automotores sin portar el holograma de verificación vehicular expedido por la autoridad competente o si este documento se encuentra fuera de vigencia; entre otros con características similares.</t>
  </si>
  <si>
    <t>39. Otras infracciones relacionadas con falta de documentación vial.</t>
  </si>
  <si>
    <t>Contempla todas aquellas acciones u omisiones que no hayan sido enunciadas en las descripciones anteriores, pero que por sus características refieren infracciones relacionadas con falta de documentación requerida para conducir.</t>
  </si>
  <si>
    <t>43. Prestar el servicio de transporte público en unidades no autorizadas, sin cromática y/o sin cumplir los requerimientos de seguridad establecidos.</t>
  </si>
  <si>
    <t>Contempla todas aquellas acciones u omisiones que no hayan sido enunciadas en las descripciones anteriores, pero que por sus características refieren infracciones relacionadas con afectaciones a la movilidad, tránsito y seguridad vial.</t>
  </si>
  <si>
    <t>Generar escándalos o ruidos que atenten contra la tranquilidad o salud de las personas</t>
  </si>
  <si>
    <t>Obstruir con cualquier objeto la entrada o salida de cualquier inmueble</t>
  </si>
  <si>
    <t>Formar parte de grupos que vandalicen, causen molestias o disturbios en la vía o lugares públicos</t>
  </si>
  <si>
    <t>Asumir comportamientos discriminatorios y/o irrespetuosos que denigren la dignidad de las personas</t>
  </si>
  <si>
    <t>Inducir u obligar a cualquier persona a ejercer la mendicidad, vagancia y/o mal vivencia</t>
  </si>
  <si>
    <t>Golpear sin causar lesión o maltratar a cualquier persona</t>
  </si>
  <si>
    <t>Maltratar, rayar o ensuciar los bienes particulares</t>
  </si>
  <si>
    <t>Maltratar, rayar o ensuciar los bienes de dominio público</t>
  </si>
  <si>
    <t>Borrar, remover o alterar los letreros y/o señalamientos oficiales</t>
  </si>
  <si>
    <t>Pegar anuncios o colocar propaganda sin autorización</t>
  </si>
  <si>
    <t>Tirar basura, arrojar desechos, derramar sustancias o residuos contaminantes en la vía pública o en lugares no autorizados</t>
  </si>
  <si>
    <t>Maltratar, golpear, mutilar o cometer actos de crueldad hacia cualquier animal</t>
  </si>
  <si>
    <t>Consumir cocaína y sus derivados en la vía o lugares públicos</t>
  </si>
  <si>
    <t>Consumir mariguana y sus derivados en la vía o lugares públicos</t>
  </si>
  <si>
    <t>Consumir opiáceos y sus derivados en la vía o lugares públicos</t>
  </si>
  <si>
    <t>Consumir sustancias psicotrópicas en la vía o lugares públicos</t>
  </si>
  <si>
    <t>Consumir sustancias alucinógenas en la vía o lugares públicos</t>
  </si>
  <si>
    <t>Consumir sustancias inhalables en la vía o lugares públicos</t>
  </si>
  <si>
    <t>Consumir otras sustancias que provocan dependencia en la vía o lugares públicos</t>
  </si>
  <si>
    <t>En este sentido, el siguiente listado de faltas cívicas, responde fundamentalmente a la necesidad de generar estadística en este tema, a fin de apoyar los procesos de políticas públicas. La agrupación de cada una de las faltas cívicas se hace conforme al tipo de afectación, que para tal efecto, es la categoría estadística que refiere el tipo de afectación por la realización de un acto u omisión contrario al deber u obligación que afecte la salvaguarda, la integridad y derechos de las personas, así como la preservación de las libertades, el orden y la paz públicos, la cual se divide en:</t>
  </si>
  <si>
    <t>Grupo de afectación</t>
  </si>
  <si>
    <t>a) Tipo de afectación y
b) Tipo de falta cívica</t>
  </si>
  <si>
    <t>A continuación, se presentan los 7 grupos de afectaciones, así como los 72 tipos de faltas cívicas, con sus respectivas descripciones:</t>
  </si>
  <si>
    <r>
      <t>Consiste en fumar, ingerir, inhalar, aspirar o suministrar por cualquier medio, estupefacientes, enervantes o sustancias tóxicas, tales como:</t>
    </r>
    <r>
      <rPr>
        <i/>
        <sz val="9"/>
        <rFont val="Arial"/>
        <family val="2"/>
      </rPr>
      <t xml:space="preserve"> </t>
    </r>
    <r>
      <rPr>
        <sz val="9"/>
        <rFont val="Arial"/>
        <family val="2"/>
      </rPr>
      <t>tíner, aguarrás, gasolina, sustancias volátiles como pegamento, tintes, pintura, cemento industrial y todas aquellas elaboradas con solventes en lugares públicos.</t>
    </r>
  </si>
  <si>
    <t>Consiste en fumar, ingerir, inhalar, aspirar o suministrar por cualquier medio, la planta cannabis en cualquier variedad, conocida ampliamente como mariguana o sus derivados, en lugares públicos.</t>
  </si>
  <si>
    <t>Consiste en fumar, ingerir, inhalar, aspirar o suministrar por cualquier medio, sustancias psicotrópicas, entre las que se encuentran "cristal" (metanfetaminas), LSD y "éxtasis" (MDMA) en lugares públicos.</t>
  </si>
  <si>
    <t>Consiste en fumar, ingerir, inhalar, aspirar o suministrar por cualquier medio, sustancias alucinógenas, entre las que se encuentran el peyote, algunos hongos o zetas, plantas o pastas sintéticas en lugares públicos.</t>
  </si>
  <si>
    <t>02.02 Generar escándalos o ruidos que atenten contra la tranquilidad o salud de las personas.</t>
  </si>
  <si>
    <t>Consiste en producir escándalo o causar ruidos, por cualquier medio o actividad, excediendo los límites permitidos, hacerlo fuera del horario establecido o que notoriamente generen un malestar capaz de alterar la tranquilidad o salud de las personas, ya sea por una perturbación al silencio, la intimidad o al descanso de los vecinos; se consideran los casos de gritar ofensas o malas palabras en la vía o espacios públicos; vecinos ruidosos; ruidos excesivos al interior de una casa u oficina; alarma ruidosa; fiesta escandalosa; bocinas en la vía pública; ruido de noche; automóvil escandaloso; entre otros con características similares.</t>
  </si>
  <si>
    <t>02.03 Obstruir con cualquier objeto la entrada o salida de cualquier inmueble.</t>
  </si>
  <si>
    <t>Consiste en bloquear de forma parcial o total con cualquier objeto, los accesos, entradas o salidas de cualquier inmueble sin el permiso del propietario; se consideran los casos de obstruir con vehículos las cocheras de casas particulares; estorbar las rampas de emergencia de cualquier inmueble; impedir o dificultar el ingreso o salida de vehículos y personas de cualquier inmueble; entre otros con características similares.</t>
  </si>
  <si>
    <t xml:space="preserve">Consiste en incitar o propiciar una riña entre dos o más personas; se consideran los casos de promover peleas entre los asistentes a reuniones públicas o privadas; provocar altercados entre vecinos o condóminos de unidades habitacionales; propiciar disputas entre transeúntes y usuarios de la vía o lugares públicos, tales como estadios, cines, centros de espectáculos, cantinas, bares; entre otros con características similares. </t>
  </si>
  <si>
    <t>Consiste en prestar algún servicio en la vía y lugares públicos, sin haber sido solicitado y coaccionar, obligar o amenazar de cualquier manera a quien lo recibe, para obtener un pago por el mismo. Se consideran los casos de los limpiaparabrisas, franeleros, lavacoches, boleros, fotógrafos y demás oficios realizados en la vía pública; exigir el pago por permitir el estacionamiento de vehículos en la vía pública; entre otros con características similares.</t>
  </si>
  <si>
    <t>Consiste en alentar, invitar, promover o fomentar actividades asociadas al sexo servicio en la vía o lugares públicos; se consideran los casos de incitar, propiciar o permitir con fines comerciales o lucrativos el comercio carnal en parajes, áreas verdes, terrenos baldíos, centros de espectáculos o comercios con acceso público; ofrecer o ejercer la prostitución en las calles, avenidas, parques, al interior de vehículos, campos deportivos, caminos vecinales, en lugares o sitios públicos no permitidos y sin la autorización correspondiente; ofrecer servicios sexuales disfrazados de casas de masajes, baños públicos o bajo cualquier denominación; entre otros con características similares.</t>
  </si>
  <si>
    <t>Consiste en ocasionar con motivo de un accidente vial daños o afectaciones materiales no intencionales a vehículos, bienes muebles e inmuebles de propiedad particular o de dominio público; se consideran los casos de afectaciones por choques lamineros, accidentes viales sin lesionados, percance vial por cambio de carril, hecho de tránsito culposo, golpe al costado del vehículo, impacto en la cajuela; entre otros con características similares.</t>
  </si>
  <si>
    <r>
      <t>03.03 Causar pánico o terror colectivo</t>
    </r>
    <r>
      <rPr>
        <b/>
        <sz val="9"/>
        <color rgb="FFFF0000"/>
        <rFont val="Arial"/>
        <family val="2"/>
      </rPr>
      <t>.</t>
    </r>
  </si>
  <si>
    <t>Consiste en proferir voces, realizar actos o participar en actitudes que constituyan falsas alarmas de siniestros en la vía o lugares públicos o cualquier otro acto que altere el orden en la vía pública o que pueda infundir pánico o terror colectivo entre los habitantes y transeúntes de la comunidad; se consideran los casos de uso indebido del sonido de la alerta sísmica; reproducir por cualquier medio sonidos que alteren a la población (fantasmas, la llorona, etcétera); difundir rumores sobre balaceras o altercados entre criminales; alertar falsamente de la existencia de huracanes, incendios forestales; entre otros con características similares.</t>
  </si>
  <si>
    <t>Consiste realizar actos que transgredan el respeto y solemnidad en ceremonias cívicas; se consideran los casos de chiflar, gritar, insultar, ultrajar, mancillar, burlarse o realizar cualquier acción de desprecio o uso indebido de los símbolos patrios (bandera, escudo e Himno Nacional de los Estados Unidos Mexicanos), escudo del estado, municipio o de las demarcaciones territoriales de la Ciudad de México y/o figuras de héroes nacionales, en ceremonias o actos públicos; entre otros con características similares.</t>
  </si>
  <si>
    <t>03.06 Formar parte de grupos que vandalicen, causen molestias o disturbios en la vía o lugares públicos.</t>
  </si>
  <si>
    <t>Consiste en pertenecer a grupos o pandillas que con su conducta causen malestar, intimidación, amenaza, perturbación, disturbios, humillación, lesiones o expresen actitudes de violencia hacia las personas en la vía o lugares públicos, impidan el libre tránsito o causen daños a sus bienes, propiedades o posesiones; se consideran los casos de vagos, pandillas y /o viciosos molestando a los pobladores; grupos y desmanes en vía pública o en domicilios; entre otros con características similares.</t>
  </si>
  <si>
    <t>Consiste en utilizar y/o cerrar parcial o totalmente las calles, avenidas, calzadas, banquetas, estacionamientos, plazas, jardines, parques, áreas verdes, deportivas, así como cualquier otro lugar o espacio público abierto de uso común; se consideran los casos de realizar eventos, bloqueos, fiestas o reuniones de carácter político, religioso, deportivo, recreativo o social; llevar a cabo trabajos de instalación o modificación de anuncios; así como cualquier otra actividad, sea comercial o no, que implique usar las áreas y vías públicas de forma que limite o impida el libre tránsito de personas o vehículos sin contar previamente con la autorización que se requiera para ello; entre otros con características similares.</t>
  </si>
  <si>
    <t>Consiste en ocupar sin la autorización correspondiente, los accesos de oficinas o edificios públicos, así como sus inmediaciones para ofrecer la realización de trámites de cualquier índole; se consideran los casos de gestores farsantes; “coyotes” de trámites; entre otros con características similares.</t>
  </si>
  <si>
    <t>Consiste en portar, transportar o utilizar sin las medidas necesarias de precaución y seguridad, sustancias u objetos peligrosos, que puedan emplearse para agredir o causar daño, lesiones o molestias a las personas o a sus propiedades; se consideran los casos de portar o utilizar armas de postas o diábolos, armas cortantes, punzantes, punzo cortantes, manoplas, macanas, flechas, cadenas, ondas, pesas, chacos o cualquier otro artículo similar,  así como artefactos explosivos, sustancias corrosivas e inflamables, gases asfixiantes, irritantes, tóxicos u otros semejantes, entre otros con características similares.
Se exceptúan de lo anterior aquellos instrumentos que sean usados para el desempeño de algún trabajo, deporte, oficio o uso decorativo, siempre y cuando estén correctamente envueltos, sellados o empacados y el portador no se encuentre bajo los efectos de bebidas embriagantes, sustancias tóxicas o enervantes.</t>
  </si>
  <si>
    <t>Consiste en vender, ofrecer, tolerar o propiciar la venta de boletos para espectáculos públicos fuera de la taquilla o de los lugares autorizados para su venta, alterando su precio u obteniendo ilícitamente un lucro en beneficio propio o de un tercero; se consideran los casos de reventa de boletos en eventos deportivos, teatrales, recreativos, cinematográficos, musicales; entre otros con características similares.</t>
  </si>
  <si>
    <t>Consiste en solicitar por cualquier medio, con información falsa o sin motivo fundado, los servicios de emergencia; se consideran los casos de movilización falsa de la policía, bomberos, Cruz Roja, protección civil, ambulancias, servicios médicos o de  primeros auxilios públicos o privados; hacer llamadas falsas o de broma al número nacional de emergencia 911; entre otros con características similares.</t>
  </si>
  <si>
    <t>Consiste en dar un mal uso o diferente a los servicios públicos,  así como alterar su funcionamiento para impedir el correcto goce de quien tenga derecho a recibirlo; se consideran los casos de apagar sin autorización el alumbrado público o afectar algún elemento que impida su normal funcionamiento; utilizar, obstruir o impedir indebidamente el uso de los hidrantes públicos; hacer mal uso de casetas telefónicas, postes, luminarias, contenedores de basura, buzones de correo, servicio de transporte público, así como cualquier otro servicio público; y usar indebidamente o cambiar el uso o destino del espacio público sin contar con la autorización que se requiera para ello; entre otros con características similares.</t>
  </si>
  <si>
    <t>Contempla todas aquellas acciones u omisiones que no hayan sido enunciadas en las descripciones anteriores,  tal sea el caso de: trepar bardas, enrejados o cualquier elemento constructivo semejante, para observar el interior de un inmueble ajeno; percutir armas de postas, diábolos, dardos o municiones contra personas o animales; entre otras faltas relacionadas con la afectación a la seguridad ciudadana y al orden público.</t>
  </si>
  <si>
    <t>04.03 Asumir comportamientos discriminatorios y/o irrespetuosos que denigren la dignidad de las personas.</t>
  </si>
  <si>
    <t>Consiste en practicar o realizar de manera individual o en grupo actos discriminatorios o de violencia que anulen o menoscaben los derechos y libertades de las personas en espacios o lugares públicos; para tal efecto, se consideran los casos en los que se niegue la prestación de algún servicio, el acceso a algún lugar o la venta de algún bien, prestación o goce de un servicio público; así como el disfrute del espacio abierto debido a su origen étnico o nacional, idioma, sexo, edad, discapacidad, condición social, económica, de salud, embarazo, religión, opiniones, preferencia y orientación sexual, identidad de género, estado civil o por cualquier otro factor; así como proferir insultos a mujeres que ejerzan la lactancia en espacios públicos y/o impedir la lactancia en lugares públicos; entre otros con características similares.</t>
  </si>
  <si>
    <t>04.04 Inducir u obligar a cualquier persona a ejercer la mendicidad, vagancia y/o mal vivencia.</t>
  </si>
  <si>
    <t>Consiste en promover, inducir, obligar o coaccionar a cualquier persona a realizar cualquier actividad por la que se pretenda obtener un ingreso económico sobre vías de circulación vehicular o lugares públicos o privados que tengan efecto en la vía pública; para tal efecto, se consideran los casos de vagancia y mal vivencia en las calles; solicitar dinero en vía pública; pedir dinero en la calle en compañía de menores o personas con discapacidad; promover o coaccionar para que un menor o incapaz ejerza la mendicidad o pida dinero a cambio de la venta de un producto en el espacio público; entre otros con características similares.</t>
  </si>
  <si>
    <t>Consiste en causar a cualquier persona lesiones que de acuerdo con el dictamen médico, tarden menos de 15 días en sanar; para tal efecto, se consideran los casos en los que se lesione a las personas a causa de golpes o por agresión física (en riña o fuera de riña); lesionar a cualquier individuo con motivo del ataque de un animal que sea de su propiedad o custodia; entre otros con características similares.</t>
  </si>
  <si>
    <t>Consiste en dirigirse o asediar a las personas con acciones, frases, silbidos, gestos o expresiones verbales de connotación sexual  o inapropiadas con el propósito de afectar su dignidad en lugares de tránsito público, plazas, transporte público, jardines, calles o, en general, en cualquier espacio público; para tal efecto, se consideran los casos de acoso callejero; intimidación o acoso en el metro o cualquier transporte público; acosar con silbidos o frases sexuales; entre otros con características similares.</t>
  </si>
  <si>
    <t>Consiste en participar en alguna riña en la vía o lugares públicos o de uso común con el fin de alterar el orden. Para tal efecto, se entiende por riña, la contienda física y no de palabra, entre dos o más personas con ánimo de lesionarse. En tal sentido, se consideran los casos de rijosos; participar en riña en la vía pública; pleitos y riñas entre vecinos; riña en la vía pública; entre otros con características similares.</t>
  </si>
  <si>
    <t>04.09 Golpear sin causar lesión o maltratar a cualquier persona.</t>
  </si>
  <si>
    <t>Consiste en propinar golpes, fuera de riña, tales como cachetadas, pellizcos, empujones o cualquier otra agresión física que no cause lesión a cualquier persona en la vía o lugares públicos o privados con vista al público; para tal efecto, se consideran los casos de golpes sin lesiones, reprender con agresiones físicas a padres, hijos, entre parejas, vecinos o a cualquier miembro de la comunidad, entre otros con características similares.</t>
  </si>
  <si>
    <t>05.06 Maltratar, rayar o ensuciar los bienes particulares.</t>
  </si>
  <si>
    <t>Consiste en maltratar, pintar, ensuciar o hacer uso indebido de los bienes inmuebles de propiedad particular; se consideran los casos de pintar grafiti; hacer grabados, realizar inscripciones, leyendas, anuncios, rayones, marcas, signos, emblemas o cualquier tipo de trazo en las fachadas, puertas, ventanas, bardas o cercos de propiedad particular que dañen su apariencia, estado normal u original, sin contar con la autorización otorgada previamente por el propietario; entre otros con características similares.</t>
  </si>
  <si>
    <t>05.07 Maltratar, rayar o ensuciar los bienes de dominio público.</t>
  </si>
  <si>
    <t>05.08 Borrar, remover o alterar los letreros y/o señalamientos oficiales.</t>
  </si>
  <si>
    <t>Consiste en maltratar, remover, rayar, ensuciar, alterar, borrar, cubrir u ocultar señalamientos, nomenclatura o letreros oficiales instalados en la vía pública que identifiquen, vialidades, localidades, sitios turísticos, inmuebles o sitios públicos; cambiar, mover o retirar del lugar donde hubiesen sido colocados por la autoridad, las señalizaciones oficiales sean restrictivos, informativos o preventivos; entre otros con características similares.</t>
  </si>
  <si>
    <t>05.10 Pegar anuncios o colocar propaganda sin autorización.</t>
  </si>
  <si>
    <t>Consiste en fijar, instalar, pegar calcomanías, estampas o pintar anuncios, colgar pendones o carteles de cualquier índole en las fachadas, bardas, monumentos, luminarias, elementos del equipamiento urbano, árboles o en cualquier otro tipo de bien público o privado, sin la autorización correspondiente; se consideran los casos de la colocación de carteles de índole religiosa, comercial o política; colgar lonas, mantas o propaganda electoral fuera de los espacios permitidos o sin autorización; entre otros con características similares.</t>
  </si>
  <si>
    <t>05.13 Tirar basura, arrojar desechos, derramar sustancias o residuos contaminantes en la vía pública o en lugares no autorizados.</t>
  </si>
  <si>
    <t>Consiste en arrojar, derramar, tirar o dejar basura, restos de animales, mascotas muertas, desperdicios domésticos, escombro, desechos, residuos o sustancias que impliquen un riesgo para la salud de las personas, en la vía o lugares públicos, alcantarillas, calles, banquetas, esquinas, lotes baldíos, parques, plazas, jardines; se consideran los casos de depositar bolsas de basura fuera de los contenedores o hacerlo en días y horarios no autorizados, ensuciando la vía pública o causando molestias por los olores producidos; no realizar la separación y/o selección de basura orgánica e inorgánica y/o depositarla sin respetar los lugares especificados; tirar basura al interior del transporte público, abandonar basura en estaciones del metro y/o lanzar basura desde el interior de vehículos en circulación; quien, con motivo del ejercicio de su actividad comercial en mercados, tianguis y establecimientos comerciales, abandone, deposite o tire basura o desechos fuera del área destinada para el almacenamiento de residuos u omita barrer el tramo de banqueta ubicado frente a su comercio; entre otros con características similares.</t>
  </si>
  <si>
    <t>06.03 Maltratar, golpear, mutilar o cometer actos de crueldad hacia cualquier animal.</t>
  </si>
  <si>
    <t>Consiste en cometer cualquier acto de maltrato, brutalidad o agresión en contra de cualquier animal, causándole dolor, lesiones, heridas o afecte el bienestar del animal; se consideran los casos de lacerar, quemar, herir, torturar, golpear o mutilar animales de su propiedad o ajenos; no proporcionarle a sus mascotas alimento y/o agua; exponerlos sin refugio a insolación o a la lluvia; utilizar animales de tiro y carga de carretas, carrozas, carros, calandrias, u otros oficios con sobreexplotación; entre otros con características similares.</t>
  </si>
  <si>
    <t>07. Otras (afectaciones).</t>
  </si>
  <si>
    <t>Es el espacio o lugar físico público o privado identificado al momento en que se llevó a cabo la falta cívica. Se clasifica en: hogar (lugar de residencia), lugar de trabajo, lugar de recreación, vía pública, transporte público, lugar público y otro sitio de ocurrencia.</t>
  </si>
  <si>
    <t xml:space="preserve">Es el espacio físico destinado a la ejecución de actividades laborales, independientemente de su actividad económica, entre los cuales se ubica el negocio, empresa, fábrica, establecimiento, predio agrícola, instalaciones e inmuebles gubernamentales, instituciones privadas, así como cualquier otro en donde un trabajador permanezca o pueda acceder para desempeñarse laboralmente. </t>
  </si>
  <si>
    <t>03. En algún lugar de recreación de acceso privado</t>
  </si>
  <si>
    <t>Espacio físico en donde no se tiene libre acceso, ya que permite la entrada de ciertas personas, destinado exclusivamente para fines personales o reuniones privadas. Incluye lugares de recreación, tal sea el caso de clubes nocturnos, bares, cines, restaurantes, hoteles, parques de diversiones, clubes deportivos, palenques, rodeos, salones de fiesta, estadios y cualquier otro lugar que restringa la entrada al público en general.</t>
  </si>
  <si>
    <t>Espacio terrestre de uso común, delimitado por los perímetros de las propiedades destinado al libre tránsito de personas y vehículos. Para tal efecto, se considera las calles, avenidas, calzadas, viaductos, puentes, túneles, carreteras, circuitos para bicicleta, banquetas, brechas, pasajes, camellones, andadores, isletas u otras vías reservadas a peatones o al tránsito de vehículos.</t>
  </si>
  <si>
    <t>Vehículo, medio o sistema público; espacio, lugar o inmueble destinado al movimiento de personas, tal sea el caso de estaciones del metro, paraderos de vagonetas, microbuses, puertos, aeropuertos, terminales de autobuses, sitios de taxis, metrobús, trolebús, cablebús, suburbano y tren ligero.</t>
  </si>
  <si>
    <t>Lugar accesible a cualquier tipo de personas, destinado a la vida en sociedad, identidad y activación económica. Para tal efecto, se consideran los siguientes: parques, jardines, explanadas, iglesias y/o santuarios, cementerios, mercados, plazas públicas, plazas comerciales, unidades o áreas deportivas, gimnasio y teatros al aire libre, bibliotecas, áreas comunes en unidades habitacionales, así como cualquier otro lugar de uso común o que permita el libre acceso a cualquier persona.</t>
  </si>
  <si>
    <t>99. Otro sitio de ocurrencia.</t>
  </si>
  <si>
    <t>En algún lugar de recreación de acceso privado</t>
  </si>
  <si>
    <t xml:space="preserve">6.-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 </t>
  </si>
  <si>
    <t>7.-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</si>
  <si>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 xml:space="preserve">8.- No deje celdas en blanco, salvo en los casos en que la instrucción así lo solicite. </t>
  </si>
  <si>
    <t>No tomar las medidas de precaución o reducción de velocidad para permitir la preferencia de paso y cruce de los peatones</t>
  </si>
  <si>
    <r>
      <t xml:space="preserve">Otro tipo de infracción de tránsito </t>
    </r>
    <r>
      <rPr>
        <i/>
        <sz val="8"/>
        <rFont val="Arial"/>
        <family val="2"/>
      </rPr>
      <t>(especifique)</t>
    </r>
  </si>
  <si>
    <t>46.</t>
  </si>
  <si>
    <r>
      <t xml:space="preserve">Oto tipo de infracción de tránsito: </t>
    </r>
    <r>
      <rPr>
        <i/>
        <sz val="8"/>
        <rFont val="Arial"/>
        <family val="2"/>
      </rPr>
      <t>(especifique)</t>
    </r>
  </si>
  <si>
    <t>01. Conducir a exceso de velocidad.</t>
  </si>
  <si>
    <t>02. Conducir en estado de ebriedad o drogado.</t>
  </si>
  <si>
    <t>03. No utilizar las luces direccionales, estacionarias o intermitentes para realizar maniobras.</t>
  </si>
  <si>
    <t>04. Rebasar en zonas o carriles prohibidos, con raya continua, en curva o pendientes.</t>
  </si>
  <si>
    <t>05. Conducir en sentido contrario, contraflujo o reversa.</t>
  </si>
  <si>
    <t>06. Dar vuelta en zonas o lugares prohibidos.</t>
  </si>
  <si>
    <t>07. Invadir o circular en los carriles exclusivos del transporte público, ya sea en el sentido de la vía o en contraflujo.</t>
  </si>
  <si>
    <t>08. No respetar las señales del semáforo y/o la señalización vial.</t>
  </si>
  <si>
    <t>09. No respetar las indicaciones de los agentes de tránsito.</t>
  </si>
  <si>
    <t>Consiste en cualquier acción u omisión que, realizada por automovilistas, ciclistas o peatones, implique desobedecer, desconocer o no acatar las indicaciones, instrucciones o disposiciones de los agentes viales o de tránsito; interferir en el desempeño de sus funciones o no permitir que las lleven a cabo de manera óptima; habiendo cometido una infracción no esperar el folio o boleta de infracción, no detener la marcha ante la indicación de un agente o darse a la fuga, negarse a mostrar la documentación vehicular requerida y/o identificarse; entre otros con características similares.</t>
  </si>
  <si>
    <t>Consiste en la conducción de vehículos generando ruido excesivo por acelerar desmedidamente el motor, por tener el escape modificado o en mal estado, por utilizar el claxon de forma indebida, por emplear bocinas, altoparlantes o equipo de sonido con un volumen muy alto, causando molestia a los demás automovilistas, ciclistas o transeúntes; entre otros con características similares.</t>
  </si>
  <si>
    <t>Consiste en conducir motocicletas o llevar pasajeros en ellas, sin usar casco, lentes protectores u otros accesorios de seguridad; entre otros con características similares.</t>
  </si>
  <si>
    <t>Consiste en la conducción de vehículos sin utilizar el cinturón de seguridad o hacerlo inadecuadamente, tanto el conductor como los ocupantes; entre otros con características similares.</t>
  </si>
  <si>
    <t>40. Permitir el ascenso y descenso de pasajeros en zonas prohibidas, circular con las puertas abiertas y/o realizar paradas afectando la circulación vial.</t>
  </si>
  <si>
    <t>Consiste en conducir un vehículo de transporte de pasajeros realizando paradas no permitidas o distintas a las establecidas; permitir el ascenso y/o descenso de pasajeros sobre carriles centrales, en doble o triple fila, o en lugares no autorizados para tal fin; hacer "sitio o base" en lugares no permitidos afectando o interrumpiendo la circulación de los vehículos; conducir unidades de transporte público con las puertas abiertas; entre otros con características similares.</t>
  </si>
  <si>
    <t>41. Cargar combustible llevando pasajeros a bordo y/o con el motor en marcha.</t>
  </si>
  <si>
    <t>Consiste en abastecer de combustible vehículos de transporte público de pasajeros, escolar o de personal, teniendo a bordo a pasajeros y/o realizarlo con el motor encendido, así como realizar la carga de combustible en lugares no autorizados o sin observar las medidas de seguridad propias de esta actividad; entre otros con características similares.</t>
  </si>
  <si>
    <t>42. Prestar el servicio de transporte de pasajeros sin la autorización correspondiente, hacerlo fuera de ruta, localidades u horarios no autorizados.</t>
  </si>
  <si>
    <t>Consiste en conducir un vehículo de transporte de pasajeros siguiendo una ruta, itinerario u horario distintos a los autorizados; prestar el servicio de transporte de pasajeros en una localidad diferente a la permitida; prestar el servicio de transporte de pasajeros sin contar con la concesión, autorización, permiso y/o revista correspondiente; entre otros con características similares.</t>
  </si>
  <si>
    <t>Consiste en prestar el servicio de transporte público de pasajeros sin la cromática oficial o sin el número económico debidamente rotulado; prestar el servicio de transporte de pasajeros en vehículos no autorizados, hacerlo en un vehículo diferente al indicado en la licencia/tarjetón o en vehículos que no cumplan con los requerimientos mínimos establecidos para tal efecto; prestar el servicio sin la luz interior encendida en la noche; entre otros con características similares.</t>
  </si>
  <si>
    <t>44. Otras infracciones relacionadas con el transporte público de pasajeros.</t>
  </si>
  <si>
    <t>Contempla todas aquellas acciones u omisiones que no hayan sido enunciadas en las descripciones anteriores, pero que por sus características refieren infracciones relacionadas con el transporte público de pasajeros.</t>
  </si>
  <si>
    <t>Link para consultar el anexo "Infracciones de tránsito"</t>
  </si>
  <si>
    <r>
      <t xml:space="preserve">1. En el hogar </t>
    </r>
    <r>
      <rPr>
        <i/>
        <sz val="8"/>
        <rFont val="Arial"/>
        <family val="2"/>
      </rPr>
      <t>(lugar de residencia)</t>
    </r>
  </si>
  <si>
    <t>2. En algún lugar de trabajo</t>
  </si>
  <si>
    <t>3. En algún lugar de recreación de acceso privado</t>
  </si>
  <si>
    <t>4. En la vía pública</t>
  </si>
  <si>
    <t>5. En algún transporte público</t>
  </si>
  <si>
    <t>6. En algún lugar público</t>
  </si>
  <si>
    <r>
      <t xml:space="preserve">7. En otro sitio de ocurrencia </t>
    </r>
    <r>
      <rPr>
        <i/>
        <sz val="8"/>
        <rFont val="Arial"/>
        <family val="2"/>
      </rPr>
      <t>(especifique)</t>
    </r>
  </si>
  <si>
    <t>8. No identificado</t>
  </si>
  <si>
    <t xml:space="preserve">De acuerdo con el total de presuntas faltas cívicas que reportó como respuesta en la pregunta anterior, anote, por cada uno de los años de referencia, la cantidad de las mismas especificando su tipo. </t>
  </si>
  <si>
    <t xml:space="preserve">La suma de las cantidades registradas en la columna "Total" debe ser igual a la cantidad reportada como respuesta en el recuadro "Total de presuntas faltas cívicas registradas" de la pregunta anterior, así como corresponder a su desagregación por sitio de ocurrencia. </t>
  </si>
  <si>
    <t>La suma de las cantidades registradas en la columna "Total" debe ser igual a la suma de las cantidades reportadas como respuesta en la columna "Presuntas faltas cívicas registradas durante el año 2022" de la pregunta 2.4, así como corresponder a su desagregación por tipo de falta cívica.</t>
  </si>
  <si>
    <t>La suma de las cantidades registradas en la columna "Total" debe ser igual la cantidad reportada como respuesta en la columna "Total" del numeral 2 de la pregunta anterior, así como corresponder a su desagregación por tipo y condición de edad.</t>
  </si>
  <si>
    <t xml:space="preserve">De acuerdo con el total de presuntas faltas cívicas que reportó como respuesta en el numeral 2 de la pregunta 2.3, anote la cantidad de las mismas especificando el sitio de ocurrencia. </t>
  </si>
  <si>
    <t>De acuerdo con el total de probables personas infractoras de presuntas faltas cívicas que reportó como respuesta en el numeral 2 de la pregunta 2.7, anote la cantidad de las mismas especificando su sexo, condición de edad y la cantidad de presuntas faltas cívicas cometidas.</t>
  </si>
  <si>
    <t>La suma de las cantidades registradas en la columna "Total" debe ser igual la cantidad reportada como respuesta en la columna "Total" del numeral 2 de la pregunta 2.7, así como corresponder a su desagregación por sexo y condición de edad.</t>
  </si>
  <si>
    <t>Indique, por cada uno de los años de referencia, si la institución encargada de la función de seguridad pública de su municipio realizó aseguramientos de armas. En caso afirmativo, anote la cantidad de armas aseguradas, según tipo.</t>
  </si>
  <si>
    <t xml:space="preserve">Para cada año de referencia, en caso de que no haya realizado aseguramientos de armas, o no cuente con información para determinarlo, indíquelo en la columna correspondiente conforme al catálogo respectivo y deje el resto de la fila en blanco. </t>
  </si>
  <si>
    <t>De acuerdo con el total de armas aseguradas que reportó como respuesta en el numeral 2 de la pregunta anterior, anote la cantidad de las mismas especificando el estatus de registro y tipo.</t>
  </si>
  <si>
    <t>La suma de las cantidades registradas en la columna "Total" debe ser igual a la cantidad reportada como respuesta en la columna "Total" del numeral 2 de la pregunta anterior, así como corresponder a su desagregación por tipo de arma.</t>
  </si>
  <si>
    <t xml:space="preserve">Para cada año de referencia, en caso de que no haya tenido conocimiento de reportes de personas desaparecidas y/o no localizadas, o no cuente con información para determinarlo, indíquelo en la columna correspondiente conforme al catálogo respectivo y deje el resto de la fila en blanco. </t>
  </si>
  <si>
    <t>De acuerdo con el total de reportes de personas desaparecidas y/o no localizadas que reportó como respuesta en el numeral 2 de la pregunta anterior, anote la cantidad de los mismos especificando el tipo de reporte y la condición de edad y sexo de las personas reportadas como desaparecidas y/o no localizadas.</t>
  </si>
  <si>
    <t>En caso de que haya seleccionado el código "2" o "9" en la columna "¿Tuvo conocimiento de reportes de personas desaparecidas y/o no localizadas?" del numeral 2 de la pregunta anterior, no puede registrar información en el presente reactivo.</t>
  </si>
  <si>
    <t>La suma de las cantidades registradas en la columna "Total" debe ser igual a la cantidad reportada como respuesta en la columna "Total" del numeral 2 de la pregunta anterior, así como corresponder a su desagregación por tipo de reporte.</t>
  </si>
  <si>
    <t>En caso de que haya seleccionado el código "2" o "9" en la columna "¿Tuvo conocimiento de alertas AMBER?" del numeral 2 de la pregunta anterior, no puede registrar información en el presente reactivo.</t>
  </si>
  <si>
    <t>La suma de las cantidades registradas en la columna "Total" debe ser igual a la cantidad reportada como respuesta en la columna "Alertas AMBER de las que tuvo conocimiento" del numeral 2 de la pregunta anterior.</t>
  </si>
  <si>
    <t xml:space="preserve">Para cada año de referencia, en caso de que no haya localizado a personas reportadas como desaparecidas y/o no localizadas, o no cuente con información para determinarlo, indíquelo en la columna correspondiente conforme al catálogo respectivo y deje el resto de la fila en blanco. </t>
  </si>
  <si>
    <t>De acuerdo con el total de personas localizadas que reportó como respuesta en el numeral 2 de la pregunta anterior, anote la cantidad de las mismas especificando su condición de edad, tipo y sexo.</t>
  </si>
  <si>
    <t>En caso de que haya seleccionado el código "2" o "9" en la columna "¿Localizó a personas reportadas como desaparecidas y/o no localizadas?" del numeral 2 de la pregunta anterior, no puede registrar información en el presente reactivo.</t>
  </si>
  <si>
    <t>La suma de las cantidades registradas en la columna "Total" debe ser igual a la cantidad reportada como respuesta en la columna "Total" del numeral 2 de la pregunta anterior, así como corresponder a su desagregación por tipo.</t>
  </si>
  <si>
    <t>Para cada año de referencia, en caso de que no haya tenido conocimiento de alertas AMBER, o no cuente con información para determinarlo, indíquelo en la columna correspondiente conforme al catálogo respectivo y deje el resto de la fila en blanco.</t>
  </si>
  <si>
    <t xml:space="preserve">Para cada año de referencia, en caso de que no haya estado facultada para atender y sancionar infracciones de tránsito, o no cuente con información para determinarlo, indíquelo en la columna correspondiente conforme al catálogo respectivo y deje el resto de la fila en blanco. </t>
  </si>
  <si>
    <t>La suma de las cantidades registradas debe ser igual o mayor a la suma de las cantidades reportadas como respuesta en las columnas "Boletas de infracción levantadas" e "Imágenes detectadas por los sistemas de foto-multa o foto-infracción aceptadas" del numeral 2 de la pregunta anterior, toda vez que en una boleta de infracción y/o imagen detectada pudo haberse registrado más de un tipo de infracción de tránsito.</t>
  </si>
  <si>
    <t>Indique, por cada uno de los años de referencia, si la institución encargada de la función de seguridad pública de su municipio estuvo facultada para realizar aseguramientos de armas.</t>
  </si>
  <si>
    <r>
      <t xml:space="preserve">¿Estuvo facultada para realizar aseguramientos de armas?
</t>
    </r>
    <r>
      <rPr>
        <i/>
        <sz val="8"/>
        <rFont val="Arial"/>
        <family val="2"/>
      </rPr>
      <t>(1. Sí / 2. No / 9. No identificado)</t>
    </r>
  </si>
  <si>
    <t>De acuerdo con el total de víctimas atendidas que reportó como respuesta en la pregunta anterior, anote la cantidad de las mismas especificando su nacionalidad, sexo y condición de edad.</t>
  </si>
  <si>
    <t>De acuerdo con el total de víctimas atendidas que reportó como respuesta en la pregunta 2.38, anote la cantidad de las mismas especificando el tipo de atención o servicio brindado, sexo y condición de edad.</t>
  </si>
  <si>
    <t>Población afromexicana y afrodescendiente</t>
  </si>
  <si>
    <t>Personas que viven con VIH</t>
  </si>
  <si>
    <t>Personas que viven con adicciones</t>
  </si>
  <si>
    <t>Personas periodistas</t>
  </si>
  <si>
    <t>Personas defensoras civiles de Derechos Humanos</t>
  </si>
  <si>
    <t>Personas sindicalistas</t>
  </si>
  <si>
    <t>II.7 Bienes robados y recuperados</t>
  </si>
  <si>
    <t>4.- Debe considerar la información relacionada con los bienes robados y recuperados que hayan sido hechos del conocimiento de la institución encargada de la función de seguridad pública del municipio.</t>
  </si>
  <si>
    <t>Bienes recuperados</t>
  </si>
  <si>
    <t>Bienes robados</t>
  </si>
  <si>
    <t>Tipo de bienes</t>
  </si>
  <si>
    <t>Bienes reportados como robados</t>
  </si>
  <si>
    <t>Indique los tipos de bienes de los cuales durante el año 2022 la institución encargada de la función de seguridad pública de su municipio recibió algún reporte de robo. Por cada uno de estos, señale la unidad de medida para su contabilización y anote el total de bienes reportados como robados durante el referido año, así como la cantidad de estos que fueron recuperados; utilizando para tal efecto el catálogo que se presenta en la parte inferior de la siguiente tabla.</t>
  </si>
  <si>
    <t>Para cada tipo de bienes, en caso de que no haya recibido algún reporte de robo, o no cuente con información para determinarlo, indíquelo en la columna correspondiente conforme al catálogo respectivo y deje el resto de la fila en blanco.</t>
  </si>
  <si>
    <t>Catálogo de unidad de medida para la contabilización de bienes robados y recuperados</t>
  </si>
  <si>
    <t>Por cada año de referencia, la cantidad registrada en la columna "Total" debe ser igual o mayor a la cantidad reportada como respuesta en la columna "Total" del respectivo numeral de la pregunta 2.15, así como corresponder a su desagregación por tipo y condición de edad de las probables víctimas; toda vez que a una probable víctima se le pudo haber cometido uno o más presuntos delitos. En caso de que esta instrucción no le aplique, justifíquelo en el recuadro que se encuentra al final de la tabla de respuesta.</t>
  </si>
  <si>
    <t>De acuerdo con el total de probables personas responsables de presuntos delitos que reportó como respuesta en la pregunta 2.19, anote, por cada uno de los años de referencia, la cantidad de las mismas especificando su nacionalidad y sexo.</t>
  </si>
  <si>
    <t>Para cada tabla, la suma de las cantidades registradas en la columna "Total" debe ser igual a la cantidad reportada como respuesta en la columna "Total" del respectivo numeral de la pregunta 2.19, así como corresponder a su desagregación por sexo.</t>
  </si>
  <si>
    <t>De acuerdo con el total de probables personas responsables de presuntos delitos que reportó como respuesta en el numeral 2 de la pregunta 2.19, anote la cantidad de las mismas especificando su rango de edad y sexo.</t>
  </si>
  <si>
    <t>La suma de las cantidades registradas en la columna "Total" de los numerales 1 y 2 debe ser igual a la cantidad reportada como respuesta en la columna "Menores de edad" del numeral 2 de la pregunta 2.19, así como corresponder a su desagregación por sexo.</t>
  </si>
  <si>
    <t>La suma de las cantidades registradas en la columna "Total" de los numerales 3, 4, 5, 6, 7, 8, 9, 10, 11 y 12 debe ser igual a la cantidad reportada como respuesta en la columna "Mayores de edad" del numeral 2 de la pregunta 2.19, así como corresponder a su desagregación por sexo.</t>
  </si>
  <si>
    <t>La cantidad registrada en la columna "Total" del numeral 13 debe ser igual a la cantidad reportada como respuesta en la columna "No identificado" del numeral 2 de la pregunta 2.19, así como corresponder a su desagregación por sexo.</t>
  </si>
  <si>
    <t>De acuerdo con el total de probables personas responsables de presuntos delitos que reportó como respuesta en la pregunta 2.19, anote, por cada uno de los años de referencia, la cantidad de las mismas a quienes se les aplicó el uso de la fuerza, especificando cuántos de estas fueron lesionadas o fallecieron como consecuencia de su aplicación.</t>
  </si>
  <si>
    <t>Para cada año de referencia, la cantidad registrada en la columna "Probables personas responsables de presuntos delitos a quienes se les aplicó el uso de la fuerza" debe ser igual o menor a la cantidad reportada como respuesta en la columna "Total" del respectivo numeral de la pregunta 2.19.</t>
  </si>
  <si>
    <t>De acuerdo con el total de probables personas responsables de delitos que reportó como respuesta en el numeral 2 de la pregunta 2.19, anote la cantidad de las mismas especificando su sexo, condición de edad y la cantidad de presuntos delitos cometidos.</t>
  </si>
  <si>
    <t>La suma de las cantidades registradas en la columna "Total" debe ser igual la cantidad reportada como respuesta en la columna "Total" del numeral 2 de la pregunta 2.19, así como corresponder a su desagregación por sexo y condición de edad.</t>
  </si>
  <si>
    <t>Para cada año de referencia, la cantidad registrada en la columna "Total" debe ser igual o mayor a la cantidad reportada como respuesta en la columna "Total" del respectivo numeral de la pregunta 2.19, así como corresponder a su desagregación por sexo y condición de edad de las probables personas responsables; toda vez que una probable persona responsable pudo haber cometido uno o más presuntos delitos. En caso de que esta instrucción no le aplique, justifíquelo en el recuadro que se encuentra al final de la tabla de respuesta.</t>
  </si>
  <si>
    <t>1.- En caso de que seleccione el código "2" o "9" en la columna "¿Brindó atención y/o servicios orientados a la atención especializada de víctimas?" de la pregunta 2.37, pase a la pregunta 2.43.</t>
  </si>
  <si>
    <r>
      <t xml:space="preserve">1.- Periodo de referencia de los datos: 
</t>
    </r>
    <r>
      <rPr>
        <b/>
        <i/>
        <sz val="8"/>
        <rFont val="Arial"/>
        <family val="2"/>
      </rPr>
      <t>Durante el año:</t>
    </r>
    <r>
      <rPr>
        <i/>
        <sz val="8"/>
        <rFont val="Arial"/>
        <family val="2"/>
      </rPr>
      <t xml:space="preserve"> la información se refiere a lo existente del 1 de enero al 31 de diciembre de 2022. Para las preguntas que así lo requieran, también debe considerarse la información existente del 1 de enero al 31 de diciembre de 2021.
</t>
    </r>
    <r>
      <rPr>
        <b/>
        <i/>
        <sz val="8"/>
        <rFont val="Arial"/>
        <family val="2"/>
      </rPr>
      <t>Al cierre del año:</t>
    </r>
    <r>
      <rPr>
        <i/>
        <sz val="8"/>
        <rFont val="Arial"/>
        <family val="2"/>
      </rPr>
      <t xml:space="preserve"> la información se refiere a lo existente al 31 de diciembre de 2022.</t>
    </r>
  </si>
  <si>
    <t>5.- En caso de que seleccione para los dos años de referencia el código "2" o "9" en la columna "¿Tuvo registro de enfrentamientos ocurridos en su municipio en los que hayan participado elementos adscritos a la institución encargada de la función de seguridad pública?" de la pregunta 2.52, concluya la subsección.</t>
  </si>
  <si>
    <t>6.- En caso de que seleccione el código "2" o "9" en la columna "¿Tuvo registro de enfrentamientos ocurridos en su municipio en los que hayan participado elementos adscritos a la institución encargada de la función de seguridad pública?" del numeral 2 de la pregunta 2.52, no puede registrar información en las preguntas 2.53, 2.54 y 2.55.</t>
  </si>
  <si>
    <t>De acuerdo con el total de enfrentamientos ocurridos que reportó como respuesta en el numeral 2 de la pregunta 2.52, anote la cantidad de los mismos especificando la forma de ocurrencia.</t>
  </si>
  <si>
    <t>Para cada año de referencia, en caso de que haya seleccionado el código "2" o "9" en la columna "¿Tuvo registro de enfrentamientos ocurridos en su municipio en los que hayan participado elementos adscritos a la institución encargada de la función de seguridad pública?" del respectivo numeral de la pregunta 2.52, no puede registrar información en el presente reactivo.</t>
  </si>
  <si>
    <t>Anote, por cada uno de los años de referencia, la cantidad de personal fallecido y lesionado adscrito a la institución encargada de la función de seguridad pública de su municipio, así como de personas civiles armadas fallecidas, lesionadas y detenidas como resultado de los enfrentamientos reportados como respuesta en la pregunta 2.52, según sexo.</t>
  </si>
  <si>
    <t>La cantidad registrada en el recuadro "Total de enfrentamientos ocurridos" debe ser igual a la cantidad reportada como respuesta en la columna "Enfrentamientos ocurridos" del numeral 2 de la pregunta 2.52.</t>
  </si>
  <si>
    <t>1. Ganado</t>
  </si>
  <si>
    <t>1.4</t>
  </si>
  <si>
    <t>1.5</t>
  </si>
  <si>
    <t>1.6</t>
  </si>
  <si>
    <t>1.7</t>
  </si>
  <si>
    <t>1.8</t>
  </si>
  <si>
    <r>
      <t xml:space="preserve">Avicultura o aves de corral </t>
    </r>
    <r>
      <rPr>
        <i/>
        <sz val="8"/>
        <color theme="1"/>
        <rFont val="Arial"/>
        <family val="2"/>
      </rPr>
      <t>(gallos, gallinas, pollos y guajolotes o pavos)</t>
    </r>
  </si>
  <si>
    <r>
      <t>Bovino o vacuno</t>
    </r>
    <r>
      <rPr>
        <i/>
        <sz val="8"/>
        <color theme="1"/>
        <rFont val="Arial"/>
        <family val="2"/>
      </rPr>
      <t xml:space="preserve"> (vacas y toros)</t>
    </r>
  </si>
  <si>
    <r>
      <t xml:space="preserve">Caprino </t>
    </r>
    <r>
      <rPr>
        <i/>
        <sz val="8"/>
        <color theme="1"/>
        <rFont val="Arial"/>
        <family val="2"/>
      </rPr>
      <t>(cabras)</t>
    </r>
  </si>
  <si>
    <r>
      <t>Cunicultura</t>
    </r>
    <r>
      <rPr>
        <i/>
        <sz val="8"/>
        <color theme="1"/>
        <rFont val="Arial"/>
        <family val="2"/>
      </rPr>
      <t xml:space="preserve"> (conejos)</t>
    </r>
  </si>
  <si>
    <r>
      <t>Equino</t>
    </r>
    <r>
      <rPr>
        <i/>
        <sz val="8"/>
        <color theme="1"/>
        <rFont val="Arial"/>
        <family val="2"/>
      </rPr>
      <t xml:space="preserve"> (caballos)</t>
    </r>
  </si>
  <si>
    <r>
      <t xml:space="preserve">Ovino </t>
    </r>
    <r>
      <rPr>
        <i/>
        <sz val="8"/>
        <color theme="1"/>
        <rFont val="Arial"/>
        <family val="2"/>
      </rPr>
      <t>(carneros, ovejas, corderos y borregos)</t>
    </r>
  </si>
  <si>
    <r>
      <t xml:space="preserve">Porcino </t>
    </r>
    <r>
      <rPr>
        <i/>
        <sz val="8"/>
        <color theme="1"/>
        <rFont val="Arial"/>
        <family val="2"/>
      </rPr>
      <t>(cerdos)</t>
    </r>
  </si>
  <si>
    <r>
      <t>Otro tipo de animales distintos al ganado</t>
    </r>
    <r>
      <rPr>
        <i/>
        <sz val="8"/>
        <color theme="1"/>
        <rFont val="Arial"/>
        <family val="2"/>
      </rPr>
      <t xml:space="preserve"> (especifique)</t>
    </r>
  </si>
  <si>
    <t>Indique los tipos de animales de los cuales durante el año 2022 la institución encargada de la función de seguridad pública de su municipio recibió algún reporte de robo. Por cada uno de estos, anote la cantidad de animales reportados como robados durante el referido año, así como la cantidad de estos que fueron recuperados; utilizando para tal efecto el catálogo que se presenta en la parte inferior de la siguiente tabla.</t>
  </si>
  <si>
    <t>Preguntas 2.37 a 2.48</t>
  </si>
  <si>
    <t>Preguntas 2.49 a 2.51</t>
  </si>
  <si>
    <t>Preguntas 2.52 a 2.56</t>
  </si>
  <si>
    <t>2.66.-</t>
  </si>
  <si>
    <t xml:space="preserve">2.67.- </t>
  </si>
  <si>
    <t>2.71.-</t>
  </si>
  <si>
    <r>
      <t xml:space="preserve">Total de presuntas faltas cívicas registradas </t>
    </r>
    <r>
      <rPr>
        <b/>
        <i/>
        <sz val="8"/>
        <color theme="1"/>
        <rFont val="Arial"/>
        <family val="2"/>
      </rPr>
      <t>(1. + 2. + 3. + 4. + 5. + 6. + 7. + 8.)</t>
    </r>
  </si>
  <si>
    <t>Preguntas 2.57 a 2.59</t>
  </si>
  <si>
    <t>Preguntas 2.60 a 2.71</t>
  </si>
  <si>
    <t>Consiste en fumar, ingerir, inhalar, aspirar o suministrar por vía intravenosa el estupefaciente denominado cocaína o sus derivados, entre las que se encuentran el "crack" y la "piedra" en lugares públicos.</t>
  </si>
  <si>
    <t>Consiste en maltratar, pintar, ensuciar o hacer uso indebido de los bienes inmuebles de dominio público; se consideran los casos de pintar grafiti; hacer grabados, realizar inscripciones, leyendas, anuncios, rayones, marcas, signos, emblemas o cualquier tipo de trazo en las fachadas, puertas, ventanas, bardas, en el interior o exterior de oficinas públicas, transporte público, panteones, escuelas, mercados, hospitales y monumentos que dañen su apariencia, estado normal u original, sin contar con la autorización otorgada previamente por la autoridad correspondiente; rayar o pintar en banquetas, piso, postes, bancas, fuentes y demás mobiliario y elementos de ornato público; entre otros con características similares.</t>
  </si>
  <si>
    <t>Consiste en fumar o tener encendido tabaco en el interior de un vehículo mientras se conduce, produciendo sustancias que puedan generar alguna chispa que pueda provocar actos que pongan en riesgo la integridad física y bienestar colectivo de los individuos; entre otros con características similares.</t>
  </si>
  <si>
    <t>Pregunta 2.50</t>
  </si>
  <si>
    <t>Fiscalía General o Procuraduría General de Justicia de la entidad federativa</t>
  </si>
  <si>
    <t>Fiscalía General o Procuraduría General de Justicia de otra entidad federativa</t>
  </si>
  <si>
    <t>Fiscalías generales o procuradurías generales de justicia</t>
  </si>
  <si>
    <t>La cantidad registrada en el recuadro "Total de presuntas faltas cívicas registradas" debe ser igual a la cantidad reportada como respuesta en el numeral 2 de la pregunta 2.3.</t>
  </si>
  <si>
    <r>
      <t xml:space="preserve">Otro sitio de ocurrencia:
</t>
    </r>
    <r>
      <rPr>
        <i/>
        <sz val="8"/>
        <rFont val="Arial"/>
        <family val="2"/>
      </rPr>
      <t>(especifique)</t>
    </r>
  </si>
  <si>
    <t>En caso de que registre algún valor numérico mayor a cero en el numeral 7, debe anotar el nombre de dicho(s) sitio(s) de ocurrencia en el recuadro destinado para tal efecto que se encuentra al final de las opciones de respuesta.</t>
  </si>
  <si>
    <t>Para cada año de referencia, en caso de que haya seleccionado el código "2" o "9" en la columna "¿Estuvo facultada para realizar aseguramientos de armas?" del respectivo numeral de la pregunta anterior, no puede registrar información en el presente reactivo.</t>
  </si>
  <si>
    <t>En caso de que registre algún valor numérico mayor a cero en la columna "Otro tipo" del apartado "Municiones", debe anotar el nombre de dicho(s) tipo(s) de munición(es) en el recuadro destinado para tal efecto que se encuentra al final de la tabla de respuesta.</t>
  </si>
  <si>
    <t>En caso de que registre algún valor numérico mayor a cero en la columna "Otro tipo de armas", debe anotar el nombre de dicho(s) tipo(s) de arma(s) en el recuadro destinado para tal efecto que se encuentra al final de la tabla de respuesta.</t>
  </si>
  <si>
    <t xml:space="preserve">De acuerdo con el total de armas aseguradas que reportó como respuesta en el numeral 2 de la pregunta 2.29, anote la cantidad de las mismas especificando la autoridad a quien se notificó el aseguramiento y tipo. </t>
  </si>
  <si>
    <t>La cantidad registrada en la columna "Total" de cada autoridad debe ser igual o menor a la cantidad reportada como respuesta en la columna "Total" del numeral 2 de la pregunta 2.29, así como corresponder a su desagregación por tipo de arma.</t>
  </si>
  <si>
    <t>En caso de que registre algún valor numérico mayor a cero en el numeral 8 y/o 9, debe anotar el nombre de dicha(s) dependencia(s) coordinada(s) y/o autoridad(es) en los recuadros destinados para tal efecto que se encuentran al final de la tabla de respuesta.</t>
  </si>
  <si>
    <t>4.- En caso de que seleccione para los dos años de referencia el código "2" o "9" en la columna "¿Estuvo facultada para realizar aseguramientos de armas?" de la pregunta 2.28, o en la columna "¿Realizó aseguramientos de armas?" de la pregunta 2.29, concluya la subsección.</t>
  </si>
  <si>
    <t>5.- En caso de que seleccione el código "2" o "9" en la columna "¿Estuvo facultada para realizar aseguramientos de armas?" del numeral 2 de la pregunta 2.28, o en la columna "¿Realizó aseguramientos de armas?" del numeral 2 de la pregunta 2.29, no puede registrar información en las preguntas 2.30 y 2.31.</t>
  </si>
  <si>
    <t>La suma de las cantidades registradas en la columna "Total" debe ser igual a la suma de las cantidades reportadas como respuesta en la columna "Total" de la pregunta anterior, así como corresponder a su desagregación por sexo y condición de edad.</t>
  </si>
  <si>
    <t>De acuerdo con el total de víctimas atendidas que reportó como respuesta en la pregunta 2.37, anote la cantidad de las mismas especificando el grupo vulnerable de pertenencia y sexo.</t>
  </si>
  <si>
    <t>Grupo vulnerable no identificado</t>
  </si>
  <si>
    <t>Indique, por cada uno de los años de referencia, si la institución encargada de la función de seguridad pública de su municipio tuvo conocimiento de reportes de personas desaparecidas y/o no localizadas a efecto de realizar acciones orientadas a su búsqueda y localización. En caso afirmativo, anote el total de reportes de personas desaparecidas y/o no localizadas de los que tuvo conocimiento, según tipo.</t>
  </si>
  <si>
    <t>Reportes de personas desaparecidas y/o no localizadas de los que tuvo conocimiento, según tipo de reporte y sexo de las personas reportadas como desaparecidas y/o no localizadas</t>
  </si>
  <si>
    <t>Condición de edad de las personas reportadas como desaparecidas y/o no localizadas</t>
  </si>
  <si>
    <t>Indique, por cada uno de los años de referencia, si la institución encargada de la función de seguridad pública de su municipio tuvo conocimiento de alertas AMBER a efecto de participar en las labores de búsqueda y localización. En caso afirmativo, anote el total de alertas AMBER de las que tuvo conocimiento.</t>
  </si>
  <si>
    <t>De acuerdo con el total de alertas AMBER que reportó como respuesta en el numeral 2 de la pregunta anterior, anote la cantidad de las mismas especificando la edad y el sexo de las niñas, niños y adolescentes reportados como desaparecidos y/o no localizados.</t>
  </si>
  <si>
    <t>Alertas AMBER de las que tuvo conocimiento, según sexo de las niñas, niños y adolescentes reportados como desaparecidos y/o no localizados</t>
  </si>
  <si>
    <t>Edad de las niñas, niños y adolescentes reportados como desaparecidos y/o no localizados</t>
  </si>
  <si>
    <t>Indique, por cada uno de los años de referencia, si la institución encargada de la función de seguridad pública de su municipio localizó a personas reportadas como desaparecidas y/o no localizadas. En caso afirmativo, anote el total de personas localizadas, según tipo.</t>
  </si>
  <si>
    <t>Indique, por cada uno de los años de referencia, si la institución encargada de la función de seguridad pública de su municipio estuvo facultada para atender y sancionar infracciones de tránsito. En caso afirmativo, anote el total de boletas de infracción levantadas y de imágenes detectadas por los sistemas de foto-multa o foto-infracción aceptadas.</t>
  </si>
  <si>
    <t>Anote la cantidad de infracciones de tránsito registradas en las boletas de infracción levantadas y en las imágenes detectadas por los sistemas de foto-multa o foto-infracción aceptadas durante el año 2022, según tipo.</t>
  </si>
  <si>
    <t>La cantidad registrada para cada tipo de infracción de tránsito debe ser igual o menor a la suma de las cantidades reportadas como respuesta en las columnas "Boletas de infracción levantadas" e "Imágenes detectadas por los sistemas de foto-multa o foto-infracción aceptadas" del numeral 2 de la pregunta anterior. En caso de que esta instrucción no le aplique, justifíquelo en el recuadro que se encuentra al final de la tabla de respuesta.</t>
  </si>
  <si>
    <t>Infracciones de tránsito registradas durante el año 2022</t>
  </si>
  <si>
    <t>Anote el monto recuperado y el monto adeudado al que ascienden al cierre del año 2022 las infracciones de tránsito registradas en las boletas de infracción levantadas y en las imágenes detectadas por los sistemas de foto-multa o foto-infracción que reportó como respuesta en el numeral 2 de la pregunta 2.49.</t>
  </si>
  <si>
    <t>4.- En caso de que seleccione para los dos años de referencia el código "2" o "9" en la columna "¿Estuvo facultada para atender y sancionar infracciones de tránsito?" de la pregunta 2.49, concluya la subsección.</t>
  </si>
  <si>
    <r>
      <t xml:space="preserve">1.- </t>
    </r>
    <r>
      <rPr>
        <b/>
        <i/>
        <sz val="8"/>
        <rFont val="Arial"/>
        <family val="2"/>
      </rPr>
      <t>Bienes robados:</t>
    </r>
    <r>
      <rPr>
        <i/>
        <sz val="8"/>
        <rFont val="Arial"/>
        <family val="2"/>
      </rPr>
      <t xml:space="preserve"> se refiere, en términos del presente censo, a aquellos bienes cuyo reporte de robo es hecho del conocimiento de la institución encargada de la función de seguridad pública del municipio a efecto de realizar las labores necesarias para su recuperación.</t>
    </r>
  </si>
  <si>
    <r>
      <t xml:space="preserve">2.- </t>
    </r>
    <r>
      <rPr>
        <b/>
        <i/>
        <sz val="8"/>
        <rFont val="Arial"/>
        <family val="2"/>
      </rPr>
      <t>Bienes recuperados:</t>
    </r>
    <r>
      <rPr>
        <i/>
        <sz val="8"/>
        <rFont val="Arial"/>
        <family val="2"/>
      </rPr>
      <t xml:space="preserve"> se refiere, en términos del presente censo, a aquellos bienes reportados como robados que hayan sido encontrados por la institución encargada de la función de seguridad pública del municipio, y entregados a las personas propietarias. </t>
    </r>
  </si>
  <si>
    <t>Se refiere, en términos del presente censo, a aquellos bienes reportados como robados que hayan sido encontrados por la institución encargada de la función de seguridad pública del municipio, y entregados a las personas propietarias.</t>
  </si>
  <si>
    <t>Se refiere, en términos del presente censo, a aquellos bienes cuyo reporte de robo es hecho del conocimiento de la institución encargada de la función de seguridad pública del municipio a efecto de realizar las labores necesarias para su recuperación.</t>
  </si>
  <si>
    <r>
      <t xml:space="preserve">Otro tipo de bienes </t>
    </r>
    <r>
      <rPr>
        <i/>
        <sz val="8"/>
        <rFont val="Arial"/>
        <family val="2"/>
      </rPr>
      <t>(especifique)</t>
    </r>
  </si>
  <si>
    <r>
      <rPr>
        <sz val="9"/>
        <rFont val="Arial"/>
        <family val="2"/>
      </rPr>
      <t xml:space="preserve">Otro tipo de bienes: 
</t>
    </r>
    <r>
      <rPr>
        <i/>
        <sz val="8"/>
        <rFont val="Arial"/>
        <family val="2"/>
      </rPr>
      <t>(especifique)</t>
    </r>
  </si>
  <si>
    <t>Para cada tipo de bienes, señale el código de la unidad de medida de contabilización que corresponda.</t>
  </si>
  <si>
    <t xml:space="preserve">Para cada tipo de bienes, la cantidad registrada en la columna "Bienes recuperados" debe ser igual o menor a la cantidad reportada en la columna "Bienes reportados como robados". </t>
  </si>
  <si>
    <t>En caso de que seleccione para el numeral 23 el código "1" en la columna "¿Recibió algún reporte de robo?", debe anotar el nombre de dicho(s) tipo(s) de bienes en el recuadro destinado para tal efecto que se encuentra al final de la tabla de respuesta.</t>
  </si>
  <si>
    <t>Animales reportados como robados</t>
  </si>
  <si>
    <t>Animales recuperados</t>
  </si>
  <si>
    <t>Tipo de animales</t>
  </si>
  <si>
    <r>
      <t xml:space="preserve">Otro tipo de ganado </t>
    </r>
    <r>
      <rPr>
        <i/>
        <sz val="8"/>
        <color theme="1"/>
        <rFont val="Arial"/>
        <family val="2"/>
      </rPr>
      <t>(especifique)</t>
    </r>
  </si>
  <si>
    <r>
      <t xml:space="preserve">Otro tipo de animales distintos al ganado:
</t>
    </r>
    <r>
      <rPr>
        <i/>
        <sz val="8"/>
        <rFont val="Arial"/>
        <family val="2"/>
      </rPr>
      <t>(especifique)</t>
    </r>
  </si>
  <si>
    <r>
      <t xml:space="preserve">Otro tipo de ganado:
</t>
    </r>
    <r>
      <rPr>
        <i/>
        <sz val="8"/>
        <rFont val="Arial"/>
        <family val="2"/>
      </rPr>
      <t>(especifique)</t>
    </r>
  </si>
  <si>
    <t>Para cada tipo de animales, en caso de que no haya recibido algún reporte de robo, o no cuente con información para determinarlo, indíquelo en la columna correspondiente conforme al catálogo respectivo y deje el resto de la fila en blanco.</t>
  </si>
  <si>
    <t xml:space="preserve">Para cada tipo de animales, la cantidad registrada en la columna "Animales recuperados" debe ser igual o menor a la cantidad reportada en la columna "Animales reportados como robados". </t>
  </si>
  <si>
    <t>En caso de que seleccione para el numeral 1.8 y/o 2 el código "1" en la columna "¿Recibió algún reporte de robo?", debe anotar el nombre de dicho(s) tipo(s) de ganado y/o animales en los recuadros destinados para tal efecto que se encuentran al final de la tabla de respuesta.</t>
  </si>
  <si>
    <t>La suma de las cantidades registradas en la columna "Total" debe ser igual o mayor a la suma de las cantidades reportadas como respuesta en la columna "Total" de la pregunta 2.38, así como corresponder a su desagregación por sexo y condición de edad; toda vez que una víctima pudo haber recibido más de un tipo de atención o servicio.</t>
  </si>
  <si>
    <t>La cantidad registrada en la columna "Total" de cada tipo de atención o servicio debe ser igual o menor a la suma de las cantidades reportadas como respuesta en la columna "Total" de la pregunta 2.38, así como corresponder a su desagregación por sexo y condición de edad. En caso de que esta instrucción no le aplique, justifíquelo en el recuadro que se encuentra al final de la tabla de respuesta.</t>
  </si>
  <si>
    <t>La suma de las cantidades registradas en la columna "Total" debe ser igual o mayor a la cantidad reportada como respuesta en la columna "Total" de la pregunta 2.37, así como corresponder a su desagregación por sexo; toda vez que una víctima atendida pudo haber pertenecido a más de un grupo vulnerable.</t>
  </si>
  <si>
    <t>La cantidad registrada en la columna "Total" de cada grupo vulnerable debe ser igual o menor a la cantidad reportada como respuesta en la columna "Total" de la pregunta 2.37, así como corresponder a su desagregación por sexo.</t>
  </si>
  <si>
    <t xml:space="preserve">La suma de las cantidades registradas en la columna "Total" debe ser igual o mayor a la cantidad reportada como respuesta en la columna "Total" de la pregunta 2.37, así como corresponder a su desagregación por sexo; toda vez que una víctima atendida pudo haber sido canalizada a más de una institución. </t>
  </si>
  <si>
    <t>La cantidad registrada en la columna "Total" de cada institución de canalización debe ser igual o menor a la cantidad reportada como respuesta en la columna "Total" de la pregunta 2.37, así como corresponder a su desagregación por sexo.</t>
  </si>
  <si>
    <t>II.4.2 Búsqueda y localización de personas desaparecidas y/o no localizadas</t>
  </si>
  <si>
    <t>II.4 Atención a víctimas y localización de personas desaparecidas y/o no localizadas</t>
  </si>
  <si>
    <t>Indique, por cada uno de los años de referencia, los tipos de objetos de los que haya tenido registro de su puesta a disposición por el personal adscrito a la institución encargada de la función de seguridad pública de su municipio. Por cada uno de estos, señale la unidad de medida para su contabilización y anote el total de objetos puestos a disposición; utilizando para tal efecto el catálogo que se presenta en la parte inferior de la siguiente tabla.</t>
  </si>
  <si>
    <t>1.- Para las preguntas 2.4, 2.6 y 2.11, la suma de las cantidades registradas en las desagregaciones de los tipos específicos correspondientes debe dar como resultado el total de la respectiva falta cívica registrada en el numeral 01.03 y 03.07.</t>
  </si>
  <si>
    <t xml:space="preserve">3.- Para las preguntas 2.4, 2.6 y 2.11, en caso de que reporte "NA" (No aplica) para alguna falta cívica registrada en los numerales 01.03 y 03.07, sus respectivos tipos específicos también deben reportarse conforme a la instrucción anterior. </t>
  </si>
  <si>
    <t>5.- Para las preguntas 2.4 y 2.11, en caso de que la incidencia de registro de información en la categoría "Otras faltas cívicas" de cada grupo de afectación sea mayor al 25% del total correspondiente al mismo, debe anotar el nombre de la o de las faltas cívicas registradas en dicha categoría en el recuadro que se encuentra al final de la tabla de respuesta.</t>
  </si>
  <si>
    <t>6.- Para las preguntas 2.4, 2.6 y 2.11, en caso de que presente dudas sobre la clasificación de faltas cívicas, por favor consulte el anexo "Faltas cívicas"</t>
  </si>
  <si>
    <t xml:space="preserve">4.- Para las preguntas 2.13, 2.14, 2.18 y 2.26, en caso de que desconozca el delito o tipo específico del que se trate, regístrelo en la categoría “No identificado” correspondiente. En consecuencia, no debe considerarlo dentro de la categoría “Otros delitos” de cada bien jurídico. </t>
  </si>
  <si>
    <t xml:space="preserve">4.- Para las preguntas 2.4, 2.6 y 2.11, en caso de que desconozca la falta cívica o el tipo específico de la que se trate, regístrela en la categoría “No identificado” correspondiente. En consecuencia, no debe considerarla dentro de la categoría “Otras faltas cívicas” de cada grupo de afectación. </t>
  </si>
  <si>
    <t>Anote, por cada uno de los años de referencia, el total de presuntas faltas cívicas registradas en las puestas a disposición de personas realizadas ante la autoridad de Justicia Cívica por el personal adscrito a la institución encargada de la función de seguridad pública de su municipio.</t>
  </si>
  <si>
    <t xml:space="preserve">De acuerdo con el total de presuntas faltas cívicas que reportó como respuesta en las preguntas 2.4 y 2.5, anote la cantidad de las mismas especificando su tipo y el sitio de ocurrencia. </t>
  </si>
  <si>
    <t>Para cada año de referencia, en caso de que la cantidad reportada como respuesta en el respectivo numeral de la pregunta anterior no sea un dato numérico mayor a cero, no puede registrar información en el presente reactivo.</t>
  </si>
  <si>
    <t>2.- En caso de que la cantidad que reporte como respuesta en el numeral 2 de la pregunta 2.3 no sea un dato numérico mayor a cero, no puede registrar información en las preguntas 2.5 y 2.6.</t>
  </si>
  <si>
    <t>Indique, por cada uno de los años de referencia, si tuvo registro de probables personas infractoras de presuntas faltas cívicas en las puestas a disposición de personas realizadas ante la autoridad de Justicia Cívica por el personal adscrito a la institución encargada de la función de seguridad pública de su municipio. En caso afirmativo, anote la cantidad de probables personas infractoras de presuntas faltas cívicas registradas, según sexo y condición de edad.</t>
  </si>
  <si>
    <t>Anote, por cada uno de los años de referencia, el total de presuntas faltas cívicas cometidas por las probables personas infractoras registradas en las puestas a disposición de personas realizadas ante la autoridad de Justicia Cívica por el personal adscrito a la institución encargada de la función de seguridad pública de su municipio, según sexo y condición de edad de las probables personas infractoras.</t>
  </si>
  <si>
    <t>Anote, por cada uno de los años de referencia, el total de presuntos delitos registrados en las puestas a disposición de personas realizadas ante el Ministerio Público por el personal adscrito a la institución encargada de la función de seguridad pública de su municipio.</t>
  </si>
  <si>
    <t>Indique, por cada uno de los años de referencia, si tuvo registro de probables víctimas de presuntos delitos en las puestas a disposición de personas realizadas ante el Ministerio Público por el personal adscrito a la institución encargada de la función de seguridad pública de su municipio. En caso afirmativo, anote la cantidad de probables víctimas de presuntos delitos registradas, según tipo y condición de edad.</t>
  </si>
  <si>
    <t>Indique, por cada uno de los años de referencia, si tuvo registro de probables personas responsables de presuntos delitos en las puestas a disposición de personas realizadas ante el Ministerio Público por el personal adscrito a la institución encargada de la función de seguridad pública de su municipio. En caso afirmativo, anote la cantidad de probables personas responsables de presuntos delitos registradas, según sexo y condición de edad.</t>
  </si>
  <si>
    <t>Indique, por cada uno de los años de referencia, si el personal adscrito a la institución encargada de la función de seguridad pública de su municipio realizó puestas a disposición de objetos y/o de personas. En caso afirmativo, anote la cantidad de puestas a disposición realizadas, según tipo. Para el caso de las puestas a disposición de personas, especifique el tipo de autoridad ante las que se realizaron.</t>
  </si>
  <si>
    <t>1.- En caso de que la cantidad que reporte como respuesta para los dos años de referencia en la pregunta 2.3 no sea un dato numérico mayor a cero, pase a la pregunta 2.7.</t>
  </si>
  <si>
    <t>Para cada año de referencia, la cantidad registrada debe ser igual o mayor a la cantidad reportada como respuesta en la columna "Ante la autoridad de Justicia Cívica" del respectivo numeral de la pregunta 2.1. En caso de que esta instrucción no le aplique, justifíquelo en el recuadro que se encuentra al final de la tabla de respuesta.</t>
  </si>
  <si>
    <t>Para cada año de referencia, en caso de que la cantidad reportada como respuesta en la columna "Ante la autoridad de Justicia Cívica" del respectivo numeral de la pregunta 2.1 no sea un dato numérico mayor a cero, no puede registrar información en el presente reactivo.</t>
  </si>
  <si>
    <t>Para cada año de referencia, en caso de que la cantidad reportada como respuesta en la columna "Puestas a disposición de objetos realizadas" del respectivo numeral de la pregunta anterior no sea un dato numérico mayor a cero, no puede registrar información en el presente reactivo.</t>
  </si>
  <si>
    <t>Para cada año de referencia, la cantidad registrada en la columna "Total" debe ser igual o mayor a la cantidad reportada como respuesta en la columna "Ante la autoridad de Justicia Cívica" del respectivo numeral de la pregunta 2.1. En caso de que esta instrucción no le aplique, justifíquelo en el recuadro que se encuentra al final de la tabla de respuesta.</t>
  </si>
  <si>
    <t>1.- En caso de que la cantidad que reporte como respuesta para los dos años de referencia en la pregunta 2.12 no sea un dato numérico mayor a cero, pase a la pregunta 2.15.</t>
  </si>
  <si>
    <t>Para cada año de referencia, en caso de que la cantidad reportada como respuesta en la columna "Ante el Ministerio Público" del respectivo numeral de la pregunta 2.1 no sea un dato numérico mayor a cero, no puede registrar información en el presente reactivo.</t>
  </si>
  <si>
    <t>Para cada año de referencia, la cantidad registrada debe ser igual o mayor a la cantidad reportada como respuesta en la columna "Ante el Ministerio Público" del respectivo numeral de la pregunta 2.1. En caso de que esta instrucción no le aplique, justifíquelo en el recuadro que se encuentra al final de la tabla de respuesta.</t>
  </si>
  <si>
    <t>2.- En caso de no contar con elementos para conocer el sexo de las víctimas personas físicas registradas en las puestas a disposición de personas realizadas ante el Ministerio Público, debe considerarlas en el apartado "No identificado" del grupo "Personas físicas".</t>
  </si>
  <si>
    <t>Para cada año de referencia, la cantidad registrada en la columna "Total" debe ser igual o mayor a la cantidad reportada como respuesta en la columna "Ante el Ministerio Público" del respectivo numeral de la pregunta 2.1. En caso de que esta instrucción no le aplique, justifíquelo en el recuadro que se encuentra al final de la tabla de respuesta.</t>
  </si>
  <si>
    <t>De acuerdo con el total de probables víctimas de presuntos delitos que reportó como respuesta en el numeral 2 la pregunta anterior, anote la cantidad de las mismas especificando su tipo, condición de edad y la cantidad de presuntos delitos que se les cometieron.</t>
  </si>
  <si>
    <t xml:space="preserve">Anote, por cada uno de los años de referencia, el total de presuntos delitos cometidos a las probables víctimas registrados en las puestas a disposición de personas realizadas ante el Ministerio Público por el personal adscrito a la institución encargada de la función de seguridad pública de su municipio, según tipo y condición de edad de las probables víctimas. </t>
  </si>
  <si>
    <t>Anote, por cada uno de los años de referencia, el total de presuntos delitos cometidos por las probables personas responsables registrados en las puestas a disposición de personas realizadas ante el Ministerio Público por el personal adscrito a la institución encargada de la función de seguridad pública de su municipio, según sexo y condición de edad de las probables personas responsables.</t>
  </si>
  <si>
    <t>Presuntos delitos cometidos por las probables personas responsables registrados, según sexo y condición de edad de las probables personas responsables</t>
  </si>
  <si>
    <t>I) Presuntos delitos cometidos por las probables personas responsables registrados durante el año 2021</t>
  </si>
  <si>
    <t>II) Presuntos delitos cometidos por las probables personas responsables registrados durante el año 2022</t>
  </si>
  <si>
    <t>Presuntos delitos de homicidio cometidos por las probables personas responsables registrados, según forma de comisión</t>
  </si>
  <si>
    <t>Para cada año de referencia, en caso de que la cantidad reportada como respuesta en la columna "Total" del numeral 01.01 de la respectiva tabla de la pregunta anterior no sea un dato numérico mayor a cero, no puede registrar información en el presente reactivo.</t>
  </si>
  <si>
    <t>Para cada año de referencia, la cantidad registrada en la columna "Total" debe ser igual a la cantidad reportada como respuesta en la columna "Total" del numeral 01.01 de la respectiva tabla de la pregunta anterior.</t>
  </si>
  <si>
    <t>2.- Para las preguntas 2.6 y 2.11, y de acuerdo con lo establecido en la sexta instrucción general para las preguntas de la subsección, en caso de que alguna de las faltas cívicas no se encuentre prevista en su normatividad aplicable, anote "NA" (No aplica) en la celda correspondiente a la columna "Total" y deje el resto de la fila asociada a dicha falta cívica en blanco. Para el caso de la pregunta 2.4, anote "NA" (No aplica) en las celdas correspondientes. En consecuencia, no puede registrar "NA" en las celdas de los numerales "No identificado".</t>
  </si>
  <si>
    <t>2.- Para las preguntas 2.14, 2.18 y 2.26, y de acuerdo con lo establecido en la sexta instrucción general para las preguntas de la subsección, en caso de que alguno de los delitos no se encuentre previsto en su normatividad aplicable, anote "NA" (No aplica) en la celda correspondiente a la columna "Total" y deje el resto de la fila asociada a dicho delito en blanco. Para el caso de la pregunta 2.13, anote "NA" (No aplica) en las celdas correspondientes. En consecuencia, no puede registrar "NA" en las celdas de los numerales "No identificado".</t>
  </si>
  <si>
    <t>En caso de que registre algún valor numérico mayor a cero en el numeral 5, debe anotar el nombre de dicho(s) lugar(es) de destino en el recuadro destinado para tal efecto que se encuentra al final de las opciones de respuesta.</t>
  </si>
  <si>
    <t>1. Armas de fuego</t>
  </si>
  <si>
    <r>
      <t xml:space="preserve">1.- </t>
    </r>
    <r>
      <rPr>
        <b/>
        <i/>
        <sz val="8"/>
        <rFont val="Arial"/>
        <family val="2"/>
      </rPr>
      <t xml:space="preserve">Armas de fuego: </t>
    </r>
    <r>
      <rPr>
        <i/>
        <sz val="8"/>
        <rFont val="Arial"/>
        <family val="2"/>
      </rPr>
      <t>se refiere a aquellos instrumentos que utilizan la presión generada por los gases producto de la pólvora a efecto de impulsar uno o varios proyectiles que son lanzados a gran velocidad. Para efectos de este censo, se clasifican de la siguiente manera:</t>
    </r>
  </si>
  <si>
    <r>
      <rPr>
        <b/>
        <i/>
        <sz val="8"/>
        <rFont val="Arial"/>
        <family val="2"/>
      </rPr>
      <t>Armas largas:</t>
    </r>
    <r>
      <rPr>
        <i/>
        <sz val="8"/>
        <rFont val="Arial"/>
        <family val="2"/>
      </rPr>
      <t xml:space="preserve"> se refiere al arma de fuego que, para su utilización, requiere del empleo de ambas manos y/o del apoyo en otra parte del cuerpo, generalmente el hombro.</t>
    </r>
  </si>
  <si>
    <t>Para el numeral 1.4, no puede registrar información en la columna "¿Tuvo registro de su puesta disposición?" de ambos años de referencia.</t>
  </si>
  <si>
    <t>Personas pertenecientes a minorías religiosas</t>
  </si>
  <si>
    <t>Personas pertenecientes a pueblos y comunidades indígenas</t>
  </si>
  <si>
    <t>Personas pertenecientes a pueblos y barrios originarios</t>
  </si>
  <si>
    <t>En caso de que registre algún valor numérico mayor a cero en el numeral 15, debe anotar el nombre de dicho(s) grupo(s) vulnerable(s) en el recuadro destinado para tal efecto que se encuentra al final de la tabla de respuesta.</t>
  </si>
  <si>
    <t>1.- En caso de que seleccione para los dos años de referencia el código "2" o "9" en la columna "¿Tuvo registro de probables personas infractoras de presuntas faltas cívicas?" de la pregunta 2.7, o se deje vacía derivado de su vinculación con la pregunta 2.1, pase a la pregunta 2.12.</t>
  </si>
  <si>
    <t>2.- Para cada año de referencia, en caso de que seleccione el código "2" o "9" en la columna "¿Tuvo registro de probables personas infractoras de presuntas faltas cívicas?" de la pregunta 2.7, o se deje vacía derivado de su vinculación con la pregunta 2.1, no puede registrar información en las preguntas 2.8, 2.10 y 2.11.</t>
  </si>
  <si>
    <t>En caso de que haya seleccionado el código "2" o "9" en la columna "¿Tuvo registro de probables personas infractoras de presuntas faltas cívicas?" del numeral 2 de la pregunta 2.7, o se haya dejado vacía derivado de su vinculación con la pregunta 2.1, no puede registrar información en el presente reactivo.</t>
  </si>
  <si>
    <t>6.- En caso de que seleccione para los dos años de referencia el código "2" o "9" en la columna "¿Tuvo registro de probables víctimas de presuntos delitos?" de la pregunta 2.15, o se deje vacía derivado de su vinculación con la pregunta 2.1, pase a la pregunta 2.19.</t>
  </si>
  <si>
    <t>7.- Para cada año de referencia, en caso de que seleccione el código "2" o "9" en la columna "¿Tuvo registro de probables víctimas de presuntos delitos?" de la pregunta 2.15, o se deje vacía derivado de su vinculación con la pregunta 2.1, no puede registrar información en las preguntas 2.17 y 2.18.</t>
  </si>
  <si>
    <t>3.- En caso de que seleccione el código "2" o "9" en la columna "¿Tuvo registro de probables personas responsables de presuntos delitos?" del numeral 2 de la pregunta 2.19, o se deje vacía derivado de su vinculación con la pregunta 2.1, no puede registrar información en las preguntas 2.22 y 2.24.</t>
  </si>
  <si>
    <r>
      <t xml:space="preserve">2.- </t>
    </r>
    <r>
      <rPr>
        <b/>
        <i/>
        <sz val="8"/>
        <color theme="1"/>
        <rFont val="Arial"/>
        <family val="2"/>
      </rPr>
      <t>Población en contexto de movilidad:</t>
    </r>
    <r>
      <rPr>
        <i/>
        <sz val="8"/>
        <color theme="1"/>
        <rFont val="Arial"/>
        <family val="2"/>
      </rPr>
      <t xml:space="preserve"> se refiere a las personas que, dependiendo de su situación, pueden ser identificadas como migrantes, refugiadas o desplazadas; mismas que se encuentran en contexto de movilidad irregular y, por tanto, en una situación de particular vulnerabilidad.</t>
    </r>
  </si>
  <si>
    <r>
      <t xml:space="preserve">1.- </t>
    </r>
    <r>
      <rPr>
        <b/>
        <i/>
        <sz val="8"/>
        <color theme="1"/>
        <rFont val="Arial"/>
        <family val="2"/>
      </rPr>
      <t>Personas pertenecientes a pueblos y barrios originarios:</t>
    </r>
    <r>
      <rPr>
        <i/>
        <sz val="8"/>
        <color theme="1"/>
        <rFont val="Arial"/>
        <family val="2"/>
      </rPr>
      <t xml:space="preserve"> se refiere a aquellas personas que descienden de poblaciones asentadas en un territorio determinado, y cuyas raíces datan desde antes del establecimiento de las fronteras actuales. Preservan sus instituciones sociales, económicas, culturales y políticas, así como ciertas tradiciones, sistemas normativos, territorialidad y cosmovisión. Los barrios originarios se identifican como subdivisiones territoriales de los pueblos originarios.</t>
    </r>
  </si>
  <si>
    <t>Se refiere a aquellas personas que descienden de poblaciones asentadas en un territorio determinado, y cuyas raíces datan desde antes del establecimiento de las fronteras actuales. Preservan sus instituciones sociales, económicas, culturales y políticas, así como ciertas tradiciones, sistemas normativos, territorialidad y cosmovisión. Los barrios originarios se identifican como subdivisiones territoriales de los pueblos originarios.</t>
  </si>
  <si>
    <t>45. Otro tipo de infracción de tránsito.</t>
  </si>
  <si>
    <t>Otro tipo de infracción de tránsito</t>
  </si>
  <si>
    <t>La suma de las cantidades registradas en la columna "Total" debe ser igual o mayor a la cantidad reportada como respuesta en la columna "Total" del numeral 2 de la pregunta 2.29, así como corresponder a su desagregación por tipo de arma; toda vez que el aseguramiento de un arma pudo haber sido notificado a una o más autoridades.</t>
  </si>
  <si>
    <t>4.- En caso de que la víctima forme parte del sector público, y a través de su representante o apoderado legal se acredite jurídicamente como persona moral, debe registrarse en la columna "Sector público" del apartado "Personas morales"; razón por la cual no debe reportarse en la columna "Otro tipo de víctima".</t>
  </si>
  <si>
    <t>1.- En caso de que seleccione para los dos años de referencia el código "2" o "9" en la columna "¿Tuvo registro de probables personas responsables de presuntos delitos?" de la pregunta 2.19, o se deje vacía derivado de su vinculación con la pregunta 2.1, concluya la subsección.</t>
  </si>
  <si>
    <t>2.- Para cada año de referencia, en caso de que seleccione el código "2" o "9" en la columna "¿Tuvo registro de probables personas responsables de presuntos delitos?" de la pregunta 2.19, o se deje vacía derivado de su vinculación con la pregunta 2.1, no puede registrar información en las preguntas 2.20, 2.21, 2.23, 2.25, 2.26 y 2.27.</t>
  </si>
  <si>
    <t>En caso de que haya seleccionado el código "2" o "9" en la columna "¿Tuvo registro de probables víctimas de presuntos delitos?" del numeral 2 de la pregunta anterior, o se haya dejado vacía derivado de su vinculación con la pregunta 2.1, no puede registrar información en el presente reactivo.</t>
  </si>
  <si>
    <t>Indique, por cada uno de los años de referencia, si la institución encargada de la función de seguridad pública de su municipio estuvo facultada para realizar remisiones a depósito vehicular. En caso afirmativo, anote la cantidad de remisiones a depósito vehicular realizadas, según tipo de vehículo remitido.</t>
  </si>
  <si>
    <t>Para cada año de referencia, en caso de que no haya estado facultada para realizar remisiones a depósito vehicular, o no cuente con información para determinarlo, indíquelo en la columna correspondiente conforme al catálogo respectivo y deje el resto de la fila en blanco.</t>
  </si>
  <si>
    <t>Anote, por cada uno de los años de referencia, la cantidad de vehículos, según tipo, reportados como robados ante la institución encargada de la función de seguridad pública de su municipio. Asimismo, anote la cantidad de vehículos recuperados, según tipo.</t>
  </si>
  <si>
    <t>Para ambas tablas, en caso de que registre algún valor numérico mayor a cero en la columna "Otro tipo de vehículo", debe anotar el nombre de dicho(s) tipo(s) de vehículo en el recuadro destinado para tal efecto que se encuentra al final de la tabla de respuesta.</t>
  </si>
  <si>
    <t>I) Vehículos reportados como robados y vehículos recuperados durante el año 2021</t>
  </si>
  <si>
    <t>II) Vehículos reportados como robados y vehículos recuperados durante el año 2022</t>
  </si>
  <si>
    <r>
      <t xml:space="preserve">Otro tipo de vehículo
</t>
    </r>
    <r>
      <rPr>
        <i/>
        <sz val="8"/>
        <rFont val="Arial"/>
        <family val="2"/>
      </rPr>
      <t>(especifique)</t>
    </r>
  </si>
  <si>
    <t>Subsección II.1 Puestas a disposición</t>
  </si>
  <si>
    <t>Subsección II.3 Operativos policiales, patrullajes y remisiones de vehículos</t>
  </si>
  <si>
    <t>Subsección II.4 Atención a víctimas y localización de personas desaparecidas y/o no localizadas</t>
  </si>
  <si>
    <t>Subsección II.5 Tránsito y vialidad</t>
  </si>
  <si>
    <t>Subsección II.6 Enfrentamientos</t>
  </si>
  <si>
    <t>Subsección II.7 Bienes robados y recuperados</t>
  </si>
  <si>
    <t>II.2 Aseguramientos de armas</t>
  </si>
  <si>
    <t>Subsección II.2 Aseguramientos de armas</t>
  </si>
  <si>
    <t>5.- En caso de que seleccione el código "2" o "9" en la columna "¿Estuvo facultada para atender y sancionar infracciones de tránsito?" del numeral 2 de la pregunta 2.49, no puede registrar información en las preguntas 2.50 y 2.51.</t>
  </si>
  <si>
    <t>6.- En caso de que la suma de las cantidades que reporte como respuesta en las columnas "Boletas de infracción levantadas" e "Imágenes detectadas por los sistemas de foto-multa o foto-infracción aceptadas" del numeral 2 de la pregunta 2.49 no sea un dato numérico mayor a cero, no puede registrar información en las preguntas 2.50 y 2.51.</t>
  </si>
  <si>
    <t xml:space="preserve">De acuerdo con lo establecido en la séptima instrucción general para las preguntas de la subsección, en caso de que determinado tipo de infracción de tránsito no se encuentre previsto en su normatividad aplicable, anote "NA" (No aplica) en la celda correspondiente. Por lo tanto, no puede registrar "NA" en la celda del numeral 46. </t>
  </si>
  <si>
    <t>Denuncias recibidas</t>
  </si>
  <si>
    <t>Anote, por cada uno de los años de referencia, el total de denuncias sobre hechos probablemente constitutivos de delitos recibidas por el personal adscrito a la institución encargada de la función de seguridad pública de su municipio.</t>
  </si>
  <si>
    <r>
      <rPr>
        <i/>
        <u/>
        <sz val="8"/>
        <color theme="1"/>
        <rFont val="Arial"/>
        <family val="2"/>
      </rPr>
      <t>Únicamente debe considerar aquellas denuncias recibidas que hayan necesitado su ratificación ante el Ministerio Público</t>
    </r>
    <r>
      <rPr>
        <i/>
        <sz val="8"/>
        <color theme="1"/>
        <rFont val="Arial"/>
        <family val="2"/>
      </rPr>
      <t xml:space="preserve">, por lo que no debe considerar aquellas que no debieron cumplir con dicho requerimiento; toda vez que estas últimas se requieren en la pregunta 1.81 de la sección I del módulo 3 de este censo. </t>
    </r>
  </si>
  <si>
    <t>En la categoría "Otro tipo de vehículo" no debe considerar a las bicicletas, toda vez que dicha información se requiere en la siguiente pregunta.</t>
  </si>
  <si>
    <r>
      <t>Para ello, este módulo contiene</t>
    </r>
    <r>
      <rPr>
        <b/>
        <sz val="9"/>
        <color theme="1"/>
        <rFont val="Arial"/>
        <family val="2"/>
      </rPr>
      <t xml:space="preserve"> 222 preguntas</t>
    </r>
    <r>
      <rPr>
        <sz val="9"/>
        <color theme="1"/>
        <rFont val="Arial"/>
        <family val="2"/>
      </rPr>
      <t xml:space="preserve"> agrupadas en las siguientes secciones:</t>
    </r>
  </si>
  <si>
    <t>PD</t>
  </si>
  <si>
    <t>PDO</t>
  </si>
  <si>
    <t>PDP</t>
  </si>
  <si>
    <t>Cat_1</t>
  </si>
  <si>
    <t>X</t>
  </si>
  <si>
    <t>Cat_3</t>
  </si>
  <si>
    <t>Cat_4</t>
  </si>
  <si>
    <t>OPD</t>
  </si>
  <si>
    <t>Cat_UM</t>
  </si>
  <si>
    <t>UNIDAD</t>
  </si>
  <si>
    <t>Cat_X</t>
  </si>
  <si>
    <t>OTO</t>
  </si>
  <si>
    <t>ESP</t>
  </si>
  <si>
    <t>MAX</t>
  </si>
  <si>
    <t>MIN</t>
  </si>
  <si>
    <t>TOTAL</t>
  </si>
  <si>
    <t>NS</t>
  </si>
  <si>
    <t>SUMA</t>
  </si>
  <si>
    <t>COMP</t>
  </si>
  <si>
    <t>GLOBAL</t>
  </si>
  <si>
    <t>HOMBRES</t>
  </si>
  <si>
    <t>MUJERES</t>
  </si>
  <si>
    <t>NO IDENTIFICADO</t>
  </si>
  <si>
    <t>FALLECIDOS</t>
  </si>
  <si>
    <t>LESIONADOS</t>
  </si>
  <si>
    <t>FALLECIDAS</t>
  </si>
  <si>
    <t>LESIONADAS</t>
  </si>
  <si>
    <t>DETENIDAS</t>
  </si>
  <si>
    <t>OUM</t>
  </si>
  <si>
    <t>AD1759:AD1764</t>
  </si>
  <si>
    <t>AD101:AD112</t>
  </si>
  <si>
    <t>Y50:AD95</t>
  </si>
  <si>
    <t>OCGN</t>
  </si>
  <si>
    <t>OTOP</t>
  </si>
  <si>
    <t>OA</t>
  </si>
  <si>
    <t>OTP</t>
  </si>
  <si>
    <t>OTV</t>
  </si>
  <si>
    <t>OGV</t>
  </si>
  <si>
    <t>OI</t>
  </si>
  <si>
    <t>OTIT</t>
  </si>
  <si>
    <t>OTB</t>
  </si>
  <si>
    <t>OTG</t>
  </si>
  <si>
    <t>OTA</t>
  </si>
  <si>
    <t>OTR</t>
  </si>
  <si>
    <t>OLD</t>
  </si>
  <si>
    <t>OTM</t>
  </si>
  <si>
    <t>DC</t>
  </si>
  <si>
    <t>AÑO</t>
  </si>
  <si>
    <t>ESP_VA</t>
  </si>
  <si>
    <t>OPR</t>
  </si>
  <si>
    <t>INST_1</t>
  </si>
  <si>
    <t>INST_2</t>
  </si>
  <si>
    <t>INST_PDO_P2.1</t>
  </si>
  <si>
    <t>P2.1</t>
  </si>
  <si>
    <t>P2.3</t>
  </si>
  <si>
    <t>PFC_2.3</t>
  </si>
  <si>
    <t>P2.4</t>
  </si>
  <si>
    <t>P2.5</t>
  </si>
  <si>
    <t>GRU_01</t>
  </si>
  <si>
    <t>SUM</t>
  </si>
  <si>
    <t>GRU_AF</t>
  </si>
  <si>
    <t>GR_.99</t>
  </si>
  <si>
    <t>GRU_02</t>
  </si>
  <si>
    <t>GRU_03</t>
  </si>
  <si>
    <t>GRU_04</t>
  </si>
  <si>
    <t>GRU_05</t>
  </si>
  <si>
    <t>GRU_06</t>
  </si>
  <si>
    <t>GRU_07</t>
  </si>
  <si>
    <t>P2.5_T</t>
  </si>
  <si>
    <t>P2.3_N2</t>
  </si>
  <si>
    <t>P2.6_T</t>
  </si>
  <si>
    <t>2.4_PFC</t>
  </si>
  <si>
    <t>PFC</t>
  </si>
  <si>
    <t>P2.6</t>
  </si>
  <si>
    <t>1.-</t>
  </si>
  <si>
    <t>TOT</t>
  </si>
  <si>
    <t>2.-</t>
  </si>
  <si>
    <t>3.-</t>
  </si>
  <si>
    <t>4.-</t>
  </si>
  <si>
    <t>5.-</t>
  </si>
  <si>
    <t>6.-</t>
  </si>
  <si>
    <t>7.-</t>
  </si>
  <si>
    <t>8.-</t>
  </si>
  <si>
    <t>RPPIFC</t>
  </si>
  <si>
    <t>2.1_AAJC</t>
  </si>
  <si>
    <t>INST_3</t>
  </si>
  <si>
    <t>2.8_PIFC</t>
  </si>
  <si>
    <t>2.7_TOT</t>
  </si>
  <si>
    <t>PIFC_AF</t>
  </si>
  <si>
    <t>PIFC_LES</t>
  </si>
  <si>
    <t>PIFC_FAL</t>
  </si>
  <si>
    <t>2.7_2_RPIFC</t>
  </si>
  <si>
    <t>2.P_TOT</t>
  </si>
  <si>
    <t>2.7_2_TOT</t>
  </si>
  <si>
    <t>2.10_2021</t>
  </si>
  <si>
    <t>2.11_2021</t>
  </si>
  <si>
    <t>2.10_2022</t>
  </si>
  <si>
    <t>2.11_2022</t>
  </si>
  <si>
    <t>2.1_AMP</t>
  </si>
  <si>
    <t>2.12_PDR</t>
  </si>
  <si>
    <t>RPD</t>
  </si>
  <si>
    <t>2.13_PDR</t>
  </si>
  <si>
    <t>2.15_RPV</t>
  </si>
  <si>
    <t>2.15_TOT</t>
  </si>
  <si>
    <t>2.17_TOT</t>
  </si>
  <si>
    <t>2.18_TOT</t>
  </si>
  <si>
    <t>2.19_TOT</t>
  </si>
  <si>
    <t>2.19_PPRPD</t>
  </si>
  <si>
    <t>2.20_TOT</t>
  </si>
  <si>
    <t>2.19_TMEN</t>
  </si>
  <si>
    <t>MENORES</t>
  </si>
  <si>
    <t>MAYORES</t>
  </si>
  <si>
    <t>2.19_RPPRD</t>
  </si>
  <si>
    <t>2.23_APF</t>
  </si>
  <si>
    <t>APF</t>
  </si>
  <si>
    <t>AP_LES</t>
  </si>
  <si>
    <t>AP_FALL</t>
  </si>
  <si>
    <t>2.19_2022</t>
  </si>
  <si>
    <t>2.19_2021</t>
  </si>
  <si>
    <t>2.25_2021</t>
  </si>
  <si>
    <t>2.25_2022</t>
  </si>
  <si>
    <t>2.26_TOT</t>
  </si>
  <si>
    <t>2.27_TOT</t>
  </si>
  <si>
    <t>FRAA</t>
  </si>
  <si>
    <t>2.29_2022</t>
  </si>
  <si>
    <t>ROP</t>
  </si>
  <si>
    <t>2.33_ROP</t>
  </si>
  <si>
    <t>RCCA</t>
  </si>
  <si>
    <t>2.34_TOT</t>
  </si>
  <si>
    <t>2.33_OPR</t>
  </si>
  <si>
    <t>SUM_AUT</t>
  </si>
  <si>
    <t>INTS_4</t>
  </si>
  <si>
    <t>INST_5</t>
  </si>
  <si>
    <t>RTP</t>
  </si>
  <si>
    <t>FRRDV</t>
  </si>
  <si>
    <t>BAEV</t>
  </si>
  <si>
    <t>HOMBRE</t>
  </si>
  <si>
    <t>NO INDENTIFICADO</t>
  </si>
  <si>
    <t>MAY</t>
  </si>
  <si>
    <t>MEN</t>
  </si>
  <si>
    <t>NI</t>
  </si>
  <si>
    <t>2.40</t>
  </si>
  <si>
    <t>TAS</t>
  </si>
  <si>
    <t>GV</t>
  </si>
  <si>
    <t>IC</t>
  </si>
  <si>
    <t>RPDNL</t>
  </si>
  <si>
    <t>2.42_2_RPDNL</t>
  </si>
  <si>
    <t>NO_LOC</t>
  </si>
  <si>
    <t>REP_DES</t>
  </si>
  <si>
    <t>NO_IDENT</t>
  </si>
  <si>
    <t>2.43_2</t>
  </si>
  <si>
    <t>CAAMBER</t>
  </si>
  <si>
    <t>ALER_AMBER</t>
  </si>
  <si>
    <t>2.46_TOT</t>
  </si>
  <si>
    <t>2.45_2_TOT</t>
  </si>
  <si>
    <t>LPRD</t>
  </si>
  <si>
    <t>2.47_2</t>
  </si>
  <si>
    <t>FASIT</t>
  </si>
  <si>
    <t>BIL</t>
  </si>
  <si>
    <t>IDSF-MA</t>
  </si>
  <si>
    <t>2.49_2_SUM</t>
  </si>
  <si>
    <t>ITR</t>
  </si>
  <si>
    <t>REO</t>
  </si>
  <si>
    <t>EO</t>
  </si>
  <si>
    <t>5.52_EO</t>
  </si>
  <si>
    <t>2.53_TOT</t>
  </si>
  <si>
    <t>2.52_REO</t>
  </si>
  <si>
    <t>5.54_2</t>
  </si>
  <si>
    <t>2.55_TOT</t>
  </si>
  <si>
    <t>EOPA</t>
  </si>
  <si>
    <t>RRR</t>
  </si>
  <si>
    <t>BRR</t>
  </si>
  <si>
    <t>BR</t>
  </si>
  <si>
    <t>RR</t>
  </si>
  <si>
    <t>ARR</t>
  </si>
  <si>
    <t>AR</t>
  </si>
  <si>
    <t>DEN_REC</t>
  </si>
  <si>
    <t>RI</t>
  </si>
  <si>
    <t>PADAJC</t>
  </si>
  <si>
    <t>PADMP</t>
  </si>
  <si>
    <t>OR</t>
  </si>
  <si>
    <t>OC</t>
  </si>
  <si>
    <t>RSPE</t>
  </si>
  <si>
    <t>RTC</t>
  </si>
  <si>
    <t>FR</t>
  </si>
  <si>
    <t>FRAA_2.29</t>
  </si>
  <si>
    <t>INST_GRAL</t>
  </si>
  <si>
    <t>INS_GRAL_4</t>
  </si>
  <si>
    <t>INS_GRAL_5</t>
  </si>
  <si>
    <t>INS_GRAL_6</t>
  </si>
  <si>
    <t>INST_GRAL_5</t>
  </si>
  <si>
    <t>INST_GRAL_6</t>
  </si>
  <si>
    <t>INS_GRAL_SUB_1</t>
  </si>
  <si>
    <t>INS_GRAL_SUB_2</t>
  </si>
  <si>
    <t>INST_GERAL_SUB_1</t>
  </si>
  <si>
    <t>INST_GRAL_SUB_6</t>
  </si>
  <si>
    <t>INST_GRAL_SUB_7</t>
  </si>
  <si>
    <t>INST_GRAL_SUB_1</t>
  </si>
  <si>
    <t>2.19_RPPRPD</t>
  </si>
  <si>
    <t>GRU_08</t>
  </si>
  <si>
    <t>GRU_09</t>
  </si>
  <si>
    <t>GRU_10</t>
  </si>
  <si>
    <t>AGREGADOS - 2021</t>
  </si>
  <si>
    <t>DELITO</t>
  </si>
  <si>
    <t>AGREGADOS - 2022</t>
  </si>
  <si>
    <t>VAL_NA</t>
  </si>
  <si>
    <t>Aguascalientes</t>
  </si>
  <si>
    <t>Baja California</t>
  </si>
  <si>
    <t>Baja California Sur</t>
  </si>
  <si>
    <t>Campeche</t>
  </si>
  <si>
    <t>Coahuila de Zaragoza</t>
  </si>
  <si>
    <t>Colima</t>
  </si>
  <si>
    <t>Chiapas</t>
  </si>
  <si>
    <t>Chihuahua</t>
  </si>
  <si>
    <t>Ciudad de México</t>
  </si>
  <si>
    <t>Durango</t>
  </si>
  <si>
    <t>Guanajuato</t>
  </si>
  <si>
    <t>Guerrero</t>
  </si>
  <si>
    <t>Hidalgo</t>
  </si>
  <si>
    <t>Jalisco</t>
  </si>
  <si>
    <t>México</t>
  </si>
  <si>
    <t>Michoacán de Ocampo</t>
  </si>
  <si>
    <t>Morelos</t>
  </si>
  <si>
    <t>Nayarit</t>
  </si>
  <si>
    <t>Nuevo León</t>
  </si>
  <si>
    <t>Oaxaca</t>
  </si>
  <si>
    <t>Puebla</t>
  </si>
  <si>
    <t>Querétaro</t>
  </si>
  <si>
    <t>Quintana Roo</t>
  </si>
  <si>
    <t>San Luis Potosí</t>
  </si>
  <si>
    <t>Sinaloa</t>
  </si>
  <si>
    <t>Sonora</t>
  </si>
  <si>
    <t>Tabasco</t>
  </si>
  <si>
    <t>Tamaulipas</t>
  </si>
  <si>
    <t>Tlaxcala</t>
  </si>
  <si>
    <t>Veracruz de Ignacio de la Llave</t>
  </si>
  <si>
    <t>Yucatán</t>
  </si>
  <si>
    <t>Zacatecas</t>
  </si>
  <si>
    <t>Ensenada</t>
  </si>
  <si>
    <t>Comondú</t>
  </si>
  <si>
    <t>Calkiní</t>
  </si>
  <si>
    <t>Abasolo</t>
  </si>
  <si>
    <t>Armería</t>
  </si>
  <si>
    <t>Acacoyagua</t>
  </si>
  <si>
    <t>Ahumada</t>
  </si>
  <si>
    <t>Azcapotzalco</t>
  </si>
  <si>
    <t>Canatlán</t>
  </si>
  <si>
    <t>Acapulco de Juárez</t>
  </si>
  <si>
    <t>Acatlán</t>
  </si>
  <si>
    <t>Acatic</t>
  </si>
  <si>
    <t>Acolman</t>
  </si>
  <si>
    <t>Acuitzio</t>
  </si>
  <si>
    <t>Amacuzac</t>
  </si>
  <si>
    <t>Acaponeta</t>
  </si>
  <si>
    <t>Abejones</t>
  </si>
  <si>
    <t>Acajete</t>
  </si>
  <si>
    <t>Amealco de Bonfil</t>
  </si>
  <si>
    <t>Cozumel</t>
  </si>
  <si>
    <t>Ahome</t>
  </si>
  <si>
    <t>Aconchi</t>
  </si>
  <si>
    <t>Balancán</t>
  </si>
  <si>
    <t>Amaxac de Guerrero</t>
  </si>
  <si>
    <t>Abalá</t>
  </si>
  <si>
    <t>Apozol</t>
  </si>
  <si>
    <t>01001</t>
  </si>
  <si>
    <t>02001</t>
  </si>
  <si>
    <t>03001</t>
  </si>
  <si>
    <t>04001</t>
  </si>
  <si>
    <t>05001</t>
  </si>
  <si>
    <t>06001</t>
  </si>
  <si>
    <t>07001</t>
  </si>
  <si>
    <t>08001</t>
  </si>
  <si>
    <t>09002</t>
  </si>
  <si>
    <t>10001</t>
  </si>
  <si>
    <t>11001</t>
  </si>
  <si>
    <t>12001</t>
  </si>
  <si>
    <t>13001</t>
  </si>
  <si>
    <t>14001</t>
  </si>
  <si>
    <t>15002</t>
  </si>
  <si>
    <t>16001</t>
  </si>
  <si>
    <t>17001</t>
  </si>
  <si>
    <t>18001</t>
  </si>
  <si>
    <t>19001</t>
  </si>
  <si>
    <t>20001</t>
  </si>
  <si>
    <t>21001</t>
  </si>
  <si>
    <t>22001</t>
  </si>
  <si>
    <t>23001</t>
  </si>
  <si>
    <t>24001</t>
  </si>
  <si>
    <t>25001</t>
  </si>
  <si>
    <t>26001</t>
  </si>
  <si>
    <t>27001</t>
  </si>
  <si>
    <t>28001</t>
  </si>
  <si>
    <t>29001</t>
  </si>
  <si>
    <t>30001</t>
  </si>
  <si>
    <t>31001</t>
  </si>
  <si>
    <t>32001</t>
  </si>
  <si>
    <t>Asientos</t>
  </si>
  <si>
    <t>Mexicali</t>
  </si>
  <si>
    <t>Mulegé</t>
  </si>
  <si>
    <t>Acuña</t>
  </si>
  <si>
    <t>Acala</t>
  </si>
  <si>
    <t>Aldama</t>
  </si>
  <si>
    <t>Coyoacán</t>
  </si>
  <si>
    <t>Canelas</t>
  </si>
  <si>
    <t>Acámbaro</t>
  </si>
  <si>
    <t>Ahuacuotzingo</t>
  </si>
  <si>
    <t>Acaxochitlán</t>
  </si>
  <si>
    <t>Acatlán de Juárez</t>
  </si>
  <si>
    <t>Amecameca</t>
  </si>
  <si>
    <t>Aguililla</t>
  </si>
  <si>
    <t>Atlatlahucan</t>
  </si>
  <si>
    <t>Ahuacatlán</t>
  </si>
  <si>
    <t>Agualeguas</t>
  </si>
  <si>
    <t>Acatlán de Pérez Figueroa</t>
  </si>
  <si>
    <t>Acateno</t>
  </si>
  <si>
    <t>Pinal de Amoles</t>
  </si>
  <si>
    <t>Felipe Carrillo Puerto</t>
  </si>
  <si>
    <t>Alaquines</t>
  </si>
  <si>
    <t>Angostura</t>
  </si>
  <si>
    <t>Agua Prieta</t>
  </si>
  <si>
    <t>Cárdenas</t>
  </si>
  <si>
    <t>Apetatitlán de Antonio Carvajal</t>
  </si>
  <si>
    <t>Acanceh</t>
  </si>
  <si>
    <t>Apulco</t>
  </si>
  <si>
    <t>01002</t>
  </si>
  <si>
    <t>02002</t>
  </si>
  <si>
    <t>03002</t>
  </si>
  <si>
    <t>04002</t>
  </si>
  <si>
    <t>05002</t>
  </si>
  <si>
    <t>06002</t>
  </si>
  <si>
    <t>07002</t>
  </si>
  <si>
    <t>08002</t>
  </si>
  <si>
    <t>09003</t>
  </si>
  <si>
    <t>10002</t>
  </si>
  <si>
    <t>11002</t>
  </si>
  <si>
    <t>12002</t>
  </si>
  <si>
    <t>13002</t>
  </si>
  <si>
    <t>14002</t>
  </si>
  <si>
    <t>15009</t>
  </si>
  <si>
    <t>16002</t>
  </si>
  <si>
    <t>17002</t>
  </si>
  <si>
    <t>18002</t>
  </si>
  <si>
    <t>19002</t>
  </si>
  <si>
    <t>20002</t>
  </si>
  <si>
    <t>21002</t>
  </si>
  <si>
    <t>22002</t>
  </si>
  <si>
    <t>23002</t>
  </si>
  <si>
    <t>24002</t>
  </si>
  <si>
    <t>25002</t>
  </si>
  <si>
    <t>26002</t>
  </si>
  <si>
    <t>27002</t>
  </si>
  <si>
    <t>28002</t>
  </si>
  <si>
    <t>29002</t>
  </si>
  <si>
    <t>30002</t>
  </si>
  <si>
    <t>31002</t>
  </si>
  <si>
    <t>32002</t>
  </si>
  <si>
    <t>Calvillo</t>
  </si>
  <si>
    <t>Tecate</t>
  </si>
  <si>
    <t>La Paz</t>
  </si>
  <si>
    <t>Carmen</t>
  </si>
  <si>
    <t>Allende</t>
  </si>
  <si>
    <t>Comala</t>
  </si>
  <si>
    <t>Acapetahua</t>
  </si>
  <si>
    <t>Cuajimalpa de Morelos</t>
  </si>
  <si>
    <t>Coneto de Comonfort</t>
  </si>
  <si>
    <t>San Miguel de Allende</t>
  </si>
  <si>
    <t>Ajuchitlán del Progreso</t>
  </si>
  <si>
    <t>Actopan</t>
  </si>
  <si>
    <t>Ahualulco de Mercado</t>
  </si>
  <si>
    <t>Apaxco</t>
  </si>
  <si>
    <t>Álvaro Obregón</t>
  </si>
  <si>
    <t>Axochiapan</t>
  </si>
  <si>
    <t>Amatlán de Cañas</t>
  </si>
  <si>
    <t>Los Aldamas</t>
  </si>
  <si>
    <t>Asunción Cacalotepec</t>
  </si>
  <si>
    <t>Arroyo Seco</t>
  </si>
  <si>
    <t>Isla Mujeres</t>
  </si>
  <si>
    <t>Aquismón</t>
  </si>
  <si>
    <t>Badiraguato</t>
  </si>
  <si>
    <t>Centla</t>
  </si>
  <si>
    <t>Altamira</t>
  </si>
  <si>
    <t>Atlangatepec</t>
  </si>
  <si>
    <t>Acayucan</t>
  </si>
  <si>
    <t>Akil</t>
  </si>
  <si>
    <t>Atolinga</t>
  </si>
  <si>
    <t>01003</t>
  </si>
  <si>
    <t>02003</t>
  </si>
  <si>
    <t>03003</t>
  </si>
  <si>
    <t>04003</t>
  </si>
  <si>
    <t>05003</t>
  </si>
  <si>
    <t>06003</t>
  </si>
  <si>
    <t>07003</t>
  </si>
  <si>
    <t>08003</t>
  </si>
  <si>
    <t>09004</t>
  </si>
  <si>
    <t>10003</t>
  </si>
  <si>
    <t>11003</t>
  </si>
  <si>
    <t>12003</t>
  </si>
  <si>
    <t>13003</t>
  </si>
  <si>
    <t>14003</t>
  </si>
  <si>
    <t>15010</t>
  </si>
  <si>
    <t>16003</t>
  </si>
  <si>
    <t>17003</t>
  </si>
  <si>
    <t>18003</t>
  </si>
  <si>
    <t>19003</t>
  </si>
  <si>
    <t>20003</t>
  </si>
  <si>
    <t>21003</t>
  </si>
  <si>
    <t>22003</t>
  </si>
  <si>
    <t>23003</t>
  </si>
  <si>
    <t>24003</t>
  </si>
  <si>
    <t>25003</t>
  </si>
  <si>
    <t>26003</t>
  </si>
  <si>
    <t>27003</t>
  </si>
  <si>
    <t>28003</t>
  </si>
  <si>
    <t>29003</t>
  </si>
  <si>
    <t>30003</t>
  </si>
  <si>
    <t>31003</t>
  </si>
  <si>
    <t>32003</t>
  </si>
  <si>
    <t>Cosío</t>
  </si>
  <si>
    <t>Tijuana</t>
  </si>
  <si>
    <t>Los Cabos</t>
  </si>
  <si>
    <t>Champotón</t>
  </si>
  <si>
    <t>Arteaga</t>
  </si>
  <si>
    <t>Coquimatlán</t>
  </si>
  <si>
    <t>Altamirano</t>
  </si>
  <si>
    <t>Aquiles Serdán</t>
  </si>
  <si>
    <t>Gustavo A. Madero</t>
  </si>
  <si>
    <t>Cuencamé</t>
  </si>
  <si>
    <t>Apaseo el Alto</t>
  </si>
  <si>
    <t>Alcozauca de Guerrero</t>
  </si>
  <si>
    <t>Agua Blanca de Iturbide</t>
  </si>
  <si>
    <t>Amacueca</t>
  </si>
  <si>
    <t>Atenco</t>
  </si>
  <si>
    <t>Angamacutiro</t>
  </si>
  <si>
    <t>Ayala</t>
  </si>
  <si>
    <t>Compostela</t>
  </si>
  <si>
    <t>Asunción Cuyotepeji</t>
  </si>
  <si>
    <t>Acatzingo</t>
  </si>
  <si>
    <t>Cadereyta de Montes</t>
  </si>
  <si>
    <t>Othón P. Blanco</t>
  </si>
  <si>
    <t>Armadillo de los Infante</t>
  </si>
  <si>
    <t>Concordia</t>
  </si>
  <si>
    <t>Altar</t>
  </si>
  <si>
    <t>Centro</t>
  </si>
  <si>
    <t>Antiguo Morelos</t>
  </si>
  <si>
    <t>Atltzayanca</t>
  </si>
  <si>
    <t>Baca</t>
  </si>
  <si>
    <t>Benito Juárez</t>
  </si>
  <si>
    <t>01004</t>
  </si>
  <si>
    <t>02004</t>
  </si>
  <si>
    <t>03008</t>
  </si>
  <si>
    <t>04004</t>
  </si>
  <si>
    <t>05004</t>
  </si>
  <si>
    <t>06004</t>
  </si>
  <si>
    <t>07004</t>
  </si>
  <si>
    <t>08004</t>
  </si>
  <si>
    <t>09005</t>
  </si>
  <si>
    <t>10004</t>
  </si>
  <si>
    <t>11004</t>
  </si>
  <si>
    <t>12004</t>
  </si>
  <si>
    <t>13004</t>
  </si>
  <si>
    <t>14004</t>
  </si>
  <si>
    <t>15011</t>
  </si>
  <si>
    <t>16004</t>
  </si>
  <si>
    <t>17004</t>
  </si>
  <si>
    <t>18004</t>
  </si>
  <si>
    <t>19004</t>
  </si>
  <si>
    <t>20004</t>
  </si>
  <si>
    <t>21004</t>
  </si>
  <si>
    <t>22004</t>
  </si>
  <si>
    <t>23004</t>
  </si>
  <si>
    <t>24004</t>
  </si>
  <si>
    <t>25004</t>
  </si>
  <si>
    <t>26004</t>
  </si>
  <si>
    <t>27004</t>
  </si>
  <si>
    <t>28004</t>
  </si>
  <si>
    <t>29004</t>
  </si>
  <si>
    <t>30004</t>
  </si>
  <si>
    <t>31004</t>
  </si>
  <si>
    <t>32004</t>
  </si>
  <si>
    <t>Jesús María</t>
  </si>
  <si>
    <t>Playas de Rosarito</t>
  </si>
  <si>
    <t>Loreto</t>
  </si>
  <si>
    <t>Hecelchakán</t>
  </si>
  <si>
    <t>Candela</t>
  </si>
  <si>
    <t>Cuauhtémoc</t>
  </si>
  <si>
    <t>Amatán</t>
  </si>
  <si>
    <t>Ascensión</t>
  </si>
  <si>
    <t>Iztacalco</t>
  </si>
  <si>
    <t>Apaseo el Grande</t>
  </si>
  <si>
    <t>Alpoyeca</t>
  </si>
  <si>
    <t>Ajacuba</t>
  </si>
  <si>
    <t>Amatitán</t>
  </si>
  <si>
    <t>Angangueo</t>
  </si>
  <si>
    <t>Coatlán del Río</t>
  </si>
  <si>
    <t>Huajicori</t>
  </si>
  <si>
    <t>Anáhuac</t>
  </si>
  <si>
    <t>Asunción Ixtaltepec</t>
  </si>
  <si>
    <t>Acteopan</t>
  </si>
  <si>
    <t>Colón</t>
  </si>
  <si>
    <t>Cosalá</t>
  </si>
  <si>
    <t>Arivechi</t>
  </si>
  <si>
    <t>Comalcalco</t>
  </si>
  <si>
    <t>Burgos</t>
  </si>
  <si>
    <t>Apizaco</t>
  </si>
  <si>
    <t>Acula</t>
  </si>
  <si>
    <t>Bokobá</t>
  </si>
  <si>
    <t>Calera</t>
  </si>
  <si>
    <t>01005</t>
  </si>
  <si>
    <t>02005</t>
  </si>
  <si>
    <t>03009</t>
  </si>
  <si>
    <t>04005</t>
  </si>
  <si>
    <t>05005</t>
  </si>
  <si>
    <t>06005</t>
  </si>
  <si>
    <t>07005</t>
  </si>
  <si>
    <t>08005</t>
  </si>
  <si>
    <t>09006</t>
  </si>
  <si>
    <t>10005</t>
  </si>
  <si>
    <t>11005</t>
  </si>
  <si>
    <t>12005</t>
  </si>
  <si>
    <t>13005</t>
  </si>
  <si>
    <t>14005</t>
  </si>
  <si>
    <t>15013</t>
  </si>
  <si>
    <t>16005</t>
  </si>
  <si>
    <t>17005</t>
  </si>
  <si>
    <t>18005</t>
  </si>
  <si>
    <t>19005</t>
  </si>
  <si>
    <t>20005</t>
  </si>
  <si>
    <t>21005</t>
  </si>
  <si>
    <t>22005</t>
  </si>
  <si>
    <t>23005</t>
  </si>
  <si>
    <t>24005</t>
  </si>
  <si>
    <t>25005</t>
  </si>
  <si>
    <t>26005</t>
  </si>
  <si>
    <t>27005</t>
  </si>
  <si>
    <t>28005</t>
  </si>
  <si>
    <t>29005</t>
  </si>
  <si>
    <t>30005</t>
  </si>
  <si>
    <t>31005</t>
  </si>
  <si>
    <t>32005</t>
  </si>
  <si>
    <t>Pabellón de Arteaga</t>
  </si>
  <si>
    <t>San Quintín</t>
  </si>
  <si>
    <t>Hopelchén</t>
  </si>
  <si>
    <t>Castaños</t>
  </si>
  <si>
    <t>Ixtlahuacán</t>
  </si>
  <si>
    <t>Amatenango de la Frontera</t>
  </si>
  <si>
    <t>Bachíniva</t>
  </si>
  <si>
    <t>Iztapalapa</t>
  </si>
  <si>
    <t>General Simón Bolívar</t>
  </si>
  <si>
    <t>Atarjea</t>
  </si>
  <si>
    <t>Apaxtla</t>
  </si>
  <si>
    <t>Alfajayucan</t>
  </si>
  <si>
    <t>Ameca</t>
  </si>
  <si>
    <t>Atlautla</t>
  </si>
  <si>
    <t>Apatzingán</t>
  </si>
  <si>
    <t>Cuautla</t>
  </si>
  <si>
    <t>Ixtlán del Río</t>
  </si>
  <si>
    <t>Apodaca</t>
  </si>
  <si>
    <t>Asunción Nochixtlán</t>
  </si>
  <si>
    <t>Corregidora</t>
  </si>
  <si>
    <t>José María Morelos</t>
  </si>
  <si>
    <t>Catorce</t>
  </si>
  <si>
    <t>Culiacán</t>
  </si>
  <si>
    <t>Arizpe</t>
  </si>
  <si>
    <t>Cunduacán</t>
  </si>
  <si>
    <t>Bustamante</t>
  </si>
  <si>
    <t>Calpulalpan</t>
  </si>
  <si>
    <t>Acultzingo</t>
  </si>
  <si>
    <t>Buctzotz</t>
  </si>
  <si>
    <t>Cañitas de Felipe Pescador</t>
  </si>
  <si>
    <t>01006</t>
  </si>
  <si>
    <t>02006</t>
  </si>
  <si>
    <t>04006</t>
  </si>
  <si>
    <t>05006</t>
  </si>
  <si>
    <t>06006</t>
  </si>
  <si>
    <t>07006</t>
  </si>
  <si>
    <t>08006</t>
  </si>
  <si>
    <t>09007</t>
  </si>
  <si>
    <t>10006</t>
  </si>
  <si>
    <t>11006</t>
  </si>
  <si>
    <t>12006</t>
  </si>
  <si>
    <t>13006</t>
  </si>
  <si>
    <t>14006</t>
  </si>
  <si>
    <t>15015</t>
  </si>
  <si>
    <t>16006</t>
  </si>
  <si>
    <t>17006</t>
  </si>
  <si>
    <t>18006</t>
  </si>
  <si>
    <t>19006</t>
  </si>
  <si>
    <t>20006</t>
  </si>
  <si>
    <t>21006</t>
  </si>
  <si>
    <t>22006</t>
  </si>
  <si>
    <t>23006</t>
  </si>
  <si>
    <t>24006</t>
  </si>
  <si>
    <t>25006</t>
  </si>
  <si>
    <t>26006</t>
  </si>
  <si>
    <t>27006</t>
  </si>
  <si>
    <t>28006</t>
  </si>
  <si>
    <t>29006</t>
  </si>
  <si>
    <t>30006</t>
  </si>
  <si>
    <t>31006</t>
  </si>
  <si>
    <t>32006</t>
  </si>
  <si>
    <t>Rincón de Romos</t>
  </si>
  <si>
    <t>San Felipe</t>
  </si>
  <si>
    <t>Palizada</t>
  </si>
  <si>
    <t>Cuatro Ciénegas</t>
  </si>
  <si>
    <t>Manzanillo</t>
  </si>
  <si>
    <t>Amatenango del Valle</t>
  </si>
  <si>
    <t>Balleza</t>
  </si>
  <si>
    <t>La Magdalena Contreras</t>
  </si>
  <si>
    <t>Gómez Palacio</t>
  </si>
  <si>
    <t>Celaya</t>
  </si>
  <si>
    <t>Arcelia</t>
  </si>
  <si>
    <t>Almoloya</t>
  </si>
  <si>
    <t>San Juanito de Escobedo</t>
  </si>
  <si>
    <t>Axapusco</t>
  </si>
  <si>
    <t>Aporo</t>
  </si>
  <si>
    <t>Cuernavaca</t>
  </si>
  <si>
    <t>Jala</t>
  </si>
  <si>
    <t>Aramberri</t>
  </si>
  <si>
    <t>Asunción Ocotlán</t>
  </si>
  <si>
    <t>Ahuatlán</t>
  </si>
  <si>
    <t>Ezequiel Montes</t>
  </si>
  <si>
    <t>Lázaro Cárdenas</t>
  </si>
  <si>
    <t>Cedral</t>
  </si>
  <si>
    <t>Choix</t>
  </si>
  <si>
    <t>Atil</t>
  </si>
  <si>
    <t>Emiliano Zapata</t>
  </si>
  <si>
    <t>Camargo</t>
  </si>
  <si>
    <t>El Carmen Tequexquitla</t>
  </si>
  <si>
    <t>Camarón de Tejeda</t>
  </si>
  <si>
    <t>Cacalchén</t>
  </si>
  <si>
    <t>Concepción del Oro</t>
  </si>
  <si>
    <t>01007</t>
  </si>
  <si>
    <t>02007</t>
  </si>
  <si>
    <t>04007</t>
  </si>
  <si>
    <t>05007</t>
  </si>
  <si>
    <t>06007</t>
  </si>
  <si>
    <t>07007</t>
  </si>
  <si>
    <t>08007</t>
  </si>
  <si>
    <t>09008</t>
  </si>
  <si>
    <t>10007</t>
  </si>
  <si>
    <t>11007</t>
  </si>
  <si>
    <t>12007</t>
  </si>
  <si>
    <t>13007</t>
  </si>
  <si>
    <t>14007</t>
  </si>
  <si>
    <t>15016</t>
  </si>
  <si>
    <t>16007</t>
  </si>
  <si>
    <t>17007</t>
  </si>
  <si>
    <t>18007</t>
  </si>
  <si>
    <t>19007</t>
  </si>
  <si>
    <t>20007</t>
  </si>
  <si>
    <t>21007</t>
  </si>
  <si>
    <t>22007</t>
  </si>
  <si>
    <t>23007</t>
  </si>
  <si>
    <t>24007</t>
  </si>
  <si>
    <t>25007</t>
  </si>
  <si>
    <t>26007</t>
  </si>
  <si>
    <t>27007</t>
  </si>
  <si>
    <t>28007</t>
  </si>
  <si>
    <t>29007</t>
  </si>
  <si>
    <t>30007</t>
  </si>
  <si>
    <t>31007</t>
  </si>
  <si>
    <t>32007</t>
  </si>
  <si>
    <t>San José de Gracia</t>
  </si>
  <si>
    <t>Tenabo</t>
  </si>
  <si>
    <t>Escobedo</t>
  </si>
  <si>
    <t>Minatitlán</t>
  </si>
  <si>
    <t>Milpa Alta</t>
  </si>
  <si>
    <t>Guadalupe Victoria</t>
  </si>
  <si>
    <t>Manuel Doblado</t>
  </si>
  <si>
    <t>Atenango del Río</t>
  </si>
  <si>
    <t>Apan</t>
  </si>
  <si>
    <t>Arandas</t>
  </si>
  <si>
    <t>Ayapango</t>
  </si>
  <si>
    <t>Aquila</t>
  </si>
  <si>
    <t>Xalisco</t>
  </si>
  <si>
    <t>Asunción Tlacolulita</t>
  </si>
  <si>
    <t>Ahuazotepec</t>
  </si>
  <si>
    <t>Huimilpan</t>
  </si>
  <si>
    <t>Solidaridad</t>
  </si>
  <si>
    <t>Cerritos</t>
  </si>
  <si>
    <t>Elota</t>
  </si>
  <si>
    <t>Bacadéhuachi</t>
  </si>
  <si>
    <t>Huimanguillo</t>
  </si>
  <si>
    <t>Casas</t>
  </si>
  <si>
    <t>Cuapiaxtla</t>
  </si>
  <si>
    <t>Alpatláhuac</t>
  </si>
  <si>
    <t>Calotmul</t>
  </si>
  <si>
    <t>01008</t>
  </si>
  <si>
    <t>04008</t>
  </si>
  <si>
    <t>05008</t>
  </si>
  <si>
    <t>06008</t>
  </si>
  <si>
    <t>07008</t>
  </si>
  <si>
    <t>08008</t>
  </si>
  <si>
    <t>09009</t>
  </si>
  <si>
    <t>10008</t>
  </si>
  <si>
    <t>11008</t>
  </si>
  <si>
    <t>12008</t>
  </si>
  <si>
    <t>13008</t>
  </si>
  <si>
    <t>14008</t>
  </si>
  <si>
    <t>15017</t>
  </si>
  <si>
    <t>16008</t>
  </si>
  <si>
    <t>17008</t>
  </si>
  <si>
    <t>18008</t>
  </si>
  <si>
    <t>19008</t>
  </si>
  <si>
    <t>20008</t>
  </si>
  <si>
    <t>21008</t>
  </si>
  <si>
    <t>22008</t>
  </si>
  <si>
    <t>23008</t>
  </si>
  <si>
    <t>24008</t>
  </si>
  <si>
    <t>25008</t>
  </si>
  <si>
    <t>26008</t>
  </si>
  <si>
    <t>27008</t>
  </si>
  <si>
    <t>28008</t>
  </si>
  <si>
    <t>29008</t>
  </si>
  <si>
    <t>30008</t>
  </si>
  <si>
    <t>31008</t>
  </si>
  <si>
    <t>32008</t>
  </si>
  <si>
    <t>Tepezalá</t>
  </si>
  <si>
    <t>Escárcega</t>
  </si>
  <si>
    <t>Francisco I. Madero</t>
  </si>
  <si>
    <t>Tecomán</t>
  </si>
  <si>
    <t>Arriaga</t>
  </si>
  <si>
    <t>Bocoyna</t>
  </si>
  <si>
    <t>Guanaceví</t>
  </si>
  <si>
    <t>Comonfort</t>
  </si>
  <si>
    <t>Atlamajalcingo del Monte</t>
  </si>
  <si>
    <t>El Arenal</t>
  </si>
  <si>
    <t>Ario</t>
  </si>
  <si>
    <t>Huitzilac</t>
  </si>
  <si>
    <t>Del Nayar</t>
  </si>
  <si>
    <t>Cadereyta Jiménez</t>
  </si>
  <si>
    <t>Ayotzintepec</t>
  </si>
  <si>
    <t>Ahuehuetitla</t>
  </si>
  <si>
    <t>Jalpan de Serra</t>
  </si>
  <si>
    <t>Tulum</t>
  </si>
  <si>
    <t>Cerro de San Pedro</t>
  </si>
  <si>
    <t>Escuinapa</t>
  </si>
  <si>
    <t>Bacanora</t>
  </si>
  <si>
    <t>Jalapa</t>
  </si>
  <si>
    <t>Ciudad Madero</t>
  </si>
  <si>
    <t>Cuaxomulco</t>
  </si>
  <si>
    <t>Alto Lucero de Gutiérrez Barrios</t>
  </si>
  <si>
    <t>Cansahcab</t>
  </si>
  <si>
    <t>Chalchihuites</t>
  </si>
  <si>
    <t>01009</t>
  </si>
  <si>
    <t>04009</t>
  </si>
  <si>
    <t>05009</t>
  </si>
  <si>
    <t>06009</t>
  </si>
  <si>
    <t>07009</t>
  </si>
  <si>
    <t>08009</t>
  </si>
  <si>
    <t>09010</t>
  </si>
  <si>
    <t>10009</t>
  </si>
  <si>
    <t>11009</t>
  </si>
  <si>
    <t>12009</t>
  </si>
  <si>
    <t>13009</t>
  </si>
  <si>
    <t>14009</t>
  </si>
  <si>
    <t>15020</t>
  </si>
  <si>
    <t>16009</t>
  </si>
  <si>
    <t>17009</t>
  </si>
  <si>
    <t>18009</t>
  </si>
  <si>
    <t>19009</t>
  </si>
  <si>
    <t>20009</t>
  </si>
  <si>
    <t>21009</t>
  </si>
  <si>
    <t>22009</t>
  </si>
  <si>
    <t>23009</t>
  </si>
  <si>
    <t>24009</t>
  </si>
  <si>
    <t>25009</t>
  </si>
  <si>
    <t>26009</t>
  </si>
  <si>
    <t>27009</t>
  </si>
  <si>
    <t>28009</t>
  </si>
  <si>
    <t>29009</t>
  </si>
  <si>
    <t>30009</t>
  </si>
  <si>
    <t>31009</t>
  </si>
  <si>
    <t>32009</t>
  </si>
  <si>
    <t>El Llano</t>
  </si>
  <si>
    <t>Calakmul</t>
  </si>
  <si>
    <t>Frontera</t>
  </si>
  <si>
    <t>Villa de Álvarez</t>
  </si>
  <si>
    <t>Bejucal de Ocampo</t>
  </si>
  <si>
    <t>Buenaventura</t>
  </si>
  <si>
    <t>Tláhuac</t>
  </si>
  <si>
    <t>Coroneo</t>
  </si>
  <si>
    <t>Atlixtac</t>
  </si>
  <si>
    <t>Atitalaquia</t>
  </si>
  <si>
    <t>Atemajac de Brizuela</t>
  </si>
  <si>
    <t>Cocotitlán</t>
  </si>
  <si>
    <t>Jantetelco</t>
  </si>
  <si>
    <t>Rosamorada</t>
  </si>
  <si>
    <t>El Carmen</t>
  </si>
  <si>
    <t>El Barrio de la Soledad</t>
  </si>
  <si>
    <t>Ajalpan</t>
  </si>
  <si>
    <t>Landa de Matamoros</t>
  </si>
  <si>
    <t>Bacalar</t>
  </si>
  <si>
    <t>Ciudad del Maíz</t>
  </si>
  <si>
    <t>El Fuerte</t>
  </si>
  <si>
    <t>Bacerac</t>
  </si>
  <si>
    <t>Jalpa de Méndez</t>
  </si>
  <si>
    <t>Cruillas</t>
  </si>
  <si>
    <t>Chiautempan</t>
  </si>
  <si>
    <t>Altotonga</t>
  </si>
  <si>
    <t>Cantamayec</t>
  </si>
  <si>
    <t>Fresnillo</t>
  </si>
  <si>
    <t>01010</t>
  </si>
  <si>
    <t>04010</t>
  </si>
  <si>
    <t>05010</t>
  </si>
  <si>
    <t>06010</t>
  </si>
  <si>
    <t>07010</t>
  </si>
  <si>
    <t>08010</t>
  </si>
  <si>
    <t>09011</t>
  </si>
  <si>
    <t>10010</t>
  </si>
  <si>
    <t>11010</t>
  </si>
  <si>
    <t>12010</t>
  </si>
  <si>
    <t>13010</t>
  </si>
  <si>
    <t>14010</t>
  </si>
  <si>
    <t>15022</t>
  </si>
  <si>
    <t>16010</t>
  </si>
  <si>
    <t>17010</t>
  </si>
  <si>
    <t>18010</t>
  </si>
  <si>
    <t>19010</t>
  </si>
  <si>
    <t>20010</t>
  </si>
  <si>
    <t>21010</t>
  </si>
  <si>
    <t>22010</t>
  </si>
  <si>
    <t>23010</t>
  </si>
  <si>
    <t>24010</t>
  </si>
  <si>
    <t>25010</t>
  </si>
  <si>
    <t>26010</t>
  </si>
  <si>
    <t>27010</t>
  </si>
  <si>
    <t>28010</t>
  </si>
  <si>
    <t>29010</t>
  </si>
  <si>
    <t>30010</t>
  </si>
  <si>
    <t>31010</t>
  </si>
  <si>
    <t>32010</t>
  </si>
  <si>
    <t>San Francisco de los Romo</t>
  </si>
  <si>
    <t>Candelaria</t>
  </si>
  <si>
    <t>General Cepeda</t>
  </si>
  <si>
    <t>Bella Vista</t>
  </si>
  <si>
    <t>Tlalpan</t>
  </si>
  <si>
    <t>Indé</t>
  </si>
  <si>
    <t>Cortazar</t>
  </si>
  <si>
    <t>Atoyac de Álvarez</t>
  </si>
  <si>
    <t>Atlapexco</t>
  </si>
  <si>
    <t>Atengo</t>
  </si>
  <si>
    <t>Coyotepec</t>
  </si>
  <si>
    <t>Briseñas</t>
  </si>
  <si>
    <t>Jiutepec</t>
  </si>
  <si>
    <t>Ruíz</t>
  </si>
  <si>
    <t>Cerralvo</t>
  </si>
  <si>
    <t>Calihualá</t>
  </si>
  <si>
    <t>Albino Zertuche</t>
  </si>
  <si>
    <t>El Marqués</t>
  </si>
  <si>
    <t>Puerto Morelos</t>
  </si>
  <si>
    <t>Ciudad Fernández</t>
  </si>
  <si>
    <t>Guasave</t>
  </si>
  <si>
    <t>Bacoachi</t>
  </si>
  <si>
    <t>Jonuta</t>
  </si>
  <si>
    <t>Gómez Farías</t>
  </si>
  <si>
    <t>Muñoz de Domingo Arenas</t>
  </si>
  <si>
    <t>Alvarado</t>
  </si>
  <si>
    <t>Celestún</t>
  </si>
  <si>
    <t>Trinidad García de la Cadena</t>
  </si>
  <si>
    <t>01011</t>
  </si>
  <si>
    <t>04011</t>
  </si>
  <si>
    <t>05011</t>
  </si>
  <si>
    <t>07011</t>
  </si>
  <si>
    <t>08011</t>
  </si>
  <si>
    <t>09012</t>
  </si>
  <si>
    <t>10011</t>
  </si>
  <si>
    <t>11011</t>
  </si>
  <si>
    <t>12011</t>
  </si>
  <si>
    <t>13011</t>
  </si>
  <si>
    <t>14011</t>
  </si>
  <si>
    <t>15023</t>
  </si>
  <si>
    <t>16011</t>
  </si>
  <si>
    <t>17011</t>
  </si>
  <si>
    <t>18011</t>
  </si>
  <si>
    <t>19011</t>
  </si>
  <si>
    <t>20011</t>
  </si>
  <si>
    <t>21011</t>
  </si>
  <si>
    <t>22011</t>
  </si>
  <si>
    <t>24011</t>
  </si>
  <si>
    <t>25011</t>
  </si>
  <si>
    <t>26011</t>
  </si>
  <si>
    <t>27011</t>
  </si>
  <si>
    <t>28011</t>
  </si>
  <si>
    <t>29011</t>
  </si>
  <si>
    <t>30011</t>
  </si>
  <si>
    <t>31011</t>
  </si>
  <si>
    <t>32011</t>
  </si>
  <si>
    <t>Seybaplaya</t>
  </si>
  <si>
    <t>Berriozábal</t>
  </si>
  <si>
    <t>Carichí</t>
  </si>
  <si>
    <t>Xochimilco</t>
  </si>
  <si>
    <t>Lerdo</t>
  </si>
  <si>
    <t>Cuerámaro</t>
  </si>
  <si>
    <t>Ayutla de los Libres</t>
  </si>
  <si>
    <t>Atotonilco el Grande</t>
  </si>
  <si>
    <t>Atenguillo</t>
  </si>
  <si>
    <t>Cuautitlán</t>
  </si>
  <si>
    <t>Buenavista</t>
  </si>
  <si>
    <t>Jojutla</t>
  </si>
  <si>
    <t>San Blas</t>
  </si>
  <si>
    <t>Ciénega de Flores</t>
  </si>
  <si>
    <t>Candelaria Loxicha</t>
  </si>
  <si>
    <t>Aljojuca</t>
  </si>
  <si>
    <t>Pedro Escobedo</t>
  </si>
  <si>
    <t>Tancanhuitz</t>
  </si>
  <si>
    <t>Mazatlán</t>
  </si>
  <si>
    <t>Bácum</t>
  </si>
  <si>
    <t>Macuspana</t>
  </si>
  <si>
    <t>González</t>
  </si>
  <si>
    <t>Españita</t>
  </si>
  <si>
    <t>Amatitlán</t>
  </si>
  <si>
    <t>Cenotillo</t>
  </si>
  <si>
    <t>Genaro Codina</t>
  </si>
  <si>
    <t>04012</t>
  </si>
  <si>
    <t>05012</t>
  </si>
  <si>
    <t>07012</t>
  </si>
  <si>
    <t>08012</t>
  </si>
  <si>
    <t>09013</t>
  </si>
  <si>
    <t>10012</t>
  </si>
  <si>
    <t>11012</t>
  </si>
  <si>
    <t>12012</t>
  </si>
  <si>
    <t>13012</t>
  </si>
  <si>
    <t>14012</t>
  </si>
  <si>
    <t>15024</t>
  </si>
  <si>
    <t>16012</t>
  </si>
  <si>
    <t>17012</t>
  </si>
  <si>
    <t>18012</t>
  </si>
  <si>
    <t>19012</t>
  </si>
  <si>
    <t>20012</t>
  </si>
  <si>
    <t>21012</t>
  </si>
  <si>
    <t>22012</t>
  </si>
  <si>
    <t>24012</t>
  </si>
  <si>
    <t>25012</t>
  </si>
  <si>
    <t>26012</t>
  </si>
  <si>
    <t>27012</t>
  </si>
  <si>
    <t>28012</t>
  </si>
  <si>
    <t>29012</t>
  </si>
  <si>
    <t>30012</t>
  </si>
  <si>
    <t>31012</t>
  </si>
  <si>
    <t>32012</t>
  </si>
  <si>
    <t>Dzitbalché</t>
  </si>
  <si>
    <t>Bochil</t>
  </si>
  <si>
    <t>Casas Grandes</t>
  </si>
  <si>
    <t>Mapimí</t>
  </si>
  <si>
    <t>Doctor Mora</t>
  </si>
  <si>
    <t>Azoyú</t>
  </si>
  <si>
    <t>Atotonilco de Tula</t>
  </si>
  <si>
    <t>Atotonilco el Alto</t>
  </si>
  <si>
    <t>Chalco</t>
  </si>
  <si>
    <t>Carácuaro</t>
  </si>
  <si>
    <t>San Pedro Lagunillas</t>
  </si>
  <si>
    <t>China</t>
  </si>
  <si>
    <t>Ciénega de Zimatlán</t>
  </si>
  <si>
    <t>Altepexi</t>
  </si>
  <si>
    <t>Peñamiller</t>
  </si>
  <si>
    <t>Ciudad Valles</t>
  </si>
  <si>
    <t>Mocorito</t>
  </si>
  <si>
    <t>Banámichi</t>
  </si>
  <si>
    <t>Nacajuca</t>
  </si>
  <si>
    <t>Güémez</t>
  </si>
  <si>
    <t>Huamantla</t>
  </si>
  <si>
    <t>Naranjos Amatlán</t>
  </si>
  <si>
    <t>Conkal</t>
  </si>
  <si>
    <t>General Enrique Estrada</t>
  </si>
  <si>
    <t>04013</t>
  </si>
  <si>
    <t>05013</t>
  </si>
  <si>
    <t>07013</t>
  </si>
  <si>
    <t>08013</t>
  </si>
  <si>
    <t>09014</t>
  </si>
  <si>
    <t>10013</t>
  </si>
  <si>
    <t>11013</t>
  </si>
  <si>
    <t>12013</t>
  </si>
  <si>
    <t>13013</t>
  </si>
  <si>
    <t>14013</t>
  </si>
  <si>
    <t>15025</t>
  </si>
  <si>
    <t>16013</t>
  </si>
  <si>
    <t>17013</t>
  </si>
  <si>
    <t>18013</t>
  </si>
  <si>
    <t>19013</t>
  </si>
  <si>
    <t>20013</t>
  </si>
  <si>
    <t>21013</t>
  </si>
  <si>
    <t>22013</t>
  </si>
  <si>
    <t>24013</t>
  </si>
  <si>
    <t>25013</t>
  </si>
  <si>
    <t>26013</t>
  </si>
  <si>
    <t>27013</t>
  </si>
  <si>
    <t>28013</t>
  </si>
  <si>
    <t>29013</t>
  </si>
  <si>
    <t>30013</t>
  </si>
  <si>
    <t>31013</t>
  </si>
  <si>
    <t>32013</t>
  </si>
  <si>
    <t>Jiménez</t>
  </si>
  <si>
    <t>El Bosque</t>
  </si>
  <si>
    <t>Coronado</t>
  </si>
  <si>
    <t>Mezquital</t>
  </si>
  <si>
    <t>Dolores Hidalgo Cuna de la Independencia Nacional</t>
  </si>
  <si>
    <t>Calnali</t>
  </si>
  <si>
    <t>Atoyac</t>
  </si>
  <si>
    <t>Chiautla</t>
  </si>
  <si>
    <t>Coahuayana</t>
  </si>
  <si>
    <t>Mazatepec</t>
  </si>
  <si>
    <t>Santa María del Oro</t>
  </si>
  <si>
    <t>Doctor Arroyo</t>
  </si>
  <si>
    <t>Ciudad Ixtepec</t>
  </si>
  <si>
    <t>Amixtlán</t>
  </si>
  <si>
    <t>Coxcatlán</t>
  </si>
  <si>
    <t>Rosario</t>
  </si>
  <si>
    <t>Baviácora</t>
  </si>
  <si>
    <t>Paraíso</t>
  </si>
  <si>
    <t>Hueyotlipan</t>
  </si>
  <si>
    <t>Amatlán de los Reyes</t>
  </si>
  <si>
    <t>Cuncunul</t>
  </si>
  <si>
    <t>General Francisco R. Murguía</t>
  </si>
  <si>
    <t>05014</t>
  </si>
  <si>
    <t>07014</t>
  </si>
  <si>
    <t>08014</t>
  </si>
  <si>
    <t>09015</t>
  </si>
  <si>
    <t>10014</t>
  </si>
  <si>
    <t>11014</t>
  </si>
  <si>
    <t>12014</t>
  </si>
  <si>
    <t>13014</t>
  </si>
  <si>
    <t>14014</t>
  </si>
  <si>
    <t>15028</t>
  </si>
  <si>
    <t>16014</t>
  </si>
  <si>
    <t>17014</t>
  </si>
  <si>
    <t>18014</t>
  </si>
  <si>
    <t>19014</t>
  </si>
  <si>
    <t>20014</t>
  </si>
  <si>
    <t>21014</t>
  </si>
  <si>
    <t>22014</t>
  </si>
  <si>
    <t>24014</t>
  </si>
  <si>
    <t>25014</t>
  </si>
  <si>
    <t>26014</t>
  </si>
  <si>
    <t>27014</t>
  </si>
  <si>
    <t>28014</t>
  </si>
  <si>
    <t>29014</t>
  </si>
  <si>
    <t>30014</t>
  </si>
  <si>
    <t>31014</t>
  </si>
  <si>
    <t>32014</t>
  </si>
  <si>
    <t>Juárez</t>
  </si>
  <si>
    <t>Cacahoatán</t>
  </si>
  <si>
    <t>Coyame del Sotol</t>
  </si>
  <si>
    <t>Miguel Hidalgo</t>
  </si>
  <si>
    <t>Nazas</t>
  </si>
  <si>
    <t>Buenavista de Cuéllar</t>
  </si>
  <si>
    <t>Cardonal</t>
  </si>
  <si>
    <t>Autlán de Navarro</t>
  </si>
  <si>
    <t>Chicoloapan</t>
  </si>
  <si>
    <t>Coalcomán de Vázquez Pallares</t>
  </si>
  <si>
    <t>Miacatlán</t>
  </si>
  <si>
    <t>Santiago Ixcuintla</t>
  </si>
  <si>
    <t>Doctor Coss</t>
  </si>
  <si>
    <t>Coatecas Altas</t>
  </si>
  <si>
    <t>Amozoc</t>
  </si>
  <si>
    <t>San Joaquín</t>
  </si>
  <si>
    <t>Charcas</t>
  </si>
  <si>
    <t>Salvador Alvarado</t>
  </si>
  <si>
    <t>Bavispe</t>
  </si>
  <si>
    <t>Tacotalpa</t>
  </si>
  <si>
    <t>Gustavo Díaz Ordaz</t>
  </si>
  <si>
    <t>Ixtacuixtla de Mariano Matamoros</t>
  </si>
  <si>
    <t>Angel R. Cabada</t>
  </si>
  <si>
    <t>Cuzamá</t>
  </si>
  <si>
    <t>El Plateado de Joaquín Amaro</t>
  </si>
  <si>
    <t>05015</t>
  </si>
  <si>
    <t>07015</t>
  </si>
  <si>
    <t>08015</t>
  </si>
  <si>
    <t>09016</t>
  </si>
  <si>
    <t>10015</t>
  </si>
  <si>
    <t>11015</t>
  </si>
  <si>
    <t>12015</t>
  </si>
  <si>
    <t>13015</t>
  </si>
  <si>
    <t>14015</t>
  </si>
  <si>
    <t>15029</t>
  </si>
  <si>
    <t>16015</t>
  </si>
  <si>
    <t>17015</t>
  </si>
  <si>
    <t>18015</t>
  </si>
  <si>
    <t>19015</t>
  </si>
  <si>
    <t>20015</t>
  </si>
  <si>
    <t>21015</t>
  </si>
  <si>
    <t>22015</t>
  </si>
  <si>
    <t>24015</t>
  </si>
  <si>
    <t>25015</t>
  </si>
  <si>
    <t>26015</t>
  </si>
  <si>
    <t>27015</t>
  </si>
  <si>
    <t>28015</t>
  </si>
  <si>
    <t>29015</t>
  </si>
  <si>
    <t>30015</t>
  </si>
  <si>
    <t>31015</t>
  </si>
  <si>
    <t>32015</t>
  </si>
  <si>
    <t>Lamadrid</t>
  </si>
  <si>
    <t>Catazajá</t>
  </si>
  <si>
    <t>La Cruz</t>
  </si>
  <si>
    <t>Venustiano Carranza</t>
  </si>
  <si>
    <t>Nombre de Dios</t>
  </si>
  <si>
    <t>Huanímaro</t>
  </si>
  <si>
    <t>Coahuayutla de José María Izazaga</t>
  </si>
  <si>
    <t>Cuautepec de Hinojosa</t>
  </si>
  <si>
    <t>Ayotlán</t>
  </si>
  <si>
    <t>Chiconcuac</t>
  </si>
  <si>
    <t>Coeneo</t>
  </si>
  <si>
    <t>Ocuituco</t>
  </si>
  <si>
    <t>Tecuala</t>
  </si>
  <si>
    <t>Doctor González</t>
  </si>
  <si>
    <t>Coicoyán de las Flores</t>
  </si>
  <si>
    <t>Aquixtla</t>
  </si>
  <si>
    <t>San Juan del Río</t>
  </si>
  <si>
    <t>Ebano</t>
  </si>
  <si>
    <t>San Ignacio</t>
  </si>
  <si>
    <t>Benjamín Hill</t>
  </si>
  <si>
    <t>Teapa</t>
  </si>
  <si>
    <t>Ixtenco</t>
  </si>
  <si>
    <t>La Antigua</t>
  </si>
  <si>
    <t>Chacsinkín</t>
  </si>
  <si>
    <t>General Pánfilo Natera</t>
  </si>
  <si>
    <t>05016</t>
  </si>
  <si>
    <t>07016</t>
  </si>
  <si>
    <t>08016</t>
  </si>
  <si>
    <t>09017</t>
  </si>
  <si>
    <t>10016</t>
  </si>
  <si>
    <t>11016</t>
  </si>
  <si>
    <t>12016</t>
  </si>
  <si>
    <t>13016</t>
  </si>
  <si>
    <t>14016</t>
  </si>
  <si>
    <t>15030</t>
  </si>
  <si>
    <t>16016</t>
  </si>
  <si>
    <t>17016</t>
  </si>
  <si>
    <t>18016</t>
  </si>
  <si>
    <t>19016</t>
  </si>
  <si>
    <t>20016</t>
  </si>
  <si>
    <t>21016</t>
  </si>
  <si>
    <t>22016</t>
  </si>
  <si>
    <t>24016</t>
  </si>
  <si>
    <t>25016</t>
  </si>
  <si>
    <t>26016</t>
  </si>
  <si>
    <t>27016</t>
  </si>
  <si>
    <t>28016</t>
  </si>
  <si>
    <t>29016</t>
  </si>
  <si>
    <t>30016</t>
  </si>
  <si>
    <t>31016</t>
  </si>
  <si>
    <t>32016</t>
  </si>
  <si>
    <t>Matamoros</t>
  </si>
  <si>
    <t>Ocampo</t>
  </si>
  <si>
    <t>Irapuato</t>
  </si>
  <si>
    <t>Cocula</t>
  </si>
  <si>
    <t>Chapantongo</t>
  </si>
  <si>
    <t>Ayutla</t>
  </si>
  <si>
    <t>Chimalhuacán</t>
  </si>
  <si>
    <t>Contepec</t>
  </si>
  <si>
    <t>Puente de Ixtla</t>
  </si>
  <si>
    <t>Tepic</t>
  </si>
  <si>
    <t>Galeana</t>
  </si>
  <si>
    <t>La Compañía</t>
  </si>
  <si>
    <t>Atempan</t>
  </si>
  <si>
    <t>Tequisquiapan</t>
  </si>
  <si>
    <t>Guadalcázar</t>
  </si>
  <si>
    <t>Caborca</t>
  </si>
  <si>
    <t>Tenosique</t>
  </si>
  <si>
    <t>Jaumave</t>
  </si>
  <si>
    <t>Mazatecochco de José María Morelos</t>
  </si>
  <si>
    <t>Apazapan</t>
  </si>
  <si>
    <t>Chankom</t>
  </si>
  <si>
    <t>05017</t>
  </si>
  <si>
    <t>07017</t>
  </si>
  <si>
    <t>08017</t>
  </si>
  <si>
    <t>10017</t>
  </si>
  <si>
    <t>11017</t>
  </si>
  <si>
    <t>12017</t>
  </si>
  <si>
    <t>13017</t>
  </si>
  <si>
    <t>14017</t>
  </si>
  <si>
    <t>15031</t>
  </si>
  <si>
    <t>16017</t>
  </si>
  <si>
    <t>17017</t>
  </si>
  <si>
    <t>18017</t>
  </si>
  <si>
    <t>19017</t>
  </si>
  <si>
    <t>20017</t>
  </si>
  <si>
    <t>21017</t>
  </si>
  <si>
    <t>22017</t>
  </si>
  <si>
    <t>24017</t>
  </si>
  <si>
    <t>25017</t>
  </si>
  <si>
    <t>26017</t>
  </si>
  <si>
    <t>27017</t>
  </si>
  <si>
    <t>28017</t>
  </si>
  <si>
    <t>29017</t>
  </si>
  <si>
    <t>30017</t>
  </si>
  <si>
    <t>31017</t>
  </si>
  <si>
    <t>32017</t>
  </si>
  <si>
    <t>Monclova</t>
  </si>
  <si>
    <t>Coapilla</t>
  </si>
  <si>
    <t>Cusihuiriachi</t>
  </si>
  <si>
    <t>El Oro</t>
  </si>
  <si>
    <t>Jaral del Progreso</t>
  </si>
  <si>
    <t>Copala</t>
  </si>
  <si>
    <t>Chapulhuacán</t>
  </si>
  <si>
    <t>La Barca</t>
  </si>
  <si>
    <t>Ecatepec de Morelos</t>
  </si>
  <si>
    <t>Copándaro</t>
  </si>
  <si>
    <t>Temixco</t>
  </si>
  <si>
    <t>Tuxpan</t>
  </si>
  <si>
    <t>Concepción Buenavista</t>
  </si>
  <si>
    <t>Atexcal</t>
  </si>
  <si>
    <t>Tolimán</t>
  </si>
  <si>
    <t>Huehuetlán</t>
  </si>
  <si>
    <t>Navolato</t>
  </si>
  <si>
    <t>Cajeme</t>
  </si>
  <si>
    <t>Contla de Juan Cuamatzi</t>
  </si>
  <si>
    <t>Chapab</t>
  </si>
  <si>
    <t>Huanusco</t>
  </si>
  <si>
    <t>05018</t>
  </si>
  <si>
    <t>07018</t>
  </si>
  <si>
    <t>08018</t>
  </si>
  <si>
    <t>10018</t>
  </si>
  <si>
    <t>11018</t>
  </si>
  <si>
    <t>12018</t>
  </si>
  <si>
    <t>13018</t>
  </si>
  <si>
    <t>14018</t>
  </si>
  <si>
    <t>15033</t>
  </si>
  <si>
    <t>16018</t>
  </si>
  <si>
    <t>17018</t>
  </si>
  <si>
    <t>18018</t>
  </si>
  <si>
    <t>19018</t>
  </si>
  <si>
    <t>20018</t>
  </si>
  <si>
    <t>21018</t>
  </si>
  <si>
    <t>22018</t>
  </si>
  <si>
    <t>24018</t>
  </si>
  <si>
    <t>25018</t>
  </si>
  <si>
    <t>26018</t>
  </si>
  <si>
    <t>28018</t>
  </si>
  <si>
    <t>29018</t>
  </si>
  <si>
    <t>30018</t>
  </si>
  <si>
    <t>31018</t>
  </si>
  <si>
    <t>32018</t>
  </si>
  <si>
    <t>Comitán de Domínguez</t>
  </si>
  <si>
    <t>Otáez</t>
  </si>
  <si>
    <t>Jerécuaro</t>
  </si>
  <si>
    <t>Copalillo</t>
  </si>
  <si>
    <t>Chilcuautla</t>
  </si>
  <si>
    <t>Bolaños</t>
  </si>
  <si>
    <t>Ecatzingo</t>
  </si>
  <si>
    <t>Cotija</t>
  </si>
  <si>
    <t>Tepalcingo</t>
  </si>
  <si>
    <t>La Yesca</t>
  </si>
  <si>
    <t>San Pedro Garza García</t>
  </si>
  <si>
    <t>Concepción Pápalo</t>
  </si>
  <si>
    <t>Atlixco</t>
  </si>
  <si>
    <t>Lagunillas</t>
  </si>
  <si>
    <t>Cananea</t>
  </si>
  <si>
    <t>Llera</t>
  </si>
  <si>
    <t>Tepetitla de Lardizábal</t>
  </si>
  <si>
    <t>Astacinga</t>
  </si>
  <si>
    <t>Chemax</t>
  </si>
  <si>
    <t>Jalpa</t>
  </si>
  <si>
    <t>05019</t>
  </si>
  <si>
    <t>07019</t>
  </si>
  <si>
    <t>08019</t>
  </si>
  <si>
    <t>10019</t>
  </si>
  <si>
    <t>11019</t>
  </si>
  <si>
    <t>12019</t>
  </si>
  <si>
    <t>13019</t>
  </si>
  <si>
    <t>14019</t>
  </si>
  <si>
    <t>15034</t>
  </si>
  <si>
    <t>16019</t>
  </si>
  <si>
    <t>17019</t>
  </si>
  <si>
    <t>18019</t>
  </si>
  <si>
    <t>19019</t>
  </si>
  <si>
    <t>20019</t>
  </si>
  <si>
    <t>21019</t>
  </si>
  <si>
    <t>24019</t>
  </si>
  <si>
    <t>26019</t>
  </si>
  <si>
    <t>28019</t>
  </si>
  <si>
    <t>29019</t>
  </si>
  <si>
    <t>30019</t>
  </si>
  <si>
    <t>31019</t>
  </si>
  <si>
    <t>32019</t>
  </si>
  <si>
    <t>Múzquiz</t>
  </si>
  <si>
    <t>La Concordia</t>
  </si>
  <si>
    <t>Chínipas</t>
  </si>
  <si>
    <t>Pánuco de Coronado</t>
  </si>
  <si>
    <t>León</t>
  </si>
  <si>
    <t>Copanatoyac</t>
  </si>
  <si>
    <t>Eloxochitlán</t>
  </si>
  <si>
    <t>Cabo Corrientes</t>
  </si>
  <si>
    <t>Huehuetoca</t>
  </si>
  <si>
    <t>Cuitzeo</t>
  </si>
  <si>
    <t>Tepoztlán</t>
  </si>
  <si>
    <t>Bahía de Banderas</t>
  </si>
  <si>
    <t>General Bravo</t>
  </si>
  <si>
    <t>Constancia del Rosario</t>
  </si>
  <si>
    <t>Atoyatempan</t>
  </si>
  <si>
    <t>Matehuala</t>
  </si>
  <si>
    <t>Carbó</t>
  </si>
  <si>
    <t>Mainero</t>
  </si>
  <si>
    <t>Sanctórum de Lázaro Cárdenas</t>
  </si>
  <si>
    <t>Atlahuilco</t>
  </si>
  <si>
    <t>Chicxulub Pueblo</t>
  </si>
  <si>
    <t>Jerez</t>
  </si>
  <si>
    <t>05020</t>
  </si>
  <si>
    <t>07020</t>
  </si>
  <si>
    <t>08020</t>
  </si>
  <si>
    <t>10020</t>
  </si>
  <si>
    <t>11020</t>
  </si>
  <si>
    <t>12020</t>
  </si>
  <si>
    <t>13020</t>
  </si>
  <si>
    <t>14020</t>
  </si>
  <si>
    <t>15035</t>
  </si>
  <si>
    <t>16020</t>
  </si>
  <si>
    <t>17020</t>
  </si>
  <si>
    <t>18020</t>
  </si>
  <si>
    <t>19020</t>
  </si>
  <si>
    <t>20020</t>
  </si>
  <si>
    <t>21020</t>
  </si>
  <si>
    <t>24020</t>
  </si>
  <si>
    <t>26020</t>
  </si>
  <si>
    <t>28020</t>
  </si>
  <si>
    <t>29020</t>
  </si>
  <si>
    <t>30020</t>
  </si>
  <si>
    <t>31020</t>
  </si>
  <si>
    <t>32020</t>
  </si>
  <si>
    <t>Nadadores</t>
  </si>
  <si>
    <t>Copainalá</t>
  </si>
  <si>
    <t>Delicias</t>
  </si>
  <si>
    <t>Peñón Blanco</t>
  </si>
  <si>
    <t>Moroleón</t>
  </si>
  <si>
    <t>Coyuca de Benítez</t>
  </si>
  <si>
    <t>Casimiro Castillo</t>
  </si>
  <si>
    <t>Hueypoxtla</t>
  </si>
  <si>
    <t>Charapan</t>
  </si>
  <si>
    <t>Tetecala</t>
  </si>
  <si>
    <t>General Escobedo</t>
  </si>
  <si>
    <t>Cosolapa</t>
  </si>
  <si>
    <t>Atzala</t>
  </si>
  <si>
    <t>Mexquitic de Carmona</t>
  </si>
  <si>
    <t>La Colorada</t>
  </si>
  <si>
    <t>El Mante</t>
  </si>
  <si>
    <t>Nanacamilpa de Mariano Arista</t>
  </si>
  <si>
    <t>Chichimilá</t>
  </si>
  <si>
    <t>Jiménez del Teul</t>
  </si>
  <si>
    <t>05021</t>
  </si>
  <si>
    <t>07021</t>
  </si>
  <si>
    <t>08021</t>
  </si>
  <si>
    <t>10021</t>
  </si>
  <si>
    <t>11021</t>
  </si>
  <si>
    <t>12021</t>
  </si>
  <si>
    <t>13021</t>
  </si>
  <si>
    <t>14021</t>
  </si>
  <si>
    <t>15036</t>
  </si>
  <si>
    <t>16021</t>
  </si>
  <si>
    <t>17021</t>
  </si>
  <si>
    <t>19021</t>
  </si>
  <si>
    <t>20021</t>
  </si>
  <si>
    <t>21021</t>
  </si>
  <si>
    <t>24021</t>
  </si>
  <si>
    <t>26021</t>
  </si>
  <si>
    <t>28021</t>
  </si>
  <si>
    <t>29021</t>
  </si>
  <si>
    <t>30021</t>
  </si>
  <si>
    <t>31021</t>
  </si>
  <si>
    <t>32021</t>
  </si>
  <si>
    <t>Nava</t>
  </si>
  <si>
    <t>Chalchihuitán</t>
  </si>
  <si>
    <t>Dr. Belisario Domínguez</t>
  </si>
  <si>
    <t>Poanas</t>
  </si>
  <si>
    <t>Coyuca de Catalán</t>
  </si>
  <si>
    <t>Epazoyucan</t>
  </si>
  <si>
    <t>Cihuatlán</t>
  </si>
  <si>
    <t>Huixquilucan</t>
  </si>
  <si>
    <t>Charo</t>
  </si>
  <si>
    <t>Tetela del Volcán</t>
  </si>
  <si>
    <t>General Terán</t>
  </si>
  <si>
    <t>Cosoltepec</t>
  </si>
  <si>
    <t>Atzitzihuacán</t>
  </si>
  <si>
    <t>Moctezuma</t>
  </si>
  <si>
    <t>Cucurpe</t>
  </si>
  <si>
    <t>Acuamanala de Miguel Hidalgo</t>
  </si>
  <si>
    <t>Atzacan</t>
  </si>
  <si>
    <t>Chikindzonot</t>
  </si>
  <si>
    <t>Juan Aldama</t>
  </si>
  <si>
    <t>05022</t>
  </si>
  <si>
    <t>07022</t>
  </si>
  <si>
    <t>08022</t>
  </si>
  <si>
    <t>10022</t>
  </si>
  <si>
    <t>11022</t>
  </si>
  <si>
    <t>12022</t>
  </si>
  <si>
    <t>13022</t>
  </si>
  <si>
    <t>14022</t>
  </si>
  <si>
    <t>15037</t>
  </si>
  <si>
    <t>16022</t>
  </si>
  <si>
    <t>17022</t>
  </si>
  <si>
    <t>19022</t>
  </si>
  <si>
    <t>20022</t>
  </si>
  <si>
    <t>21022</t>
  </si>
  <si>
    <t>24022</t>
  </si>
  <si>
    <t>26022</t>
  </si>
  <si>
    <t>28022</t>
  </si>
  <si>
    <t>29022</t>
  </si>
  <si>
    <t>30022</t>
  </si>
  <si>
    <t>31022</t>
  </si>
  <si>
    <t>32022</t>
  </si>
  <si>
    <t>Chamula</t>
  </si>
  <si>
    <t>Pueblo Nuevo</t>
  </si>
  <si>
    <t>Pénjamo</t>
  </si>
  <si>
    <t>Cuajinicuilapa</t>
  </si>
  <si>
    <t>Zapotlán el Grande</t>
  </si>
  <si>
    <t>Ixtapaluca</t>
  </si>
  <si>
    <t>Chavinda</t>
  </si>
  <si>
    <t>Tlalnepantla</t>
  </si>
  <si>
    <t>General Treviño</t>
  </si>
  <si>
    <t>Cuilápam de Guerrero</t>
  </si>
  <si>
    <t>Atzitzintla</t>
  </si>
  <si>
    <t>Rayón</t>
  </si>
  <si>
    <t>Cumpas</t>
  </si>
  <si>
    <t>Méndez</t>
  </si>
  <si>
    <t>Natívitas</t>
  </si>
  <si>
    <t>Atzalan</t>
  </si>
  <si>
    <t>Chocholá</t>
  </si>
  <si>
    <t>Juchipila</t>
  </si>
  <si>
    <t>05023</t>
  </si>
  <si>
    <t>07023</t>
  </si>
  <si>
    <t>08023</t>
  </si>
  <si>
    <t>10023</t>
  </si>
  <si>
    <t>11023</t>
  </si>
  <si>
    <t>12023</t>
  </si>
  <si>
    <t>13023</t>
  </si>
  <si>
    <t>14023</t>
  </si>
  <si>
    <t>15039</t>
  </si>
  <si>
    <t>16023</t>
  </si>
  <si>
    <t>17023</t>
  </si>
  <si>
    <t>19023</t>
  </si>
  <si>
    <t>20023</t>
  </si>
  <si>
    <t>21023</t>
  </si>
  <si>
    <t>24023</t>
  </si>
  <si>
    <t>26023</t>
  </si>
  <si>
    <t>28023</t>
  </si>
  <si>
    <t>29023</t>
  </si>
  <si>
    <t>30023</t>
  </si>
  <si>
    <t>31023</t>
  </si>
  <si>
    <t>32023</t>
  </si>
  <si>
    <t>Parras</t>
  </si>
  <si>
    <t>Chanal</t>
  </si>
  <si>
    <t>Santa Isabel</t>
  </si>
  <si>
    <t>Rodeo</t>
  </si>
  <si>
    <t>Cualác</t>
  </si>
  <si>
    <t>Huasca de Ocampo</t>
  </si>
  <si>
    <t>Jaltenco</t>
  </si>
  <si>
    <t>Cherán</t>
  </si>
  <si>
    <t>Tlaltizapán de Zapata</t>
  </si>
  <si>
    <t>General Zaragoza</t>
  </si>
  <si>
    <t>Cuyamecalco Villa de Zaragoza</t>
  </si>
  <si>
    <t>Axutla</t>
  </si>
  <si>
    <t>Rioverde</t>
  </si>
  <si>
    <t>Divisaderos</t>
  </si>
  <si>
    <t>Mier</t>
  </si>
  <si>
    <t>Panotla</t>
  </si>
  <si>
    <t>Tlaltetela</t>
  </si>
  <si>
    <t>Chumayel</t>
  </si>
  <si>
    <t>05024</t>
  </si>
  <si>
    <t>07024</t>
  </si>
  <si>
    <t>08024</t>
  </si>
  <si>
    <t>10024</t>
  </si>
  <si>
    <t>11024</t>
  </si>
  <si>
    <t>12024</t>
  </si>
  <si>
    <t>13024</t>
  </si>
  <si>
    <t>14024</t>
  </si>
  <si>
    <t>15044</t>
  </si>
  <si>
    <t>16024</t>
  </si>
  <si>
    <t>17024</t>
  </si>
  <si>
    <t>19024</t>
  </si>
  <si>
    <t>20024</t>
  </si>
  <si>
    <t>21024</t>
  </si>
  <si>
    <t>24024</t>
  </si>
  <si>
    <t>26024</t>
  </si>
  <si>
    <t>28024</t>
  </si>
  <si>
    <t>29024</t>
  </si>
  <si>
    <t>30024</t>
  </si>
  <si>
    <t>31024</t>
  </si>
  <si>
    <t>32024</t>
  </si>
  <si>
    <t>Piedras Negras</t>
  </si>
  <si>
    <t>Chapultenango</t>
  </si>
  <si>
    <t>San Bernardo</t>
  </si>
  <si>
    <t>Purísima del Rincón</t>
  </si>
  <si>
    <t>Cuautepec</t>
  </si>
  <si>
    <t>Huautla</t>
  </si>
  <si>
    <t>Colotlán</t>
  </si>
  <si>
    <t>Juchitepec</t>
  </si>
  <si>
    <t>Chilchota</t>
  </si>
  <si>
    <t>Tlaquiltenango</t>
  </si>
  <si>
    <t>General Zuazua</t>
  </si>
  <si>
    <t>Chahuites</t>
  </si>
  <si>
    <t>Ayotoxco de Guerrero</t>
  </si>
  <si>
    <t>Salinas</t>
  </si>
  <si>
    <t>Empalme</t>
  </si>
  <si>
    <t>Miguel Alemán</t>
  </si>
  <si>
    <t>San Pablo del Monte</t>
  </si>
  <si>
    <t>Ayahualulco</t>
  </si>
  <si>
    <t>Luis Moya</t>
  </si>
  <si>
    <t>05025</t>
  </si>
  <si>
    <t>07025</t>
  </si>
  <si>
    <t>08025</t>
  </si>
  <si>
    <t>10025</t>
  </si>
  <si>
    <t>11025</t>
  </si>
  <si>
    <t>12025</t>
  </si>
  <si>
    <t>13025</t>
  </si>
  <si>
    <t>14025</t>
  </si>
  <si>
    <t>15050</t>
  </si>
  <si>
    <t>16025</t>
  </si>
  <si>
    <t>17025</t>
  </si>
  <si>
    <t>19025</t>
  </si>
  <si>
    <t>20025</t>
  </si>
  <si>
    <t>21025</t>
  </si>
  <si>
    <t>24025</t>
  </si>
  <si>
    <t>26025</t>
  </si>
  <si>
    <t>28025</t>
  </si>
  <si>
    <t>29025</t>
  </si>
  <si>
    <t>30025</t>
  </si>
  <si>
    <t>31025</t>
  </si>
  <si>
    <t>32025</t>
  </si>
  <si>
    <t>Progreso</t>
  </si>
  <si>
    <t>Chenalhó</t>
  </si>
  <si>
    <t>Gran Morelos</t>
  </si>
  <si>
    <t>San Dimas</t>
  </si>
  <si>
    <t>Romita</t>
  </si>
  <si>
    <t>Cuetzala del Progreso</t>
  </si>
  <si>
    <t>Huazalingo</t>
  </si>
  <si>
    <t>Concepción de Buenos Aires</t>
  </si>
  <si>
    <t>Chinicuila</t>
  </si>
  <si>
    <t>Tlayacapan</t>
  </si>
  <si>
    <t>Chalcatongo de Hidalgo</t>
  </si>
  <si>
    <t>Calpan</t>
  </si>
  <si>
    <t>San Antonio</t>
  </si>
  <si>
    <t>Etchojoa</t>
  </si>
  <si>
    <t>Miquihuana</t>
  </si>
  <si>
    <t>Santa Cruz Tlaxcala</t>
  </si>
  <si>
    <t>Banderilla</t>
  </si>
  <si>
    <t>Dzemul</t>
  </si>
  <si>
    <t>Mazapil</t>
  </si>
  <si>
    <t>05026</t>
  </si>
  <si>
    <t>07026</t>
  </si>
  <si>
    <t>08026</t>
  </si>
  <si>
    <t>10026</t>
  </si>
  <si>
    <t>11026</t>
  </si>
  <si>
    <t>12026</t>
  </si>
  <si>
    <t>13026</t>
  </si>
  <si>
    <t>14026</t>
  </si>
  <si>
    <t>15053</t>
  </si>
  <si>
    <t>16026</t>
  </si>
  <si>
    <t>17026</t>
  </si>
  <si>
    <t>19026</t>
  </si>
  <si>
    <t>20026</t>
  </si>
  <si>
    <t>21026</t>
  </si>
  <si>
    <t>24026</t>
  </si>
  <si>
    <t>26026</t>
  </si>
  <si>
    <t>28026</t>
  </si>
  <si>
    <t>29026</t>
  </si>
  <si>
    <t>30026</t>
  </si>
  <si>
    <t>31026</t>
  </si>
  <si>
    <t>32026</t>
  </si>
  <si>
    <t>Ramos Arizpe</t>
  </si>
  <si>
    <t>Chiapa de Corzo</t>
  </si>
  <si>
    <t>Guachochi</t>
  </si>
  <si>
    <t>San Juan de Guadalupe</t>
  </si>
  <si>
    <t>Salamanca</t>
  </si>
  <si>
    <t>Cutzamala de Pinzón</t>
  </si>
  <si>
    <t>Huehuetla</t>
  </si>
  <si>
    <t>Cuautitlán de García Barragán</t>
  </si>
  <si>
    <t>Chucándiro</t>
  </si>
  <si>
    <t>Totolapan</t>
  </si>
  <si>
    <t>Los Herreras</t>
  </si>
  <si>
    <t>Chiquihuitlán de Benito Juárez</t>
  </si>
  <si>
    <t>Caltepec</t>
  </si>
  <si>
    <t>San Ciro de Acosta</t>
  </si>
  <si>
    <t>Fronteras</t>
  </si>
  <si>
    <t>Nuevo Laredo</t>
  </si>
  <si>
    <t>Tenancingo</t>
  </si>
  <si>
    <t>Dzidzantún</t>
  </si>
  <si>
    <t>Melchor Ocampo</t>
  </si>
  <si>
    <t>05027</t>
  </si>
  <si>
    <t>07027</t>
  </si>
  <si>
    <t>08027</t>
  </si>
  <si>
    <t>10027</t>
  </si>
  <si>
    <t>11027</t>
  </si>
  <si>
    <t>12027</t>
  </si>
  <si>
    <t>13027</t>
  </si>
  <si>
    <t>14027</t>
  </si>
  <si>
    <t>15057</t>
  </si>
  <si>
    <t>16027</t>
  </si>
  <si>
    <t>17027</t>
  </si>
  <si>
    <t>19027</t>
  </si>
  <si>
    <t>20027</t>
  </si>
  <si>
    <t>21027</t>
  </si>
  <si>
    <t>24027</t>
  </si>
  <si>
    <t>26027</t>
  </si>
  <si>
    <t>28027</t>
  </si>
  <si>
    <t>29027</t>
  </si>
  <si>
    <t>30027</t>
  </si>
  <si>
    <t>31027</t>
  </si>
  <si>
    <t>32027</t>
  </si>
  <si>
    <t>Sabinas</t>
  </si>
  <si>
    <t>Chiapilla</t>
  </si>
  <si>
    <t>Salvatierra</t>
  </si>
  <si>
    <t>Chilapa de Álvarez</t>
  </si>
  <si>
    <t>Huejutla de Reyes</t>
  </si>
  <si>
    <t>Nezahualcóyotl</t>
  </si>
  <si>
    <t>Churintzio</t>
  </si>
  <si>
    <t>Xochitepec</t>
  </si>
  <si>
    <t>Higueras</t>
  </si>
  <si>
    <t>Heroica Ciudad de Ejutla de Crespo</t>
  </si>
  <si>
    <t>Camocuautla</t>
  </si>
  <si>
    <t>Granados</t>
  </si>
  <si>
    <t>Nuevo Morelos</t>
  </si>
  <si>
    <t>Teolocholco</t>
  </si>
  <si>
    <t>Boca del Río</t>
  </si>
  <si>
    <t>Dzilam de Bravo</t>
  </si>
  <si>
    <t>Mezquital del Oro</t>
  </si>
  <si>
    <t>05028</t>
  </si>
  <si>
    <t>07028</t>
  </si>
  <si>
    <t>08028</t>
  </si>
  <si>
    <t>10028</t>
  </si>
  <si>
    <t>11028</t>
  </si>
  <si>
    <t>12028</t>
  </si>
  <si>
    <t>13028</t>
  </si>
  <si>
    <t>14028</t>
  </si>
  <si>
    <t>15058</t>
  </si>
  <si>
    <t>16028</t>
  </si>
  <si>
    <t>17028</t>
  </si>
  <si>
    <t>19028</t>
  </si>
  <si>
    <t>20028</t>
  </si>
  <si>
    <t>21028</t>
  </si>
  <si>
    <t>24028</t>
  </si>
  <si>
    <t>26028</t>
  </si>
  <si>
    <t>28028</t>
  </si>
  <si>
    <t>29028</t>
  </si>
  <si>
    <t>30028</t>
  </si>
  <si>
    <t>31028</t>
  </si>
  <si>
    <t>32028</t>
  </si>
  <si>
    <t>Sacramento</t>
  </si>
  <si>
    <t>Chicoasén</t>
  </si>
  <si>
    <t>Guadalupe y Calvo</t>
  </si>
  <si>
    <t>San Luis del Cordero</t>
  </si>
  <si>
    <t>San Diego de la Unión</t>
  </si>
  <si>
    <t>Chilpancingo de los Bravo</t>
  </si>
  <si>
    <t>Huichapan</t>
  </si>
  <si>
    <t>Cuquío</t>
  </si>
  <si>
    <t>Nextlalpan</t>
  </si>
  <si>
    <t>Churumuco</t>
  </si>
  <si>
    <t>Yautepec</t>
  </si>
  <si>
    <t>Hualahuises</t>
  </si>
  <si>
    <t>Eloxochitlán de Flores Magón</t>
  </si>
  <si>
    <t>Caxhuacan</t>
  </si>
  <si>
    <t>San Martín Chalchicuautla</t>
  </si>
  <si>
    <t>Guaymas</t>
  </si>
  <si>
    <t>Tepeyanco</t>
  </si>
  <si>
    <t>Calcahualco</t>
  </si>
  <si>
    <t>Dzilam González</t>
  </si>
  <si>
    <t>Miguel Auza</t>
  </si>
  <si>
    <t>05029</t>
  </si>
  <si>
    <t>07029</t>
  </si>
  <si>
    <t>08029</t>
  </si>
  <si>
    <t>10029</t>
  </si>
  <si>
    <t>11029</t>
  </si>
  <si>
    <t>12029</t>
  </si>
  <si>
    <t>13029</t>
  </si>
  <si>
    <t>14029</t>
  </si>
  <si>
    <t>15059</t>
  </si>
  <si>
    <t>16029</t>
  </si>
  <si>
    <t>17029</t>
  </si>
  <si>
    <t>19029</t>
  </si>
  <si>
    <t>20029</t>
  </si>
  <si>
    <t>21029</t>
  </si>
  <si>
    <t>24029</t>
  </si>
  <si>
    <t>26029</t>
  </si>
  <si>
    <t>28029</t>
  </si>
  <si>
    <t>29029</t>
  </si>
  <si>
    <t>30029</t>
  </si>
  <si>
    <t>31029</t>
  </si>
  <si>
    <t>32029</t>
  </si>
  <si>
    <t>Saltillo</t>
  </si>
  <si>
    <t>Chicomuselo</t>
  </si>
  <si>
    <t>Guazapares</t>
  </si>
  <si>
    <t>San Pedro del Gallo</t>
  </si>
  <si>
    <t>Florencio Villarreal</t>
  </si>
  <si>
    <t>Ixmiquilpan</t>
  </si>
  <si>
    <t>Chapala</t>
  </si>
  <si>
    <t>Nopaltepec</t>
  </si>
  <si>
    <t>Ecuandureo</t>
  </si>
  <si>
    <t>Yecapixtla</t>
  </si>
  <si>
    <t>Iturbide</t>
  </si>
  <si>
    <t>El Espinal</t>
  </si>
  <si>
    <t>Coatepec</t>
  </si>
  <si>
    <t>San Nicolás Tolentino</t>
  </si>
  <si>
    <t>Hermosillo</t>
  </si>
  <si>
    <t>Padilla</t>
  </si>
  <si>
    <t>Terrenate</t>
  </si>
  <si>
    <t>Camerino Z. Mendoza</t>
  </si>
  <si>
    <t>Dzitás</t>
  </si>
  <si>
    <t>Momax</t>
  </si>
  <si>
    <t>05030</t>
  </si>
  <si>
    <t>07030</t>
  </si>
  <si>
    <t>08030</t>
  </si>
  <si>
    <t>10030</t>
  </si>
  <si>
    <t>11030</t>
  </si>
  <si>
    <t>12030</t>
  </si>
  <si>
    <t>13030</t>
  </si>
  <si>
    <t>14030</t>
  </si>
  <si>
    <t>15061</t>
  </si>
  <si>
    <t>16030</t>
  </si>
  <si>
    <t>17030</t>
  </si>
  <si>
    <t>19030</t>
  </si>
  <si>
    <t>20030</t>
  </si>
  <si>
    <t>21030</t>
  </si>
  <si>
    <t>24030</t>
  </si>
  <si>
    <t>26030</t>
  </si>
  <si>
    <t>28030</t>
  </si>
  <si>
    <t>29030</t>
  </si>
  <si>
    <t>30030</t>
  </si>
  <si>
    <t>31030</t>
  </si>
  <si>
    <t>32030</t>
  </si>
  <si>
    <t>San Buenaventura</t>
  </si>
  <si>
    <t>Chilón</t>
  </si>
  <si>
    <t>Santa Clara</t>
  </si>
  <si>
    <t>San Francisco del Rincón</t>
  </si>
  <si>
    <t>General Canuto A. Neri</t>
  </si>
  <si>
    <t>Jacala de Ledezma</t>
  </si>
  <si>
    <t>Chimaltitán</t>
  </si>
  <si>
    <t>Otumba</t>
  </si>
  <si>
    <t>Epitacio Huerta</t>
  </si>
  <si>
    <t>Zacatepec</t>
  </si>
  <si>
    <t>Tamazulápam del Espíritu Santo</t>
  </si>
  <si>
    <t>Coatzingo</t>
  </si>
  <si>
    <t>Santa Catarina</t>
  </si>
  <si>
    <t>Huachinera</t>
  </si>
  <si>
    <t>Palmillas</t>
  </si>
  <si>
    <t>Tetla de la Solidaridad</t>
  </si>
  <si>
    <t>Carrillo Puerto</t>
  </si>
  <si>
    <t>Dzoncauich</t>
  </si>
  <si>
    <t>Monte Escobedo</t>
  </si>
  <si>
    <t>05031</t>
  </si>
  <si>
    <t>07031</t>
  </si>
  <si>
    <t>08031</t>
  </si>
  <si>
    <t>10031</t>
  </si>
  <si>
    <t>11031</t>
  </si>
  <si>
    <t>12031</t>
  </si>
  <si>
    <t>13031</t>
  </si>
  <si>
    <t>14031</t>
  </si>
  <si>
    <t>15065</t>
  </si>
  <si>
    <t>16031</t>
  </si>
  <si>
    <t>17031</t>
  </si>
  <si>
    <t>19031</t>
  </si>
  <si>
    <t>20031</t>
  </si>
  <si>
    <t>21031</t>
  </si>
  <si>
    <t>24031</t>
  </si>
  <si>
    <t>26031</t>
  </si>
  <si>
    <t>28031</t>
  </si>
  <si>
    <t>29031</t>
  </si>
  <si>
    <t>30031</t>
  </si>
  <si>
    <t>31031</t>
  </si>
  <si>
    <t>32031</t>
  </si>
  <si>
    <t>San Juan de Sabinas</t>
  </si>
  <si>
    <t>Escuintla</t>
  </si>
  <si>
    <t>Hidalgo del Parral</t>
  </si>
  <si>
    <t>Santiago Papasquiaro</t>
  </si>
  <si>
    <t>San José Iturbide</t>
  </si>
  <si>
    <t>General Heliodoro Castillo</t>
  </si>
  <si>
    <t>Jaltocán</t>
  </si>
  <si>
    <t>Chiquilistlán</t>
  </si>
  <si>
    <t>Ozumba</t>
  </si>
  <si>
    <t>Erongarícuaro</t>
  </si>
  <si>
    <t>Zacualpan</t>
  </si>
  <si>
    <t>Lampazos de Naranjo</t>
  </si>
  <si>
    <t>Fresnillo de Trujano</t>
  </si>
  <si>
    <t>Cohetzala</t>
  </si>
  <si>
    <t>Santa María del Río</t>
  </si>
  <si>
    <t>Huásabas</t>
  </si>
  <si>
    <t>Reynosa</t>
  </si>
  <si>
    <t>Tetlatlahuca</t>
  </si>
  <si>
    <t>Catemaco</t>
  </si>
  <si>
    <t>Espita</t>
  </si>
  <si>
    <t>05032</t>
  </si>
  <si>
    <t>07032</t>
  </si>
  <si>
    <t>08032</t>
  </si>
  <si>
    <t>10032</t>
  </si>
  <si>
    <t>11032</t>
  </si>
  <si>
    <t>12032</t>
  </si>
  <si>
    <t>13032</t>
  </si>
  <si>
    <t>14032</t>
  </si>
  <si>
    <t>15068</t>
  </si>
  <si>
    <t>16032</t>
  </si>
  <si>
    <t>17032</t>
  </si>
  <si>
    <t>19032</t>
  </si>
  <si>
    <t>20032</t>
  </si>
  <si>
    <t>21032</t>
  </si>
  <si>
    <t>24032</t>
  </si>
  <si>
    <t>26032</t>
  </si>
  <si>
    <t>28032</t>
  </si>
  <si>
    <t>29032</t>
  </si>
  <si>
    <t>30032</t>
  </si>
  <si>
    <t>31032</t>
  </si>
  <si>
    <t>32032</t>
  </si>
  <si>
    <t>San Pedro</t>
  </si>
  <si>
    <t>Francisco León</t>
  </si>
  <si>
    <t>Huejotitán</t>
  </si>
  <si>
    <t>Súchil</t>
  </si>
  <si>
    <t>San Luis de la Paz</t>
  </si>
  <si>
    <t>Huamuxtitlán</t>
  </si>
  <si>
    <t>Juárez Hidalgo</t>
  </si>
  <si>
    <t>Degollado</t>
  </si>
  <si>
    <t>Papalotla</t>
  </si>
  <si>
    <t>Gabriel Zamora</t>
  </si>
  <si>
    <t>Temoac</t>
  </si>
  <si>
    <t>Linares</t>
  </si>
  <si>
    <t>Guadalupe Etla</t>
  </si>
  <si>
    <t>Cohuecan</t>
  </si>
  <si>
    <t>Santo Domingo</t>
  </si>
  <si>
    <t>Huatabampo</t>
  </si>
  <si>
    <t>Río Bravo</t>
  </si>
  <si>
    <t>Cazones de Herrera</t>
  </si>
  <si>
    <t>Halachó</t>
  </si>
  <si>
    <t>Moyahua de Estrada</t>
  </si>
  <si>
    <t>05033</t>
  </si>
  <si>
    <t>07033</t>
  </si>
  <si>
    <t>08033</t>
  </si>
  <si>
    <t>10033</t>
  </si>
  <si>
    <t>11033</t>
  </si>
  <si>
    <t>12033</t>
  </si>
  <si>
    <t>13033</t>
  </si>
  <si>
    <t>14033</t>
  </si>
  <si>
    <t>15069</t>
  </si>
  <si>
    <t>16033</t>
  </si>
  <si>
    <t>17033</t>
  </si>
  <si>
    <t>19033</t>
  </si>
  <si>
    <t>20033</t>
  </si>
  <si>
    <t>21033</t>
  </si>
  <si>
    <t>24033</t>
  </si>
  <si>
    <t>26033</t>
  </si>
  <si>
    <t>28033</t>
  </si>
  <si>
    <t>29033</t>
  </si>
  <si>
    <t>30033</t>
  </si>
  <si>
    <t>31033</t>
  </si>
  <si>
    <t>32033</t>
  </si>
  <si>
    <t>Sierra Mojada</t>
  </si>
  <si>
    <t>Frontera Comalapa</t>
  </si>
  <si>
    <t>Ignacio Zaragoza</t>
  </si>
  <si>
    <t>Tamazula</t>
  </si>
  <si>
    <t>Huitzuco de los Figueroa</t>
  </si>
  <si>
    <t>Lolotla</t>
  </si>
  <si>
    <t>Ejutla</t>
  </si>
  <si>
    <t>Coatetelco</t>
  </si>
  <si>
    <t>Marín</t>
  </si>
  <si>
    <t>Guadalupe de Ramírez</t>
  </si>
  <si>
    <t>Coronango</t>
  </si>
  <si>
    <t>San Vicente Tancuayalab</t>
  </si>
  <si>
    <t>Huépac</t>
  </si>
  <si>
    <t>San Carlos</t>
  </si>
  <si>
    <t>Tlaxco</t>
  </si>
  <si>
    <t>Cerro Azul</t>
  </si>
  <si>
    <t>Hocabá</t>
  </si>
  <si>
    <t>Nochistlán de Mejía</t>
  </si>
  <si>
    <t>05034</t>
  </si>
  <si>
    <t>07034</t>
  </si>
  <si>
    <t>08034</t>
  </si>
  <si>
    <t>10034</t>
  </si>
  <si>
    <t>11034</t>
  </si>
  <si>
    <t>12034</t>
  </si>
  <si>
    <t>13034</t>
  </si>
  <si>
    <t>14034</t>
  </si>
  <si>
    <t>15070</t>
  </si>
  <si>
    <t>16034</t>
  </si>
  <si>
    <t>19034</t>
  </si>
  <si>
    <t>20034</t>
  </si>
  <si>
    <t>21034</t>
  </si>
  <si>
    <t>24034</t>
  </si>
  <si>
    <t>26034</t>
  </si>
  <si>
    <t>28034</t>
  </si>
  <si>
    <t>29034</t>
  </si>
  <si>
    <t>30034</t>
  </si>
  <si>
    <t>31034</t>
  </si>
  <si>
    <t>32034</t>
  </si>
  <si>
    <t>Torreón</t>
  </si>
  <si>
    <t>Frontera Hidalgo</t>
  </si>
  <si>
    <t>Janos</t>
  </si>
  <si>
    <t>Tepehuanes</t>
  </si>
  <si>
    <t>Santa Cruz de Juventino Rosas</t>
  </si>
  <si>
    <t>Iguala de la Independencia</t>
  </si>
  <si>
    <t>Metepec</t>
  </si>
  <si>
    <t>Encarnación de Díaz</t>
  </si>
  <si>
    <t>La Huacana</t>
  </si>
  <si>
    <t>Xoxocotla</t>
  </si>
  <si>
    <t>Guelatao de Juárez</t>
  </si>
  <si>
    <t>Soledad de Graciano Sánchez</t>
  </si>
  <si>
    <t>Imuris</t>
  </si>
  <si>
    <t>San Fernando</t>
  </si>
  <si>
    <t>Tocatlán</t>
  </si>
  <si>
    <t>Citlaltépetl</t>
  </si>
  <si>
    <t>Hoctún</t>
  </si>
  <si>
    <t>Noria de Ángeles</t>
  </si>
  <si>
    <t>05035</t>
  </si>
  <si>
    <t>07035</t>
  </si>
  <si>
    <t>08035</t>
  </si>
  <si>
    <t>10035</t>
  </si>
  <si>
    <t>11035</t>
  </si>
  <si>
    <t>12035</t>
  </si>
  <si>
    <t>13035</t>
  </si>
  <si>
    <t>14035</t>
  </si>
  <si>
    <t>15075</t>
  </si>
  <si>
    <t>16035</t>
  </si>
  <si>
    <t>19035</t>
  </si>
  <si>
    <t>20035</t>
  </si>
  <si>
    <t>21035</t>
  </si>
  <si>
    <t>24035</t>
  </si>
  <si>
    <t>26035</t>
  </si>
  <si>
    <t>28035</t>
  </si>
  <si>
    <t>29035</t>
  </si>
  <si>
    <t>30035</t>
  </si>
  <si>
    <t>31035</t>
  </si>
  <si>
    <t>32035</t>
  </si>
  <si>
    <t>Viesca</t>
  </si>
  <si>
    <t>La Grandeza</t>
  </si>
  <si>
    <t>Tlahualilo</t>
  </si>
  <si>
    <t>Santiago Maravatío</t>
  </si>
  <si>
    <t>Igualapa</t>
  </si>
  <si>
    <t>San Agustín Metzquititlán</t>
  </si>
  <si>
    <t>Etzatlán</t>
  </si>
  <si>
    <t>Tecámac</t>
  </si>
  <si>
    <t>Huandacareo</t>
  </si>
  <si>
    <t>Mier y Noriega</t>
  </si>
  <si>
    <t>Guevea de Humboldt</t>
  </si>
  <si>
    <t>Coyomeapan</t>
  </si>
  <si>
    <t>Tamasopo</t>
  </si>
  <si>
    <t>Magdalena</t>
  </si>
  <si>
    <t>San Nicolás</t>
  </si>
  <si>
    <t>Totolac</t>
  </si>
  <si>
    <t>Coacoatzintla</t>
  </si>
  <si>
    <t>Homún</t>
  </si>
  <si>
    <t>Ojocaliente</t>
  </si>
  <si>
    <t>05036</t>
  </si>
  <si>
    <t>07036</t>
  </si>
  <si>
    <t>08036</t>
  </si>
  <si>
    <t>10036</t>
  </si>
  <si>
    <t>11036</t>
  </si>
  <si>
    <t>12036</t>
  </si>
  <si>
    <t>13036</t>
  </si>
  <si>
    <t>14036</t>
  </si>
  <si>
    <t>15081</t>
  </si>
  <si>
    <t>16036</t>
  </si>
  <si>
    <t>19036</t>
  </si>
  <si>
    <t>20036</t>
  </si>
  <si>
    <t>21036</t>
  </si>
  <si>
    <t>24036</t>
  </si>
  <si>
    <t>26036</t>
  </si>
  <si>
    <t>28036</t>
  </si>
  <si>
    <t>29036</t>
  </si>
  <si>
    <t>30036</t>
  </si>
  <si>
    <t>31036</t>
  </si>
  <si>
    <t>32036</t>
  </si>
  <si>
    <t>Villa Unión</t>
  </si>
  <si>
    <t>Huehuetán</t>
  </si>
  <si>
    <t>Topia</t>
  </si>
  <si>
    <t>Ixcateopan de Cuauhtémoc</t>
  </si>
  <si>
    <t>Metztitlán</t>
  </si>
  <si>
    <t>El Grullo</t>
  </si>
  <si>
    <t>Temamatla</t>
  </si>
  <si>
    <t>Huaniqueo</t>
  </si>
  <si>
    <t>Mina</t>
  </si>
  <si>
    <t>Mesones Hidalgo</t>
  </si>
  <si>
    <t>Tamazunchale</t>
  </si>
  <si>
    <t>Mazatán</t>
  </si>
  <si>
    <t>Soto la Marina</t>
  </si>
  <si>
    <t>Ziltlaltépec de Trinidad Sánchez Santos</t>
  </si>
  <si>
    <t>Coahuitlán</t>
  </si>
  <si>
    <t>Huhí</t>
  </si>
  <si>
    <t>Pánuco</t>
  </si>
  <si>
    <t>05037</t>
  </si>
  <si>
    <t>07037</t>
  </si>
  <si>
    <t>08037</t>
  </si>
  <si>
    <t>10037</t>
  </si>
  <si>
    <t>11037</t>
  </si>
  <si>
    <t>12037</t>
  </si>
  <si>
    <t>13037</t>
  </si>
  <si>
    <t>14037</t>
  </si>
  <si>
    <t>15083</t>
  </si>
  <si>
    <t>16037</t>
  </si>
  <si>
    <t>19037</t>
  </si>
  <si>
    <t>20037</t>
  </si>
  <si>
    <t>21037</t>
  </si>
  <si>
    <t>24037</t>
  </si>
  <si>
    <t>26037</t>
  </si>
  <si>
    <t>28037</t>
  </si>
  <si>
    <t>29037</t>
  </si>
  <si>
    <t>30037</t>
  </si>
  <si>
    <t>31037</t>
  </si>
  <si>
    <t>32037</t>
  </si>
  <si>
    <t>Zaragoza</t>
  </si>
  <si>
    <t>Huixtán</t>
  </si>
  <si>
    <t>Julimes</t>
  </si>
  <si>
    <t>Vicente Guerrero</t>
  </si>
  <si>
    <t>Tarandacuao</t>
  </si>
  <si>
    <t>Zihuatanejo de Azueta</t>
  </si>
  <si>
    <t>Mineral del Chico</t>
  </si>
  <si>
    <t>Guachinango</t>
  </si>
  <si>
    <t>Temascalapa</t>
  </si>
  <si>
    <t>Huetamo</t>
  </si>
  <si>
    <t>Montemorelos</t>
  </si>
  <si>
    <t>Villa Hidalgo</t>
  </si>
  <si>
    <t>Cuapiaxtla de Madero</t>
  </si>
  <si>
    <t>Tampacán</t>
  </si>
  <si>
    <t>Tampico</t>
  </si>
  <si>
    <t>Tzompantepec</t>
  </si>
  <si>
    <t>Hunucmá</t>
  </si>
  <si>
    <t>Pinos</t>
  </si>
  <si>
    <t>05038</t>
  </si>
  <si>
    <t>07038</t>
  </si>
  <si>
    <t>08038</t>
  </si>
  <si>
    <t>10038</t>
  </si>
  <si>
    <t>11038</t>
  </si>
  <si>
    <t>12038</t>
  </si>
  <si>
    <t>13038</t>
  </si>
  <si>
    <t>14038</t>
  </si>
  <si>
    <t>15084</t>
  </si>
  <si>
    <t>16038</t>
  </si>
  <si>
    <t>19038</t>
  </si>
  <si>
    <t>20038</t>
  </si>
  <si>
    <t>21038</t>
  </si>
  <si>
    <t>24038</t>
  </si>
  <si>
    <t>26038</t>
  </si>
  <si>
    <t>28038</t>
  </si>
  <si>
    <t>29038</t>
  </si>
  <si>
    <t>30038</t>
  </si>
  <si>
    <t>31038</t>
  </si>
  <si>
    <t>32038</t>
  </si>
  <si>
    <t>Huitiupán</t>
  </si>
  <si>
    <t>López</t>
  </si>
  <si>
    <t>Nuevo Ideal</t>
  </si>
  <si>
    <t>Tarimoro</t>
  </si>
  <si>
    <t>Juan R. Escudero</t>
  </si>
  <si>
    <t>Mineral del Monte</t>
  </si>
  <si>
    <t>Guadalajara</t>
  </si>
  <si>
    <t>Huiramba</t>
  </si>
  <si>
    <t>Monterrey</t>
  </si>
  <si>
    <t>Heroica Ciudad de Huajuapan de León</t>
  </si>
  <si>
    <t>Cuautempan</t>
  </si>
  <si>
    <t>Tampamolón Corona</t>
  </si>
  <si>
    <t>Naco</t>
  </si>
  <si>
    <t>Tula</t>
  </si>
  <si>
    <t>Xaloztoc</t>
  </si>
  <si>
    <t>Coatzacoalcos</t>
  </si>
  <si>
    <t>Ixil</t>
  </si>
  <si>
    <t>Río Grande</t>
  </si>
  <si>
    <t>07039</t>
  </si>
  <si>
    <t>08039</t>
  </si>
  <si>
    <t>10039</t>
  </si>
  <si>
    <t>11039</t>
  </si>
  <si>
    <t>12039</t>
  </si>
  <si>
    <t>13039</t>
  </si>
  <si>
    <t>14039</t>
  </si>
  <si>
    <t>15089</t>
  </si>
  <si>
    <t>16039</t>
  </si>
  <si>
    <t>19039</t>
  </si>
  <si>
    <t>20039</t>
  </si>
  <si>
    <t>21039</t>
  </si>
  <si>
    <t>24039</t>
  </si>
  <si>
    <t>26039</t>
  </si>
  <si>
    <t>28039</t>
  </si>
  <si>
    <t>29039</t>
  </si>
  <si>
    <t>30039</t>
  </si>
  <si>
    <t>31039</t>
  </si>
  <si>
    <t>32039</t>
  </si>
  <si>
    <t>Huixtla</t>
  </si>
  <si>
    <t>Madera</t>
  </si>
  <si>
    <t>Tierra Blanca</t>
  </si>
  <si>
    <t>Leonardo Bravo</t>
  </si>
  <si>
    <t>La Misión</t>
  </si>
  <si>
    <t>Hostotipaquillo</t>
  </si>
  <si>
    <t>Indaparapeo</t>
  </si>
  <si>
    <t>Parás</t>
  </si>
  <si>
    <t>Huautepec</t>
  </si>
  <si>
    <t>Cuautinchán</t>
  </si>
  <si>
    <t>Tamuín</t>
  </si>
  <si>
    <t>Nácori Chico</t>
  </si>
  <si>
    <t>Valle Hermoso</t>
  </si>
  <si>
    <t>Xaltocan</t>
  </si>
  <si>
    <t>Coatzintla</t>
  </si>
  <si>
    <t>Izamal</t>
  </si>
  <si>
    <t>Sain Alto</t>
  </si>
  <si>
    <t>07040</t>
  </si>
  <si>
    <t>08040</t>
  </si>
  <si>
    <t>11040</t>
  </si>
  <si>
    <t>12040</t>
  </si>
  <si>
    <t>13040</t>
  </si>
  <si>
    <t>14040</t>
  </si>
  <si>
    <t>15091</t>
  </si>
  <si>
    <t>16040</t>
  </si>
  <si>
    <t>19040</t>
  </si>
  <si>
    <t>20040</t>
  </si>
  <si>
    <t>21040</t>
  </si>
  <si>
    <t>24040</t>
  </si>
  <si>
    <t>26040</t>
  </si>
  <si>
    <t>28040</t>
  </si>
  <si>
    <t>29040</t>
  </si>
  <si>
    <t>30040</t>
  </si>
  <si>
    <t>31040</t>
  </si>
  <si>
    <t>32040</t>
  </si>
  <si>
    <t>La Independencia</t>
  </si>
  <si>
    <t>Maguarichi</t>
  </si>
  <si>
    <t>Uriangato</t>
  </si>
  <si>
    <t>Malinaltepec</t>
  </si>
  <si>
    <t>Mixquiahuala de Juárez</t>
  </si>
  <si>
    <t>Huejúcar</t>
  </si>
  <si>
    <t>Teotihuacán</t>
  </si>
  <si>
    <t>Irimbo</t>
  </si>
  <si>
    <t>Pesquería</t>
  </si>
  <si>
    <t>Huautla de Jiménez</t>
  </si>
  <si>
    <t>Cuautlancingo</t>
  </si>
  <si>
    <t>Tanlajás</t>
  </si>
  <si>
    <t>Nacozari de García</t>
  </si>
  <si>
    <t>Victoria</t>
  </si>
  <si>
    <t>Papalotla de Xicohténcatl</t>
  </si>
  <si>
    <t>Coetzala</t>
  </si>
  <si>
    <t>Kanasín</t>
  </si>
  <si>
    <t>El Salvador</t>
  </si>
  <si>
    <t>07041</t>
  </si>
  <si>
    <t>08041</t>
  </si>
  <si>
    <t>11041</t>
  </si>
  <si>
    <t>12041</t>
  </si>
  <si>
    <t>13041</t>
  </si>
  <si>
    <t>14041</t>
  </si>
  <si>
    <t>15092</t>
  </si>
  <si>
    <t>16041</t>
  </si>
  <si>
    <t>19041</t>
  </si>
  <si>
    <t>20041</t>
  </si>
  <si>
    <t>21041</t>
  </si>
  <si>
    <t>24041</t>
  </si>
  <si>
    <t>26041</t>
  </si>
  <si>
    <t>28041</t>
  </si>
  <si>
    <t>29041</t>
  </si>
  <si>
    <t>30041</t>
  </si>
  <si>
    <t>31041</t>
  </si>
  <si>
    <t>32041</t>
  </si>
  <si>
    <t>Ixhuatán</t>
  </si>
  <si>
    <t>Manuel Benavides</t>
  </si>
  <si>
    <t>Valle de Santiago</t>
  </si>
  <si>
    <t>Mártir de Cuilapan</t>
  </si>
  <si>
    <t>Molango de Escamilla</t>
  </si>
  <si>
    <t>Huejuquilla el Alto</t>
  </si>
  <si>
    <t>Tepetlaoxtoc</t>
  </si>
  <si>
    <t>Ixtlán</t>
  </si>
  <si>
    <t>Los Ramones</t>
  </si>
  <si>
    <t>Ixtlán de Juárez</t>
  </si>
  <si>
    <t>Cuayuca de Andrade</t>
  </si>
  <si>
    <t>Tanquián de Escobedo</t>
  </si>
  <si>
    <t>Navojoa</t>
  </si>
  <si>
    <t>Villagrán</t>
  </si>
  <si>
    <t>Xicohtzinco</t>
  </si>
  <si>
    <t>Colipa</t>
  </si>
  <si>
    <t>Kantunil</t>
  </si>
  <si>
    <t>Sombrerete</t>
  </si>
  <si>
    <t>07042</t>
  </si>
  <si>
    <t>08042</t>
  </si>
  <si>
    <t>11042</t>
  </si>
  <si>
    <t>12042</t>
  </si>
  <si>
    <t>13042</t>
  </si>
  <si>
    <t>14042</t>
  </si>
  <si>
    <t>15093</t>
  </si>
  <si>
    <t>16042</t>
  </si>
  <si>
    <t>19042</t>
  </si>
  <si>
    <t>20042</t>
  </si>
  <si>
    <t>21042</t>
  </si>
  <si>
    <t>24042</t>
  </si>
  <si>
    <t>26042</t>
  </si>
  <si>
    <t>28042</t>
  </si>
  <si>
    <t>29042</t>
  </si>
  <si>
    <t>30042</t>
  </si>
  <si>
    <t>31042</t>
  </si>
  <si>
    <t>32042</t>
  </si>
  <si>
    <t>Ixtacomitán</t>
  </si>
  <si>
    <t>Matachí</t>
  </si>
  <si>
    <t>Metlatónoc</t>
  </si>
  <si>
    <t>Nicolás Flores</t>
  </si>
  <si>
    <t>La Huerta</t>
  </si>
  <si>
    <t>Tepetlixpa</t>
  </si>
  <si>
    <t>Jacona</t>
  </si>
  <si>
    <t>Rayones</t>
  </si>
  <si>
    <t>Cuetzalan del Progreso</t>
  </si>
  <si>
    <t>Tierra Nueva</t>
  </si>
  <si>
    <t>Nogales</t>
  </si>
  <si>
    <t>Xicoténcatl</t>
  </si>
  <si>
    <t>Yauhquemehcan</t>
  </si>
  <si>
    <t>Comapa</t>
  </si>
  <si>
    <t>Kaua</t>
  </si>
  <si>
    <t>Susticacán</t>
  </si>
  <si>
    <t>07043</t>
  </si>
  <si>
    <t>08043</t>
  </si>
  <si>
    <t>11043</t>
  </si>
  <si>
    <t>12043</t>
  </si>
  <si>
    <t>13043</t>
  </si>
  <si>
    <t>14043</t>
  </si>
  <si>
    <t>15094</t>
  </si>
  <si>
    <t>16043</t>
  </si>
  <si>
    <t>19043</t>
  </si>
  <si>
    <t>20043</t>
  </si>
  <si>
    <t>21043</t>
  </si>
  <si>
    <t>24043</t>
  </si>
  <si>
    <t>26043</t>
  </si>
  <si>
    <t>28043</t>
  </si>
  <si>
    <t>29043</t>
  </si>
  <si>
    <t>30043</t>
  </si>
  <si>
    <t>31043</t>
  </si>
  <si>
    <t>32043</t>
  </si>
  <si>
    <t>Ixtapa</t>
  </si>
  <si>
    <t>Mochitlán</t>
  </si>
  <si>
    <t>Nopala de Villagrán</t>
  </si>
  <si>
    <t>Ixtlahuacán de los Membrillos</t>
  </si>
  <si>
    <t>Tequixquiac</t>
  </si>
  <si>
    <t>Sabinas Hidalgo</t>
  </si>
  <si>
    <t>Loma Bonita</t>
  </si>
  <si>
    <t>Cuyoaco</t>
  </si>
  <si>
    <t>Vanegas</t>
  </si>
  <si>
    <t>Zacatelco</t>
  </si>
  <si>
    <t>Córdoba</t>
  </si>
  <si>
    <t>Kinchil</t>
  </si>
  <si>
    <t>07044</t>
  </si>
  <si>
    <t>08044</t>
  </si>
  <si>
    <t>11044</t>
  </si>
  <si>
    <t>12044</t>
  </si>
  <si>
    <t>13044</t>
  </si>
  <si>
    <t>14044</t>
  </si>
  <si>
    <t>15096</t>
  </si>
  <si>
    <t>16044</t>
  </si>
  <si>
    <t>19044</t>
  </si>
  <si>
    <t>20044</t>
  </si>
  <si>
    <t>21044</t>
  </si>
  <si>
    <t>24044</t>
  </si>
  <si>
    <t>26044</t>
  </si>
  <si>
    <t>29044</t>
  </si>
  <si>
    <t>30044</t>
  </si>
  <si>
    <t>31044</t>
  </si>
  <si>
    <t>32044</t>
  </si>
  <si>
    <t>Ixtapangajoya</t>
  </si>
  <si>
    <t>Meoqui</t>
  </si>
  <si>
    <t>Xichú</t>
  </si>
  <si>
    <t>Olinalá</t>
  </si>
  <si>
    <t>Omitlán de Juárez</t>
  </si>
  <si>
    <t>Ixtlahuacán del Río</t>
  </si>
  <si>
    <t>Texcoco</t>
  </si>
  <si>
    <t>Jiquilpan</t>
  </si>
  <si>
    <t>Salinas Victoria</t>
  </si>
  <si>
    <t>Magdalena Apasco</t>
  </si>
  <si>
    <t>Chalchicomula de Sesma</t>
  </si>
  <si>
    <t>Venado</t>
  </si>
  <si>
    <t>Opodepe</t>
  </si>
  <si>
    <t>Cosamaloapan de Carpio</t>
  </si>
  <si>
    <t>Kopomá</t>
  </si>
  <si>
    <t>Tepechitlán</t>
  </si>
  <si>
    <t>07045</t>
  </si>
  <si>
    <t>08045</t>
  </si>
  <si>
    <t>11045</t>
  </si>
  <si>
    <t>12045</t>
  </si>
  <si>
    <t>13045</t>
  </si>
  <si>
    <t>14045</t>
  </si>
  <si>
    <t>15099</t>
  </si>
  <si>
    <t>16045</t>
  </si>
  <si>
    <t>19045</t>
  </si>
  <si>
    <t>20045</t>
  </si>
  <si>
    <t>21045</t>
  </si>
  <si>
    <t>24045</t>
  </si>
  <si>
    <t>26045</t>
  </si>
  <si>
    <t>29045</t>
  </si>
  <si>
    <t>30045</t>
  </si>
  <si>
    <t>31045</t>
  </si>
  <si>
    <t>32045</t>
  </si>
  <si>
    <t>Jiquipilas</t>
  </si>
  <si>
    <t>Yuriria</t>
  </si>
  <si>
    <t>Ometepec</t>
  </si>
  <si>
    <t>San Felipe Orizatlán</t>
  </si>
  <si>
    <t>Jalostotitlán</t>
  </si>
  <si>
    <t>Tezoyuca</t>
  </si>
  <si>
    <t>San Nicolás de los Garza</t>
  </si>
  <si>
    <t>Magdalena Jaltepec</t>
  </si>
  <si>
    <t>Chapulco</t>
  </si>
  <si>
    <t>Villa de Arriaga</t>
  </si>
  <si>
    <t>Oquitoa</t>
  </si>
  <si>
    <t>Cosautlán de Carvajal</t>
  </si>
  <si>
    <t>Mama</t>
  </si>
  <si>
    <t>Tepetongo</t>
  </si>
  <si>
    <t>07046</t>
  </si>
  <si>
    <t>08046</t>
  </si>
  <si>
    <t>11046</t>
  </si>
  <si>
    <t>12046</t>
  </si>
  <si>
    <t>13046</t>
  </si>
  <si>
    <t>14046</t>
  </si>
  <si>
    <t>15100</t>
  </si>
  <si>
    <t>16046</t>
  </si>
  <si>
    <t>19046</t>
  </si>
  <si>
    <t>20046</t>
  </si>
  <si>
    <t>21046</t>
  </si>
  <si>
    <t>24046</t>
  </si>
  <si>
    <t>26046</t>
  </si>
  <si>
    <t>29046</t>
  </si>
  <si>
    <t>30046</t>
  </si>
  <si>
    <t>31046</t>
  </si>
  <si>
    <t>32046</t>
  </si>
  <si>
    <t>Jitotol</t>
  </si>
  <si>
    <t>Moris</t>
  </si>
  <si>
    <t>Pedro Ascencio Alquisiras</t>
  </si>
  <si>
    <t>Pacula</t>
  </si>
  <si>
    <t>Jamay</t>
  </si>
  <si>
    <t>Tlalmanalco</t>
  </si>
  <si>
    <t>Jungapeo</t>
  </si>
  <si>
    <t>Santa Magdalena Jicotlán</t>
  </si>
  <si>
    <t>Villa de Guadalupe</t>
  </si>
  <si>
    <t>Pitiquito</t>
  </si>
  <si>
    <t>Coscomatepec</t>
  </si>
  <si>
    <t>Maní</t>
  </si>
  <si>
    <t>Teúl de González Ortega</t>
  </si>
  <si>
    <t>07047</t>
  </si>
  <si>
    <t>08047</t>
  </si>
  <si>
    <t>12047</t>
  </si>
  <si>
    <t>13047</t>
  </si>
  <si>
    <t>14047</t>
  </si>
  <si>
    <t>15103</t>
  </si>
  <si>
    <t>16047</t>
  </si>
  <si>
    <t>19047</t>
  </si>
  <si>
    <t>20047</t>
  </si>
  <si>
    <t>21047</t>
  </si>
  <si>
    <t>24047</t>
  </si>
  <si>
    <t>26047</t>
  </si>
  <si>
    <t>29047</t>
  </si>
  <si>
    <t>30047</t>
  </si>
  <si>
    <t>31047</t>
  </si>
  <si>
    <t>32047</t>
  </si>
  <si>
    <t>Namiquipa</t>
  </si>
  <si>
    <t>Petatlán</t>
  </si>
  <si>
    <t>Pachuca de Soto</t>
  </si>
  <si>
    <t>Magdalena Mixtepec</t>
  </si>
  <si>
    <t>Chiautzingo</t>
  </si>
  <si>
    <t>Villa de la Paz</t>
  </si>
  <si>
    <t>Puerto Peñasco</t>
  </si>
  <si>
    <t>La Magdalena Tlaltelulco</t>
  </si>
  <si>
    <t>Cosoleacaque</t>
  </si>
  <si>
    <t>Maxcanú</t>
  </si>
  <si>
    <t>Tlaltenango de Sánchez Román</t>
  </si>
  <si>
    <t>07048</t>
  </si>
  <si>
    <t>08048</t>
  </si>
  <si>
    <t>12048</t>
  </si>
  <si>
    <t>13048</t>
  </si>
  <si>
    <t>14048</t>
  </si>
  <si>
    <t>15104</t>
  </si>
  <si>
    <t>16048</t>
  </si>
  <si>
    <t>19048</t>
  </si>
  <si>
    <t>20048</t>
  </si>
  <si>
    <t>21048</t>
  </si>
  <si>
    <t>24048</t>
  </si>
  <si>
    <t>26048</t>
  </si>
  <si>
    <t>29048</t>
  </si>
  <si>
    <t>30048</t>
  </si>
  <si>
    <t>31048</t>
  </si>
  <si>
    <t>32048</t>
  </si>
  <si>
    <t>Larráinzar</t>
  </si>
  <si>
    <t>Nonoava</t>
  </si>
  <si>
    <t>Pilcaya</t>
  </si>
  <si>
    <t>Pisaflores</t>
  </si>
  <si>
    <t>Jilotlán de los Dolores</t>
  </si>
  <si>
    <t>Tultepec</t>
  </si>
  <si>
    <t>Madero</t>
  </si>
  <si>
    <t>Santiago</t>
  </si>
  <si>
    <t>Magdalena Ocotlán</t>
  </si>
  <si>
    <t>Chiconcuautla</t>
  </si>
  <si>
    <t>Villa de Ramos</t>
  </si>
  <si>
    <t>Quiriego</t>
  </si>
  <si>
    <t>San Damián Texóloc</t>
  </si>
  <si>
    <t>Cotaxtla</t>
  </si>
  <si>
    <t>Mayapán</t>
  </si>
  <si>
    <t>Valparaíso</t>
  </si>
  <si>
    <t>07049</t>
  </si>
  <si>
    <t>08049</t>
  </si>
  <si>
    <t>12049</t>
  </si>
  <si>
    <t>13049</t>
  </si>
  <si>
    <t>14049</t>
  </si>
  <si>
    <t>15108</t>
  </si>
  <si>
    <t>16049</t>
  </si>
  <si>
    <t>19049</t>
  </si>
  <si>
    <t>20049</t>
  </si>
  <si>
    <t>21049</t>
  </si>
  <si>
    <t>24049</t>
  </si>
  <si>
    <t>26049</t>
  </si>
  <si>
    <t>29049</t>
  </si>
  <si>
    <t>30049</t>
  </si>
  <si>
    <t>31049</t>
  </si>
  <si>
    <t>32049</t>
  </si>
  <si>
    <t>La Libertad</t>
  </si>
  <si>
    <t>Nuevo Casas Grandes</t>
  </si>
  <si>
    <t>Pungarabato</t>
  </si>
  <si>
    <t>Progreso de Obregón</t>
  </si>
  <si>
    <t>Jocotepec</t>
  </si>
  <si>
    <t>Tultitlán</t>
  </si>
  <si>
    <t>Maravatío</t>
  </si>
  <si>
    <t>Vallecillo</t>
  </si>
  <si>
    <t>Magdalena Peñasco</t>
  </si>
  <si>
    <t>Chichiquila</t>
  </si>
  <si>
    <t>Villa de Reyes</t>
  </si>
  <si>
    <t>San Francisco Tetlanohcan</t>
  </si>
  <si>
    <t>Coxquihui</t>
  </si>
  <si>
    <t>Mérida</t>
  </si>
  <si>
    <t>Vetagrande</t>
  </si>
  <si>
    <t>07050</t>
  </si>
  <si>
    <t>08050</t>
  </si>
  <si>
    <t>12050</t>
  </si>
  <si>
    <t>13050</t>
  </si>
  <si>
    <t>14050</t>
  </si>
  <si>
    <t>15109</t>
  </si>
  <si>
    <t>16050</t>
  </si>
  <si>
    <t>19050</t>
  </si>
  <si>
    <t>20050</t>
  </si>
  <si>
    <t>21050</t>
  </si>
  <si>
    <t>24050</t>
  </si>
  <si>
    <t>26050</t>
  </si>
  <si>
    <t>29050</t>
  </si>
  <si>
    <t>30050</t>
  </si>
  <si>
    <t>31050</t>
  </si>
  <si>
    <t>32050</t>
  </si>
  <si>
    <t>Mapastepec</t>
  </si>
  <si>
    <t>Quechultenango</t>
  </si>
  <si>
    <t>Mineral de la Reforma</t>
  </si>
  <si>
    <t>Juanacatlán</t>
  </si>
  <si>
    <t>Zumpango</t>
  </si>
  <si>
    <t>Marcos Castellanos</t>
  </si>
  <si>
    <t>Villaldama</t>
  </si>
  <si>
    <t>Magdalena Teitipac</t>
  </si>
  <si>
    <t>Chietla</t>
  </si>
  <si>
    <t>San Jerónimo Zacualpan</t>
  </si>
  <si>
    <t>Coyutla</t>
  </si>
  <si>
    <t>Mocochá</t>
  </si>
  <si>
    <t>Villa de Cos</t>
  </si>
  <si>
    <t>07051</t>
  </si>
  <si>
    <t>08051</t>
  </si>
  <si>
    <t>12051</t>
  </si>
  <si>
    <t>13051</t>
  </si>
  <si>
    <t>14051</t>
  </si>
  <si>
    <t>15120</t>
  </si>
  <si>
    <t>16051</t>
  </si>
  <si>
    <t>19051</t>
  </si>
  <si>
    <t>20051</t>
  </si>
  <si>
    <t>21051</t>
  </si>
  <si>
    <t>24051</t>
  </si>
  <si>
    <t>26051</t>
  </si>
  <si>
    <t>29051</t>
  </si>
  <si>
    <t>30051</t>
  </si>
  <si>
    <t>31051</t>
  </si>
  <si>
    <t>32051</t>
  </si>
  <si>
    <t>Las Margaritas</t>
  </si>
  <si>
    <t>Ojinaga</t>
  </si>
  <si>
    <t>San Luis Acatlán</t>
  </si>
  <si>
    <t>San Agustín Tlaxiaca</t>
  </si>
  <si>
    <t>Juchitlán</t>
  </si>
  <si>
    <t>Magdalena Tequisistlán</t>
  </si>
  <si>
    <t>Chigmecatitlán</t>
  </si>
  <si>
    <t>Villa Juárez</t>
  </si>
  <si>
    <t>Sahuaripa</t>
  </si>
  <si>
    <t>San José Teacalco</t>
  </si>
  <si>
    <t>Cuichapa</t>
  </si>
  <si>
    <t>Motul</t>
  </si>
  <si>
    <t>Villa García</t>
  </si>
  <si>
    <t>07052</t>
  </si>
  <si>
    <t>08052</t>
  </si>
  <si>
    <t>12052</t>
  </si>
  <si>
    <t>13052</t>
  </si>
  <si>
    <t>14052</t>
  </si>
  <si>
    <t>15121</t>
  </si>
  <si>
    <t>16052</t>
  </si>
  <si>
    <t>20052</t>
  </si>
  <si>
    <t>21052</t>
  </si>
  <si>
    <t>24052</t>
  </si>
  <si>
    <t>26052</t>
  </si>
  <si>
    <t>29052</t>
  </si>
  <si>
    <t>30052</t>
  </si>
  <si>
    <t>31052</t>
  </si>
  <si>
    <t>32052</t>
  </si>
  <si>
    <t>Mazapa de Madero</t>
  </si>
  <si>
    <t>Praxedis G. Guerrero</t>
  </si>
  <si>
    <t>San Marcos</t>
  </si>
  <si>
    <t>San Bartolo Tutotepec</t>
  </si>
  <si>
    <t>Lagos de Moreno</t>
  </si>
  <si>
    <t>Morelia</t>
  </si>
  <si>
    <t>Magdalena Tlacotepec</t>
  </si>
  <si>
    <t>Chignahuapan</t>
  </si>
  <si>
    <t>Axtla de Terrazas</t>
  </si>
  <si>
    <t>San Felipe de Jesús</t>
  </si>
  <si>
    <t>San Juan Huactzinco</t>
  </si>
  <si>
    <t>Cuitláhuac</t>
  </si>
  <si>
    <t>Muna</t>
  </si>
  <si>
    <t>Villa González Ortega</t>
  </si>
  <si>
    <t>07053</t>
  </si>
  <si>
    <t>08053</t>
  </si>
  <si>
    <t>12053</t>
  </si>
  <si>
    <t>13053</t>
  </si>
  <si>
    <t>14053</t>
  </si>
  <si>
    <t>15122</t>
  </si>
  <si>
    <t>16053</t>
  </si>
  <si>
    <t>20053</t>
  </si>
  <si>
    <t>21053</t>
  </si>
  <si>
    <t>24053</t>
  </si>
  <si>
    <t>26053</t>
  </si>
  <si>
    <t>29053</t>
  </si>
  <si>
    <t>30053</t>
  </si>
  <si>
    <t>31053</t>
  </si>
  <si>
    <t>32053</t>
  </si>
  <si>
    <t>Riva Palacio</t>
  </si>
  <si>
    <t>San Miguel Totolapan</t>
  </si>
  <si>
    <t>San Salvador</t>
  </si>
  <si>
    <t>El Limón</t>
  </si>
  <si>
    <t>Tonanitla</t>
  </si>
  <si>
    <t>Magdalena Zahuatlán</t>
  </si>
  <si>
    <t>Chignautla</t>
  </si>
  <si>
    <t>Xilitla</t>
  </si>
  <si>
    <t>San Javier</t>
  </si>
  <si>
    <t>San Lorenzo Axocomanitla</t>
  </si>
  <si>
    <t>Chacaltianguis</t>
  </si>
  <si>
    <t>Muxupip</t>
  </si>
  <si>
    <t>07054</t>
  </si>
  <si>
    <t>08054</t>
  </si>
  <si>
    <t>12054</t>
  </si>
  <si>
    <t>13054</t>
  </si>
  <si>
    <t>14054</t>
  </si>
  <si>
    <t>15125</t>
  </si>
  <si>
    <t>16054</t>
  </si>
  <si>
    <t>20054</t>
  </si>
  <si>
    <t>21054</t>
  </si>
  <si>
    <t>24054</t>
  </si>
  <si>
    <t>26054</t>
  </si>
  <si>
    <t>29054</t>
  </si>
  <si>
    <t>30054</t>
  </si>
  <si>
    <t>31054</t>
  </si>
  <si>
    <t>32054</t>
  </si>
  <si>
    <t>Metapa</t>
  </si>
  <si>
    <t>Rosales</t>
  </si>
  <si>
    <t>Taxco de Alarcón</t>
  </si>
  <si>
    <t>Santiago de Anaya</t>
  </si>
  <si>
    <t>Múgica</t>
  </si>
  <si>
    <t>Mariscala de Juárez</t>
  </si>
  <si>
    <t>Chila</t>
  </si>
  <si>
    <t>San Luis Río Colorado</t>
  </si>
  <si>
    <t>San Lucas Tecopilco</t>
  </si>
  <si>
    <t>Chalma</t>
  </si>
  <si>
    <t>Opichén</t>
  </si>
  <si>
    <t>Villanueva</t>
  </si>
  <si>
    <t>07055</t>
  </si>
  <si>
    <t>08055</t>
  </si>
  <si>
    <t>12055</t>
  </si>
  <si>
    <t>13055</t>
  </si>
  <si>
    <t>14055</t>
  </si>
  <si>
    <t>15001</t>
  </si>
  <si>
    <t>16055</t>
  </si>
  <si>
    <t>20055</t>
  </si>
  <si>
    <t>21055</t>
  </si>
  <si>
    <t>24055</t>
  </si>
  <si>
    <t>26055</t>
  </si>
  <si>
    <t>29055</t>
  </si>
  <si>
    <t>30055</t>
  </si>
  <si>
    <t>31055</t>
  </si>
  <si>
    <t>32055</t>
  </si>
  <si>
    <t>Mitontic</t>
  </si>
  <si>
    <t>Tecoanapa</t>
  </si>
  <si>
    <t>Santiago Tulantepec de Lugo Guerrero</t>
  </si>
  <si>
    <t>Aculco</t>
  </si>
  <si>
    <t>Nahuatzen</t>
  </si>
  <si>
    <t>Mártires de Tacubaya</t>
  </si>
  <si>
    <t>Chila de la Sal</t>
  </si>
  <si>
    <t>Villa de Arista</t>
  </si>
  <si>
    <t>San Miguel de Horcasitas</t>
  </si>
  <si>
    <t>Santa Ana Nopalucan</t>
  </si>
  <si>
    <t>Chiconamel</t>
  </si>
  <si>
    <t>Oxkutzcab</t>
  </si>
  <si>
    <t>07056</t>
  </si>
  <si>
    <t>08056</t>
  </si>
  <si>
    <t>12056</t>
  </si>
  <si>
    <t>13056</t>
  </si>
  <si>
    <t>14056</t>
  </si>
  <si>
    <t>15003</t>
  </si>
  <si>
    <t>16056</t>
  </si>
  <si>
    <t>20056</t>
  </si>
  <si>
    <t>21056</t>
  </si>
  <si>
    <t>24056</t>
  </si>
  <si>
    <t>26056</t>
  </si>
  <si>
    <t>29056</t>
  </si>
  <si>
    <t>30056</t>
  </si>
  <si>
    <t>31056</t>
  </si>
  <si>
    <t>32056</t>
  </si>
  <si>
    <t>Motozintla</t>
  </si>
  <si>
    <t>San Francisco de Borja</t>
  </si>
  <si>
    <t>Técpan de Galeana</t>
  </si>
  <si>
    <t>Singuilucan</t>
  </si>
  <si>
    <t>La Manzanilla de la Paz</t>
  </si>
  <si>
    <t>Nocupétaro</t>
  </si>
  <si>
    <t>Matías Romero Avendaño</t>
  </si>
  <si>
    <t>Honey</t>
  </si>
  <si>
    <t>Matlapa</t>
  </si>
  <si>
    <t>San Pedro de la Cueva</t>
  </si>
  <si>
    <t>Santa Apolonia Teacalco</t>
  </si>
  <si>
    <t>Chiconquiaco</t>
  </si>
  <si>
    <t>Panabá</t>
  </si>
  <si>
    <t>Trancoso</t>
  </si>
  <si>
    <t>07057</t>
  </si>
  <si>
    <t>08057</t>
  </si>
  <si>
    <t>12057</t>
  </si>
  <si>
    <t>13057</t>
  </si>
  <si>
    <t>14057</t>
  </si>
  <si>
    <t>15004</t>
  </si>
  <si>
    <t>16057</t>
  </si>
  <si>
    <t>20057</t>
  </si>
  <si>
    <t>21057</t>
  </si>
  <si>
    <t>24057</t>
  </si>
  <si>
    <t>26057</t>
  </si>
  <si>
    <t>29057</t>
  </si>
  <si>
    <t>30057</t>
  </si>
  <si>
    <t>31057</t>
  </si>
  <si>
    <t>32057</t>
  </si>
  <si>
    <t>Nicolás Ruíz</t>
  </si>
  <si>
    <t>San Francisco de Conchos</t>
  </si>
  <si>
    <t>Teloloapan</t>
  </si>
  <si>
    <t>Tasquillo</t>
  </si>
  <si>
    <t>Mascota</t>
  </si>
  <si>
    <t>Nuevo Parangaricutiro</t>
  </si>
  <si>
    <t>Mazatlán Villa de Flores</t>
  </si>
  <si>
    <t>Chilchotla</t>
  </si>
  <si>
    <t>El Naranjo</t>
  </si>
  <si>
    <t>Santa Ana</t>
  </si>
  <si>
    <t>Santa Catarina Ayometla</t>
  </si>
  <si>
    <t>Chicontepec</t>
  </si>
  <si>
    <t>Peto</t>
  </si>
  <si>
    <t>Santa María de la Paz</t>
  </si>
  <si>
    <t>07058</t>
  </si>
  <si>
    <t>08058</t>
  </si>
  <si>
    <t>12058</t>
  </si>
  <si>
    <t>13058</t>
  </si>
  <si>
    <t>14058</t>
  </si>
  <si>
    <t>15005</t>
  </si>
  <si>
    <t>16058</t>
  </si>
  <si>
    <t>20058</t>
  </si>
  <si>
    <t>21058</t>
  </si>
  <si>
    <t>24058</t>
  </si>
  <si>
    <t>26058</t>
  </si>
  <si>
    <t>29058</t>
  </si>
  <si>
    <t>30058</t>
  </si>
  <si>
    <t>31058</t>
  </si>
  <si>
    <t>32058</t>
  </si>
  <si>
    <t>Ocosingo</t>
  </si>
  <si>
    <t>San Francisco del Oro</t>
  </si>
  <si>
    <t>Tepecoacuilco de Trujano</t>
  </si>
  <si>
    <t>Tecozautla</t>
  </si>
  <si>
    <t>Mazamitla</t>
  </si>
  <si>
    <t>Nuevo Urecho</t>
  </si>
  <si>
    <t>Miahuatlán de Porfirio Díaz</t>
  </si>
  <si>
    <t>Chinantla</t>
  </si>
  <si>
    <t>Santa Cruz</t>
  </si>
  <si>
    <t>Santa Cruz Quilehtla</t>
  </si>
  <si>
    <t>Chinameca</t>
  </si>
  <si>
    <t>07059</t>
  </si>
  <si>
    <t>08059</t>
  </si>
  <si>
    <t>12059</t>
  </si>
  <si>
    <t>13059</t>
  </si>
  <si>
    <t>14059</t>
  </si>
  <si>
    <t>15006</t>
  </si>
  <si>
    <t>16059</t>
  </si>
  <si>
    <t>20059</t>
  </si>
  <si>
    <t>21059</t>
  </si>
  <si>
    <t>26059</t>
  </si>
  <si>
    <t>29059</t>
  </si>
  <si>
    <t>30059</t>
  </si>
  <si>
    <t>31059</t>
  </si>
  <si>
    <t>Ocotepec</t>
  </si>
  <si>
    <t>Santa Bárbara</t>
  </si>
  <si>
    <t>Tetipac</t>
  </si>
  <si>
    <t>Tenango de Doria</t>
  </si>
  <si>
    <t>Mexticacán</t>
  </si>
  <si>
    <t>Amanalco</t>
  </si>
  <si>
    <t>Numarán</t>
  </si>
  <si>
    <t>Mixistlán de la Reforma</t>
  </si>
  <si>
    <t>Domingo Arenas</t>
  </si>
  <si>
    <t>Sáric</t>
  </si>
  <si>
    <t>Santa Isabel Xiloxoxtla</t>
  </si>
  <si>
    <t>Chinampa de Gorostiza</t>
  </si>
  <si>
    <t>07060</t>
  </si>
  <si>
    <t>08060</t>
  </si>
  <si>
    <t>12060</t>
  </si>
  <si>
    <t>13060</t>
  </si>
  <si>
    <t>14060</t>
  </si>
  <si>
    <t>15007</t>
  </si>
  <si>
    <t>16060</t>
  </si>
  <si>
    <t>20060</t>
  </si>
  <si>
    <t>21060</t>
  </si>
  <si>
    <t>26060</t>
  </si>
  <si>
    <t>29060</t>
  </si>
  <si>
    <t>30060</t>
  </si>
  <si>
    <t>31060</t>
  </si>
  <si>
    <t>Ocozocoautla de Espinosa</t>
  </si>
  <si>
    <t>Satevó</t>
  </si>
  <si>
    <t>Tixtla de Guerrero</t>
  </si>
  <si>
    <t>Tepeapulco</t>
  </si>
  <si>
    <t>Mezquitic</t>
  </si>
  <si>
    <t>Amatepec</t>
  </si>
  <si>
    <t>Monjas</t>
  </si>
  <si>
    <t>Soyopa</t>
  </si>
  <si>
    <t>Las Choapas</t>
  </si>
  <si>
    <t>Río Lagartos</t>
  </si>
  <si>
    <t>07061</t>
  </si>
  <si>
    <t>08061</t>
  </si>
  <si>
    <t>12061</t>
  </si>
  <si>
    <t>13061</t>
  </si>
  <si>
    <t>14061</t>
  </si>
  <si>
    <t>15008</t>
  </si>
  <si>
    <t>16061</t>
  </si>
  <si>
    <t>20061</t>
  </si>
  <si>
    <t>21061</t>
  </si>
  <si>
    <t>26061</t>
  </si>
  <si>
    <t>30061</t>
  </si>
  <si>
    <t>31061</t>
  </si>
  <si>
    <t>Ostuacán</t>
  </si>
  <si>
    <t>Saucillo</t>
  </si>
  <si>
    <t>Tlacoachistlahuaca</t>
  </si>
  <si>
    <t>Tepehuacán de Guerrero</t>
  </si>
  <si>
    <t>Mixtlán</t>
  </si>
  <si>
    <t>Atizapán</t>
  </si>
  <si>
    <t>Pajacuarán</t>
  </si>
  <si>
    <t>Natividad</t>
  </si>
  <si>
    <t>Epatlán</t>
  </si>
  <si>
    <t>Suaqui Grande</t>
  </si>
  <si>
    <t>Chocamán</t>
  </si>
  <si>
    <t>Sacalum</t>
  </si>
  <si>
    <t>07062</t>
  </si>
  <si>
    <t>08062</t>
  </si>
  <si>
    <t>12062</t>
  </si>
  <si>
    <t>13062</t>
  </si>
  <si>
    <t>14062</t>
  </si>
  <si>
    <t>15012</t>
  </si>
  <si>
    <t>16062</t>
  </si>
  <si>
    <t>20062</t>
  </si>
  <si>
    <t>21062</t>
  </si>
  <si>
    <t>26062</t>
  </si>
  <si>
    <t>30062</t>
  </si>
  <si>
    <t>31062</t>
  </si>
  <si>
    <t>Osumacinta</t>
  </si>
  <si>
    <t>Temósachic</t>
  </si>
  <si>
    <t>Tlacoapa</t>
  </si>
  <si>
    <t>Tepeji del Río de Ocampo</t>
  </si>
  <si>
    <t>Ocotlán</t>
  </si>
  <si>
    <t>Atlacomulco</t>
  </si>
  <si>
    <t>Panindícuaro</t>
  </si>
  <si>
    <t>Nazareno Etla</t>
  </si>
  <si>
    <t>Esperanza</t>
  </si>
  <si>
    <t>Tepache</t>
  </si>
  <si>
    <t>Chontla</t>
  </si>
  <si>
    <t>Samahil</t>
  </si>
  <si>
    <t>07063</t>
  </si>
  <si>
    <t>08063</t>
  </si>
  <si>
    <t>12063</t>
  </si>
  <si>
    <t>13063</t>
  </si>
  <si>
    <t>14063</t>
  </si>
  <si>
    <t>15014</t>
  </si>
  <si>
    <t>16063</t>
  </si>
  <si>
    <t>20063</t>
  </si>
  <si>
    <t>21063</t>
  </si>
  <si>
    <t>26063</t>
  </si>
  <si>
    <t>30063</t>
  </si>
  <si>
    <t>31063</t>
  </si>
  <si>
    <t>Oxchuc</t>
  </si>
  <si>
    <t>El Tule</t>
  </si>
  <si>
    <t>Tlalchapa</t>
  </si>
  <si>
    <t>Tepetitlán</t>
  </si>
  <si>
    <t>Ojuelos de Jalisco</t>
  </si>
  <si>
    <t>Calimaya</t>
  </si>
  <si>
    <t>Parácuaro</t>
  </si>
  <si>
    <t>Nejapa de Madero</t>
  </si>
  <si>
    <t>Francisco Z. Mena</t>
  </si>
  <si>
    <t>Trincheras</t>
  </si>
  <si>
    <t>Chumatlán</t>
  </si>
  <si>
    <t>Sanahcat</t>
  </si>
  <si>
    <t>07064</t>
  </si>
  <si>
    <t>08064</t>
  </si>
  <si>
    <t>12064</t>
  </si>
  <si>
    <t>13064</t>
  </si>
  <si>
    <t>14064</t>
  </si>
  <si>
    <t>15018</t>
  </si>
  <si>
    <t>16064</t>
  </si>
  <si>
    <t>20064</t>
  </si>
  <si>
    <t>21064</t>
  </si>
  <si>
    <t>26064</t>
  </si>
  <si>
    <t>30064</t>
  </si>
  <si>
    <t>31064</t>
  </si>
  <si>
    <t>Palenque</t>
  </si>
  <si>
    <t>Urique</t>
  </si>
  <si>
    <t>Tlalixtaquilla de Maldonado</t>
  </si>
  <si>
    <t>Tetepango</t>
  </si>
  <si>
    <t>Pihuamo</t>
  </si>
  <si>
    <t>Capulhuac</t>
  </si>
  <si>
    <t>Paracho</t>
  </si>
  <si>
    <t>Ixpantepec Nieves</t>
  </si>
  <si>
    <t>General Felipe Ángeles</t>
  </si>
  <si>
    <t>Tubutama</t>
  </si>
  <si>
    <t>07065</t>
  </si>
  <si>
    <t>08065</t>
  </si>
  <si>
    <t>12065</t>
  </si>
  <si>
    <t>13065</t>
  </si>
  <si>
    <t>14065</t>
  </si>
  <si>
    <t>15019</t>
  </si>
  <si>
    <t>16065</t>
  </si>
  <si>
    <t>20065</t>
  </si>
  <si>
    <t>21065</t>
  </si>
  <si>
    <t>26065</t>
  </si>
  <si>
    <t>30065</t>
  </si>
  <si>
    <t>31065</t>
  </si>
  <si>
    <t>Pantelhó</t>
  </si>
  <si>
    <t>Uruachi</t>
  </si>
  <si>
    <t>Tlapa de Comonfort</t>
  </si>
  <si>
    <t>Villa de Tezontepec</t>
  </si>
  <si>
    <t>Poncitlán</t>
  </si>
  <si>
    <t>Pátzcuaro</t>
  </si>
  <si>
    <t>Santiago Niltepec</t>
  </si>
  <si>
    <t>Ures</t>
  </si>
  <si>
    <t>Espinal</t>
  </si>
  <si>
    <t>Santa Elena</t>
  </si>
  <si>
    <t>07066</t>
  </si>
  <si>
    <t>08066</t>
  </si>
  <si>
    <t>12066</t>
  </si>
  <si>
    <t>13066</t>
  </si>
  <si>
    <t>14066</t>
  </si>
  <si>
    <t>15021</t>
  </si>
  <si>
    <t>16066</t>
  </si>
  <si>
    <t>20066</t>
  </si>
  <si>
    <t>21066</t>
  </si>
  <si>
    <t>26066</t>
  </si>
  <si>
    <t>30066</t>
  </si>
  <si>
    <t>31066</t>
  </si>
  <si>
    <t>Pantepec</t>
  </si>
  <si>
    <t>Valle de Zaragoza</t>
  </si>
  <si>
    <t>Tlapehuala</t>
  </si>
  <si>
    <t>Tezontepec de Aldama</t>
  </si>
  <si>
    <t>Puerto Vallarta</t>
  </si>
  <si>
    <t>Penjamillo</t>
  </si>
  <si>
    <t>Oaxaca de Juárez</t>
  </si>
  <si>
    <t>Filomeno Mata</t>
  </si>
  <si>
    <t>Seyé</t>
  </si>
  <si>
    <t>07067</t>
  </si>
  <si>
    <t>08067</t>
  </si>
  <si>
    <t>12067</t>
  </si>
  <si>
    <t>13067</t>
  </si>
  <si>
    <t>14067</t>
  </si>
  <si>
    <t>15026</t>
  </si>
  <si>
    <t>16067</t>
  </si>
  <si>
    <t>20067</t>
  </si>
  <si>
    <t>21067</t>
  </si>
  <si>
    <t>26067</t>
  </si>
  <si>
    <t>30067</t>
  </si>
  <si>
    <t>31067</t>
  </si>
  <si>
    <t>Pichucalco</t>
  </si>
  <si>
    <t>La Unión de Isidoro Montes de Oca</t>
  </si>
  <si>
    <t>Tianguistengo</t>
  </si>
  <si>
    <t>Villa Purificación</t>
  </si>
  <si>
    <t>Chapultepec</t>
  </si>
  <si>
    <t>Peribán</t>
  </si>
  <si>
    <t>Ocotlán de Morelos</t>
  </si>
  <si>
    <t>Hermenegildo Galeana</t>
  </si>
  <si>
    <t>Villa Pesqueira</t>
  </si>
  <si>
    <t>Fortín</t>
  </si>
  <si>
    <t>Sinanché</t>
  </si>
  <si>
    <t>07068</t>
  </si>
  <si>
    <t>12068</t>
  </si>
  <si>
    <t>13068</t>
  </si>
  <si>
    <t>14068</t>
  </si>
  <si>
    <t>15027</t>
  </si>
  <si>
    <t>16068</t>
  </si>
  <si>
    <t>20068</t>
  </si>
  <si>
    <t>21068</t>
  </si>
  <si>
    <t>26068</t>
  </si>
  <si>
    <t>30068</t>
  </si>
  <si>
    <t>31068</t>
  </si>
  <si>
    <t>Pijijiapan</t>
  </si>
  <si>
    <t>Xalpatláhuac</t>
  </si>
  <si>
    <t>Tizayuca</t>
  </si>
  <si>
    <t>Quitupan</t>
  </si>
  <si>
    <t>La Piedad</t>
  </si>
  <si>
    <t>La Pe</t>
  </si>
  <si>
    <t>Huaquechula</t>
  </si>
  <si>
    <t>Yécora</t>
  </si>
  <si>
    <t>Gutiérrez Zamora</t>
  </si>
  <si>
    <t>Sotuta</t>
  </si>
  <si>
    <t>07069</t>
  </si>
  <si>
    <t>12069</t>
  </si>
  <si>
    <t>13069</t>
  </si>
  <si>
    <t>14069</t>
  </si>
  <si>
    <t>15032</t>
  </si>
  <si>
    <t>16069</t>
  </si>
  <si>
    <t>20069</t>
  </si>
  <si>
    <t>21069</t>
  </si>
  <si>
    <t>26069</t>
  </si>
  <si>
    <t>30069</t>
  </si>
  <si>
    <t>31069</t>
  </si>
  <si>
    <t>El Porvenir</t>
  </si>
  <si>
    <t>Xochihuehuetlán</t>
  </si>
  <si>
    <t>Tlahuelilpan</t>
  </si>
  <si>
    <t>El Salto</t>
  </si>
  <si>
    <t>Purépero</t>
  </si>
  <si>
    <t>Pinotepa de Don Luis</t>
  </si>
  <si>
    <t>Huatlatlauca</t>
  </si>
  <si>
    <t>General Plutarco Elías Calles</t>
  </si>
  <si>
    <t>Hidalgotitlán</t>
  </si>
  <si>
    <t>Sucilá</t>
  </si>
  <si>
    <t>07070</t>
  </si>
  <si>
    <t>12070</t>
  </si>
  <si>
    <t>13070</t>
  </si>
  <si>
    <t>14070</t>
  </si>
  <si>
    <t>15038</t>
  </si>
  <si>
    <t>16070</t>
  </si>
  <si>
    <t>20070</t>
  </si>
  <si>
    <t>21070</t>
  </si>
  <si>
    <t>26070</t>
  </si>
  <si>
    <t>30070</t>
  </si>
  <si>
    <t>31070</t>
  </si>
  <si>
    <t>Villa Comaltitlán</t>
  </si>
  <si>
    <t>Xochistlahuaca</t>
  </si>
  <si>
    <t>Tlahuiltepa</t>
  </si>
  <si>
    <t>San Cristóbal de la Barranca</t>
  </si>
  <si>
    <t>Puruándiro</t>
  </si>
  <si>
    <t>Pluma Hidalgo</t>
  </si>
  <si>
    <t>Huauchinango</t>
  </si>
  <si>
    <t>Huatusco</t>
  </si>
  <si>
    <t>Sudzal</t>
  </si>
  <si>
    <t>07071</t>
  </si>
  <si>
    <t>12071</t>
  </si>
  <si>
    <t>13071</t>
  </si>
  <si>
    <t>14071</t>
  </si>
  <si>
    <t>15040</t>
  </si>
  <si>
    <t>16071</t>
  </si>
  <si>
    <t>20071</t>
  </si>
  <si>
    <t>21071</t>
  </si>
  <si>
    <t>26071</t>
  </si>
  <si>
    <t>30071</t>
  </si>
  <si>
    <t>31071</t>
  </si>
  <si>
    <t>Pueblo Nuevo Solistahuacán</t>
  </si>
  <si>
    <t>Zapotitlán Tablas</t>
  </si>
  <si>
    <t>Tlanalapa</t>
  </si>
  <si>
    <t>San Diego de Alejandría</t>
  </si>
  <si>
    <t>Queréndaro</t>
  </si>
  <si>
    <t>San José del Progreso</t>
  </si>
  <si>
    <t>San Ignacio Río Muerto</t>
  </si>
  <si>
    <t>Huayacocotla</t>
  </si>
  <si>
    <t>Suma</t>
  </si>
  <si>
    <t>07072</t>
  </si>
  <si>
    <t>12072</t>
  </si>
  <si>
    <t>13072</t>
  </si>
  <si>
    <t>14072</t>
  </si>
  <si>
    <t>15041</t>
  </si>
  <si>
    <t>16072</t>
  </si>
  <si>
    <t>20072</t>
  </si>
  <si>
    <t>21072</t>
  </si>
  <si>
    <t>26072</t>
  </si>
  <si>
    <t>30072</t>
  </si>
  <si>
    <t>31072</t>
  </si>
  <si>
    <t>Zirándaro</t>
  </si>
  <si>
    <t>Tlanchinol</t>
  </si>
  <si>
    <t>San Juan de los Lagos</t>
  </si>
  <si>
    <t>Ixtlahuaca</t>
  </si>
  <si>
    <t>Quiroga</t>
  </si>
  <si>
    <t>Putla Villa de Guerrero</t>
  </si>
  <si>
    <t>Huehuetlán el Chico</t>
  </si>
  <si>
    <t>Hueyapan de Ocampo</t>
  </si>
  <si>
    <t>Tahdziú</t>
  </si>
  <si>
    <t>07073</t>
  </si>
  <si>
    <t>12073</t>
  </si>
  <si>
    <t>13073</t>
  </si>
  <si>
    <t>14073</t>
  </si>
  <si>
    <t>15042</t>
  </si>
  <si>
    <t>16073</t>
  </si>
  <si>
    <t>20073</t>
  </si>
  <si>
    <t>21073</t>
  </si>
  <si>
    <t>30073</t>
  </si>
  <si>
    <t>31073</t>
  </si>
  <si>
    <t>Reforma</t>
  </si>
  <si>
    <t>Zitlala</t>
  </si>
  <si>
    <t>Tlaxcoapan</t>
  </si>
  <si>
    <t>San Julián</t>
  </si>
  <si>
    <t>Xalatlaco</t>
  </si>
  <si>
    <t>Cojumatlán de Régules</t>
  </si>
  <si>
    <t>Santa Catarina Quioquitani</t>
  </si>
  <si>
    <t>Huejotzingo</t>
  </si>
  <si>
    <t>Huiloapan de Cuauhtémoc</t>
  </si>
  <si>
    <t>Tahmek</t>
  </si>
  <si>
    <t>07074</t>
  </si>
  <si>
    <t>12074</t>
  </si>
  <si>
    <t>13074</t>
  </si>
  <si>
    <t>14074</t>
  </si>
  <si>
    <t>15043</t>
  </si>
  <si>
    <t>16074</t>
  </si>
  <si>
    <t>20074</t>
  </si>
  <si>
    <t>21074</t>
  </si>
  <si>
    <t>30074</t>
  </si>
  <si>
    <t>31074</t>
  </si>
  <si>
    <t>Las Rosas</t>
  </si>
  <si>
    <t>Eduardo Neri</t>
  </si>
  <si>
    <t>Tolcayuca</t>
  </si>
  <si>
    <t>Jilotepec</t>
  </si>
  <si>
    <t>Los Reyes</t>
  </si>
  <si>
    <t>Reforma de Pineda</t>
  </si>
  <si>
    <t>Hueyapan</t>
  </si>
  <si>
    <t>Ignacio de la Llave</t>
  </si>
  <si>
    <t>Teabo</t>
  </si>
  <si>
    <t>07075</t>
  </si>
  <si>
    <t>12075</t>
  </si>
  <si>
    <t>13075</t>
  </si>
  <si>
    <t>14075</t>
  </si>
  <si>
    <t>15045</t>
  </si>
  <si>
    <t>16075</t>
  </si>
  <si>
    <t>20075</t>
  </si>
  <si>
    <t>21075</t>
  </si>
  <si>
    <t>30075</t>
  </si>
  <si>
    <t>31075</t>
  </si>
  <si>
    <t>Sabanilla</t>
  </si>
  <si>
    <t>Acatepec</t>
  </si>
  <si>
    <t>Tula de Allende</t>
  </si>
  <si>
    <t>San Martín de Bolaños</t>
  </si>
  <si>
    <t>Jilotzingo</t>
  </si>
  <si>
    <t>Sahuayo</t>
  </si>
  <si>
    <t>La Reforma</t>
  </si>
  <si>
    <t>Hueytamalco</t>
  </si>
  <si>
    <t>Ilamatlán</t>
  </si>
  <si>
    <t>Tecoh</t>
  </si>
  <si>
    <t>07076</t>
  </si>
  <si>
    <t>12076</t>
  </si>
  <si>
    <t>13076</t>
  </si>
  <si>
    <t>14076</t>
  </si>
  <si>
    <t>15046</t>
  </si>
  <si>
    <t>16076</t>
  </si>
  <si>
    <t>20076</t>
  </si>
  <si>
    <t>21076</t>
  </si>
  <si>
    <t>30076</t>
  </si>
  <si>
    <t>31076</t>
  </si>
  <si>
    <t>Salto de Agua</t>
  </si>
  <si>
    <t>Marquelia</t>
  </si>
  <si>
    <t>Tulancingo de Bravo</t>
  </si>
  <si>
    <t>San Martín Hidalgo</t>
  </si>
  <si>
    <t>Jiquipilco</t>
  </si>
  <si>
    <t>San Lucas</t>
  </si>
  <si>
    <t>Reyes Etla</t>
  </si>
  <si>
    <t>Hueytlalpan</t>
  </si>
  <si>
    <t>Isla</t>
  </si>
  <si>
    <t>Tekal de Venegas</t>
  </si>
  <si>
    <t>07077</t>
  </si>
  <si>
    <t>12077</t>
  </si>
  <si>
    <t>13077</t>
  </si>
  <si>
    <t>14077</t>
  </si>
  <si>
    <t>15047</t>
  </si>
  <si>
    <t>16077</t>
  </si>
  <si>
    <t>20077</t>
  </si>
  <si>
    <t>21077</t>
  </si>
  <si>
    <t>30077</t>
  </si>
  <si>
    <t>31077</t>
  </si>
  <si>
    <t>San Cristóbal de las Casas</t>
  </si>
  <si>
    <t>Cochoapa el Grande</t>
  </si>
  <si>
    <t>Xochiatipan</t>
  </si>
  <si>
    <t>San Miguel el Alto</t>
  </si>
  <si>
    <t>Jocotitlán</t>
  </si>
  <si>
    <t>Santa Ana Maya</t>
  </si>
  <si>
    <t>Rojas de Cuauhtémoc</t>
  </si>
  <si>
    <t>Huitzilan de Serdán</t>
  </si>
  <si>
    <t>Ixcatepec</t>
  </si>
  <si>
    <t>Tekantó</t>
  </si>
  <si>
    <t>07078</t>
  </si>
  <si>
    <t>12078</t>
  </si>
  <si>
    <t>13078</t>
  </si>
  <si>
    <t>14078</t>
  </si>
  <si>
    <t>15048</t>
  </si>
  <si>
    <t>16078</t>
  </si>
  <si>
    <t>20078</t>
  </si>
  <si>
    <t>21078</t>
  </si>
  <si>
    <t>30078</t>
  </si>
  <si>
    <t>31078</t>
  </si>
  <si>
    <t>José Joaquín de Herrera</t>
  </si>
  <si>
    <t>Xochicoatlán</t>
  </si>
  <si>
    <t>Joquicingo</t>
  </si>
  <si>
    <t>Salvador Escalante</t>
  </si>
  <si>
    <t>Salina Cruz</t>
  </si>
  <si>
    <t>Huitziltepec</t>
  </si>
  <si>
    <t>Ixhuacán de los Reyes</t>
  </si>
  <si>
    <t>Tekax</t>
  </si>
  <si>
    <t>07079</t>
  </si>
  <si>
    <t>12079</t>
  </si>
  <si>
    <t>13079</t>
  </si>
  <si>
    <t>14079</t>
  </si>
  <si>
    <t>15049</t>
  </si>
  <si>
    <t>16079</t>
  </si>
  <si>
    <t>20079</t>
  </si>
  <si>
    <t>21079</t>
  </si>
  <si>
    <t>30079</t>
  </si>
  <si>
    <t>31079</t>
  </si>
  <si>
    <t>Siltepec</t>
  </si>
  <si>
    <t>Juchitán</t>
  </si>
  <si>
    <t>Yahualica</t>
  </si>
  <si>
    <t>San Sebastián del Oeste</t>
  </si>
  <si>
    <t>Lerma</t>
  </si>
  <si>
    <t>Senguio</t>
  </si>
  <si>
    <t>San Agustín Amatengo</t>
  </si>
  <si>
    <t>Atlequizayan</t>
  </si>
  <si>
    <t>Ixhuatlán del Café</t>
  </si>
  <si>
    <t>Tekit</t>
  </si>
  <si>
    <t>07080</t>
  </si>
  <si>
    <t>12080</t>
  </si>
  <si>
    <t>13080</t>
  </si>
  <si>
    <t>14080</t>
  </si>
  <si>
    <t>15051</t>
  </si>
  <si>
    <t>16080</t>
  </si>
  <si>
    <t>20080</t>
  </si>
  <si>
    <t>21080</t>
  </si>
  <si>
    <t>30080</t>
  </si>
  <si>
    <t>31080</t>
  </si>
  <si>
    <t>Simojovel</t>
  </si>
  <si>
    <t>Iliatenco</t>
  </si>
  <si>
    <t>Zacualtipán de Ángeles</t>
  </si>
  <si>
    <t>Santa María de los Ángeles</t>
  </si>
  <si>
    <t>Malinalco</t>
  </si>
  <si>
    <t>Susupuato</t>
  </si>
  <si>
    <t>San Agustín Atenango</t>
  </si>
  <si>
    <t>Ixcamilpa de Guerrero</t>
  </si>
  <si>
    <t>Ixhuatlancillo</t>
  </si>
  <si>
    <t>Tekom</t>
  </si>
  <si>
    <t>07081</t>
  </si>
  <si>
    <t>12081</t>
  </si>
  <si>
    <t>13081</t>
  </si>
  <si>
    <t>14081</t>
  </si>
  <si>
    <t>15052</t>
  </si>
  <si>
    <t>16081</t>
  </si>
  <si>
    <t>20081</t>
  </si>
  <si>
    <t>21081</t>
  </si>
  <si>
    <t>30081</t>
  </si>
  <si>
    <t>31081</t>
  </si>
  <si>
    <t>Sitalá</t>
  </si>
  <si>
    <t>Zapotlán de Juárez</t>
  </si>
  <si>
    <t>Sayula</t>
  </si>
  <si>
    <t>Tacámbaro</t>
  </si>
  <si>
    <t>San Agustín Chayuco</t>
  </si>
  <si>
    <t>Ixcaquixtla</t>
  </si>
  <si>
    <t>Ixhuatlán del Sureste</t>
  </si>
  <si>
    <t>Telchac Pueblo</t>
  </si>
  <si>
    <t>07082</t>
  </si>
  <si>
    <t>13082</t>
  </si>
  <si>
    <t>14082</t>
  </si>
  <si>
    <t>15054</t>
  </si>
  <si>
    <t>16082</t>
  </si>
  <si>
    <t>20082</t>
  </si>
  <si>
    <t>21082</t>
  </si>
  <si>
    <t>30082</t>
  </si>
  <si>
    <t>31082</t>
  </si>
  <si>
    <t>Socoltenango</t>
  </si>
  <si>
    <t>Zempoala</t>
  </si>
  <si>
    <t>Tala</t>
  </si>
  <si>
    <t>Mexicaltzingo</t>
  </si>
  <si>
    <t>Tancítaro</t>
  </si>
  <si>
    <t>San Agustín de las Juntas</t>
  </si>
  <si>
    <t>Ixtacamaxtitlán</t>
  </si>
  <si>
    <t>Ixhuatlán de Madero</t>
  </si>
  <si>
    <t>Telchac Puerto</t>
  </si>
  <si>
    <t>07083</t>
  </si>
  <si>
    <t>13083</t>
  </si>
  <si>
    <t>14083</t>
  </si>
  <si>
    <t>15055</t>
  </si>
  <si>
    <t>16083</t>
  </si>
  <si>
    <t>20083</t>
  </si>
  <si>
    <t>21083</t>
  </si>
  <si>
    <t>30083</t>
  </si>
  <si>
    <t>31083</t>
  </si>
  <si>
    <t>Solosuchiapa</t>
  </si>
  <si>
    <t>Zimapán</t>
  </si>
  <si>
    <t>Talpa de Allende</t>
  </si>
  <si>
    <t>Tangamandapio</t>
  </si>
  <si>
    <t>San Agustín Etla</t>
  </si>
  <si>
    <t>Ixtepec</t>
  </si>
  <si>
    <t>Ixmatlahuacan</t>
  </si>
  <si>
    <t>Temax</t>
  </si>
  <si>
    <t>07084</t>
  </si>
  <si>
    <t>13084</t>
  </si>
  <si>
    <t>14084</t>
  </si>
  <si>
    <t>15056</t>
  </si>
  <si>
    <t>16084</t>
  </si>
  <si>
    <t>20084</t>
  </si>
  <si>
    <t>21084</t>
  </si>
  <si>
    <t>30084</t>
  </si>
  <si>
    <t>31084</t>
  </si>
  <si>
    <t>Soyaló</t>
  </si>
  <si>
    <t>Tamazula de Gordiano</t>
  </si>
  <si>
    <t>Tangancícuaro</t>
  </si>
  <si>
    <t>San Agustín Loxicha</t>
  </si>
  <si>
    <t>Izúcar de Matamoros</t>
  </si>
  <si>
    <t>Ixtaczoquitlán</t>
  </si>
  <si>
    <t>Temozón</t>
  </si>
  <si>
    <t>07085</t>
  </si>
  <si>
    <t>14085</t>
  </si>
  <si>
    <t>15060</t>
  </si>
  <si>
    <t>16085</t>
  </si>
  <si>
    <t>20085</t>
  </si>
  <si>
    <t>21085</t>
  </si>
  <si>
    <t>30085</t>
  </si>
  <si>
    <t>31085</t>
  </si>
  <si>
    <t>Suchiapa</t>
  </si>
  <si>
    <t>Tapalpa</t>
  </si>
  <si>
    <t>Ocoyoacac</t>
  </si>
  <si>
    <t>Tanhuato</t>
  </si>
  <si>
    <t>San Agustín Tlacotepec</t>
  </si>
  <si>
    <t>Jalpan</t>
  </si>
  <si>
    <t>Jalacingo</t>
  </si>
  <si>
    <t>Tepakán</t>
  </si>
  <si>
    <t>07086</t>
  </si>
  <si>
    <t>14086</t>
  </si>
  <si>
    <t>15062</t>
  </si>
  <si>
    <t>16086</t>
  </si>
  <si>
    <t>20086</t>
  </si>
  <si>
    <t>21086</t>
  </si>
  <si>
    <t>30086</t>
  </si>
  <si>
    <t>31086</t>
  </si>
  <si>
    <t>Suchiate</t>
  </si>
  <si>
    <t>Tecalitlán</t>
  </si>
  <si>
    <t>Ocuilan</t>
  </si>
  <si>
    <t>Taretan</t>
  </si>
  <si>
    <t>San Agustín Yatareni</t>
  </si>
  <si>
    <t>Jolalpan</t>
  </si>
  <si>
    <t>Xalapa</t>
  </si>
  <si>
    <t>Tetiz</t>
  </si>
  <si>
    <t>07087</t>
  </si>
  <si>
    <t>14087</t>
  </si>
  <si>
    <t>15063</t>
  </si>
  <si>
    <t>16087</t>
  </si>
  <si>
    <t>20087</t>
  </si>
  <si>
    <t>21087</t>
  </si>
  <si>
    <t>30087</t>
  </si>
  <si>
    <t>31087</t>
  </si>
  <si>
    <t>Sunuapa</t>
  </si>
  <si>
    <t>Tecolotlán</t>
  </si>
  <si>
    <t>Tarímbaro</t>
  </si>
  <si>
    <t>San Andrés Cabecera Nueva</t>
  </si>
  <si>
    <t>Jonotla</t>
  </si>
  <si>
    <t>Jalcomulco</t>
  </si>
  <si>
    <t>Teya</t>
  </si>
  <si>
    <t>07088</t>
  </si>
  <si>
    <t>14088</t>
  </si>
  <si>
    <t>15064</t>
  </si>
  <si>
    <t>16088</t>
  </si>
  <si>
    <t>20088</t>
  </si>
  <si>
    <t>21088</t>
  </si>
  <si>
    <t>30088</t>
  </si>
  <si>
    <t>31088</t>
  </si>
  <si>
    <t>Tapachula</t>
  </si>
  <si>
    <t>Techaluta de Montenegro</t>
  </si>
  <si>
    <t>Otzoloapan</t>
  </si>
  <si>
    <t>Tepalcatepec</t>
  </si>
  <si>
    <t>San Andrés Dinicuiti</t>
  </si>
  <si>
    <t>Jopala</t>
  </si>
  <si>
    <t>Jáltipan</t>
  </si>
  <si>
    <t>Ticul</t>
  </si>
  <si>
    <t>07089</t>
  </si>
  <si>
    <t>14089</t>
  </si>
  <si>
    <t>15066</t>
  </si>
  <si>
    <t>16089</t>
  </si>
  <si>
    <t>20089</t>
  </si>
  <si>
    <t>21089</t>
  </si>
  <si>
    <t>30089</t>
  </si>
  <si>
    <t>31089</t>
  </si>
  <si>
    <t>Tapalapa</t>
  </si>
  <si>
    <t>Tenamaxtlán</t>
  </si>
  <si>
    <t>Otzolotepec</t>
  </si>
  <si>
    <t>Tingambato</t>
  </si>
  <si>
    <t>San Andrés Huaxpaltepec</t>
  </si>
  <si>
    <t>Juan C. Bonilla</t>
  </si>
  <si>
    <t>Jamapa</t>
  </si>
  <si>
    <t>Timucuy</t>
  </si>
  <si>
    <t>07090</t>
  </si>
  <si>
    <t>14090</t>
  </si>
  <si>
    <t>15067</t>
  </si>
  <si>
    <t>16090</t>
  </si>
  <si>
    <t>20090</t>
  </si>
  <si>
    <t>21090</t>
  </si>
  <si>
    <t>30090</t>
  </si>
  <si>
    <t>31090</t>
  </si>
  <si>
    <t>Tapilula</t>
  </si>
  <si>
    <t>Teocaltiche</t>
  </si>
  <si>
    <t>Polotitlán</t>
  </si>
  <si>
    <t>Tingüindín</t>
  </si>
  <si>
    <t>San Andrés Huayápam</t>
  </si>
  <si>
    <t>Juan Galindo</t>
  </si>
  <si>
    <t>Jesús Carranza</t>
  </si>
  <si>
    <t>Tinum</t>
  </si>
  <si>
    <t>07091</t>
  </si>
  <si>
    <t>14091</t>
  </si>
  <si>
    <t>15071</t>
  </si>
  <si>
    <t>16091</t>
  </si>
  <si>
    <t>20091</t>
  </si>
  <si>
    <t>21091</t>
  </si>
  <si>
    <t>30091</t>
  </si>
  <si>
    <t>31091</t>
  </si>
  <si>
    <t>Tecpatán</t>
  </si>
  <si>
    <t>Teocuitatlán de Corona</t>
  </si>
  <si>
    <t>Tiquicheo de Nicolás Romero</t>
  </si>
  <si>
    <t>San Andrés Ixtlahuaca</t>
  </si>
  <si>
    <t>Juan N. Méndez</t>
  </si>
  <si>
    <t>Xico</t>
  </si>
  <si>
    <t>Tixcacalcupul</t>
  </si>
  <si>
    <t>07092</t>
  </si>
  <si>
    <t>14092</t>
  </si>
  <si>
    <t>15072</t>
  </si>
  <si>
    <t>16092</t>
  </si>
  <si>
    <t>20092</t>
  </si>
  <si>
    <t>21092</t>
  </si>
  <si>
    <t>30092</t>
  </si>
  <si>
    <t>31092</t>
  </si>
  <si>
    <t>Tenejapa</t>
  </si>
  <si>
    <t>Tepatitlán de Morelos</t>
  </si>
  <si>
    <t>San Antonio la Isla</t>
  </si>
  <si>
    <t>Tlalpujahua</t>
  </si>
  <si>
    <t>San Andrés Lagunas</t>
  </si>
  <si>
    <t>Lafragua</t>
  </si>
  <si>
    <t>Tixkokob</t>
  </si>
  <si>
    <t>07093</t>
  </si>
  <si>
    <t>14093</t>
  </si>
  <si>
    <t>15073</t>
  </si>
  <si>
    <t>16093</t>
  </si>
  <si>
    <t>20093</t>
  </si>
  <si>
    <t>21093</t>
  </si>
  <si>
    <t>30093</t>
  </si>
  <si>
    <t>31093</t>
  </si>
  <si>
    <t>Teopisca</t>
  </si>
  <si>
    <t>Tequila</t>
  </si>
  <si>
    <t>San Felipe del Progreso</t>
  </si>
  <si>
    <t>Tlazazalca</t>
  </si>
  <si>
    <t>San Andrés Nuxiño</t>
  </si>
  <si>
    <t>Libres</t>
  </si>
  <si>
    <t>Juan Rodríguez Clara</t>
  </si>
  <si>
    <t>Tixmehuac</t>
  </si>
  <si>
    <t>07094</t>
  </si>
  <si>
    <t>14094</t>
  </si>
  <si>
    <t>15074</t>
  </si>
  <si>
    <t>16094</t>
  </si>
  <si>
    <t>20094</t>
  </si>
  <si>
    <t>21094</t>
  </si>
  <si>
    <t>30094</t>
  </si>
  <si>
    <t>31094</t>
  </si>
  <si>
    <t>Tila</t>
  </si>
  <si>
    <t>Teuchitlán</t>
  </si>
  <si>
    <t>San Mateo Atenco</t>
  </si>
  <si>
    <t>Tocumbo</t>
  </si>
  <si>
    <t>San Andrés Paxtlán</t>
  </si>
  <si>
    <t>La Magdalena Tlatlauquitepec</t>
  </si>
  <si>
    <t>Juchique de Ferrer</t>
  </si>
  <si>
    <t>Tixpéhual</t>
  </si>
  <si>
    <t>07096</t>
  </si>
  <si>
    <t>14095</t>
  </si>
  <si>
    <t>15076</t>
  </si>
  <si>
    <t>16095</t>
  </si>
  <si>
    <t>20095</t>
  </si>
  <si>
    <t>21095</t>
  </si>
  <si>
    <t>30095</t>
  </si>
  <si>
    <t>31095</t>
  </si>
  <si>
    <t>Tonalá</t>
  </si>
  <si>
    <t>Tizapán el Alto</t>
  </si>
  <si>
    <t>San Simón de Guerrero</t>
  </si>
  <si>
    <t>Tumbiscatío</t>
  </si>
  <si>
    <t>San Andrés Sinaxtla</t>
  </si>
  <si>
    <t>Mazapiltepec de Juárez</t>
  </si>
  <si>
    <t>Landero y Coss</t>
  </si>
  <si>
    <t>Tizimín</t>
  </si>
  <si>
    <t>07097</t>
  </si>
  <si>
    <t>14096</t>
  </si>
  <si>
    <t>15077</t>
  </si>
  <si>
    <t>16096</t>
  </si>
  <si>
    <t>20096</t>
  </si>
  <si>
    <t>21096</t>
  </si>
  <si>
    <t>30096</t>
  </si>
  <si>
    <t>31096</t>
  </si>
  <si>
    <t>Totolapa</t>
  </si>
  <si>
    <t>Tlajomulco de Zúñiga</t>
  </si>
  <si>
    <t>Santo Tomás</t>
  </si>
  <si>
    <t>Turicato</t>
  </si>
  <si>
    <t>San Andrés Solaga</t>
  </si>
  <si>
    <t>Mixtla</t>
  </si>
  <si>
    <t>Lerdo de Tejada</t>
  </si>
  <si>
    <t>Tunkás</t>
  </si>
  <si>
    <t>07098</t>
  </si>
  <si>
    <t>14097</t>
  </si>
  <si>
    <t>15078</t>
  </si>
  <si>
    <t>16097</t>
  </si>
  <si>
    <t>20097</t>
  </si>
  <si>
    <t>21097</t>
  </si>
  <si>
    <t>30097</t>
  </si>
  <si>
    <t>31097</t>
  </si>
  <si>
    <t>La Trinitaria</t>
  </si>
  <si>
    <t>San Pedro Tlaquepaque</t>
  </si>
  <si>
    <t>Soyaniquilpan de Juárez</t>
  </si>
  <si>
    <t>San Andrés Teotilálpam</t>
  </si>
  <si>
    <t>Molcaxac</t>
  </si>
  <si>
    <t>Tzucacab</t>
  </si>
  <si>
    <t>07099</t>
  </si>
  <si>
    <t>14098</t>
  </si>
  <si>
    <t>15079</t>
  </si>
  <si>
    <t>16098</t>
  </si>
  <si>
    <t>20098</t>
  </si>
  <si>
    <t>21098</t>
  </si>
  <si>
    <t>30098</t>
  </si>
  <si>
    <t>31098</t>
  </si>
  <si>
    <t>Tumbalá</t>
  </si>
  <si>
    <t>Sultepec</t>
  </si>
  <si>
    <t>Tuzantla</t>
  </si>
  <si>
    <t>San Andrés Tepetlapa</t>
  </si>
  <si>
    <t>Cañada Morelos</t>
  </si>
  <si>
    <t>Maltrata</t>
  </si>
  <si>
    <t>Uayma</t>
  </si>
  <si>
    <t>07100</t>
  </si>
  <si>
    <t>14099</t>
  </si>
  <si>
    <t>15080</t>
  </si>
  <si>
    <t>16099</t>
  </si>
  <si>
    <t>20099</t>
  </si>
  <si>
    <t>21099</t>
  </si>
  <si>
    <t>30099</t>
  </si>
  <si>
    <t>31099</t>
  </si>
  <si>
    <t>Tuxtla Gutiérrez</t>
  </si>
  <si>
    <t>Tomatlán</t>
  </si>
  <si>
    <t>Tejupilco</t>
  </si>
  <si>
    <t>Tzintzuntzan</t>
  </si>
  <si>
    <t>San Andrés Yaá</t>
  </si>
  <si>
    <t>Naupan</t>
  </si>
  <si>
    <t>Manlio Fabio Altamirano</t>
  </si>
  <si>
    <t>Ucú</t>
  </si>
  <si>
    <t>07101</t>
  </si>
  <si>
    <t>14100</t>
  </si>
  <si>
    <t>15082</t>
  </si>
  <si>
    <t>16100</t>
  </si>
  <si>
    <t>20100</t>
  </si>
  <si>
    <t>21100</t>
  </si>
  <si>
    <t>30100</t>
  </si>
  <si>
    <t>31100</t>
  </si>
  <si>
    <t>Tuxtla Chico</t>
  </si>
  <si>
    <t>Temascalcingo</t>
  </si>
  <si>
    <t>Tzitzio</t>
  </si>
  <si>
    <t>San Andrés Zabache</t>
  </si>
  <si>
    <t>Nauzontla</t>
  </si>
  <si>
    <t>Mariano Escobedo</t>
  </si>
  <si>
    <t>Umán</t>
  </si>
  <si>
    <t>07102</t>
  </si>
  <si>
    <t>14101</t>
  </si>
  <si>
    <t>15085</t>
  </si>
  <si>
    <t>16101</t>
  </si>
  <si>
    <t>20101</t>
  </si>
  <si>
    <t>21101</t>
  </si>
  <si>
    <t>30101</t>
  </si>
  <si>
    <t>31101</t>
  </si>
  <si>
    <t>Tuzantán</t>
  </si>
  <si>
    <t>Tonaya</t>
  </si>
  <si>
    <t>Temascaltepec</t>
  </si>
  <si>
    <t>Uruapan</t>
  </si>
  <si>
    <t>San Andrés Zautla</t>
  </si>
  <si>
    <t>Nealtican</t>
  </si>
  <si>
    <t>Martínez de la Torre</t>
  </si>
  <si>
    <t>Valladolid</t>
  </si>
  <si>
    <t>07103</t>
  </si>
  <si>
    <t>14102</t>
  </si>
  <si>
    <t>15086</t>
  </si>
  <si>
    <t>16102</t>
  </si>
  <si>
    <t>20102</t>
  </si>
  <si>
    <t>21102</t>
  </si>
  <si>
    <t>30102</t>
  </si>
  <si>
    <t>31102</t>
  </si>
  <si>
    <t>Tzimol</t>
  </si>
  <si>
    <t>Tonila</t>
  </si>
  <si>
    <t>Temoaya</t>
  </si>
  <si>
    <t>San Antonino Castillo Velasco</t>
  </si>
  <si>
    <t>Nicolás Bravo</t>
  </si>
  <si>
    <t>Mecatlán</t>
  </si>
  <si>
    <t>Xocchel</t>
  </si>
  <si>
    <t>07104</t>
  </si>
  <si>
    <t>14103</t>
  </si>
  <si>
    <t>15087</t>
  </si>
  <si>
    <t>16103</t>
  </si>
  <si>
    <t>20103</t>
  </si>
  <si>
    <t>21103</t>
  </si>
  <si>
    <t>30103</t>
  </si>
  <si>
    <t>31103</t>
  </si>
  <si>
    <t>Unión Juárez</t>
  </si>
  <si>
    <t>Totatiche</t>
  </si>
  <si>
    <t>Villamar</t>
  </si>
  <si>
    <t>San Antonino el Alto</t>
  </si>
  <si>
    <t>Nopalucan</t>
  </si>
  <si>
    <t>Mecayapan</t>
  </si>
  <si>
    <t>Yaxcabá</t>
  </si>
  <si>
    <t>07105</t>
  </si>
  <si>
    <t>14104</t>
  </si>
  <si>
    <t>15088</t>
  </si>
  <si>
    <t>16104</t>
  </si>
  <si>
    <t>20104</t>
  </si>
  <si>
    <t>21104</t>
  </si>
  <si>
    <t>30104</t>
  </si>
  <si>
    <t>31104</t>
  </si>
  <si>
    <t>Tototlán</t>
  </si>
  <si>
    <t>Vista Hermosa</t>
  </si>
  <si>
    <t>San Antonino Monte Verde</t>
  </si>
  <si>
    <t>Yaxkukul</t>
  </si>
  <si>
    <t>07106</t>
  </si>
  <si>
    <t>14105</t>
  </si>
  <si>
    <t>15090</t>
  </si>
  <si>
    <t>16105</t>
  </si>
  <si>
    <t>20105</t>
  </si>
  <si>
    <t>21105</t>
  </si>
  <si>
    <t>30105</t>
  </si>
  <si>
    <t>31105</t>
  </si>
  <si>
    <t>Villa Corzo</t>
  </si>
  <si>
    <t>Tuxcacuesco</t>
  </si>
  <si>
    <t>Tepotzotlán</t>
  </si>
  <si>
    <t>Yurécuaro</t>
  </si>
  <si>
    <t>San Antonio Acutla</t>
  </si>
  <si>
    <t>Ocoyucan</t>
  </si>
  <si>
    <t>Miahuatlán</t>
  </si>
  <si>
    <t>Yobaín</t>
  </si>
  <si>
    <t>07107</t>
  </si>
  <si>
    <t>14106</t>
  </si>
  <si>
    <t>15095</t>
  </si>
  <si>
    <t>16106</t>
  </si>
  <si>
    <t>20106</t>
  </si>
  <si>
    <t>21106</t>
  </si>
  <si>
    <t>30106</t>
  </si>
  <si>
    <t>31106</t>
  </si>
  <si>
    <t>Villaflores</t>
  </si>
  <si>
    <t>Tuxcueca</t>
  </si>
  <si>
    <t>Texcaltitlán</t>
  </si>
  <si>
    <t>Zacapu</t>
  </si>
  <si>
    <t>San Antonio de la Cal</t>
  </si>
  <si>
    <t>Olintla</t>
  </si>
  <si>
    <t>Las Minas</t>
  </si>
  <si>
    <t>07108</t>
  </si>
  <si>
    <t>14107</t>
  </si>
  <si>
    <t>15097</t>
  </si>
  <si>
    <t>16107</t>
  </si>
  <si>
    <t>20107</t>
  </si>
  <si>
    <t>21107</t>
  </si>
  <si>
    <t>30107</t>
  </si>
  <si>
    <t>Yajalón</t>
  </si>
  <si>
    <t>Texcalyacac</t>
  </si>
  <si>
    <t>Zamora</t>
  </si>
  <si>
    <t>San Antonio Huitepec</t>
  </si>
  <si>
    <t>Oriental</t>
  </si>
  <si>
    <t>07109</t>
  </si>
  <si>
    <t>14108</t>
  </si>
  <si>
    <t>15098</t>
  </si>
  <si>
    <t>16108</t>
  </si>
  <si>
    <t>20108</t>
  </si>
  <si>
    <t>21108</t>
  </si>
  <si>
    <t>30108</t>
  </si>
  <si>
    <t>Unión de San Antonio</t>
  </si>
  <si>
    <t>Tianguistenco</t>
  </si>
  <si>
    <t>Zináparo</t>
  </si>
  <si>
    <t>San Antonio Nanahuatípam</t>
  </si>
  <si>
    <t>Pahuatlán</t>
  </si>
  <si>
    <t>Misantla</t>
  </si>
  <si>
    <t>07110</t>
  </si>
  <si>
    <t>14109</t>
  </si>
  <si>
    <t>15101</t>
  </si>
  <si>
    <t>16109</t>
  </si>
  <si>
    <t>20109</t>
  </si>
  <si>
    <t>21109</t>
  </si>
  <si>
    <t>30109</t>
  </si>
  <si>
    <t>Zinacantán</t>
  </si>
  <si>
    <t>Unión de Tula</t>
  </si>
  <si>
    <t>Timilpan</t>
  </si>
  <si>
    <t>Zinapécuaro</t>
  </si>
  <si>
    <t>San Antonio Sinicahua</t>
  </si>
  <si>
    <t>Palmar de Bravo</t>
  </si>
  <si>
    <t>Mixtla de Altamirano</t>
  </si>
  <si>
    <t>07111</t>
  </si>
  <si>
    <t>14110</t>
  </si>
  <si>
    <t>15102</t>
  </si>
  <si>
    <t>16110</t>
  </si>
  <si>
    <t>20110</t>
  </si>
  <si>
    <t>21110</t>
  </si>
  <si>
    <t>30110</t>
  </si>
  <si>
    <t>San Juan Cancuc</t>
  </si>
  <si>
    <t>Valle de Guadalupe</t>
  </si>
  <si>
    <t>Tlatlaya</t>
  </si>
  <si>
    <t>Ziracuaretiro</t>
  </si>
  <si>
    <t>San Antonio Tepetlapa</t>
  </si>
  <si>
    <t>Moloacán</t>
  </si>
  <si>
    <t>07112</t>
  </si>
  <si>
    <t>14111</t>
  </si>
  <si>
    <t>15105</t>
  </si>
  <si>
    <t>16111</t>
  </si>
  <si>
    <t>20111</t>
  </si>
  <si>
    <t>21111</t>
  </si>
  <si>
    <t>30111</t>
  </si>
  <si>
    <t>Valle de Juárez</t>
  </si>
  <si>
    <t>Toluca</t>
  </si>
  <si>
    <t>Zitácuaro</t>
  </si>
  <si>
    <t>San Baltazar Chichicápam</t>
  </si>
  <si>
    <t>Petlalcingo</t>
  </si>
  <si>
    <t>Naolinco</t>
  </si>
  <si>
    <t>07113</t>
  </si>
  <si>
    <t>14112</t>
  </si>
  <si>
    <t>15106</t>
  </si>
  <si>
    <t>16112</t>
  </si>
  <si>
    <t>20112</t>
  </si>
  <si>
    <t>21112</t>
  </si>
  <si>
    <t>30112</t>
  </si>
  <si>
    <t>Benemérito de las Américas</t>
  </si>
  <si>
    <t>San Gabriel</t>
  </si>
  <si>
    <t>Tonatico</t>
  </si>
  <si>
    <t>José Sixto Verduzco</t>
  </si>
  <si>
    <t>San Baltazar Loxicha</t>
  </si>
  <si>
    <t>Piaxtla</t>
  </si>
  <si>
    <t>Naranjal</t>
  </si>
  <si>
    <t>07114</t>
  </si>
  <si>
    <t>14113</t>
  </si>
  <si>
    <t>15107</t>
  </si>
  <si>
    <t>16113</t>
  </si>
  <si>
    <t>20113</t>
  </si>
  <si>
    <t>21113</t>
  </si>
  <si>
    <t>30113</t>
  </si>
  <si>
    <t>Maravilla Tenejapa</t>
  </si>
  <si>
    <t>Villa Corona</t>
  </si>
  <si>
    <t>Valle de Bravo</t>
  </si>
  <si>
    <t>San Baltazar Yatzachi el Bajo</t>
  </si>
  <si>
    <t>Nautla</t>
  </si>
  <si>
    <t>07115</t>
  </si>
  <si>
    <t>14114</t>
  </si>
  <si>
    <t>15110</t>
  </si>
  <si>
    <t>20114</t>
  </si>
  <si>
    <t>21114</t>
  </si>
  <si>
    <t>30114</t>
  </si>
  <si>
    <t>Marqués de Comillas</t>
  </si>
  <si>
    <t>Villa Guerrero</t>
  </si>
  <si>
    <t>Villa de Allende</t>
  </si>
  <si>
    <t>San Bartolo Coyotepec</t>
  </si>
  <si>
    <t>Quecholac</t>
  </si>
  <si>
    <t>07116</t>
  </si>
  <si>
    <t>14115</t>
  </si>
  <si>
    <t>15111</t>
  </si>
  <si>
    <t>20115</t>
  </si>
  <si>
    <t>21115</t>
  </si>
  <si>
    <t>30115</t>
  </si>
  <si>
    <t>Montecristo de Guerrero</t>
  </si>
  <si>
    <t>Villa del Carbón</t>
  </si>
  <si>
    <t>San Bartolomé Ayautla</t>
  </si>
  <si>
    <t>Quimixtlán</t>
  </si>
  <si>
    <t>Oluta</t>
  </si>
  <si>
    <t>07117</t>
  </si>
  <si>
    <t>14116</t>
  </si>
  <si>
    <t>15112</t>
  </si>
  <si>
    <t>20116</t>
  </si>
  <si>
    <t>21116</t>
  </si>
  <si>
    <t>30116</t>
  </si>
  <si>
    <t>San Andrés Duraznal</t>
  </si>
  <si>
    <t>Cañadas de Obregón</t>
  </si>
  <si>
    <t>San Bartolomé Loxicha</t>
  </si>
  <si>
    <t>Rafael Lara Grajales</t>
  </si>
  <si>
    <t>Omealca</t>
  </si>
  <si>
    <t>07118</t>
  </si>
  <si>
    <t>14117</t>
  </si>
  <si>
    <t>15113</t>
  </si>
  <si>
    <t>20117</t>
  </si>
  <si>
    <t>21117</t>
  </si>
  <si>
    <t>30117</t>
  </si>
  <si>
    <t>Santiago el Pinar</t>
  </si>
  <si>
    <t>Yahualica de González Gallo</t>
  </si>
  <si>
    <t>San Bartolomé Quialana</t>
  </si>
  <si>
    <t>Los Reyes de Juárez</t>
  </si>
  <si>
    <t>Orizaba</t>
  </si>
  <si>
    <t>07119</t>
  </si>
  <si>
    <t>14118</t>
  </si>
  <si>
    <t>15114</t>
  </si>
  <si>
    <t>20118</t>
  </si>
  <si>
    <t>21118</t>
  </si>
  <si>
    <t>30118</t>
  </si>
  <si>
    <t>Zacoalco de Torres</t>
  </si>
  <si>
    <t>Xonacatlán</t>
  </si>
  <si>
    <t>San Bartolomé Yucuañe</t>
  </si>
  <si>
    <t>San Andrés Cholula</t>
  </si>
  <si>
    <t>Otatitlán</t>
  </si>
  <si>
    <t>07120</t>
  </si>
  <si>
    <t>14119</t>
  </si>
  <si>
    <t>15115</t>
  </si>
  <si>
    <t>20119</t>
  </si>
  <si>
    <t>21119</t>
  </si>
  <si>
    <t>30119</t>
  </si>
  <si>
    <t>Zapopan</t>
  </si>
  <si>
    <t>Zacazonapan</t>
  </si>
  <si>
    <t>San Bartolomé Zoogocho</t>
  </si>
  <si>
    <t>San Antonio Cañada</t>
  </si>
  <si>
    <t>Oteapan</t>
  </si>
  <si>
    <t>07121</t>
  </si>
  <si>
    <t>14120</t>
  </si>
  <si>
    <t>15116</t>
  </si>
  <si>
    <t>20120</t>
  </si>
  <si>
    <t>21120</t>
  </si>
  <si>
    <t>30120</t>
  </si>
  <si>
    <t>Zapotiltic</t>
  </si>
  <si>
    <t>San Bartolo Soyaltepec</t>
  </si>
  <si>
    <t>San Diego la Mesa Tochimiltzingo</t>
  </si>
  <si>
    <t>Ozuluama de Mascareñas</t>
  </si>
  <si>
    <t>07122</t>
  </si>
  <si>
    <t>14121</t>
  </si>
  <si>
    <t>15117</t>
  </si>
  <si>
    <t>20121</t>
  </si>
  <si>
    <t>21121</t>
  </si>
  <si>
    <t>30121</t>
  </si>
  <si>
    <t>Zapotitlán de Vadillo</t>
  </si>
  <si>
    <t>Zinacantepec</t>
  </si>
  <si>
    <t>San Bartolo Yautepec</t>
  </si>
  <si>
    <t>San Felipe Teotlalcingo</t>
  </si>
  <si>
    <t>Pajapan</t>
  </si>
  <si>
    <t>07123</t>
  </si>
  <si>
    <t>14122</t>
  </si>
  <si>
    <t>15118</t>
  </si>
  <si>
    <t>20122</t>
  </si>
  <si>
    <t>21122</t>
  </si>
  <si>
    <t>30122</t>
  </si>
  <si>
    <t>Zapotlán del Rey</t>
  </si>
  <si>
    <t>Zumpahuacán</t>
  </si>
  <si>
    <t>San Bernardo Mixtepec</t>
  </si>
  <si>
    <t>San Felipe Tepatlán</t>
  </si>
  <si>
    <t>07124</t>
  </si>
  <si>
    <t>14123</t>
  </si>
  <si>
    <t>15119</t>
  </si>
  <si>
    <t>20123</t>
  </si>
  <si>
    <t>21123</t>
  </si>
  <si>
    <t>30123</t>
  </si>
  <si>
    <t>Zapotlanejo</t>
  </si>
  <si>
    <t>Luvianos</t>
  </si>
  <si>
    <t>San Blas Atempa</t>
  </si>
  <si>
    <t>San Gabriel Chilac</t>
  </si>
  <si>
    <t>Papantla</t>
  </si>
  <si>
    <t>07125</t>
  </si>
  <si>
    <t>14124</t>
  </si>
  <si>
    <t>15123</t>
  </si>
  <si>
    <t>20124</t>
  </si>
  <si>
    <t>21124</t>
  </si>
  <si>
    <t>30124</t>
  </si>
  <si>
    <t>San Ignacio Cerro Gordo</t>
  </si>
  <si>
    <t>San José del Rincón</t>
  </si>
  <si>
    <t>San Carlos Yautepec</t>
  </si>
  <si>
    <t>San Gregorio Atzompa</t>
  </si>
  <si>
    <t>Paso del Macho</t>
  </si>
  <si>
    <t>14125</t>
  </si>
  <si>
    <t>15124</t>
  </si>
  <si>
    <t>20125</t>
  </si>
  <si>
    <t>21125</t>
  </si>
  <si>
    <t>30125</t>
  </si>
  <si>
    <t>San Cristóbal Amatlán</t>
  </si>
  <si>
    <t>San Jerónimo Tecuanipan</t>
  </si>
  <si>
    <t>Paso de Ovejas</t>
  </si>
  <si>
    <t>20126</t>
  </si>
  <si>
    <t>21126</t>
  </si>
  <si>
    <t>30126</t>
  </si>
  <si>
    <t>San Cristóbal Amoltepec</t>
  </si>
  <si>
    <t>San Jerónimo Xayacatlán</t>
  </si>
  <si>
    <t>La Perla</t>
  </si>
  <si>
    <t>20127</t>
  </si>
  <si>
    <t>21127</t>
  </si>
  <si>
    <t>30127</t>
  </si>
  <si>
    <t>San Cristóbal Lachirioag</t>
  </si>
  <si>
    <t>San José Chiapa</t>
  </si>
  <si>
    <t>Perote</t>
  </si>
  <si>
    <t>20128</t>
  </si>
  <si>
    <t>21128</t>
  </si>
  <si>
    <t>30128</t>
  </si>
  <si>
    <t>San Cristóbal Suchixtlahuaca</t>
  </si>
  <si>
    <t>San José Miahuatlán</t>
  </si>
  <si>
    <t>Platón Sánchez</t>
  </si>
  <si>
    <t>20129</t>
  </si>
  <si>
    <t>21129</t>
  </si>
  <si>
    <t>30129</t>
  </si>
  <si>
    <t>San Dionisio del Mar</t>
  </si>
  <si>
    <t>San Juan Atenco</t>
  </si>
  <si>
    <t>Playa Vicente</t>
  </si>
  <si>
    <t>20130</t>
  </si>
  <si>
    <t>21130</t>
  </si>
  <si>
    <t>30130</t>
  </si>
  <si>
    <t>San Dionisio Ocotepec</t>
  </si>
  <si>
    <t>San Juan Atzompa</t>
  </si>
  <si>
    <t>Poza Rica de Hidalgo</t>
  </si>
  <si>
    <t>20131</t>
  </si>
  <si>
    <t>21131</t>
  </si>
  <si>
    <t>30131</t>
  </si>
  <si>
    <t>San Dionisio Ocotlán</t>
  </si>
  <si>
    <t>San Martín Texmelucan</t>
  </si>
  <si>
    <t>Las Vigas de Ramírez</t>
  </si>
  <si>
    <t>20132</t>
  </si>
  <si>
    <t>21132</t>
  </si>
  <si>
    <t>30132</t>
  </si>
  <si>
    <t>San Esteban Atatlahuca</t>
  </si>
  <si>
    <t>San Martín Totoltepec</t>
  </si>
  <si>
    <t>Pueblo Viejo</t>
  </si>
  <si>
    <t>20133</t>
  </si>
  <si>
    <t>21133</t>
  </si>
  <si>
    <t>30133</t>
  </si>
  <si>
    <t>San Felipe Jalapa de Díaz</t>
  </si>
  <si>
    <t>San Matías Tlalancaleca</t>
  </si>
  <si>
    <t>Puente Nacional</t>
  </si>
  <si>
    <t>20134</t>
  </si>
  <si>
    <t>21134</t>
  </si>
  <si>
    <t>30134</t>
  </si>
  <si>
    <t>San Felipe Tejalápam</t>
  </si>
  <si>
    <t>San Miguel Ixitlán</t>
  </si>
  <si>
    <t>Rafael Delgado</t>
  </si>
  <si>
    <t>20135</t>
  </si>
  <si>
    <t>21135</t>
  </si>
  <si>
    <t>30135</t>
  </si>
  <si>
    <t>San Felipe Usila</t>
  </si>
  <si>
    <t>San Miguel Xoxtla</t>
  </si>
  <si>
    <t>Rafael Lucio</t>
  </si>
  <si>
    <t>20136</t>
  </si>
  <si>
    <t>21136</t>
  </si>
  <si>
    <t>30136</t>
  </si>
  <si>
    <t>San Francisco Cahuacuá</t>
  </si>
  <si>
    <t>San Nicolás Buenos Aires</t>
  </si>
  <si>
    <t>20137</t>
  </si>
  <si>
    <t>21137</t>
  </si>
  <si>
    <t>30137</t>
  </si>
  <si>
    <t>San Francisco Cajonos</t>
  </si>
  <si>
    <t>San Nicolás de los Ranchos</t>
  </si>
  <si>
    <t>Río Blanco</t>
  </si>
  <si>
    <t>20138</t>
  </si>
  <si>
    <t>21138</t>
  </si>
  <si>
    <t>30138</t>
  </si>
  <si>
    <t>San Francisco Chapulapa</t>
  </si>
  <si>
    <t>San Pablo Anicano</t>
  </si>
  <si>
    <t>Saltabarranca</t>
  </si>
  <si>
    <t>20139</t>
  </si>
  <si>
    <t>21139</t>
  </si>
  <si>
    <t>30139</t>
  </si>
  <si>
    <t>San Francisco Chindúa</t>
  </si>
  <si>
    <t>San Pedro Cholula</t>
  </si>
  <si>
    <t>San Andrés Tenejapan</t>
  </si>
  <si>
    <t>20140</t>
  </si>
  <si>
    <t>21140</t>
  </si>
  <si>
    <t>30140</t>
  </si>
  <si>
    <t>San Francisco del Mar</t>
  </si>
  <si>
    <t>San Pedro Yeloixtlahuaca</t>
  </si>
  <si>
    <t>San Andrés Tuxtla</t>
  </si>
  <si>
    <t>20141</t>
  </si>
  <si>
    <t>21141</t>
  </si>
  <si>
    <t>30141</t>
  </si>
  <si>
    <t>San Francisco Huehuetlán</t>
  </si>
  <si>
    <t>San Salvador el Seco</t>
  </si>
  <si>
    <t>San Juan Evangelista</t>
  </si>
  <si>
    <t>20142</t>
  </si>
  <si>
    <t>21142</t>
  </si>
  <si>
    <t>30142</t>
  </si>
  <si>
    <t>San Francisco Ixhuatán</t>
  </si>
  <si>
    <t>San Salvador el Verde</t>
  </si>
  <si>
    <t>Santiago Tuxtla</t>
  </si>
  <si>
    <t>20143</t>
  </si>
  <si>
    <t>21143</t>
  </si>
  <si>
    <t>30143</t>
  </si>
  <si>
    <t>San Francisco Jaltepetongo</t>
  </si>
  <si>
    <t>San Salvador Huixcolotla</t>
  </si>
  <si>
    <t>Sayula de Alemán</t>
  </si>
  <si>
    <t>20144</t>
  </si>
  <si>
    <t>21144</t>
  </si>
  <si>
    <t>30144</t>
  </si>
  <si>
    <t>San Francisco Lachigoló</t>
  </si>
  <si>
    <t>San Sebastián Tlacotepec</t>
  </si>
  <si>
    <t>Soconusco</t>
  </si>
  <si>
    <t>20145</t>
  </si>
  <si>
    <t>21145</t>
  </si>
  <si>
    <t>30145</t>
  </si>
  <si>
    <t>San Francisco Logueche</t>
  </si>
  <si>
    <t>Santa Catarina Tlaltempan</t>
  </si>
  <si>
    <t>Sochiapa</t>
  </si>
  <si>
    <t>20146</t>
  </si>
  <si>
    <t>21146</t>
  </si>
  <si>
    <t>30146</t>
  </si>
  <si>
    <t>San Francisco Nuxaño</t>
  </si>
  <si>
    <t>Santa Inés Ahuatempan</t>
  </si>
  <si>
    <t>Soledad Atzompa</t>
  </si>
  <si>
    <t>20147</t>
  </si>
  <si>
    <t>21147</t>
  </si>
  <si>
    <t>30147</t>
  </si>
  <si>
    <t>San Francisco Ozolotepec</t>
  </si>
  <si>
    <t>Santa Isabel Cholula</t>
  </si>
  <si>
    <t>Soledad de Doblado</t>
  </si>
  <si>
    <t>20148</t>
  </si>
  <si>
    <t>21148</t>
  </si>
  <si>
    <t>30148</t>
  </si>
  <si>
    <t>San Francisco Sola</t>
  </si>
  <si>
    <t>Santiago Miahuatlán</t>
  </si>
  <si>
    <t>Soteapan</t>
  </si>
  <si>
    <t>20149</t>
  </si>
  <si>
    <t>21149</t>
  </si>
  <si>
    <t>30149</t>
  </si>
  <si>
    <t>San Francisco Telixtlahuaca</t>
  </si>
  <si>
    <t>Huehuetlán el Grande</t>
  </si>
  <si>
    <t>Tamalín</t>
  </si>
  <si>
    <t>20150</t>
  </si>
  <si>
    <t>21150</t>
  </si>
  <si>
    <t>30150</t>
  </si>
  <si>
    <t>San Francisco Teopan</t>
  </si>
  <si>
    <t>Santo Tomás Hueyotlipan</t>
  </si>
  <si>
    <t>Tamiahua</t>
  </si>
  <si>
    <t>20151</t>
  </si>
  <si>
    <t>21151</t>
  </si>
  <si>
    <t>30151</t>
  </si>
  <si>
    <t>San Francisco Tlapancingo</t>
  </si>
  <si>
    <t>Soltepec</t>
  </si>
  <si>
    <t>Tampico Alto</t>
  </si>
  <si>
    <t>20152</t>
  </si>
  <si>
    <t>21152</t>
  </si>
  <si>
    <t>30152</t>
  </si>
  <si>
    <t>San Gabriel Mixtepec</t>
  </si>
  <si>
    <t>Tecali de Herrera</t>
  </si>
  <si>
    <t>Tancoco</t>
  </si>
  <si>
    <t>20153</t>
  </si>
  <si>
    <t>21153</t>
  </si>
  <si>
    <t>30153</t>
  </si>
  <si>
    <t>San Ildefonso Amatlán</t>
  </si>
  <si>
    <t>Tecamachalco</t>
  </si>
  <si>
    <t>Tantima</t>
  </si>
  <si>
    <t>20154</t>
  </si>
  <si>
    <t>21154</t>
  </si>
  <si>
    <t>30154</t>
  </si>
  <si>
    <t>San Ildefonso Sola</t>
  </si>
  <si>
    <t>Tecomatlán</t>
  </si>
  <si>
    <t>Tantoyuca</t>
  </si>
  <si>
    <t>20155</t>
  </si>
  <si>
    <t>21155</t>
  </si>
  <si>
    <t>30155</t>
  </si>
  <si>
    <t>San Ildefonso Villa Alta</t>
  </si>
  <si>
    <t>Tehuacán</t>
  </si>
  <si>
    <t>Tatatila</t>
  </si>
  <si>
    <t>20156</t>
  </si>
  <si>
    <t>21156</t>
  </si>
  <si>
    <t>30156</t>
  </si>
  <si>
    <t>San Jacinto Amilpas</t>
  </si>
  <si>
    <t>Tehuitzingo</t>
  </si>
  <si>
    <t>Castillo de Teayo</t>
  </si>
  <si>
    <t>20157</t>
  </si>
  <si>
    <t>21157</t>
  </si>
  <si>
    <t>30157</t>
  </si>
  <si>
    <t>San Jacinto Tlacotepec</t>
  </si>
  <si>
    <t>Tenampulco</t>
  </si>
  <si>
    <t>Tecolutla</t>
  </si>
  <si>
    <t>20158</t>
  </si>
  <si>
    <t>21158</t>
  </si>
  <si>
    <t>30158</t>
  </si>
  <si>
    <t>San Jerónimo Coatlán</t>
  </si>
  <si>
    <t>Teopantlán</t>
  </si>
  <si>
    <t>Tehuipango</t>
  </si>
  <si>
    <t>20159</t>
  </si>
  <si>
    <t>21159</t>
  </si>
  <si>
    <t>30159</t>
  </si>
  <si>
    <t>San Jerónimo Silacayoapilla</t>
  </si>
  <si>
    <t>Teotlalco</t>
  </si>
  <si>
    <t>Álamo Temapache</t>
  </si>
  <si>
    <t>20160</t>
  </si>
  <si>
    <t>21160</t>
  </si>
  <si>
    <t>30160</t>
  </si>
  <si>
    <t>San Jerónimo Sosola</t>
  </si>
  <si>
    <t>Tepanco de López</t>
  </si>
  <si>
    <t>Tempoal</t>
  </si>
  <si>
    <t>20161</t>
  </si>
  <si>
    <t>21161</t>
  </si>
  <si>
    <t>30161</t>
  </si>
  <si>
    <t>San Jerónimo Taviche</t>
  </si>
  <si>
    <t>Tepango de Rodríguez</t>
  </si>
  <si>
    <t>Tenampa</t>
  </si>
  <si>
    <t>20162</t>
  </si>
  <si>
    <t>21162</t>
  </si>
  <si>
    <t>30162</t>
  </si>
  <si>
    <t>San Jerónimo Tecóatl</t>
  </si>
  <si>
    <t>Tepatlaxco de Hidalgo</t>
  </si>
  <si>
    <t>Tenochtitlán</t>
  </si>
  <si>
    <t>20163</t>
  </si>
  <si>
    <t>21163</t>
  </si>
  <si>
    <t>30163</t>
  </si>
  <si>
    <t>San Jorge Nuchita</t>
  </si>
  <si>
    <t>Tepeaca</t>
  </si>
  <si>
    <t>Teocelo</t>
  </si>
  <si>
    <t>20164</t>
  </si>
  <si>
    <t>21164</t>
  </si>
  <si>
    <t>30164</t>
  </si>
  <si>
    <t>San José Ayuquila</t>
  </si>
  <si>
    <t>Tepemaxalco</t>
  </si>
  <si>
    <t>Tepatlaxco</t>
  </si>
  <si>
    <t>20165</t>
  </si>
  <si>
    <t>21165</t>
  </si>
  <si>
    <t>30165</t>
  </si>
  <si>
    <t>San José Chiltepec</t>
  </si>
  <si>
    <t>Tepeojuma</t>
  </si>
  <si>
    <t>Tepetlán</t>
  </si>
  <si>
    <t>20166</t>
  </si>
  <si>
    <t>21166</t>
  </si>
  <si>
    <t>30166</t>
  </si>
  <si>
    <t>San José del Peñasco</t>
  </si>
  <si>
    <t>Tepetzintla</t>
  </si>
  <si>
    <t>20167</t>
  </si>
  <si>
    <t>21167</t>
  </si>
  <si>
    <t>30167</t>
  </si>
  <si>
    <t>San José Estancia Grande</t>
  </si>
  <si>
    <t>Tepexco</t>
  </si>
  <si>
    <t>20168</t>
  </si>
  <si>
    <t>21168</t>
  </si>
  <si>
    <t>30168</t>
  </si>
  <si>
    <t>San José Independencia</t>
  </si>
  <si>
    <t>Tepexi de Rodríguez</t>
  </si>
  <si>
    <t>José Azueta</t>
  </si>
  <si>
    <t>20169</t>
  </si>
  <si>
    <t>21169</t>
  </si>
  <si>
    <t>30169</t>
  </si>
  <si>
    <t>San José Lachiguiri</t>
  </si>
  <si>
    <t>Tepeyahualco</t>
  </si>
  <si>
    <t>Texcatepec</t>
  </si>
  <si>
    <t>20170</t>
  </si>
  <si>
    <t>21170</t>
  </si>
  <si>
    <t>30170</t>
  </si>
  <si>
    <t>San José Tenango</t>
  </si>
  <si>
    <t>Tepeyahualco de Cuauhtémoc</t>
  </si>
  <si>
    <t>Texhuacán</t>
  </si>
  <si>
    <t>20171</t>
  </si>
  <si>
    <t>21171</t>
  </si>
  <si>
    <t>30171</t>
  </si>
  <si>
    <t>San Juan Achiutla</t>
  </si>
  <si>
    <t>Tetela de Ocampo</t>
  </si>
  <si>
    <t>Texistepec</t>
  </si>
  <si>
    <t>20172</t>
  </si>
  <si>
    <t>21172</t>
  </si>
  <si>
    <t>30172</t>
  </si>
  <si>
    <t>San Juan Atepec</t>
  </si>
  <si>
    <t>Tezonapa</t>
  </si>
  <si>
    <t>20173</t>
  </si>
  <si>
    <t>21173</t>
  </si>
  <si>
    <t>30173</t>
  </si>
  <si>
    <t>Ánimas Trujano</t>
  </si>
  <si>
    <t>Teziutlán</t>
  </si>
  <si>
    <t>20174</t>
  </si>
  <si>
    <t>21174</t>
  </si>
  <si>
    <t>30174</t>
  </si>
  <si>
    <t>San Juan Bautista Atatlahuca</t>
  </si>
  <si>
    <t>Tianguismanalco</t>
  </si>
  <si>
    <t>Tihuatlán</t>
  </si>
  <si>
    <t>20175</t>
  </si>
  <si>
    <t>21175</t>
  </si>
  <si>
    <t>30175</t>
  </si>
  <si>
    <t>San Juan Bautista Coixtlahuaca</t>
  </si>
  <si>
    <t>Tilapa</t>
  </si>
  <si>
    <t>Tlacojalpan</t>
  </si>
  <si>
    <t>20176</t>
  </si>
  <si>
    <t>21176</t>
  </si>
  <si>
    <t>30176</t>
  </si>
  <si>
    <t>San Juan Bautista Cuicatlán</t>
  </si>
  <si>
    <t>Tlacotepec de Benito Juárez</t>
  </si>
  <si>
    <t>Tlacolulan</t>
  </si>
  <si>
    <t>20177</t>
  </si>
  <si>
    <t>21177</t>
  </si>
  <si>
    <t>30177</t>
  </si>
  <si>
    <t>San Juan Bautista Guelache</t>
  </si>
  <si>
    <t>Tlacuilotepec</t>
  </si>
  <si>
    <t>Tlacotalpan</t>
  </si>
  <si>
    <t>20178</t>
  </si>
  <si>
    <t>21178</t>
  </si>
  <si>
    <t>30178</t>
  </si>
  <si>
    <t>San Juan Bautista Jayacatlán</t>
  </si>
  <si>
    <t>Tlachichuca</t>
  </si>
  <si>
    <t>Tlacotepec de Mejía</t>
  </si>
  <si>
    <t>20179</t>
  </si>
  <si>
    <t>21179</t>
  </si>
  <si>
    <t>30179</t>
  </si>
  <si>
    <t>San Juan Bautista Lo de Soto</t>
  </si>
  <si>
    <t>Tlahuapan</t>
  </si>
  <si>
    <t>Tlachichilco</t>
  </si>
  <si>
    <t>20180</t>
  </si>
  <si>
    <t>21180</t>
  </si>
  <si>
    <t>30180</t>
  </si>
  <si>
    <t>San Juan Bautista Suchitepec</t>
  </si>
  <si>
    <t>Tlaltenango</t>
  </si>
  <si>
    <t>Tlalixcoyan</t>
  </si>
  <si>
    <t>20181</t>
  </si>
  <si>
    <t>21181</t>
  </si>
  <si>
    <t>30181</t>
  </si>
  <si>
    <t>San Juan Bautista Tlacoatzintepec</t>
  </si>
  <si>
    <t>Tlanepantla</t>
  </si>
  <si>
    <t>Tlalnelhuayocan</t>
  </si>
  <si>
    <t>20182</t>
  </si>
  <si>
    <t>21182</t>
  </si>
  <si>
    <t>30182</t>
  </si>
  <si>
    <t>San Juan Bautista Tlachichilco</t>
  </si>
  <si>
    <t>Tlaola</t>
  </si>
  <si>
    <t>Tlapacoyan</t>
  </si>
  <si>
    <t>20183</t>
  </si>
  <si>
    <t>21183</t>
  </si>
  <si>
    <t>30183</t>
  </si>
  <si>
    <t>San Juan Bautista Tuxtepec</t>
  </si>
  <si>
    <t>Tlapacoya</t>
  </si>
  <si>
    <t>Tlaquilpa</t>
  </si>
  <si>
    <t>20184</t>
  </si>
  <si>
    <t>21184</t>
  </si>
  <si>
    <t>30184</t>
  </si>
  <si>
    <t>San Juan Cacahuatepec</t>
  </si>
  <si>
    <t>Tlapanalá</t>
  </si>
  <si>
    <t>Tlilapan</t>
  </si>
  <si>
    <t>20185</t>
  </si>
  <si>
    <t>21185</t>
  </si>
  <si>
    <t>30185</t>
  </si>
  <si>
    <t>San Juan Cieneguilla</t>
  </si>
  <si>
    <t>Tlatlauquitepec</t>
  </si>
  <si>
    <t>20186</t>
  </si>
  <si>
    <t>21186</t>
  </si>
  <si>
    <t>30186</t>
  </si>
  <si>
    <t>San Juan Coatzóspam</t>
  </si>
  <si>
    <t>Tonayán</t>
  </si>
  <si>
    <t>20187</t>
  </si>
  <si>
    <t>21187</t>
  </si>
  <si>
    <t>30187</t>
  </si>
  <si>
    <t>San Juan Colorado</t>
  </si>
  <si>
    <t>Tochimilco</t>
  </si>
  <si>
    <t>Totutla</t>
  </si>
  <si>
    <t>20188</t>
  </si>
  <si>
    <t>21188</t>
  </si>
  <si>
    <t>30188</t>
  </si>
  <si>
    <t>San Juan Comaltepec</t>
  </si>
  <si>
    <t>Tochtepec</t>
  </si>
  <si>
    <t>20189</t>
  </si>
  <si>
    <t>21189</t>
  </si>
  <si>
    <t>30189</t>
  </si>
  <si>
    <t>San Juan Cotzocón</t>
  </si>
  <si>
    <t>Totoltepec de Guerrero</t>
  </si>
  <si>
    <t>Tuxtilla</t>
  </si>
  <si>
    <t>20190</t>
  </si>
  <si>
    <t>21190</t>
  </si>
  <si>
    <t>30190</t>
  </si>
  <si>
    <t>San Juan Chicomezúchil</t>
  </si>
  <si>
    <t>Tulcingo</t>
  </si>
  <si>
    <t>Ursulo Galván</t>
  </si>
  <si>
    <t>20191</t>
  </si>
  <si>
    <t>21191</t>
  </si>
  <si>
    <t>30191</t>
  </si>
  <si>
    <t>San Juan Chilateca</t>
  </si>
  <si>
    <t>Tuzamapan de Galeana</t>
  </si>
  <si>
    <t>Vega de Alatorre</t>
  </si>
  <si>
    <t>20192</t>
  </si>
  <si>
    <t>21192</t>
  </si>
  <si>
    <t>30192</t>
  </si>
  <si>
    <t>San Juan del Estado</t>
  </si>
  <si>
    <t>Tzicatlacoyan</t>
  </si>
  <si>
    <t>Veracruz</t>
  </si>
  <si>
    <t>20193</t>
  </si>
  <si>
    <t>21193</t>
  </si>
  <si>
    <t>30193</t>
  </si>
  <si>
    <t>Villa Aldama</t>
  </si>
  <si>
    <t>20194</t>
  </si>
  <si>
    <t>21194</t>
  </si>
  <si>
    <t>30194</t>
  </si>
  <si>
    <t>San Juan Diuxi</t>
  </si>
  <si>
    <t>20195</t>
  </si>
  <si>
    <t>21195</t>
  </si>
  <si>
    <t>30195</t>
  </si>
  <si>
    <t>San Juan Evangelista Analco</t>
  </si>
  <si>
    <t>Xayacatlán de Bravo</t>
  </si>
  <si>
    <t>Yanga</t>
  </si>
  <si>
    <t>20196</t>
  </si>
  <si>
    <t>21196</t>
  </si>
  <si>
    <t>30196</t>
  </si>
  <si>
    <t>San Juan Guelavía</t>
  </si>
  <si>
    <t>Xicotepec</t>
  </si>
  <si>
    <t>Yecuatla</t>
  </si>
  <si>
    <t>20197</t>
  </si>
  <si>
    <t>21197</t>
  </si>
  <si>
    <t>30197</t>
  </si>
  <si>
    <t>San Juan Guichicovi</t>
  </si>
  <si>
    <t>Xicotlán</t>
  </si>
  <si>
    <t>20198</t>
  </si>
  <si>
    <t>21198</t>
  </si>
  <si>
    <t>30198</t>
  </si>
  <si>
    <t>San Juan Ihualtepec</t>
  </si>
  <si>
    <t>Xiutetelco</t>
  </si>
  <si>
    <t>20199</t>
  </si>
  <si>
    <t>21199</t>
  </si>
  <si>
    <t>30199</t>
  </si>
  <si>
    <t>San Juan Juquila Mixes</t>
  </si>
  <si>
    <t>Xochiapulco</t>
  </si>
  <si>
    <t>Zentla</t>
  </si>
  <si>
    <t>20200</t>
  </si>
  <si>
    <t>21200</t>
  </si>
  <si>
    <t>30200</t>
  </si>
  <si>
    <t>San Juan Juquila Vijanos</t>
  </si>
  <si>
    <t>Xochiltepec</t>
  </si>
  <si>
    <t>Zongolica</t>
  </si>
  <si>
    <t>20201</t>
  </si>
  <si>
    <t>21201</t>
  </si>
  <si>
    <t>30201</t>
  </si>
  <si>
    <t>San Juan Lachao</t>
  </si>
  <si>
    <t>Xochitlán de Vicente Suárez</t>
  </si>
  <si>
    <t>Zontecomatlán de López y Fuentes</t>
  </si>
  <si>
    <t>20202</t>
  </si>
  <si>
    <t>21202</t>
  </si>
  <si>
    <t>30202</t>
  </si>
  <si>
    <t>San Juan Lachigalla</t>
  </si>
  <si>
    <t>Xochitlán Todos Santos</t>
  </si>
  <si>
    <t>Zozocolco de Hidalgo</t>
  </si>
  <si>
    <t>20203</t>
  </si>
  <si>
    <t>21203</t>
  </si>
  <si>
    <t>30203</t>
  </si>
  <si>
    <t>San Juan Lajarcia</t>
  </si>
  <si>
    <t>Yaonáhuac</t>
  </si>
  <si>
    <t>Agua Dulce</t>
  </si>
  <si>
    <t>20204</t>
  </si>
  <si>
    <t>21204</t>
  </si>
  <si>
    <t>30204</t>
  </si>
  <si>
    <t>San Juan Lalana</t>
  </si>
  <si>
    <t>Yehualtepec</t>
  </si>
  <si>
    <t>El Higo</t>
  </si>
  <si>
    <t>20205</t>
  </si>
  <si>
    <t>21205</t>
  </si>
  <si>
    <t>30205</t>
  </si>
  <si>
    <t>San Juan de los Cués</t>
  </si>
  <si>
    <t>Zacapala</t>
  </si>
  <si>
    <t>Nanchital de Lázaro Cárdenas del Río</t>
  </si>
  <si>
    <t>20206</t>
  </si>
  <si>
    <t>21206</t>
  </si>
  <si>
    <t>30206</t>
  </si>
  <si>
    <t>San Juan Mazatlán</t>
  </si>
  <si>
    <t>Zacapoaxtla</t>
  </si>
  <si>
    <t>Tres Valles</t>
  </si>
  <si>
    <t>20207</t>
  </si>
  <si>
    <t>21207</t>
  </si>
  <si>
    <t>30207</t>
  </si>
  <si>
    <t>San Juan Mixtepec -Dto. 08 -</t>
  </si>
  <si>
    <t>Zacatlán</t>
  </si>
  <si>
    <t>Carlos A. Carrillo</t>
  </si>
  <si>
    <t>20208</t>
  </si>
  <si>
    <t>21208</t>
  </si>
  <si>
    <t>30208</t>
  </si>
  <si>
    <t>San Juan Mixtepec -Dto. 26 -</t>
  </si>
  <si>
    <t>Zapotitlán</t>
  </si>
  <si>
    <t>Tatahuicapan de Juárez</t>
  </si>
  <si>
    <t>20209</t>
  </si>
  <si>
    <t>21209</t>
  </si>
  <si>
    <t>30209</t>
  </si>
  <si>
    <t>San Juan Ñumí</t>
  </si>
  <si>
    <t>Zapotitlán de Méndez</t>
  </si>
  <si>
    <t>Uxpanapa</t>
  </si>
  <si>
    <t>20210</t>
  </si>
  <si>
    <t>21210</t>
  </si>
  <si>
    <t>30210</t>
  </si>
  <si>
    <t>San Juan Ozolotepec</t>
  </si>
  <si>
    <t>San Rafael</t>
  </si>
  <si>
    <t>20211</t>
  </si>
  <si>
    <t>21211</t>
  </si>
  <si>
    <t>30211</t>
  </si>
  <si>
    <t>San Juan Petlapa</t>
  </si>
  <si>
    <t>Zautla</t>
  </si>
  <si>
    <t>Santiago Sochiapan</t>
  </si>
  <si>
    <t>20212</t>
  </si>
  <si>
    <t>21212</t>
  </si>
  <si>
    <t>30212</t>
  </si>
  <si>
    <t>San Juan Quiahije</t>
  </si>
  <si>
    <t>Zihuateutla</t>
  </si>
  <si>
    <t>20213</t>
  </si>
  <si>
    <t>21213</t>
  </si>
  <si>
    <t>San Juan Quiotepec</t>
  </si>
  <si>
    <t>Zinacatepec</t>
  </si>
  <si>
    <t>20214</t>
  </si>
  <si>
    <t>21214</t>
  </si>
  <si>
    <t>San Juan Sayultepec</t>
  </si>
  <si>
    <t>Zongozotla</t>
  </si>
  <si>
    <t>20215</t>
  </si>
  <si>
    <t>21215</t>
  </si>
  <si>
    <t>San Juan Tabaá</t>
  </si>
  <si>
    <t>Zoquiapan</t>
  </si>
  <si>
    <t>20216</t>
  </si>
  <si>
    <t>21216</t>
  </si>
  <si>
    <t>San Juan Tamazola</t>
  </si>
  <si>
    <t>Zoquitlán</t>
  </si>
  <si>
    <t>20217</t>
  </si>
  <si>
    <t>21217</t>
  </si>
  <si>
    <t>San Juan Teita</t>
  </si>
  <si>
    <t>20218</t>
  </si>
  <si>
    <t>San Juan Teitipac</t>
  </si>
  <si>
    <t>20219</t>
  </si>
  <si>
    <t>San Juan Tepeuxila</t>
  </si>
  <si>
    <t>20220</t>
  </si>
  <si>
    <t>San Juan Teposcolula</t>
  </si>
  <si>
    <t>20221</t>
  </si>
  <si>
    <t>San Juan Yaeé</t>
  </si>
  <si>
    <t>20222</t>
  </si>
  <si>
    <t>San Juan Yatzona</t>
  </si>
  <si>
    <t>20223</t>
  </si>
  <si>
    <t>San Juan Yucuita</t>
  </si>
  <si>
    <t>20224</t>
  </si>
  <si>
    <t>San Lorenzo</t>
  </si>
  <si>
    <t>20225</t>
  </si>
  <si>
    <t>San Lorenzo Albarradas</t>
  </si>
  <si>
    <t>20226</t>
  </si>
  <si>
    <t>San Lorenzo Cacaotepec</t>
  </si>
  <si>
    <t>20227</t>
  </si>
  <si>
    <t>San Lorenzo Cuaunecuiltitla</t>
  </si>
  <si>
    <t>20228</t>
  </si>
  <si>
    <t>San Lorenzo Texmelúcan</t>
  </si>
  <si>
    <t>20229</t>
  </si>
  <si>
    <t>San Lorenzo Victoria</t>
  </si>
  <si>
    <t>20230</t>
  </si>
  <si>
    <t>San Lucas Camotlán</t>
  </si>
  <si>
    <t>20231</t>
  </si>
  <si>
    <t>San Lucas Ojitlán</t>
  </si>
  <si>
    <t>20232</t>
  </si>
  <si>
    <t>San Lucas Quiaviní</t>
  </si>
  <si>
    <t>20233</t>
  </si>
  <si>
    <t>San Lucas Zoquiápam</t>
  </si>
  <si>
    <t>20234</t>
  </si>
  <si>
    <t>San Luis Amatlán</t>
  </si>
  <si>
    <t>20235</t>
  </si>
  <si>
    <t>San Marcial Ozolotepec</t>
  </si>
  <si>
    <t>20236</t>
  </si>
  <si>
    <t>San Marcos Arteaga</t>
  </si>
  <si>
    <t>20237</t>
  </si>
  <si>
    <t>San Martín de los Cansecos</t>
  </si>
  <si>
    <t>20238</t>
  </si>
  <si>
    <t>San Martín Huamelúlpam</t>
  </si>
  <si>
    <t>20239</t>
  </si>
  <si>
    <t>San Martín Itunyoso</t>
  </si>
  <si>
    <t>20240</t>
  </si>
  <si>
    <t>San Martín Lachilá</t>
  </si>
  <si>
    <t>20241</t>
  </si>
  <si>
    <t>San Martín Peras</t>
  </si>
  <si>
    <t>20242</t>
  </si>
  <si>
    <t>San Martín Tilcajete</t>
  </si>
  <si>
    <t>20243</t>
  </si>
  <si>
    <t>San Martín Toxpalan</t>
  </si>
  <si>
    <t>20244</t>
  </si>
  <si>
    <t>San Martín Zacatepec</t>
  </si>
  <si>
    <t>20245</t>
  </si>
  <si>
    <t>San Mateo Cajonos</t>
  </si>
  <si>
    <t>20246</t>
  </si>
  <si>
    <t>Capulálpam de Méndez</t>
  </si>
  <si>
    <t>20247</t>
  </si>
  <si>
    <t>San Mateo del Mar</t>
  </si>
  <si>
    <t>20248</t>
  </si>
  <si>
    <t>San Mateo Yoloxochitlán</t>
  </si>
  <si>
    <t>20249</t>
  </si>
  <si>
    <t>San Mateo Etlatongo</t>
  </si>
  <si>
    <t>20250</t>
  </si>
  <si>
    <t>San Mateo Nejápam</t>
  </si>
  <si>
    <t>20251</t>
  </si>
  <si>
    <t>San Mateo Peñasco</t>
  </si>
  <si>
    <t>20252</t>
  </si>
  <si>
    <t>San Mateo Piñas</t>
  </si>
  <si>
    <t>20253</t>
  </si>
  <si>
    <t>San Mateo Río Hondo</t>
  </si>
  <si>
    <t>20254</t>
  </si>
  <si>
    <t>San Mateo Sindihui</t>
  </si>
  <si>
    <t>20255</t>
  </si>
  <si>
    <t>San Mateo Tlapiltepec</t>
  </si>
  <si>
    <t>20256</t>
  </si>
  <si>
    <t>San Melchor Betaza</t>
  </si>
  <si>
    <t>20257</t>
  </si>
  <si>
    <t>San Miguel Achiutla</t>
  </si>
  <si>
    <t>20258</t>
  </si>
  <si>
    <t>San Miguel Ahuehuetitlán</t>
  </si>
  <si>
    <t>20259</t>
  </si>
  <si>
    <t>San Miguel Aloápam</t>
  </si>
  <si>
    <t>20260</t>
  </si>
  <si>
    <t>San Miguel Amatitlán</t>
  </si>
  <si>
    <t>20261</t>
  </si>
  <si>
    <t>San Miguel Amatlán</t>
  </si>
  <si>
    <t>20262</t>
  </si>
  <si>
    <t>San Miguel Coatlán</t>
  </si>
  <si>
    <t>20263</t>
  </si>
  <si>
    <t>San Miguel Chicahua</t>
  </si>
  <si>
    <t>20264</t>
  </si>
  <si>
    <t>San Miguel Chimalapa</t>
  </si>
  <si>
    <t>20265</t>
  </si>
  <si>
    <t>San Miguel del Puerto</t>
  </si>
  <si>
    <t>20266</t>
  </si>
  <si>
    <t>San Miguel del Río</t>
  </si>
  <si>
    <t>20267</t>
  </si>
  <si>
    <t>San Miguel Ejutla</t>
  </si>
  <si>
    <t>20268</t>
  </si>
  <si>
    <t>San Miguel el Grande</t>
  </si>
  <si>
    <t>20269</t>
  </si>
  <si>
    <t>San Miguel Huautla</t>
  </si>
  <si>
    <t>20270</t>
  </si>
  <si>
    <t>San Miguel Mixtepec</t>
  </si>
  <si>
    <t>20271</t>
  </si>
  <si>
    <t>San Miguel Panixtlahuaca</t>
  </si>
  <si>
    <t>20272</t>
  </si>
  <si>
    <t>San Miguel Peras</t>
  </si>
  <si>
    <t>20273</t>
  </si>
  <si>
    <t>San Miguel Piedras</t>
  </si>
  <si>
    <t>20274</t>
  </si>
  <si>
    <t>San Miguel Quetzaltepec</t>
  </si>
  <si>
    <t>20275</t>
  </si>
  <si>
    <t>San Miguel Santa Flor</t>
  </si>
  <si>
    <t>20276</t>
  </si>
  <si>
    <t>Villa Sola de Vega</t>
  </si>
  <si>
    <t>20277</t>
  </si>
  <si>
    <t>San Miguel Soyaltepec</t>
  </si>
  <si>
    <t>20278</t>
  </si>
  <si>
    <t>San Miguel Suchixtepec</t>
  </si>
  <si>
    <t>20279</t>
  </si>
  <si>
    <t>Villa Talea de Castro</t>
  </si>
  <si>
    <t>20280</t>
  </si>
  <si>
    <t>San Miguel Tecomatlán</t>
  </si>
  <si>
    <t>20281</t>
  </si>
  <si>
    <t>San Miguel Tenango</t>
  </si>
  <si>
    <t>20282</t>
  </si>
  <si>
    <t>San Miguel Tequixtepec</t>
  </si>
  <si>
    <t>20283</t>
  </si>
  <si>
    <t>San Miguel Tilquiápam</t>
  </si>
  <si>
    <t>20284</t>
  </si>
  <si>
    <t>San Miguel Tlacamama</t>
  </si>
  <si>
    <t>20285</t>
  </si>
  <si>
    <t>San Miguel Tlacotepec</t>
  </si>
  <si>
    <t>20286</t>
  </si>
  <si>
    <t>San Miguel Tulancingo</t>
  </si>
  <si>
    <t>20287</t>
  </si>
  <si>
    <t>San Miguel Yotao</t>
  </si>
  <si>
    <t>20288</t>
  </si>
  <si>
    <t>20289</t>
  </si>
  <si>
    <t>San Nicolás Hidalgo</t>
  </si>
  <si>
    <t>20290</t>
  </si>
  <si>
    <t>San Pablo Coatlán</t>
  </si>
  <si>
    <t>20291</t>
  </si>
  <si>
    <t>San Pablo Cuatro Venados</t>
  </si>
  <si>
    <t>20292</t>
  </si>
  <si>
    <t>San Pablo Etla</t>
  </si>
  <si>
    <t>20293</t>
  </si>
  <si>
    <t>San Pablo Huitzo</t>
  </si>
  <si>
    <t>20294</t>
  </si>
  <si>
    <t>San Pablo Huixtepec</t>
  </si>
  <si>
    <t>20295</t>
  </si>
  <si>
    <t>San Pablo Macuiltianguis</t>
  </si>
  <si>
    <t>20296</t>
  </si>
  <si>
    <t>San Pablo Tijaltepec</t>
  </si>
  <si>
    <t>20297</t>
  </si>
  <si>
    <t>San Pablo Villa de Mitla</t>
  </si>
  <si>
    <t>20298</t>
  </si>
  <si>
    <t>San Pablo Yaganiza</t>
  </si>
  <si>
    <t>20299</t>
  </si>
  <si>
    <t>San Pedro Amuzgos</t>
  </si>
  <si>
    <t>20300</t>
  </si>
  <si>
    <t>San Pedro Apóstol</t>
  </si>
  <si>
    <t>20301</t>
  </si>
  <si>
    <t>San Pedro Atoyac</t>
  </si>
  <si>
    <t>20302</t>
  </si>
  <si>
    <t>San Pedro Cajonos</t>
  </si>
  <si>
    <t>20303</t>
  </si>
  <si>
    <t>San Pedro Coxcaltepec Cántaros</t>
  </si>
  <si>
    <t>20304</t>
  </si>
  <si>
    <t>San Pedro Comitancillo</t>
  </si>
  <si>
    <t>20305</t>
  </si>
  <si>
    <t>San Pedro el Alto</t>
  </si>
  <si>
    <t>20306</t>
  </si>
  <si>
    <t>San Pedro Huamelula</t>
  </si>
  <si>
    <t>20307</t>
  </si>
  <si>
    <t>San Pedro Huilotepec</t>
  </si>
  <si>
    <t>20308</t>
  </si>
  <si>
    <t>San Pedro Ixcatlán</t>
  </si>
  <si>
    <t>20309</t>
  </si>
  <si>
    <t>San Pedro Ixtlahuaca</t>
  </si>
  <si>
    <t>20310</t>
  </si>
  <si>
    <t>San Pedro Jaltepetongo</t>
  </si>
  <si>
    <t>20311</t>
  </si>
  <si>
    <t>San Pedro Jicayán</t>
  </si>
  <si>
    <t>20312</t>
  </si>
  <si>
    <t>San Pedro Jocotipac</t>
  </si>
  <si>
    <t>20313</t>
  </si>
  <si>
    <t>San Pedro Juchatengo</t>
  </si>
  <si>
    <t>20314</t>
  </si>
  <si>
    <t>San Pedro Mártir</t>
  </si>
  <si>
    <t>20315</t>
  </si>
  <si>
    <t>San Pedro Mártir Quiechapa</t>
  </si>
  <si>
    <t>20316</t>
  </si>
  <si>
    <t>San Pedro Mártir Yucuxaco</t>
  </si>
  <si>
    <t>20317</t>
  </si>
  <si>
    <t>San Pedro Mixtepec -Dto. 22 -</t>
  </si>
  <si>
    <t>20318</t>
  </si>
  <si>
    <t>San Pedro Mixtepec -Dto. 26 -</t>
  </si>
  <si>
    <t>20319</t>
  </si>
  <si>
    <t>San Pedro Molinos</t>
  </si>
  <si>
    <t>20320</t>
  </si>
  <si>
    <t>San Pedro Nopala</t>
  </si>
  <si>
    <t>20321</t>
  </si>
  <si>
    <t>San Pedro Ocopetatillo</t>
  </si>
  <si>
    <t>20322</t>
  </si>
  <si>
    <t>San Pedro Ocotepec</t>
  </si>
  <si>
    <t>20323</t>
  </si>
  <si>
    <t>San Pedro Pochutla</t>
  </si>
  <si>
    <t>20324</t>
  </si>
  <si>
    <t>San Pedro Quiatoni</t>
  </si>
  <si>
    <t>20325</t>
  </si>
  <si>
    <t>San Pedro Sochiápam</t>
  </si>
  <si>
    <t>20326</t>
  </si>
  <si>
    <t>San Pedro Tapanatepec</t>
  </si>
  <si>
    <t>20327</t>
  </si>
  <si>
    <t>San Pedro Taviche</t>
  </si>
  <si>
    <t>20328</t>
  </si>
  <si>
    <t>San Pedro Teozacoalco</t>
  </si>
  <si>
    <t>20329</t>
  </si>
  <si>
    <t>San Pedro Teutila</t>
  </si>
  <si>
    <t>20330</t>
  </si>
  <si>
    <t>San Pedro Tidaá</t>
  </si>
  <si>
    <t>20331</t>
  </si>
  <si>
    <t>San Pedro Topiltepec</t>
  </si>
  <si>
    <t>20332</t>
  </si>
  <si>
    <t>San Pedro Totolápam</t>
  </si>
  <si>
    <t>20333</t>
  </si>
  <si>
    <t>20334</t>
  </si>
  <si>
    <t>San Pedro Yaneri</t>
  </si>
  <si>
    <t>20335</t>
  </si>
  <si>
    <t>San Pedro Yólox</t>
  </si>
  <si>
    <t>20336</t>
  </si>
  <si>
    <t>San Pedro y San Pablo Ayutla</t>
  </si>
  <si>
    <t>20337</t>
  </si>
  <si>
    <t>Villa de Etla</t>
  </si>
  <si>
    <t>20338</t>
  </si>
  <si>
    <t>San Pedro y San Pablo Teposcolula</t>
  </si>
  <si>
    <t>20339</t>
  </si>
  <si>
    <t>San Pedro y San Pablo Tequixtepec</t>
  </si>
  <si>
    <t>20340</t>
  </si>
  <si>
    <t>San Pedro Yucunama</t>
  </si>
  <si>
    <t>20341</t>
  </si>
  <si>
    <t>San Raymundo Jalpan</t>
  </si>
  <si>
    <t>20342</t>
  </si>
  <si>
    <t>San Sebastián Abasolo</t>
  </si>
  <si>
    <t>20343</t>
  </si>
  <si>
    <t>San Sebastián Coatlán</t>
  </si>
  <si>
    <t>20344</t>
  </si>
  <si>
    <t>San Sebastián Ixcapa</t>
  </si>
  <si>
    <t>20345</t>
  </si>
  <si>
    <t>San Sebastián Nicananduta</t>
  </si>
  <si>
    <t>20346</t>
  </si>
  <si>
    <t>San Sebastián Río Hondo</t>
  </si>
  <si>
    <t>20347</t>
  </si>
  <si>
    <t>San Sebastián Tecomaxtlahuaca</t>
  </si>
  <si>
    <t>20348</t>
  </si>
  <si>
    <t>San Sebastián Teitipac</t>
  </si>
  <si>
    <t>20349</t>
  </si>
  <si>
    <t>San Sebastián Tutla</t>
  </si>
  <si>
    <t>20350</t>
  </si>
  <si>
    <t>San Simón Almolongas</t>
  </si>
  <si>
    <t>20351</t>
  </si>
  <si>
    <t>San Simón Zahuatlán</t>
  </si>
  <si>
    <t>20352</t>
  </si>
  <si>
    <t>20353</t>
  </si>
  <si>
    <t>Santa Ana Ateixtlahuaca</t>
  </si>
  <si>
    <t>20354</t>
  </si>
  <si>
    <t>Santa Ana Cuauhtémoc</t>
  </si>
  <si>
    <t>20355</t>
  </si>
  <si>
    <t>Santa Ana del Valle</t>
  </si>
  <si>
    <t>20356</t>
  </si>
  <si>
    <t>Santa Ana Tavela</t>
  </si>
  <si>
    <t>20357</t>
  </si>
  <si>
    <t>Santa Ana Tlapacoyan</t>
  </si>
  <si>
    <t>20358</t>
  </si>
  <si>
    <t>Santa Ana Yareni</t>
  </si>
  <si>
    <t>20359</t>
  </si>
  <si>
    <t>Santa Ana Zegache</t>
  </si>
  <si>
    <t>20360</t>
  </si>
  <si>
    <t>Santa Catalina Quierí</t>
  </si>
  <si>
    <t>20361</t>
  </si>
  <si>
    <t>Santa Catarina Cuixtla</t>
  </si>
  <si>
    <t>20362</t>
  </si>
  <si>
    <t>Santa Catarina Ixtepeji</t>
  </si>
  <si>
    <t>20363</t>
  </si>
  <si>
    <t>Santa Catarina Juquila</t>
  </si>
  <si>
    <t>20364</t>
  </si>
  <si>
    <t>Santa Catarina Lachatao</t>
  </si>
  <si>
    <t>20365</t>
  </si>
  <si>
    <t>Santa Catarina Loxicha</t>
  </si>
  <si>
    <t>20366</t>
  </si>
  <si>
    <t>Santa Catarina Mechoacán</t>
  </si>
  <si>
    <t>20367</t>
  </si>
  <si>
    <t>Santa Catarina Minas</t>
  </si>
  <si>
    <t>20368</t>
  </si>
  <si>
    <t>Santa Catarina Quiané</t>
  </si>
  <si>
    <t>20369</t>
  </si>
  <si>
    <t>Santa Catarina Tayata</t>
  </si>
  <si>
    <t>20370</t>
  </si>
  <si>
    <t>Santa Catarina Ticuá</t>
  </si>
  <si>
    <t>20371</t>
  </si>
  <si>
    <t>Santa Catarina Yosonotú</t>
  </si>
  <si>
    <t>20372</t>
  </si>
  <si>
    <t>Santa Catarina Zapoquila</t>
  </si>
  <si>
    <t>20373</t>
  </si>
  <si>
    <t>Santa Cruz Acatepec</t>
  </si>
  <si>
    <t>20374</t>
  </si>
  <si>
    <t>Santa Cruz Amilpas</t>
  </si>
  <si>
    <t>20375</t>
  </si>
  <si>
    <t>Santa Cruz de Bravo</t>
  </si>
  <si>
    <t>20376</t>
  </si>
  <si>
    <t>Santa Cruz Itundujia</t>
  </si>
  <si>
    <t>20377</t>
  </si>
  <si>
    <t>Santa Cruz Mixtepec</t>
  </si>
  <si>
    <t>20378</t>
  </si>
  <si>
    <t>Santa Cruz Nundaco</t>
  </si>
  <si>
    <t>20379</t>
  </si>
  <si>
    <t>Santa Cruz Papalutla</t>
  </si>
  <si>
    <t>20380</t>
  </si>
  <si>
    <t>Santa Cruz Tacache de Mina</t>
  </si>
  <si>
    <t>20381</t>
  </si>
  <si>
    <t>Santa Cruz Tacahua</t>
  </si>
  <si>
    <t>20382</t>
  </si>
  <si>
    <t>Santa Cruz Tayata</t>
  </si>
  <si>
    <t>20383</t>
  </si>
  <si>
    <t>Santa Cruz Xitla</t>
  </si>
  <si>
    <t>20384</t>
  </si>
  <si>
    <t>Santa Cruz Xoxocotlán</t>
  </si>
  <si>
    <t>20385</t>
  </si>
  <si>
    <t>Santa Cruz Zenzontepec</t>
  </si>
  <si>
    <t>20386</t>
  </si>
  <si>
    <t>Santa Gertrudis</t>
  </si>
  <si>
    <t>20387</t>
  </si>
  <si>
    <t>Santa Inés del Monte</t>
  </si>
  <si>
    <t>20388</t>
  </si>
  <si>
    <t>Santa Inés Yatzeche</t>
  </si>
  <si>
    <t>20389</t>
  </si>
  <si>
    <t>Santa Lucía del Camino</t>
  </si>
  <si>
    <t>20390</t>
  </si>
  <si>
    <t>Santa Lucía Miahuatlán</t>
  </si>
  <si>
    <t>20391</t>
  </si>
  <si>
    <t>Santa Lucía Monteverde</t>
  </si>
  <si>
    <t>20392</t>
  </si>
  <si>
    <t>Santa Lucía Ocotlán</t>
  </si>
  <si>
    <t>20393</t>
  </si>
  <si>
    <t>Santa María Alotepec</t>
  </si>
  <si>
    <t>20394</t>
  </si>
  <si>
    <t>Santa María Apazco</t>
  </si>
  <si>
    <t>20395</t>
  </si>
  <si>
    <t>Santa María la Asunción</t>
  </si>
  <si>
    <t>20396</t>
  </si>
  <si>
    <t>Heroica Ciudad de Tlaxiaco</t>
  </si>
  <si>
    <t>20397</t>
  </si>
  <si>
    <t>Ayoquezco de Aldama</t>
  </si>
  <si>
    <t>20398</t>
  </si>
  <si>
    <t>Santa María Atzompa</t>
  </si>
  <si>
    <t>20399</t>
  </si>
  <si>
    <t>Santa María Camotlán</t>
  </si>
  <si>
    <t>20400</t>
  </si>
  <si>
    <t>Santa María Colotepec</t>
  </si>
  <si>
    <t>20401</t>
  </si>
  <si>
    <t>Santa María Cortijo</t>
  </si>
  <si>
    <t>20402</t>
  </si>
  <si>
    <t>Santa María Coyotepec</t>
  </si>
  <si>
    <t>20403</t>
  </si>
  <si>
    <t>Santa María Chachoápam</t>
  </si>
  <si>
    <t>20404</t>
  </si>
  <si>
    <t>Villa de Chilapa de Díaz</t>
  </si>
  <si>
    <t>20405</t>
  </si>
  <si>
    <t>Santa María Chilchotla</t>
  </si>
  <si>
    <t>20406</t>
  </si>
  <si>
    <t>Santa María Chimalapa</t>
  </si>
  <si>
    <t>20407</t>
  </si>
  <si>
    <t>Santa María del Rosario</t>
  </si>
  <si>
    <t>20408</t>
  </si>
  <si>
    <t>Santa María del Tule</t>
  </si>
  <si>
    <t>20409</t>
  </si>
  <si>
    <t>Santa María Ecatepec</t>
  </si>
  <si>
    <t>20410</t>
  </si>
  <si>
    <t>Santa María Guelacé</t>
  </si>
  <si>
    <t>20411</t>
  </si>
  <si>
    <t>Santa María Guienagati</t>
  </si>
  <si>
    <t>20412</t>
  </si>
  <si>
    <t>Santa María Huatulco</t>
  </si>
  <si>
    <t>20413</t>
  </si>
  <si>
    <t>Santa María Huazolotitlán</t>
  </si>
  <si>
    <t>20414</t>
  </si>
  <si>
    <t>Santa María Ipalapa</t>
  </si>
  <si>
    <t>20415</t>
  </si>
  <si>
    <t>Santa María Ixcatlán</t>
  </si>
  <si>
    <t>20416</t>
  </si>
  <si>
    <t>Santa María Jacatepec</t>
  </si>
  <si>
    <t>20417</t>
  </si>
  <si>
    <t>Santa María Jalapa del Marqués</t>
  </si>
  <si>
    <t>20418</t>
  </si>
  <si>
    <t>Santa María Jaltianguis</t>
  </si>
  <si>
    <t>20419</t>
  </si>
  <si>
    <t>Santa María Lachixío</t>
  </si>
  <si>
    <t>20420</t>
  </si>
  <si>
    <t>Santa María Mixtequilla</t>
  </si>
  <si>
    <t>20421</t>
  </si>
  <si>
    <t>Santa María Nativitas</t>
  </si>
  <si>
    <t>20422</t>
  </si>
  <si>
    <t>Santa María Nduayaco</t>
  </si>
  <si>
    <t>20423</t>
  </si>
  <si>
    <t>Santa María Ozolotepec</t>
  </si>
  <si>
    <t>20424</t>
  </si>
  <si>
    <t>Santa María Pápalo</t>
  </si>
  <si>
    <t>20425</t>
  </si>
  <si>
    <t>Santa María Peñoles</t>
  </si>
  <si>
    <t>20426</t>
  </si>
  <si>
    <t>Santa María Petapa</t>
  </si>
  <si>
    <t>20427</t>
  </si>
  <si>
    <t>Santa María Quiegolani</t>
  </si>
  <si>
    <t>20428</t>
  </si>
  <si>
    <t>Santa María Sola</t>
  </si>
  <si>
    <t>20429</t>
  </si>
  <si>
    <t>Santa María Tataltepec</t>
  </si>
  <si>
    <t>20430</t>
  </si>
  <si>
    <t>Santa María Tecomavaca</t>
  </si>
  <si>
    <t>20431</t>
  </si>
  <si>
    <t>Santa María Temaxcalapa</t>
  </si>
  <si>
    <t>20432</t>
  </si>
  <si>
    <t>Santa María Temaxcaltepec</t>
  </si>
  <si>
    <t>20433</t>
  </si>
  <si>
    <t>Santa María Teopoxco</t>
  </si>
  <si>
    <t>20434</t>
  </si>
  <si>
    <t>Santa María Tepantlali</t>
  </si>
  <si>
    <t>20435</t>
  </si>
  <si>
    <t>Santa María Texcatitlán</t>
  </si>
  <si>
    <t>20436</t>
  </si>
  <si>
    <t>Santa María Tlahuitoltepec</t>
  </si>
  <si>
    <t>20437</t>
  </si>
  <si>
    <t>Santa María Tlalixtac</t>
  </si>
  <si>
    <t>20438</t>
  </si>
  <si>
    <t>Santa María Tonameca</t>
  </si>
  <si>
    <t>20439</t>
  </si>
  <si>
    <t>Santa María Totolapilla</t>
  </si>
  <si>
    <t>20440</t>
  </si>
  <si>
    <t>Santa María Xadani</t>
  </si>
  <si>
    <t>20441</t>
  </si>
  <si>
    <t>Santa María Yalina</t>
  </si>
  <si>
    <t>20442</t>
  </si>
  <si>
    <t>Santa María Yavesía</t>
  </si>
  <si>
    <t>20443</t>
  </si>
  <si>
    <t>Santa María Yolotepec</t>
  </si>
  <si>
    <t>20444</t>
  </si>
  <si>
    <t>Santa María Yosoyúa</t>
  </si>
  <si>
    <t>20445</t>
  </si>
  <si>
    <t>Santa María Yucuhiti</t>
  </si>
  <si>
    <t>20446</t>
  </si>
  <si>
    <t>Santa María Zacatepec</t>
  </si>
  <si>
    <t>20447</t>
  </si>
  <si>
    <t>Santa María Zaniza</t>
  </si>
  <si>
    <t>20448</t>
  </si>
  <si>
    <t>Santa María Zoquitlán</t>
  </si>
  <si>
    <t>20449</t>
  </si>
  <si>
    <t>Santiago Amoltepec</t>
  </si>
  <si>
    <t>20450</t>
  </si>
  <si>
    <t>Santiago Apoala</t>
  </si>
  <si>
    <t>20451</t>
  </si>
  <si>
    <t>Santiago Apóstol</t>
  </si>
  <si>
    <t>20452</t>
  </si>
  <si>
    <t>Santiago Astata</t>
  </si>
  <si>
    <t>20453</t>
  </si>
  <si>
    <t>Santiago Atitlán</t>
  </si>
  <si>
    <t>20454</t>
  </si>
  <si>
    <t>Santiago Ayuquililla</t>
  </si>
  <si>
    <t>20455</t>
  </si>
  <si>
    <t>Santiago Cacaloxtepec</t>
  </si>
  <si>
    <t>20456</t>
  </si>
  <si>
    <t>Santiago Camotlán</t>
  </si>
  <si>
    <t>20457</t>
  </si>
  <si>
    <t>Santiago Comaltepec</t>
  </si>
  <si>
    <t>20458</t>
  </si>
  <si>
    <t>20459</t>
  </si>
  <si>
    <t>Santiago Choápam</t>
  </si>
  <si>
    <t>20460</t>
  </si>
  <si>
    <t>Santiago del Río</t>
  </si>
  <si>
    <t>20461</t>
  </si>
  <si>
    <t>Santiago Huajolotitlán</t>
  </si>
  <si>
    <t>20462</t>
  </si>
  <si>
    <t>Santiago Huauclilla</t>
  </si>
  <si>
    <t>20463</t>
  </si>
  <si>
    <t>Santiago Ihuitlán Plumas</t>
  </si>
  <si>
    <t>20464</t>
  </si>
  <si>
    <t>Santiago Ixcuintepec</t>
  </si>
  <si>
    <t>20465</t>
  </si>
  <si>
    <t>Santiago Ixtayutla</t>
  </si>
  <si>
    <t>20466</t>
  </si>
  <si>
    <t>Santiago Jamiltepec</t>
  </si>
  <si>
    <t>20467</t>
  </si>
  <si>
    <t>Santiago Jocotepec</t>
  </si>
  <si>
    <t>20468</t>
  </si>
  <si>
    <t>Santiago Juxtlahuaca</t>
  </si>
  <si>
    <t>20469</t>
  </si>
  <si>
    <t>Santiago Lachiguiri</t>
  </si>
  <si>
    <t>20470</t>
  </si>
  <si>
    <t>Santiago Lalopa</t>
  </si>
  <si>
    <t>20471</t>
  </si>
  <si>
    <t>Santiago Laollaga</t>
  </si>
  <si>
    <t>20472</t>
  </si>
  <si>
    <t>Santiago Laxopa</t>
  </si>
  <si>
    <t>20473</t>
  </si>
  <si>
    <t>Santiago Llano Grande</t>
  </si>
  <si>
    <t>20474</t>
  </si>
  <si>
    <t>Santiago Matatlán</t>
  </si>
  <si>
    <t>20475</t>
  </si>
  <si>
    <t>Santiago Miltepec</t>
  </si>
  <si>
    <t>20476</t>
  </si>
  <si>
    <t>Santiago Minas</t>
  </si>
  <si>
    <t>20477</t>
  </si>
  <si>
    <t>Santiago Nacaltepec</t>
  </si>
  <si>
    <t>20478</t>
  </si>
  <si>
    <t>Santiago Nejapilla</t>
  </si>
  <si>
    <t>20479</t>
  </si>
  <si>
    <t>Santiago Nundiche</t>
  </si>
  <si>
    <t>20480</t>
  </si>
  <si>
    <t>Santiago Nuyoó</t>
  </si>
  <si>
    <t>20481</t>
  </si>
  <si>
    <t>Santiago Pinotepa Nacional</t>
  </si>
  <si>
    <t>20482</t>
  </si>
  <si>
    <t>Santiago Suchilquitongo</t>
  </si>
  <si>
    <t>20483</t>
  </si>
  <si>
    <t>Santiago Tamazola</t>
  </si>
  <si>
    <t>20484</t>
  </si>
  <si>
    <t>Santiago Tapextla</t>
  </si>
  <si>
    <t>20485</t>
  </si>
  <si>
    <t>Villa Tejúpam de la Unión</t>
  </si>
  <si>
    <t>20486</t>
  </si>
  <si>
    <t>Santiago Tenango</t>
  </si>
  <si>
    <t>20487</t>
  </si>
  <si>
    <t>Santiago Tepetlapa</t>
  </si>
  <si>
    <t>20488</t>
  </si>
  <si>
    <t>Santiago Tetepec</t>
  </si>
  <si>
    <t>20489</t>
  </si>
  <si>
    <t>Santiago Texcalcingo</t>
  </si>
  <si>
    <t>20490</t>
  </si>
  <si>
    <t>Santiago Textitlán</t>
  </si>
  <si>
    <t>20491</t>
  </si>
  <si>
    <t>Santiago Tilantongo</t>
  </si>
  <si>
    <t>20492</t>
  </si>
  <si>
    <t>Santiago Tillo</t>
  </si>
  <si>
    <t>20493</t>
  </si>
  <si>
    <t>Santiago Tlazoyaltepec</t>
  </si>
  <si>
    <t>20494</t>
  </si>
  <si>
    <t>Santiago Xanica</t>
  </si>
  <si>
    <t>20495</t>
  </si>
  <si>
    <t>Santiago Xiacuí</t>
  </si>
  <si>
    <t>20496</t>
  </si>
  <si>
    <t>Santiago Yaitepec</t>
  </si>
  <si>
    <t>20497</t>
  </si>
  <si>
    <t>Santiago Yaveo</t>
  </si>
  <si>
    <t>20498</t>
  </si>
  <si>
    <t>Santiago Yolomécatl</t>
  </si>
  <si>
    <t>20499</t>
  </si>
  <si>
    <t>Santiago Yosondúa</t>
  </si>
  <si>
    <t>20500</t>
  </si>
  <si>
    <t>Santiago Yucuyachi</t>
  </si>
  <si>
    <t>20501</t>
  </si>
  <si>
    <t>Santiago Zacatepec</t>
  </si>
  <si>
    <t>20502</t>
  </si>
  <si>
    <t>Santiago Zoochila</t>
  </si>
  <si>
    <t>20503</t>
  </si>
  <si>
    <t>Nuevo Zoquiápam</t>
  </si>
  <si>
    <t>20504</t>
  </si>
  <si>
    <t>Santo Domingo Ingenio</t>
  </si>
  <si>
    <t>20505</t>
  </si>
  <si>
    <t>Santo Domingo Albarradas</t>
  </si>
  <si>
    <t>20506</t>
  </si>
  <si>
    <t>Santo Domingo Armenta</t>
  </si>
  <si>
    <t>20507</t>
  </si>
  <si>
    <t>Santo Domingo Chihuitán</t>
  </si>
  <si>
    <t>20508</t>
  </si>
  <si>
    <t>Santo Domingo de Morelos</t>
  </si>
  <si>
    <t>20509</t>
  </si>
  <si>
    <t>Santo Domingo Ixcatlán</t>
  </si>
  <si>
    <t>20510</t>
  </si>
  <si>
    <t>Santo Domingo Nuxaá</t>
  </si>
  <si>
    <t>20511</t>
  </si>
  <si>
    <t>Santo Domingo Ozolotepec</t>
  </si>
  <si>
    <t>20512</t>
  </si>
  <si>
    <t>Santo Domingo Petapa</t>
  </si>
  <si>
    <t>20513</t>
  </si>
  <si>
    <t>Santo Domingo Roayaga</t>
  </si>
  <si>
    <t>20514</t>
  </si>
  <si>
    <t>Santo Domingo Tehuantepec</t>
  </si>
  <si>
    <t>20515</t>
  </si>
  <si>
    <t>Santo Domingo Teojomulco</t>
  </si>
  <si>
    <t>20516</t>
  </si>
  <si>
    <t>Santo Domingo Tepuxtepec</t>
  </si>
  <si>
    <t>20517</t>
  </si>
  <si>
    <t>Santo Domingo Tlatayápam</t>
  </si>
  <si>
    <t>20518</t>
  </si>
  <si>
    <t>Santo Domingo Tomaltepec</t>
  </si>
  <si>
    <t>20519</t>
  </si>
  <si>
    <t>Santo Domingo Tonalá</t>
  </si>
  <si>
    <t>20520</t>
  </si>
  <si>
    <t>Santo Domingo Tonaltepec</t>
  </si>
  <si>
    <t>20521</t>
  </si>
  <si>
    <t>Santo Domingo Xagacía</t>
  </si>
  <si>
    <t>20522</t>
  </si>
  <si>
    <t>Santo Domingo Yanhuitlán</t>
  </si>
  <si>
    <t>20523</t>
  </si>
  <si>
    <t>Santo Domingo Yodohino</t>
  </si>
  <si>
    <t>20524</t>
  </si>
  <si>
    <t>Santo Domingo Zanatepec</t>
  </si>
  <si>
    <t>20525</t>
  </si>
  <si>
    <t>Santos Reyes Nopala</t>
  </si>
  <si>
    <t>20526</t>
  </si>
  <si>
    <t>Santos Reyes Pápalo</t>
  </si>
  <si>
    <t>20527</t>
  </si>
  <si>
    <t>Santos Reyes Tepejillo</t>
  </si>
  <si>
    <t>20528</t>
  </si>
  <si>
    <t>Santos Reyes Yucuná</t>
  </si>
  <si>
    <t>20529</t>
  </si>
  <si>
    <t>Santo Tomás Jalieza</t>
  </si>
  <si>
    <t>20530</t>
  </si>
  <si>
    <t>Santo Tomás Mazaltepec</t>
  </si>
  <si>
    <t>20531</t>
  </si>
  <si>
    <t>Santo Tomás Ocotepec</t>
  </si>
  <si>
    <t>20532</t>
  </si>
  <si>
    <t>Santo Tomás Tamazulapan</t>
  </si>
  <si>
    <t>20533</t>
  </si>
  <si>
    <t>San Vicente Coatlán</t>
  </si>
  <si>
    <t>20534</t>
  </si>
  <si>
    <t>San Vicente Lachixío</t>
  </si>
  <si>
    <t>20535</t>
  </si>
  <si>
    <t>San Vicente Nuñú</t>
  </si>
  <si>
    <t>20536</t>
  </si>
  <si>
    <t>Silacayoápam</t>
  </si>
  <si>
    <t>20537</t>
  </si>
  <si>
    <t>Sitio de Xitlapehua</t>
  </si>
  <si>
    <t>20538</t>
  </si>
  <si>
    <t>Soledad Etla</t>
  </si>
  <si>
    <t>20539</t>
  </si>
  <si>
    <t>Villa de Tamazulápam del Progreso</t>
  </si>
  <si>
    <t>20540</t>
  </si>
  <si>
    <t>Tanetze de Zaragoza</t>
  </si>
  <si>
    <t>20541</t>
  </si>
  <si>
    <t>Taniche</t>
  </si>
  <si>
    <t>20542</t>
  </si>
  <si>
    <t>Tataltepec de Valdés</t>
  </si>
  <si>
    <t>20543</t>
  </si>
  <si>
    <t>Teococuilco de Marcos Pérez</t>
  </si>
  <si>
    <t>20544</t>
  </si>
  <si>
    <t>Teotitlán de Flores Magón</t>
  </si>
  <si>
    <t>20545</t>
  </si>
  <si>
    <t>Teotitlán del Valle</t>
  </si>
  <si>
    <t>20546</t>
  </si>
  <si>
    <t>Teotongo</t>
  </si>
  <si>
    <t>20547</t>
  </si>
  <si>
    <t>Tepelmeme Villa de Morelos</t>
  </si>
  <si>
    <t>20548</t>
  </si>
  <si>
    <t>Heroica Villa Tezoatlán de Segura y Luna, Cuna de la Independencia de Oaxaca</t>
  </si>
  <si>
    <t>20549</t>
  </si>
  <si>
    <t>San Jerónimo Tlacochahuaya</t>
  </si>
  <si>
    <t>20550</t>
  </si>
  <si>
    <t>Tlacolula de Matamoros</t>
  </si>
  <si>
    <t>20551</t>
  </si>
  <si>
    <t>Tlacotepec Plumas</t>
  </si>
  <si>
    <t>20552</t>
  </si>
  <si>
    <t>Tlalixtac de Cabrera</t>
  </si>
  <si>
    <t>20553</t>
  </si>
  <si>
    <t>Totontepec Villa de Morelos</t>
  </si>
  <si>
    <t>20554</t>
  </si>
  <si>
    <t>Trinidad Zaachila</t>
  </si>
  <si>
    <t>20555</t>
  </si>
  <si>
    <t>La Trinidad Vista Hermosa</t>
  </si>
  <si>
    <t>20556</t>
  </si>
  <si>
    <t>Unión Hidalgo</t>
  </si>
  <si>
    <t>20557</t>
  </si>
  <si>
    <t>Valerio Trujano</t>
  </si>
  <si>
    <t>20558</t>
  </si>
  <si>
    <t>San Juan Bautista Valle Nacional</t>
  </si>
  <si>
    <t>20559</t>
  </si>
  <si>
    <t>Villa Díaz Ordaz</t>
  </si>
  <si>
    <t>20560</t>
  </si>
  <si>
    <t>Yaxe</t>
  </si>
  <si>
    <t>20561</t>
  </si>
  <si>
    <t>Magdalena Yodocono de Porfirio Díaz</t>
  </si>
  <si>
    <t>20562</t>
  </si>
  <si>
    <t>Yogana</t>
  </si>
  <si>
    <t>20563</t>
  </si>
  <si>
    <t>Yutanduchi de Guerrero</t>
  </si>
  <si>
    <t>20564</t>
  </si>
  <si>
    <t>Villa de Zaachila</t>
  </si>
  <si>
    <t>20565</t>
  </si>
  <si>
    <t>20566</t>
  </si>
  <si>
    <t>Zapotitlán Lagunas</t>
  </si>
  <si>
    <t>20567</t>
  </si>
  <si>
    <t>Zapotitlán Palmas</t>
  </si>
  <si>
    <t>20568</t>
  </si>
  <si>
    <t>Santa Inés de Zaragoza</t>
  </si>
  <si>
    <t>20569</t>
  </si>
  <si>
    <t>Zimatlán de Álvarez</t>
  </si>
  <si>
    <t>20570</t>
  </si>
  <si>
    <t>CÓDIGO DE MUNICIPIOS</t>
  </si>
  <si>
    <t>ENTIDAD</t>
  </si>
  <si>
    <t>CÓDIGO DE ENTIDADES</t>
  </si>
  <si>
    <t>MUNICIPIOS</t>
  </si>
  <si>
    <t>njm2022</t>
  </si>
  <si>
    <t>RPNL</t>
  </si>
  <si>
    <t>PNL</t>
  </si>
  <si>
    <t>PFC_2.1</t>
  </si>
  <si>
    <t>CONS_EXIS</t>
  </si>
  <si>
    <t>CONS_INT</t>
  </si>
  <si>
    <r>
      <t xml:space="preserve">Módulo 3.
Seguridad pública
</t>
    </r>
    <r>
      <rPr>
        <i/>
        <sz val="8"/>
        <color rgb="FF000000"/>
        <rFont val="Arial"/>
        <family val="2"/>
      </rPr>
      <t>(Este módulo no aplica a las demarcaciones territoriales de la Ciudad de México)</t>
    </r>
  </si>
  <si>
    <r>
      <t xml:space="preserve">Participantes
</t>
    </r>
    <r>
      <rPr>
        <i/>
        <sz val="9"/>
        <rFont val="Arial"/>
        <family val="2"/>
      </rPr>
      <t>(Registrar a las personas servidoras públicas y áreas que participaron en la integración de la información y/o en el llenado de los reactivos que se solicitan en la presente sección. En caso de que las personas servidoras públicas registradas como informantes básico y complementarios hayan integrado información, o llenado algunas preguntas, también deben registrarse en el presente apartado)</t>
    </r>
  </si>
  <si>
    <t>Instrucciones de llenado:</t>
  </si>
  <si>
    <r>
      <rPr>
        <b/>
        <i/>
        <sz val="8"/>
        <rFont val="Arial"/>
        <family val="2"/>
      </rPr>
      <t>Título:</t>
    </r>
    <r>
      <rPr>
        <i/>
        <sz val="8"/>
        <rFont val="Arial"/>
        <family val="2"/>
      </rPr>
      <t xml:space="preserve"> anotar el grado escolar o el formalismo para referirse a la persona participante: Licenciado(a), Maestro(a), Doctor(a), Ingeniero(a), Ciudadano(a), Señor(a), etcétera.</t>
    </r>
  </si>
  <si>
    <r>
      <rPr>
        <b/>
        <i/>
        <sz val="8"/>
        <rFont val="Arial"/>
        <family val="2"/>
      </rPr>
      <t xml:space="preserve">Nombre, primer y segundo apellido: </t>
    </r>
    <r>
      <rPr>
        <i/>
        <sz val="8"/>
        <rFont val="Arial"/>
        <family val="2"/>
      </rPr>
      <t>escribir los datos completos, sin abreviaturas y con acentos.</t>
    </r>
  </si>
  <si>
    <r>
      <t xml:space="preserve">Unidad administrativa de adscripción: </t>
    </r>
    <r>
      <rPr>
        <i/>
        <sz val="8"/>
        <rFont val="Arial"/>
        <family val="2"/>
      </rPr>
      <t>incluir el nombre completo de la unidad administrativa o área, tal como aparece en su estructura orgánica.</t>
    </r>
  </si>
  <si>
    <r>
      <rPr>
        <b/>
        <i/>
        <sz val="8"/>
        <rFont val="Arial"/>
        <family val="2"/>
      </rPr>
      <t xml:space="preserve">Cargo o puesto: </t>
    </r>
    <r>
      <rPr>
        <i/>
        <sz val="8"/>
        <rFont val="Arial"/>
        <family val="2"/>
      </rPr>
      <t>incluir el nombre completo del cargo o puesto desempeñado.</t>
    </r>
  </si>
  <si>
    <r>
      <rPr>
        <b/>
        <i/>
        <sz val="8"/>
        <rFont val="Arial"/>
        <family val="2"/>
      </rPr>
      <t xml:space="preserve">Correo electrónico: </t>
    </r>
    <r>
      <rPr>
        <i/>
        <sz val="8"/>
        <rFont val="Arial"/>
        <family val="2"/>
      </rPr>
      <t>registrar preferentemente el correo institucional de la persona participante, evitando cuentas genéricas o personales.</t>
    </r>
  </si>
  <si>
    <r>
      <rPr>
        <b/>
        <i/>
        <sz val="8"/>
        <rFont val="Arial"/>
        <family val="2"/>
      </rPr>
      <t>Subsección y/o preguntas en las que participó:</t>
    </r>
    <r>
      <rPr>
        <i/>
        <sz val="8"/>
        <rFont val="Arial"/>
        <family val="2"/>
      </rPr>
      <t xml:space="preserve"> registrar la subsección, apartado, subapartado y/o preguntas en las que participó, conforme a lo siguiente:</t>
    </r>
  </si>
  <si>
    <t>a) Para referirse a preguntas individuales, anotar el número de la pregunta anteponiendo la letra ""P"", separando con coma en caso de ser varias preguntas. Ejemplo: P1.1, P1.3, P1.8.
b) Si participó en el llenado de todo el cuestionario, anotar la palabra ""Todas"".
c) Si participó en el llenado de todas las preguntas de una subsección, apartado y/o subapartado, anotar la nomenclatura correspondiente, separando con comas en caso de que sean dos o más. Ejemplo: I.1, I.3, o I.1.1, I.I.3.2.
d) En caso de que su participación incluya subsecciones, apartados o subapartados completos, así como algunas preguntas específicas, anotar de forma combinada. Ejemplo: I.2, I.4.2, P1.25, P1.26.</t>
  </si>
  <si>
    <t>Principales fuentes de información utilizadas para la integración de información proporcionada:</t>
  </si>
  <si>
    <r>
      <t xml:space="preserve">- Por </t>
    </r>
    <r>
      <rPr>
        <b/>
        <i/>
        <sz val="8"/>
        <rFont val="Arial"/>
        <family val="2"/>
      </rPr>
      <t xml:space="preserve">fuente principal </t>
    </r>
    <r>
      <rPr>
        <i/>
        <sz val="8"/>
        <rFont val="Arial"/>
        <family val="2"/>
      </rPr>
      <t>debe considerarse la fuente con la cual se genera toda o la mayor cantidad de información proporcionada, mientras que por</t>
    </r>
    <r>
      <rPr>
        <b/>
        <i/>
        <sz val="8"/>
        <rFont val="Arial"/>
        <family val="2"/>
      </rPr>
      <t xml:space="preserve"> fuentes secundarias </t>
    </r>
    <r>
      <rPr>
        <i/>
        <sz val="8"/>
        <rFont val="Arial"/>
        <family val="2"/>
      </rPr>
      <t>debe considerar aquellas de las cuales se obtiene el resto de información (cuando hay más de una fuente).</t>
    </r>
  </si>
  <si>
    <r>
      <t xml:space="preserve">- En la columna </t>
    </r>
    <r>
      <rPr>
        <b/>
        <i/>
        <sz val="8"/>
        <rFont val="Arial"/>
        <family val="2"/>
      </rPr>
      <t>Nombre de la fuente</t>
    </r>
    <r>
      <rPr>
        <i/>
        <sz val="8"/>
        <rFont val="Arial"/>
        <family val="2"/>
      </rPr>
      <t xml:space="preserve"> debe anotar el nombre o descripción de la fuente principal y, en su caso, de las secundarias a partir de la(s) cual(es) se obtiene la información requerida en el presente instrumento de captación, y que la persona participante proporcionó.</t>
    </r>
  </si>
  <si>
    <r>
      <t xml:space="preserve">- En la columna </t>
    </r>
    <r>
      <rPr>
        <b/>
        <i/>
        <sz val="8"/>
        <rFont val="Arial"/>
        <family val="2"/>
      </rPr>
      <t>Tipo de fuente</t>
    </r>
    <r>
      <rPr>
        <i/>
        <sz val="8"/>
        <rFont val="Arial"/>
        <family val="2"/>
      </rPr>
      <t xml:space="preserve"> debe clasificar esa fuente según los tipos establecidos en el catálogo siguiente, con base en las características que más se adapten a la fuente utilizada (seleccionar de la lista desplegable el tipo): </t>
    </r>
  </si>
  <si>
    <r>
      <rPr>
        <b/>
        <i/>
        <sz val="8"/>
        <rFont val="Arial"/>
        <family val="2"/>
      </rPr>
      <t>Sistema informático propio</t>
    </r>
    <r>
      <rPr>
        <i/>
        <sz val="8"/>
        <rFont val="Arial"/>
        <family val="2"/>
      </rPr>
      <t xml:space="preserve">: corresponde a una solución informática que haya sido desarrollada de manera específica para los fines de la institución, ya sea de forma interna o por un tercero, y tenga el propósito de almacenar o procesar la información generada o utilizada por la institución.
</t>
    </r>
    <r>
      <rPr>
        <b/>
        <i/>
        <sz val="8"/>
        <rFont val="Arial"/>
        <family val="2"/>
      </rPr>
      <t>Software comercial especializado</t>
    </r>
    <r>
      <rPr>
        <i/>
        <sz val="8"/>
        <rFont val="Arial"/>
        <family val="2"/>
      </rPr>
      <t xml:space="preserve">: se refiere a algún programa o plataforma comercial diseñada o gestionada por un tercero ajeno a la institución, que sirve para los fines de almacenamiento y procesamiento de su información, sin ser un desarrollo exclusivo para la misma.
</t>
    </r>
    <r>
      <rPr>
        <b/>
        <i/>
        <sz val="8"/>
        <rFont val="Arial"/>
        <family val="2"/>
      </rPr>
      <t>Base de datos u hojas de cálculo estructuradas y estandarizadas:</t>
    </r>
    <r>
      <rPr>
        <i/>
        <sz val="8"/>
        <rFont val="Arial"/>
        <family val="2"/>
      </rPr>
      <t xml:space="preserve"> se refiere a la existencia de bases de datos, tablas o conjunto de datos planos que se encuentran estructurados y estandarizados, permitiendo su explotación o consulta a través de softwares estadísticos o de bases de datos (incluye tablas dinámicas, programación de macros en VBA, formularios y BD en Access o similares).
</t>
    </r>
    <r>
      <rPr>
        <b/>
        <i/>
        <sz val="8"/>
        <rFont val="Arial"/>
        <family val="2"/>
      </rPr>
      <t>Hojas de cálculo no estructuradas o no estandarizadas:</t>
    </r>
    <r>
      <rPr>
        <i/>
        <sz val="8"/>
        <rFont val="Arial"/>
        <family val="2"/>
      </rPr>
      <t xml:space="preserve"> corresponde a que la fuente de información son libros u hojas de Excel que concentran información generada por la institución y es consultada de forma directa sin posibilidad de hacer consultas de forma masiva o de un conjunto de datos.
</t>
    </r>
    <r>
      <rPr>
        <b/>
        <i/>
        <sz val="8"/>
        <rFont val="Arial"/>
        <family val="2"/>
      </rPr>
      <t>Libro de gobierno en formato electrónico</t>
    </r>
    <r>
      <rPr>
        <i/>
        <sz val="8"/>
        <rFont val="Arial"/>
        <family val="2"/>
      </rPr>
      <t xml:space="preserve">: corresponde a los libros o documentos en formato electrónico que se organizan conforme a lineamientos específicos y cuentan con formalidades como foliación, firmas, sellos o autorizaciones, etcétera, que contienen los registros de los procesos o actividades sustantivas del área o institución que genera la información.
</t>
    </r>
    <r>
      <rPr>
        <b/>
        <i/>
        <sz val="8"/>
        <rFont val="Arial"/>
        <family val="2"/>
      </rPr>
      <t>Libro de gobierno en papel</t>
    </r>
    <r>
      <rPr>
        <i/>
        <sz val="8"/>
        <rFont val="Arial"/>
        <family val="2"/>
      </rPr>
      <t xml:space="preserve">: corresponde a los libros o documentos físicos que se organizan conforme a lineamientos específicos y cuentan con formalidades como foliación, firmas, sellos o autorizaciones, etcétera, que contienen los registros de los procesos o actividades sustantivas del área o institución que genera la información.
</t>
    </r>
    <r>
      <rPr>
        <b/>
        <i/>
        <sz val="8"/>
        <rFont val="Arial"/>
        <family val="2"/>
      </rPr>
      <t>Bitácora en documento de texto electrónico:</t>
    </r>
    <r>
      <rPr>
        <i/>
        <sz val="8"/>
        <rFont val="Arial"/>
        <family val="2"/>
      </rPr>
      <t xml:space="preserve"> se refiere al registro o fuente en la que la información contenida está registrada en documentos electrónicos sin la formalidad de un libro de gobierno y que se utiliza para las actividades cotidianas del área o institución que proporciona la información.
</t>
    </r>
    <r>
      <rPr>
        <b/>
        <i/>
        <sz val="8"/>
        <rFont val="Arial"/>
        <family val="2"/>
      </rPr>
      <t>Bitácora en documento de texto en papel</t>
    </r>
    <r>
      <rPr>
        <i/>
        <sz val="8"/>
        <rFont val="Arial"/>
        <family val="2"/>
      </rPr>
      <t xml:space="preserve">: se refiere al registro o fuente en la que la información contenida está registrada en documentos físicos sin la formalidad de un libro de gobierno y que se utiliza para las actividades cotidianas del área o institución que proporciona la información.
</t>
    </r>
    <r>
      <rPr>
        <b/>
        <i/>
        <sz val="8"/>
        <rFont val="Arial"/>
        <family val="2"/>
      </rPr>
      <t>De palabra:</t>
    </r>
    <r>
      <rPr>
        <i/>
        <sz val="8"/>
        <rFont val="Arial"/>
        <family val="2"/>
      </rPr>
      <t xml:space="preserve"> corresponde a cuando no existe una documentación o registro físico o electrónico y la información se obtiene "de palabra", es decir, la información se obtiene directamente de las personas involucradas en las actividades (ellas son la fuente) y está supeditada a la memoria de las personas servidoras públicas, no existiendo evidencia documental de lo reportado.
</t>
    </r>
    <r>
      <rPr>
        <b/>
        <i/>
        <sz val="8"/>
        <rFont val="Arial"/>
        <family val="2"/>
      </rPr>
      <t>Otra:</t>
    </r>
    <r>
      <rPr>
        <i/>
        <sz val="8"/>
        <rFont val="Arial"/>
        <family val="2"/>
      </rPr>
      <t xml:space="preserve"> se debe seleccionar cuando ninguno de los tipos de fuente listados anteriormente responde a las características de la fuente o medio de registro que es utilizado por el área o institución participante para el registro de la información proporcionada en este instrumento de captación. </t>
    </r>
  </si>
  <si>
    <t>En caso de que seleccione en la categoría "Otra" en alguna de las columnas "Tipo de fuente", favor de especificar ese otro tipo de fuente(s) en la columna "Comentarios o especificaciones sobre el tipo de fuente".</t>
  </si>
  <si>
    <t>Principales fuentes utilizadas para la integración de la información proporcionada</t>
  </si>
  <si>
    <t>Fuente principal</t>
  </si>
  <si>
    <t>Fuente secundaria 1</t>
  </si>
  <si>
    <t>Fuente secundaria 2</t>
  </si>
  <si>
    <t>Comentarios o especificaciones sobre el tipo de fuente</t>
  </si>
  <si>
    <t>Nombre de la fuente</t>
  </si>
  <si>
    <t xml:space="preserve">Tipo de fuente </t>
  </si>
  <si>
    <t xml:space="preserve">Nombre de la fuente </t>
  </si>
  <si>
    <t>Tipo de fuente</t>
  </si>
  <si>
    <t>Ej.</t>
  </si>
  <si>
    <t>Directora de Recursos Financieros</t>
  </si>
  <si>
    <t>Control de nómina</t>
  </si>
  <si>
    <t>Base de datos u hojas de cálculo estructuradas y estandarizadas</t>
  </si>
  <si>
    <t>Sistema de control financiero</t>
  </si>
  <si>
    <t>Sistema Informático propio</t>
  </si>
  <si>
    <t>Hojas de cálculo  no estrcuturadas o no estandarizadas</t>
  </si>
  <si>
    <t>Software comercial especializado</t>
  </si>
  <si>
    <t>Libro de gobierno en formato electrónico</t>
  </si>
  <si>
    <t>Libro de gobierno en papel</t>
  </si>
  <si>
    <t>Bitácora en documento de texto electrónico</t>
  </si>
  <si>
    <t>Bitácora en documento de texto en papel</t>
  </si>
  <si>
    <t>De palabra</t>
  </si>
  <si>
    <t>Otra</t>
  </si>
  <si>
    <t>njm2023</t>
  </si>
  <si>
    <t>2.15_2022</t>
  </si>
  <si>
    <t>2.16_2022</t>
  </si>
  <si>
    <t>AAJC</t>
  </si>
  <si>
    <t>AMP</t>
  </si>
  <si>
    <t>2.22_TMEN</t>
  </si>
  <si>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</si>
  <si>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</si>
  <si>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</si>
  <si>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</si>
  <si>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</si>
  <si>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</si>
  <si>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</si>
  <si>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</si>
  <si>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</si>
  <si>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</si>
  <si>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</si>
  <si>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</si>
  <si>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</si>
  <si>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</si>
  <si>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</si>
  <si>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</si>
  <si>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</si>
  <si>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</si>
  <si>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</si>
  <si>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</si>
  <si>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</si>
  <si>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</si>
  <si>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</si>
  <si>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</si>
  <si>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</si>
  <si>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</si>
  <si>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</si>
  <si>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</si>
  <si>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</si>
  <si>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</si>
  <si>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</si>
  <si>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</si>
  <si>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23011</t>
  </si>
  <si>
    <t>17034</t>
  </si>
  <si>
    <t>17035</t>
  </si>
  <si>
    <t>17036</t>
  </si>
  <si>
    <t>12082</t>
  </si>
  <si>
    <t>12083</t>
  </si>
  <si>
    <t>12084</t>
  </si>
  <si>
    <t>12085</t>
  </si>
  <si>
    <t>Acambay de Ruíz Castañeda</t>
  </si>
  <si>
    <t>Ahualulco del Sonido 13</t>
  </si>
  <si>
    <t>Álamos</t>
  </si>
  <si>
    <t>Almoloya de Alquisiras</t>
  </si>
  <si>
    <t>Almoloya de Juárez</t>
  </si>
  <si>
    <t>Almoloya del Río</t>
  </si>
  <si>
    <t>Ángel Albino Corzo</t>
  </si>
  <si>
    <t>Batopilas de Manuel Gómez Morín</t>
  </si>
  <si>
    <t>Atizapán de Zaragoza</t>
  </si>
  <si>
    <t>Jonacatepec de Leandro Valle</t>
  </si>
  <si>
    <t>Cintalapa de Figueroa</t>
  </si>
  <si>
    <t>Coacalco de Berriozábal</t>
  </si>
  <si>
    <t>Coatepec Harinas</t>
  </si>
  <si>
    <t>Dzan</t>
  </si>
  <si>
    <t>Chapa de Mota</t>
  </si>
  <si>
    <t>Donato Guerra</t>
  </si>
  <si>
    <t>Zacualpan de Amilpas</t>
  </si>
  <si>
    <t>Silao de la Victoria</t>
  </si>
  <si>
    <t>Isidro Fabela</t>
  </si>
  <si>
    <t>Ixtapan de la Sal</t>
  </si>
  <si>
    <t>Ixtapan del Oro</t>
  </si>
  <si>
    <t>Juchitán de Zaragoza</t>
  </si>
  <si>
    <t>Ónavas</t>
  </si>
  <si>
    <t>Naucalpan de Juárez</t>
  </si>
  <si>
    <t>Nicolás Romero</t>
  </si>
  <si>
    <t>San Martín de las Pirámides</t>
  </si>
  <si>
    <t>Las Vigas</t>
  </si>
  <si>
    <t>Ñuu Savi</t>
  </si>
  <si>
    <t>Santa Cruz del Rincón</t>
  </si>
  <si>
    <t>Tenango del Aire</t>
  </si>
  <si>
    <t>Tenango del Valle</t>
  </si>
  <si>
    <t>Teoloyucan</t>
  </si>
  <si>
    <t>Tlalnepantla de Baz</t>
  </si>
  <si>
    <t>Medellín de Bravo</t>
  </si>
  <si>
    <t>Villa Victoria</t>
  </si>
  <si>
    <t>Capitán Luis Ángel Vidal</t>
  </si>
  <si>
    <t>Rincón Chamula San Pedro</t>
  </si>
  <si>
    <t>El Parral</t>
  </si>
  <si>
    <t>Cuautitlán Izcalli</t>
  </si>
  <si>
    <t>Valle de Chalco Solidaridad</t>
  </si>
  <si>
    <t>Mezcalapa</t>
  </si>
  <si>
    <t>Honduras de la Sierra</t>
  </si>
  <si>
    <t>Teteles de Ávila Castillo</t>
  </si>
  <si>
    <t>Villa de Tututepec</t>
  </si>
  <si>
    <t>Villa de Santiago Chazumba</t>
  </si>
  <si>
    <t>San Mateo Yucutindoo</t>
  </si>
  <si>
    <t>MÚLTIPLO DE FALTAS CÍVICAS</t>
  </si>
  <si>
    <t>FALTAS_TOTALES</t>
  </si>
  <si>
    <t>MÚLTIPLO DE DELITOS</t>
  </si>
  <si>
    <t>DELITOS_TOTALES</t>
  </si>
  <si>
    <t>2.9_2022</t>
  </si>
  <si>
    <t>DESAGREGADOS_CATEGORIAS</t>
  </si>
  <si>
    <t>02.062.06</t>
  </si>
  <si>
    <t>AF</t>
  </si>
  <si>
    <t>AB</t>
  </si>
  <si>
    <t>APC</t>
  </si>
  <si>
    <t>AV</t>
  </si>
  <si>
    <t>AMEI</t>
  </si>
  <si>
    <t>DOMI</t>
  </si>
  <si>
    <t>CNI</t>
  </si>
  <si>
    <t>DESAGREGADOS_CATEGORÍAS</t>
  </si>
  <si>
    <t>DESAGREGADOS_CATEGORIA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</si>
</sst>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67">
    <font>
      <sz val="11"/>
      <color theme="1"/>
      <name val="Calibri"/>
      <family val="2"/>
      <scheme val="minor"/>
    </font>
    <font>
      <u/>
      <sz val="11"/>
      <color theme="10"/>
      <name val="Calibri"/>
      <family val="2"/>
      <scheme val="minor"/>
    </font>
    <font>
      <b/>
      <sz val="15"/>
      <color theme="1"/>
      <name val="Arial"/>
      <family val="2"/>
    </font>
    <font>
      <sz val="11"/>
      <color theme="1"/>
      <name val="Arial"/>
      <family val="2"/>
    </font>
    <font>
      <i/>
      <sz val="8"/>
      <color theme="1"/>
      <name val="Arial"/>
      <family val="2"/>
    </font>
    <font>
      <u/>
      <sz val="12"/>
      <color rgb="FF003057"/>
      <name val="Arial"/>
      <family val="2"/>
    </font>
    <font>
      <sz val="12"/>
      <color theme="1"/>
      <name val="Arial"/>
      <family val="2"/>
    </font>
    <font>
      <u/>
      <sz val="12"/>
      <color theme="1"/>
      <name val="Arial"/>
      <family val="2"/>
    </font>
    <font>
      <u/>
      <sz val="12"/>
      <color rgb="FF002060"/>
      <name val="Arial"/>
      <family val="2"/>
    </font>
    <font>
      <b/>
      <u/>
      <sz val="12"/>
      <color rgb="FF0077C8"/>
      <name val="Arial"/>
      <family val="2"/>
    </font>
    <font>
      <i/>
      <sz val="9"/>
      <color theme="1"/>
      <name val="Arial"/>
      <family val="2"/>
    </font>
    <font>
      <sz val="9"/>
      <color theme="1"/>
      <name val="Arial"/>
      <family val="2"/>
    </font>
    <font>
      <sz val="11"/>
      <color theme="1"/>
      <name val="Calibri"/>
      <family val="2"/>
      <scheme val="minor"/>
    </font>
    <font>
      <b/>
      <i/>
      <sz val="8"/>
      <name val="Arial"/>
      <family val="2"/>
    </font>
    <font>
      <b/>
      <i/>
      <sz val="8"/>
      <color theme="1"/>
      <name val="Arial"/>
      <family val="2"/>
    </font>
    <font>
      <i/>
      <sz val="8"/>
      <name val="Arial"/>
      <family val="2"/>
    </font>
    <font>
      <sz val="8"/>
      <color theme="1"/>
      <name val="Arial"/>
      <family val="2"/>
    </font>
    <font>
      <b/>
      <sz val="8"/>
      <color theme="1"/>
      <name val="Arial"/>
      <family val="2"/>
    </font>
    <font>
      <b/>
      <sz val="9"/>
      <color theme="0"/>
      <name val="Arial"/>
      <family val="2"/>
    </font>
    <font>
      <b/>
      <i/>
      <sz val="9"/>
      <color theme="1"/>
      <name val="Arial"/>
      <family val="2"/>
    </font>
    <font>
      <b/>
      <sz val="9"/>
      <name val="Arial"/>
      <family val="2"/>
    </font>
    <font>
      <b/>
      <sz val="9"/>
      <color theme="1"/>
      <name val="Arial"/>
      <family val="2"/>
    </font>
    <font>
      <sz val="9"/>
      <name val="Arial"/>
      <family val="2"/>
    </font>
    <font>
      <sz val="11"/>
      <name val="Calibri"/>
      <family val="2"/>
      <scheme val="minor"/>
    </font>
    <font>
      <sz val="10"/>
      <name val="Arial"/>
      <family val="2"/>
    </font>
    <font>
      <sz val="11"/>
      <name val="Arial"/>
      <family val="2"/>
    </font>
    <font>
      <b/>
      <sz val="8"/>
      <name val="Arial"/>
      <family val="2"/>
    </font>
    <font>
      <sz val="8"/>
      <name val="Arial"/>
      <family val="2"/>
    </font>
    <font>
      <b/>
      <sz val="11"/>
      <name val="Symbol"/>
      <family val="1"/>
      <charset val="2"/>
    </font>
    <font>
      <u/>
      <sz val="11"/>
      <name val="Arial"/>
      <family val="2"/>
    </font>
    <font>
      <b/>
      <sz val="11"/>
      <name val="Arial"/>
      <family val="2"/>
    </font>
    <font>
      <i/>
      <sz val="9"/>
      <name val="Arial"/>
      <family val="2"/>
    </font>
    <font>
      <b/>
      <sz val="10"/>
      <name val="Arial"/>
      <family val="2"/>
    </font>
    <font>
      <sz val="9"/>
      <color rgb="FF00B050"/>
      <name val="Arial"/>
      <family val="2"/>
    </font>
    <font>
      <b/>
      <sz val="15"/>
      <name val="Arial"/>
      <family val="2"/>
    </font>
    <font>
      <b/>
      <i/>
      <sz val="9"/>
      <name val="Arial"/>
      <family val="2"/>
    </font>
    <font>
      <sz val="9"/>
      <color theme="0"/>
      <name val="Arial"/>
      <family val="2"/>
    </font>
    <font>
      <b/>
      <sz val="11"/>
      <color theme="0"/>
      <name val="Arial"/>
      <family val="2"/>
    </font>
    <font>
      <u/>
      <sz val="9"/>
      <color theme="10"/>
      <name val="Arial"/>
      <family val="2"/>
    </font>
    <font>
      <sz val="9"/>
      <color theme="1"/>
      <name val="Arial "/>
    </font>
    <font>
      <sz val="11"/>
      <color theme="1"/>
      <name val="Calibri"/>
      <family val="2"/>
    </font>
    <font>
      <b/>
      <u/>
      <sz val="12"/>
      <color rgb="FF0070C0"/>
      <name val="Arial"/>
      <family val="2"/>
    </font>
    <font>
      <b/>
      <sz val="15"/>
      <color rgb="FF000000"/>
      <name val="Arial"/>
      <family val="2"/>
    </font>
    <font>
      <i/>
      <sz val="9"/>
      <color rgb="FF000000"/>
      <name val="Arial"/>
      <family val="2"/>
    </font>
    <font>
      <i/>
      <sz val="9"/>
      <color indexed="8"/>
      <name val="Arial"/>
      <family val="2"/>
    </font>
    <font>
      <sz val="11"/>
      <color rgb="FF000000"/>
      <name val="Arial"/>
      <family val="2"/>
    </font>
    <font>
      <b/>
      <sz val="11"/>
      <color theme="1"/>
      <name val="Calibri"/>
      <family val="2"/>
      <scheme val="minor"/>
    </font>
    <font>
      <sz val="11"/>
      <color theme="0"/>
      <name val="Calibri"/>
      <family val="2"/>
      <scheme val="minor"/>
    </font>
    <font>
      <sz val="9"/>
      <color theme="1"/>
      <name val="Calibri"/>
      <family val="2"/>
      <scheme val="minor"/>
    </font>
    <font>
      <sz val="9"/>
      <name val="Calibri"/>
      <family val="2"/>
      <scheme val="minor"/>
    </font>
    <font>
      <b/>
      <sz val="9"/>
      <color rgb="FFFF0000"/>
      <name val="Arial"/>
      <family val="2"/>
    </font>
    <font>
      <i/>
      <u/>
      <sz val="8"/>
      <color theme="10"/>
      <name val="Arial"/>
      <family val="2"/>
    </font>
    <font>
      <sz val="8"/>
      <name val="Calibri"/>
      <family val="2"/>
      <scheme val="minor"/>
    </font>
    <font>
      <b/>
      <u/>
      <sz val="9"/>
      <color rgb="FF0070C0"/>
      <name val="Arial"/>
      <family val="2"/>
    </font>
    <font>
      <i/>
      <u/>
      <sz val="8"/>
      <color theme="1"/>
      <name val="Arial"/>
      <family val="2"/>
    </font>
    <font>
      <sz val="11"/>
      <color theme="0" tint="-0.249977111117893"/>
      <name val="Calibri"/>
      <family val="2"/>
      <scheme val="minor"/>
    </font>
    <font>
      <b/>
      <sz val="9"/>
      <color rgb="FF0070C0"/>
      <name val="Arial"/>
      <family val="2"/>
    </font>
    <font>
      <sz val="10"/>
      <color theme="1"/>
      <name val="Calibri"/>
      <family val="2"/>
      <scheme val="minor"/>
    </font>
    <font>
      <sz val="8"/>
      <color theme="1"/>
      <name val="Calibri"/>
      <family val="2"/>
      <scheme val="minor"/>
    </font>
    <font>
      <b/>
      <sz val="11"/>
      <color rgb="FFFF0000"/>
      <name val="Calibri"/>
      <family val="2"/>
      <scheme val="minor"/>
    </font>
    <font>
      <i/>
      <sz val="8"/>
      <color rgb="FF000000"/>
      <name val="Arial"/>
      <family val="2"/>
    </font>
    <font>
      <b/>
      <u/>
      <sz val="12"/>
      <color theme="10"/>
      <name val="Arial"/>
      <family val="2"/>
    </font>
    <font>
      <b/>
      <sz val="8"/>
      <color theme="0"/>
      <name val="Arial"/>
      <family val="2"/>
    </font>
    <font>
      <sz val="10"/>
      <name val="Calibri"/>
      <family val="2"/>
      <scheme val="minor"/>
    </font>
    <font>
      <b/>
      <sz val="9"/>
      <color rgb="FF000000"/>
      <name val="Arial"/>
      <family val="2"/>
    </font>
    <font>
      <b/>
      <sz val="9"/>
      <color theme="7" tint="-0.249977111117893"/>
      <name val="Arial"/>
      <family val="2"/>
    </font>
    <font>
      <b/>
      <sz val="11"/>
      <color theme="7" tint="-0.249977111117893"/>
      <name val="Calibri"/>
      <family val="2"/>
      <scheme val="minor"/>
    </font>
  </fonts>
  <fills count="12">
    <fill>
      <patternFill patternType="none"/>
    </fill>
    <fill>
      <patternFill patternType="gray125"/>
    </fill>
    <fill>
      <patternFill patternType="solid">
        <fgColor rgb="FF003057"/>
        <bgColor indexed="64"/>
      </patternFill>
    </fill>
    <fill>
      <patternFill patternType="solid">
        <fgColor rgb="FF0077C8"/>
        <bgColor indexed="64"/>
      </patternFill>
    </fill>
    <fill>
      <patternFill patternType="solid">
        <fgColor rgb="FF4F93D1"/>
        <bgColor indexed="64"/>
      </patternFill>
    </fill>
    <fill>
      <patternFill patternType="solid">
        <fgColor rgb="FF6F7070"/>
        <bgColor indexed="64"/>
      </patternFill>
    </fill>
    <fill>
      <patternFill patternType="solid">
        <fgColor theme="0"/>
        <bgColor indexed="64"/>
      </patternFill>
    </fill>
    <fill>
      <patternFill patternType="solid">
        <fgColor theme="0" tint="-0.249977111117893"/>
        <bgColor indexed="64"/>
      </patternFill>
    </fill>
    <fill>
      <patternFill patternType="solid">
        <fgColor theme="7" tint="0.39997558519241921"/>
        <bgColor indexed="64"/>
      </patternFill>
    </fill>
    <fill>
      <patternFill patternType="mediumGray"/>
    </fill>
    <fill>
      <patternFill patternType="solid">
        <fgColor rgb="FFF2F2F2"/>
        <bgColor indexed="64"/>
      </patternFill>
    </fill>
    <fill>
      <patternFill patternType="solid">
        <fgColor rgb="FFFFC000"/>
        <bgColor indexed="64"/>
      </patternFill>
    </fill>
  </fills>
  <borders count="94">
    <border>
      <left/>
      <right/>
      <top/>
      <bottom/>
      <diagonal/>
    </border>
    <border>
      <left/>
      <right/>
      <top/>
      <bottom style="medium">
        <color rgb="FF6F7070"/>
      </bottom>
      <diagonal/>
    </border>
    <border>
      <left style="medium">
        <color rgb="FF6F7070"/>
      </left>
      <right/>
      <top style="medium">
        <color rgb="FF6F7070"/>
      </top>
      <bottom style="medium">
        <color rgb="FF6F7070"/>
      </bottom>
      <diagonal/>
    </border>
    <border>
      <left/>
      <right/>
      <top style="medium">
        <color rgb="FF6F7070"/>
      </top>
      <bottom style="medium">
        <color rgb="FF6F7070"/>
      </bottom>
      <diagonal/>
    </border>
    <border>
      <left/>
      <right style="medium">
        <color rgb="FF6F7070"/>
      </right>
      <top style="medium">
        <color rgb="FF6F7070"/>
      </top>
      <bottom style="medium">
        <color rgb="FF6F7070"/>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indexed="64"/>
      </left>
      <right/>
      <top/>
      <bottom/>
      <diagonal/>
    </border>
    <border>
      <left/>
      <right style="thin">
        <color theme="1"/>
      </right>
      <top/>
      <bottom/>
      <diagonal/>
    </border>
    <border>
      <left/>
      <right style="thin">
        <color indexed="64"/>
      </right>
      <top/>
      <bottom/>
      <diagonal/>
    </border>
    <border>
      <left style="thin">
        <color indexed="64"/>
      </left>
      <right/>
      <top/>
      <bottom style="thin">
        <color indexed="64"/>
      </bottom>
      <diagonal/>
    </border>
    <border>
      <left/>
      <right/>
      <top/>
      <bottom style="thin">
        <color theme="1"/>
      </bottom>
      <diagonal/>
    </border>
    <border>
      <left/>
      <right style="thin">
        <color theme="1"/>
      </right>
      <top/>
      <bottom style="thin">
        <color theme="1"/>
      </bottom>
      <diagonal/>
    </border>
    <border>
      <left style="medium">
        <color rgb="FFBFBFBF"/>
      </left>
      <right/>
      <top style="medium">
        <color rgb="FFBFBFBF"/>
      </top>
      <bottom style="medium">
        <color rgb="FFBFBFBF"/>
      </bottom>
      <diagonal/>
    </border>
    <border>
      <left/>
      <right/>
      <top style="medium">
        <color rgb="FFBFBFBF"/>
      </top>
      <bottom style="medium">
        <color rgb="FFBFBFBF"/>
      </bottom>
      <diagonal/>
    </border>
    <border>
      <left/>
      <right style="medium">
        <color rgb="FFBFBFBF"/>
      </right>
      <top style="medium">
        <color rgb="FFBFBFBF"/>
      </top>
      <bottom style="medium">
        <color rgb="FFBFBFBF"/>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medium">
        <color rgb="FFBFBFBF"/>
      </top>
      <bottom/>
      <diagonal/>
    </border>
    <border>
      <left/>
      <right/>
      <top style="medium">
        <color rgb="FFBFBFBF"/>
      </top>
      <bottom/>
      <diagonal/>
    </border>
    <border>
      <left/>
      <right style="thin">
        <color indexed="64"/>
      </right>
      <top style="medium">
        <color rgb="FFBFBFBF"/>
      </top>
      <bottom/>
      <diagonal/>
    </border>
    <border>
      <left style="thin">
        <color theme="1"/>
      </left>
      <right style="thin">
        <color theme="1"/>
      </right>
      <top style="thin">
        <color theme="1"/>
      </top>
      <bottom style="thin">
        <color theme="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top/>
      <bottom style="thin">
        <color theme="1"/>
      </bottom>
      <diagonal/>
    </border>
    <border>
      <left style="thin">
        <color theme="1"/>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theme="1"/>
      </bottom>
      <diagonal/>
    </border>
    <border>
      <left style="thin">
        <color indexed="64"/>
      </left>
      <right/>
      <top style="thin">
        <color theme="1"/>
      </top>
      <bottom style="thin">
        <color indexed="64"/>
      </bottom>
      <diagonal/>
    </border>
    <border>
      <left style="medium">
        <color theme="0" tint="-0.24994659260841701"/>
      </left>
      <right/>
      <top style="medium">
        <color theme="0" tint="-0.24994659260841701"/>
      </top>
      <bottom/>
      <diagonal/>
    </border>
    <border>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right style="medium">
        <color theme="0" tint="-0.24994659260841701"/>
      </right>
      <top/>
      <bottom style="medium">
        <color theme="0" tint="-0.24994659260841701"/>
      </bottom>
      <diagonal/>
    </border>
    <border>
      <left style="medium">
        <color theme="0" tint="-0.24994659260841701"/>
      </left>
      <right/>
      <top style="medium">
        <color rgb="FFBFBFBF"/>
      </top>
      <bottom/>
      <diagonal/>
    </border>
    <border>
      <left/>
      <right style="medium">
        <color theme="0" tint="-0.24994659260841701"/>
      </right>
      <top style="medium">
        <color rgb="FFBFBFBF"/>
      </top>
      <bottom/>
      <diagonal/>
    </border>
    <border>
      <left style="medium">
        <color theme="0" tint="-0.24994659260841701"/>
      </left>
      <right/>
      <top/>
      <bottom/>
      <diagonal/>
    </border>
    <border>
      <left/>
      <right style="medium">
        <color theme="0" tint="-0.24994659260841701"/>
      </right>
      <top/>
      <bottom/>
      <diagonal/>
    </border>
    <border>
      <left/>
      <right/>
      <top/>
      <bottom style="dotted">
        <color indexed="64"/>
      </bottom>
      <diagonal/>
    </border>
    <border>
      <left/>
      <right style="thin">
        <color indexed="64"/>
      </right>
      <top/>
      <bottom style="dotted">
        <color indexed="64"/>
      </bottom>
      <diagonal/>
    </border>
    <border>
      <left style="medium">
        <color theme="0" tint="-0.249977111117893"/>
      </left>
      <right/>
      <top style="medium">
        <color theme="0" tint="-0.249977111117893"/>
      </top>
      <bottom style="medium">
        <color theme="0" tint="-0.249977111117893"/>
      </bottom>
      <diagonal/>
    </border>
    <border>
      <left/>
      <right/>
      <top style="medium">
        <color theme="0" tint="-0.249977111117893"/>
      </top>
      <bottom style="medium">
        <color theme="0" tint="-0.249977111117893"/>
      </bottom>
      <diagonal/>
    </border>
    <border>
      <left/>
      <right style="medium">
        <color theme="0" tint="-0.249977111117893"/>
      </right>
      <top style="medium">
        <color theme="0" tint="-0.249977111117893"/>
      </top>
      <bottom style="medium">
        <color theme="0" tint="-0.249977111117893"/>
      </bottom>
      <diagonal/>
    </border>
    <border>
      <left style="medium">
        <color theme="0" tint="-0.249977111117893"/>
      </left>
      <right/>
      <top style="medium">
        <color theme="0" tint="-0.249977111117893"/>
      </top>
      <bottom/>
      <diagonal/>
    </border>
    <border>
      <left/>
      <right/>
      <top style="medium">
        <color theme="0" tint="-0.249977111117893"/>
      </top>
      <bottom/>
      <diagonal/>
    </border>
    <border>
      <left/>
      <right style="medium">
        <color theme="0" tint="-0.249977111117893"/>
      </right>
      <top style="medium">
        <color theme="0" tint="-0.249977111117893"/>
      </top>
      <bottom/>
      <diagonal/>
    </border>
    <border>
      <left style="medium">
        <color theme="0" tint="-0.249977111117893"/>
      </left>
      <right/>
      <top/>
      <bottom/>
      <diagonal/>
    </border>
    <border>
      <left/>
      <right style="medium">
        <color theme="0" tint="-0.249977111117893"/>
      </right>
      <top/>
      <bottom/>
      <diagonal/>
    </border>
    <border>
      <left style="medium">
        <color theme="0" tint="-0.249977111117893"/>
      </left>
      <right/>
      <top/>
      <bottom style="medium">
        <color theme="0" tint="-0.249977111117893"/>
      </bottom>
      <diagonal/>
    </border>
    <border>
      <left/>
      <right/>
      <top/>
      <bottom style="medium">
        <color theme="0" tint="-0.249977111117893"/>
      </bottom>
      <diagonal/>
    </border>
    <border>
      <left/>
      <right style="medium">
        <color theme="0" tint="-0.249977111117893"/>
      </right>
      <top/>
      <bottom style="medium">
        <color theme="0" tint="-0.249977111117893"/>
      </bottom>
      <diagonal/>
    </border>
    <border>
      <left style="thin">
        <color theme="1"/>
      </left>
      <right/>
      <top style="medium">
        <color rgb="FFBFBFBF"/>
      </top>
      <bottom/>
      <diagonal/>
    </border>
    <border>
      <left/>
      <right style="thin">
        <color indexed="64"/>
      </right>
      <top/>
      <bottom style="thin">
        <color theme="1"/>
      </bottom>
      <diagonal/>
    </border>
    <border>
      <left style="medium">
        <color rgb="FFBFBFBF"/>
      </left>
      <right style="thin">
        <color rgb="FFBFBFBF"/>
      </right>
      <top style="medium">
        <color rgb="FFBFBFBF"/>
      </top>
      <bottom style="thin">
        <color rgb="FFBFBFBF"/>
      </bottom>
      <diagonal/>
    </border>
    <border>
      <left style="thin">
        <color rgb="FFBFBFBF"/>
      </left>
      <right style="thin">
        <color rgb="FFBFBFBF"/>
      </right>
      <top style="medium">
        <color rgb="FFBFBFBF"/>
      </top>
      <bottom style="thin">
        <color rgb="FFBFBFBF"/>
      </bottom>
      <diagonal/>
    </border>
    <border>
      <left style="thin">
        <color rgb="FFBFBFBF"/>
      </left>
      <right/>
      <top style="medium">
        <color rgb="FFBFBFBF"/>
      </top>
      <bottom style="thin">
        <color rgb="FFBFBFBF"/>
      </bottom>
      <diagonal/>
    </border>
    <border>
      <left style="thin">
        <color rgb="FFBFBFBF"/>
      </left>
      <right style="medium">
        <color rgb="FFBFBFBF"/>
      </right>
      <top style="medium">
        <color rgb="FFBFBFBF"/>
      </top>
      <bottom style="thin">
        <color rgb="FFBFBFBF"/>
      </bottom>
      <diagonal/>
    </border>
    <border>
      <left style="medium">
        <color rgb="FFBFBFBF"/>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style="thin">
        <color rgb="FFBFBFBF"/>
      </left>
      <right/>
      <top style="thin">
        <color rgb="FFBFBFBF"/>
      </top>
      <bottom style="thin">
        <color rgb="FFBFBFBF"/>
      </bottom>
      <diagonal/>
    </border>
    <border>
      <left/>
      <right/>
      <top style="thin">
        <color rgb="FFBFBFBF"/>
      </top>
      <bottom style="thin">
        <color rgb="FFBFBFBF"/>
      </bottom>
      <diagonal/>
    </border>
    <border>
      <left/>
      <right style="thin">
        <color rgb="FFBFBFBF"/>
      </right>
      <top style="thin">
        <color rgb="FFBFBFBF"/>
      </top>
      <bottom style="thin">
        <color rgb="FFBFBFBF"/>
      </bottom>
      <diagonal/>
    </border>
    <border>
      <left style="thin">
        <color rgb="FFBFBFBF"/>
      </left>
      <right/>
      <top style="thin">
        <color rgb="FFBFBFBF"/>
      </top>
      <bottom/>
      <diagonal/>
    </border>
    <border>
      <left/>
      <right/>
      <top style="thin">
        <color rgb="FFBFBFBF"/>
      </top>
      <bottom/>
      <diagonal/>
    </border>
    <border>
      <left/>
      <right style="medium">
        <color rgb="FFBFBFBF"/>
      </right>
      <top style="thin">
        <color rgb="FFBFBFBF"/>
      </top>
      <bottom/>
      <diagonal/>
    </border>
    <border>
      <left style="thin">
        <color rgb="FFBFBFBF"/>
      </left>
      <right/>
      <top/>
      <bottom style="thin">
        <color rgb="FFBFBFBF"/>
      </bottom>
      <diagonal/>
    </border>
    <border>
      <left/>
      <right/>
      <top/>
      <bottom style="thin">
        <color rgb="FFBFBFBF"/>
      </bottom>
      <diagonal/>
    </border>
    <border>
      <left/>
      <right style="medium">
        <color rgb="FFBFBFBF"/>
      </right>
      <top/>
      <bottom style="thin">
        <color rgb="FFBFBFBF"/>
      </bottom>
      <diagonal/>
    </border>
    <border>
      <left/>
      <right style="medium">
        <color rgb="FFBFBFBF"/>
      </right>
      <top style="thin">
        <color rgb="FFBFBFBF"/>
      </top>
      <bottom style="thin">
        <color rgb="FFBFBFBF"/>
      </bottom>
      <diagonal/>
    </border>
    <border>
      <left style="medium">
        <color rgb="FFBFBFBF"/>
      </left>
      <right style="thin">
        <color rgb="FFBFBFBF"/>
      </right>
      <top style="thin">
        <color rgb="FFBFBFBF"/>
      </top>
      <bottom style="medium">
        <color rgb="FFBFBFBF"/>
      </bottom>
      <diagonal/>
    </border>
    <border>
      <left style="thin">
        <color rgb="FFBFBFBF"/>
      </left>
      <right style="thin">
        <color rgb="FFBFBFBF"/>
      </right>
      <top style="thin">
        <color rgb="FFBFBFBF"/>
      </top>
      <bottom style="medium">
        <color rgb="FFBFBFBF"/>
      </bottom>
      <diagonal/>
    </border>
    <border>
      <left style="thin">
        <color rgb="FFBFBFBF"/>
      </left>
      <right/>
      <top style="thin">
        <color rgb="FFBFBFBF"/>
      </top>
      <bottom style="medium">
        <color rgb="FFBFBFBF"/>
      </bottom>
      <diagonal/>
    </border>
    <border>
      <left/>
      <right/>
      <top style="thin">
        <color rgb="FFBFBFBF"/>
      </top>
      <bottom style="medium">
        <color rgb="FFBFBFBF"/>
      </bottom>
      <diagonal/>
    </border>
    <border>
      <left/>
      <right style="thin">
        <color rgb="FFBFBFBF"/>
      </right>
      <top style="thin">
        <color rgb="FFBFBFBF"/>
      </top>
      <bottom style="medium">
        <color rgb="FFBFBFBF"/>
      </bottom>
      <diagonal/>
    </border>
  </borders>
  <cellStyleXfs count="4">
    <xf numFmtId="0" fontId="0" fillId="0" borderId="0"/>
    <xf numFmtId="0" fontId="1" fillId="0" borderId="0" applyNumberFormat="0" applyFill="0" applyBorder="0" applyAlignment="0" applyProtection="0"/>
    <xf numFmtId="43" fontId="12" fillId="0" borderId="0" applyFont="0" applyFill="0" applyBorder="0" applyAlignment="0" applyProtection="0"/>
    <xf numFmtId="0" fontId="1" fillId="0" borderId="0" applyNumberFormat="0" applyFill="0" applyBorder="0" applyAlignment="0" applyProtection="0"/>
  </cellStyleXfs>
  <cellXfs count="823">
    <xf numFmtId="0" fontId="0" fillId="0" borderId="0" xfId="0"/>
    <xf numFmtId="0" fontId="3" fillId="0" borderId="0" xfId="0" applyFont="1" applyAlignment="1">
      <alignment vertical="center" wrapText="1"/>
    </xf>
    <xf numFmtId="0" fontId="6" fillId="0" borderId="0" xfId="0" applyFont="1" applyAlignment="1">
      <alignment horizontal="left" vertical="center"/>
    </xf>
    <xf numFmtId="0" fontId="6" fillId="0" borderId="0" xfId="0" applyFont="1" applyAlignment="1">
      <alignment vertical="center" wrapText="1"/>
    </xf>
    <xf numFmtId="0" fontId="7" fillId="0" borderId="0" xfId="0" applyFont="1" applyAlignment="1">
      <alignment vertical="center"/>
    </xf>
    <xf numFmtId="0" fontId="5" fillId="0" borderId="0" xfId="1" applyFont="1" applyFill="1" applyAlignment="1">
      <alignment vertical="center"/>
    </xf>
    <xf numFmtId="0" fontId="2" fillId="0" borderId="0" xfId="0" applyFont="1" applyAlignment="1">
      <alignment horizontal="center" vertical="center"/>
    </xf>
    <xf numFmtId="0" fontId="2" fillId="0" borderId="0" xfId="0" applyFont="1" applyAlignment="1">
      <alignment vertical="center" wrapText="1"/>
    </xf>
    <xf numFmtId="0" fontId="3" fillId="0" borderId="0" xfId="0" applyFont="1"/>
    <xf numFmtId="0" fontId="4" fillId="0" borderId="8" xfId="0" applyFont="1" applyBorder="1" applyAlignment="1">
      <alignment horizontal="justify" vertical="center" wrapText="1"/>
    </xf>
    <xf numFmtId="0" fontId="16" fillId="0" borderId="8" xfId="0" applyFont="1" applyBorder="1" applyAlignment="1">
      <alignment vertical="center"/>
    </xf>
    <xf numFmtId="0" fontId="17" fillId="0" borderId="8" xfId="0" applyFont="1" applyBorder="1" applyAlignment="1">
      <alignment horizontal="justify" vertical="center" wrapText="1"/>
    </xf>
    <xf numFmtId="0" fontId="17" fillId="0" borderId="11" xfId="0" applyFont="1" applyBorder="1" applyAlignment="1">
      <alignment horizontal="justify" vertical="center" wrapText="1"/>
    </xf>
    <xf numFmtId="0" fontId="20" fillId="0" borderId="0" xfId="0" applyFont="1" applyAlignment="1">
      <alignment horizontal="center" vertical="top"/>
    </xf>
    <xf numFmtId="0" fontId="22" fillId="0" borderId="0" xfId="0" applyFont="1"/>
    <xf numFmtId="0" fontId="22" fillId="0" borderId="0" xfId="0" applyFont="1" applyAlignment="1">
      <alignment horizontal="center" vertical="top"/>
    </xf>
    <xf numFmtId="0" fontId="22" fillId="0" borderId="0" xfId="0" applyFont="1" applyAlignment="1">
      <alignment vertical="center"/>
    </xf>
    <xf numFmtId="0" fontId="20" fillId="0" borderId="0" xfId="0" applyFont="1" applyAlignment="1">
      <alignment horizontal="left" vertical="top" wrapText="1"/>
    </xf>
    <xf numFmtId="0" fontId="23" fillId="0" borderId="0" xfId="0" applyFont="1" applyAlignment="1">
      <alignment horizontal="left"/>
    </xf>
    <xf numFmtId="0" fontId="23" fillId="0" borderId="0" xfId="0" applyFont="1"/>
    <xf numFmtId="0" fontId="20" fillId="0" borderId="0" xfId="0" applyFont="1" applyAlignment="1">
      <alignment vertical="top" wrapText="1"/>
    </xf>
    <xf numFmtId="0" fontId="22" fillId="0" borderId="0" xfId="0" applyFont="1" applyAlignment="1">
      <alignment horizontal="left" vertical="top" wrapText="1"/>
    </xf>
    <xf numFmtId="0" fontId="20" fillId="0" borderId="0" xfId="0" applyFont="1" applyAlignment="1">
      <alignment horizontal="justify" vertical="top" wrapText="1"/>
    </xf>
    <xf numFmtId="0" fontId="22" fillId="0" borderId="0" xfId="0" applyFont="1" applyAlignment="1">
      <alignment horizontal="left" vertical="top"/>
    </xf>
    <xf numFmtId="0" fontId="24" fillId="0" borderId="0" xfId="0" applyFont="1"/>
    <xf numFmtId="0" fontId="25" fillId="0" borderId="0" xfId="0" applyFont="1" applyAlignment="1">
      <alignment horizontal="center" vertical="top"/>
    </xf>
    <xf numFmtId="0" fontId="13" fillId="0" borderId="11" xfId="0" applyFont="1" applyBorder="1" applyAlignment="1">
      <alignment horizontal="left" vertical="center"/>
    </xf>
    <xf numFmtId="0" fontId="11" fillId="0" borderId="0" xfId="0" applyFont="1"/>
    <xf numFmtId="0" fontId="28" fillId="0" borderId="0" xfId="0" applyFont="1" applyAlignment="1">
      <alignment horizontal="right" vertical="center"/>
    </xf>
    <xf numFmtId="0" fontId="22" fillId="0" borderId="0" xfId="0" applyFont="1" applyAlignment="1">
      <alignment vertical="center" wrapText="1"/>
    </xf>
    <xf numFmtId="0" fontId="20" fillId="0" borderId="0" xfId="0" applyFont="1" applyAlignment="1">
      <alignment vertical="center" wrapText="1"/>
    </xf>
    <xf numFmtId="0" fontId="22" fillId="0" borderId="0" xfId="0" applyFont="1" applyAlignment="1">
      <alignment horizontal="left" vertical="center"/>
    </xf>
    <xf numFmtId="49" fontId="22" fillId="0" borderId="25" xfId="0" applyNumberFormat="1" applyFont="1" applyBorder="1" applyAlignment="1">
      <alignment horizontal="center" vertical="center"/>
    </xf>
    <xf numFmtId="0" fontId="2" fillId="0" borderId="0" xfId="0" applyFont="1" applyAlignment="1">
      <alignment horizontal="center" vertical="center" wrapText="1"/>
    </xf>
    <xf numFmtId="0" fontId="20" fillId="0" borderId="0" xfId="0" applyFont="1" applyAlignment="1">
      <alignment horizontal="justify" vertical="top"/>
    </xf>
    <xf numFmtId="0" fontId="4" fillId="0" borderId="0" xfId="0" applyFont="1" applyAlignment="1">
      <alignment horizontal="justify" vertical="center"/>
    </xf>
    <xf numFmtId="0" fontId="22" fillId="0" borderId="0" xfId="0" applyFont="1" applyAlignment="1">
      <alignment horizontal="center" vertical="center"/>
    </xf>
    <xf numFmtId="0" fontId="20" fillId="0" borderId="0" xfId="0" applyFont="1" applyAlignment="1">
      <alignment horizontal="center" vertical="center"/>
    </xf>
    <xf numFmtId="0" fontId="29" fillId="0" borderId="0" xfId="0" applyFont="1" applyAlignment="1">
      <alignment horizontal="center" vertical="top"/>
    </xf>
    <xf numFmtId="0" fontId="29" fillId="0" borderId="0" xfId="0" applyFont="1"/>
    <xf numFmtId="0" fontId="25" fillId="0" borderId="0" xfId="0" applyFont="1"/>
    <xf numFmtId="49" fontId="22" fillId="0" borderId="33" xfId="0" applyNumberFormat="1" applyFont="1" applyBorder="1" applyAlignment="1">
      <alignment horizontal="center" vertical="center"/>
    </xf>
    <xf numFmtId="49" fontId="22" fillId="0" borderId="0" xfId="0" applyNumberFormat="1" applyFont="1" applyAlignment="1">
      <alignment horizontal="center" vertical="center" wrapText="1"/>
    </xf>
    <xf numFmtId="0" fontId="22" fillId="0" borderId="0" xfId="0" applyFont="1" applyAlignment="1">
      <alignment horizontal="justify" vertical="center"/>
    </xf>
    <xf numFmtId="0" fontId="21" fillId="0" borderId="0" xfId="0" applyFont="1" applyAlignment="1">
      <alignment horizontal="justify" vertical="top" wrapText="1"/>
    </xf>
    <xf numFmtId="0" fontId="20" fillId="0" borderId="0" xfId="0" applyFont="1" applyAlignment="1">
      <alignment horizontal="justify" vertical="center" wrapText="1"/>
    </xf>
    <xf numFmtId="0" fontId="20" fillId="0" borderId="8" xfId="0" applyFont="1" applyBorder="1" applyAlignment="1">
      <alignment horizontal="justify" vertical="center" wrapText="1"/>
    </xf>
    <xf numFmtId="0" fontId="25" fillId="0" borderId="0" xfId="0" applyFont="1" applyAlignment="1">
      <alignment vertical="center"/>
    </xf>
    <xf numFmtId="49" fontId="22" fillId="0" borderId="33" xfId="0" applyNumberFormat="1" applyFont="1" applyBorder="1" applyAlignment="1">
      <alignment horizontal="center" vertical="center" wrapText="1"/>
    </xf>
    <xf numFmtId="0" fontId="20" fillId="0" borderId="0" xfId="0" applyFont="1" applyAlignment="1">
      <alignment vertical="center"/>
    </xf>
    <xf numFmtId="0" fontId="32" fillId="0" borderId="0" xfId="0" applyFont="1" applyAlignment="1">
      <alignment vertical="center"/>
    </xf>
    <xf numFmtId="49" fontId="22" fillId="0" borderId="25" xfId="0" applyNumberFormat="1" applyFont="1" applyBorder="1" applyAlignment="1">
      <alignment horizontal="center" vertical="center" wrapText="1"/>
    </xf>
    <xf numFmtId="0" fontId="11" fillId="0" borderId="0" xfId="0" applyFont="1" applyAlignment="1">
      <alignment horizontal="left" vertical="center" wrapText="1"/>
    </xf>
    <xf numFmtId="0" fontId="27" fillId="0" borderId="0" xfId="0" applyFont="1" applyAlignment="1">
      <alignment horizontal="left" vertical="top"/>
    </xf>
    <xf numFmtId="0" fontId="15" fillId="0" borderId="0" xfId="0" applyFont="1" applyAlignment="1">
      <alignment horizontal="left" vertical="center" wrapText="1"/>
    </xf>
    <xf numFmtId="0" fontId="13" fillId="0" borderId="8" xfId="0" applyFont="1" applyBorder="1" applyAlignment="1">
      <alignment horizontal="justify" vertical="center"/>
    </xf>
    <xf numFmtId="0" fontId="22" fillId="0" borderId="8" xfId="0" applyFont="1" applyBorder="1" applyAlignment="1">
      <alignment vertical="center"/>
    </xf>
    <xf numFmtId="0" fontId="22" fillId="0" borderId="25" xfId="0" applyFont="1" applyBorder="1" applyAlignment="1">
      <alignment horizontal="center" vertical="center"/>
    </xf>
    <xf numFmtId="0" fontId="20" fillId="0" borderId="11" xfId="0" applyFont="1" applyBorder="1" applyAlignment="1">
      <alignment horizontal="justify" vertical="center" wrapText="1"/>
    </xf>
    <xf numFmtId="0" fontId="22" fillId="0" borderId="0" xfId="0" applyFont="1" applyAlignment="1">
      <alignment horizontal="justify" vertical="center" wrapText="1"/>
    </xf>
    <xf numFmtId="0" fontId="22" fillId="0" borderId="0" xfId="0" applyFont="1" applyAlignment="1">
      <alignment horizontal="center" vertical="center" wrapText="1"/>
    </xf>
    <xf numFmtId="0" fontId="26" fillId="0" borderId="42" xfId="0" applyFont="1" applyBorder="1" applyAlignment="1">
      <alignment horizontal="center" vertical="top"/>
    </xf>
    <xf numFmtId="0" fontId="20" fillId="0" borderId="0" xfId="0" applyFont="1" applyAlignment="1">
      <alignment horizontal="center" vertical="top" wrapText="1"/>
    </xf>
    <xf numFmtId="0" fontId="22" fillId="0" borderId="25" xfId="0" applyFont="1" applyBorder="1" applyAlignment="1">
      <alignment horizontal="center" vertical="center" wrapText="1"/>
    </xf>
    <xf numFmtId="0" fontId="15" fillId="0" borderId="0" xfId="0" applyFont="1" applyAlignment="1">
      <alignment horizontal="justify" vertical="center" wrapText="1"/>
    </xf>
    <xf numFmtId="0" fontId="36" fillId="5" borderId="48" xfId="0" applyFont="1" applyFill="1" applyBorder="1"/>
    <xf numFmtId="0" fontId="37" fillId="5" borderId="49" xfId="0" applyFont="1" applyFill="1" applyBorder="1"/>
    <xf numFmtId="0" fontId="36" fillId="5" borderId="49" xfId="0" applyFont="1" applyFill="1" applyBorder="1"/>
    <xf numFmtId="0" fontId="36" fillId="5" borderId="50" xfId="0" applyFont="1" applyFill="1" applyBorder="1"/>
    <xf numFmtId="0" fontId="11" fillId="5" borderId="48" xfId="0" applyFont="1" applyFill="1" applyBorder="1"/>
    <xf numFmtId="0" fontId="11" fillId="5" borderId="49" xfId="0" applyFont="1" applyFill="1" applyBorder="1"/>
    <xf numFmtId="0" fontId="11" fillId="5" borderId="50" xfId="0" applyFont="1" applyFill="1" applyBorder="1"/>
    <xf numFmtId="0" fontId="36" fillId="5" borderId="51" xfId="0" applyFont="1" applyFill="1" applyBorder="1"/>
    <xf numFmtId="0" fontId="36" fillId="5" borderId="53" xfId="0" applyFont="1" applyFill="1" applyBorder="1"/>
    <xf numFmtId="0" fontId="11" fillId="5" borderId="51" xfId="0" applyFont="1" applyFill="1" applyBorder="1"/>
    <xf numFmtId="0" fontId="11" fillId="5" borderId="53" xfId="0" applyFont="1" applyFill="1" applyBorder="1"/>
    <xf numFmtId="0" fontId="22" fillId="0" borderId="18" xfId="0" applyFont="1" applyBorder="1"/>
    <xf numFmtId="0" fontId="22" fillId="0" borderId="25" xfId="0" applyFont="1" applyBorder="1" applyAlignment="1">
      <alignment horizontal="center" vertical="center" textRotation="90" wrapText="1"/>
    </xf>
    <xf numFmtId="0" fontId="22" fillId="0" borderId="25" xfId="0" applyFont="1" applyBorder="1" applyAlignment="1">
      <alignment horizontal="center" vertical="center" textRotation="90"/>
    </xf>
    <xf numFmtId="0" fontId="25" fillId="0" borderId="0" xfId="0" applyFont="1" applyAlignment="1">
      <alignment horizontal="justify" vertical="center"/>
    </xf>
    <xf numFmtId="0" fontId="27" fillId="0" borderId="0" xfId="0" applyFont="1" applyAlignment="1">
      <alignment horizontal="center" vertical="center"/>
    </xf>
    <xf numFmtId="0" fontId="22" fillId="0" borderId="0" xfId="0" applyFont="1" applyAlignment="1">
      <alignment vertical="center" textRotation="90" wrapText="1"/>
    </xf>
    <xf numFmtId="0" fontId="25" fillId="0" borderId="0" xfId="0" applyFont="1" applyAlignment="1">
      <alignment horizontal="left" vertical="center"/>
    </xf>
    <xf numFmtId="0" fontId="28" fillId="0" borderId="0" xfId="0" applyFont="1" applyAlignment="1">
      <alignment horizontal="right" vertical="center" wrapText="1"/>
    </xf>
    <xf numFmtId="0" fontId="32" fillId="0" borderId="0" xfId="0" applyFont="1" applyAlignment="1">
      <alignment vertical="center" wrapText="1"/>
    </xf>
    <xf numFmtId="0" fontId="23" fillId="0" borderId="0" xfId="0" applyFont="1" applyAlignment="1">
      <alignment vertical="center" wrapText="1"/>
    </xf>
    <xf numFmtId="0" fontId="23" fillId="0" borderId="0" xfId="0" applyFont="1" applyAlignment="1">
      <alignment vertical="center"/>
    </xf>
    <xf numFmtId="0" fontId="20" fillId="0" borderId="0" xfId="0" applyFont="1" applyAlignment="1">
      <alignment horizontal="center" vertical="center" wrapText="1"/>
    </xf>
    <xf numFmtId="0" fontId="11" fillId="0" borderId="0" xfId="0" applyFont="1" applyAlignment="1">
      <alignment vertical="center"/>
    </xf>
    <xf numFmtId="0" fontId="26" fillId="0" borderId="0" xfId="0" applyFont="1" applyAlignment="1">
      <alignment horizontal="center" vertical="top"/>
    </xf>
    <xf numFmtId="0" fontId="27" fillId="0" borderId="0" xfId="0" applyFont="1" applyAlignment="1">
      <alignment vertical="center"/>
    </xf>
    <xf numFmtId="0" fontId="21" fillId="0" borderId="0" xfId="0" applyFont="1" applyAlignment="1">
      <alignment vertical="center"/>
    </xf>
    <xf numFmtId="0" fontId="25" fillId="0" borderId="0" xfId="0" applyFont="1" applyAlignment="1">
      <alignment vertical="center" wrapText="1"/>
    </xf>
    <xf numFmtId="0" fontId="40" fillId="0" borderId="0" xfId="0" applyFont="1"/>
    <xf numFmtId="0" fontId="10" fillId="0" borderId="0" xfId="0" applyFont="1" applyAlignment="1">
      <alignment vertical="center"/>
    </xf>
    <xf numFmtId="0" fontId="10" fillId="0" borderId="0" xfId="0" applyFont="1" applyAlignment="1">
      <alignment vertical="center" wrapText="1"/>
    </xf>
    <xf numFmtId="0" fontId="10" fillId="0" borderId="1" xfId="0" applyFont="1" applyBorder="1" applyAlignment="1">
      <alignment vertical="center"/>
    </xf>
    <xf numFmtId="0" fontId="9" fillId="0" borderId="0" xfId="1" applyNumberFormat="1" applyFont="1" applyFill="1" applyAlignment="1">
      <alignment horizontal="right" vertical="center"/>
    </xf>
    <xf numFmtId="0" fontId="30" fillId="0" borderId="54" xfId="0" applyFont="1" applyBorder="1"/>
    <xf numFmtId="0" fontId="24" fillId="0" borderId="27" xfId="0" applyFont="1" applyBorder="1"/>
    <xf numFmtId="0" fontId="30" fillId="0" borderId="55" xfId="0" applyFont="1" applyBorder="1"/>
    <xf numFmtId="0" fontId="30" fillId="0" borderId="56" xfId="0" applyFont="1" applyBorder="1"/>
    <xf numFmtId="0" fontId="30" fillId="0" borderId="57" xfId="0" applyFont="1" applyBorder="1"/>
    <xf numFmtId="0" fontId="22" fillId="0" borderId="17" xfId="0" applyFont="1" applyBorder="1"/>
    <xf numFmtId="0" fontId="22" fillId="0" borderId="19" xfId="0" applyFont="1" applyBorder="1"/>
    <xf numFmtId="0" fontId="22" fillId="0" borderId="8" xfId="0" applyFont="1" applyBorder="1"/>
    <xf numFmtId="0" fontId="22" fillId="0" borderId="58" xfId="0" applyFont="1" applyBorder="1"/>
    <xf numFmtId="0" fontId="22" fillId="0" borderId="59" xfId="0" applyFont="1" applyBorder="1"/>
    <xf numFmtId="0" fontId="22" fillId="0" borderId="33" xfId="0" applyFont="1" applyBorder="1" applyAlignment="1" applyProtection="1">
      <alignment horizontal="center" vertical="center" wrapText="1"/>
      <protection locked="0"/>
    </xf>
    <xf numFmtId="0" fontId="22" fillId="0" borderId="10" xfId="0" applyFont="1" applyBorder="1"/>
    <xf numFmtId="0" fontId="22" fillId="0" borderId="11" xfId="0" applyFont="1" applyBorder="1"/>
    <xf numFmtId="0" fontId="22" fillId="0" borderId="20" xfId="0" applyFont="1" applyBorder="1"/>
    <xf numFmtId="0" fontId="22" fillId="0" borderId="21" xfId="0" applyFont="1" applyBorder="1"/>
    <xf numFmtId="0" fontId="16" fillId="0" borderId="0" xfId="0" applyFont="1"/>
    <xf numFmtId="0" fontId="11" fillId="0" borderId="10" xfId="0" applyFont="1" applyBorder="1"/>
    <xf numFmtId="0" fontId="22" fillId="0" borderId="0" xfId="0" applyFont="1" applyAlignment="1">
      <alignment vertical="top"/>
    </xf>
    <xf numFmtId="0" fontId="22" fillId="0" borderId="10" xfId="0" applyFont="1" applyBorder="1" applyAlignment="1">
      <alignment vertical="top"/>
    </xf>
    <xf numFmtId="0" fontId="22" fillId="0" borderId="8" xfId="0" applyFont="1" applyBorder="1" applyAlignment="1">
      <alignment vertical="top"/>
    </xf>
    <xf numFmtId="0" fontId="16" fillId="0" borderId="0" xfId="0" applyFont="1" applyAlignment="1">
      <alignment vertical="top"/>
    </xf>
    <xf numFmtId="0" fontId="16" fillId="0" borderId="0" xfId="0" applyFont="1" applyAlignment="1">
      <alignment vertical="center"/>
    </xf>
    <xf numFmtId="0" fontId="25" fillId="0" borderId="51" xfId="0" applyFont="1" applyBorder="1"/>
    <xf numFmtId="0" fontId="30" fillId="0" borderId="52" xfId="0" applyFont="1" applyBorder="1"/>
    <xf numFmtId="0" fontId="25" fillId="0" borderId="52" xfId="0" applyFont="1" applyBorder="1"/>
    <xf numFmtId="0" fontId="25" fillId="0" borderId="53" xfId="0" applyFont="1" applyBorder="1"/>
    <xf numFmtId="0" fontId="11" fillId="0" borderId="0" xfId="0" applyFont="1" applyAlignment="1">
      <alignment horizontal="center" vertical="center"/>
    </xf>
    <xf numFmtId="0" fontId="11" fillId="0" borderId="0" xfId="0" applyFont="1" applyAlignment="1">
      <alignment horizontal="justify" vertical="center" wrapText="1"/>
    </xf>
    <xf numFmtId="0" fontId="11" fillId="0" borderId="0" xfId="0" applyFont="1" applyAlignment="1">
      <alignment horizontal="justify" vertical="center"/>
    </xf>
    <xf numFmtId="0" fontId="26" fillId="0" borderId="8" xfId="0" applyFont="1" applyBorder="1" applyAlignment="1">
      <alignment horizontal="justify" vertical="top" wrapText="1"/>
    </xf>
    <xf numFmtId="0" fontId="26" fillId="0" borderId="8" xfId="0" applyFont="1" applyBorder="1" applyAlignment="1">
      <alignment horizontal="center" vertical="top"/>
    </xf>
    <xf numFmtId="0" fontId="42" fillId="0" borderId="0" xfId="0" applyFont="1" applyAlignment="1">
      <alignment horizontal="center" vertical="center" wrapText="1"/>
    </xf>
    <xf numFmtId="0" fontId="42" fillId="0" borderId="0" xfId="0" applyFont="1" applyAlignment="1">
      <alignment horizontal="center" vertical="center"/>
    </xf>
    <xf numFmtId="0" fontId="3" fillId="0" borderId="0" xfId="0" applyFont="1" applyAlignment="1">
      <alignment vertical="center"/>
    </xf>
    <xf numFmtId="0" fontId="40" fillId="0" borderId="0" xfId="0" applyFont="1" applyAlignment="1">
      <alignment vertical="center"/>
    </xf>
    <xf numFmtId="0" fontId="43" fillId="0" borderId="1" xfId="0" applyFont="1" applyBorder="1" applyAlignment="1">
      <alignment vertical="center"/>
    </xf>
    <xf numFmtId="0" fontId="43" fillId="0" borderId="0" xfId="0" applyFont="1" applyAlignment="1">
      <alignment vertical="center"/>
    </xf>
    <xf numFmtId="0" fontId="9" fillId="0" borderId="0" xfId="1" applyNumberFormat="1" applyFont="1" applyFill="1" applyBorder="1" applyAlignment="1">
      <alignment vertical="center"/>
    </xf>
    <xf numFmtId="0" fontId="11" fillId="0" borderId="48" xfId="0" applyFont="1" applyBorder="1"/>
    <xf numFmtId="0" fontId="11" fillId="0" borderId="49" xfId="0" applyFont="1" applyBorder="1"/>
    <xf numFmtId="0" fontId="11" fillId="0" borderId="50" xfId="0" applyFont="1" applyBorder="1"/>
    <xf numFmtId="0" fontId="11" fillId="0" borderId="56" xfId="0" applyFont="1" applyBorder="1"/>
    <xf numFmtId="0" fontId="11" fillId="0" borderId="57" xfId="0" applyFont="1" applyBorder="1"/>
    <xf numFmtId="0" fontId="11" fillId="0" borderId="51" xfId="0" applyFont="1" applyBorder="1"/>
    <xf numFmtId="0" fontId="11" fillId="0" borderId="52" xfId="0" applyFont="1" applyBorder="1"/>
    <xf numFmtId="0" fontId="11" fillId="0" borderId="53" xfId="0" applyFont="1" applyBorder="1"/>
    <xf numFmtId="0" fontId="21" fillId="0" borderId="52" xfId="0" applyFont="1" applyBorder="1" applyAlignment="1">
      <alignment vertical="center" wrapText="1"/>
    </xf>
    <xf numFmtId="0" fontId="11" fillId="0" borderId="52" xfId="0" applyFont="1" applyBorder="1" applyAlignment="1">
      <alignment vertical="top"/>
    </xf>
    <xf numFmtId="0" fontId="11" fillId="0" borderId="0" xfId="0" applyFont="1" applyAlignment="1">
      <alignment horizontal="center" vertical="top" wrapText="1"/>
    </xf>
    <xf numFmtId="0" fontId="44" fillId="0" borderId="0" xfId="0" applyFont="1"/>
    <xf numFmtId="0" fontId="10" fillId="0" borderId="0" xfId="0" applyFont="1" applyAlignment="1">
      <alignment horizontal="left" vertical="center"/>
    </xf>
    <xf numFmtId="0" fontId="45" fillId="0" borderId="0" xfId="0" applyFont="1"/>
    <xf numFmtId="0" fontId="42" fillId="0" borderId="0" xfId="0" applyFont="1" applyAlignment="1">
      <alignment vertical="center" wrapText="1"/>
    </xf>
    <xf numFmtId="0" fontId="4" fillId="0" borderId="60" xfId="0" applyFont="1" applyBorder="1" applyAlignment="1">
      <alignment wrapText="1"/>
    </xf>
    <xf numFmtId="0" fontId="4" fillId="0" borderId="62" xfId="0" applyFont="1" applyBorder="1" applyAlignment="1">
      <alignment wrapText="1"/>
    </xf>
    <xf numFmtId="0" fontId="3" fillId="0" borderId="63" xfId="0" applyFont="1" applyBorder="1"/>
    <xf numFmtId="0" fontId="3" fillId="0" borderId="64" xfId="0" applyFont="1" applyBorder="1"/>
    <xf numFmtId="0" fontId="3" fillId="0" borderId="65" xfId="0" applyFont="1" applyBorder="1"/>
    <xf numFmtId="0" fontId="3" fillId="0" borderId="66" xfId="0" applyFont="1" applyBorder="1"/>
    <xf numFmtId="0" fontId="3" fillId="0" borderId="67" xfId="0" applyFont="1" applyBorder="1"/>
    <xf numFmtId="0" fontId="11" fillId="0" borderId="0" xfId="0" applyFont="1" applyAlignment="1">
      <alignment vertical="center" wrapText="1"/>
    </xf>
    <xf numFmtId="0" fontId="11" fillId="0" borderId="18" xfId="0" applyFont="1" applyBorder="1"/>
    <xf numFmtId="0" fontId="3" fillId="0" borderId="68" xfId="0" applyFont="1" applyBorder="1"/>
    <xf numFmtId="0" fontId="3" fillId="0" borderId="69" xfId="0" applyFont="1" applyBorder="1"/>
    <xf numFmtId="0" fontId="3" fillId="0" borderId="70" xfId="0" applyFont="1" applyBorder="1"/>
    <xf numFmtId="0" fontId="21" fillId="0" borderId="63" xfId="0" applyFont="1" applyBorder="1" applyAlignment="1">
      <alignment vertical="center"/>
    </xf>
    <xf numFmtId="0" fontId="21" fillId="0" borderId="64" xfId="0" applyFont="1" applyBorder="1" applyAlignment="1">
      <alignment vertical="center"/>
    </xf>
    <xf numFmtId="0" fontId="21" fillId="0" borderId="65" xfId="0" applyFont="1" applyBorder="1" applyAlignment="1">
      <alignment vertical="center"/>
    </xf>
    <xf numFmtId="0" fontId="20" fillId="0" borderId="68" xfId="0" applyFont="1" applyBorder="1" applyAlignment="1">
      <alignment vertical="center"/>
    </xf>
    <xf numFmtId="0" fontId="20" fillId="0" borderId="70" xfId="0" applyFont="1" applyBorder="1" applyAlignment="1">
      <alignment vertical="center"/>
    </xf>
    <xf numFmtId="0" fontId="27" fillId="0" borderId="25" xfId="0" applyFont="1" applyBorder="1" applyAlignment="1">
      <alignment horizontal="center" vertical="center" wrapText="1"/>
    </xf>
    <xf numFmtId="0" fontId="36" fillId="0" borderId="0" xfId="0" applyFont="1" applyAlignment="1">
      <alignment horizontal="center" vertical="center" wrapText="1"/>
    </xf>
    <xf numFmtId="49" fontId="11" fillId="0" borderId="0" xfId="0" applyNumberFormat="1" applyFont="1" applyAlignment="1">
      <alignment horizontal="left" vertical="center"/>
    </xf>
    <xf numFmtId="49" fontId="11" fillId="0" borderId="0" xfId="0" applyNumberFormat="1" applyFont="1" applyAlignment="1">
      <alignment vertical="center"/>
    </xf>
    <xf numFmtId="0" fontId="22" fillId="0" borderId="0" xfId="0" applyFont="1" applyAlignment="1">
      <alignment horizontal="left" vertical="center" wrapText="1"/>
    </xf>
    <xf numFmtId="0" fontId="20" fillId="0" borderId="25" xfId="0" applyFont="1" applyBorder="1" applyAlignment="1">
      <alignment horizontal="center" vertical="center" textRotation="90" wrapText="1"/>
    </xf>
    <xf numFmtId="0" fontId="20" fillId="0" borderId="11" xfId="0" applyFont="1" applyBorder="1" applyAlignment="1">
      <alignment horizontal="justify" vertical="top" wrapText="1"/>
    </xf>
    <xf numFmtId="0" fontId="13" fillId="0" borderId="11" xfId="0" applyFont="1" applyBorder="1" applyAlignment="1">
      <alignment vertical="center" wrapText="1"/>
    </xf>
    <xf numFmtId="0" fontId="18" fillId="0" borderId="0" xfId="0" applyFont="1" applyAlignment="1">
      <alignment horizontal="center" vertical="center" wrapText="1"/>
    </xf>
    <xf numFmtId="0" fontId="21" fillId="0" borderId="0" xfId="0" applyFont="1" applyAlignment="1">
      <alignment horizontal="center" vertical="top"/>
    </xf>
    <xf numFmtId="0" fontId="13" fillId="0" borderId="8" xfId="0" applyFont="1" applyBorder="1" applyAlignment="1">
      <alignment vertical="center" wrapText="1"/>
    </xf>
    <xf numFmtId="0" fontId="25" fillId="0" borderId="8" xfId="0" applyFont="1" applyBorder="1" applyAlignment="1">
      <alignment vertical="center"/>
    </xf>
    <xf numFmtId="0" fontId="13" fillId="0" borderId="11" xfId="0" applyFont="1" applyBorder="1" applyAlignment="1">
      <alignment horizontal="left" vertical="center" wrapText="1"/>
    </xf>
    <xf numFmtId="0" fontId="0" fillId="0" borderId="0" xfId="0" applyAlignment="1">
      <alignment horizontal="justify" vertical="center"/>
    </xf>
    <xf numFmtId="0" fontId="22" fillId="0" borderId="30" xfId="0" applyFont="1" applyBorder="1" applyAlignment="1">
      <alignment horizontal="center" vertical="center" wrapText="1"/>
    </xf>
    <xf numFmtId="0" fontId="20" fillId="0" borderId="0" xfId="0" applyFont="1" applyAlignment="1">
      <alignment horizontal="left" vertical="center"/>
    </xf>
    <xf numFmtId="49" fontId="11" fillId="0" borderId="37" xfId="0" applyNumberFormat="1" applyFont="1" applyBorder="1" applyAlignment="1">
      <alignment vertical="center"/>
    </xf>
    <xf numFmtId="0" fontId="20" fillId="0" borderId="37" xfId="0" applyFont="1" applyBorder="1" applyAlignment="1">
      <alignment vertical="center"/>
    </xf>
    <xf numFmtId="0" fontId="25" fillId="0" borderId="0" xfId="0" applyFont="1" applyAlignment="1">
      <alignment horizontal="center"/>
    </xf>
    <xf numFmtId="0" fontId="27" fillId="0" borderId="0" xfId="0" applyFont="1" applyAlignment="1">
      <alignment horizontal="center" vertical="center" wrapText="1"/>
    </xf>
    <xf numFmtId="0" fontId="11" fillId="0" borderId="25" xfId="0" applyFont="1" applyBorder="1" applyAlignment="1">
      <alignment horizontal="center" vertical="center"/>
    </xf>
    <xf numFmtId="0" fontId="22" fillId="0" borderId="0" xfId="0" applyFont="1" applyAlignment="1" applyProtection="1">
      <alignment horizontal="center" vertical="center" wrapText="1"/>
      <protection locked="0"/>
    </xf>
    <xf numFmtId="0" fontId="20" fillId="0" borderId="0" xfId="0" applyFont="1" applyAlignment="1">
      <alignment vertical="top"/>
    </xf>
    <xf numFmtId="0" fontId="47" fillId="0" borderId="0" xfId="0" applyFont="1"/>
    <xf numFmtId="0" fontId="49" fillId="0" borderId="0" xfId="0" applyFont="1"/>
    <xf numFmtId="0" fontId="18" fillId="0" borderId="0" xfId="0" applyFont="1" applyAlignment="1">
      <alignment vertical="center"/>
    </xf>
    <xf numFmtId="0" fontId="48" fillId="0" borderId="0" xfId="0" applyFont="1"/>
    <xf numFmtId="49" fontId="22" fillId="0" borderId="0" xfId="0" applyNumberFormat="1" applyFont="1" applyAlignment="1">
      <alignment horizontal="center" vertical="center"/>
    </xf>
    <xf numFmtId="0" fontId="22" fillId="0" borderId="32" xfId="0" applyFont="1" applyBorder="1" applyAlignment="1">
      <alignment horizontal="center" vertical="center" textRotation="90" wrapText="1"/>
    </xf>
    <xf numFmtId="0" fontId="5" fillId="0" borderId="0" xfId="1" applyFont="1" applyFill="1" applyAlignment="1">
      <alignment horizontal="justify" vertical="center"/>
    </xf>
    <xf numFmtId="0" fontId="15" fillId="0" borderId="0" xfId="0" applyFont="1" applyAlignment="1">
      <alignment horizontal="justify" vertical="center"/>
    </xf>
    <xf numFmtId="0" fontId="20" fillId="0" borderId="0" xfId="0" applyFont="1" applyAlignment="1">
      <alignment horizontal="justify" vertical="center"/>
    </xf>
    <xf numFmtId="0" fontId="5" fillId="0" borderId="0" xfId="0" applyFont="1" applyAlignment="1">
      <alignment vertical="center"/>
    </xf>
    <xf numFmtId="0" fontId="8" fillId="0" borderId="0" xfId="0" applyFont="1" applyAlignment="1">
      <alignment horizontal="left" vertical="center"/>
    </xf>
    <xf numFmtId="0" fontId="24" fillId="0" borderId="0" xfId="0" applyFont="1" applyAlignment="1">
      <alignment vertical="center"/>
    </xf>
    <xf numFmtId="0" fontId="0" fillId="7" borderId="0" xfId="0" applyFill="1"/>
    <xf numFmtId="0" fontId="23" fillId="7" borderId="0" xfId="0" applyFont="1" applyFill="1"/>
    <xf numFmtId="0" fontId="0" fillId="0" borderId="25" xfId="0" applyBorder="1"/>
    <xf numFmtId="0" fontId="46" fillId="0" borderId="25" xfId="0" applyFont="1" applyBorder="1"/>
    <xf numFmtId="0" fontId="27" fillId="0" borderId="34" xfId="0" applyFont="1" applyBorder="1" applyAlignment="1">
      <alignment horizontal="center" vertical="center" wrapText="1"/>
    </xf>
    <xf numFmtId="0" fontId="27" fillId="8" borderId="25" xfId="0" applyFont="1" applyFill="1" applyBorder="1" applyAlignment="1">
      <alignment horizontal="center" vertical="center" wrapText="1"/>
    </xf>
    <xf numFmtId="0" fontId="16" fillId="0" borderId="25" xfId="0" applyFont="1" applyBorder="1" applyAlignment="1" applyProtection="1">
      <alignment horizontal="center" vertical="center" wrapText="1"/>
      <protection locked="0"/>
    </xf>
    <xf numFmtId="0" fontId="25" fillId="0" borderId="0" xfId="0" applyFont="1" applyAlignment="1">
      <alignment vertical="top"/>
    </xf>
    <xf numFmtId="0" fontId="33" fillId="0" borderId="0" xfId="0" applyFont="1" applyAlignment="1">
      <alignment horizontal="center" vertical="top"/>
    </xf>
    <xf numFmtId="0" fontId="3" fillId="0" borderId="0" xfId="0" applyFont="1" applyAlignment="1">
      <alignment horizontal="center" vertical="top"/>
    </xf>
    <xf numFmtId="0" fontId="25" fillId="0" borderId="25" xfId="0" applyFont="1" applyBorder="1"/>
    <xf numFmtId="0" fontId="22" fillId="0" borderId="25" xfId="0" applyFont="1" applyBorder="1"/>
    <xf numFmtId="0" fontId="27" fillId="0" borderId="25" xfId="0" applyFont="1" applyBorder="1" applyAlignment="1" applyProtection="1">
      <alignment horizontal="center" vertical="center" wrapText="1"/>
      <protection locked="0"/>
    </xf>
    <xf numFmtId="0" fontId="21" fillId="0" borderId="36" xfId="0" applyFont="1" applyBorder="1" applyAlignment="1" applyProtection="1">
      <alignment horizontal="center" vertical="center" wrapText="1"/>
      <protection locked="0"/>
    </xf>
    <xf numFmtId="0" fontId="20" fillId="0" borderId="36" xfId="0" applyFont="1" applyBorder="1" applyAlignment="1" applyProtection="1">
      <alignment horizontal="center" vertical="center" wrapText="1"/>
      <protection locked="0"/>
    </xf>
    <xf numFmtId="49" fontId="22" fillId="0" borderId="38" xfId="0" applyNumberFormat="1" applyFont="1" applyBorder="1" applyAlignment="1">
      <alignment horizontal="center" vertical="center"/>
    </xf>
    <xf numFmtId="49" fontId="22" fillId="0" borderId="29" xfId="0" applyNumberFormat="1" applyFont="1" applyBorder="1" applyAlignment="1">
      <alignment horizontal="center" vertical="center"/>
    </xf>
    <xf numFmtId="49" fontId="11" fillId="0" borderId="41" xfId="0" applyNumberFormat="1" applyFont="1" applyBorder="1" applyAlignment="1">
      <alignment horizontal="center" vertical="center"/>
    </xf>
    <xf numFmtId="49" fontId="11" fillId="0" borderId="29" xfId="0" applyNumberFormat="1" applyFont="1" applyBorder="1" applyAlignment="1">
      <alignment horizontal="center" vertical="center"/>
    </xf>
    <xf numFmtId="49" fontId="11" fillId="0" borderId="38" xfId="0" applyNumberFormat="1" applyFont="1" applyBorder="1" applyAlignment="1">
      <alignment horizontal="center" vertical="center"/>
    </xf>
    <xf numFmtId="0" fontId="9" fillId="0" borderId="0" xfId="1" applyNumberFormat="1" applyFont="1" applyFill="1" applyAlignment="1" applyProtection="1">
      <alignment horizontal="right" vertical="center"/>
    </xf>
    <xf numFmtId="0" fontId="0" fillId="0" borderId="25" xfId="0" applyBorder="1" applyAlignment="1">
      <alignment horizontal="center"/>
    </xf>
    <xf numFmtId="0" fontId="46" fillId="0" borderId="0" xfId="0" applyFont="1"/>
    <xf numFmtId="0" fontId="13" fillId="0" borderId="8" xfId="0" applyFont="1" applyBorder="1" applyAlignment="1">
      <alignment horizontal="justify" vertical="top"/>
    </xf>
    <xf numFmtId="0" fontId="13" fillId="0" borderId="8" xfId="0" applyFont="1" applyBorder="1" applyAlignment="1">
      <alignment horizontal="left" vertical="center" wrapText="1"/>
    </xf>
    <xf numFmtId="0" fontId="0" fillId="0" borderId="0" xfId="0" applyAlignment="1">
      <alignment wrapText="1"/>
    </xf>
    <xf numFmtId="0" fontId="0" fillId="7" borderId="0" xfId="0" applyFill="1" applyAlignment="1">
      <alignment wrapText="1"/>
    </xf>
    <xf numFmtId="0" fontId="21" fillId="0" borderId="25" xfId="0" applyFont="1" applyBorder="1" applyAlignment="1">
      <alignment horizontal="center" vertical="center" textRotation="90" wrapText="1"/>
    </xf>
    <xf numFmtId="0" fontId="11" fillId="0" borderId="25" xfId="0" applyFont="1" applyBorder="1" applyAlignment="1">
      <alignment horizontal="center" vertical="center" textRotation="90" wrapText="1"/>
    </xf>
    <xf numFmtId="0" fontId="21" fillId="0" borderId="0" xfId="0" applyFont="1" applyAlignment="1">
      <alignment horizontal="justify" vertical="top"/>
    </xf>
    <xf numFmtId="0" fontId="20" fillId="0" borderId="0" xfId="0" applyFont="1"/>
    <xf numFmtId="49" fontId="22" fillId="0" borderId="41" xfId="0" applyNumberFormat="1" applyFont="1" applyBorder="1" applyAlignment="1">
      <alignment horizontal="center" vertical="center"/>
    </xf>
    <xf numFmtId="0" fontId="28" fillId="0" borderId="18" xfId="0" applyFont="1" applyBorder="1" applyAlignment="1">
      <alignment horizontal="right" vertical="center" wrapText="1"/>
    </xf>
    <xf numFmtId="0" fontId="13" fillId="0" borderId="0" xfId="0" applyFont="1" applyAlignment="1">
      <alignment horizontal="left" vertical="center" wrapText="1"/>
    </xf>
    <xf numFmtId="0" fontId="4" fillId="0" borderId="0" xfId="0" applyFont="1" applyAlignment="1">
      <alignment horizontal="justify" vertical="center" wrapText="1"/>
    </xf>
    <xf numFmtId="0" fontId="58" fillId="0" borderId="0" xfId="0" applyFont="1"/>
    <xf numFmtId="0" fontId="13" fillId="0" borderId="8" xfId="0" applyFont="1" applyBorder="1" applyAlignment="1">
      <alignment horizontal="left" vertical="center"/>
    </xf>
    <xf numFmtId="0" fontId="22" fillId="6" borderId="25" xfId="0" applyFont="1" applyFill="1" applyBorder="1" applyAlignment="1">
      <alignment horizontal="center" vertical="center" wrapText="1"/>
    </xf>
    <xf numFmtId="0" fontId="22" fillId="0" borderId="25" xfId="0" quotePrefix="1" applyFont="1" applyBorder="1" applyAlignment="1">
      <alignment horizontal="center" vertical="center" wrapText="1"/>
    </xf>
    <xf numFmtId="0" fontId="22" fillId="0" borderId="41" xfId="0" applyFont="1" applyBorder="1" applyAlignment="1">
      <alignment horizontal="center" vertical="center"/>
    </xf>
    <xf numFmtId="0" fontId="22" fillId="0" borderId="38" xfId="0" applyFont="1" applyBorder="1" applyAlignment="1">
      <alignment horizontal="center" vertical="center"/>
    </xf>
    <xf numFmtId="0" fontId="20" fillId="0" borderId="0" xfId="0" applyFont="1" applyAlignment="1">
      <alignment horizontal="center" vertical="center" shrinkToFit="1"/>
    </xf>
    <xf numFmtId="0" fontId="20" fillId="0" borderId="0" xfId="0" applyFont="1" applyAlignment="1">
      <alignment vertical="center" shrinkToFit="1"/>
    </xf>
    <xf numFmtId="0" fontId="20" fillId="0" borderId="0" xfId="0" applyFont="1" applyAlignment="1">
      <alignment horizontal="left" vertical="center" wrapText="1" shrinkToFit="1"/>
    </xf>
    <xf numFmtId="0" fontId="55" fillId="7" borderId="0" xfId="0" applyFont="1" applyFill="1"/>
    <xf numFmtId="0" fontId="0" fillId="0" borderId="0" xfId="0" applyAlignment="1">
      <alignment horizontal="center"/>
    </xf>
    <xf numFmtId="0" fontId="19" fillId="0" borderId="11" xfId="0" applyFont="1" applyBorder="1" applyAlignment="1">
      <alignment horizontal="justify" vertical="top" wrapText="1"/>
    </xf>
    <xf numFmtId="0" fontId="26" fillId="0" borderId="42" xfId="0" applyFont="1" applyBorder="1" applyAlignment="1">
      <alignment horizontal="justify" vertical="top" wrapText="1"/>
    </xf>
    <xf numFmtId="0" fontId="13" fillId="0" borderId="42" xfId="0" applyFont="1" applyBorder="1" applyAlignment="1">
      <alignment horizontal="justify" vertical="center"/>
    </xf>
    <xf numFmtId="0" fontId="13" fillId="0" borderId="41" xfId="0" applyFont="1" applyBorder="1" applyAlignment="1">
      <alignment horizontal="justify" vertical="center"/>
    </xf>
    <xf numFmtId="0" fontId="15" fillId="0" borderId="12" xfId="0" applyFont="1" applyBorder="1" applyAlignment="1">
      <alignment horizontal="justify" vertical="center" wrapText="1"/>
    </xf>
    <xf numFmtId="0" fontId="11" fillId="0" borderId="0" xfId="0" applyFont="1" applyAlignment="1">
      <alignment horizontal="justify" vertical="top"/>
    </xf>
    <xf numFmtId="49" fontId="11" fillId="0" borderId="25" xfId="0" applyNumberFormat="1" applyFont="1" applyBorder="1" applyAlignment="1">
      <alignment horizontal="center" vertical="center" wrapText="1"/>
    </xf>
    <xf numFmtId="49" fontId="22" fillId="0" borderId="0" xfId="0" applyNumberFormat="1" applyFont="1" applyAlignment="1">
      <alignment vertical="center"/>
    </xf>
    <xf numFmtId="0" fontId="20" fillId="0" borderId="8" xfId="0" applyFont="1" applyBorder="1" applyAlignment="1">
      <alignment horizontal="justify" vertical="top"/>
    </xf>
    <xf numFmtId="0" fontId="0" fillId="0" borderId="8" xfId="0" applyBorder="1"/>
    <xf numFmtId="0" fontId="27" fillId="0" borderId="17" xfId="0" applyFont="1" applyBorder="1" applyAlignment="1">
      <alignment horizontal="justify" vertical="center"/>
    </xf>
    <xf numFmtId="0" fontId="27" fillId="0" borderId="8" xfId="0" applyFont="1" applyBorder="1" applyAlignment="1">
      <alignment horizontal="justify" vertical="center"/>
    </xf>
    <xf numFmtId="0" fontId="27" fillId="0" borderId="11" xfId="0" applyFont="1" applyBorder="1" applyAlignment="1">
      <alignment horizontal="justify" vertical="center"/>
    </xf>
    <xf numFmtId="49" fontId="20" fillId="0" borderId="25" xfId="0" applyNumberFormat="1" applyFont="1" applyBorder="1" applyAlignment="1">
      <alignment horizontal="center" vertical="center"/>
    </xf>
    <xf numFmtId="0" fontId="21" fillId="0" borderId="0" xfId="0" applyFont="1" applyAlignment="1">
      <alignment horizontal="justify" vertical="center"/>
    </xf>
    <xf numFmtId="0" fontId="20" fillId="0" borderId="30" xfId="0" applyFont="1" applyBorder="1" applyAlignment="1">
      <alignment horizontal="center" vertical="center" textRotation="90" wrapText="1"/>
    </xf>
    <xf numFmtId="0" fontId="22" fillId="0" borderId="30" xfId="0" applyFont="1" applyBorder="1" applyAlignment="1">
      <alignment horizontal="center" vertical="center" textRotation="90" wrapText="1"/>
    </xf>
    <xf numFmtId="0" fontId="16" fillId="0" borderId="25" xfId="0" applyFont="1" applyBorder="1" applyAlignment="1">
      <alignment horizontal="center" vertical="center" wrapText="1"/>
    </xf>
    <xf numFmtId="0" fontId="0" fillId="8" borderId="25" xfId="0" applyFill="1" applyBorder="1"/>
    <xf numFmtId="0" fontId="0" fillId="0" borderId="0" xfId="0" applyAlignment="1">
      <alignment vertical="center" textRotation="90"/>
    </xf>
    <xf numFmtId="49" fontId="20" fillId="0" borderId="0" xfId="0" applyNumberFormat="1" applyFont="1" applyAlignment="1">
      <alignment horizontal="center" vertical="center" textRotation="90" wrapText="1"/>
    </xf>
    <xf numFmtId="49" fontId="27" fillId="0" borderId="0" xfId="0" applyNumberFormat="1" applyFont="1" applyAlignment="1">
      <alignment horizontal="center" vertical="center" wrapText="1"/>
    </xf>
    <xf numFmtId="0" fontId="26" fillId="0" borderId="0" xfId="0" applyFont="1" applyAlignment="1">
      <alignment vertical="center" wrapText="1"/>
    </xf>
    <xf numFmtId="0" fontId="35" fillId="0" borderId="8" xfId="0" applyFont="1" applyBorder="1" applyAlignment="1">
      <alignment horizontal="justify" vertical="center" wrapText="1"/>
    </xf>
    <xf numFmtId="0" fontId="26" fillId="0" borderId="11" xfId="0" applyFont="1" applyBorder="1" applyAlignment="1">
      <alignment horizontal="justify" vertical="top" wrapText="1"/>
    </xf>
    <xf numFmtId="0" fontId="24" fillId="0" borderId="0" xfId="0" applyFont="1" applyAlignment="1">
      <alignment horizontal="center" vertical="center"/>
    </xf>
    <xf numFmtId="49" fontId="27" fillId="0" borderId="17" xfId="0" applyNumberFormat="1" applyFont="1" applyBorder="1" applyAlignment="1">
      <alignment horizontal="justify" vertical="center" wrapText="1"/>
    </xf>
    <xf numFmtId="49" fontId="27" fillId="0" borderId="8" xfId="0" applyNumberFormat="1" applyFont="1" applyBorder="1" applyAlignment="1">
      <alignment horizontal="justify" vertical="center" wrapText="1"/>
    </xf>
    <xf numFmtId="0" fontId="27" fillId="0" borderId="11" xfId="0" applyFont="1" applyBorder="1" applyAlignment="1">
      <alignment horizontal="justify" vertical="center" wrapText="1"/>
    </xf>
    <xf numFmtId="49" fontId="27" fillId="0" borderId="18" xfId="0" applyNumberFormat="1" applyFont="1" applyBorder="1" applyAlignment="1">
      <alignment vertical="center" wrapText="1"/>
    </xf>
    <xf numFmtId="49" fontId="27" fillId="0" borderId="0" xfId="0" applyNumberFormat="1" applyFont="1" applyAlignment="1">
      <alignment vertical="center" wrapText="1"/>
    </xf>
    <xf numFmtId="49" fontId="16" fillId="0" borderId="20" xfId="0" applyNumberFormat="1" applyFont="1" applyBorder="1" applyAlignment="1">
      <alignment vertical="center" wrapText="1"/>
    </xf>
    <xf numFmtId="0" fontId="16" fillId="0" borderId="11" xfId="0" applyFont="1" applyBorder="1" applyAlignment="1">
      <alignment horizontal="justify" vertical="center" wrapText="1"/>
    </xf>
    <xf numFmtId="49" fontId="27" fillId="0" borderId="17" xfId="0" applyNumberFormat="1" applyFont="1" applyBorder="1" applyAlignment="1">
      <alignment vertical="center" wrapText="1"/>
    </xf>
    <xf numFmtId="49" fontId="27" fillId="0" borderId="8" xfId="0" applyNumberFormat="1" applyFont="1" applyBorder="1" applyAlignment="1">
      <alignment vertical="center" wrapText="1"/>
    </xf>
    <xf numFmtId="49" fontId="16" fillId="0" borderId="11" xfId="0" applyNumberFormat="1" applyFont="1" applyBorder="1" applyAlignment="1">
      <alignment vertical="center" wrapText="1"/>
    </xf>
    <xf numFmtId="0" fontId="16" fillId="0" borderId="11" xfId="0" applyFont="1" applyBorder="1" applyAlignment="1">
      <alignment vertical="center" wrapText="1"/>
    </xf>
    <xf numFmtId="0" fontId="28" fillId="0" borderId="0" xfId="0" applyFont="1" applyAlignment="1">
      <alignment vertical="center"/>
    </xf>
    <xf numFmtId="0" fontId="3" fillId="0" borderId="8" xfId="0" applyFont="1" applyBorder="1" applyAlignment="1">
      <alignment vertical="center"/>
    </xf>
    <xf numFmtId="0" fontId="17" fillId="0" borderId="8" xfId="0" applyFont="1" applyBorder="1" applyAlignment="1">
      <alignment horizontal="center" vertical="top"/>
    </xf>
    <xf numFmtId="0" fontId="17" fillId="0" borderId="11" xfId="0" applyFont="1" applyBorder="1" applyAlignment="1">
      <alignment horizontal="center" vertical="top"/>
    </xf>
    <xf numFmtId="0" fontId="15" fillId="0" borderId="20" xfId="0" applyFont="1" applyBorder="1" applyAlignment="1">
      <alignment horizontal="justify" vertical="center" wrapText="1"/>
    </xf>
    <xf numFmtId="49" fontId="22" fillId="0" borderId="46" xfId="0" applyNumberFormat="1" applyFont="1" applyBorder="1" applyAlignment="1">
      <alignment horizontal="center" vertical="center"/>
    </xf>
    <xf numFmtId="49" fontId="22" fillId="0" borderId="47" xfId="0" applyNumberFormat="1" applyFont="1" applyBorder="1" applyAlignment="1">
      <alignment horizontal="center" vertical="center"/>
    </xf>
    <xf numFmtId="0" fontId="16" fillId="8" borderId="25" xfId="0" applyFont="1" applyFill="1" applyBorder="1" applyAlignment="1">
      <alignment horizontal="center" vertical="center" wrapText="1"/>
    </xf>
    <xf numFmtId="0" fontId="27" fillId="0" borderId="17" xfId="0" applyFont="1" applyBorder="1" applyAlignment="1">
      <alignment vertical="center"/>
    </xf>
    <xf numFmtId="0" fontId="27" fillId="0" borderId="8" xfId="0" applyFont="1" applyBorder="1" applyAlignment="1">
      <alignment vertical="center"/>
    </xf>
    <xf numFmtId="0" fontId="27" fillId="0" borderId="11" xfId="0" applyFont="1" applyBorder="1" applyAlignment="1">
      <alignment vertical="center"/>
    </xf>
    <xf numFmtId="0" fontId="27" fillId="0" borderId="0" xfId="0" applyFont="1" applyAlignment="1">
      <alignment vertical="center" wrapText="1"/>
    </xf>
    <xf numFmtId="0" fontId="57" fillId="0" borderId="0" xfId="0" applyFont="1"/>
    <xf numFmtId="0" fontId="28" fillId="0" borderId="0" xfId="0" applyFont="1" applyAlignment="1">
      <alignment horizontal="center" vertical="center"/>
    </xf>
    <xf numFmtId="0" fontId="27" fillId="0" borderId="17" xfId="0" applyFont="1" applyBorder="1" applyAlignment="1">
      <alignment vertical="center" wrapText="1"/>
    </xf>
    <xf numFmtId="0" fontId="27" fillId="0" borderId="8" xfId="0" applyFont="1" applyBorder="1" applyAlignment="1">
      <alignment vertical="center" wrapText="1"/>
    </xf>
    <xf numFmtId="0" fontId="27" fillId="0" borderId="11" xfId="0" applyFont="1" applyBorder="1" applyAlignment="1">
      <alignment vertical="center" wrapText="1"/>
    </xf>
    <xf numFmtId="0" fontId="27" fillId="0" borderId="17" xfId="0" applyFont="1" applyBorder="1"/>
    <xf numFmtId="0" fontId="27" fillId="0" borderId="8" xfId="0" applyFont="1" applyBorder="1"/>
    <xf numFmtId="0" fontId="21" fillId="0" borderId="0" xfId="0" applyFont="1" applyAlignment="1">
      <alignment vertical="top" wrapText="1"/>
    </xf>
    <xf numFmtId="0" fontId="16" fillId="0" borderId="21" xfId="0" applyFont="1" applyBorder="1" applyAlignment="1" applyProtection="1">
      <alignment horizontal="center" vertical="center" wrapText="1"/>
      <protection locked="0"/>
    </xf>
    <xf numFmtId="0" fontId="27" fillId="0" borderId="32" xfId="0" applyFont="1" applyBorder="1" applyAlignment="1" applyProtection="1">
      <alignment horizontal="center" vertical="center" wrapText="1"/>
      <protection locked="0"/>
    </xf>
    <xf numFmtId="0" fontId="50" fillId="0" borderId="0" xfId="0" applyFont="1"/>
    <xf numFmtId="0" fontId="59" fillId="0" borderId="0" xfId="0" applyFont="1"/>
    <xf numFmtId="0" fontId="41" fillId="0" borderId="0" xfId="3" applyNumberFormat="1" applyFont="1" applyFill="1" applyAlignment="1" applyProtection="1">
      <alignment vertical="center" wrapText="1"/>
    </xf>
    <xf numFmtId="0" fontId="9" fillId="0" borderId="0" xfId="3" applyNumberFormat="1" applyFont="1" applyFill="1" applyAlignment="1" applyProtection="1">
      <alignment horizontal="right" vertical="center"/>
    </xf>
    <xf numFmtId="0" fontId="11" fillId="0" borderId="0" xfId="0" applyFont="1" applyAlignment="1">
      <alignment horizontal="center" vertical="center" wrapText="1"/>
    </xf>
    <xf numFmtId="0" fontId="18" fillId="0" borderId="0" xfId="0" applyFont="1" applyAlignment="1">
      <alignment vertical="center" wrapText="1"/>
    </xf>
    <xf numFmtId="0" fontId="0" fillId="0" borderId="0" xfId="0" applyAlignment="1">
      <alignment vertical="top"/>
    </xf>
    <xf numFmtId="0" fontId="13" fillId="0" borderId="8" xfId="0" applyFont="1" applyBorder="1" applyAlignment="1">
      <alignment vertical="center"/>
    </xf>
    <xf numFmtId="0" fontId="13" fillId="0" borderId="0" xfId="0" applyFont="1" applyAlignment="1">
      <alignment vertical="center"/>
    </xf>
    <xf numFmtId="0" fontId="0" fillId="0" borderId="10" xfId="0" applyBorder="1"/>
    <xf numFmtId="0" fontId="15" fillId="0" borderId="0" xfId="0" applyFont="1" applyAlignment="1">
      <alignment vertical="center" wrapText="1"/>
    </xf>
    <xf numFmtId="0" fontId="0" fillId="0" borderId="0" xfId="0" applyAlignment="1">
      <alignment horizontal="left" vertical="center" indent="4"/>
    </xf>
    <xf numFmtId="0" fontId="22" fillId="0" borderId="8" xfId="0" applyFont="1" applyBorder="1" applyAlignment="1">
      <alignment horizontal="left" vertical="center" indent="4"/>
    </xf>
    <xf numFmtId="0" fontId="0" fillId="0" borderId="0" xfId="0" applyAlignment="1">
      <alignment vertical="center"/>
    </xf>
    <xf numFmtId="0" fontId="46" fillId="0" borderId="0" xfId="0" applyFont="1" applyAlignment="1">
      <alignment vertical="center"/>
    </xf>
    <xf numFmtId="0" fontId="0" fillId="0" borderId="0" xfId="0" applyAlignment="1">
      <alignment vertical="center" wrapText="1"/>
    </xf>
    <xf numFmtId="0" fontId="10" fillId="10" borderId="77" xfId="0" applyFont="1" applyFill="1" applyBorder="1" applyAlignment="1">
      <alignment horizontal="center" vertical="center" wrapText="1"/>
    </xf>
    <xf numFmtId="0" fontId="39" fillId="0" borderId="77" xfId="0" applyFont="1" applyBorder="1" applyAlignment="1">
      <alignment horizontal="center" vertical="center" wrapText="1"/>
    </xf>
    <xf numFmtId="0" fontId="39" fillId="0" borderId="89" xfId="0" applyFont="1" applyBorder="1" applyAlignment="1">
      <alignment horizontal="center" vertical="center" wrapText="1"/>
    </xf>
    <xf numFmtId="0" fontId="26" fillId="0" borderId="25" xfId="0" applyFont="1" applyBorder="1" applyAlignment="1">
      <alignment horizontal="center" vertical="center" wrapText="1"/>
    </xf>
    <xf numFmtId="49" fontId="0" fillId="0" borderId="25" xfId="0" applyNumberFormat="1" applyBorder="1"/>
    <xf numFmtId="0" fontId="22" fillId="0" borderId="33" xfId="0" applyFont="1" applyBorder="1" applyAlignment="1">
      <alignment horizontal="center" vertical="center" wrapText="1"/>
    </xf>
    <xf numFmtId="0" fontId="58" fillId="0" borderId="25" xfId="0" applyFont="1" applyBorder="1"/>
    <xf numFmtId="0" fontId="0" fillId="11" borderId="25" xfId="0" applyFill="1" applyBorder="1"/>
    <xf numFmtId="0" fontId="22" fillId="0" borderId="34" xfId="0" applyFont="1" applyBorder="1" applyAlignment="1">
      <alignment horizontal="center" vertical="center" textRotation="90" wrapText="1"/>
    </xf>
    <xf numFmtId="0" fontId="20" fillId="0" borderId="34" xfId="0" applyFont="1" applyBorder="1" applyAlignment="1">
      <alignment horizontal="center" vertical="center" textRotation="90" wrapText="1"/>
    </xf>
    <xf numFmtId="0" fontId="63" fillId="0" borderId="25" xfId="0" applyFont="1" applyBorder="1"/>
    <xf numFmtId="0" fontId="52" fillId="0" borderId="25" xfId="0" applyFont="1" applyBorder="1"/>
    <xf numFmtId="0" fontId="63" fillId="0" borderId="25" xfId="0" applyFont="1" applyBorder="1" applyAlignment="1">
      <alignment vertical="center" wrapText="1"/>
    </xf>
    <xf numFmtId="1" fontId="63" fillId="0" borderId="25" xfId="0" applyNumberFormat="1" applyFont="1" applyBorder="1"/>
    <xf numFmtId="2" fontId="52" fillId="0" borderId="25" xfId="0" applyNumberFormat="1" applyFont="1" applyBorder="1"/>
    <xf numFmtId="0" fontId="48" fillId="0" borderId="25" xfId="0" applyFont="1" applyBorder="1" applyAlignment="1">
      <alignment horizontal="center"/>
    </xf>
    <xf numFmtId="0" fontId="22" fillId="0" borderId="25" xfId="0" applyFont="1" applyBorder="1" applyAlignment="1">
      <alignment wrapText="1"/>
    </xf>
    <xf numFmtId="0" fontId="27" fillId="0" borderId="35" xfId="0" applyFont="1" applyBorder="1" applyAlignment="1" applyProtection="1">
      <alignment horizontal="center" vertical="center" wrapText="1"/>
      <protection locked="0"/>
    </xf>
    <xf numFmtId="49" fontId="27" fillId="0" borderId="25" xfId="0" applyNumberFormat="1" applyFont="1" applyBorder="1" applyAlignment="1">
      <alignment horizontal="center" vertical="center"/>
    </xf>
    <xf numFmtId="0" fontId="27" fillId="0" borderId="25" xfId="0" applyFont="1" applyBorder="1" applyAlignment="1">
      <alignment horizontal="center" vertical="center"/>
    </xf>
    <xf numFmtId="0" fontId="49" fillId="0" borderId="25" xfId="0" applyFont="1" applyBorder="1"/>
    <xf numFmtId="0" fontId="11" fillId="0" borderId="25" xfId="0" applyFont="1" applyBorder="1" applyAlignment="1">
      <alignment horizontal="left"/>
    </xf>
    <xf numFmtId="0" fontId="63" fillId="0" borderId="0" xfId="0" applyFont="1"/>
    <xf numFmtId="0" fontId="5" fillId="0" borderId="0" xfId="1" applyFont="1" applyFill="1" applyAlignment="1">
      <alignment horizontal="justify" vertical="center"/>
    </xf>
    <xf numFmtId="0" fontId="2" fillId="0" borderId="0" xfId="0" applyFont="1" applyAlignment="1">
      <alignment horizontal="center" wrapText="1"/>
    </xf>
    <xf numFmtId="0" fontId="2" fillId="0" borderId="0" xfId="0" applyFont="1" applyAlignment="1">
      <alignment horizontal="center"/>
    </xf>
    <xf numFmtId="0" fontId="2" fillId="0" borderId="0" xfId="0" applyFont="1" applyAlignment="1">
      <alignment horizontal="center" vertical="center" wrapText="1"/>
    </xf>
    <xf numFmtId="0" fontId="2" fillId="0" borderId="0" xfId="0" applyFont="1" applyAlignment="1">
      <alignment horizontal="center" vertical="center"/>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0" fontId="21" fillId="0" borderId="4" xfId="0" applyFont="1" applyBorder="1" applyAlignment="1">
      <alignment horizontal="center" vertical="center" wrapText="1"/>
    </xf>
    <xf numFmtId="0" fontId="0" fillId="0" borderId="25" xfId="0" applyBorder="1" applyAlignment="1">
      <alignment horizontal="center"/>
    </xf>
    <xf numFmtId="0" fontId="11" fillId="0" borderId="20" xfId="0" applyFont="1" applyBorder="1" applyAlignment="1" applyProtection="1">
      <alignment horizontal="center" vertical="center" wrapText="1"/>
      <protection locked="0"/>
    </xf>
    <xf numFmtId="0" fontId="11" fillId="0" borderId="31" xfId="0" applyFont="1" applyBorder="1" applyAlignment="1" applyProtection="1">
      <alignment horizontal="center" vertical="center" wrapText="1"/>
      <protection locked="0"/>
    </xf>
    <xf numFmtId="0" fontId="11" fillId="0" borderId="25" xfId="0" applyFont="1" applyBorder="1" applyAlignment="1">
      <alignment horizontal="center" vertical="center" wrapText="1"/>
    </xf>
    <xf numFmtId="0" fontId="11" fillId="0" borderId="0" xfId="0" applyFont="1" applyAlignment="1">
      <alignment horizontal="justify" vertical="center" wrapText="1"/>
    </xf>
    <xf numFmtId="0" fontId="22" fillId="0" borderId="0" xfId="0" applyFont="1" applyAlignment="1">
      <alignment horizontal="justify" vertical="center" wrapText="1"/>
    </xf>
    <xf numFmtId="0" fontId="21" fillId="0" borderId="30" xfId="0" applyFont="1" applyBorder="1" applyAlignment="1">
      <alignment horizontal="center" vertical="center" wrapText="1"/>
    </xf>
    <xf numFmtId="0" fontId="21" fillId="0" borderId="31" xfId="0" applyFont="1" applyBorder="1" applyAlignment="1">
      <alignment horizontal="center" vertical="center" wrapText="1"/>
    </xf>
    <xf numFmtId="0" fontId="21" fillId="0" borderId="32" xfId="0" applyFont="1" applyBorder="1" applyAlignment="1">
      <alignment horizontal="center" vertical="center" wrapText="1"/>
    </xf>
    <xf numFmtId="0" fontId="21" fillId="0" borderId="25" xfId="0" applyFont="1" applyBorder="1" applyAlignment="1">
      <alignment horizontal="center" vertical="center" wrapText="1"/>
    </xf>
    <xf numFmtId="0" fontId="18" fillId="5" borderId="14" xfId="0" applyFont="1" applyFill="1" applyBorder="1" applyAlignment="1">
      <alignment horizontal="center" vertical="center" wrapText="1"/>
    </xf>
    <xf numFmtId="0" fontId="18" fillId="5" borderId="15" xfId="0" applyFont="1" applyFill="1" applyBorder="1" applyAlignment="1">
      <alignment horizontal="center" vertical="center" wrapText="1"/>
    </xf>
    <xf numFmtId="0" fontId="18" fillId="5" borderId="16" xfId="0" applyFont="1" applyFill="1" applyBorder="1" applyAlignment="1">
      <alignment horizontal="center" vertical="center" wrapText="1"/>
    </xf>
    <xf numFmtId="0" fontId="22" fillId="0" borderId="17"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pplyProtection="1">
      <alignment horizontal="center" vertical="center" wrapText="1"/>
      <protection locked="0"/>
    </xf>
    <xf numFmtId="0" fontId="11" fillId="0" borderId="0" xfId="0" applyFont="1" applyAlignment="1">
      <alignment horizontal="center" vertical="center"/>
    </xf>
    <xf numFmtId="0" fontId="11" fillId="0" borderId="18" xfId="0" applyFont="1" applyBorder="1" applyAlignment="1">
      <alignment horizontal="center" vertical="center"/>
    </xf>
    <xf numFmtId="0" fontId="22" fillId="0" borderId="18" xfId="0" applyFont="1" applyBorder="1" applyAlignment="1">
      <alignment horizontal="center" vertical="center"/>
    </xf>
    <xf numFmtId="0" fontId="36" fillId="5" borderId="52" xfId="0" applyFont="1" applyFill="1" applyBorder="1" applyAlignment="1">
      <alignment horizontal="justify" vertical="top" wrapText="1"/>
    </xf>
    <xf numFmtId="0" fontId="21" fillId="0" borderId="2" xfId="0"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21" fillId="0" borderId="4" xfId="0" applyFont="1" applyBorder="1" applyAlignment="1" applyProtection="1">
      <alignment horizontal="center" vertical="center" wrapText="1"/>
      <protection locked="0"/>
    </xf>
    <xf numFmtId="0" fontId="42" fillId="0" borderId="0" xfId="0" applyFont="1" applyAlignment="1">
      <alignment horizontal="center" wrapText="1"/>
    </xf>
    <xf numFmtId="0" fontId="42" fillId="0" borderId="0" xfId="0" applyFont="1" applyAlignment="1">
      <alignment horizontal="center"/>
    </xf>
    <xf numFmtId="0" fontId="41" fillId="0" borderId="0" xfId="1" applyNumberFormat="1" applyFont="1" applyFill="1" applyAlignment="1">
      <alignment horizontal="right" vertical="center" wrapText="1"/>
    </xf>
    <xf numFmtId="0" fontId="22" fillId="0" borderId="69" xfId="0" applyFont="1" applyBorder="1" applyAlignment="1" applyProtection="1">
      <alignment horizontal="justify" vertical="center" wrapText="1"/>
      <protection locked="0"/>
    </xf>
    <xf numFmtId="0" fontId="18" fillId="2" borderId="60" xfId="0" applyFont="1" applyFill="1" applyBorder="1" applyAlignment="1">
      <alignment horizontal="center" vertical="center" wrapText="1"/>
    </xf>
    <xf numFmtId="0" fontId="18" fillId="2" borderId="61" xfId="0" applyFont="1" applyFill="1" applyBorder="1" applyAlignment="1">
      <alignment horizontal="center" vertical="center" wrapText="1"/>
    </xf>
    <xf numFmtId="0" fontId="18" fillId="2" borderId="62" xfId="0" applyFont="1" applyFill="1" applyBorder="1" applyAlignment="1">
      <alignment horizontal="center" vertical="center" wrapText="1"/>
    </xf>
    <xf numFmtId="0" fontId="4" fillId="0" borderId="61" xfId="0" applyFont="1" applyBorder="1" applyAlignment="1">
      <alignment horizontal="center" vertical="center" wrapText="1"/>
    </xf>
    <xf numFmtId="0" fontId="15" fillId="0" borderId="63" xfId="0" applyFont="1" applyBorder="1" applyAlignment="1">
      <alignment horizontal="center" vertical="center" wrapText="1"/>
    </xf>
    <xf numFmtId="0" fontId="15" fillId="0" borderId="64" xfId="0" applyFont="1" applyBorder="1" applyAlignment="1">
      <alignment horizontal="center" vertical="center" wrapText="1"/>
    </xf>
    <xf numFmtId="0" fontId="15" fillId="0" borderId="65" xfId="0" applyFont="1" applyBorder="1" applyAlignment="1">
      <alignment horizontal="center" vertical="center" wrapText="1"/>
    </xf>
    <xf numFmtId="0" fontId="22" fillId="0" borderId="30" xfId="0" applyFont="1" applyBorder="1" applyAlignment="1">
      <alignment horizontal="center" vertical="center" wrapText="1"/>
    </xf>
    <xf numFmtId="0" fontId="22" fillId="0" borderId="31" xfId="0" applyFont="1" applyBorder="1" applyAlignment="1">
      <alignment horizontal="center" vertical="center" wrapText="1"/>
    </xf>
    <xf numFmtId="0" fontId="22" fillId="0" borderId="32" xfId="0" applyFont="1" applyBorder="1" applyAlignment="1">
      <alignment horizontal="center" vertical="center" wrapText="1"/>
    </xf>
    <xf numFmtId="0" fontId="15" fillId="0" borderId="61" xfId="0" applyFont="1" applyBorder="1" applyAlignment="1">
      <alignment horizontal="center" vertical="center" wrapText="1"/>
    </xf>
    <xf numFmtId="0" fontId="64" fillId="0" borderId="2" xfId="0" applyFont="1" applyBorder="1" applyAlignment="1">
      <alignment horizontal="center" vertical="center" wrapText="1"/>
    </xf>
    <xf numFmtId="0" fontId="64" fillId="0" borderId="3" xfId="0" applyFont="1" applyBorder="1" applyAlignment="1">
      <alignment horizontal="center" vertical="center" wrapText="1"/>
    </xf>
    <xf numFmtId="0" fontId="64" fillId="0" borderId="4" xfId="0" applyFont="1" applyBorder="1" applyAlignment="1">
      <alignment horizontal="center" vertical="center" wrapText="1"/>
    </xf>
    <xf numFmtId="0" fontId="34" fillId="0" borderId="0" xfId="0" applyFont="1" applyAlignment="1">
      <alignment horizontal="center" vertical="center" wrapText="1"/>
    </xf>
    <xf numFmtId="0" fontId="11" fillId="0" borderId="79" xfId="0" applyFont="1" applyBorder="1" applyAlignment="1" applyProtection="1">
      <alignment horizontal="center" vertical="center" wrapText="1"/>
      <protection locked="0"/>
    </xf>
    <xf numFmtId="0" fontId="11" fillId="0" borderId="80" xfId="0" applyFont="1" applyBorder="1" applyAlignment="1" applyProtection="1">
      <alignment horizontal="center" vertical="center" wrapText="1"/>
      <protection locked="0"/>
    </xf>
    <xf numFmtId="0" fontId="11" fillId="0" borderId="81" xfId="0" applyFont="1" applyBorder="1" applyAlignment="1" applyProtection="1">
      <alignment horizontal="center" vertical="center" wrapText="1"/>
      <protection locked="0"/>
    </xf>
    <xf numFmtId="0" fontId="11" fillId="0" borderId="88" xfId="0" applyFont="1" applyBorder="1" applyAlignment="1" applyProtection="1">
      <alignment horizontal="center" vertical="center" wrapText="1"/>
      <protection locked="0"/>
    </xf>
    <xf numFmtId="0" fontId="11" fillId="0" borderId="90" xfId="0" applyFont="1" applyBorder="1" applyAlignment="1" applyProtection="1">
      <alignment horizontal="center" vertical="center" wrapText="1"/>
      <protection locked="0"/>
    </xf>
    <xf numFmtId="0" fontId="11" fillId="0" borderId="91" xfId="0" applyFont="1" applyBorder="1" applyAlignment="1" applyProtection="1">
      <alignment horizontal="center" vertical="center" wrapText="1"/>
      <protection locked="0"/>
    </xf>
    <xf numFmtId="0" fontId="11" fillId="0" borderId="92" xfId="0" applyFont="1" applyBorder="1" applyAlignment="1" applyProtection="1">
      <alignment horizontal="center" vertical="center" wrapText="1"/>
      <protection locked="0"/>
    </xf>
    <xf numFmtId="0" fontId="11" fillId="0" borderId="93" xfId="0" applyFont="1" applyBorder="1" applyAlignment="1" applyProtection="1">
      <alignment horizontal="center" vertical="center" wrapText="1"/>
      <protection locked="0"/>
    </xf>
    <xf numFmtId="0" fontId="11" fillId="0" borderId="78" xfId="0" applyFont="1" applyBorder="1" applyAlignment="1" applyProtection="1">
      <alignment horizontal="center" vertical="center" wrapText="1"/>
      <protection locked="0"/>
    </xf>
    <xf numFmtId="0" fontId="11" fillId="10" borderId="79" xfId="0" applyFont="1" applyFill="1" applyBorder="1" applyAlignment="1">
      <alignment horizontal="center" vertical="center" wrapText="1"/>
    </xf>
    <xf numFmtId="0" fontId="11" fillId="10" borderId="80" xfId="0" applyFont="1" applyFill="1" applyBorder="1" applyAlignment="1">
      <alignment horizontal="center" vertical="center" wrapText="1"/>
    </xf>
    <xf numFmtId="0" fontId="11" fillId="10" borderId="88" xfId="0" applyFont="1" applyFill="1" applyBorder="1" applyAlignment="1">
      <alignment horizontal="center" vertical="center" wrapText="1"/>
    </xf>
    <xf numFmtId="0" fontId="11" fillId="0" borderId="78" xfId="0" applyFont="1" applyBorder="1" applyAlignment="1" applyProtection="1">
      <alignment horizontal="left" vertical="center" wrapText="1"/>
      <protection locked="0"/>
    </xf>
    <xf numFmtId="0" fontId="11" fillId="10" borderId="81" xfId="0" applyFont="1" applyFill="1" applyBorder="1" applyAlignment="1">
      <alignment horizontal="center" vertical="center" wrapText="1"/>
    </xf>
    <xf numFmtId="0" fontId="31" fillId="10" borderId="78" xfId="0" applyFont="1" applyFill="1" applyBorder="1" applyAlignment="1">
      <alignment horizontal="center" vertical="center" wrapText="1"/>
    </xf>
    <xf numFmtId="0" fontId="38" fillId="10" borderId="78" xfId="3" applyNumberFormat="1" applyFont="1" applyFill="1" applyBorder="1" applyAlignment="1" applyProtection="1">
      <alignment horizontal="center" vertical="center" wrapText="1"/>
    </xf>
    <xf numFmtId="0" fontId="18" fillId="2" borderId="74" xfId="0" applyFont="1" applyFill="1" applyBorder="1" applyAlignment="1">
      <alignment horizontal="center" vertical="center" wrapText="1"/>
    </xf>
    <xf numFmtId="0" fontId="18" fillId="2" borderId="78" xfId="0" applyFont="1" applyFill="1" applyBorder="1" applyAlignment="1">
      <alignment horizontal="center" vertical="center" wrapText="1"/>
    </xf>
    <xf numFmtId="0" fontId="15" fillId="0" borderId="0" xfId="0" applyFont="1" applyAlignment="1">
      <alignment horizontal="left" vertical="center" wrapText="1" indent="6"/>
    </xf>
    <xf numFmtId="0" fontId="15" fillId="0" borderId="10" xfId="0" applyFont="1" applyBorder="1" applyAlignment="1">
      <alignment horizontal="left" vertical="center" wrapText="1" indent="6"/>
    </xf>
    <xf numFmtId="0" fontId="15" fillId="0" borderId="20" xfId="0" applyFont="1" applyBorder="1" applyAlignment="1">
      <alignment horizontal="left" vertical="center" wrapText="1"/>
    </xf>
    <xf numFmtId="0" fontId="15" fillId="0" borderId="21" xfId="0" applyFont="1" applyBorder="1" applyAlignment="1">
      <alignment horizontal="left" vertical="center" wrapText="1"/>
    </xf>
    <xf numFmtId="0" fontId="18" fillId="2" borderId="73" xfId="0" applyFont="1" applyFill="1" applyBorder="1" applyAlignment="1">
      <alignment horizontal="center" vertical="center" wrapText="1"/>
    </xf>
    <xf numFmtId="0" fontId="18" fillId="2" borderId="77" xfId="0" applyFont="1" applyFill="1" applyBorder="1" applyAlignment="1">
      <alignment horizontal="center" vertical="center" wrapText="1"/>
    </xf>
    <xf numFmtId="0" fontId="62" fillId="2" borderId="79" xfId="0" applyFont="1" applyFill="1" applyBorder="1" applyAlignment="1">
      <alignment horizontal="center" vertical="center" wrapText="1"/>
    </xf>
    <xf numFmtId="0" fontId="62" fillId="2" borderId="80" xfId="0" applyFont="1" applyFill="1" applyBorder="1" applyAlignment="1">
      <alignment horizontal="center" vertical="center" wrapText="1"/>
    </xf>
    <xf numFmtId="0" fontId="62" fillId="2" borderId="81" xfId="0" applyFont="1" applyFill="1" applyBorder="1" applyAlignment="1">
      <alignment horizontal="center" vertical="center" wrapText="1"/>
    </xf>
    <xf numFmtId="0" fontId="18" fillId="2" borderId="75" xfId="0" applyFont="1" applyFill="1" applyBorder="1" applyAlignment="1">
      <alignment horizontal="center" vertical="center" wrapText="1"/>
    </xf>
    <xf numFmtId="0" fontId="18" fillId="2" borderId="76" xfId="0" applyFont="1" applyFill="1" applyBorder="1" applyAlignment="1">
      <alignment horizontal="center" vertical="center" wrapText="1"/>
    </xf>
    <xf numFmtId="0" fontId="62" fillId="2" borderId="82" xfId="0" applyFont="1" applyFill="1" applyBorder="1" applyAlignment="1">
      <alignment horizontal="center" vertical="center" wrapText="1"/>
    </xf>
    <xf numFmtId="0" fontId="62" fillId="2" borderId="83" xfId="0" applyFont="1" applyFill="1" applyBorder="1" applyAlignment="1">
      <alignment horizontal="center" vertical="center" wrapText="1"/>
    </xf>
    <xf numFmtId="0" fontId="62" fillId="2" borderId="84" xfId="0" applyFont="1" applyFill="1" applyBorder="1" applyAlignment="1">
      <alignment horizontal="center" vertical="center" wrapText="1"/>
    </xf>
    <xf numFmtId="0" fontId="62" fillId="2" borderId="85" xfId="0" applyFont="1" applyFill="1" applyBorder="1" applyAlignment="1">
      <alignment horizontal="center" vertical="center" wrapText="1"/>
    </xf>
    <xf numFmtId="0" fontId="62" fillId="2" borderId="86" xfId="0" applyFont="1" applyFill="1" applyBorder="1" applyAlignment="1">
      <alignment horizontal="center" vertical="center" wrapText="1"/>
    </xf>
    <xf numFmtId="0" fontId="62" fillId="2" borderId="87" xfId="0" applyFont="1" applyFill="1" applyBorder="1" applyAlignment="1">
      <alignment horizontal="center" vertical="center" wrapText="1"/>
    </xf>
    <xf numFmtId="0" fontId="15" fillId="0" borderId="0" xfId="0" applyFont="1" applyAlignment="1">
      <alignment horizontal="left" vertical="center" wrapText="1"/>
    </xf>
    <xf numFmtId="0" fontId="15" fillId="0" borderId="10" xfId="0" applyFont="1" applyBorder="1" applyAlignment="1">
      <alignment horizontal="left" vertical="center" wrapText="1"/>
    </xf>
    <xf numFmtId="0" fontId="13" fillId="0" borderId="0" xfId="0" applyFont="1" applyAlignment="1">
      <alignment horizontal="left" vertical="center" wrapText="1"/>
    </xf>
    <xf numFmtId="0" fontId="13" fillId="0" borderId="10" xfId="0" applyFont="1" applyBorder="1" applyAlignment="1">
      <alignment horizontal="left" vertical="center" wrapText="1"/>
    </xf>
    <xf numFmtId="0" fontId="15" fillId="0" borderId="0" xfId="0" quotePrefix="1" applyFont="1" applyAlignment="1">
      <alignment horizontal="left" vertical="center" wrapText="1" indent="3"/>
    </xf>
    <xf numFmtId="0" fontId="15" fillId="0" borderId="10" xfId="0" quotePrefix="1" applyFont="1" applyBorder="1" applyAlignment="1">
      <alignment horizontal="left" vertical="center" wrapText="1" indent="3"/>
    </xf>
    <xf numFmtId="0" fontId="18" fillId="2" borderId="14" xfId="0" applyFont="1" applyFill="1" applyBorder="1" applyAlignment="1">
      <alignment horizontal="center" vertical="center" wrapText="1"/>
    </xf>
    <xf numFmtId="0" fontId="18" fillId="2" borderId="15" xfId="0" applyFont="1" applyFill="1" applyBorder="1" applyAlignment="1">
      <alignment horizontal="center" vertical="center" wrapText="1"/>
    </xf>
    <xf numFmtId="0" fontId="18" fillId="2" borderId="16" xfId="0" applyFont="1" applyFill="1" applyBorder="1" applyAlignment="1">
      <alignment horizontal="center" vertical="center" wrapText="1"/>
    </xf>
    <xf numFmtId="0" fontId="34" fillId="0" borderId="0" xfId="0" applyFont="1" applyAlignment="1">
      <alignment horizontal="center" wrapText="1"/>
    </xf>
    <xf numFmtId="0" fontId="42" fillId="0" borderId="0" xfId="0" applyFont="1" applyAlignment="1">
      <alignment horizontal="center" vertical="center" wrapText="1"/>
    </xf>
    <xf numFmtId="0" fontId="61" fillId="0" borderId="0" xfId="1" applyNumberFormat="1" applyFont="1" applyFill="1" applyAlignment="1" applyProtection="1">
      <alignment horizontal="right" vertical="center" wrapText="1"/>
    </xf>
    <xf numFmtId="0" fontId="63" fillId="0" borderId="25" xfId="0" applyFont="1" applyBorder="1" applyAlignment="1">
      <alignment horizontal="center"/>
    </xf>
    <xf numFmtId="0" fontId="63" fillId="8" borderId="25" xfId="0" applyFont="1" applyFill="1" applyBorder="1" applyAlignment="1">
      <alignment horizontal="center"/>
    </xf>
    <xf numFmtId="0" fontId="0" fillId="8" borderId="25" xfId="0" applyFill="1" applyBorder="1" applyAlignment="1">
      <alignment horizontal="center"/>
    </xf>
    <xf numFmtId="0" fontId="20" fillId="0" borderId="25" xfId="0" applyFont="1" applyBorder="1" applyAlignment="1">
      <alignment horizontal="center" vertical="center" textRotation="90" wrapText="1"/>
    </xf>
    <xf numFmtId="0" fontId="22" fillId="0" borderId="25" xfId="0" applyFont="1" applyBorder="1" applyAlignment="1">
      <alignment horizontal="center" vertical="center" textRotation="90" wrapText="1"/>
    </xf>
    <xf numFmtId="0" fontId="0" fillId="0" borderId="30" xfId="0" applyBorder="1" applyAlignment="1">
      <alignment horizontal="center"/>
    </xf>
    <xf numFmtId="0" fontId="0" fillId="0" borderId="32" xfId="0" applyBorder="1" applyAlignment="1">
      <alignment horizontal="center"/>
    </xf>
    <xf numFmtId="0" fontId="63" fillId="0" borderId="30" xfId="0" applyFont="1" applyBorder="1" applyAlignment="1">
      <alignment horizontal="center"/>
    </xf>
    <xf numFmtId="0" fontId="63" fillId="0" borderId="31" xfId="0" applyFont="1" applyBorder="1" applyAlignment="1">
      <alignment horizontal="center"/>
    </xf>
    <xf numFmtId="0" fontId="63" fillId="0" borderId="32" xfId="0" applyFont="1" applyBorder="1" applyAlignment="1">
      <alignment horizontal="center"/>
    </xf>
    <xf numFmtId="0" fontId="20" fillId="0" borderId="34" xfId="0" applyFont="1" applyBorder="1" applyAlignment="1">
      <alignment horizontal="center" vertical="center" textRotation="90" wrapText="1"/>
    </xf>
    <xf numFmtId="0" fontId="20" fillId="0" borderId="35" xfId="0" applyFont="1" applyBorder="1" applyAlignment="1">
      <alignment horizontal="center" vertical="center" textRotation="90" wrapText="1"/>
    </xf>
    <xf numFmtId="0" fontId="20" fillId="0" borderId="33" xfId="0" applyFont="1" applyBorder="1" applyAlignment="1">
      <alignment horizontal="center" vertical="center" textRotation="90" wrapText="1"/>
    </xf>
    <xf numFmtId="0" fontId="22" fillId="0" borderId="25" xfId="0" applyFont="1" applyBorder="1" applyAlignment="1">
      <alignment horizontal="center" vertical="center" wrapText="1"/>
    </xf>
    <xf numFmtId="0" fontId="58" fillId="0" borderId="25" xfId="0" applyFont="1" applyBorder="1" applyAlignment="1">
      <alignment horizontal="center"/>
    </xf>
    <xf numFmtId="0" fontId="22" fillId="0" borderId="0" xfId="0" applyFont="1" applyAlignment="1">
      <alignment horizontal="center" vertical="center" textRotation="90" wrapText="1"/>
    </xf>
    <xf numFmtId="0" fontId="22" fillId="0" borderId="34" xfId="0" applyFont="1" applyBorder="1" applyAlignment="1">
      <alignment horizontal="center" vertical="center" textRotation="90" wrapText="1"/>
    </xf>
    <xf numFmtId="0" fontId="22" fillId="0" borderId="35" xfId="0" applyFont="1" applyBorder="1" applyAlignment="1">
      <alignment horizontal="center" vertical="center" textRotation="90" wrapText="1"/>
    </xf>
    <xf numFmtId="0" fontId="22" fillId="0" borderId="33" xfId="0" applyFont="1" applyBorder="1" applyAlignment="1">
      <alignment horizontal="center" vertical="center" textRotation="90" wrapText="1"/>
    </xf>
    <xf numFmtId="0" fontId="22" fillId="0" borderId="17" xfId="0" applyFont="1" applyBorder="1" applyAlignment="1">
      <alignment horizontal="center" vertical="center" textRotation="90" wrapText="1"/>
    </xf>
    <xf numFmtId="0" fontId="22" fillId="0" borderId="19" xfId="0" applyFont="1" applyBorder="1" applyAlignment="1">
      <alignment horizontal="center" vertical="center" textRotation="90" wrapText="1"/>
    </xf>
    <xf numFmtId="0" fontId="22" fillId="0" borderId="8" xfId="0" applyFont="1" applyBorder="1" applyAlignment="1">
      <alignment horizontal="center" vertical="center" textRotation="90" wrapText="1"/>
    </xf>
    <xf numFmtId="0" fontId="22" fillId="0" borderId="10" xfId="0" applyFont="1" applyBorder="1" applyAlignment="1">
      <alignment horizontal="center" vertical="center" textRotation="90" wrapText="1"/>
    </xf>
    <xf numFmtId="0" fontId="22" fillId="0" borderId="11" xfId="0" applyFont="1" applyBorder="1" applyAlignment="1">
      <alignment horizontal="center" vertical="center" textRotation="90" wrapText="1"/>
    </xf>
    <xf numFmtId="0" fontId="22" fillId="0" borderId="21" xfId="0" applyFont="1" applyBorder="1" applyAlignment="1">
      <alignment horizontal="center" vertical="center" textRotation="90" wrapText="1"/>
    </xf>
    <xf numFmtId="0" fontId="57" fillId="0" borderId="25" xfId="0" applyFont="1" applyBorder="1" applyAlignment="1">
      <alignment horizontal="center"/>
    </xf>
    <xf numFmtId="0" fontId="0" fillId="11" borderId="25" xfId="0" applyFill="1" applyBorder="1" applyAlignment="1">
      <alignment horizontal="center"/>
    </xf>
    <xf numFmtId="0" fontId="57" fillId="0" borderId="30" xfId="0" applyFont="1" applyBorder="1" applyAlignment="1">
      <alignment horizontal="center"/>
    </xf>
    <xf numFmtId="0" fontId="57" fillId="0" borderId="32" xfId="0" applyFont="1" applyBorder="1" applyAlignment="1">
      <alignment horizontal="center"/>
    </xf>
    <xf numFmtId="0" fontId="56" fillId="0" borderId="0" xfId="0" applyFont="1" applyAlignment="1">
      <alignment horizontal="center"/>
    </xf>
    <xf numFmtId="0" fontId="57" fillId="8" borderId="25" xfId="0" applyFont="1" applyFill="1" applyBorder="1" applyAlignment="1">
      <alignment horizontal="center"/>
    </xf>
    <xf numFmtId="0" fontId="0" fillId="0" borderId="31" xfId="0" applyBorder="1" applyAlignment="1">
      <alignment horizontal="center"/>
    </xf>
    <xf numFmtId="0" fontId="48" fillId="0" borderId="25" xfId="0" applyFont="1" applyBorder="1" applyAlignment="1">
      <alignment horizontal="center"/>
    </xf>
    <xf numFmtId="0" fontId="48" fillId="0" borderId="30" xfId="0" applyFont="1" applyBorder="1" applyAlignment="1">
      <alignment horizontal="center"/>
    </xf>
    <xf numFmtId="0" fontId="48" fillId="0" borderId="31" xfId="0" applyFont="1" applyBorder="1" applyAlignment="1">
      <alignment horizontal="center"/>
    </xf>
    <xf numFmtId="0" fontId="48" fillId="0" borderId="32" xfId="0" applyFont="1" applyBorder="1" applyAlignment="1">
      <alignment horizontal="center"/>
    </xf>
    <xf numFmtId="0" fontId="58" fillId="0" borderId="30" xfId="0" applyFont="1" applyBorder="1" applyAlignment="1">
      <alignment horizontal="center"/>
    </xf>
    <xf numFmtId="0" fontId="58" fillId="0" borderId="31" xfId="0" applyFont="1" applyBorder="1" applyAlignment="1">
      <alignment horizontal="center"/>
    </xf>
    <xf numFmtId="0" fontId="58" fillId="0" borderId="32" xfId="0" applyFont="1" applyBorder="1" applyAlignment="1">
      <alignment horizontal="center"/>
    </xf>
    <xf numFmtId="0" fontId="0" fillId="8" borderId="30" xfId="0" applyFill="1" applyBorder="1" applyAlignment="1">
      <alignment horizontal="center"/>
    </xf>
    <xf numFmtId="0" fontId="0" fillId="8" borderId="32" xfId="0" applyFill="1" applyBorder="1" applyAlignment="1">
      <alignment horizontal="center"/>
    </xf>
    <xf numFmtId="0" fontId="0" fillId="0" borderId="11" xfId="0" applyBorder="1" applyAlignment="1">
      <alignment horizontal="center"/>
    </xf>
    <xf numFmtId="0" fontId="0" fillId="0" borderId="21" xfId="0" applyBorder="1" applyAlignment="1">
      <alignment horizontal="center"/>
    </xf>
    <xf numFmtId="0" fontId="0" fillId="0" borderId="33" xfId="0" applyBorder="1" applyAlignment="1">
      <alignment horizontal="center"/>
    </xf>
    <xf numFmtId="0" fontId="0" fillId="0" borderId="0" xfId="0" applyAlignment="1">
      <alignment horizontal="center"/>
    </xf>
    <xf numFmtId="0" fontId="57" fillId="0" borderId="31" xfId="0" applyFont="1" applyBorder="1" applyAlignment="1">
      <alignment horizontal="center"/>
    </xf>
    <xf numFmtId="0" fontId="0" fillId="8" borderId="31" xfId="0" applyFill="1" applyBorder="1" applyAlignment="1">
      <alignment horizontal="center"/>
    </xf>
    <xf numFmtId="0" fontId="48" fillId="8" borderId="25" xfId="0" applyFont="1" applyFill="1" applyBorder="1" applyAlignment="1">
      <alignment horizontal="center"/>
    </xf>
    <xf numFmtId="0" fontId="50" fillId="0" borderId="0" xfId="0" applyFont="1" applyAlignment="1">
      <alignment horizontal="center"/>
    </xf>
    <xf numFmtId="0" fontId="0" fillId="8" borderId="34" xfId="0" applyFill="1" applyBorder="1" applyAlignment="1">
      <alignment horizontal="center"/>
    </xf>
    <xf numFmtId="0" fontId="65" fillId="0" borderId="0" xfId="0" applyFont="1" applyAlignment="1">
      <alignment horizontal="center"/>
    </xf>
    <xf numFmtId="0" fontId="27" fillId="0" borderId="0" xfId="0" applyFont="1" applyAlignment="1">
      <alignment horizontal="justify" vertical="center" wrapText="1"/>
    </xf>
    <xf numFmtId="0" fontId="27" fillId="0" borderId="10" xfId="0" applyFont="1" applyBorder="1" applyAlignment="1">
      <alignment horizontal="justify" vertical="center" wrapText="1"/>
    </xf>
    <xf numFmtId="0" fontId="27" fillId="0" borderId="20" xfId="0" applyFont="1" applyBorder="1" applyAlignment="1">
      <alignment horizontal="justify" vertical="center" wrapText="1"/>
    </xf>
    <xf numFmtId="0" fontId="27" fillId="0" borderId="21" xfId="0" applyFont="1" applyBorder="1" applyAlignment="1">
      <alignment horizontal="justify" vertical="center" wrapText="1"/>
    </xf>
    <xf numFmtId="0" fontId="27" fillId="0" borderId="30" xfId="0" applyFont="1" applyBorder="1" applyAlignment="1">
      <alignment horizontal="justify" vertical="center" wrapText="1"/>
    </xf>
    <xf numFmtId="0" fontId="27" fillId="0" borderId="31" xfId="0" applyFont="1" applyBorder="1" applyAlignment="1">
      <alignment horizontal="justify" vertical="center" wrapText="1"/>
    </xf>
    <xf numFmtId="0" fontId="27" fillId="0" borderId="32" xfId="0" applyFont="1" applyBorder="1" applyAlignment="1">
      <alignment horizontal="justify" vertical="center" wrapText="1"/>
    </xf>
    <xf numFmtId="0" fontId="27" fillId="0" borderId="17" xfId="0" applyFont="1" applyBorder="1" applyAlignment="1">
      <alignment horizontal="justify" vertical="center" wrapText="1"/>
    </xf>
    <xf numFmtId="0" fontId="27" fillId="0" borderId="18" xfId="0" applyFont="1" applyBorder="1" applyAlignment="1">
      <alignment horizontal="justify" vertical="center" wrapText="1"/>
    </xf>
    <xf numFmtId="0" fontId="27" fillId="0" borderId="19" xfId="0" applyFont="1" applyBorder="1" applyAlignment="1">
      <alignment horizontal="justify" vertical="center" wrapText="1"/>
    </xf>
    <xf numFmtId="0" fontId="27" fillId="0" borderId="11" xfId="0" applyFont="1" applyBorder="1" applyAlignment="1">
      <alignment horizontal="justify" vertical="center" wrapText="1"/>
    </xf>
    <xf numFmtId="0" fontId="27" fillId="0" borderId="8" xfId="0" applyFont="1" applyBorder="1" applyAlignment="1">
      <alignment horizontal="justify" vertical="center" wrapText="1"/>
    </xf>
    <xf numFmtId="0" fontId="66" fillId="0" borderId="0" xfId="0" applyFont="1" applyAlignment="1">
      <alignment horizontal="center"/>
    </xf>
    <xf numFmtId="49" fontId="20" fillId="0" borderId="34" xfId="0" applyNumberFormat="1" applyFont="1" applyBorder="1" applyAlignment="1">
      <alignment horizontal="center" vertical="center" wrapText="1"/>
    </xf>
    <xf numFmtId="49" fontId="20" fillId="0" borderId="35" xfId="0" applyNumberFormat="1" applyFont="1" applyBorder="1" applyAlignment="1">
      <alignment horizontal="center" vertical="center" wrapText="1"/>
    </xf>
    <xf numFmtId="49" fontId="20" fillId="0" borderId="17" xfId="0" applyNumberFormat="1" applyFont="1" applyBorder="1" applyAlignment="1">
      <alignment horizontal="center" vertical="center" textRotation="90" wrapText="1"/>
    </xf>
    <xf numFmtId="49" fontId="20" fillId="0" borderId="18" xfId="0" applyNumberFormat="1" applyFont="1" applyBorder="1" applyAlignment="1">
      <alignment horizontal="center" vertical="center" textRotation="90" wrapText="1"/>
    </xf>
    <xf numFmtId="49" fontId="20" fillId="0" borderId="8" xfId="0" applyNumberFormat="1" applyFont="1" applyBorder="1" applyAlignment="1">
      <alignment horizontal="center" vertical="center" textRotation="90" wrapText="1"/>
    </xf>
    <xf numFmtId="49" fontId="20" fillId="0" borderId="0" xfId="0" applyNumberFormat="1" applyFont="1" applyAlignment="1">
      <alignment horizontal="center" vertical="center" textRotation="90" wrapText="1"/>
    </xf>
    <xf numFmtId="49" fontId="20" fillId="0" borderId="11" xfId="0" applyNumberFormat="1" applyFont="1" applyBorder="1" applyAlignment="1">
      <alignment horizontal="center" vertical="center" textRotation="90" wrapText="1"/>
    </xf>
    <xf numFmtId="49" fontId="20" fillId="0" borderId="20" xfId="0" applyNumberFormat="1" applyFont="1" applyBorder="1" applyAlignment="1">
      <alignment horizontal="center" vertical="center" textRotation="90" wrapText="1"/>
    </xf>
    <xf numFmtId="49" fontId="26" fillId="0" borderId="33" xfId="0" applyNumberFormat="1" applyFont="1" applyBorder="1" applyAlignment="1">
      <alignment horizontal="center" vertical="center" wrapText="1"/>
    </xf>
    <xf numFmtId="49" fontId="26" fillId="0" borderId="25" xfId="0" applyNumberFormat="1" applyFont="1" applyBorder="1" applyAlignment="1">
      <alignment horizontal="center" vertical="center" wrapText="1"/>
    </xf>
    <xf numFmtId="49" fontId="27" fillId="0" borderId="25" xfId="0" applyNumberFormat="1" applyFont="1" applyBorder="1" applyAlignment="1">
      <alignment horizontal="center" vertical="center" wrapText="1"/>
    </xf>
    <xf numFmtId="49" fontId="27" fillId="0" borderId="30" xfId="0" applyNumberFormat="1" applyFont="1" applyBorder="1" applyAlignment="1">
      <alignment horizontal="center" vertical="center" wrapText="1"/>
    </xf>
    <xf numFmtId="49" fontId="26" fillId="0" borderId="30" xfId="0" applyNumberFormat="1" applyFont="1" applyBorder="1" applyAlignment="1">
      <alignment horizontal="center" vertical="center" wrapText="1"/>
    </xf>
    <xf numFmtId="49" fontId="26" fillId="0" borderId="32" xfId="0" applyNumberFormat="1" applyFont="1" applyBorder="1" applyAlignment="1">
      <alignment horizontal="center" vertical="center" wrapText="1"/>
    </xf>
    <xf numFmtId="49" fontId="27" fillId="0" borderId="31" xfId="0" applyNumberFormat="1" applyFont="1" applyBorder="1" applyAlignment="1">
      <alignment horizontal="center" vertical="center" wrapText="1"/>
    </xf>
    <xf numFmtId="0" fontId="27" fillId="0" borderId="25" xfId="0" applyFont="1" applyBorder="1" applyAlignment="1">
      <alignment horizontal="justify" vertical="center" wrapText="1"/>
    </xf>
    <xf numFmtId="0" fontId="20" fillId="0" borderId="25" xfId="0" applyFont="1" applyBorder="1" applyAlignment="1">
      <alignment horizontal="center" vertical="center" wrapText="1"/>
    </xf>
    <xf numFmtId="0" fontId="20" fillId="0" borderId="30" xfId="0" applyFont="1" applyBorder="1" applyAlignment="1">
      <alignment horizontal="center" vertical="center" wrapText="1"/>
    </xf>
    <xf numFmtId="0" fontId="20" fillId="0" borderId="31" xfId="0" applyFont="1" applyBorder="1" applyAlignment="1">
      <alignment horizontal="center" vertical="center" wrapText="1"/>
    </xf>
    <xf numFmtId="0" fontId="20" fillId="0" borderId="32" xfId="0" applyFont="1" applyBorder="1" applyAlignment="1">
      <alignment horizontal="center" vertical="center" wrapText="1"/>
    </xf>
    <xf numFmtId="49" fontId="22" fillId="0" borderId="30" xfId="0" applyNumberFormat="1" applyFont="1" applyBorder="1" applyAlignment="1">
      <alignment horizontal="center" vertical="center"/>
    </xf>
    <xf numFmtId="49" fontId="22" fillId="0" borderId="32" xfId="0" applyNumberFormat="1" applyFont="1" applyBorder="1" applyAlignment="1">
      <alignment horizontal="center" vertical="center"/>
    </xf>
    <xf numFmtId="49" fontId="22" fillId="0" borderId="30" xfId="0" applyNumberFormat="1" applyFont="1" applyBorder="1" applyAlignment="1">
      <alignment horizontal="justify" vertical="center" wrapText="1"/>
    </xf>
    <xf numFmtId="49" fontId="22" fillId="0" borderId="31" xfId="0" applyNumberFormat="1" applyFont="1" applyBorder="1" applyAlignment="1">
      <alignment horizontal="justify" vertical="center" wrapText="1"/>
    </xf>
    <xf numFmtId="49" fontId="22" fillId="0" borderId="32" xfId="0" applyNumberFormat="1" applyFont="1" applyBorder="1" applyAlignment="1">
      <alignment horizontal="justify" vertical="center" wrapText="1"/>
    </xf>
    <xf numFmtId="49" fontId="20" fillId="0" borderId="33" xfId="0" applyNumberFormat="1" applyFont="1" applyBorder="1" applyAlignment="1">
      <alignment horizontal="center" vertical="center" wrapText="1"/>
    </xf>
    <xf numFmtId="49" fontId="20" fillId="0" borderId="17" xfId="0" applyNumberFormat="1" applyFont="1" applyBorder="1" applyAlignment="1">
      <alignment horizontal="center" vertical="center" wrapText="1"/>
    </xf>
    <xf numFmtId="49" fontId="20" fillId="0" borderId="18" xfId="0" applyNumberFormat="1" applyFont="1" applyBorder="1" applyAlignment="1">
      <alignment horizontal="center" vertical="center" wrapText="1"/>
    </xf>
    <xf numFmtId="49" fontId="20" fillId="0" borderId="19" xfId="0" applyNumberFormat="1" applyFont="1" applyBorder="1" applyAlignment="1">
      <alignment horizontal="center" vertical="center" wrapText="1"/>
    </xf>
    <xf numFmtId="49" fontId="20" fillId="0" borderId="8" xfId="0" applyNumberFormat="1" applyFont="1" applyBorder="1" applyAlignment="1">
      <alignment horizontal="center" vertical="center" wrapText="1"/>
    </xf>
    <xf numFmtId="49" fontId="20" fillId="0" borderId="0" xfId="0" applyNumberFormat="1" applyFont="1" applyAlignment="1">
      <alignment horizontal="center" vertical="center" wrapText="1"/>
    </xf>
    <xf numFmtId="49" fontId="20" fillId="0" borderId="10" xfId="0" applyNumberFormat="1" applyFont="1" applyBorder="1" applyAlignment="1">
      <alignment horizontal="center" vertical="center" wrapText="1"/>
    </xf>
    <xf numFmtId="49" fontId="20" fillId="0" borderId="11" xfId="0" applyNumberFormat="1" applyFont="1" applyBorder="1" applyAlignment="1">
      <alignment horizontal="center" vertical="center" wrapText="1"/>
    </xf>
    <xf numFmtId="49" fontId="20" fillId="0" borderId="20" xfId="0" applyNumberFormat="1" applyFont="1" applyBorder="1" applyAlignment="1">
      <alignment horizontal="center" vertical="center" wrapText="1"/>
    </xf>
    <xf numFmtId="49" fontId="20" fillId="0" borderId="21" xfId="0" applyNumberFormat="1" applyFont="1" applyBorder="1" applyAlignment="1">
      <alignment horizontal="center" vertical="center" wrapText="1"/>
    </xf>
    <xf numFmtId="0" fontId="15" fillId="0" borderId="0" xfId="0" applyFont="1" applyAlignment="1">
      <alignment horizontal="justify" vertical="center"/>
    </xf>
    <xf numFmtId="0" fontId="4" fillId="0" borderId="0" xfId="0" applyFont="1" applyAlignment="1">
      <alignment horizontal="justify" vertical="center"/>
    </xf>
    <xf numFmtId="0" fontId="15" fillId="0" borderId="0" xfId="0" applyFont="1" applyAlignment="1">
      <alignment horizontal="justify" vertical="center" wrapText="1"/>
    </xf>
    <xf numFmtId="0" fontId="22" fillId="0" borderId="29" xfId="0" applyFont="1" applyBorder="1" applyAlignment="1" applyProtection="1">
      <alignment horizontal="justify" vertical="center" wrapText="1"/>
      <protection locked="0"/>
    </xf>
    <xf numFmtId="0" fontId="18" fillId="4" borderId="14" xfId="0" applyFont="1" applyFill="1" applyBorder="1" applyAlignment="1">
      <alignment horizontal="center" vertical="center" wrapText="1"/>
    </xf>
    <xf numFmtId="0" fontId="18" fillId="4" borderId="15" xfId="0" applyFont="1" applyFill="1" applyBorder="1" applyAlignment="1">
      <alignment horizontal="center" vertical="center" wrapText="1"/>
    </xf>
    <xf numFmtId="0" fontId="18" fillId="4" borderId="16" xfId="0" applyFont="1" applyFill="1" applyBorder="1" applyAlignment="1">
      <alignment horizontal="center" vertical="center" wrapText="1"/>
    </xf>
    <xf numFmtId="0" fontId="11" fillId="0" borderId="30" xfId="0" applyFont="1" applyBorder="1" applyAlignment="1">
      <alignment horizontal="justify" vertical="center" wrapText="1"/>
    </xf>
    <xf numFmtId="0" fontId="11" fillId="0" borderId="31" xfId="0" applyFont="1" applyBorder="1" applyAlignment="1">
      <alignment horizontal="justify" vertical="center" wrapText="1"/>
    </xf>
    <xf numFmtId="0" fontId="11" fillId="0" borderId="32" xfId="0" applyFont="1" applyBorder="1" applyAlignment="1">
      <alignment horizontal="justify" vertical="center" wrapText="1"/>
    </xf>
    <xf numFmtId="0" fontId="11" fillId="0" borderId="30" xfId="0" applyFont="1" applyBorder="1" applyAlignment="1" applyProtection="1">
      <alignment horizontal="center" vertical="center" wrapText="1"/>
      <protection locked="0"/>
    </xf>
    <xf numFmtId="0" fontId="11" fillId="0" borderId="32" xfId="0" applyFont="1" applyBorder="1" applyAlignment="1" applyProtection="1">
      <alignment horizontal="center" vertical="center" wrapText="1"/>
      <protection locked="0"/>
    </xf>
    <xf numFmtId="0" fontId="21" fillId="0" borderId="17" xfId="0" applyFont="1" applyBorder="1" applyAlignment="1">
      <alignment horizontal="center" vertical="center" wrapText="1"/>
    </xf>
    <xf numFmtId="0" fontId="21" fillId="0" borderId="18"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8" xfId="0" applyFont="1" applyBorder="1" applyAlignment="1">
      <alignment horizontal="center" vertical="center" wrapText="1"/>
    </xf>
    <xf numFmtId="0" fontId="21" fillId="0" borderId="0" xfId="0" applyFont="1" applyAlignment="1">
      <alignment horizontal="center" vertical="center" wrapText="1"/>
    </xf>
    <xf numFmtId="0" fontId="21" fillId="0" borderId="10" xfId="0" applyFont="1" applyBorder="1" applyAlignment="1">
      <alignment horizontal="center" vertical="center" wrapText="1"/>
    </xf>
    <xf numFmtId="0" fontId="21" fillId="0" borderId="11"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8" xfId="0" applyFont="1" applyBorder="1" applyAlignment="1">
      <alignment horizontal="center" vertical="center" wrapText="1"/>
    </xf>
    <xf numFmtId="0" fontId="20" fillId="0" borderId="19" xfId="0" applyFont="1" applyBorder="1" applyAlignment="1">
      <alignment horizontal="center" vertical="center" wrapText="1"/>
    </xf>
    <xf numFmtId="0" fontId="20" fillId="0" borderId="8" xfId="0" applyFont="1" applyBorder="1" applyAlignment="1">
      <alignment horizontal="center" vertical="center" wrapText="1"/>
    </xf>
    <xf numFmtId="0" fontId="20" fillId="0" borderId="0" xfId="0" applyFont="1" applyAlignment="1">
      <alignment horizontal="center" vertical="center" wrapText="1"/>
    </xf>
    <xf numFmtId="0" fontId="20" fillId="0" borderId="10" xfId="0" applyFont="1" applyBorder="1" applyAlignment="1">
      <alignment horizontal="center" vertical="center" wrapText="1"/>
    </xf>
    <xf numFmtId="0" fontId="20" fillId="0" borderId="11" xfId="0" applyFont="1" applyBorder="1" applyAlignment="1">
      <alignment horizontal="center" vertical="center" wrapText="1"/>
    </xf>
    <xf numFmtId="0" fontId="20" fillId="0" borderId="20" xfId="0" applyFont="1" applyBorder="1" applyAlignment="1">
      <alignment horizontal="center" vertical="center" wrapText="1"/>
    </xf>
    <xf numFmtId="0" fontId="20" fillId="0" borderId="21" xfId="0" applyFont="1" applyBorder="1" applyAlignment="1">
      <alignment horizontal="center" vertical="center" wrapText="1"/>
    </xf>
    <xf numFmtId="0" fontId="22" fillId="0" borderId="30" xfId="0" applyFont="1" applyBorder="1" applyAlignment="1">
      <alignment horizontal="justify" vertical="center" wrapText="1"/>
    </xf>
    <xf numFmtId="0" fontId="22" fillId="0" borderId="31" xfId="0" applyFont="1" applyBorder="1" applyAlignment="1">
      <alignment horizontal="justify" vertical="center" wrapText="1"/>
    </xf>
    <xf numFmtId="0" fontId="22" fillId="0" borderId="32" xfId="0" applyFont="1" applyBorder="1" applyAlignment="1">
      <alignment horizontal="justify" vertical="center" wrapText="1"/>
    </xf>
    <xf numFmtId="0" fontId="22" fillId="0" borderId="30"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32" xfId="0" applyFont="1" applyBorder="1" applyAlignment="1" applyProtection="1">
      <alignment horizontal="center" vertical="center" wrapText="1"/>
      <protection locked="0"/>
    </xf>
    <xf numFmtId="0" fontId="27" fillId="0" borderId="34" xfId="0" applyFont="1" applyBorder="1" applyAlignment="1">
      <alignment horizontal="justify" vertical="center" wrapText="1"/>
    </xf>
    <xf numFmtId="49" fontId="16" fillId="0" borderId="25" xfId="0" applyNumberFormat="1" applyFont="1" applyBorder="1" applyAlignment="1">
      <alignment horizontal="center" vertical="center" wrapText="1"/>
    </xf>
    <xf numFmtId="49" fontId="16" fillId="0" borderId="30" xfId="0" applyNumberFormat="1" applyFont="1" applyBorder="1" applyAlignment="1">
      <alignment horizontal="center" vertical="center" wrapText="1"/>
    </xf>
    <xf numFmtId="0" fontId="27" fillId="0" borderId="33" xfId="0" applyFont="1" applyBorder="1" applyAlignment="1">
      <alignment horizontal="justify" vertical="center" wrapText="1"/>
    </xf>
    <xf numFmtId="0" fontId="4" fillId="0" borderId="0" xfId="0" applyFont="1" applyAlignment="1">
      <alignment horizontal="justify" vertical="center" wrapText="1"/>
    </xf>
    <xf numFmtId="0" fontId="11" fillId="0" borderId="29" xfId="0" applyFont="1" applyBorder="1" applyAlignment="1" applyProtection="1">
      <alignment horizontal="justify" vertical="center" wrapText="1"/>
      <protection locked="0"/>
    </xf>
    <xf numFmtId="0" fontId="11" fillId="0" borderId="25" xfId="0" applyFont="1" applyBorder="1" applyAlignment="1">
      <alignment horizontal="justify" vertical="center" wrapText="1"/>
    </xf>
    <xf numFmtId="0" fontId="22" fillId="0" borderId="25" xfId="0" applyFont="1" applyBorder="1" applyAlignment="1" applyProtection="1">
      <alignment horizontal="center" vertical="center" wrapText="1"/>
      <protection locked="0"/>
    </xf>
    <xf numFmtId="0" fontId="21" fillId="0" borderId="0" xfId="0" applyFont="1" applyAlignment="1">
      <alignment horizontal="justify" vertical="top" wrapText="1"/>
    </xf>
    <xf numFmtId="0" fontId="21" fillId="0" borderId="25" xfId="0" applyFont="1" applyBorder="1" applyAlignment="1">
      <alignment horizontal="center" vertical="center"/>
    </xf>
    <xf numFmtId="0" fontId="20" fillId="0" borderId="19" xfId="0" applyFont="1" applyBorder="1" applyAlignment="1">
      <alignment horizontal="center" vertical="center" textRotation="90" wrapText="1"/>
    </xf>
    <xf numFmtId="0" fontId="20" fillId="0" borderId="10" xfId="0" applyFont="1" applyBorder="1" applyAlignment="1">
      <alignment horizontal="center" vertical="center" textRotation="90" wrapText="1"/>
    </xf>
    <xf numFmtId="0" fontId="20" fillId="0" borderId="21" xfId="0" applyFont="1" applyBorder="1" applyAlignment="1">
      <alignment horizontal="center" vertical="center" textRotation="90" wrapText="1"/>
    </xf>
    <xf numFmtId="0" fontId="15" fillId="0" borderId="12" xfId="0" applyFont="1" applyBorder="1" applyAlignment="1">
      <alignment horizontal="justify" vertical="center" wrapText="1"/>
    </xf>
    <xf numFmtId="0" fontId="22" fillId="0" borderId="38" xfId="0" applyFont="1" applyBorder="1" applyAlignment="1" applyProtection="1">
      <alignment horizontal="justify" vertical="center" wrapText="1"/>
      <protection locked="0"/>
    </xf>
    <xf numFmtId="0" fontId="22" fillId="0" borderId="39" xfId="0" applyFont="1" applyBorder="1" applyAlignment="1" applyProtection="1">
      <alignment horizontal="justify" vertical="center" wrapText="1"/>
      <protection locked="0"/>
    </xf>
    <xf numFmtId="0" fontId="22" fillId="0" borderId="40" xfId="0" applyFont="1" applyBorder="1" applyAlignment="1" applyProtection="1">
      <alignment horizontal="justify" vertical="center" wrapText="1"/>
      <protection locked="0"/>
    </xf>
    <xf numFmtId="0" fontId="22" fillId="0" borderId="25" xfId="0" applyFont="1" applyBorder="1" applyAlignment="1">
      <alignment horizontal="justify" vertical="center" wrapText="1"/>
    </xf>
    <xf numFmtId="49" fontId="20" fillId="0" borderId="30" xfId="0" applyNumberFormat="1" applyFont="1" applyBorder="1" applyAlignment="1">
      <alignment horizontal="center" vertical="center" wrapText="1"/>
    </xf>
    <xf numFmtId="49" fontId="20" fillId="0" borderId="31" xfId="0" applyNumberFormat="1" applyFont="1" applyBorder="1" applyAlignment="1">
      <alignment horizontal="center" vertical="center" wrapText="1"/>
    </xf>
    <xf numFmtId="49" fontId="20" fillId="0" borderId="32" xfId="0" applyNumberFormat="1" applyFont="1" applyBorder="1" applyAlignment="1">
      <alignment horizontal="center" vertical="center" wrapText="1"/>
    </xf>
    <xf numFmtId="0" fontId="27" fillId="0" borderId="0" xfId="0" applyFont="1" applyAlignment="1">
      <alignment horizontal="justify" vertical="center"/>
    </xf>
    <xf numFmtId="0" fontId="27" fillId="0" borderId="10" xfId="0" applyFont="1" applyBorder="1" applyAlignment="1">
      <alignment horizontal="justify" vertical="center"/>
    </xf>
    <xf numFmtId="49" fontId="16" fillId="0" borderId="32" xfId="0" applyNumberFormat="1" applyFont="1" applyBorder="1" applyAlignment="1">
      <alignment horizontal="center" vertical="center" wrapText="1"/>
    </xf>
    <xf numFmtId="0" fontId="27" fillId="0" borderId="20" xfId="0" applyFont="1" applyBorder="1" applyAlignment="1">
      <alignment horizontal="justify" vertical="center"/>
    </xf>
    <xf numFmtId="0" fontId="27" fillId="0" borderId="21" xfId="0" applyFont="1" applyBorder="1" applyAlignment="1">
      <alignment horizontal="justify" vertical="center"/>
    </xf>
    <xf numFmtId="0" fontId="27" fillId="0" borderId="18" xfId="0" applyFont="1" applyBorder="1" applyAlignment="1">
      <alignment horizontal="justify" vertical="center"/>
    </xf>
    <xf numFmtId="0" fontId="27" fillId="0" borderId="19" xfId="0" applyFont="1" applyBorder="1" applyAlignment="1">
      <alignment horizontal="justify" vertical="center"/>
    </xf>
    <xf numFmtId="0" fontId="4" fillId="0" borderId="20" xfId="0" applyFont="1" applyBorder="1" applyAlignment="1">
      <alignment horizontal="justify" vertical="center" wrapText="1"/>
    </xf>
    <xf numFmtId="0" fontId="4" fillId="0" borderId="21" xfId="0" applyFont="1" applyBorder="1" applyAlignment="1">
      <alignment horizontal="justify" vertical="center" wrapText="1"/>
    </xf>
    <xf numFmtId="0" fontId="16" fillId="0" borderId="25" xfId="0" applyFont="1" applyBorder="1" applyAlignment="1">
      <alignment horizontal="center" vertical="center" wrapText="1"/>
    </xf>
    <xf numFmtId="0" fontId="27" fillId="0" borderId="35" xfId="0" applyFont="1" applyBorder="1" applyAlignment="1">
      <alignment horizontal="justify" vertical="center" wrapText="1"/>
    </xf>
    <xf numFmtId="49" fontId="20" fillId="0" borderId="34" xfId="0" applyNumberFormat="1" applyFont="1" applyBorder="1" applyAlignment="1">
      <alignment horizontal="center" vertical="center"/>
    </xf>
    <xf numFmtId="49" fontId="20" fillId="0" borderId="35" xfId="0" applyNumberFormat="1" applyFont="1" applyBorder="1" applyAlignment="1">
      <alignment horizontal="center" vertical="center"/>
    </xf>
    <xf numFmtId="49" fontId="20" fillId="0" borderId="33" xfId="0" applyNumberFormat="1" applyFont="1" applyBorder="1" applyAlignment="1">
      <alignment horizontal="center" vertical="center"/>
    </xf>
    <xf numFmtId="0" fontId="27" fillId="0" borderId="25" xfId="0" applyFont="1" applyBorder="1" applyAlignment="1">
      <alignment horizontal="center" vertical="center" wrapText="1"/>
    </xf>
    <xf numFmtId="0" fontId="21" fillId="0" borderId="0" xfId="0" applyFont="1" applyAlignment="1">
      <alignment horizontal="justify" vertical="top"/>
    </xf>
    <xf numFmtId="0" fontId="20" fillId="0" borderId="0" xfId="0" applyFont="1" applyAlignment="1">
      <alignment horizontal="justify" vertical="top"/>
    </xf>
    <xf numFmtId="3" fontId="21" fillId="0" borderId="25" xfId="0" applyNumberFormat="1" applyFont="1" applyBorder="1" applyAlignment="1">
      <alignment horizontal="center" vertical="center" wrapText="1"/>
    </xf>
    <xf numFmtId="0" fontId="4" fillId="0" borderId="9" xfId="0" applyFont="1" applyBorder="1" applyAlignment="1">
      <alignment horizontal="justify" vertical="center" wrapText="1"/>
    </xf>
    <xf numFmtId="0" fontId="4" fillId="0" borderId="10" xfId="0" applyFont="1" applyBorder="1" applyAlignment="1">
      <alignment horizontal="justify" vertical="center" wrapText="1"/>
    </xf>
    <xf numFmtId="0" fontId="13" fillId="0" borderId="17" xfId="0" applyFont="1" applyBorder="1" applyAlignment="1">
      <alignment vertical="center" wrapText="1"/>
    </xf>
    <xf numFmtId="0" fontId="13" fillId="0" borderId="18" xfId="0" applyFont="1" applyBorder="1" applyAlignment="1">
      <alignment vertical="center" wrapText="1"/>
    </xf>
    <xf numFmtId="0" fontId="13" fillId="0" borderId="19" xfId="0" applyFont="1" applyBorder="1" applyAlignment="1">
      <alignment vertical="center" wrapText="1"/>
    </xf>
    <xf numFmtId="0" fontId="15" fillId="0" borderId="20" xfId="0" applyFont="1" applyBorder="1" applyAlignment="1">
      <alignment horizontal="justify" vertical="center" wrapText="1"/>
    </xf>
    <xf numFmtId="0" fontId="15" fillId="0" borderId="21" xfId="0" applyFont="1" applyBorder="1" applyAlignment="1">
      <alignment horizontal="justify" vertical="center" wrapText="1"/>
    </xf>
    <xf numFmtId="0" fontId="20" fillId="0" borderId="0" xfId="0" applyFont="1" applyAlignment="1">
      <alignment horizontal="justify" vertical="top" wrapText="1"/>
    </xf>
    <xf numFmtId="49" fontId="20" fillId="0" borderId="25" xfId="0" applyNumberFormat="1" applyFont="1" applyBorder="1" applyAlignment="1">
      <alignment horizontal="center" vertical="center" wrapText="1"/>
    </xf>
    <xf numFmtId="0" fontId="13" fillId="0" borderId="26" xfId="0" applyFont="1" applyBorder="1" applyAlignment="1">
      <alignment vertical="center" wrapText="1"/>
    </xf>
    <xf numFmtId="0" fontId="13" fillId="0" borderId="27" xfId="0" applyFont="1" applyBorder="1" applyAlignment="1">
      <alignment vertical="center" wrapText="1"/>
    </xf>
    <xf numFmtId="0" fontId="13" fillId="0" borderId="28" xfId="0" applyFont="1" applyBorder="1" applyAlignment="1">
      <alignment vertical="center" wrapText="1"/>
    </xf>
    <xf numFmtId="0" fontId="15" fillId="0" borderId="10" xfId="0" applyFont="1" applyBorder="1" applyAlignment="1">
      <alignment horizontal="justify" vertical="center" wrapText="1"/>
    </xf>
    <xf numFmtId="0" fontId="14" fillId="0" borderId="17" xfId="0" applyFont="1" applyBorder="1" applyAlignment="1">
      <alignment vertical="center" wrapText="1"/>
    </xf>
    <xf numFmtId="0" fontId="14" fillId="0" borderId="18" xfId="0" applyFont="1" applyBorder="1" applyAlignment="1">
      <alignment vertical="center" wrapText="1"/>
    </xf>
    <xf numFmtId="0" fontId="14" fillId="0" borderId="19" xfId="0" applyFont="1" applyBorder="1" applyAlignment="1">
      <alignment vertical="center" wrapText="1"/>
    </xf>
    <xf numFmtId="0" fontId="11" fillId="0" borderId="11" xfId="0" applyFont="1" applyBorder="1" applyAlignment="1">
      <alignment horizontal="justify" vertical="center" wrapText="1"/>
    </xf>
    <xf numFmtId="0" fontId="11" fillId="0" borderId="20" xfId="0" applyFont="1" applyBorder="1" applyAlignment="1">
      <alignment horizontal="justify" vertical="center" wrapText="1"/>
    </xf>
    <xf numFmtId="0" fontId="11" fillId="0" borderId="21" xfId="0" applyFont="1" applyBorder="1" applyAlignment="1">
      <alignment horizontal="justify" vertical="center" wrapText="1"/>
    </xf>
    <xf numFmtId="0" fontId="27" fillId="0" borderId="30" xfId="0" applyFont="1" applyBorder="1" applyAlignment="1">
      <alignment horizontal="center" vertical="center" wrapText="1"/>
    </xf>
    <xf numFmtId="0" fontId="16" fillId="0" borderId="30" xfId="0" applyFont="1" applyBorder="1" applyAlignment="1">
      <alignment horizontal="center" vertical="center" wrapText="1"/>
    </xf>
    <xf numFmtId="0" fontId="20" fillId="0" borderId="25" xfId="0" applyFont="1" applyBorder="1" applyAlignment="1">
      <alignment horizontal="center" vertical="center"/>
    </xf>
    <xf numFmtId="49" fontId="26" fillId="0" borderId="25" xfId="0" applyNumberFormat="1" applyFont="1" applyBorder="1" applyAlignment="1">
      <alignment horizontal="center" vertical="center"/>
    </xf>
    <xf numFmtId="0" fontId="20" fillId="0" borderId="33" xfId="0" applyFont="1" applyBorder="1" applyAlignment="1">
      <alignment horizontal="center" vertical="center" wrapText="1"/>
    </xf>
    <xf numFmtId="0" fontId="15" fillId="0" borderId="10" xfId="0" applyFont="1" applyBorder="1" applyAlignment="1">
      <alignment horizontal="justify" vertical="center"/>
    </xf>
    <xf numFmtId="0" fontId="15" fillId="0" borderId="20" xfId="0" applyFont="1" applyBorder="1" applyAlignment="1">
      <alignment horizontal="justify" vertical="center"/>
    </xf>
    <xf numFmtId="0" fontId="15" fillId="0" borderId="21" xfId="0" applyFont="1" applyBorder="1" applyAlignment="1">
      <alignment horizontal="justify" vertical="center"/>
    </xf>
    <xf numFmtId="49" fontId="20" fillId="0" borderId="30" xfId="0" applyNumberFormat="1" applyFont="1" applyBorder="1" applyAlignment="1">
      <alignment horizontal="center" vertical="center"/>
    </xf>
    <xf numFmtId="49" fontId="20" fillId="0" borderId="31" xfId="0" applyNumberFormat="1" applyFont="1" applyBorder="1" applyAlignment="1">
      <alignment horizontal="center" vertical="center"/>
    </xf>
    <xf numFmtId="49" fontId="20" fillId="0" borderId="32" xfId="0" applyNumberFormat="1" applyFont="1" applyBorder="1" applyAlignment="1">
      <alignment horizontal="center" vertical="center"/>
    </xf>
    <xf numFmtId="0" fontId="27" fillId="0" borderId="30" xfId="0" applyFont="1" applyBorder="1" applyAlignment="1">
      <alignment horizontal="justify" vertical="center"/>
    </xf>
    <xf numFmtId="0" fontId="27" fillId="0" borderId="31" xfId="0" applyFont="1" applyBorder="1" applyAlignment="1">
      <alignment horizontal="justify" vertical="center"/>
    </xf>
    <xf numFmtId="0" fontId="27" fillId="0" borderId="32" xfId="0" applyFont="1" applyBorder="1" applyAlignment="1">
      <alignment horizontal="justify" vertical="center"/>
    </xf>
    <xf numFmtId="0" fontId="18" fillId="3" borderId="14" xfId="0" applyFont="1" applyFill="1" applyBorder="1" applyAlignment="1">
      <alignment horizontal="center" vertical="center" wrapText="1"/>
    </xf>
    <xf numFmtId="0" fontId="18" fillId="3" borderId="15" xfId="0" applyFont="1" applyFill="1" applyBorder="1" applyAlignment="1">
      <alignment horizontal="center" vertical="center" wrapText="1"/>
    </xf>
    <xf numFmtId="0" fontId="18" fillId="3" borderId="16" xfId="0" applyFont="1" applyFill="1" applyBorder="1" applyAlignment="1">
      <alignment horizontal="center" vertical="center" wrapText="1"/>
    </xf>
    <xf numFmtId="0" fontId="13" fillId="0" borderId="8" xfId="0" applyFont="1" applyBorder="1" applyAlignment="1">
      <alignment vertical="center" wrapText="1"/>
    </xf>
    <xf numFmtId="0" fontId="13" fillId="0" borderId="0" xfId="0" applyFont="1" applyAlignment="1">
      <alignment vertical="center" wrapText="1"/>
    </xf>
    <xf numFmtId="0" fontId="13" fillId="0" borderId="10" xfId="0" applyFont="1" applyBorder="1" applyAlignment="1">
      <alignment vertical="center" wrapText="1"/>
    </xf>
    <xf numFmtId="49" fontId="27" fillId="0" borderId="32" xfId="0" applyNumberFormat="1" applyFont="1" applyBorder="1" applyAlignment="1">
      <alignment horizontal="center" vertical="center" wrapText="1"/>
    </xf>
    <xf numFmtId="49" fontId="20" fillId="0" borderId="30" xfId="2" applyNumberFormat="1" applyFont="1" applyFill="1" applyBorder="1" applyAlignment="1" applyProtection="1">
      <alignment horizontal="center" vertical="center" wrapText="1"/>
    </xf>
    <xf numFmtId="49" fontId="20" fillId="0" borderId="31" xfId="2" applyNumberFormat="1" applyFont="1" applyFill="1" applyBorder="1" applyAlignment="1" applyProtection="1">
      <alignment horizontal="center" vertical="center" wrapText="1"/>
    </xf>
    <xf numFmtId="49" fontId="20" fillId="0" borderId="32" xfId="2" applyNumberFormat="1" applyFont="1" applyFill="1" applyBorder="1" applyAlignment="1" applyProtection="1">
      <alignment horizontal="center" vertical="center" wrapText="1"/>
    </xf>
    <xf numFmtId="0" fontId="11" fillId="0" borderId="25" xfId="0" applyFont="1" applyBorder="1" applyAlignment="1" applyProtection="1">
      <alignment horizontal="center" vertical="center" wrapText="1"/>
      <protection locked="0"/>
    </xf>
    <xf numFmtId="0" fontId="13" fillId="0" borderId="17" xfId="0" applyFont="1" applyBorder="1" applyAlignment="1">
      <alignment horizontal="left" vertical="center" wrapText="1"/>
    </xf>
    <xf numFmtId="0" fontId="13" fillId="0" borderId="18" xfId="0" applyFont="1" applyBorder="1" applyAlignment="1">
      <alignment horizontal="left" vertical="center" wrapText="1"/>
    </xf>
    <xf numFmtId="0" fontId="13" fillId="0" borderId="19" xfId="0" applyFont="1" applyBorder="1" applyAlignment="1">
      <alignment horizontal="left" vertical="center" wrapText="1"/>
    </xf>
    <xf numFmtId="0" fontId="21" fillId="0" borderId="0" xfId="0" applyFont="1" applyAlignment="1">
      <alignment horizontal="justify" vertical="center"/>
    </xf>
    <xf numFmtId="0" fontId="20" fillId="0" borderId="22" xfId="0" applyFont="1" applyBorder="1" applyAlignment="1">
      <alignment horizontal="center" vertical="center"/>
    </xf>
    <xf numFmtId="0" fontId="20" fillId="0" borderId="23" xfId="0" applyFont="1" applyBorder="1" applyAlignment="1">
      <alignment horizontal="center" vertical="center"/>
    </xf>
    <xf numFmtId="0" fontId="20" fillId="0" borderId="24" xfId="0" applyFont="1" applyBorder="1" applyAlignment="1">
      <alignment horizontal="center" vertical="center"/>
    </xf>
    <xf numFmtId="0" fontId="22" fillId="0" borderId="0" xfId="0" applyFont="1" applyAlignment="1">
      <alignment horizontal="center" vertical="center" wrapText="1"/>
    </xf>
    <xf numFmtId="0" fontId="22" fillId="0" borderId="0" xfId="0" applyFont="1" applyAlignment="1">
      <alignment horizontal="center" vertical="center"/>
    </xf>
    <xf numFmtId="49" fontId="20" fillId="0" borderId="25" xfId="0" applyNumberFormat="1" applyFont="1" applyBorder="1" applyAlignment="1">
      <alignment horizontal="center" vertical="center"/>
    </xf>
    <xf numFmtId="0" fontId="51" fillId="0" borderId="0" xfId="1" applyFont="1" applyFill="1" applyBorder="1" applyAlignment="1" applyProtection="1">
      <alignment horizontal="justify" vertical="center" wrapText="1"/>
    </xf>
    <xf numFmtId="0" fontId="51" fillId="0" borderId="10" xfId="1" applyFont="1" applyFill="1" applyBorder="1" applyAlignment="1" applyProtection="1">
      <alignment horizontal="justify" vertical="center" wrapText="1"/>
    </xf>
    <xf numFmtId="0" fontId="27" fillId="0" borderId="0" xfId="0" applyFont="1" applyAlignment="1">
      <alignment horizontal="center" vertical="center" wrapText="1"/>
    </xf>
    <xf numFmtId="0" fontId="22" fillId="0" borderId="17" xfId="0" applyFont="1" applyBorder="1" applyAlignment="1">
      <alignment horizontal="justify" vertical="center" wrapText="1"/>
    </xf>
    <xf numFmtId="0" fontId="22" fillId="0" borderId="18" xfId="0" applyFont="1" applyBorder="1" applyAlignment="1">
      <alignment horizontal="justify" vertical="center" wrapText="1"/>
    </xf>
    <xf numFmtId="0" fontId="22" fillId="0" borderId="19" xfId="0" applyFont="1" applyBorder="1" applyAlignment="1">
      <alignment horizontal="justify" vertical="center" wrapText="1"/>
    </xf>
    <xf numFmtId="0" fontId="4" fillId="0" borderId="20" xfId="0" applyFont="1" applyBorder="1" applyAlignment="1">
      <alignment horizontal="justify" vertical="center"/>
    </xf>
    <xf numFmtId="0" fontId="4" fillId="0" borderId="21" xfId="0" applyFont="1" applyBorder="1" applyAlignment="1">
      <alignment horizontal="justify" vertical="center"/>
    </xf>
    <xf numFmtId="0" fontId="41" fillId="0" borderId="0" xfId="1" applyFont="1" applyAlignment="1" applyProtection="1">
      <alignment horizontal="right" vertical="center" wrapText="1"/>
    </xf>
    <xf numFmtId="0" fontId="14" fillId="0" borderId="17" xfId="0" applyFont="1" applyBorder="1" applyAlignment="1">
      <alignment horizontal="justify" vertical="center" wrapText="1"/>
    </xf>
    <xf numFmtId="0" fontId="14" fillId="0" borderId="18" xfId="0" applyFont="1" applyBorder="1" applyAlignment="1">
      <alignment horizontal="justify" vertical="center" wrapText="1"/>
    </xf>
    <xf numFmtId="0" fontId="14" fillId="0" borderId="19" xfId="0" applyFont="1" applyBorder="1" applyAlignment="1">
      <alignment horizontal="justify" vertical="center" wrapText="1"/>
    </xf>
    <xf numFmtId="0" fontId="15" fillId="0" borderId="72" xfId="0" applyFont="1" applyBorder="1" applyAlignment="1">
      <alignment horizontal="justify" vertical="center" wrapText="1"/>
    </xf>
    <xf numFmtId="0" fontId="13" fillId="0" borderId="71" xfId="0" applyFont="1" applyBorder="1" applyAlignment="1">
      <alignment vertical="center" wrapText="1"/>
    </xf>
    <xf numFmtId="49" fontId="22" fillId="0" borderId="17" xfId="0" applyNumberFormat="1" applyFont="1" applyBorder="1" applyAlignment="1">
      <alignment horizontal="center" vertical="center" textRotation="90" wrapText="1"/>
    </xf>
    <xf numFmtId="49" fontId="22" fillId="0" borderId="8" xfId="0" applyNumberFormat="1" applyFont="1" applyBorder="1" applyAlignment="1">
      <alignment horizontal="center" vertical="center" textRotation="90" wrapText="1"/>
    </xf>
    <xf numFmtId="49" fontId="22" fillId="0" borderId="11" xfId="0" applyNumberFormat="1" applyFont="1" applyBorder="1" applyAlignment="1">
      <alignment horizontal="center" vertical="center" textRotation="90" wrapText="1"/>
    </xf>
    <xf numFmtId="0" fontId="22" fillId="0" borderId="25" xfId="0" applyFont="1" applyBorder="1" applyAlignment="1" applyProtection="1">
      <alignment horizontal="justify" vertical="center" wrapText="1"/>
      <protection locked="0"/>
    </xf>
    <xf numFmtId="0" fontId="13" fillId="0" borderId="5" xfId="0" applyFont="1" applyBorder="1" applyAlignment="1">
      <alignment vertical="center" wrapText="1"/>
    </xf>
    <xf numFmtId="0" fontId="13" fillId="0" borderId="6" xfId="0" applyFont="1" applyBorder="1" applyAlignment="1">
      <alignment vertical="center" wrapText="1"/>
    </xf>
    <xf numFmtId="0" fontId="13" fillId="0" borderId="7" xfId="0" applyFont="1" applyBorder="1" applyAlignment="1">
      <alignment vertical="center" wrapText="1"/>
    </xf>
    <xf numFmtId="0" fontId="4" fillId="0" borderId="9" xfId="0" applyFont="1" applyBorder="1" applyAlignment="1">
      <alignment horizontal="justify" vertical="center"/>
    </xf>
    <xf numFmtId="0" fontId="17" fillId="0" borderId="0" xfId="0" applyFont="1" applyAlignment="1">
      <alignment horizontal="justify" vertical="center"/>
    </xf>
    <xf numFmtId="0" fontId="17" fillId="0" borderId="10" xfId="0" applyFont="1" applyBorder="1" applyAlignment="1">
      <alignment horizontal="justify" vertical="center"/>
    </xf>
    <xf numFmtId="0" fontId="11" fillId="9" borderId="25" xfId="0" applyFont="1" applyFill="1" applyBorder="1" applyAlignment="1">
      <alignment horizontal="center" vertical="center" wrapText="1"/>
    </xf>
    <xf numFmtId="0" fontId="27" fillId="0" borderId="11" xfId="0" applyFont="1" applyBorder="1" applyAlignment="1">
      <alignment horizontal="center" vertical="center" wrapText="1"/>
    </xf>
    <xf numFmtId="49" fontId="26" fillId="0" borderId="34" xfId="0" applyNumberFormat="1" applyFont="1" applyBorder="1" applyAlignment="1">
      <alignment horizontal="center" vertical="center" wrapText="1"/>
    </xf>
    <xf numFmtId="49" fontId="20" fillId="0" borderId="19" xfId="0" applyNumberFormat="1" applyFont="1" applyBorder="1" applyAlignment="1">
      <alignment horizontal="center" vertical="center" textRotation="90" wrapText="1"/>
    </xf>
    <xf numFmtId="49" fontId="20" fillId="0" borderId="10" xfId="0" applyNumberFormat="1" applyFont="1" applyBorder="1" applyAlignment="1">
      <alignment horizontal="center" vertical="center" textRotation="90" wrapText="1"/>
    </xf>
    <xf numFmtId="49" fontId="20" fillId="0" borderId="21" xfId="0" applyNumberFormat="1" applyFont="1" applyBorder="1" applyAlignment="1">
      <alignment horizontal="center" vertical="center" textRotation="90" wrapText="1"/>
    </xf>
    <xf numFmtId="0" fontId="20" fillId="0" borderId="17" xfId="0" applyFont="1" applyBorder="1" applyAlignment="1">
      <alignment horizontal="center" vertical="center" textRotation="90" wrapText="1"/>
    </xf>
    <xf numFmtId="0" fontId="20" fillId="0" borderId="18" xfId="0" applyFont="1" applyBorder="1" applyAlignment="1">
      <alignment horizontal="center" vertical="center" textRotation="90" wrapText="1"/>
    </xf>
    <xf numFmtId="0" fontId="20" fillId="0" borderId="8" xfId="0" applyFont="1" applyBorder="1" applyAlignment="1">
      <alignment horizontal="center" vertical="center" textRotation="90" wrapText="1"/>
    </xf>
    <xf numFmtId="0" fontId="20" fillId="0" borderId="0" xfId="0" applyFont="1" applyAlignment="1">
      <alignment horizontal="center" vertical="center" textRotation="90" wrapText="1"/>
    </xf>
    <xf numFmtId="0" fontId="20" fillId="0" borderId="11" xfId="0" applyFont="1" applyBorder="1" applyAlignment="1">
      <alignment horizontal="center" vertical="center" textRotation="90" wrapText="1"/>
    </xf>
    <xf numFmtId="0" fontId="20" fillId="0" borderId="20" xfId="0" applyFont="1" applyBorder="1" applyAlignment="1">
      <alignment horizontal="center" vertical="center" textRotation="90" wrapText="1"/>
    </xf>
    <xf numFmtId="0" fontId="0" fillId="0" borderId="17" xfId="0" applyBorder="1" applyAlignment="1">
      <alignment horizontal="center"/>
    </xf>
    <xf numFmtId="0" fontId="0" fillId="0" borderId="19" xfId="0" applyBorder="1" applyAlignment="1">
      <alignment horizontal="center"/>
    </xf>
    <xf numFmtId="0" fontId="0" fillId="0" borderId="8" xfId="0" applyBorder="1" applyAlignment="1">
      <alignment horizontal="center"/>
    </xf>
    <xf numFmtId="0" fontId="0" fillId="0" borderId="10" xfId="0" applyBorder="1" applyAlignment="1">
      <alignment horizontal="center"/>
    </xf>
    <xf numFmtId="0" fontId="0" fillId="0" borderId="34" xfId="0" applyBorder="1" applyAlignment="1">
      <alignment horizontal="center" vertical="center" textRotation="90"/>
    </xf>
    <xf numFmtId="0" fontId="0" fillId="0" borderId="35" xfId="0" applyBorder="1" applyAlignment="1">
      <alignment horizontal="center" vertical="center" textRotation="90"/>
    </xf>
    <xf numFmtId="0" fontId="0" fillId="0" borderId="33" xfId="0" applyBorder="1" applyAlignment="1">
      <alignment horizontal="center" vertical="center" textRotation="90"/>
    </xf>
    <xf numFmtId="0" fontId="0" fillId="0" borderId="25" xfId="0" applyBorder="1" applyAlignment="1">
      <alignment horizontal="center" vertical="center" textRotation="90"/>
    </xf>
    <xf numFmtId="0" fontId="0" fillId="0" borderId="20" xfId="0" applyBorder="1" applyAlignment="1">
      <alignment horizontal="center"/>
    </xf>
    <xf numFmtId="0" fontId="63" fillId="0" borderId="25" xfId="0" applyFont="1" applyBorder="1" applyAlignment="1">
      <alignment horizontal="center" textRotation="90"/>
    </xf>
    <xf numFmtId="2" fontId="22" fillId="0" borderId="30" xfId="0" applyNumberFormat="1" applyFont="1" applyBorder="1" applyAlignment="1">
      <alignment horizontal="justify" vertical="center" wrapText="1"/>
    </xf>
    <xf numFmtId="2" fontId="22" fillId="0" borderId="31" xfId="0" applyNumberFormat="1" applyFont="1" applyBorder="1" applyAlignment="1">
      <alignment horizontal="justify" vertical="center" wrapText="1"/>
    </xf>
    <xf numFmtId="2" fontId="22" fillId="0" borderId="32" xfId="0" applyNumberFormat="1" applyFont="1" applyBorder="1" applyAlignment="1">
      <alignment horizontal="justify" vertical="center" wrapText="1"/>
    </xf>
    <xf numFmtId="0" fontId="15" fillId="0" borderId="9" xfId="0" applyFont="1" applyBorder="1" applyAlignment="1">
      <alignment horizontal="justify" vertical="center"/>
    </xf>
    <xf numFmtId="0" fontId="22" fillId="0" borderId="25" xfId="0" applyFont="1" applyBorder="1" applyAlignment="1">
      <alignment horizontal="center" vertical="center"/>
    </xf>
    <xf numFmtId="0" fontId="22" fillId="0" borderId="25" xfId="0" applyFont="1" applyBorder="1" applyAlignment="1">
      <alignment horizontal="center" vertical="center" textRotation="90"/>
    </xf>
    <xf numFmtId="49" fontId="22" fillId="0" borderId="30" xfId="0" applyNumberFormat="1" applyFont="1" applyBorder="1" applyAlignment="1">
      <alignment horizontal="center" vertical="center" wrapText="1"/>
    </xf>
    <xf numFmtId="49" fontId="22" fillId="0" borderId="32" xfId="0" applyNumberFormat="1" applyFont="1" applyBorder="1" applyAlignment="1">
      <alignment horizontal="center" vertical="center" wrapText="1"/>
    </xf>
    <xf numFmtId="0" fontId="15" fillId="0" borderId="0" xfId="0" applyFont="1" applyAlignment="1">
      <alignment horizontal="center" vertical="center" wrapText="1"/>
    </xf>
    <xf numFmtId="0" fontId="15" fillId="0" borderId="10" xfId="0" applyFont="1" applyBorder="1" applyAlignment="1">
      <alignment horizontal="center" vertical="center" wrapText="1"/>
    </xf>
    <xf numFmtId="0" fontId="15" fillId="0" borderId="0" xfId="0" applyFont="1" applyAlignment="1">
      <alignment vertical="center" wrapText="1"/>
    </xf>
    <xf numFmtId="0" fontId="15" fillId="0" borderId="10" xfId="0" applyFont="1" applyBorder="1" applyAlignment="1">
      <alignment vertical="center" wrapText="1"/>
    </xf>
    <xf numFmtId="0" fontId="13" fillId="0" borderId="20" xfId="0" applyFont="1" applyBorder="1" applyAlignment="1">
      <alignment horizontal="justify" vertical="center" wrapText="1"/>
    </xf>
    <xf numFmtId="0" fontId="13" fillId="0" borderId="21" xfId="0" applyFont="1" applyBorder="1" applyAlignment="1">
      <alignment horizontal="justify" vertical="center" wrapText="1"/>
    </xf>
    <xf numFmtId="0" fontId="18" fillId="2" borderId="14" xfId="0" applyFont="1" applyFill="1" applyBorder="1" applyAlignment="1" applyProtection="1">
      <alignment horizontal="center" vertical="center" wrapText="1"/>
      <protection locked="0"/>
    </xf>
    <xf numFmtId="0" fontId="18" fillId="2" borderId="15" xfId="0" applyFont="1" applyFill="1" applyBorder="1" applyAlignment="1" applyProtection="1">
      <alignment horizontal="center" vertical="center" wrapText="1"/>
      <protection locked="0"/>
    </xf>
    <xf numFmtId="0" fontId="18" fillId="2" borderId="16" xfId="0" applyFont="1" applyFill="1" applyBorder="1" applyAlignment="1" applyProtection="1">
      <alignment horizontal="center" vertical="center" wrapText="1"/>
      <protection locked="0"/>
    </xf>
    <xf numFmtId="0" fontId="41" fillId="0" borderId="0" xfId="1" applyFont="1" applyAlignment="1">
      <alignment horizontal="right" vertical="center" wrapText="1"/>
    </xf>
    <xf numFmtId="0" fontId="22" fillId="0" borderId="30" xfId="0" applyFont="1" applyBorder="1" applyAlignment="1" applyProtection="1">
      <alignment horizontal="justify" vertical="center"/>
      <protection locked="0"/>
    </xf>
    <xf numFmtId="0" fontId="22" fillId="0" borderId="31" xfId="0" applyFont="1" applyBorder="1" applyAlignment="1" applyProtection="1">
      <alignment horizontal="justify" vertical="center"/>
      <protection locked="0"/>
    </xf>
    <xf numFmtId="0" fontId="22" fillId="0" borderId="32" xfId="0" applyFont="1" applyBorder="1" applyAlignment="1" applyProtection="1">
      <alignment horizontal="justify" vertical="center"/>
      <protection locked="0"/>
    </xf>
    <xf numFmtId="0" fontId="18" fillId="3" borderId="14" xfId="0" applyFont="1" applyFill="1" applyBorder="1" applyAlignment="1" applyProtection="1">
      <alignment horizontal="center" vertical="center" wrapText="1"/>
      <protection locked="0"/>
    </xf>
    <xf numFmtId="0" fontId="18" fillId="3" borderId="15" xfId="0" applyFont="1" applyFill="1" applyBorder="1" applyAlignment="1" applyProtection="1">
      <alignment horizontal="center" vertical="center" wrapText="1"/>
      <protection locked="0"/>
    </xf>
    <xf numFmtId="0" fontId="18" fillId="3" borderId="16" xfId="0" applyFont="1" applyFill="1" applyBorder="1" applyAlignment="1" applyProtection="1">
      <alignment horizontal="center" vertical="center" wrapText="1"/>
      <protection locked="0"/>
    </xf>
    <xf numFmtId="0" fontId="27" fillId="0" borderId="10" xfId="0" applyFont="1" applyBorder="1" applyAlignment="1">
      <alignment horizontal="center" vertical="center" wrapText="1"/>
    </xf>
    <xf numFmtId="0" fontId="22" fillId="0" borderId="10" xfId="0" applyFont="1" applyBorder="1" applyAlignment="1">
      <alignment horizontal="center" vertical="center" wrapText="1"/>
    </xf>
    <xf numFmtId="0" fontId="21" fillId="0" borderId="25" xfId="0" applyFont="1" applyBorder="1" applyAlignment="1">
      <alignment horizontal="center" vertical="center" textRotation="90" wrapText="1"/>
    </xf>
    <xf numFmtId="0" fontId="59" fillId="0" borderId="0" xfId="0" applyFont="1" applyAlignment="1">
      <alignment horizontal="center"/>
    </xf>
    <xf numFmtId="0" fontId="22" fillId="0" borderId="30" xfId="0" applyFont="1" applyBorder="1" applyAlignment="1" applyProtection="1">
      <alignment horizontal="justify" vertical="center" wrapText="1"/>
      <protection locked="0"/>
    </xf>
    <xf numFmtId="0" fontId="22" fillId="0" borderId="31" xfId="0" applyFont="1" applyBorder="1" applyAlignment="1" applyProtection="1">
      <alignment horizontal="justify" vertical="center" wrapText="1"/>
      <protection locked="0"/>
    </xf>
    <xf numFmtId="0" fontId="22" fillId="0" borderId="32" xfId="0" applyFont="1" applyBorder="1" applyAlignment="1" applyProtection="1">
      <alignment horizontal="justify" vertical="center" wrapText="1"/>
      <protection locked="0"/>
    </xf>
    <xf numFmtId="0" fontId="22" fillId="0" borderId="30" xfId="0" applyFont="1" applyBorder="1" applyAlignment="1">
      <alignment horizontal="justify" vertical="center"/>
    </xf>
    <xf numFmtId="0" fontId="22" fillId="0" borderId="31" xfId="0" applyFont="1" applyBorder="1" applyAlignment="1">
      <alignment horizontal="justify" vertical="center"/>
    </xf>
    <xf numFmtId="0" fontId="22" fillId="0" borderId="32" xfId="0" applyFont="1" applyBorder="1" applyAlignment="1">
      <alignment horizontal="justify" vertical="center"/>
    </xf>
    <xf numFmtId="0" fontId="22" fillId="0" borderId="30" xfId="0" applyFont="1" applyBorder="1" applyAlignment="1">
      <alignment horizontal="center" vertical="center" textRotation="90" wrapText="1"/>
    </xf>
    <xf numFmtId="0" fontId="22" fillId="0" borderId="32" xfId="0" applyFont="1" applyBorder="1" applyAlignment="1">
      <alignment horizontal="center" vertical="center" textRotation="90" wrapText="1"/>
    </xf>
    <xf numFmtId="0" fontId="11" fillId="0" borderId="30" xfId="0" applyFont="1" applyBorder="1" applyAlignment="1">
      <alignment horizontal="justify" vertical="center"/>
    </xf>
    <xf numFmtId="0" fontId="11" fillId="0" borderId="31" xfId="0" applyFont="1" applyBorder="1" applyAlignment="1">
      <alignment horizontal="justify" vertical="center"/>
    </xf>
    <xf numFmtId="0" fontId="11" fillId="0" borderId="32" xfId="0" applyFont="1" applyBorder="1" applyAlignment="1">
      <alignment horizontal="justify" vertical="center"/>
    </xf>
    <xf numFmtId="0" fontId="22" fillId="0" borderId="25" xfId="0" applyFont="1" applyBorder="1" applyAlignment="1" applyProtection="1">
      <alignment horizontal="justify" vertical="center"/>
      <protection locked="0"/>
    </xf>
    <xf numFmtId="0" fontId="4" fillId="0" borderId="10" xfId="0" applyFont="1" applyBorder="1" applyAlignment="1">
      <alignment horizontal="justify" vertical="center"/>
    </xf>
    <xf numFmtId="0" fontId="22" fillId="9" borderId="30" xfId="0" applyFont="1" applyFill="1" applyBorder="1" applyAlignment="1" applyProtection="1">
      <alignment horizontal="center" vertical="center" wrapText="1"/>
      <protection locked="0"/>
    </xf>
    <xf numFmtId="0" fontId="22" fillId="9" borderId="31" xfId="0" applyFont="1" applyFill="1" applyBorder="1" applyAlignment="1" applyProtection="1">
      <alignment horizontal="center" vertical="center" wrapText="1"/>
      <protection locked="0"/>
    </xf>
    <xf numFmtId="0" fontId="22" fillId="9" borderId="32" xfId="0" applyFont="1" applyFill="1" applyBorder="1" applyAlignment="1" applyProtection="1">
      <alignment horizontal="center" vertical="center" wrapText="1"/>
      <protection locked="0"/>
    </xf>
    <xf numFmtId="0" fontId="11" fillId="0" borderId="34" xfId="0" applyFont="1" applyBorder="1" applyAlignment="1">
      <alignment horizontal="center" vertical="center" textRotation="90" wrapText="1"/>
    </xf>
    <xf numFmtId="0" fontId="11" fillId="0" borderId="33" xfId="0" applyFont="1" applyBorder="1" applyAlignment="1">
      <alignment horizontal="center" vertical="center" textRotation="90" wrapText="1"/>
    </xf>
    <xf numFmtId="49" fontId="0" fillId="0" borderId="25" xfId="0" applyNumberFormat="1" applyBorder="1" applyAlignment="1">
      <alignment horizontal="center"/>
    </xf>
    <xf numFmtId="0" fontId="11" fillId="0" borderId="17" xfId="0" applyFont="1" applyBorder="1" applyAlignment="1">
      <alignment horizontal="center" vertical="center" textRotation="90" wrapText="1"/>
    </xf>
    <xf numFmtId="0" fontId="11" fillId="0" borderId="19" xfId="0" applyFont="1" applyBorder="1" applyAlignment="1">
      <alignment horizontal="center" vertical="center" textRotation="90" wrapText="1"/>
    </xf>
    <xf numFmtId="0" fontId="11" fillId="0" borderId="8" xfId="0" applyFont="1" applyBorder="1" applyAlignment="1">
      <alignment horizontal="center" vertical="center" textRotation="90" wrapText="1"/>
    </xf>
    <xf numFmtId="0" fontId="11" fillId="0" borderId="10" xfId="0" applyFont="1" applyBorder="1" applyAlignment="1">
      <alignment horizontal="center" vertical="center" textRotation="90" wrapText="1"/>
    </xf>
    <xf numFmtId="0" fontId="11" fillId="0" borderId="11" xfId="0" applyFont="1" applyBorder="1" applyAlignment="1">
      <alignment horizontal="center" vertical="center" textRotation="90" wrapText="1"/>
    </xf>
    <xf numFmtId="0" fontId="11" fillId="0" borderId="21" xfId="0" applyFont="1" applyBorder="1" applyAlignment="1">
      <alignment horizontal="center" vertical="center" textRotation="90" wrapText="1"/>
    </xf>
    <xf numFmtId="0" fontId="11" fillId="0" borderId="17" xfId="0" applyFont="1" applyBorder="1" applyAlignment="1">
      <alignment horizontal="center" vertical="center" textRotation="90"/>
    </xf>
    <xf numFmtId="0" fontId="11" fillId="0" borderId="19" xfId="0" applyFont="1" applyBorder="1" applyAlignment="1">
      <alignment horizontal="center" vertical="center" textRotation="90"/>
    </xf>
    <xf numFmtId="0" fontId="11" fillId="0" borderId="8" xfId="0" applyFont="1" applyBorder="1" applyAlignment="1">
      <alignment horizontal="center" vertical="center" textRotation="90"/>
    </xf>
    <xf numFmtId="0" fontId="11" fillId="0" borderId="10" xfId="0" applyFont="1" applyBorder="1" applyAlignment="1">
      <alignment horizontal="center" vertical="center" textRotation="90"/>
    </xf>
    <xf numFmtId="0" fontId="11" fillId="0" borderId="11" xfId="0" applyFont="1" applyBorder="1" applyAlignment="1">
      <alignment horizontal="center" vertical="center" textRotation="90"/>
    </xf>
    <xf numFmtId="0" fontId="11" fillId="0" borderId="21" xfId="0" applyFont="1" applyBorder="1" applyAlignment="1">
      <alignment horizontal="center" vertical="center" textRotation="90"/>
    </xf>
    <xf numFmtId="0" fontId="20" fillId="0" borderId="43" xfId="0" applyFont="1" applyBorder="1" applyAlignment="1" applyProtection="1">
      <alignment horizontal="center" vertical="center" wrapText="1"/>
      <protection locked="0"/>
    </xf>
    <xf numFmtId="0" fontId="20" fillId="0" borderId="44" xfId="0" applyFont="1" applyBorder="1" applyAlignment="1" applyProtection="1">
      <alignment horizontal="center" vertical="center" wrapText="1"/>
      <protection locked="0"/>
    </xf>
    <xf numFmtId="0" fontId="20" fillId="0" borderId="45" xfId="0" applyFont="1" applyBorder="1" applyAlignment="1" applyProtection="1">
      <alignment horizontal="center" vertical="center" wrapText="1"/>
      <protection locked="0"/>
    </xf>
    <xf numFmtId="0" fontId="22" fillId="0" borderId="25" xfId="0" applyFont="1" applyBorder="1" applyAlignment="1">
      <alignment horizontal="justify" vertical="center"/>
    </xf>
    <xf numFmtId="0" fontId="51" fillId="0" borderId="0" xfId="1" applyNumberFormat="1" applyFont="1" applyFill="1" applyAlignment="1" applyProtection="1">
      <alignment horizontal="justify" vertical="center" wrapText="1"/>
    </xf>
    <xf numFmtId="0" fontId="15" fillId="0" borderId="12" xfId="0" applyFont="1" applyBorder="1" applyAlignment="1">
      <alignment horizontal="justify" vertical="center"/>
    </xf>
    <xf numFmtId="0" fontId="15" fillId="0" borderId="13" xfId="0" applyFont="1" applyBorder="1" applyAlignment="1">
      <alignment horizontal="justify" vertical="center"/>
    </xf>
    <xf numFmtId="0" fontId="22" fillId="0" borderId="25" xfId="0" quotePrefix="1" applyFont="1" applyBorder="1" applyAlignment="1">
      <alignment horizontal="center" vertical="center" wrapText="1"/>
    </xf>
    <xf numFmtId="0" fontId="22" fillId="0" borderId="30" xfId="0" quotePrefix="1" applyFont="1" applyBorder="1" applyAlignment="1">
      <alignment horizontal="center" vertical="center" wrapText="1"/>
    </xf>
    <xf numFmtId="0" fontId="22" fillId="0" borderId="31" xfId="0" quotePrefix="1" applyFont="1" applyBorder="1" applyAlignment="1">
      <alignment horizontal="center" vertical="center" wrapText="1"/>
    </xf>
    <xf numFmtId="0" fontId="22" fillId="0" borderId="32" xfId="0" quotePrefix="1" applyFont="1" applyBorder="1" applyAlignment="1">
      <alignment horizontal="center" vertical="center" wrapText="1"/>
    </xf>
    <xf numFmtId="0" fontId="11" fillId="0" borderId="25" xfId="0" applyFont="1" applyBorder="1" applyAlignment="1">
      <alignment horizontal="center" vertical="center" textRotation="90"/>
    </xf>
    <xf numFmtId="0" fontId="15" fillId="0" borderId="9" xfId="0" applyFont="1" applyBorder="1" applyAlignment="1">
      <alignment horizontal="justify" vertical="center" wrapText="1"/>
    </xf>
    <xf numFmtId="0" fontId="20" fillId="0" borderId="22" xfId="0" applyFont="1" applyBorder="1" applyAlignment="1">
      <alignment horizontal="center" vertical="center" wrapText="1"/>
    </xf>
    <xf numFmtId="0" fontId="20" fillId="0" borderId="23" xfId="0" applyFont="1" applyBorder="1" applyAlignment="1">
      <alignment horizontal="center" vertical="center" wrapText="1"/>
    </xf>
    <xf numFmtId="0" fontId="20" fillId="0" borderId="24" xfId="0" applyFont="1" applyBorder="1" applyAlignment="1">
      <alignment horizontal="center" vertical="center" wrapText="1"/>
    </xf>
    <xf numFmtId="0" fontId="20" fillId="0" borderId="0" xfId="0" applyFont="1" applyAlignment="1">
      <alignment horizontal="justify" vertical="center" wrapText="1"/>
    </xf>
    <xf numFmtId="0" fontId="22" fillId="0" borderId="30" xfId="0" applyFont="1" applyBorder="1" applyAlignment="1">
      <alignment horizontal="left" vertical="center"/>
    </xf>
    <xf numFmtId="0" fontId="22" fillId="0" borderId="31" xfId="0" applyFont="1" applyBorder="1" applyAlignment="1">
      <alignment horizontal="left" vertical="center"/>
    </xf>
    <xf numFmtId="0" fontId="22" fillId="0" borderId="32" xfId="0" applyFont="1" applyBorder="1" applyAlignment="1">
      <alignment horizontal="left" vertical="center"/>
    </xf>
    <xf numFmtId="0" fontId="20" fillId="0" borderId="22" xfId="0" applyFont="1" applyBorder="1" applyAlignment="1" applyProtection="1">
      <alignment horizontal="center" vertical="center" wrapText="1"/>
      <protection locked="0"/>
    </xf>
    <xf numFmtId="0" fontId="20" fillId="0" borderId="23" xfId="0" applyFont="1" applyBorder="1" applyAlignment="1" applyProtection="1">
      <alignment horizontal="center" vertical="center" wrapText="1"/>
      <protection locked="0"/>
    </xf>
    <xf numFmtId="0" fontId="20" fillId="0" borderId="24" xfId="0" applyFont="1" applyBorder="1" applyAlignment="1" applyProtection="1">
      <alignment horizontal="center" vertical="center" wrapText="1"/>
      <protection locked="0"/>
    </xf>
    <xf numFmtId="0" fontId="22" fillId="0" borderId="30" xfId="0" applyFont="1" applyBorder="1" applyAlignment="1" applyProtection="1">
      <alignment horizontal="center" vertical="center" wrapText="1" shrinkToFit="1"/>
      <protection locked="0"/>
    </xf>
    <xf numFmtId="0" fontId="22" fillId="0" borderId="31" xfId="0" applyFont="1" applyBorder="1" applyAlignment="1" applyProtection="1">
      <alignment horizontal="center" vertical="center" wrapText="1" shrinkToFit="1"/>
      <protection locked="0"/>
    </xf>
    <xf numFmtId="0" fontId="22" fillId="0" borderId="32" xfId="0" applyFont="1" applyBorder="1" applyAlignment="1" applyProtection="1">
      <alignment horizontal="center" vertical="center" wrapText="1" shrinkToFit="1"/>
      <protection locked="0"/>
    </xf>
    <xf numFmtId="0" fontId="22" fillId="0" borderId="0" xfId="0" applyFont="1" applyAlignment="1">
      <alignment horizontal="center" vertical="center" wrapText="1" shrinkToFit="1"/>
    </xf>
    <xf numFmtId="0" fontId="13" fillId="0" borderId="0" xfId="0" applyFont="1" applyAlignment="1">
      <alignment horizontal="justify" vertical="center"/>
    </xf>
    <xf numFmtId="0" fontId="13" fillId="0" borderId="10" xfId="0" applyFont="1" applyBorder="1" applyAlignment="1">
      <alignment horizontal="justify" vertical="center"/>
    </xf>
    <xf numFmtId="0" fontId="22" fillId="0" borderId="25" xfId="0" applyFont="1" applyBorder="1" applyAlignment="1">
      <alignment horizontal="left" vertical="center"/>
    </xf>
    <xf numFmtId="0" fontId="20" fillId="0" borderId="0" xfId="0" applyFont="1" applyAlignment="1">
      <alignment horizontal="justify" vertical="center"/>
    </xf>
    <xf numFmtId="0" fontId="34" fillId="0" borderId="0" xfId="0" applyFont="1" applyAlignment="1">
      <alignment horizontal="center" vertical="center"/>
    </xf>
    <xf numFmtId="0" fontId="18" fillId="2" borderId="14" xfId="0" applyFont="1" applyFill="1" applyBorder="1" applyAlignment="1">
      <alignment horizontal="center" vertical="center"/>
    </xf>
    <xf numFmtId="0" fontId="18" fillId="2" borderId="15" xfId="0" applyFont="1" applyFill="1" applyBorder="1" applyAlignment="1">
      <alignment horizontal="center" vertical="center"/>
    </xf>
    <xf numFmtId="0" fontId="18" fillId="2" borderId="16" xfId="0" applyFont="1" applyFill="1" applyBorder="1" applyAlignment="1">
      <alignment horizontal="center" vertical="center"/>
    </xf>
    <xf numFmtId="0" fontId="21" fillId="0" borderId="0" xfId="0" applyFont="1" applyAlignment="1">
      <alignment horizontal="left" vertical="center" wrapText="1"/>
    </xf>
    <xf numFmtId="0" fontId="11" fillId="0" borderId="0" xfId="0" applyFont="1" applyAlignment="1">
      <alignment horizontal="left" vertical="center" wrapText="1"/>
    </xf>
    <xf numFmtId="0" fontId="11" fillId="0" borderId="0" xfId="0" applyFont="1" applyAlignment="1">
      <alignment horizontal="justify" vertical="top" wrapText="1"/>
    </xf>
    <xf numFmtId="0" fontId="21" fillId="0" borderId="0" xfId="0" applyFont="1" applyAlignment="1">
      <alignment horizontal="left" vertical="center"/>
    </xf>
    <xf numFmtId="0" fontId="53" fillId="0" borderId="0" xfId="1" applyNumberFormat="1" applyFont="1" applyFill="1" applyAlignment="1">
      <alignment horizontal="right" vertical="center" wrapText="1"/>
    </xf>
    <xf numFmtId="0" fontId="22" fillId="0" borderId="0" xfId="0" applyFont="1" applyAlignment="1">
      <alignment horizontal="justify" vertical="center"/>
    </xf>
    <xf numFmtId="0" fontId="11" fillId="0" borderId="0" xfId="0" applyFont="1" applyAlignment="1">
      <alignment horizontal="justify" vertical="center"/>
    </xf>
    <xf numFmtId="0" fontId="22" fillId="0" borderId="0" xfId="0" applyFont="1" applyAlignment="1">
      <alignment vertical="center" wrapText="1"/>
    </xf>
    <xf numFmtId="0" fontId="22" fillId="0" borderId="0" xfId="0" applyFont="1" applyAlignment="1" applyProtection="1">
      <alignment horizontal="justify" vertical="center" wrapText="1"/>
      <protection locked="0"/>
    </xf>
    <xf numFmtId="0" fontId="11" fillId="0" borderId="0" xfId="0" applyFont="1" applyAlignment="1" applyProtection="1">
      <alignment horizontal="justify" vertical="center" wrapText="1"/>
      <protection locked="0"/>
    </xf>
  </cellXfs>
  <cellStyles count="4">
    <cellStyle name="Hipervínculo" xfId="1" builtinId="8"/>
    <cellStyle name="Hipervínculo 2" xfId="3" xr:uid="{58D388FD-F330-4E4B-ACCA-626E254D9D10}"/>
    <cellStyle name="Millares" xfId="2" builtinId="3"/>
    <cellStyle name="Normal" xfId="0" builtinId="0"/>
  </cellStyles>
  <dxfs count="391">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s>
  <tableStyles count="0" defaultTableStyle="TableStyleMedium2" defaultPivotStyle="PivotStyleLight16"/>
  <colors>
    <mruColors>
      <color rgb="FFFFCCFF"/>
      <color rgb="FFCC99FF"/>
      <color rgb="FF0070C0"/>
      <color rgb="FF00305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2DF4505F-A46D-4036-ADFA-D28458C3BC8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C207C65E-2B0E-4367-9B35-4237BC1E80A4}"/>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67B64F87-FE8A-40E6-B7D2-BE90712CE001}"/>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9FA16A3B-8BF0-4B5D-94F7-12E5113A0EA3}"/>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773C36D2-7711-442D-A03F-4B2D1F0E1FB1}"/>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190C2A0F-53ED-4E83-B158-04DAEE418CAB}"/>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78798</xdr:colOff>
      <xdr:row>0</xdr:row>
      <xdr:rowOff>190500</xdr:rowOff>
    </xdr:from>
    <xdr:to>
      <xdr:col>5</xdr:col>
      <xdr:colOff>173073</xdr:colOff>
      <xdr:row>0</xdr:row>
      <xdr:rowOff>1202100</xdr:rowOff>
    </xdr:to>
    <xdr:pic>
      <xdr:nvPicPr>
        <xdr:cNvPr id="2" name="Imagen 1">
          <a:extLst>
            <a:ext uri="{FF2B5EF4-FFF2-40B4-BE49-F238E27FC236}">
              <a16:creationId xmlns:a16="http://schemas.microsoft.com/office/drawing/2014/main" id="{99CACE7E-4857-454E-AA38-AAB2277A0589}"/>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9798" y="190500"/>
          <a:ext cx="1084875" cy="1011600"/>
        </a:xfrm>
        <a:prstGeom prst="rect">
          <a:avLst/>
        </a:prstGeom>
      </xdr:spPr>
    </xdr:pic>
    <xdr:clientData/>
  </xdr:twoCellAnchor>
  <xdr:twoCellAnchor editAs="oneCell">
    <xdr:from>
      <xdr:col>47</xdr:col>
      <xdr:colOff>222973</xdr:colOff>
      <xdr:row>0</xdr:row>
      <xdr:rowOff>121227</xdr:rowOff>
    </xdr:from>
    <xdr:to>
      <xdr:col>56</xdr:col>
      <xdr:colOff>244292</xdr:colOff>
      <xdr:row>0</xdr:row>
      <xdr:rowOff>1258827</xdr:rowOff>
    </xdr:to>
    <xdr:pic>
      <xdr:nvPicPr>
        <xdr:cNvPr id="3" name="Imagen 2">
          <a:extLst>
            <a:ext uri="{FF2B5EF4-FFF2-40B4-BE49-F238E27FC236}">
              <a16:creationId xmlns:a16="http://schemas.microsoft.com/office/drawing/2014/main" id="{AB6A4D62-5978-42FD-8453-CB19E464C9A3}"/>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95873" y="121227"/>
          <a:ext cx="2250169" cy="11376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2" name="Imagen 1">
          <a:extLst>
            <a:ext uri="{FF2B5EF4-FFF2-40B4-BE49-F238E27FC236}">
              <a16:creationId xmlns:a16="http://schemas.microsoft.com/office/drawing/2014/main" id="{04DC9ADB-C679-4BD0-84B0-8010859B1BC6}"/>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7DB8C787-8C1E-413E-9C9C-4E103CD04149}"/>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975EB13E-FC7B-44AC-A555-F801F577E1E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4B21D6E0-A34D-4F35-A952-A07203323807}"/>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09458B84-01B5-4FAF-8FAF-A52007DC0458}"/>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44F907F6-5137-45E5-8D2E-FCBC0E35E8EA}"/>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99536A59-8BBB-4FB6-B2D6-FD82AC7F8FC8}"/>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B7F5BC69-ECBD-4548-BF77-6D5D0126B85F}"/>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82797C18-D049-47E2-BFD8-71E62E0DEBB8}"/>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224BC54B-950E-43BE-B020-AC51AA780A7D}"/>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81EEB31D-C73D-4403-85F7-0FCF5ED0F25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7CBC89EA-D2B4-46DB-B5E2-11C9FFB88F03}"/>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7EA9CF36-66FD-4847-8840-B8D086F776E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81685333-B84B-4AC3-B1A3-BD0B5DC9C6DA}"/>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EF2C544E-5715-4FC9-AF1F-4E792169EB5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A771C832-1B10-43B6-A5BF-474F4A726622}"/>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5AF19063-672E-47AE-8053-E5846E5AFAC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A6B1A1E8-56F4-4401-A6ED-FDEB891A7B26}"/>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C1245CA2-D466-4532-B26F-0FA181DC359C}"/>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0BC73B47-BA0D-41BA-8BC4-AC9F79FA0BEF}"/>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4" name="Imagen 3">
          <a:extLst>
            <a:ext uri="{FF2B5EF4-FFF2-40B4-BE49-F238E27FC236}">
              <a16:creationId xmlns:a16="http://schemas.microsoft.com/office/drawing/2014/main" id="{B356A39E-478C-4FE5-9BA4-C33552BF250A}"/>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4"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23B87FE4-1C7F-45F3-8A56-8B9E778AFEEC}"/>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rubi.medrano\Downloads\02_CNSPE_2021_M2_Ejercicio%20de%20la%20funci&#243;n%20de%20seguridad%20p&#250;blica%20estatal_VF(24Nov20)_TAMAULIPA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Presentación"/>
      <sheetName val="Informantes"/>
      <sheetName val="Participantes"/>
      <sheetName val="Hoja1"/>
      <sheetName val="CNSPE_2021_M2_Secc1"/>
      <sheetName val="CNSPE_2021_M2_Secc2"/>
      <sheetName val="CNSPE_2021_M2_Secc3"/>
      <sheetName val="CNSPE_2021_M2_Secc4"/>
      <sheetName val="CNSPE_2021_M2_Secc5"/>
      <sheetName val="CNSPE_2021_M2_Secc6"/>
      <sheetName val="CNSPE_2021_M2_Secc7"/>
      <sheetName val="CNSPE_2021_M2_Secc8"/>
      <sheetName val="Complemento 1"/>
      <sheetName val="Complemento 2"/>
      <sheetName val="Complemento 3"/>
      <sheetName val="Complemento 4"/>
      <sheetName val="Complemento 5"/>
      <sheetName val="Complemento 6"/>
      <sheetName val="Complemento 7"/>
      <sheetName val="Complemento 8"/>
      <sheetName val="Complemento 9"/>
      <sheetName val="Complemento 10"/>
      <sheetName val="Anexo 1"/>
      <sheetName val="Anexo 2"/>
      <sheetName val="Glosario"/>
    </sheetNames>
    <sheetDataSet>
      <sheetData sheetId="0"/>
      <sheetData sheetId="1"/>
      <sheetData sheetId="2"/>
      <sheetData sheetId="3"/>
      <sheetData sheetId="4"/>
      <sheetData sheetId="5"/>
      <sheetData sheetId="6"/>
      <sheetData sheetId="7"/>
      <sheetData sheetId="8"/>
      <sheetData sheetId="9"/>
      <sheetData sheetId="10"/>
      <sheetData sheetId="11">
        <row r="51">
          <cell r="AT51">
            <v>201</v>
          </cell>
          <cell r="AU51">
            <v>202</v>
          </cell>
          <cell r="AV51">
            <v>203</v>
          </cell>
          <cell r="AW51">
            <v>204</v>
          </cell>
          <cell r="AX51">
            <v>205</v>
          </cell>
          <cell r="AY51">
            <v>206</v>
          </cell>
          <cell r="AZ51">
            <v>207</v>
          </cell>
          <cell r="BA51">
            <v>208</v>
          </cell>
          <cell r="BB51">
            <v>209</v>
          </cell>
          <cell r="BC51">
            <v>210</v>
          </cell>
          <cell r="BD51">
            <v>211</v>
          </cell>
          <cell r="BE51">
            <v>212</v>
          </cell>
          <cell r="BF51">
            <v>213</v>
          </cell>
          <cell r="BG51">
            <v>214</v>
          </cell>
          <cell r="BH51">
            <v>215</v>
          </cell>
          <cell r="BI51">
            <v>216</v>
          </cell>
          <cell r="BJ51">
            <v>217</v>
          </cell>
          <cell r="BK51">
            <v>218</v>
          </cell>
          <cell r="BL51">
            <v>219</v>
          </cell>
          <cell r="BM51">
            <v>220</v>
          </cell>
          <cell r="BN51">
            <v>221</v>
          </cell>
          <cell r="BO51">
            <v>222</v>
          </cell>
          <cell r="BP51">
            <v>223</v>
          </cell>
          <cell r="BQ51">
            <v>224</v>
          </cell>
          <cell r="BR51">
            <v>225</v>
          </cell>
          <cell r="BS51">
            <v>226</v>
          </cell>
          <cell r="BT51">
            <v>227</v>
          </cell>
          <cell r="BU51">
            <v>228</v>
          </cell>
          <cell r="BV51">
            <v>229</v>
          </cell>
          <cell r="BW51">
            <v>230</v>
          </cell>
          <cell r="BX51">
            <v>231</v>
          </cell>
          <cell r="BY51">
            <v>232</v>
          </cell>
          <cell r="CB51">
            <v>201</v>
          </cell>
          <cell r="CC51">
            <v>202</v>
          </cell>
          <cell r="CD51">
            <v>203</v>
          </cell>
          <cell r="CE51">
            <v>204</v>
          </cell>
          <cell r="CF51">
            <v>205</v>
          </cell>
          <cell r="CG51">
            <v>206</v>
          </cell>
          <cell r="CH51">
            <v>207</v>
          </cell>
          <cell r="CI51">
            <v>208</v>
          </cell>
          <cell r="CJ51">
            <v>209</v>
          </cell>
          <cell r="CK51">
            <v>210</v>
          </cell>
          <cell r="CL51">
            <v>211</v>
          </cell>
          <cell r="CM51">
            <v>212</v>
          </cell>
          <cell r="CN51">
            <v>213</v>
          </cell>
          <cell r="CO51">
            <v>214</v>
          </cell>
          <cell r="CP51">
            <v>215</v>
          </cell>
          <cell r="CQ51">
            <v>216</v>
          </cell>
          <cell r="CR51">
            <v>217</v>
          </cell>
          <cell r="CS51">
            <v>218</v>
          </cell>
          <cell r="CT51">
            <v>219</v>
          </cell>
          <cell r="CU51">
            <v>220</v>
          </cell>
          <cell r="CV51">
            <v>221</v>
          </cell>
          <cell r="CW51">
            <v>222</v>
          </cell>
          <cell r="CX51">
            <v>223</v>
          </cell>
          <cell r="CY51">
            <v>224</v>
          </cell>
          <cell r="CZ51">
            <v>225</v>
          </cell>
          <cell r="DA51">
            <v>226</v>
          </cell>
          <cell r="DB51">
            <v>227</v>
          </cell>
          <cell r="DC51">
            <v>228</v>
          </cell>
          <cell r="DD51">
            <v>229</v>
          </cell>
          <cell r="DE51">
            <v>230</v>
          </cell>
          <cell r="DF51">
            <v>231</v>
          </cell>
          <cell r="DG51">
            <v>232</v>
          </cell>
        </row>
        <row r="52">
          <cell r="AT52" t="str">
            <v>1001</v>
          </cell>
          <cell r="AU52" t="str">
            <v>2004</v>
          </cell>
          <cell r="AV52" t="str">
            <v>3003</v>
          </cell>
          <cell r="AW52" t="str">
            <v>4002</v>
          </cell>
          <cell r="AX52" t="str">
            <v>5030</v>
          </cell>
          <cell r="AY52" t="str">
            <v>6001</v>
          </cell>
          <cell r="AZ52" t="str">
            <v>7101</v>
          </cell>
          <cell r="BA52" t="str">
            <v>8037</v>
          </cell>
          <cell r="BB52" t="str">
            <v>9007</v>
          </cell>
          <cell r="BC52" t="str">
            <v>10005</v>
          </cell>
          <cell r="BD52" t="str">
            <v>11020</v>
          </cell>
          <cell r="BE52" t="str">
            <v>12001</v>
          </cell>
          <cell r="BF52" t="str">
            <v>13048</v>
          </cell>
          <cell r="BG52" t="str">
            <v>14039</v>
          </cell>
          <cell r="BH52" t="str">
            <v>15033</v>
          </cell>
          <cell r="BI52" t="str">
            <v>16053</v>
          </cell>
          <cell r="BJ52" t="str">
            <v>17007</v>
          </cell>
          <cell r="BK52" t="str">
            <v>18017</v>
          </cell>
          <cell r="BL52" t="str">
            <v>19039</v>
          </cell>
          <cell r="BM52" t="str">
            <v>20067</v>
          </cell>
          <cell r="BN52" t="str">
            <v>21114</v>
          </cell>
          <cell r="BO52" t="str">
            <v>22014</v>
          </cell>
          <cell r="BP52" t="str">
            <v>23010</v>
          </cell>
          <cell r="BQ52" t="str">
            <v>24028</v>
          </cell>
          <cell r="BR52" t="str">
            <v>25006</v>
          </cell>
          <cell r="BS52" t="str">
            <v>26030</v>
          </cell>
          <cell r="BT52" t="str">
            <v>27004</v>
          </cell>
          <cell r="BU52" t="str">
            <v>28032</v>
          </cell>
          <cell r="BV52" t="str">
            <v>29033</v>
          </cell>
          <cell r="BW52" t="str">
            <v>30193</v>
          </cell>
          <cell r="BX52" t="str">
            <v>31050</v>
          </cell>
          <cell r="BY52" t="str">
            <v>32010</v>
          </cell>
          <cell r="CB52" t="str">
            <v>AGUASCALIENTES</v>
          </cell>
          <cell r="CC52" t="str">
            <v>TIJUANA</v>
          </cell>
          <cell r="CD52" t="str">
            <v>LA PAZ</v>
          </cell>
          <cell r="CE52" t="str">
            <v>CAMPECHE</v>
          </cell>
          <cell r="CF52" t="str">
            <v>SALTILLO</v>
          </cell>
          <cell r="CG52" t="str">
            <v>ARMERÍA</v>
          </cell>
          <cell r="CH52" t="str">
            <v>TUXTLA GUTIÉRREZ</v>
          </cell>
          <cell r="CI52" t="str">
            <v>JUÁREZ</v>
          </cell>
          <cell r="CJ52" t="str">
            <v>IZTAPALAPA</v>
          </cell>
          <cell r="CK52" t="str">
            <v>DURANGO</v>
          </cell>
          <cell r="CL52" t="str">
            <v>LEÓN</v>
          </cell>
          <cell r="CM52" t="str">
            <v>ACAPULCO DE JUÁREZ</v>
          </cell>
          <cell r="CN52" t="str">
            <v>PACHUCA DE SOTO</v>
          </cell>
          <cell r="CO52" t="str">
            <v>GUADALAJARA</v>
          </cell>
          <cell r="CP52" t="str">
            <v>ECATEPEC DE MORELOS</v>
          </cell>
          <cell r="CQ52" t="str">
            <v>MORELIA</v>
          </cell>
          <cell r="CR52" t="str">
            <v>CUERNAVACA</v>
          </cell>
          <cell r="CS52" t="str">
            <v>TEPIC</v>
          </cell>
          <cell r="CT52" t="str">
            <v>MONTERREY</v>
          </cell>
          <cell r="CU52" t="str">
            <v>OAXACA DE JUÁREZ</v>
          </cell>
          <cell r="CV52" t="str">
            <v>PUEBLA</v>
          </cell>
          <cell r="CW52" t="str">
            <v>QUERÉTARO</v>
          </cell>
          <cell r="CX52" t="str">
            <v>BACALAR</v>
          </cell>
          <cell r="CY52" t="str">
            <v>SAN LUIS POTOSÍ</v>
          </cell>
          <cell r="CZ52" t="str">
            <v>CULIACÁN</v>
          </cell>
          <cell r="DA52" t="str">
            <v>HERMOSILLO</v>
          </cell>
          <cell r="DB52" t="str">
            <v>CENTRO</v>
          </cell>
          <cell r="DC52" t="str">
            <v>REYNOSA</v>
          </cell>
          <cell r="DD52" t="str">
            <v>TLAXCALA</v>
          </cell>
          <cell r="DE52" t="str">
            <v>VERACRUZ</v>
          </cell>
          <cell r="DF52" t="str">
            <v>MÉRIDA</v>
          </cell>
          <cell r="DG52" t="str">
            <v>FRESNILLO</v>
          </cell>
        </row>
        <row r="53">
          <cell r="AT53" t="str">
            <v>1005</v>
          </cell>
          <cell r="AU53" t="str">
            <v>2002</v>
          </cell>
          <cell r="AV53" t="str">
            <v>3008</v>
          </cell>
          <cell r="AW53" t="str">
            <v>4003</v>
          </cell>
          <cell r="AX53" t="str">
            <v>5035</v>
          </cell>
          <cell r="AY53" t="str">
            <v>6002</v>
          </cell>
          <cell r="AZ53" t="str">
            <v>7089</v>
          </cell>
          <cell r="BA53" t="str">
            <v>8019</v>
          </cell>
          <cell r="BB53" t="str">
            <v>9005</v>
          </cell>
          <cell r="BC53" t="str">
            <v>10007</v>
          </cell>
          <cell r="BD53" t="str">
            <v>11017</v>
          </cell>
          <cell r="BE53" t="str">
            <v>12029</v>
          </cell>
          <cell r="BF53" t="str">
            <v>13077</v>
          </cell>
          <cell r="BG53" t="str">
            <v>14120</v>
          </cell>
          <cell r="BH53" t="str">
            <v>15058</v>
          </cell>
          <cell r="BI53" t="str">
            <v>16102</v>
          </cell>
          <cell r="BJ53" t="str">
            <v>17011</v>
          </cell>
          <cell r="BK53" t="str">
            <v>18020</v>
          </cell>
          <cell r="BL53" t="str">
            <v>19026</v>
          </cell>
          <cell r="BM53" t="str">
            <v>20184</v>
          </cell>
          <cell r="BN53" t="str">
            <v>21156</v>
          </cell>
          <cell r="BO53" t="str">
            <v>22016</v>
          </cell>
          <cell r="BP53" t="str">
            <v>23005</v>
          </cell>
          <cell r="BQ53" t="str">
            <v>24035</v>
          </cell>
          <cell r="BR53" t="str">
            <v>25012</v>
          </cell>
          <cell r="BS53" t="str">
            <v>26018</v>
          </cell>
          <cell r="BT53" t="str">
            <v>27002</v>
          </cell>
          <cell r="BU53" t="str">
            <v>28022</v>
          </cell>
          <cell r="BV53" t="str">
            <v>29013</v>
          </cell>
          <cell r="BW53" t="str">
            <v>30087</v>
          </cell>
          <cell r="BX53" t="str">
            <v>31041</v>
          </cell>
          <cell r="BY53" t="str">
            <v>32017</v>
          </cell>
          <cell r="CB53" t="str">
            <v>JESÚS MARÍA</v>
          </cell>
          <cell r="CC53" t="str">
            <v>MEXICALI</v>
          </cell>
          <cell r="CD53" t="str">
            <v>LOS CABOS</v>
          </cell>
          <cell r="CE53" t="str">
            <v>CARMEN</v>
          </cell>
          <cell r="CF53" t="str">
            <v>TORREÓN</v>
          </cell>
          <cell r="CG53" t="str">
            <v>COLIMA</v>
          </cell>
          <cell r="CH53" t="str">
            <v>TAPACHULA</v>
          </cell>
          <cell r="CI53" t="str">
            <v>CHIHUAHUA</v>
          </cell>
          <cell r="CJ53" t="str">
            <v>GUSTAVO A. MADERO</v>
          </cell>
          <cell r="CK53" t="str">
            <v>GÓMEZ PALACIO</v>
          </cell>
          <cell r="CL53" t="str">
            <v>IRAPUATO</v>
          </cell>
          <cell r="CM53" t="str">
            <v>CHILPANCINGO DE LOS BRAVO</v>
          </cell>
          <cell r="CN53" t="str">
            <v>TULANCINGO DE BRAVO</v>
          </cell>
          <cell r="CO53" t="str">
            <v>ZAPOPAN</v>
          </cell>
          <cell r="CP53" t="str">
            <v>NEZAHUALCÓYOTL</v>
          </cell>
          <cell r="CQ53" t="str">
            <v>URUAPAN</v>
          </cell>
          <cell r="CR53" t="str">
            <v>JIUTEPEC</v>
          </cell>
          <cell r="CS53" t="str">
            <v>BAHÍA DE BANDERAS</v>
          </cell>
          <cell r="CT53" t="str">
            <v>GUADALUPE</v>
          </cell>
          <cell r="CU53" t="str">
            <v>SAN JUAN BAUTISTA TUXTEPEC</v>
          </cell>
          <cell r="CV53" t="str">
            <v>TEHUACÁN</v>
          </cell>
          <cell r="CW53" t="str">
            <v>SAN JUAN DEL RÍO</v>
          </cell>
          <cell r="CX53" t="str">
            <v>BENITO JUÁREZ</v>
          </cell>
          <cell r="CY53" t="str">
            <v>SOLEDAD DE GRACIANO SÁNCHEZ</v>
          </cell>
          <cell r="CZ53" t="str">
            <v>MAZATLÁN</v>
          </cell>
          <cell r="DA53" t="str">
            <v>CAJEME</v>
          </cell>
          <cell r="DB53" t="str">
            <v>CÁRDENAS</v>
          </cell>
          <cell r="DC53" t="str">
            <v>MATAMOROS</v>
          </cell>
          <cell r="DD53" t="str">
            <v>HUAMANTLA</v>
          </cell>
          <cell r="DE53" t="str">
            <v>XALAPA</v>
          </cell>
          <cell r="DF53" t="str">
            <v>KANASÍN</v>
          </cell>
          <cell r="DG53" t="str">
            <v>GUADALUPE</v>
          </cell>
        </row>
        <row r="54">
          <cell r="AT54" t="str">
            <v>1003</v>
          </cell>
          <cell r="AU54" t="str">
            <v>2001</v>
          </cell>
          <cell r="AV54" t="str">
            <v>3001</v>
          </cell>
          <cell r="AW54" t="str">
            <v>4004</v>
          </cell>
          <cell r="AX54" t="str">
            <v>5018</v>
          </cell>
          <cell r="AY54" t="str">
            <v>6003</v>
          </cell>
          <cell r="AZ54" t="str">
            <v>7059</v>
          </cell>
          <cell r="BA54" t="str">
            <v>8017</v>
          </cell>
          <cell r="BB54" t="str">
            <v>9010</v>
          </cell>
          <cell r="BC54" t="str">
            <v>10012</v>
          </cell>
          <cell r="BD54" t="str">
            <v>11007</v>
          </cell>
          <cell r="BE54" t="str">
            <v>12035</v>
          </cell>
          <cell r="BF54" t="str">
            <v>13051</v>
          </cell>
          <cell r="BG54" t="str">
            <v>14098</v>
          </cell>
          <cell r="BH54" t="str">
            <v>15057</v>
          </cell>
          <cell r="BI54" t="str">
            <v>16108</v>
          </cell>
          <cell r="BJ54" t="str">
            <v>17006</v>
          </cell>
          <cell r="BK54" t="str">
            <v>18015</v>
          </cell>
          <cell r="BL54" t="str">
            <v>19006</v>
          </cell>
          <cell r="BM54" t="str">
            <v>20043</v>
          </cell>
          <cell r="BN54" t="str">
            <v>21132</v>
          </cell>
          <cell r="BO54" t="str">
            <v>22006</v>
          </cell>
          <cell r="BP54" t="str">
            <v>23004</v>
          </cell>
          <cell r="BQ54" t="str">
            <v>24013</v>
          </cell>
          <cell r="BR54" t="str">
            <v>25001</v>
          </cell>
          <cell r="BS54" t="str">
            <v>26043</v>
          </cell>
          <cell r="BT54" t="str">
            <v>27005</v>
          </cell>
          <cell r="BU54" t="str">
            <v>28027</v>
          </cell>
          <cell r="BV54" t="str">
            <v>29005</v>
          </cell>
          <cell r="BW54" t="str">
            <v>30039</v>
          </cell>
          <cell r="BX54" t="str">
            <v>31102</v>
          </cell>
          <cell r="BY54" t="str">
            <v>32056</v>
          </cell>
          <cell r="CB54" t="str">
            <v>CALVILLO</v>
          </cell>
          <cell r="CC54" t="str">
            <v>ENSENADA</v>
          </cell>
          <cell r="CD54" t="str">
            <v>COMONDÚ</v>
          </cell>
          <cell r="CE54" t="str">
            <v>CHAMPOTÓN</v>
          </cell>
          <cell r="CF54" t="str">
            <v>MONCLOVA</v>
          </cell>
          <cell r="CG54" t="str">
            <v>COMALA</v>
          </cell>
          <cell r="CH54" t="str">
            <v>OCOSINGO</v>
          </cell>
          <cell r="CI54" t="str">
            <v>CUAUHTÉMOC</v>
          </cell>
          <cell r="CJ54" t="str">
            <v>ÁLVARO OBREGÓN</v>
          </cell>
          <cell r="CK54" t="str">
            <v>LERDO</v>
          </cell>
          <cell r="CL54" t="str">
            <v>CELAYA</v>
          </cell>
          <cell r="CM54" t="str">
            <v>IGUALA DE LA INDEPENDENCIA</v>
          </cell>
          <cell r="CN54" t="str">
            <v>MINERAL DE LA REFORMA</v>
          </cell>
          <cell r="CO54" t="str">
            <v>TLAQUEPAQUE</v>
          </cell>
          <cell r="CP54" t="str">
            <v>NAUCALPAN DE JUÁREZ</v>
          </cell>
          <cell r="CQ54" t="str">
            <v>ZAMORA</v>
          </cell>
          <cell r="CR54" t="str">
            <v>CUAUTLA</v>
          </cell>
          <cell r="CS54" t="str">
            <v>SANTIAGO IXCUINTLA</v>
          </cell>
          <cell r="CT54" t="str">
            <v>APODACA</v>
          </cell>
          <cell r="CU54" t="str">
            <v>HEROICA CIUDAD DE JUCHITÁN DE ZARAGOZA</v>
          </cell>
          <cell r="CV54" t="str">
            <v>SAN MARTÍN TEXMELUCAN</v>
          </cell>
          <cell r="CW54" t="str">
            <v>CORREGIDORA</v>
          </cell>
          <cell r="CX54" t="str">
            <v>OTHÓN P. BLANCO</v>
          </cell>
          <cell r="CY54" t="str">
            <v>CIUDAD VALLES</v>
          </cell>
          <cell r="CZ54" t="str">
            <v>AHOME</v>
          </cell>
          <cell r="DA54" t="str">
            <v>NOGALES</v>
          </cell>
          <cell r="DB54" t="str">
            <v>COMALCALCO</v>
          </cell>
          <cell r="DC54" t="str">
            <v>NUEVO LAREDO</v>
          </cell>
          <cell r="DD54" t="str">
            <v>APIZACO</v>
          </cell>
          <cell r="DE54" t="str">
            <v>COATZACOALCOS</v>
          </cell>
          <cell r="DF54" t="str">
            <v>VALLADOLID</v>
          </cell>
          <cell r="DG54" t="str">
            <v>ZACATECAS</v>
          </cell>
        </row>
        <row r="55">
          <cell r="AT55" t="str">
            <v>1007</v>
          </cell>
          <cell r="AU55" t="str">
            <v>2003</v>
          </cell>
          <cell r="AV55" t="str">
            <v>3002</v>
          </cell>
          <cell r="AW55" t="str">
            <v>4009</v>
          </cell>
          <cell r="AX55" t="str">
            <v>5025</v>
          </cell>
          <cell r="AY55" t="str">
            <v>6004</v>
          </cell>
          <cell r="AZ55" t="str">
            <v>7078</v>
          </cell>
          <cell r="BA55" t="str">
            <v>8021</v>
          </cell>
          <cell r="BB55" t="str">
            <v>9012</v>
          </cell>
          <cell r="BC55" t="str">
            <v>10023</v>
          </cell>
          <cell r="BD55" t="str">
            <v>11027</v>
          </cell>
          <cell r="BE55" t="str">
            <v>12028</v>
          </cell>
          <cell r="BF55" t="str">
            <v>13028</v>
          </cell>
          <cell r="BG55" t="str">
            <v>14101</v>
          </cell>
          <cell r="BH55" t="str">
            <v>15106</v>
          </cell>
          <cell r="BI55" t="str">
            <v>16052</v>
          </cell>
          <cell r="BJ55" t="str">
            <v>17018</v>
          </cell>
          <cell r="BK55" t="str">
            <v>18004</v>
          </cell>
          <cell r="BL55" t="str">
            <v>19046</v>
          </cell>
          <cell r="BM55" t="str">
            <v>20079</v>
          </cell>
          <cell r="BN55" t="str">
            <v>21019</v>
          </cell>
          <cell r="BO55" t="str">
            <v>22011</v>
          </cell>
          <cell r="BP55" t="str">
            <v>23008</v>
          </cell>
          <cell r="BQ55" t="str">
            <v>24037</v>
          </cell>
          <cell r="BR55" t="str">
            <v>25011</v>
          </cell>
          <cell r="BS55" t="str">
            <v>26055</v>
          </cell>
          <cell r="BT55" t="str">
            <v>27008</v>
          </cell>
          <cell r="BU55" t="str">
            <v>28041</v>
          </cell>
          <cell r="BV55" t="str">
            <v>29025</v>
          </cell>
          <cell r="BW55" t="str">
            <v>30044</v>
          </cell>
          <cell r="BX55" t="str">
            <v>31096</v>
          </cell>
          <cell r="BY55" t="str">
            <v>32038</v>
          </cell>
          <cell r="CB55" t="str">
            <v>RINCÓN DE ROMOS</v>
          </cell>
          <cell r="CC55" t="str">
            <v>TECATE</v>
          </cell>
          <cell r="CD55" t="str">
            <v>MULEGÉ</v>
          </cell>
          <cell r="CE55" t="str">
            <v>ESCÁRCEGA</v>
          </cell>
          <cell r="CF55" t="str">
            <v>PIEDRAS NEGRAS</v>
          </cell>
          <cell r="CG55" t="str">
            <v>COQUIMATLÁN</v>
          </cell>
          <cell r="CH55" t="str">
            <v>SAN CRISTÓBAL DE LAS CASAS</v>
          </cell>
          <cell r="CI55" t="str">
            <v>DELICIAS</v>
          </cell>
          <cell r="CJ55" t="str">
            <v>TLALPAN</v>
          </cell>
          <cell r="CK55" t="str">
            <v>PUEBLO NUEVO</v>
          </cell>
          <cell r="CL55" t="str">
            <v>SALAMANCA</v>
          </cell>
          <cell r="CM55" t="str">
            <v>CHILAPA DE ÁLVAREZ</v>
          </cell>
          <cell r="CN55" t="str">
            <v>HUEJUTLA DE REYES</v>
          </cell>
          <cell r="CO55" t="str">
            <v>TONALÁ</v>
          </cell>
          <cell r="CP55" t="str">
            <v>TOLUCA</v>
          </cell>
          <cell r="CQ55" t="str">
            <v>LÁZARO CÁRDENAS</v>
          </cell>
          <cell r="CR55" t="str">
            <v>TEMIXCO</v>
          </cell>
          <cell r="CS55" t="str">
            <v>COMPOSTELA</v>
          </cell>
          <cell r="CT55" t="str">
            <v>SAN NICOLÁS DE LOS GARZA</v>
          </cell>
          <cell r="CU55" t="str">
            <v>SALINA CRUZ</v>
          </cell>
          <cell r="CV55" t="str">
            <v>ATLIXCO</v>
          </cell>
          <cell r="CW55" t="str">
            <v>EL MARQUÉS</v>
          </cell>
          <cell r="CX55" t="str">
            <v>SOLIDARIDAD</v>
          </cell>
          <cell r="CY55" t="str">
            <v>TAMAZUNCHALE</v>
          </cell>
          <cell r="CZ55" t="str">
            <v>GUASAVE</v>
          </cell>
          <cell r="DA55" t="str">
            <v>SAN LUIS RÍO COLORADO</v>
          </cell>
          <cell r="DB55" t="str">
            <v>HUIMANGUILLO</v>
          </cell>
          <cell r="DC55" t="str">
            <v>VICTORIA</v>
          </cell>
          <cell r="DD55" t="str">
            <v>SAN PABLO DEL MONTE</v>
          </cell>
          <cell r="DE55" t="str">
            <v>CÓRDOBA</v>
          </cell>
          <cell r="DF55" t="str">
            <v>TIZIMÍN</v>
          </cell>
          <cell r="DG55" t="str">
            <v>PINOS</v>
          </cell>
        </row>
        <row r="56">
          <cell r="AT56" t="str">
            <v>1002</v>
          </cell>
          <cell r="AU56" t="str">
            <v>2005</v>
          </cell>
          <cell r="AV56" t="str">
            <v>3009</v>
          </cell>
          <cell r="AW56" t="str">
            <v>4001</v>
          </cell>
          <cell r="AX56" t="str">
            <v>5002</v>
          </cell>
          <cell r="AY56" t="str">
            <v>6005</v>
          </cell>
          <cell r="AZ56" t="str">
            <v>7019</v>
          </cell>
          <cell r="BA56" t="str">
            <v>8032</v>
          </cell>
          <cell r="BB56" t="str">
            <v>9003</v>
          </cell>
          <cell r="BC56" t="str">
            <v>10032</v>
          </cell>
          <cell r="BD56" t="str">
            <v>11037</v>
          </cell>
          <cell r="BE56" t="str">
            <v>12038</v>
          </cell>
          <cell r="BF56" t="str">
            <v>13076</v>
          </cell>
          <cell r="BG56" t="str">
            <v>14097</v>
          </cell>
          <cell r="BH56" t="str">
            <v>15104</v>
          </cell>
          <cell r="BI56" t="str">
            <v>16112</v>
          </cell>
          <cell r="BJ56" t="str">
            <v>17029</v>
          </cell>
          <cell r="BK56" t="str">
            <v>18008</v>
          </cell>
          <cell r="BL56" t="str">
            <v>19021</v>
          </cell>
          <cell r="BM56" t="str">
            <v>20385</v>
          </cell>
          <cell r="BN56" t="str">
            <v>21140</v>
          </cell>
          <cell r="BO56" t="str">
            <v>22004</v>
          </cell>
          <cell r="BP56" t="str">
            <v>23001</v>
          </cell>
          <cell r="BQ56" t="str">
            <v>24024</v>
          </cell>
          <cell r="BR56" t="str">
            <v>25018</v>
          </cell>
          <cell r="BS56" t="str">
            <v>26042</v>
          </cell>
          <cell r="BT56" t="str">
            <v>27012</v>
          </cell>
          <cell r="BU56" t="str">
            <v>28038</v>
          </cell>
          <cell r="BV56" t="str">
            <v>29010</v>
          </cell>
          <cell r="BW56" t="str">
            <v>30131</v>
          </cell>
          <cell r="BX56" t="str">
            <v>31059</v>
          </cell>
          <cell r="BY56" t="str">
            <v>32039</v>
          </cell>
          <cell r="CB56" t="str">
            <v>ASIENTOS</v>
          </cell>
          <cell r="CC56" t="str">
            <v>PLAYAS DE ROSARITO</v>
          </cell>
          <cell r="CD56" t="str">
            <v>LORETO</v>
          </cell>
          <cell r="CE56" t="str">
            <v>CALKINÍ</v>
          </cell>
          <cell r="CF56" t="str">
            <v>ACUÑA</v>
          </cell>
          <cell r="CG56" t="str">
            <v>CUAUHTÉMOC</v>
          </cell>
          <cell r="CH56" t="str">
            <v>COMITÁN DE DOMÍNGUEZ</v>
          </cell>
          <cell r="CI56" t="str">
            <v>HIDALGO DEL PARRAL</v>
          </cell>
          <cell r="CJ56" t="str">
            <v>COYOACÁN</v>
          </cell>
          <cell r="CK56" t="str">
            <v>SANTIAGO PAPASQUIARO</v>
          </cell>
          <cell r="CL56" t="str">
            <v>SILAO</v>
          </cell>
          <cell r="CM56" t="str">
            <v>ZIHUATANEJO DE AZUETA</v>
          </cell>
          <cell r="CN56" t="str">
            <v>TULA DE ALLENDE</v>
          </cell>
          <cell r="CO56" t="str">
            <v>TLAJOMULCO DE ZÚÑIGA</v>
          </cell>
          <cell r="CP56" t="str">
            <v>TLALNEPANTLA DE BAZ</v>
          </cell>
          <cell r="CQ56" t="str">
            <v>ZITÁCUARO</v>
          </cell>
          <cell r="CR56" t="str">
            <v>YAUTEPEC</v>
          </cell>
          <cell r="CS56" t="str">
            <v>XALISCO</v>
          </cell>
          <cell r="CT56" t="str">
            <v>GRAL. ESCOBEDO</v>
          </cell>
          <cell r="CU56" t="str">
            <v>SANTA CRUZ XOXOCOTLÁN</v>
          </cell>
          <cell r="CV56" t="str">
            <v>SAN PEDRO CHOLULA</v>
          </cell>
          <cell r="CW56" t="str">
            <v>CADEREYTA DE MONTES</v>
          </cell>
          <cell r="CX56" t="str">
            <v>COZUMEL</v>
          </cell>
          <cell r="CY56" t="str">
            <v>RIOVERDE</v>
          </cell>
          <cell r="CZ56" t="str">
            <v>NAVOLATO</v>
          </cell>
          <cell r="DA56" t="str">
            <v>NAVOJOA</v>
          </cell>
          <cell r="DB56" t="str">
            <v>MACUSPANA</v>
          </cell>
          <cell r="DC56" t="str">
            <v>TAMPICO</v>
          </cell>
          <cell r="DD56" t="str">
            <v>CHIAUTEMPAN</v>
          </cell>
          <cell r="DE56" t="str">
            <v>POZA RICA DE HIDALGO</v>
          </cell>
          <cell r="DF56" t="str">
            <v>PROGRESO</v>
          </cell>
          <cell r="DG56" t="str">
            <v>RÍO GRANDE</v>
          </cell>
        </row>
        <row r="57">
          <cell r="AT57" t="str">
            <v>1006</v>
          </cell>
          <cell r="AU57">
            <v>2006</v>
          </cell>
          <cell r="AV57" t="str">
            <v>3999</v>
          </cell>
          <cell r="AW57" t="str">
            <v>4011</v>
          </cell>
          <cell r="AX57" t="str">
            <v>5017</v>
          </cell>
          <cell r="AY57" t="str">
            <v>6006</v>
          </cell>
          <cell r="AZ57" t="str">
            <v>7031</v>
          </cell>
          <cell r="BA57" t="str">
            <v>8050</v>
          </cell>
          <cell r="BB57" t="str">
            <v>9015</v>
          </cell>
          <cell r="BC57" t="str">
            <v>10008</v>
          </cell>
          <cell r="BD57" t="str">
            <v>11015</v>
          </cell>
          <cell r="BE57" t="str">
            <v>12055</v>
          </cell>
          <cell r="BF57" t="str">
            <v>13069</v>
          </cell>
          <cell r="BG57" t="str">
            <v>14067</v>
          </cell>
          <cell r="BH57" t="str">
            <v>15031</v>
          </cell>
          <cell r="BI57" t="str">
            <v>16006</v>
          </cell>
          <cell r="BJ57" t="str">
            <v>17008</v>
          </cell>
          <cell r="BK57" t="str">
            <v>18012</v>
          </cell>
          <cell r="BL57" t="str">
            <v>19048</v>
          </cell>
          <cell r="BM57" t="str">
            <v>20039</v>
          </cell>
          <cell r="BN57" t="str">
            <v>21015</v>
          </cell>
          <cell r="BO57" t="str">
            <v>22012</v>
          </cell>
          <cell r="BP57" t="str">
            <v>23002</v>
          </cell>
          <cell r="BQ57" t="str">
            <v>24020</v>
          </cell>
          <cell r="BR57" t="str">
            <v>25010</v>
          </cell>
          <cell r="BS57" t="str">
            <v>26029</v>
          </cell>
          <cell r="BT57" t="str">
            <v>27006</v>
          </cell>
          <cell r="BU57" t="str">
            <v>28003</v>
          </cell>
          <cell r="BV57" t="str">
            <v>29006</v>
          </cell>
          <cell r="BW57" t="str">
            <v>30124</v>
          </cell>
          <cell r="BX57" t="str">
            <v>31101</v>
          </cell>
          <cell r="BY57" t="str">
            <v>32042</v>
          </cell>
          <cell r="CB57" t="str">
            <v>PABELLÓN DE ARTEAGA</v>
          </cell>
          <cell r="CC57" t="str">
            <v>SAN QUINTÍN</v>
          </cell>
          <cell r="CD57" t="str">
            <v>NO IDENTIFICADO</v>
          </cell>
          <cell r="CE57" t="str">
            <v>CANDELARIA</v>
          </cell>
          <cell r="CF57" t="str">
            <v>MATAMOROS</v>
          </cell>
          <cell r="CG57" t="str">
            <v>IXTLAHUACÁN</v>
          </cell>
          <cell r="CH57" t="str">
            <v>CHILÓN</v>
          </cell>
          <cell r="CI57" t="str">
            <v>NUEVO CASAS GRANDES</v>
          </cell>
          <cell r="CJ57" t="str">
            <v>CUAUHTÉMOC</v>
          </cell>
          <cell r="CK57" t="str">
            <v>GUADALUPE VICTORIA</v>
          </cell>
          <cell r="CL57" t="str">
            <v>GUANAJUATO</v>
          </cell>
          <cell r="CM57" t="str">
            <v>TAXCO DE ALARCÓN</v>
          </cell>
          <cell r="CN57" t="str">
            <v>TIZAYUCA</v>
          </cell>
          <cell r="CO57" t="str">
            <v>PUERTO VALLARTA</v>
          </cell>
          <cell r="CP57" t="str">
            <v>CHIMALHUACÁN</v>
          </cell>
          <cell r="CQ57" t="str">
            <v>APATZINGÁN</v>
          </cell>
          <cell r="CR57" t="str">
            <v>EMILIANO ZAPATA</v>
          </cell>
          <cell r="CS57" t="str">
            <v>SAN BLAS</v>
          </cell>
          <cell r="CT57" t="str">
            <v>SANTA CATARINA</v>
          </cell>
          <cell r="CU57" t="str">
            <v>HEROICA CIUDAD DE HUAJUAPAN DE LEÓN</v>
          </cell>
          <cell r="CV57" t="str">
            <v>AMOZOC</v>
          </cell>
          <cell r="CW57" t="str">
            <v>PEDRO ESCOBEDO</v>
          </cell>
          <cell r="CX57" t="str">
            <v>FELIPE CARRILLO PUERTO</v>
          </cell>
          <cell r="CY57" t="str">
            <v>MATEHUALA</v>
          </cell>
          <cell r="CZ57" t="str">
            <v>EL FUERTE</v>
          </cell>
          <cell r="DA57" t="str">
            <v>GUAYMAS</v>
          </cell>
          <cell r="DB57" t="str">
            <v>CUNDUACÁN</v>
          </cell>
          <cell r="DC57" t="str">
            <v>ALTAMIRA</v>
          </cell>
          <cell r="DD57" t="str">
            <v>CALPULALPAN</v>
          </cell>
          <cell r="DE57" t="str">
            <v>PAPANTLA</v>
          </cell>
          <cell r="DF57" t="str">
            <v>UMÁN</v>
          </cell>
          <cell r="DG57" t="str">
            <v>SOMBRERETE</v>
          </cell>
        </row>
        <row r="58">
          <cell r="AT58" t="str">
            <v>1011</v>
          </cell>
          <cell r="AU58" t="str">
            <v>2999</v>
          </cell>
          <cell r="AV58" t="str">
            <v>-</v>
          </cell>
          <cell r="AW58" t="str">
            <v>4006</v>
          </cell>
          <cell r="AX58" t="str">
            <v>5033</v>
          </cell>
          <cell r="AY58" t="str">
            <v>6007</v>
          </cell>
          <cell r="AZ58" t="str">
            <v>7052</v>
          </cell>
          <cell r="BA58" t="str">
            <v>8029</v>
          </cell>
          <cell r="BB58" t="str">
            <v>9017</v>
          </cell>
          <cell r="BC58" t="str">
            <v>10004</v>
          </cell>
          <cell r="BD58" t="str">
            <v>11003</v>
          </cell>
          <cell r="BE58" t="str">
            <v>12066</v>
          </cell>
          <cell r="BF58" t="str">
            <v>13030</v>
          </cell>
          <cell r="BG58" t="str">
            <v>14053</v>
          </cell>
          <cell r="BH58" t="str">
            <v>15109</v>
          </cell>
          <cell r="BI58" t="str">
            <v>16034</v>
          </cell>
          <cell r="BJ58" t="str">
            <v>17004</v>
          </cell>
          <cell r="BK58" t="str">
            <v>18016</v>
          </cell>
          <cell r="BL58" t="str">
            <v>19031</v>
          </cell>
          <cell r="BM58" t="str">
            <v>20515</v>
          </cell>
          <cell r="BN58" t="str">
            <v>21119</v>
          </cell>
          <cell r="BO58" t="str">
            <v>22017</v>
          </cell>
          <cell r="BP58" t="str">
            <v>23006</v>
          </cell>
          <cell r="BQ58" t="str">
            <v>24021</v>
          </cell>
          <cell r="BR58" t="str">
            <v>25017</v>
          </cell>
          <cell r="BS58" t="str">
            <v>26017</v>
          </cell>
          <cell r="BT58" t="str">
            <v>27013</v>
          </cell>
          <cell r="BU58" t="str">
            <v>28009</v>
          </cell>
          <cell r="BV58" t="str">
            <v>29034</v>
          </cell>
          <cell r="BW58" t="str">
            <v>30108</v>
          </cell>
          <cell r="BX58" t="str">
            <v>31079</v>
          </cell>
          <cell r="BY58" t="str">
            <v>32020</v>
          </cell>
          <cell r="CB58" t="str">
            <v>SAN FRANCISCO DE LOS ROMO</v>
          </cell>
          <cell r="CC58" t="str">
            <v>NO IDENTIFICADO</v>
          </cell>
          <cell r="CD58" t="str">
            <v>-</v>
          </cell>
          <cell r="CE58" t="str">
            <v>HOPELCHÉN</v>
          </cell>
          <cell r="CF58" t="str">
            <v>SAN PEDRO</v>
          </cell>
          <cell r="CG58" t="str">
            <v>MANZANILLO</v>
          </cell>
          <cell r="CH58" t="str">
            <v>LAS MARGARITAS</v>
          </cell>
          <cell r="CI58" t="str">
            <v>GUADALUPE Y CALVO</v>
          </cell>
          <cell r="CJ58" t="str">
            <v>VENUSTIANO CARRANZA</v>
          </cell>
          <cell r="CK58" t="str">
            <v>CUENCAMÉ</v>
          </cell>
          <cell r="CL58" t="str">
            <v>SAN MIGUEL DE ALLENDE</v>
          </cell>
          <cell r="CM58" t="str">
            <v>TLAPA DE COMONFORT</v>
          </cell>
          <cell r="CN58" t="str">
            <v>IXMIQUILPAN</v>
          </cell>
          <cell r="CO58" t="str">
            <v>LAGOS DE MORENO</v>
          </cell>
          <cell r="CP58" t="str">
            <v>CUAUTITLÁN IZCALLI</v>
          </cell>
          <cell r="CQ58" t="str">
            <v>HIDALGO</v>
          </cell>
          <cell r="CR58" t="str">
            <v>AYALA</v>
          </cell>
          <cell r="CS58" t="str">
            <v>TECUALA</v>
          </cell>
          <cell r="CT58" t="str">
            <v>JUÁREZ</v>
          </cell>
          <cell r="CU58" t="str">
            <v>SANTO DOMINGO TEHUANTEPEC</v>
          </cell>
          <cell r="CV58" t="str">
            <v>SAN ANDRÉS CHOLULA</v>
          </cell>
          <cell r="CW58" t="str">
            <v>TEQUISQUIAPAN</v>
          </cell>
          <cell r="CX58" t="str">
            <v>JOSÉ MARÍA MORELOS</v>
          </cell>
          <cell r="CY58" t="str">
            <v>MEXQUITIC DE CARMONA</v>
          </cell>
          <cell r="CZ58" t="str">
            <v>SINALOA</v>
          </cell>
          <cell r="DA58" t="str">
            <v>CABORCA</v>
          </cell>
          <cell r="DB58" t="str">
            <v>NACAJUCA</v>
          </cell>
          <cell r="DC58" t="str">
            <v>CIUDAD MADERO</v>
          </cell>
          <cell r="DD58" t="str">
            <v>TLAXCO</v>
          </cell>
          <cell r="DE58" t="str">
            <v>MINATITLÁN</v>
          </cell>
          <cell r="DF58" t="str">
            <v>TEKAX</v>
          </cell>
          <cell r="DG58" t="str">
            <v>JEREZ</v>
          </cell>
        </row>
        <row r="59">
          <cell r="AT59" t="str">
            <v>1009</v>
          </cell>
          <cell r="AU59" t="str">
            <v>-</v>
          </cell>
          <cell r="AV59" t="str">
            <v>-</v>
          </cell>
          <cell r="AW59" t="str">
            <v>4005</v>
          </cell>
          <cell r="AX59" t="str">
            <v>5027</v>
          </cell>
          <cell r="AY59" t="str">
            <v>6008</v>
          </cell>
          <cell r="AZ59" t="str">
            <v>7065</v>
          </cell>
          <cell r="BA59" t="str">
            <v>8027</v>
          </cell>
          <cell r="BB59" t="str">
            <v>9013</v>
          </cell>
          <cell r="BC59" t="str">
            <v>10014</v>
          </cell>
          <cell r="BD59" t="str">
            <v>11023</v>
          </cell>
          <cell r="BE59" t="str">
            <v>12021</v>
          </cell>
          <cell r="BF59" t="str">
            <v>13063</v>
          </cell>
          <cell r="BG59" t="str">
            <v>14070</v>
          </cell>
          <cell r="BH59" t="str">
            <v>15121</v>
          </cell>
          <cell r="BI59" t="str">
            <v>16069</v>
          </cell>
          <cell r="BJ59" t="str">
            <v>17028</v>
          </cell>
          <cell r="BK59" t="str">
            <v>18001</v>
          </cell>
          <cell r="BL59" t="str">
            <v>19018</v>
          </cell>
          <cell r="BM59" t="str">
            <v>20482</v>
          </cell>
          <cell r="BN59" t="str">
            <v>21071</v>
          </cell>
          <cell r="BO59" t="str">
            <v>22001</v>
          </cell>
          <cell r="BP59" t="str">
            <v>23009</v>
          </cell>
          <cell r="BQ59" t="str">
            <v>24054</v>
          </cell>
          <cell r="BR59" t="str">
            <v>25015</v>
          </cell>
          <cell r="BS59" t="str">
            <v>26033</v>
          </cell>
          <cell r="BT59" t="str">
            <v>27003</v>
          </cell>
          <cell r="BU59" t="str">
            <v>28033</v>
          </cell>
          <cell r="BV59" t="str">
            <v>29044</v>
          </cell>
          <cell r="BW59" t="str">
            <v>30141</v>
          </cell>
          <cell r="BX59" t="str">
            <v>31089</v>
          </cell>
          <cell r="BY59" t="str">
            <v>32024</v>
          </cell>
          <cell r="CB59" t="str">
            <v>TEPEZALÁ</v>
          </cell>
          <cell r="CC59" t="str">
            <v>-</v>
          </cell>
          <cell r="CD59" t="str">
            <v>-</v>
          </cell>
          <cell r="CE59" t="str">
            <v>HECELCHAKÁN</v>
          </cell>
          <cell r="CF59" t="str">
            <v>RAMOS ARIZPE</v>
          </cell>
          <cell r="CG59" t="str">
            <v>MINATITLÁN</v>
          </cell>
          <cell r="CH59" t="str">
            <v>PALENQUE</v>
          </cell>
          <cell r="CI59" t="str">
            <v>GUACHOCHI</v>
          </cell>
          <cell r="CJ59" t="str">
            <v>XOCHIMILCO</v>
          </cell>
          <cell r="CK59" t="str">
            <v>MEZQUITAL</v>
          </cell>
          <cell r="CL59" t="str">
            <v>PÉNJAMO</v>
          </cell>
          <cell r="CM59" t="str">
            <v>COYUCA DE BENÍTEZ</v>
          </cell>
          <cell r="CN59" t="str">
            <v>TEPEJI DEL RÍO DE OCAMPO</v>
          </cell>
          <cell r="CO59" t="str">
            <v>EL SALTO</v>
          </cell>
          <cell r="CP59" t="str">
            <v>ATIZAPÁN DE ZARAGOZA</v>
          </cell>
          <cell r="CQ59" t="str">
            <v>LA PIEDAD</v>
          </cell>
          <cell r="CR59" t="str">
            <v>XOCHITEPEC</v>
          </cell>
          <cell r="CS59" t="str">
            <v>ACAPONETA</v>
          </cell>
          <cell r="CT59" t="str">
            <v>GARCÍA</v>
          </cell>
          <cell r="CU59" t="str">
            <v>SANTIAGO PINOTEPA NACIONAL</v>
          </cell>
          <cell r="CV59" t="str">
            <v>HUAUCHINANGO</v>
          </cell>
          <cell r="CW59" t="str">
            <v>AMEALCO DE BONFIL</v>
          </cell>
          <cell r="CX59" t="str">
            <v>TULUM</v>
          </cell>
          <cell r="CY59" t="str">
            <v>XILITLA</v>
          </cell>
          <cell r="CZ59" t="str">
            <v>SALVADOR ALVARADO</v>
          </cell>
          <cell r="DA59" t="str">
            <v>HUATABAMPO</v>
          </cell>
          <cell r="DB59" t="str">
            <v>CENTLA</v>
          </cell>
          <cell r="DC59" t="str">
            <v>RÍO BRAVO</v>
          </cell>
          <cell r="DD59" t="str">
            <v>ZACATELCO</v>
          </cell>
          <cell r="DE59" t="str">
            <v>SAN ANDRÉS TUXTLA</v>
          </cell>
          <cell r="DF59" t="str">
            <v>TICUL</v>
          </cell>
          <cell r="DG59" t="str">
            <v>LORETO</v>
          </cell>
        </row>
        <row r="60">
          <cell r="AT60" t="str">
            <v>1010</v>
          </cell>
          <cell r="AU60" t="str">
            <v>-</v>
          </cell>
          <cell r="AV60" t="str">
            <v>-</v>
          </cell>
          <cell r="AW60" t="str">
            <v>4010</v>
          </cell>
          <cell r="AX60" t="str">
            <v>5010</v>
          </cell>
          <cell r="AY60" t="str">
            <v>6009</v>
          </cell>
          <cell r="AZ60" t="str">
            <v>7108</v>
          </cell>
          <cell r="BA60" t="str">
            <v>8011</v>
          </cell>
          <cell r="BB60" t="str">
            <v>9002</v>
          </cell>
          <cell r="BC60" t="str">
            <v>10001</v>
          </cell>
          <cell r="BD60" t="str">
            <v>11014</v>
          </cell>
          <cell r="BE60" t="str">
            <v>12012</v>
          </cell>
          <cell r="BF60" t="str">
            <v>13016</v>
          </cell>
          <cell r="BG60" t="str">
            <v>14093</v>
          </cell>
          <cell r="BH60" t="str">
            <v>15013</v>
          </cell>
          <cell r="BI60" t="str">
            <v>16066</v>
          </cell>
          <cell r="BJ60" t="str">
            <v>17017</v>
          </cell>
          <cell r="BK60" t="str">
            <v>18010</v>
          </cell>
          <cell r="BL60" t="str">
            <v>19019</v>
          </cell>
          <cell r="BM60" t="str">
            <v>20390</v>
          </cell>
          <cell r="BN60" t="str">
            <v>21174</v>
          </cell>
          <cell r="BO60" t="str">
            <v>22005</v>
          </cell>
          <cell r="BP60" t="str">
            <v>23007</v>
          </cell>
          <cell r="BQ60" t="str">
            <v>24003</v>
          </cell>
          <cell r="BR60" t="str">
            <v>25009</v>
          </cell>
          <cell r="BS60" t="str">
            <v>26002</v>
          </cell>
          <cell r="BT60" t="str">
            <v>27014</v>
          </cell>
          <cell r="BU60" t="str">
            <v>28021</v>
          </cell>
          <cell r="BV60" t="str">
            <v>29015</v>
          </cell>
          <cell r="BW60" t="str">
            <v>30189</v>
          </cell>
          <cell r="BX60" t="str">
            <v>31052</v>
          </cell>
          <cell r="BY60" t="str">
            <v>32036</v>
          </cell>
          <cell r="CB60" t="str">
            <v>EL LLANO</v>
          </cell>
          <cell r="CC60" t="str">
            <v>-</v>
          </cell>
          <cell r="CD60" t="str">
            <v>-</v>
          </cell>
          <cell r="CE60" t="str">
            <v>CALAKMUL</v>
          </cell>
          <cell r="CF60" t="str">
            <v>FRONTERA</v>
          </cell>
          <cell r="CG60" t="str">
            <v>TECOMÁN</v>
          </cell>
          <cell r="CH60" t="str">
            <v>VILLAFLORES</v>
          </cell>
          <cell r="CI60" t="str">
            <v>CAMARGO</v>
          </cell>
          <cell r="CJ60" t="str">
            <v>AZCAPOTZALCO</v>
          </cell>
          <cell r="CK60" t="str">
            <v>CANATLÁN</v>
          </cell>
          <cell r="CL60" t="str">
            <v>DOLORES HIDALGO CUNA DE LA INDEPENDENCIA NACIONAL</v>
          </cell>
          <cell r="CM60" t="str">
            <v>AYUTLA DE LOS LIBRES</v>
          </cell>
          <cell r="CN60" t="str">
            <v>CUAUTEPEC DE HINOJOSA</v>
          </cell>
          <cell r="CO60" t="str">
            <v>TEPATITLÁN DE MORELOS</v>
          </cell>
          <cell r="CP60" t="str">
            <v>TULTITLÁN</v>
          </cell>
          <cell r="CQ60" t="str">
            <v>PÁTZCUARO</v>
          </cell>
          <cell r="CR60" t="str">
            <v>PUENTE DE IXTLA</v>
          </cell>
          <cell r="CS60" t="str">
            <v>ROSAMORADA</v>
          </cell>
          <cell r="CT60" t="str">
            <v>SAN PEDRO GARZA GARCÍA</v>
          </cell>
          <cell r="CU60" t="str">
            <v>SANTA LUCÍA DEL CAMINO</v>
          </cell>
          <cell r="CV60" t="str">
            <v>TEZIUTLÁN</v>
          </cell>
          <cell r="CW60" t="str">
            <v>COLÓN</v>
          </cell>
          <cell r="CX60" t="str">
            <v>LÁZARO CÁRDENAS</v>
          </cell>
          <cell r="CY60" t="str">
            <v>AQUISMÓN</v>
          </cell>
          <cell r="CZ60" t="str">
            <v>ESCUINAPA</v>
          </cell>
          <cell r="DA60" t="str">
            <v>AGUA PRIETA</v>
          </cell>
          <cell r="DB60" t="str">
            <v>PARAÍSO</v>
          </cell>
          <cell r="DC60" t="str">
            <v>EL MANTE</v>
          </cell>
          <cell r="DD60" t="str">
            <v>IXTACUIXTLA DE MARIANO MATAMOROS</v>
          </cell>
          <cell r="DE60" t="str">
            <v>TUXPAN</v>
          </cell>
          <cell r="DF60" t="str">
            <v>MOTUL</v>
          </cell>
          <cell r="DG60" t="str">
            <v>OJOCALIENTE</v>
          </cell>
        </row>
        <row r="61">
          <cell r="AT61" t="str">
            <v>1004</v>
          </cell>
          <cell r="AU61" t="str">
            <v>-</v>
          </cell>
          <cell r="AV61" t="str">
            <v>-</v>
          </cell>
          <cell r="AW61" t="str">
            <v>4008</v>
          </cell>
          <cell r="AX61" t="str">
            <v>5020</v>
          </cell>
          <cell r="AY61" t="str">
            <v>6010</v>
          </cell>
          <cell r="AZ61" t="str">
            <v>7027</v>
          </cell>
          <cell r="BA61" t="str">
            <v>8045</v>
          </cell>
          <cell r="BB61" t="str">
            <v>9014</v>
          </cell>
          <cell r="BC61" t="str">
            <v>10034</v>
          </cell>
          <cell r="BD61" t="str">
            <v>11042</v>
          </cell>
          <cell r="BE61" t="str">
            <v>12057</v>
          </cell>
          <cell r="BF61" t="str">
            <v>13003</v>
          </cell>
          <cell r="BG61" t="str">
            <v>14023</v>
          </cell>
          <cell r="BH61" t="str">
            <v>15039</v>
          </cell>
          <cell r="BI61" t="str">
            <v>16050</v>
          </cell>
          <cell r="BJ61" t="str">
            <v>17012</v>
          </cell>
          <cell r="BK61" t="str">
            <v>18009</v>
          </cell>
          <cell r="BL61" t="str">
            <v>19009</v>
          </cell>
          <cell r="BM61" t="str">
            <v>20002</v>
          </cell>
          <cell r="BN61" t="str">
            <v>21041</v>
          </cell>
          <cell r="BO61" t="str">
            <v>22007</v>
          </cell>
          <cell r="BP61" t="str">
            <v>23003</v>
          </cell>
          <cell r="BQ61" t="str">
            <v>24050</v>
          </cell>
          <cell r="BR61" t="str">
            <v>25014</v>
          </cell>
          <cell r="BS61" t="str">
            <v>26026</v>
          </cell>
          <cell r="BT61" t="str">
            <v>27010</v>
          </cell>
          <cell r="BU61" t="str">
            <v>28040</v>
          </cell>
          <cell r="BV61" t="str">
            <v>29018</v>
          </cell>
          <cell r="BW61" t="str">
            <v>30028</v>
          </cell>
          <cell r="BX61" t="str">
            <v>31019</v>
          </cell>
          <cell r="BY61" t="str">
            <v>32005</v>
          </cell>
          <cell r="CB61" t="str">
            <v>COSÍO</v>
          </cell>
          <cell r="CC61" t="str">
            <v>-</v>
          </cell>
          <cell r="CD61" t="str">
            <v>-</v>
          </cell>
          <cell r="CE61" t="str">
            <v>TENABO</v>
          </cell>
          <cell r="CF61" t="str">
            <v>MÚZQUIZ</v>
          </cell>
          <cell r="CG61" t="str">
            <v>VILLA DE ÁLVAREZ</v>
          </cell>
          <cell r="CH61" t="str">
            <v>CHIAPA DE CORZO</v>
          </cell>
          <cell r="CI61" t="str">
            <v>MEOQUI</v>
          </cell>
          <cell r="CJ61" t="str">
            <v>BENITO JUÁREZ</v>
          </cell>
          <cell r="CK61" t="str">
            <v>TAMAZULA</v>
          </cell>
          <cell r="CL61" t="str">
            <v>VALLE DE SANTIAGO</v>
          </cell>
          <cell r="CM61" t="str">
            <v>TÉCPAN DE GALEANA</v>
          </cell>
          <cell r="CN61" t="str">
            <v>ACTOPAN</v>
          </cell>
          <cell r="CO61" t="str">
            <v>ZAPOTLÁN EL GRANDE</v>
          </cell>
          <cell r="CP61" t="str">
            <v>IXTAPALUCA</v>
          </cell>
          <cell r="CQ61" t="str">
            <v>MARAVATÍO</v>
          </cell>
          <cell r="CR61" t="str">
            <v>JOJUTLA</v>
          </cell>
          <cell r="CS61" t="str">
            <v>DEL NAYAR</v>
          </cell>
          <cell r="CT61" t="str">
            <v>CADEREYTA JIMÉNEZ</v>
          </cell>
          <cell r="CU61" t="str">
            <v>ACATLÁN DE PÉREZ FIGUEROA</v>
          </cell>
          <cell r="CV61" t="str">
            <v>CUAUTLANCINGO</v>
          </cell>
          <cell r="CW61" t="str">
            <v>EZEQUIEL MONTES</v>
          </cell>
          <cell r="CX61" t="str">
            <v>ISLA MUJERES</v>
          </cell>
          <cell r="CY61" t="str">
            <v>VILLA DE REYES</v>
          </cell>
          <cell r="CZ61" t="str">
            <v>ROSARIO</v>
          </cell>
          <cell r="DA61" t="str">
            <v>ETCHOJOA</v>
          </cell>
          <cell r="DB61" t="str">
            <v>JALPA DE MÉNDEZ</v>
          </cell>
          <cell r="DC61" t="str">
            <v>VALLE HERMOSO</v>
          </cell>
          <cell r="DD61" t="str">
            <v>CONTLA DE JUAN CUAMATZI</v>
          </cell>
          <cell r="DE61" t="str">
            <v>BOCA DEL RÍO</v>
          </cell>
          <cell r="DF61" t="str">
            <v>CHEMAX</v>
          </cell>
          <cell r="DG61" t="str">
            <v>CALERA</v>
          </cell>
        </row>
        <row r="62">
          <cell r="AT62" t="str">
            <v>1008</v>
          </cell>
          <cell r="AU62" t="str">
            <v>-</v>
          </cell>
          <cell r="AV62" t="str">
            <v>-</v>
          </cell>
          <cell r="AW62" t="str">
            <v>4007</v>
          </cell>
          <cell r="AX62" t="str">
            <v>5028</v>
          </cell>
          <cell r="AY62" t="str">
            <v>6999</v>
          </cell>
          <cell r="AZ62" t="str">
            <v>7097</v>
          </cell>
          <cell r="BA62" t="str">
            <v>8036</v>
          </cell>
          <cell r="BB62" t="str">
            <v>9006</v>
          </cell>
          <cell r="BC62" t="str">
            <v>10039</v>
          </cell>
          <cell r="BD62" t="str">
            <v>11033</v>
          </cell>
          <cell r="BE62" t="str">
            <v>12011</v>
          </cell>
          <cell r="BF62" t="str">
            <v>13061</v>
          </cell>
          <cell r="BG62" t="str">
            <v>14063</v>
          </cell>
          <cell r="BH62" t="str">
            <v>15060</v>
          </cell>
          <cell r="BI62" t="str">
            <v>16088</v>
          </cell>
          <cell r="BJ62" t="str">
            <v>17024</v>
          </cell>
          <cell r="BK62" t="str">
            <v>18018</v>
          </cell>
          <cell r="BL62" t="str">
            <v>19033</v>
          </cell>
          <cell r="BM62" t="str">
            <v>20334</v>
          </cell>
          <cell r="BN62" t="str">
            <v>21208</v>
          </cell>
          <cell r="BO62" t="str">
            <v>22008</v>
          </cell>
          <cell r="BP62">
            <v>23011</v>
          </cell>
          <cell r="BQ62" t="str">
            <v>24011</v>
          </cell>
          <cell r="BR62" t="str">
            <v>25013</v>
          </cell>
          <cell r="BS62" t="str">
            <v>26048</v>
          </cell>
          <cell r="BT62" t="str">
            <v>27017</v>
          </cell>
          <cell r="BU62" t="str">
            <v>28035</v>
          </cell>
          <cell r="BV62" t="str">
            <v>29043</v>
          </cell>
          <cell r="BW62" t="str">
            <v>30118</v>
          </cell>
          <cell r="BX62" t="str">
            <v>31038</v>
          </cell>
          <cell r="BY62" t="str">
            <v>32051</v>
          </cell>
          <cell r="CB62" t="str">
            <v>SAN JOSÉ DE GRACIA</v>
          </cell>
          <cell r="CC62" t="str">
            <v>-</v>
          </cell>
          <cell r="CD62" t="str">
            <v>-</v>
          </cell>
          <cell r="CE62" t="str">
            <v>PALIZADA</v>
          </cell>
          <cell r="CF62" t="str">
            <v>SABINAS</v>
          </cell>
          <cell r="CG62" t="str">
            <v>NO IDENTIFICADO</v>
          </cell>
          <cell r="CH62" t="str">
            <v>TONALÁ</v>
          </cell>
          <cell r="CI62" t="str">
            <v>JIMÉNEZ</v>
          </cell>
          <cell r="CJ62" t="str">
            <v>IZTACALCO</v>
          </cell>
          <cell r="CK62" t="str">
            <v>NUEVO IDEAL</v>
          </cell>
          <cell r="CL62" t="str">
            <v>SAN LUIS DE LA PAZ</v>
          </cell>
          <cell r="CM62" t="str">
            <v>ATOYAC DE ÁLVAREZ</v>
          </cell>
          <cell r="CN62" t="str">
            <v>TEPEAPULCO</v>
          </cell>
          <cell r="CO62" t="str">
            <v>OCOTLÁN</v>
          </cell>
          <cell r="CP62" t="str">
            <v>NICOLÁS ROMERO</v>
          </cell>
          <cell r="CQ62" t="str">
            <v>TARÍMBARO</v>
          </cell>
          <cell r="CR62" t="str">
            <v>TLALTIZAPÁN</v>
          </cell>
          <cell r="CS62" t="str">
            <v>TUXPAN</v>
          </cell>
          <cell r="CT62" t="str">
            <v>LINARES</v>
          </cell>
          <cell r="CU62" t="str">
            <v>VILLA DE TUTUTEPEC DE MELCHOR OCAMPO</v>
          </cell>
          <cell r="CV62" t="str">
            <v>ZACATLÁN</v>
          </cell>
          <cell r="CW62" t="str">
            <v>HUIMILPAN</v>
          </cell>
          <cell r="CX62" t="str">
            <v>PUERTO MORELOS</v>
          </cell>
          <cell r="CY62" t="str">
            <v>CIUDAD FERNÁNDEZ</v>
          </cell>
          <cell r="CZ62" t="str">
            <v>MOCORITO</v>
          </cell>
          <cell r="DA62" t="str">
            <v>PUERTO PEÑASCO</v>
          </cell>
          <cell r="DB62" t="str">
            <v>TENOSIQUE</v>
          </cell>
          <cell r="DC62" t="str">
            <v>SAN FERNANDO</v>
          </cell>
          <cell r="DD62" t="str">
            <v>YAUHQUEMEHCAN</v>
          </cell>
          <cell r="DE62" t="str">
            <v>ORIZABA</v>
          </cell>
          <cell r="DF62" t="str">
            <v>HUNUCMÁ</v>
          </cell>
          <cell r="DG62" t="str">
            <v>VILLA DE COS</v>
          </cell>
        </row>
        <row r="63">
          <cell r="AT63" t="str">
            <v>1999</v>
          </cell>
          <cell r="AU63" t="str">
            <v>-</v>
          </cell>
          <cell r="AV63" t="str">
            <v>-</v>
          </cell>
          <cell r="AW63">
            <v>4012</v>
          </cell>
          <cell r="AX63" t="str">
            <v>5009</v>
          </cell>
          <cell r="AY63" t="str">
            <v>-</v>
          </cell>
          <cell r="AZ63" t="str">
            <v>7061</v>
          </cell>
          <cell r="BA63" t="str">
            <v>8031</v>
          </cell>
          <cell r="BB63" t="str">
            <v>9016</v>
          </cell>
          <cell r="BC63" t="str">
            <v>10013</v>
          </cell>
          <cell r="BD63" t="str">
            <v>11031</v>
          </cell>
          <cell r="BE63" t="str">
            <v>12046</v>
          </cell>
          <cell r="BF63" t="str">
            <v>13067</v>
          </cell>
          <cell r="BG63" t="str">
            <v>14008</v>
          </cell>
          <cell r="BH63" t="str">
            <v>15081</v>
          </cell>
          <cell r="BI63" t="str">
            <v>16107</v>
          </cell>
          <cell r="BJ63" t="str">
            <v>17030</v>
          </cell>
          <cell r="BK63" t="str">
            <v>18006</v>
          </cell>
          <cell r="BL63" t="str">
            <v>19038</v>
          </cell>
          <cell r="BM63" t="str">
            <v>20324</v>
          </cell>
          <cell r="BN63" t="str">
            <v>21197</v>
          </cell>
          <cell r="BO63" t="str">
            <v>22002</v>
          </cell>
          <cell r="BP63" t="str">
            <v>23999</v>
          </cell>
          <cell r="BQ63" t="str">
            <v>24016</v>
          </cell>
          <cell r="BR63" t="str">
            <v>25002</v>
          </cell>
          <cell r="BS63" t="str">
            <v>26025</v>
          </cell>
          <cell r="BT63" t="str">
            <v>27001</v>
          </cell>
          <cell r="BU63" t="str">
            <v>28012</v>
          </cell>
          <cell r="BV63" t="str">
            <v>29031</v>
          </cell>
          <cell r="BW63" t="str">
            <v>30048</v>
          </cell>
          <cell r="BX63" t="str">
            <v>31056</v>
          </cell>
          <cell r="BY63" t="str">
            <v>32049</v>
          </cell>
          <cell r="CB63" t="str">
            <v>NO IDENTIFICADO</v>
          </cell>
          <cell r="CC63" t="str">
            <v>-</v>
          </cell>
          <cell r="CD63" t="str">
            <v>-</v>
          </cell>
          <cell r="CE63" t="str">
            <v>SEYBAPLAYA</v>
          </cell>
          <cell r="CF63" t="str">
            <v>FRANCISCO I. MADERO</v>
          </cell>
          <cell r="CG63" t="str">
            <v>-</v>
          </cell>
          <cell r="CH63" t="str">
            <v>OCOZOCOAUTLA DE ESPINOSA</v>
          </cell>
          <cell r="CI63" t="str">
            <v>GUERRERO</v>
          </cell>
          <cell r="CJ63" t="str">
            <v>MIGUEL HIDALGO</v>
          </cell>
          <cell r="CK63" t="str">
            <v>MAPIMÍ</v>
          </cell>
          <cell r="CL63" t="str">
            <v>SAN FRANCISCO DEL RINCÓN</v>
          </cell>
          <cell r="CM63" t="str">
            <v>OMETEPEC</v>
          </cell>
          <cell r="CN63" t="str">
            <v>TEZONTEPEC DE ALDAMA</v>
          </cell>
          <cell r="CO63" t="str">
            <v>ARANDAS</v>
          </cell>
          <cell r="CP63" t="str">
            <v>TECÁMAC</v>
          </cell>
          <cell r="CQ63" t="str">
            <v>ZACAPU</v>
          </cell>
          <cell r="CR63" t="str">
            <v>YECAPIXTLA</v>
          </cell>
          <cell r="CS63" t="str">
            <v>IXTLÁN DEL RÍO</v>
          </cell>
          <cell r="CT63" t="str">
            <v>MONTEMORELOS</v>
          </cell>
          <cell r="CU63" t="str">
            <v>SAN PEDRO POCHUTLA</v>
          </cell>
          <cell r="CV63" t="str">
            <v>XICOTEPEC</v>
          </cell>
          <cell r="CW63" t="str">
            <v>PINAL DE AMOLES</v>
          </cell>
          <cell r="CX63" t="str">
            <v>NO IDENTIFICADO</v>
          </cell>
          <cell r="CY63" t="str">
            <v>EBANO</v>
          </cell>
          <cell r="CZ63" t="str">
            <v>ANGOSTURA</v>
          </cell>
          <cell r="DA63" t="str">
            <v>EMPALME</v>
          </cell>
          <cell r="DB63" t="str">
            <v>BALANCÁN</v>
          </cell>
          <cell r="DC63" t="str">
            <v>GONZÁLEZ</v>
          </cell>
          <cell r="DD63" t="str">
            <v>TETLA DE LA SOLIDARIDAD</v>
          </cell>
          <cell r="DE63" t="str">
            <v>COSOLEACAQUE</v>
          </cell>
          <cell r="DF63" t="str">
            <v>OXKUTZCAB</v>
          </cell>
          <cell r="DG63" t="str">
            <v>VALPARAÍSO</v>
          </cell>
        </row>
        <row r="64">
          <cell r="AT64" t="str">
            <v>-</v>
          </cell>
          <cell r="AU64" t="str">
            <v>-</v>
          </cell>
          <cell r="AV64" t="str">
            <v>-</v>
          </cell>
          <cell r="AW64" t="str">
            <v>4999</v>
          </cell>
          <cell r="AX64" t="str">
            <v>5024</v>
          </cell>
          <cell r="AY64" t="str">
            <v>-</v>
          </cell>
          <cell r="AZ64" t="str">
            <v>7017</v>
          </cell>
          <cell r="BA64" t="str">
            <v>8062</v>
          </cell>
          <cell r="BB64" t="str">
            <v>9011</v>
          </cell>
          <cell r="BC64" t="str">
            <v>10022</v>
          </cell>
          <cell r="BD64" t="str">
            <v>11002</v>
          </cell>
          <cell r="BE64" t="str">
            <v>12058</v>
          </cell>
          <cell r="BF64" t="str">
            <v>13029</v>
          </cell>
          <cell r="BG64" t="str">
            <v>14083</v>
          </cell>
          <cell r="BH64" t="str">
            <v>15122</v>
          </cell>
          <cell r="BI64" t="str">
            <v>16076</v>
          </cell>
          <cell r="BJ64" t="str">
            <v>17020</v>
          </cell>
          <cell r="BK64" t="str">
            <v>18011</v>
          </cell>
          <cell r="BL64" t="str">
            <v>19025</v>
          </cell>
          <cell r="BM64" t="str">
            <v>20318</v>
          </cell>
          <cell r="BN64" t="str">
            <v>21164</v>
          </cell>
          <cell r="BO64" t="str">
            <v>22018</v>
          </cell>
          <cell r="BP64" t="str">
            <v>-</v>
          </cell>
          <cell r="BQ64" t="str">
            <v>24032</v>
          </cell>
          <cell r="BR64" t="str">
            <v>25008</v>
          </cell>
          <cell r="BS64" t="str">
            <v>26019</v>
          </cell>
          <cell r="BT64" t="str">
            <v>27016</v>
          </cell>
          <cell r="BU64" t="str">
            <v>28002</v>
          </cell>
          <cell r="BV64" t="str">
            <v>29041</v>
          </cell>
          <cell r="BW64" t="str">
            <v>30160</v>
          </cell>
          <cell r="BX64" t="str">
            <v>31040</v>
          </cell>
          <cell r="BY64" t="str">
            <v>32055</v>
          </cell>
          <cell r="CB64" t="str">
            <v>-</v>
          </cell>
          <cell r="CC64" t="str">
            <v>-</v>
          </cell>
          <cell r="CD64" t="str">
            <v>-</v>
          </cell>
          <cell r="CE64" t="str">
            <v>NO IDENTIFICADO</v>
          </cell>
          <cell r="CF64" t="str">
            <v>PARRAS</v>
          </cell>
          <cell r="CG64" t="str">
            <v>-</v>
          </cell>
          <cell r="CH64" t="str">
            <v>CINTALAPA</v>
          </cell>
          <cell r="CI64" t="str">
            <v>SAUCILLO</v>
          </cell>
          <cell r="CJ64" t="str">
            <v>TLÁHUAC</v>
          </cell>
          <cell r="CK64" t="str">
            <v>POANAS</v>
          </cell>
          <cell r="CL64" t="str">
            <v>ACÁMBARO</v>
          </cell>
          <cell r="CM64" t="str">
            <v>TELOLOAPAN</v>
          </cell>
          <cell r="CN64" t="str">
            <v>HUICHAPAN</v>
          </cell>
          <cell r="CO64" t="str">
            <v>TALA</v>
          </cell>
          <cell r="CP64" t="str">
            <v>VALLE DE CHALCO SOLIDARIDAD</v>
          </cell>
          <cell r="CQ64" t="str">
            <v>SAHUAYO</v>
          </cell>
          <cell r="CR64" t="str">
            <v>TEPOZTLÁN</v>
          </cell>
          <cell r="CS64" t="str">
            <v>RUÍZ</v>
          </cell>
          <cell r="CT64" t="str">
            <v>GRAL. ZUAZUA</v>
          </cell>
          <cell r="CU64" t="str">
            <v xml:space="preserve">SAN PEDRO MIXTEPEC  DTO. 22  </v>
          </cell>
          <cell r="CV64" t="str">
            <v>TEPEACA</v>
          </cell>
          <cell r="CW64" t="str">
            <v>TOLIMÁN</v>
          </cell>
          <cell r="CX64" t="str">
            <v>-</v>
          </cell>
          <cell r="CY64" t="str">
            <v>SANTA MARÍA DEL RÍO</v>
          </cell>
          <cell r="CZ64" t="str">
            <v>ELOTA</v>
          </cell>
          <cell r="DA64" t="str">
            <v>CANANEA</v>
          </cell>
          <cell r="DB64" t="str">
            <v>TEAPA</v>
          </cell>
          <cell r="DC64" t="str">
            <v>ALDAMA</v>
          </cell>
          <cell r="DD64" t="str">
            <v>PAPALOTLA DE XICOHTÉNCATL</v>
          </cell>
          <cell r="DE64" t="str">
            <v>ÁLAMO TEMAPACHE</v>
          </cell>
          <cell r="DF64" t="str">
            <v>IZAMAL</v>
          </cell>
          <cell r="DG64" t="str">
            <v>VILLANUEVA</v>
          </cell>
        </row>
        <row r="65">
          <cell r="AT65" t="str">
            <v>-</v>
          </cell>
          <cell r="AU65" t="str">
            <v>-</v>
          </cell>
          <cell r="AV65" t="str">
            <v>-</v>
          </cell>
          <cell r="AW65" t="str">
            <v>-</v>
          </cell>
          <cell r="AX65" t="str">
            <v>5032</v>
          </cell>
          <cell r="AY65" t="str">
            <v>-</v>
          </cell>
          <cell r="AZ65" t="str">
            <v>7023</v>
          </cell>
          <cell r="BA65" t="str">
            <v>8040</v>
          </cell>
          <cell r="BB65" t="str">
            <v>9008</v>
          </cell>
          <cell r="BC65" t="str">
            <v>10036</v>
          </cell>
          <cell r="BD65" t="str">
            <v>11030</v>
          </cell>
          <cell r="BE65" t="str">
            <v>12053</v>
          </cell>
          <cell r="BF65" t="str">
            <v>13041</v>
          </cell>
          <cell r="BG65" t="str">
            <v>14073</v>
          </cell>
          <cell r="BH65" t="str">
            <v>15025</v>
          </cell>
          <cell r="BI65" t="str">
            <v>16082</v>
          </cell>
          <cell r="BJ65" t="str">
            <v>17031</v>
          </cell>
          <cell r="BK65" t="str">
            <v>18014</v>
          </cell>
          <cell r="BL65" t="str">
            <v>19049</v>
          </cell>
          <cell r="BM65" t="str">
            <v>20044</v>
          </cell>
          <cell r="BN65" t="str">
            <v>21085</v>
          </cell>
          <cell r="BO65" t="str">
            <v>22009</v>
          </cell>
          <cell r="BP65" t="str">
            <v>-</v>
          </cell>
          <cell r="BQ65" t="str">
            <v>24040</v>
          </cell>
          <cell r="BR65" t="str">
            <v>25007</v>
          </cell>
          <cell r="BS65" t="str">
            <v>26036</v>
          </cell>
          <cell r="BT65" t="str">
            <v>27015</v>
          </cell>
          <cell r="BU65" t="str">
            <v>28039</v>
          </cell>
          <cell r="BV65" t="str">
            <v>29024</v>
          </cell>
          <cell r="BW65" t="str">
            <v>30155</v>
          </cell>
          <cell r="BX65" t="str">
            <v>31058</v>
          </cell>
          <cell r="BY65" t="str">
            <v>32034</v>
          </cell>
          <cell r="CB65" t="str">
            <v>-</v>
          </cell>
          <cell r="CC65" t="str">
            <v>-</v>
          </cell>
          <cell r="CD65" t="str">
            <v>-</v>
          </cell>
          <cell r="CE65" t="str">
            <v>-</v>
          </cell>
          <cell r="CF65" t="str">
            <v>SAN JUAN DE SABINAS</v>
          </cell>
          <cell r="CG65" t="str">
            <v>-</v>
          </cell>
          <cell r="CH65" t="str">
            <v>CHAMULA</v>
          </cell>
          <cell r="CI65" t="str">
            <v>MADERA</v>
          </cell>
          <cell r="CJ65" t="str">
            <v>LA MAGDALENA CONTRERAS</v>
          </cell>
          <cell r="CK65" t="str">
            <v>TLAHUALILO</v>
          </cell>
          <cell r="CL65" t="str">
            <v>SAN FELIPE</v>
          </cell>
          <cell r="CM65" t="str">
            <v>SAN MARCOS</v>
          </cell>
          <cell r="CN65" t="str">
            <v>MIXQUIAHUALA DE JUÁREZ</v>
          </cell>
          <cell r="CO65" t="str">
            <v>SAN JUAN DE LOS LAGOS</v>
          </cell>
          <cell r="CP65" t="str">
            <v>CHALCO</v>
          </cell>
          <cell r="CQ65" t="str">
            <v>TACÁMBARO</v>
          </cell>
          <cell r="CR65" t="str">
            <v>ZACATEPEC</v>
          </cell>
          <cell r="CS65" t="str">
            <v>SANTA MARÍA DEL ORO</v>
          </cell>
          <cell r="CT65" t="str">
            <v>SANTIAGO</v>
          </cell>
          <cell r="CU65" t="str">
            <v>LOMA BONITA</v>
          </cell>
          <cell r="CV65" t="str">
            <v>IZÚCAR DE MATAMOROS</v>
          </cell>
          <cell r="CW65" t="str">
            <v>JALPAN DE SERRA</v>
          </cell>
          <cell r="CX65" t="str">
            <v>-</v>
          </cell>
          <cell r="CY65" t="str">
            <v>TAMUÍN</v>
          </cell>
          <cell r="CZ65" t="str">
            <v>CHOIX</v>
          </cell>
          <cell r="DA65" t="str">
            <v>MAGDALENA</v>
          </cell>
          <cell r="DB65" t="str">
            <v>TACOTALPA</v>
          </cell>
          <cell r="DC65" t="str">
            <v>TULA</v>
          </cell>
          <cell r="DD65" t="str">
            <v>PANOTLA</v>
          </cell>
          <cell r="DE65" t="str">
            <v>TANTOYUCA</v>
          </cell>
          <cell r="DF65" t="str">
            <v>PETO</v>
          </cell>
          <cell r="DG65" t="str">
            <v>NOCHISTLÁN DE MEJÍA</v>
          </cell>
        </row>
        <row r="66">
          <cell r="AT66" t="str">
            <v>-</v>
          </cell>
          <cell r="AU66" t="str">
            <v>-</v>
          </cell>
          <cell r="AV66" t="str">
            <v>-</v>
          </cell>
          <cell r="AW66" t="str">
            <v>-</v>
          </cell>
          <cell r="AX66" t="str">
            <v>5022</v>
          </cell>
          <cell r="AY66" t="str">
            <v>-</v>
          </cell>
          <cell r="AZ66" t="str">
            <v>7107</v>
          </cell>
          <cell r="BA66" t="str">
            <v>8009</v>
          </cell>
          <cell r="BB66" t="str">
            <v>9004</v>
          </cell>
          <cell r="BC66" t="str">
            <v>10038</v>
          </cell>
          <cell r="BD66" t="str">
            <v>11028</v>
          </cell>
          <cell r="BE66" t="str">
            <v>12075</v>
          </cell>
          <cell r="BF66" t="str">
            <v>13008</v>
          </cell>
          <cell r="BG66" t="str">
            <v>14018</v>
          </cell>
          <cell r="BH66" t="str">
            <v>15020</v>
          </cell>
          <cell r="BI66" t="str">
            <v>16071</v>
          </cell>
          <cell r="BJ66" t="str">
            <v>17003</v>
          </cell>
          <cell r="BK66" t="str">
            <v>18007</v>
          </cell>
          <cell r="BL66" t="str">
            <v>19017</v>
          </cell>
          <cell r="BM66" t="str">
            <v>20059</v>
          </cell>
          <cell r="BN66" t="str">
            <v>21154</v>
          </cell>
          <cell r="BO66" t="str">
            <v>22010</v>
          </cell>
          <cell r="BP66" t="str">
            <v>-</v>
          </cell>
          <cell r="BQ66" t="str">
            <v>24049</v>
          </cell>
          <cell r="BR66" t="str">
            <v>25003</v>
          </cell>
          <cell r="BS66" t="str">
            <v>26003</v>
          </cell>
          <cell r="BT66" t="str">
            <v>27009</v>
          </cell>
          <cell r="BU66" t="str">
            <v>28025</v>
          </cell>
          <cell r="BV66" t="str">
            <v>29023</v>
          </cell>
          <cell r="BW66" t="str">
            <v>30102</v>
          </cell>
          <cell r="BX66" t="str">
            <v>31048</v>
          </cell>
          <cell r="BY66" t="str">
            <v>32048</v>
          </cell>
          <cell r="CB66" t="str">
            <v>-</v>
          </cell>
          <cell r="CC66" t="str">
            <v>-</v>
          </cell>
          <cell r="CD66" t="str">
            <v>-</v>
          </cell>
          <cell r="CE66" t="str">
            <v>-</v>
          </cell>
          <cell r="CF66" t="str">
            <v>NAVA</v>
          </cell>
          <cell r="CG66" t="str">
            <v>-</v>
          </cell>
          <cell r="CH66" t="str">
            <v>VILLA CORZO</v>
          </cell>
          <cell r="CI66" t="str">
            <v>BOCOYNA</v>
          </cell>
          <cell r="CJ66" t="str">
            <v>CUAJIMALPA DE MORELOS</v>
          </cell>
          <cell r="CK66" t="str">
            <v>VICENTE GUERRERO</v>
          </cell>
          <cell r="CL66" t="str">
            <v>SALVATIERRA</v>
          </cell>
          <cell r="CM66" t="str">
            <v>EDUARDO NERI</v>
          </cell>
          <cell r="CN66" t="str">
            <v>APAN</v>
          </cell>
          <cell r="CO66" t="str">
            <v>LA BARCA</v>
          </cell>
          <cell r="CP66" t="str">
            <v>COACALCO DE BERRIOZÁBAL</v>
          </cell>
          <cell r="CQ66" t="str">
            <v>PURUÁNDIRO</v>
          </cell>
          <cell r="CR66" t="str">
            <v>AXOCHIAPAN</v>
          </cell>
          <cell r="CS66" t="str">
            <v>JALA</v>
          </cell>
          <cell r="CT66" t="str">
            <v>GALEANA</v>
          </cell>
          <cell r="CU66" t="str">
            <v>MIAHUATLÁN DE PORFIRIO DÍAZ</v>
          </cell>
          <cell r="CV66" t="str">
            <v>TECAMACHALCO</v>
          </cell>
          <cell r="CW66" t="str">
            <v>LANDA DE MATAMOROS</v>
          </cell>
          <cell r="CX66" t="str">
            <v>-</v>
          </cell>
          <cell r="CY66" t="str">
            <v>VILLA DE RAMOS</v>
          </cell>
          <cell r="CZ66" t="str">
            <v>BADIRAGUATO</v>
          </cell>
          <cell r="DA66" t="str">
            <v>ALAMOS</v>
          </cell>
          <cell r="DB66" t="str">
            <v>JALAPA</v>
          </cell>
          <cell r="DC66" t="str">
            <v>MIGUEL ALEMÁN</v>
          </cell>
          <cell r="DD66" t="str">
            <v>NATÍVITAS</v>
          </cell>
          <cell r="DE66" t="str">
            <v>MARTÍNEZ DE LA TORRE</v>
          </cell>
          <cell r="DF66" t="str">
            <v>MAXCANÚ</v>
          </cell>
          <cell r="DG66" t="str">
            <v>TLALTENANGO DE SÁNCHEZ ROMÁN</v>
          </cell>
        </row>
        <row r="67">
          <cell r="AT67" t="str">
            <v>-</v>
          </cell>
          <cell r="AU67" t="str">
            <v>-</v>
          </cell>
          <cell r="AV67" t="str">
            <v>-</v>
          </cell>
          <cell r="AW67" t="str">
            <v>-</v>
          </cell>
          <cell r="AX67" t="str">
            <v>5006</v>
          </cell>
          <cell r="AY67" t="str">
            <v>-</v>
          </cell>
          <cell r="AZ67" t="str">
            <v>7099</v>
          </cell>
          <cell r="BA67" t="str">
            <v>8052</v>
          </cell>
          <cell r="BB67" t="str">
            <v>9009</v>
          </cell>
          <cell r="BC67" t="str">
            <v>10026</v>
          </cell>
          <cell r="BD67" t="str">
            <v>11011</v>
          </cell>
          <cell r="BE67" t="str">
            <v>12048</v>
          </cell>
          <cell r="BF67" t="str">
            <v>13002</v>
          </cell>
          <cell r="BG67" t="str">
            <v>14124</v>
          </cell>
          <cell r="BH67" t="str">
            <v>15070</v>
          </cell>
          <cell r="BI67" t="str">
            <v>16075</v>
          </cell>
          <cell r="BJ67" t="str">
            <v>17025</v>
          </cell>
          <cell r="BK67" t="str">
            <v>18002</v>
          </cell>
          <cell r="BL67" t="str">
            <v>19014</v>
          </cell>
          <cell r="BM67" t="str">
            <v>20413</v>
          </cell>
          <cell r="BN67" t="str">
            <v>21074</v>
          </cell>
          <cell r="BO67" t="str">
            <v>22013</v>
          </cell>
          <cell r="BP67" t="str">
            <v>-</v>
          </cell>
          <cell r="BQ67" t="str">
            <v>24053</v>
          </cell>
          <cell r="BR67" t="str">
            <v>25004</v>
          </cell>
          <cell r="BS67" t="str">
            <v>26012</v>
          </cell>
          <cell r="BT67" t="str">
            <v>27007</v>
          </cell>
          <cell r="BU67" t="str">
            <v>28037</v>
          </cell>
          <cell r="BV67" t="str">
            <v>29039</v>
          </cell>
          <cell r="BW67" t="str">
            <v>30123</v>
          </cell>
          <cell r="BX67" t="str">
            <v>31033</v>
          </cell>
          <cell r="BY67" t="str">
            <v>32019</v>
          </cell>
          <cell r="CB67" t="str">
            <v>-</v>
          </cell>
          <cell r="CC67" t="str">
            <v>-</v>
          </cell>
          <cell r="CD67" t="str">
            <v>-</v>
          </cell>
          <cell r="CE67" t="str">
            <v>-</v>
          </cell>
          <cell r="CF67" t="str">
            <v>CASTAÑOS</v>
          </cell>
          <cell r="CG67" t="str">
            <v>-</v>
          </cell>
          <cell r="CH67" t="str">
            <v>LA TRINITARIA</v>
          </cell>
          <cell r="CI67" t="str">
            <v>OJINAGA</v>
          </cell>
          <cell r="CJ67" t="str">
            <v>MILPA ALTA</v>
          </cell>
          <cell r="CK67" t="str">
            <v>SAN DIMAS</v>
          </cell>
          <cell r="CL67" t="str">
            <v>CORTAZAR</v>
          </cell>
          <cell r="CM67" t="str">
            <v>PETATLÁN</v>
          </cell>
          <cell r="CN67" t="str">
            <v>ACAXOCHITLÁN</v>
          </cell>
          <cell r="CO67" t="str">
            <v>ZAPOTLANEJO</v>
          </cell>
          <cell r="CP67" t="str">
            <v>LA PAZ</v>
          </cell>
          <cell r="CQ67" t="str">
            <v>LOS REYES</v>
          </cell>
          <cell r="CR67" t="str">
            <v>TLAQUILTENANGO</v>
          </cell>
          <cell r="CS67" t="str">
            <v>AHUACATLÁN</v>
          </cell>
          <cell r="CT67" t="str">
            <v>DR. ARROYO</v>
          </cell>
          <cell r="CU67" t="str">
            <v>SANTA MARÍA HUATULCO</v>
          </cell>
          <cell r="CV67" t="str">
            <v>HUEJOTZINGO</v>
          </cell>
          <cell r="CW67" t="str">
            <v>PEÑAMILLER</v>
          </cell>
          <cell r="CX67" t="str">
            <v>-</v>
          </cell>
          <cell r="CY67" t="str">
            <v>AXTLA DE TERRAZAS</v>
          </cell>
          <cell r="CZ67" t="str">
            <v>CONCORDIA</v>
          </cell>
          <cell r="DA67" t="str">
            <v>BÁCUM</v>
          </cell>
          <cell r="DB67" t="str">
            <v>EMILIANO ZAPATA</v>
          </cell>
          <cell r="DC67" t="str">
            <v>SOTO LA MARINA</v>
          </cell>
          <cell r="DD67" t="str">
            <v>XALOZTOC</v>
          </cell>
          <cell r="DE67" t="str">
            <v>PÁNUCO</v>
          </cell>
          <cell r="DF67" t="str">
            <v>HALACHÓ</v>
          </cell>
          <cell r="DG67" t="str">
            <v>JALPA</v>
          </cell>
        </row>
        <row r="68">
          <cell r="AT68" t="str">
            <v>-</v>
          </cell>
          <cell r="AU68" t="str">
            <v>-</v>
          </cell>
          <cell r="AV68" t="str">
            <v>-</v>
          </cell>
          <cell r="AW68" t="str">
            <v>-</v>
          </cell>
          <cell r="AX68" t="str">
            <v>5003</v>
          </cell>
          <cell r="AY68" t="str">
            <v>-</v>
          </cell>
          <cell r="AZ68" t="str">
            <v>7096</v>
          </cell>
          <cell r="BA68" t="str">
            <v>8005</v>
          </cell>
          <cell r="BB68" t="str">
            <v>9999</v>
          </cell>
          <cell r="BC68" t="str">
            <v>10016</v>
          </cell>
          <cell r="BD68" t="str">
            <v>11005</v>
          </cell>
          <cell r="BE68" t="str">
            <v>12056</v>
          </cell>
          <cell r="BF68" t="str">
            <v>13046</v>
          </cell>
          <cell r="BG68" t="str">
            <v>14013</v>
          </cell>
          <cell r="BH68" t="str">
            <v>15037</v>
          </cell>
          <cell r="BI68" t="str">
            <v>16043</v>
          </cell>
          <cell r="BJ68" t="str">
            <v>17019</v>
          </cell>
          <cell r="BK68" t="str">
            <v>18019</v>
          </cell>
          <cell r="BL68" t="str">
            <v>19044</v>
          </cell>
          <cell r="BM68" t="str">
            <v>20397</v>
          </cell>
          <cell r="BN68" t="str">
            <v>21010</v>
          </cell>
          <cell r="BO68" t="str">
            <v>22003</v>
          </cell>
          <cell r="BP68" t="str">
            <v>-</v>
          </cell>
          <cell r="BQ68" t="str">
            <v>24010</v>
          </cell>
          <cell r="BR68" t="str">
            <v>25016</v>
          </cell>
          <cell r="BS68" t="str">
            <v>26071</v>
          </cell>
          <cell r="BT68" t="str">
            <v>27011</v>
          </cell>
          <cell r="BU68" t="str">
            <v>28016</v>
          </cell>
          <cell r="BV68" t="str">
            <v>29028</v>
          </cell>
          <cell r="BW68" t="str">
            <v>30174</v>
          </cell>
          <cell r="BX68" t="str">
            <v>31093</v>
          </cell>
          <cell r="BY68" t="str">
            <v>32016</v>
          </cell>
          <cell r="CB68" t="str">
            <v>-</v>
          </cell>
          <cell r="CC68" t="str">
            <v>-</v>
          </cell>
          <cell r="CD68" t="str">
            <v>-</v>
          </cell>
          <cell r="CE68" t="str">
            <v>-</v>
          </cell>
          <cell r="CF68" t="str">
            <v>ALLENDE</v>
          </cell>
          <cell r="CG68" t="str">
            <v>-</v>
          </cell>
          <cell r="CH68" t="str">
            <v>TILA</v>
          </cell>
          <cell r="CI68" t="str">
            <v>ASCENSIÓN</v>
          </cell>
          <cell r="CJ68" t="str">
            <v>NO IDENTIFICADO</v>
          </cell>
          <cell r="CK68" t="str">
            <v>NOMBRE DE DIOS</v>
          </cell>
          <cell r="CL68" t="str">
            <v>APASEO EL GRANDE</v>
          </cell>
          <cell r="CM68" t="str">
            <v>TECOANAPA</v>
          </cell>
          <cell r="CN68" t="str">
            <v>SAN FELIPE ORIZATLÁN</v>
          </cell>
          <cell r="CO68" t="str">
            <v>ATOTONILCO EL ALTO</v>
          </cell>
          <cell r="CP68" t="str">
            <v>HUIXQUILUCAN</v>
          </cell>
          <cell r="CQ68" t="str">
            <v>JACONA</v>
          </cell>
          <cell r="CR68" t="str">
            <v>TEPALCINGO</v>
          </cell>
          <cell r="CS68" t="str">
            <v>LA YESCA</v>
          </cell>
          <cell r="CT68" t="str">
            <v>SABINAS HIDALGO</v>
          </cell>
          <cell r="CU68" t="str">
            <v>HEROICA CIUDAD DE TLAXIACO</v>
          </cell>
          <cell r="CV68" t="str">
            <v>AJALPAN</v>
          </cell>
          <cell r="CW68" t="str">
            <v>ARROYO SECO</v>
          </cell>
          <cell r="CX68" t="str">
            <v>-</v>
          </cell>
          <cell r="CY68" t="str">
            <v>CIUDAD DEL MAÍZ</v>
          </cell>
          <cell r="CZ68" t="str">
            <v>SAN IGNACIO</v>
          </cell>
          <cell r="DA68" t="str">
            <v>BENITO JUÁREZ</v>
          </cell>
          <cell r="DB68" t="str">
            <v>JONUTA</v>
          </cell>
          <cell r="DC68" t="str">
            <v>HIDALGO</v>
          </cell>
          <cell r="DD68" t="str">
            <v>TEOLOCHOLCO</v>
          </cell>
          <cell r="DE68" t="str">
            <v>TIERRA BLANCA</v>
          </cell>
          <cell r="DF68" t="str">
            <v>TIXKOKOB</v>
          </cell>
          <cell r="DG68" t="str">
            <v>GENERAL PÁNFILO NATERA</v>
          </cell>
        </row>
        <row r="69">
          <cell r="AT69" t="str">
            <v>-</v>
          </cell>
          <cell r="AU69" t="str">
            <v>-</v>
          </cell>
          <cell r="AV69" t="str">
            <v>-</v>
          </cell>
          <cell r="AW69" t="str">
            <v>-</v>
          </cell>
          <cell r="AX69" t="str">
            <v>5004</v>
          </cell>
          <cell r="AY69" t="str">
            <v>-</v>
          </cell>
          <cell r="AZ69" t="str">
            <v>7057</v>
          </cell>
          <cell r="BA69" t="str">
            <v>8048</v>
          </cell>
          <cell r="BB69" t="str">
            <v>-</v>
          </cell>
          <cell r="BC69" t="str">
            <v>10024</v>
          </cell>
          <cell r="BD69" t="str">
            <v>11001</v>
          </cell>
          <cell r="BE69" t="str">
            <v>12052</v>
          </cell>
          <cell r="BF69" t="str">
            <v>13083</v>
          </cell>
          <cell r="BG69" t="str">
            <v>14015</v>
          </cell>
          <cell r="BH69" t="str">
            <v>15099</v>
          </cell>
          <cell r="BI69" t="str">
            <v>16110</v>
          </cell>
          <cell r="BJ69" t="str">
            <v>17015</v>
          </cell>
          <cell r="BK69" t="str">
            <v>18005</v>
          </cell>
          <cell r="BL69" t="str">
            <v>19045</v>
          </cell>
          <cell r="BM69" t="str">
            <v>20057</v>
          </cell>
          <cell r="BN69" t="str">
            <v>21001</v>
          </cell>
          <cell r="BO69" t="str">
            <v>22015</v>
          </cell>
          <cell r="BP69" t="str">
            <v>-</v>
          </cell>
          <cell r="BQ69" t="str">
            <v>24057</v>
          </cell>
          <cell r="BR69" t="str">
            <v>25005</v>
          </cell>
          <cell r="BS69" t="str">
            <v>26058</v>
          </cell>
          <cell r="BT69" t="str">
            <v>27999</v>
          </cell>
          <cell r="BU69" t="str">
            <v>28043</v>
          </cell>
          <cell r="BV69" t="str">
            <v>29036</v>
          </cell>
          <cell r="BW69" t="str">
            <v>30175</v>
          </cell>
          <cell r="BX69" t="str">
            <v>31076</v>
          </cell>
          <cell r="BY69" t="str">
            <v>32029</v>
          </cell>
          <cell r="CB69" t="str">
            <v>-</v>
          </cell>
          <cell r="CC69" t="str">
            <v>-</v>
          </cell>
          <cell r="CD69" t="str">
            <v>-</v>
          </cell>
          <cell r="CE69" t="str">
            <v>-</v>
          </cell>
          <cell r="CF69" t="str">
            <v>ARTEAGA</v>
          </cell>
          <cell r="CG69" t="str">
            <v>-</v>
          </cell>
          <cell r="CH69" t="str">
            <v>MOTOZINTLA</v>
          </cell>
          <cell r="CI69" t="str">
            <v>NAMIQUIPA</v>
          </cell>
          <cell r="CJ69" t="str">
            <v>-</v>
          </cell>
          <cell r="CK69" t="str">
            <v>RODEO</v>
          </cell>
          <cell r="CL69" t="str">
            <v>ABASOLO</v>
          </cell>
          <cell r="CM69" t="str">
            <v>SAN LUIS ACATLÁN</v>
          </cell>
          <cell r="CN69" t="str">
            <v>ZEMPOALA</v>
          </cell>
          <cell r="CO69" t="str">
            <v>AUTLÁN DE NAVARRO</v>
          </cell>
          <cell r="CP69" t="str">
            <v>TEXCOCO</v>
          </cell>
          <cell r="CQ69" t="str">
            <v>ZINAPÉCUARO</v>
          </cell>
          <cell r="CR69" t="str">
            <v>MIACATLÁN</v>
          </cell>
          <cell r="CS69" t="str">
            <v>HUAJICORI</v>
          </cell>
          <cell r="CT69" t="str">
            <v>SALINAS VICTORIA</v>
          </cell>
          <cell r="CU69" t="str">
            <v>MATÍAS ROMERO AVENDAÑO</v>
          </cell>
          <cell r="CV69" t="str">
            <v>ACAJETE</v>
          </cell>
          <cell r="CW69" t="str">
            <v>SAN JOAQUÍN</v>
          </cell>
          <cell r="CX69" t="str">
            <v>-</v>
          </cell>
          <cell r="CY69" t="str">
            <v>MATLAPA</v>
          </cell>
          <cell r="CZ69" t="str">
            <v>COSALÁ</v>
          </cell>
          <cell r="DA69" t="str">
            <v>SANTA ANA</v>
          </cell>
          <cell r="DB69" t="str">
            <v>NO IDENTIFICADO</v>
          </cell>
          <cell r="DC69" t="str">
            <v>XICOTÉNCATL</v>
          </cell>
          <cell r="DD69" t="str">
            <v>TOTOLAC</v>
          </cell>
          <cell r="DE69" t="str">
            <v>TIHUATLÁN</v>
          </cell>
          <cell r="DF69" t="str">
            <v>TECOH</v>
          </cell>
          <cell r="DG69" t="str">
            <v>MIGUEL AUZA</v>
          </cell>
        </row>
        <row r="70">
          <cell r="AT70" t="str">
            <v>-</v>
          </cell>
          <cell r="AU70" t="str">
            <v>-</v>
          </cell>
          <cell r="AV70" t="str">
            <v>-</v>
          </cell>
          <cell r="AW70" t="str">
            <v>-</v>
          </cell>
          <cell r="AX70" t="str">
            <v>5031</v>
          </cell>
          <cell r="AY70" t="str">
            <v>-</v>
          </cell>
          <cell r="AZ70" t="str">
            <v>7034</v>
          </cell>
          <cell r="BA70" t="str">
            <v>8010</v>
          </cell>
          <cell r="BB70" t="str">
            <v>-</v>
          </cell>
          <cell r="BC70" t="str">
            <v>10015</v>
          </cell>
          <cell r="BD70" t="str">
            <v>11035</v>
          </cell>
          <cell r="BE70" t="str">
            <v>12022</v>
          </cell>
          <cell r="BF70" t="str">
            <v>13084</v>
          </cell>
          <cell r="BG70" t="str">
            <v>14006</v>
          </cell>
          <cell r="BH70" t="str">
            <v>15054</v>
          </cell>
          <cell r="BI70" t="str">
            <v>16079</v>
          </cell>
          <cell r="BJ70" t="str">
            <v>17022</v>
          </cell>
          <cell r="BK70" t="str">
            <v>18003</v>
          </cell>
          <cell r="BL70" t="str">
            <v>19004</v>
          </cell>
          <cell r="BM70" t="str">
            <v>20278</v>
          </cell>
          <cell r="BN70" t="str">
            <v>21053</v>
          </cell>
          <cell r="BO70">
            <v>22999</v>
          </cell>
          <cell r="BP70" t="str">
            <v>-</v>
          </cell>
          <cell r="BQ70" t="str">
            <v>24025</v>
          </cell>
          <cell r="BR70">
            <v>25999</v>
          </cell>
          <cell r="BS70" t="str">
            <v>26070</v>
          </cell>
          <cell r="BT70" t="str">
            <v>-</v>
          </cell>
          <cell r="BU70" t="str">
            <v>28019</v>
          </cell>
          <cell r="BV70" t="str">
            <v>29019</v>
          </cell>
          <cell r="BW70" t="str">
            <v>30038</v>
          </cell>
          <cell r="BX70" t="str">
            <v>31032</v>
          </cell>
          <cell r="BY70" t="str">
            <v>32014</v>
          </cell>
          <cell r="CB70" t="str">
            <v>-</v>
          </cell>
          <cell r="CC70" t="str">
            <v>-</v>
          </cell>
          <cell r="CD70" t="str">
            <v>-</v>
          </cell>
          <cell r="CE70" t="str">
            <v>-</v>
          </cell>
          <cell r="CF70" t="str">
            <v>SAN BUENAVENTURA</v>
          </cell>
          <cell r="CG70" t="str">
            <v>-</v>
          </cell>
          <cell r="CH70" t="str">
            <v>FRONTERA COMALAPA</v>
          </cell>
          <cell r="CI70" t="str">
            <v>BUENAVENTURA</v>
          </cell>
          <cell r="CJ70" t="str">
            <v>-</v>
          </cell>
          <cell r="CK70" t="str">
            <v>NAZAS</v>
          </cell>
          <cell r="CL70" t="str">
            <v>SANTA CRUZ DE JUVENTINO ROSAS</v>
          </cell>
          <cell r="CM70" t="str">
            <v>COYUCA DE CATALÁN</v>
          </cell>
          <cell r="CN70" t="str">
            <v>ZIMAPÁN</v>
          </cell>
          <cell r="CO70" t="str">
            <v>AMECA</v>
          </cell>
          <cell r="CP70" t="str">
            <v>METEPEC</v>
          </cell>
          <cell r="CQ70" t="str">
            <v>SALVADOR ESCALANTE</v>
          </cell>
          <cell r="CR70" t="str">
            <v>TETELA DEL VOLCÁN</v>
          </cell>
          <cell r="CS70" t="str">
            <v>AMATLÁN DE CAÑAS</v>
          </cell>
          <cell r="CT70" t="str">
            <v>ALLENDE</v>
          </cell>
          <cell r="CU70" t="str">
            <v>SAN MIGUEL SOYALTEPEC</v>
          </cell>
          <cell r="CV70" t="str">
            <v>CHIGNAHUAPAN</v>
          </cell>
          <cell r="CW70" t="str">
            <v>NO IDENTIFICADO</v>
          </cell>
          <cell r="CX70" t="str">
            <v>-</v>
          </cell>
          <cell r="CY70" t="str">
            <v>SALINAS</v>
          </cell>
          <cell r="CZ70" t="str">
            <v>NO IDENTIFICADO</v>
          </cell>
          <cell r="DA70" t="str">
            <v>GENERAL PLUTARCO ELÍAS CALLES</v>
          </cell>
          <cell r="DB70" t="str">
            <v>-</v>
          </cell>
          <cell r="DC70" t="str">
            <v>LLERA</v>
          </cell>
          <cell r="DD70" t="str">
            <v>TEPETITLA DE LARDIZÁBAL</v>
          </cell>
          <cell r="DE70" t="str">
            <v>COATEPEC</v>
          </cell>
          <cell r="DF70" t="str">
            <v>ESPITA</v>
          </cell>
          <cell r="DG70" t="str">
            <v>GENERAL FRANCISCO R. MURGUÍA</v>
          </cell>
        </row>
        <row r="71">
          <cell r="AT71" t="str">
            <v>-</v>
          </cell>
          <cell r="AU71" t="str">
            <v>-</v>
          </cell>
          <cell r="AV71" t="str">
            <v>-</v>
          </cell>
          <cell r="AW71" t="str">
            <v>-</v>
          </cell>
          <cell r="AX71" t="str">
            <v>5036</v>
          </cell>
          <cell r="AY71" t="str">
            <v>-</v>
          </cell>
          <cell r="AZ71" t="str">
            <v>7106</v>
          </cell>
          <cell r="BA71" t="str">
            <v>8002</v>
          </cell>
          <cell r="BB71" t="str">
            <v>-</v>
          </cell>
          <cell r="BC71" t="str">
            <v>10020</v>
          </cell>
          <cell r="BD71" t="str">
            <v>11009</v>
          </cell>
          <cell r="BE71" t="str">
            <v>12061</v>
          </cell>
          <cell r="BF71" t="str">
            <v>13073</v>
          </cell>
          <cell r="BG71" t="str">
            <v>14035</v>
          </cell>
          <cell r="BH71" t="str">
            <v>15029</v>
          </cell>
          <cell r="BI71" t="str">
            <v>16055</v>
          </cell>
          <cell r="BJ71" t="str">
            <v>17002</v>
          </cell>
          <cell r="BK71" t="str">
            <v>18013</v>
          </cell>
          <cell r="BL71" t="str">
            <v>19012</v>
          </cell>
          <cell r="BM71" t="str">
            <v>20565</v>
          </cell>
          <cell r="BN71" t="str">
            <v>21207</v>
          </cell>
          <cell r="BO71" t="str">
            <v>-</v>
          </cell>
          <cell r="BP71" t="str">
            <v>-</v>
          </cell>
          <cell r="BQ71" t="str">
            <v>24036</v>
          </cell>
          <cell r="BR71" t="str">
            <v>-</v>
          </cell>
          <cell r="BS71" t="str">
            <v>26072</v>
          </cell>
          <cell r="BT71" t="str">
            <v>-</v>
          </cell>
          <cell r="BU71" t="str">
            <v>28015</v>
          </cell>
          <cell r="BV71" t="str">
            <v>29026</v>
          </cell>
          <cell r="BW71" t="str">
            <v>30003</v>
          </cell>
          <cell r="BX71" t="str">
            <v>31002</v>
          </cell>
          <cell r="BY71" t="str">
            <v>32040</v>
          </cell>
          <cell r="CB71" t="str">
            <v>-</v>
          </cell>
          <cell r="CC71" t="str">
            <v>-</v>
          </cell>
          <cell r="CD71" t="str">
            <v>-</v>
          </cell>
          <cell r="CE71" t="str">
            <v>-</v>
          </cell>
          <cell r="CF71" t="str">
            <v>VIESCA</v>
          </cell>
          <cell r="CG71" t="str">
            <v>-</v>
          </cell>
          <cell r="CH71" t="str">
            <v>VENUSTIANO CARRANZA</v>
          </cell>
          <cell r="CI71" t="str">
            <v>ALDAMA</v>
          </cell>
          <cell r="CJ71" t="str">
            <v>-</v>
          </cell>
          <cell r="CK71" t="str">
            <v>PÁNUCO DE CORONADO</v>
          </cell>
          <cell r="CL71" t="str">
            <v>COMONFORT</v>
          </cell>
          <cell r="CM71" t="str">
            <v>TIXTLA DE GUERRERO</v>
          </cell>
          <cell r="CN71" t="str">
            <v>TLANCHINOL</v>
          </cell>
          <cell r="CO71" t="str">
            <v>ENCARNACIÓN DE DÍAZ</v>
          </cell>
          <cell r="CP71" t="str">
            <v>CHICOLOAPAN</v>
          </cell>
          <cell r="CQ71" t="str">
            <v>MÚGICA</v>
          </cell>
          <cell r="CR71" t="str">
            <v>ATLATLAHUCAN</v>
          </cell>
          <cell r="CS71" t="str">
            <v>SAN PEDRO LAGUNILLAS</v>
          </cell>
          <cell r="CT71" t="str">
            <v>CIÉNEGA DE FLORES</v>
          </cell>
          <cell r="CU71" t="str">
            <v>VILLA DE ZAACHILA</v>
          </cell>
          <cell r="CV71" t="str">
            <v>ZACAPOAXTLA</v>
          </cell>
          <cell r="CW71" t="str">
            <v>-</v>
          </cell>
          <cell r="CX71" t="str">
            <v>-</v>
          </cell>
          <cell r="CY71" t="str">
            <v>TAMASOPO</v>
          </cell>
          <cell r="CZ71" t="str">
            <v>-</v>
          </cell>
          <cell r="DA71" t="str">
            <v>SAN IGNACIO RÍO MUERTO</v>
          </cell>
          <cell r="DB71" t="str">
            <v>-</v>
          </cell>
          <cell r="DC71" t="str">
            <v>GUSTAVO DÍAZ ORDAZ</v>
          </cell>
          <cell r="DD71" t="str">
            <v>SANTA CRUZ TLAXCALA</v>
          </cell>
          <cell r="DE71" t="str">
            <v>ACAYUCAN</v>
          </cell>
          <cell r="DF71" t="str">
            <v>ACANCEH</v>
          </cell>
          <cell r="DG71" t="str">
            <v>SAIN ALTO</v>
          </cell>
        </row>
        <row r="72">
          <cell r="AT72" t="str">
            <v>-</v>
          </cell>
          <cell r="AU72" t="str">
            <v>-</v>
          </cell>
          <cell r="AV72" t="str">
            <v>-</v>
          </cell>
          <cell r="AW72" t="str">
            <v>-</v>
          </cell>
          <cell r="AX72" t="str">
            <v>5007</v>
          </cell>
          <cell r="AY72" t="str">
            <v>-</v>
          </cell>
          <cell r="AZ72" t="str">
            <v>7077</v>
          </cell>
          <cell r="BA72" t="str">
            <v>8065</v>
          </cell>
          <cell r="BB72" t="str">
            <v>-</v>
          </cell>
          <cell r="BC72" t="str">
            <v>10028</v>
          </cell>
          <cell r="BD72" t="str">
            <v>11032</v>
          </cell>
          <cell r="BE72" t="str">
            <v>12003</v>
          </cell>
          <cell r="BF72" t="str">
            <v>13059</v>
          </cell>
          <cell r="BG72" t="str">
            <v>14030</v>
          </cell>
          <cell r="BH72" t="str">
            <v>15118</v>
          </cell>
          <cell r="BI72" t="str">
            <v>16012</v>
          </cell>
          <cell r="BJ72" t="str">
            <v>17009</v>
          </cell>
          <cell r="BK72">
            <v>18999</v>
          </cell>
          <cell r="BL72" t="str">
            <v>19041</v>
          </cell>
          <cell r="BM72" t="str">
            <v>20469</v>
          </cell>
          <cell r="BN72" t="str">
            <v>21004</v>
          </cell>
          <cell r="BO72" t="str">
            <v>-</v>
          </cell>
          <cell r="BP72" t="str">
            <v>-</v>
          </cell>
          <cell r="BQ72" t="str">
            <v>24017</v>
          </cell>
          <cell r="BR72" t="str">
            <v>-</v>
          </cell>
          <cell r="BS72" t="str">
            <v>26041</v>
          </cell>
          <cell r="BT72" t="str">
            <v>-</v>
          </cell>
          <cell r="BU72" t="str">
            <v>28013</v>
          </cell>
          <cell r="BV72" t="str">
            <v>29048</v>
          </cell>
          <cell r="BW72" t="str">
            <v>30061</v>
          </cell>
          <cell r="BX72" t="str">
            <v>31104</v>
          </cell>
          <cell r="BY72" t="str">
            <v>32022</v>
          </cell>
          <cell r="CB72" t="str">
            <v>-</v>
          </cell>
          <cell r="CC72" t="str">
            <v>-</v>
          </cell>
          <cell r="CD72" t="str">
            <v>-</v>
          </cell>
          <cell r="CE72" t="str">
            <v>-</v>
          </cell>
          <cell r="CF72" t="str">
            <v>CUATRO CIÉNEGAS</v>
          </cell>
          <cell r="CG72" t="str">
            <v>-</v>
          </cell>
          <cell r="CH72" t="str">
            <v>SALTO DE AGUA</v>
          </cell>
          <cell r="CI72" t="str">
            <v>URIQUE</v>
          </cell>
          <cell r="CJ72" t="str">
            <v>-</v>
          </cell>
          <cell r="CK72" t="str">
            <v>SAN JUAN DEL RÍO</v>
          </cell>
          <cell r="CL72" t="str">
            <v>SAN JOSÉ ITURBIDE</v>
          </cell>
          <cell r="CM72" t="str">
            <v>AJUCHITLÁN DEL PROGRESO</v>
          </cell>
          <cell r="CN72" t="str">
            <v>TECOZAUTLA</v>
          </cell>
          <cell r="CO72" t="str">
            <v>CHAPALA</v>
          </cell>
          <cell r="CP72" t="str">
            <v>ZINACANTEPEC</v>
          </cell>
          <cell r="CQ72" t="str">
            <v>BUENAVISTA</v>
          </cell>
          <cell r="CR72" t="str">
            <v>HUITZILAC</v>
          </cell>
          <cell r="CS72" t="str">
            <v>NO IDENTIFICADO</v>
          </cell>
          <cell r="CT72" t="str">
            <v>PESQUERÍA</v>
          </cell>
          <cell r="CU72" t="str">
            <v>SANTIAGO JUXTLAHUACA</v>
          </cell>
          <cell r="CV72" t="str">
            <v>ACATZINGO</v>
          </cell>
          <cell r="CW72" t="str">
            <v>-</v>
          </cell>
          <cell r="CX72" t="str">
            <v>-</v>
          </cell>
          <cell r="CY72" t="str">
            <v>GUADALCÁZAR</v>
          </cell>
          <cell r="CZ72" t="str">
            <v>-</v>
          </cell>
          <cell r="DA72" t="str">
            <v>NACOZARI DE GARCÍA</v>
          </cell>
          <cell r="DB72" t="str">
            <v>-</v>
          </cell>
          <cell r="DC72" t="str">
            <v>GÜÉMEZ</v>
          </cell>
          <cell r="DD72" t="str">
            <v>LA MAGDALENA TLALTELULCO</v>
          </cell>
          <cell r="DE72" t="str">
            <v>LAS CHOAPAS</v>
          </cell>
          <cell r="DF72" t="str">
            <v>YAXCABÁ</v>
          </cell>
          <cell r="DG72" t="str">
            <v>JUAN ALDAMA</v>
          </cell>
        </row>
        <row r="73">
          <cell r="AT73" t="str">
            <v>-</v>
          </cell>
          <cell r="AU73" t="str">
            <v>-</v>
          </cell>
          <cell r="AV73" t="str">
            <v>-</v>
          </cell>
          <cell r="AW73" t="str">
            <v>-</v>
          </cell>
          <cell r="AX73" t="str">
            <v>5038</v>
          </cell>
          <cell r="AY73" t="str">
            <v>-</v>
          </cell>
          <cell r="AZ73" t="str">
            <v>7040</v>
          </cell>
          <cell r="BA73" t="str">
            <v>8007</v>
          </cell>
          <cell r="BB73" t="str">
            <v>-</v>
          </cell>
          <cell r="BC73" t="str">
            <v>10018</v>
          </cell>
          <cell r="BD73" t="str">
            <v>11046</v>
          </cell>
          <cell r="BE73" t="str">
            <v>12034</v>
          </cell>
          <cell r="BF73" t="str">
            <v>13023</v>
          </cell>
          <cell r="BG73" t="str">
            <v>14066</v>
          </cell>
          <cell r="BH73" t="str">
            <v>15120</v>
          </cell>
          <cell r="BI73" t="str">
            <v>16038</v>
          </cell>
          <cell r="BJ73" t="str">
            <v>17001</v>
          </cell>
          <cell r="BK73" t="str">
            <v>-</v>
          </cell>
          <cell r="BL73" t="str">
            <v>19005</v>
          </cell>
          <cell r="BM73" t="str">
            <v>20073</v>
          </cell>
          <cell r="BN73" t="str">
            <v>21186</v>
          </cell>
          <cell r="BO73" t="str">
            <v>-</v>
          </cell>
          <cell r="BP73" t="str">
            <v>-</v>
          </cell>
          <cell r="BQ73" t="str">
            <v>24055</v>
          </cell>
          <cell r="BR73" t="str">
            <v>-</v>
          </cell>
          <cell r="BS73" t="str">
            <v>26035</v>
          </cell>
          <cell r="BT73" t="str">
            <v>-</v>
          </cell>
          <cell r="BU73" t="str">
            <v>28017</v>
          </cell>
          <cell r="BV73" t="str">
            <v>29021</v>
          </cell>
          <cell r="BW73" t="str">
            <v>30128</v>
          </cell>
          <cell r="BX73" t="str">
            <v>31085</v>
          </cell>
          <cell r="BY73" t="str">
            <v>32054</v>
          </cell>
          <cell r="CB73" t="str">
            <v>-</v>
          </cell>
          <cell r="CC73" t="str">
            <v>-</v>
          </cell>
          <cell r="CD73" t="str">
            <v>-</v>
          </cell>
          <cell r="CE73" t="str">
            <v>-</v>
          </cell>
          <cell r="CF73" t="str">
            <v>ZARAGOZA</v>
          </cell>
          <cell r="CG73" t="str">
            <v>-</v>
          </cell>
          <cell r="CH73" t="str">
            <v>HUIXTLA</v>
          </cell>
          <cell r="CI73" t="str">
            <v>BALLEZA</v>
          </cell>
          <cell r="CJ73" t="str">
            <v>-</v>
          </cell>
          <cell r="CK73" t="str">
            <v>EL ORO</v>
          </cell>
          <cell r="CL73" t="str">
            <v>YURIRIA</v>
          </cell>
          <cell r="CM73" t="str">
            <v>HUITZUCO DE LOS FIGUEROA</v>
          </cell>
          <cell r="CN73" t="str">
            <v>FRANCISCO I. MADERO</v>
          </cell>
          <cell r="CO73" t="str">
            <v>PONCITLÁN</v>
          </cell>
          <cell r="CP73" t="str">
            <v>ZUMPANGO</v>
          </cell>
          <cell r="CQ73" t="str">
            <v>HUETAMO</v>
          </cell>
          <cell r="CR73" t="str">
            <v>AMACUZAC</v>
          </cell>
          <cell r="CS73" t="str">
            <v>-</v>
          </cell>
          <cell r="CT73" t="str">
            <v>ANÁHUAC</v>
          </cell>
          <cell r="CU73" t="str">
            <v>PUTLA VILLA DE GUERRERO</v>
          </cell>
          <cell r="CV73" t="str">
            <v>TLATLAUQUITEPEC</v>
          </cell>
          <cell r="CW73" t="str">
            <v>-</v>
          </cell>
          <cell r="CX73" t="str">
            <v>-</v>
          </cell>
          <cell r="CY73" t="str">
            <v>ZARAGOZA</v>
          </cell>
          <cell r="CZ73" t="str">
            <v>-</v>
          </cell>
          <cell r="DA73" t="str">
            <v>IMURIS</v>
          </cell>
          <cell r="DB73" t="str">
            <v>-</v>
          </cell>
          <cell r="DC73" t="str">
            <v>JAUMAVE</v>
          </cell>
          <cell r="DD73" t="str">
            <v>NANACAMILPA DE MARIANO ARISTA</v>
          </cell>
          <cell r="DE73" t="str">
            <v>PEROTE</v>
          </cell>
          <cell r="DF73" t="str">
            <v>TEMOZÓN</v>
          </cell>
          <cell r="DG73" t="str">
            <v>VILLA HIDALGO</v>
          </cell>
        </row>
        <row r="74">
          <cell r="AT74" t="str">
            <v>-</v>
          </cell>
          <cell r="AU74" t="str">
            <v>-</v>
          </cell>
          <cell r="AV74" t="str">
            <v>-</v>
          </cell>
          <cell r="AW74" t="str">
            <v>-</v>
          </cell>
          <cell r="AX74" t="str">
            <v>5011</v>
          </cell>
          <cell r="AY74" t="str">
            <v>-</v>
          </cell>
          <cell r="AZ74" t="str">
            <v>7069</v>
          </cell>
          <cell r="BA74" t="str">
            <v>8055</v>
          </cell>
          <cell r="BB74" t="str">
            <v>-</v>
          </cell>
          <cell r="BC74" t="str">
            <v>10035</v>
          </cell>
          <cell r="BD74" t="str">
            <v>11025</v>
          </cell>
          <cell r="BE74" t="str">
            <v>12050</v>
          </cell>
          <cell r="BF74" t="str">
            <v>13056</v>
          </cell>
          <cell r="BG74" t="str">
            <v>14050</v>
          </cell>
          <cell r="BH74" t="str">
            <v>15005</v>
          </cell>
          <cell r="BI74" t="str">
            <v>16025</v>
          </cell>
          <cell r="BJ74" t="str">
            <v>17016</v>
          </cell>
          <cell r="BK74" t="str">
            <v>-</v>
          </cell>
          <cell r="BL74" t="str">
            <v>19047</v>
          </cell>
          <cell r="BM74" t="str">
            <v>20041</v>
          </cell>
          <cell r="BN74" t="str">
            <v>21177</v>
          </cell>
          <cell r="BO74" t="str">
            <v>-</v>
          </cell>
          <cell r="BP74" t="str">
            <v>-</v>
          </cell>
          <cell r="BQ74" t="str">
            <v>24008</v>
          </cell>
          <cell r="BR74" t="str">
            <v>-</v>
          </cell>
          <cell r="BS74" t="str">
            <v>26047</v>
          </cell>
          <cell r="BT74" t="str">
            <v>-</v>
          </cell>
          <cell r="BU74" t="str">
            <v>28007</v>
          </cell>
          <cell r="BV74" t="str">
            <v>29004</v>
          </cell>
          <cell r="BW74" t="str">
            <v>30085</v>
          </cell>
          <cell r="BX74" t="str">
            <v>31098</v>
          </cell>
          <cell r="BY74" t="str">
            <v>32052</v>
          </cell>
          <cell r="CB74" t="str">
            <v>-</v>
          </cell>
          <cell r="CC74" t="str">
            <v>-</v>
          </cell>
          <cell r="CD74" t="str">
            <v>-</v>
          </cell>
          <cell r="CE74" t="str">
            <v>-</v>
          </cell>
          <cell r="CF74" t="str">
            <v>GENERAL CEPEDA</v>
          </cell>
          <cell r="CG74" t="str">
            <v>-</v>
          </cell>
          <cell r="CH74" t="str">
            <v>PIJIJIAPAN</v>
          </cell>
          <cell r="CI74" t="str">
            <v>ROSALES</v>
          </cell>
          <cell r="CJ74" t="str">
            <v>-</v>
          </cell>
          <cell r="CK74" t="str">
            <v>TEPEHUANES</v>
          </cell>
          <cell r="CL74" t="str">
            <v>PURÍSIMA DEL RINCÓN</v>
          </cell>
          <cell r="CM74" t="str">
            <v>PUNGARABATO</v>
          </cell>
          <cell r="CN74" t="str">
            <v>SANTIAGO TULANTEPEC DE LUGO GUERRERO</v>
          </cell>
          <cell r="CO74" t="str">
            <v>JOCOTEPEC</v>
          </cell>
          <cell r="CP74" t="str">
            <v>ALMOLOYA DE JUÁREZ</v>
          </cell>
          <cell r="CQ74" t="str">
            <v>CHILCHOTA</v>
          </cell>
          <cell r="CR74" t="str">
            <v>OCUITUCO</v>
          </cell>
          <cell r="CS74" t="str">
            <v>-</v>
          </cell>
          <cell r="CT74" t="str">
            <v>HIDALGO</v>
          </cell>
          <cell r="CU74" t="str">
            <v>HUAUTLA DE JIMÉNEZ</v>
          </cell>
          <cell r="CV74" t="str">
            <v>TLACOTEPEC DE BENITO JUÁREZ</v>
          </cell>
          <cell r="CW74" t="str">
            <v>-</v>
          </cell>
          <cell r="CX74" t="str">
            <v>-</v>
          </cell>
          <cell r="CY74" t="str">
            <v>CERRITOS</v>
          </cell>
          <cell r="CZ74" t="str">
            <v>-</v>
          </cell>
          <cell r="DA74" t="str">
            <v>PITIQUITO</v>
          </cell>
          <cell r="DB74" t="str">
            <v>-</v>
          </cell>
          <cell r="DC74" t="str">
            <v>CAMARGO</v>
          </cell>
          <cell r="DD74" t="str">
            <v>ATLTZAYANCA</v>
          </cell>
          <cell r="DE74" t="str">
            <v>IXTACZOQUITLÁN</v>
          </cell>
          <cell r="DF74" t="str">
            <v>TZUCACAB</v>
          </cell>
          <cell r="DG74" t="str">
            <v>VILLA GARCÍA</v>
          </cell>
        </row>
        <row r="75">
          <cell r="AT75" t="str">
            <v>-</v>
          </cell>
          <cell r="AU75" t="str">
            <v>-</v>
          </cell>
          <cell r="AV75" t="str">
            <v>-</v>
          </cell>
          <cell r="AW75" t="str">
            <v>-</v>
          </cell>
          <cell r="AX75" t="str">
            <v>5023</v>
          </cell>
          <cell r="AY75" t="str">
            <v>-</v>
          </cell>
          <cell r="AZ75" t="str">
            <v>7020</v>
          </cell>
          <cell r="BA75" t="str">
            <v>8008</v>
          </cell>
          <cell r="BB75" t="str">
            <v>-</v>
          </cell>
          <cell r="BC75" t="str">
            <v>10006</v>
          </cell>
          <cell r="BD75" t="str">
            <v>11004</v>
          </cell>
          <cell r="BE75" t="str">
            <v>12032</v>
          </cell>
          <cell r="BF75" t="str">
            <v>13054</v>
          </cell>
          <cell r="BG75" t="str">
            <v>14044</v>
          </cell>
          <cell r="BH75" t="str">
            <v>15042</v>
          </cell>
          <cell r="BI75" t="str">
            <v>16009</v>
          </cell>
          <cell r="BJ75" t="str">
            <v>17026</v>
          </cell>
          <cell r="BK75" t="str">
            <v>-</v>
          </cell>
          <cell r="BL75" t="str">
            <v>19010</v>
          </cell>
          <cell r="BM75" t="str">
            <v>20198</v>
          </cell>
          <cell r="BN75" t="str">
            <v>21043</v>
          </cell>
          <cell r="BO75" t="str">
            <v>-</v>
          </cell>
          <cell r="BP75" t="str">
            <v>-</v>
          </cell>
          <cell r="BQ75" t="str">
            <v>24029</v>
          </cell>
          <cell r="BR75" t="str">
            <v>-</v>
          </cell>
          <cell r="BS75" t="str">
            <v>26066</v>
          </cell>
          <cell r="BT75" t="str">
            <v>-</v>
          </cell>
          <cell r="BU75" t="str">
            <v>28030</v>
          </cell>
          <cell r="BV75" t="str">
            <v>29007</v>
          </cell>
          <cell r="BW75" t="str">
            <v>30109</v>
          </cell>
          <cell r="BX75" t="str">
            <v>31053</v>
          </cell>
          <cell r="BY75" t="str">
            <v>32026</v>
          </cell>
          <cell r="CB75" t="str">
            <v>-</v>
          </cell>
          <cell r="CC75" t="str">
            <v>-</v>
          </cell>
          <cell r="CD75" t="str">
            <v>-</v>
          </cell>
          <cell r="CE75" t="str">
            <v>-</v>
          </cell>
          <cell r="CF75" t="str">
            <v>OCAMPO</v>
          </cell>
          <cell r="CG75" t="str">
            <v>-</v>
          </cell>
          <cell r="CH75" t="str">
            <v>LA CONCORDIA</v>
          </cell>
          <cell r="CI75" t="str">
            <v>BATOPILAS</v>
          </cell>
          <cell r="CJ75" t="str">
            <v>-</v>
          </cell>
          <cell r="CK75" t="str">
            <v>GENERAL SIMÓN BOLÍVAR</v>
          </cell>
          <cell r="CL75" t="str">
            <v>APASEO EL ALTO</v>
          </cell>
          <cell r="CM75" t="str">
            <v>GENERAL HELIODORO CASTILLO</v>
          </cell>
          <cell r="CN75" t="str">
            <v>SAN SALVADOR</v>
          </cell>
          <cell r="CO75" t="str">
            <v>IXTLAHUACÁN DE LOS MEMBRILLOS</v>
          </cell>
          <cell r="CP75" t="str">
            <v>IXTLAHUACA</v>
          </cell>
          <cell r="CQ75" t="str">
            <v>ARIO</v>
          </cell>
          <cell r="CR75" t="str">
            <v>TLAYACAPAN</v>
          </cell>
          <cell r="CS75" t="str">
            <v>-</v>
          </cell>
          <cell r="CT75" t="str">
            <v>CARMEN</v>
          </cell>
          <cell r="CU75" t="str">
            <v>SAN JUAN GUICHICOVI</v>
          </cell>
          <cell r="CV75" t="str">
            <v>CUETZALAN DEL PROGRESO</v>
          </cell>
          <cell r="CW75" t="str">
            <v>-</v>
          </cell>
          <cell r="CX75" t="str">
            <v>-</v>
          </cell>
          <cell r="CY75" t="str">
            <v>SAN MARTÍN CHALCHICUAUTLA</v>
          </cell>
          <cell r="CZ75" t="str">
            <v>-</v>
          </cell>
          <cell r="DA75" t="str">
            <v>URES</v>
          </cell>
          <cell r="DB75" t="str">
            <v>-</v>
          </cell>
          <cell r="DC75" t="str">
            <v>PADILLA</v>
          </cell>
          <cell r="DD75" t="str">
            <v>EL CARMEN TEQUEXQUITLA</v>
          </cell>
          <cell r="DE75" t="str">
            <v>MISANTLA</v>
          </cell>
          <cell r="DF75" t="str">
            <v>MUNA</v>
          </cell>
          <cell r="DG75" t="str">
            <v>MAZAPIL</v>
          </cell>
        </row>
        <row r="76">
          <cell r="AT76" t="str">
            <v>-</v>
          </cell>
          <cell r="AU76" t="str">
            <v>-</v>
          </cell>
          <cell r="AV76" t="str">
            <v>-</v>
          </cell>
          <cell r="AW76" t="str">
            <v>-</v>
          </cell>
          <cell r="AX76" t="str">
            <v>5014</v>
          </cell>
          <cell r="AY76" t="str">
            <v>-</v>
          </cell>
          <cell r="AZ76" t="str">
            <v>7051</v>
          </cell>
          <cell r="BA76" t="str">
            <v>8001</v>
          </cell>
          <cell r="BB76" t="str">
            <v>-</v>
          </cell>
          <cell r="BC76" t="str">
            <v>10021</v>
          </cell>
          <cell r="BD76" t="str">
            <v>11041</v>
          </cell>
          <cell r="BE76" t="str">
            <v>12051</v>
          </cell>
          <cell r="BF76" t="str">
            <v>13081</v>
          </cell>
          <cell r="BG76" t="str">
            <v>14094</v>
          </cell>
          <cell r="BH76" t="str">
            <v>15024</v>
          </cell>
          <cell r="BI76" t="str">
            <v>16065</v>
          </cell>
          <cell r="BJ76" t="str">
            <v>17010</v>
          </cell>
          <cell r="BK76" t="str">
            <v>-</v>
          </cell>
          <cell r="BL76" t="str">
            <v>19007</v>
          </cell>
          <cell r="BM76" t="str">
            <v>20399</v>
          </cell>
          <cell r="BN76" t="str">
            <v>21115</v>
          </cell>
          <cell r="BO76" t="str">
            <v>-</v>
          </cell>
          <cell r="BP76" t="str">
            <v>-</v>
          </cell>
          <cell r="BQ76" t="str">
            <v>24015</v>
          </cell>
          <cell r="BR76" t="str">
            <v>-</v>
          </cell>
          <cell r="BS76" t="str">
            <v>26004</v>
          </cell>
          <cell r="BT76" t="str">
            <v>-</v>
          </cell>
          <cell r="BU76" t="str">
            <v>28029</v>
          </cell>
          <cell r="BV76" t="str">
            <v>29038</v>
          </cell>
          <cell r="BW76" t="str">
            <v>30065</v>
          </cell>
          <cell r="BX76" t="str">
            <v>31091</v>
          </cell>
          <cell r="BY76" t="str">
            <v>32057</v>
          </cell>
          <cell r="CB76" t="str">
            <v>-</v>
          </cell>
          <cell r="CC76" t="str">
            <v>-</v>
          </cell>
          <cell r="CD76" t="str">
            <v>-</v>
          </cell>
          <cell r="CE76" t="str">
            <v>-</v>
          </cell>
          <cell r="CF76" t="str">
            <v>JIMÉNEZ</v>
          </cell>
          <cell r="CG76" t="str">
            <v>-</v>
          </cell>
          <cell r="CH76" t="str">
            <v>MAPASTEPEC</v>
          </cell>
          <cell r="CI76" t="str">
            <v>AHUMADA</v>
          </cell>
          <cell r="CJ76" t="str">
            <v>-</v>
          </cell>
          <cell r="CK76" t="str">
            <v>PEÑÓN BLANCO</v>
          </cell>
          <cell r="CL76" t="str">
            <v>URIANGATO</v>
          </cell>
          <cell r="CM76" t="str">
            <v>QUECHULTENANGO</v>
          </cell>
          <cell r="CN76" t="str">
            <v>ZACUALTIPÁN DE ÁNGELES</v>
          </cell>
          <cell r="CO76" t="str">
            <v>TEQUILA</v>
          </cell>
          <cell r="CP76" t="str">
            <v>CUAUTITLÁN</v>
          </cell>
          <cell r="CQ76" t="str">
            <v>PARACHO</v>
          </cell>
          <cell r="CR76" t="str">
            <v>JANTETELCO</v>
          </cell>
          <cell r="CS76" t="str">
            <v>-</v>
          </cell>
          <cell r="CT76" t="str">
            <v>ARAMBERRI</v>
          </cell>
          <cell r="CU76" t="str">
            <v>SANTA MARÍA ATZOMPA</v>
          </cell>
          <cell r="CV76" t="str">
            <v>QUECHOLAC</v>
          </cell>
          <cell r="CW76" t="str">
            <v>-</v>
          </cell>
          <cell r="CX76" t="str">
            <v>-</v>
          </cell>
          <cell r="CY76" t="str">
            <v>CHARCAS</v>
          </cell>
          <cell r="CZ76" t="str">
            <v>-</v>
          </cell>
          <cell r="DA76" t="str">
            <v>ALTAR</v>
          </cell>
          <cell r="DB76" t="str">
            <v>-</v>
          </cell>
          <cell r="DC76" t="str">
            <v>OCAMPO</v>
          </cell>
          <cell r="DD76" t="str">
            <v>TZOMPANTEPEC</v>
          </cell>
          <cell r="DE76" t="str">
            <v>EMILIANO ZAPATA</v>
          </cell>
          <cell r="DF76" t="str">
            <v>TINUM</v>
          </cell>
          <cell r="DG76" t="str">
            <v>TRANCOSO</v>
          </cell>
        </row>
        <row r="77">
          <cell r="AT77" t="str">
            <v>-</v>
          </cell>
          <cell r="AU77" t="str">
            <v>-</v>
          </cell>
          <cell r="AV77" t="str">
            <v>-</v>
          </cell>
          <cell r="AW77" t="str">
            <v>-</v>
          </cell>
          <cell r="AX77" t="str">
            <v>5001</v>
          </cell>
          <cell r="AY77" t="str">
            <v>-</v>
          </cell>
          <cell r="AZ77" t="str">
            <v>7001</v>
          </cell>
          <cell r="BA77" t="str">
            <v>8003</v>
          </cell>
          <cell r="BB77" t="str">
            <v>-</v>
          </cell>
          <cell r="BC77" t="str">
            <v>10002</v>
          </cell>
          <cell r="BD77" t="str">
            <v>11006</v>
          </cell>
          <cell r="BE77" t="str">
            <v>12002</v>
          </cell>
          <cell r="BF77" t="str">
            <v>13001</v>
          </cell>
          <cell r="BG77" t="str">
            <v>14001</v>
          </cell>
          <cell r="BH77" t="str">
            <v>15001</v>
          </cell>
          <cell r="BI77" t="str">
            <v>16001</v>
          </cell>
          <cell r="BJ77" t="str">
            <v>17005</v>
          </cell>
          <cell r="BK77" t="str">
            <v>-</v>
          </cell>
          <cell r="BL77" t="str">
            <v>19001</v>
          </cell>
          <cell r="BM77" t="str">
            <v>20001</v>
          </cell>
          <cell r="BN77" t="str">
            <v>21002</v>
          </cell>
          <cell r="BO77" t="str">
            <v>-</v>
          </cell>
          <cell r="BP77" t="str">
            <v>-</v>
          </cell>
          <cell r="BQ77" t="str">
            <v>24001</v>
          </cell>
          <cell r="BR77" t="str">
            <v>-</v>
          </cell>
          <cell r="BS77" t="str">
            <v>26001</v>
          </cell>
          <cell r="BT77" t="str">
            <v>-</v>
          </cell>
          <cell r="BU77" t="str">
            <v>28001</v>
          </cell>
          <cell r="BV77" t="str">
            <v>29001</v>
          </cell>
          <cell r="BW77" t="str">
            <v>30001</v>
          </cell>
          <cell r="BX77" t="str">
            <v>31001</v>
          </cell>
          <cell r="BY77" t="str">
            <v>32001</v>
          </cell>
          <cell r="CB77" t="str">
            <v>-</v>
          </cell>
          <cell r="CC77" t="str">
            <v>-</v>
          </cell>
          <cell r="CD77" t="str">
            <v>-</v>
          </cell>
          <cell r="CE77" t="str">
            <v>-</v>
          </cell>
          <cell r="CF77" t="str">
            <v>ABASOLO</v>
          </cell>
          <cell r="CG77" t="str">
            <v>-</v>
          </cell>
          <cell r="CH77" t="str">
            <v>ACACOYAGUA</v>
          </cell>
          <cell r="CI77" t="str">
            <v>ALLENDE</v>
          </cell>
          <cell r="CJ77" t="str">
            <v>-</v>
          </cell>
          <cell r="CK77" t="str">
            <v>CANELAS</v>
          </cell>
          <cell r="CL77" t="str">
            <v>ATARJEA</v>
          </cell>
          <cell r="CM77" t="str">
            <v>AHUACUOTZINGO</v>
          </cell>
          <cell r="CN77" t="str">
            <v>ACATLÁN</v>
          </cell>
          <cell r="CO77" t="str">
            <v>ACATIC</v>
          </cell>
          <cell r="CP77" t="str">
            <v>ACAMBAY</v>
          </cell>
          <cell r="CQ77" t="str">
            <v>ACUITZIO</v>
          </cell>
          <cell r="CR77" t="str">
            <v>COATLÁN DEL RÍO</v>
          </cell>
          <cell r="CS77" t="str">
            <v>-</v>
          </cell>
          <cell r="CT77" t="str">
            <v>ABASOLO</v>
          </cell>
          <cell r="CU77" t="str">
            <v>ABEJONES</v>
          </cell>
          <cell r="CV77" t="str">
            <v>ACATENO</v>
          </cell>
          <cell r="CW77" t="str">
            <v>-</v>
          </cell>
          <cell r="CX77" t="str">
            <v>-</v>
          </cell>
          <cell r="CY77" t="str">
            <v>AHUALULCO</v>
          </cell>
          <cell r="CZ77" t="str">
            <v>-</v>
          </cell>
          <cell r="DA77" t="str">
            <v>ACONCHI</v>
          </cell>
          <cell r="DB77" t="str">
            <v>-</v>
          </cell>
          <cell r="DC77" t="str">
            <v>ABASOLO</v>
          </cell>
          <cell r="DD77" t="str">
            <v>AMAXAC DE GUERRERO</v>
          </cell>
          <cell r="DE77" t="str">
            <v>ACAJETE</v>
          </cell>
          <cell r="DF77" t="str">
            <v>ABALÁ</v>
          </cell>
          <cell r="DG77" t="str">
            <v>APOZOL</v>
          </cell>
        </row>
        <row r="78">
          <cell r="AT78" t="str">
            <v>-</v>
          </cell>
          <cell r="AU78" t="str">
            <v>-</v>
          </cell>
          <cell r="AV78" t="str">
            <v>-</v>
          </cell>
          <cell r="AW78" t="str">
            <v>-</v>
          </cell>
          <cell r="AX78" t="str">
            <v>5005</v>
          </cell>
          <cell r="AY78" t="str">
            <v>-</v>
          </cell>
          <cell r="AZ78" t="str">
            <v>7002</v>
          </cell>
          <cell r="BA78" t="str">
            <v>8004</v>
          </cell>
          <cell r="BB78" t="str">
            <v>-</v>
          </cell>
          <cell r="BC78" t="str">
            <v>10003</v>
          </cell>
          <cell r="BD78" t="str">
            <v>11008</v>
          </cell>
          <cell r="BE78" t="str">
            <v>12004</v>
          </cell>
          <cell r="BF78" t="str">
            <v>13004</v>
          </cell>
          <cell r="BG78" t="str">
            <v>14002</v>
          </cell>
          <cell r="BH78" t="str">
            <v>15002</v>
          </cell>
          <cell r="BI78" t="str">
            <v>16002</v>
          </cell>
          <cell r="BJ78" t="str">
            <v>17013</v>
          </cell>
          <cell r="BK78" t="str">
            <v>-</v>
          </cell>
          <cell r="BL78" t="str">
            <v>19002</v>
          </cell>
          <cell r="BM78" t="str">
            <v>20003</v>
          </cell>
          <cell r="BN78" t="str">
            <v>21003</v>
          </cell>
          <cell r="BO78" t="str">
            <v>-</v>
          </cell>
          <cell r="BP78" t="str">
            <v>-</v>
          </cell>
          <cell r="BQ78" t="str">
            <v>24002</v>
          </cell>
          <cell r="BR78" t="str">
            <v>-</v>
          </cell>
          <cell r="BS78" t="str">
            <v>26005</v>
          </cell>
          <cell r="BT78" t="str">
            <v>-</v>
          </cell>
          <cell r="BU78" t="str">
            <v>28004</v>
          </cell>
          <cell r="BV78" t="str">
            <v>29002</v>
          </cell>
          <cell r="BW78" t="str">
            <v>30002</v>
          </cell>
          <cell r="BX78" t="str">
            <v>31003</v>
          </cell>
          <cell r="BY78" t="str">
            <v>32002</v>
          </cell>
          <cell r="CB78" t="str">
            <v>-</v>
          </cell>
          <cell r="CC78" t="str">
            <v>-</v>
          </cell>
          <cell r="CD78" t="str">
            <v>-</v>
          </cell>
          <cell r="CE78" t="str">
            <v>-</v>
          </cell>
          <cell r="CF78" t="str">
            <v>CANDELA</v>
          </cell>
          <cell r="CG78" t="str">
            <v>-</v>
          </cell>
          <cell r="CH78" t="str">
            <v>ACALA</v>
          </cell>
          <cell r="CI78" t="str">
            <v>AQUILES SERDÁN</v>
          </cell>
          <cell r="CJ78" t="str">
            <v>-</v>
          </cell>
          <cell r="CK78" t="str">
            <v>CONETO DE COMONFORT</v>
          </cell>
          <cell r="CL78" t="str">
            <v>MANUEL DOBLADO</v>
          </cell>
          <cell r="CM78" t="str">
            <v>ALCOZAUCA DE GUERRERO</v>
          </cell>
          <cell r="CN78" t="str">
            <v>AGUA BLANCA DE ITURBIDE</v>
          </cell>
          <cell r="CO78" t="str">
            <v>ACATLÁN DE JUÁREZ</v>
          </cell>
          <cell r="CP78" t="str">
            <v>ACOLMAN</v>
          </cell>
          <cell r="CQ78" t="str">
            <v>AGUILILLA</v>
          </cell>
          <cell r="CR78" t="str">
            <v>JONACATEPEC</v>
          </cell>
          <cell r="CS78" t="str">
            <v>-</v>
          </cell>
          <cell r="CT78" t="str">
            <v>AGUALEGUAS</v>
          </cell>
          <cell r="CU78" t="str">
            <v>ASUNCIÓN CACALOTEPEC</v>
          </cell>
          <cell r="CV78" t="str">
            <v>ACATLÁN</v>
          </cell>
          <cell r="CW78" t="str">
            <v>-</v>
          </cell>
          <cell r="CX78" t="str">
            <v>-</v>
          </cell>
          <cell r="CY78" t="str">
            <v>ALAQUINES</v>
          </cell>
          <cell r="CZ78" t="str">
            <v>-</v>
          </cell>
          <cell r="DA78" t="str">
            <v>ARIVECHI</v>
          </cell>
          <cell r="DB78" t="str">
            <v>-</v>
          </cell>
          <cell r="DC78" t="str">
            <v>ANTIGUO MORELOS</v>
          </cell>
          <cell r="DD78" t="str">
            <v>APETATITLÁN DE ANTONIO CARVAJAL</v>
          </cell>
          <cell r="DE78" t="str">
            <v>ACATLÁN</v>
          </cell>
          <cell r="DF78" t="str">
            <v>AKIL</v>
          </cell>
          <cell r="DG78" t="str">
            <v>APULCO</v>
          </cell>
        </row>
        <row r="79">
          <cell r="AT79" t="str">
            <v>-</v>
          </cell>
          <cell r="AU79" t="str">
            <v>-</v>
          </cell>
          <cell r="AV79" t="str">
            <v>-</v>
          </cell>
          <cell r="AW79" t="str">
            <v>-</v>
          </cell>
          <cell r="AX79" t="str">
            <v>5008</v>
          </cell>
          <cell r="AY79" t="str">
            <v>-</v>
          </cell>
          <cell r="AZ79" t="str">
            <v>7003</v>
          </cell>
          <cell r="BA79" t="str">
            <v>8006</v>
          </cell>
          <cell r="BB79" t="str">
            <v>-</v>
          </cell>
          <cell r="BC79" t="str">
            <v>10009</v>
          </cell>
          <cell r="BD79" t="str">
            <v>11010</v>
          </cell>
          <cell r="BE79" t="str">
            <v>12005</v>
          </cell>
          <cell r="BF79" t="str">
            <v>13005</v>
          </cell>
          <cell r="BG79" t="str">
            <v>14003</v>
          </cell>
          <cell r="BH79" t="str">
            <v>15003</v>
          </cell>
          <cell r="BI79" t="str">
            <v>16003</v>
          </cell>
          <cell r="BJ79" t="str">
            <v>17014</v>
          </cell>
          <cell r="BK79" t="str">
            <v>-</v>
          </cell>
          <cell r="BL79" t="str">
            <v>19003</v>
          </cell>
          <cell r="BM79" t="str">
            <v>20004</v>
          </cell>
          <cell r="BN79" t="str">
            <v>21005</v>
          </cell>
          <cell r="BO79" t="str">
            <v>-</v>
          </cell>
          <cell r="BP79" t="str">
            <v>-</v>
          </cell>
          <cell r="BQ79" t="str">
            <v>24004</v>
          </cell>
          <cell r="BR79" t="str">
            <v>-</v>
          </cell>
          <cell r="BS79" t="str">
            <v>26006</v>
          </cell>
          <cell r="BT79" t="str">
            <v>-</v>
          </cell>
          <cell r="BU79" t="str">
            <v>28005</v>
          </cell>
          <cell r="BV79" t="str">
            <v>29003</v>
          </cell>
          <cell r="BW79" t="str">
            <v>30004</v>
          </cell>
          <cell r="BX79" t="str">
            <v>31004</v>
          </cell>
          <cell r="BY79" t="str">
            <v>32003</v>
          </cell>
          <cell r="CB79" t="str">
            <v>-</v>
          </cell>
          <cell r="CC79" t="str">
            <v>-</v>
          </cell>
          <cell r="CD79" t="str">
            <v>-</v>
          </cell>
          <cell r="CE79" t="str">
            <v>-</v>
          </cell>
          <cell r="CF79" t="str">
            <v>ESCOBEDO</v>
          </cell>
          <cell r="CG79" t="str">
            <v>-</v>
          </cell>
          <cell r="CH79" t="str">
            <v>ACAPETAHUA</v>
          </cell>
          <cell r="CI79" t="str">
            <v>BACHÍNIVA</v>
          </cell>
          <cell r="CJ79" t="str">
            <v>-</v>
          </cell>
          <cell r="CK79" t="str">
            <v>GUANACEVÍ</v>
          </cell>
          <cell r="CL79" t="str">
            <v>CORONEO</v>
          </cell>
          <cell r="CM79" t="str">
            <v>ALPOYECA</v>
          </cell>
          <cell r="CN79" t="str">
            <v>AJACUBA</v>
          </cell>
          <cell r="CO79" t="str">
            <v>AHUALULCO DE MERCADO</v>
          </cell>
          <cell r="CP79" t="str">
            <v>ACULCO</v>
          </cell>
          <cell r="CQ79" t="str">
            <v>ÁLVARO OBREGÓN</v>
          </cell>
          <cell r="CR79" t="str">
            <v>MAZATEPEC</v>
          </cell>
          <cell r="CS79" t="str">
            <v>-</v>
          </cell>
          <cell r="CT79" t="str">
            <v>LOS ALDAMAS</v>
          </cell>
          <cell r="CU79" t="str">
            <v>ASUNCIÓN CUYOTEPEJI</v>
          </cell>
          <cell r="CV79" t="str">
            <v>ACTEOPAN</v>
          </cell>
          <cell r="CW79" t="str">
            <v>-</v>
          </cell>
          <cell r="CX79" t="str">
            <v>-</v>
          </cell>
          <cell r="CY79" t="str">
            <v>ARMADILLO DE LOS INFANTE</v>
          </cell>
          <cell r="CZ79" t="str">
            <v>-</v>
          </cell>
          <cell r="DA79" t="str">
            <v>ARIZPE</v>
          </cell>
          <cell r="DB79" t="str">
            <v>-</v>
          </cell>
          <cell r="DC79" t="str">
            <v>BURGOS</v>
          </cell>
          <cell r="DD79" t="str">
            <v>ATLANGATEPEC</v>
          </cell>
          <cell r="DE79" t="str">
            <v>ACTOPAN</v>
          </cell>
          <cell r="DF79" t="str">
            <v>BACA</v>
          </cell>
          <cell r="DG79" t="str">
            <v>ATOLINGA</v>
          </cell>
        </row>
        <row r="80">
          <cell r="AT80" t="str">
            <v>-</v>
          </cell>
          <cell r="AU80" t="str">
            <v>-</v>
          </cell>
          <cell r="AV80" t="str">
            <v>-</v>
          </cell>
          <cell r="AW80" t="str">
            <v>-</v>
          </cell>
          <cell r="AX80" t="str">
            <v>5012</v>
          </cell>
          <cell r="AY80" t="str">
            <v>-</v>
          </cell>
          <cell r="AZ80" t="str">
            <v>7004</v>
          </cell>
          <cell r="BA80" t="str">
            <v>8012</v>
          </cell>
          <cell r="BB80" t="str">
            <v>-</v>
          </cell>
          <cell r="BC80" t="str">
            <v>10010</v>
          </cell>
          <cell r="BD80" t="str">
            <v>11012</v>
          </cell>
          <cell r="BE80" t="str">
            <v>12006</v>
          </cell>
          <cell r="BF80" t="str">
            <v>13006</v>
          </cell>
          <cell r="BG80" t="str">
            <v>14004</v>
          </cell>
          <cell r="BH80" t="str">
            <v>15004</v>
          </cell>
          <cell r="BI80" t="str">
            <v>16004</v>
          </cell>
          <cell r="BJ80" t="str">
            <v>17021</v>
          </cell>
          <cell r="BK80" t="str">
            <v>-</v>
          </cell>
          <cell r="BL80" t="str">
            <v>19008</v>
          </cell>
          <cell r="BM80" t="str">
            <v>20005</v>
          </cell>
          <cell r="BN80" t="str">
            <v>21006</v>
          </cell>
          <cell r="BO80" t="str">
            <v>-</v>
          </cell>
          <cell r="BP80" t="str">
            <v>-</v>
          </cell>
          <cell r="BQ80" t="str">
            <v>24005</v>
          </cell>
          <cell r="BR80" t="str">
            <v>-</v>
          </cell>
          <cell r="BS80" t="str">
            <v>26007</v>
          </cell>
          <cell r="BT80" t="str">
            <v>-</v>
          </cell>
          <cell r="BU80" t="str">
            <v>28006</v>
          </cell>
          <cell r="BV80" t="str">
            <v>29008</v>
          </cell>
          <cell r="BW80" t="str">
            <v>30005</v>
          </cell>
          <cell r="BX80" t="str">
            <v>31005</v>
          </cell>
          <cell r="BY80" t="str">
            <v>32004</v>
          </cell>
          <cell r="CB80" t="str">
            <v>-</v>
          </cell>
          <cell r="CC80" t="str">
            <v>-</v>
          </cell>
          <cell r="CD80" t="str">
            <v>-</v>
          </cell>
          <cell r="CE80" t="str">
            <v>-</v>
          </cell>
          <cell r="CF80" t="str">
            <v>GUERRERO</v>
          </cell>
          <cell r="CG80" t="str">
            <v>-</v>
          </cell>
          <cell r="CH80" t="str">
            <v>ALTAMIRANO</v>
          </cell>
          <cell r="CI80" t="str">
            <v>CARICHÍ</v>
          </cell>
          <cell r="CJ80" t="str">
            <v>-</v>
          </cell>
          <cell r="CK80" t="str">
            <v>HIDALGO</v>
          </cell>
          <cell r="CL80" t="str">
            <v>CUERÁMARO</v>
          </cell>
          <cell r="CM80" t="str">
            <v>APAXTLA</v>
          </cell>
          <cell r="CN80" t="str">
            <v>ALFAJAYUCAN</v>
          </cell>
          <cell r="CO80" t="str">
            <v>AMACUECA</v>
          </cell>
          <cell r="CP80" t="str">
            <v>ALMOLOYA DE ALQUISIRAS</v>
          </cell>
          <cell r="CQ80" t="str">
            <v>ANGAMACUTIRO</v>
          </cell>
          <cell r="CR80" t="str">
            <v>TETECALA</v>
          </cell>
          <cell r="CS80" t="str">
            <v>-</v>
          </cell>
          <cell r="CT80" t="str">
            <v>BUSTAMANTE</v>
          </cell>
          <cell r="CU80" t="str">
            <v>ASUNCIÓN IXTALTEPEC</v>
          </cell>
          <cell r="CV80" t="str">
            <v>AHUACATLÁN</v>
          </cell>
          <cell r="CW80" t="str">
            <v>-</v>
          </cell>
          <cell r="CX80" t="str">
            <v>-</v>
          </cell>
          <cell r="CY80" t="str">
            <v>CÁRDENAS</v>
          </cell>
          <cell r="CZ80" t="str">
            <v>-</v>
          </cell>
          <cell r="DA80" t="str">
            <v>ATIL</v>
          </cell>
          <cell r="DB80" t="str">
            <v>-</v>
          </cell>
          <cell r="DC80" t="str">
            <v>BUSTAMANTE</v>
          </cell>
          <cell r="DD80" t="str">
            <v>CUAPIAXTLA</v>
          </cell>
          <cell r="DE80" t="str">
            <v>ACULA</v>
          </cell>
          <cell r="DF80" t="str">
            <v>BOKOBÁ</v>
          </cell>
          <cell r="DG80" t="str">
            <v>BENITO JUÁREZ</v>
          </cell>
        </row>
        <row r="81">
          <cell r="AT81" t="str">
            <v>-</v>
          </cell>
          <cell r="AU81" t="str">
            <v>-</v>
          </cell>
          <cell r="AV81" t="str">
            <v>-</v>
          </cell>
          <cell r="AW81" t="str">
            <v>-</v>
          </cell>
          <cell r="AX81" t="str">
            <v>5013</v>
          </cell>
          <cell r="AY81" t="str">
            <v>-</v>
          </cell>
          <cell r="AZ81" t="str">
            <v>7005</v>
          </cell>
          <cell r="BA81" t="str">
            <v>8013</v>
          </cell>
          <cell r="BB81" t="str">
            <v>-</v>
          </cell>
          <cell r="BC81" t="str">
            <v>10011</v>
          </cell>
          <cell r="BD81" t="str">
            <v>11013</v>
          </cell>
          <cell r="BE81" t="str">
            <v>12007</v>
          </cell>
          <cell r="BF81" t="str">
            <v>13007</v>
          </cell>
          <cell r="BG81" t="str">
            <v>14005</v>
          </cell>
          <cell r="BH81" t="str">
            <v>15006</v>
          </cell>
          <cell r="BI81" t="str">
            <v>16005</v>
          </cell>
          <cell r="BJ81" t="str">
            <v>17023</v>
          </cell>
          <cell r="BK81" t="str">
            <v>-</v>
          </cell>
          <cell r="BL81" t="str">
            <v>19011</v>
          </cell>
          <cell r="BM81" t="str">
            <v>20006</v>
          </cell>
          <cell r="BN81" t="str">
            <v>21007</v>
          </cell>
          <cell r="BO81" t="str">
            <v>-</v>
          </cell>
          <cell r="BP81" t="str">
            <v>-</v>
          </cell>
          <cell r="BQ81" t="str">
            <v>24006</v>
          </cell>
          <cell r="BR81" t="str">
            <v>-</v>
          </cell>
          <cell r="BS81" t="str">
            <v>26008</v>
          </cell>
          <cell r="BT81" t="str">
            <v>-</v>
          </cell>
          <cell r="BU81" t="str">
            <v>28008</v>
          </cell>
          <cell r="BV81" t="str">
            <v>29009</v>
          </cell>
          <cell r="BW81" t="str">
            <v>30006</v>
          </cell>
          <cell r="BX81" t="str">
            <v>31006</v>
          </cell>
          <cell r="BY81" t="str">
            <v>32006</v>
          </cell>
          <cell r="CB81" t="str">
            <v>-</v>
          </cell>
          <cell r="CC81" t="str">
            <v>-</v>
          </cell>
          <cell r="CD81" t="str">
            <v>-</v>
          </cell>
          <cell r="CE81" t="str">
            <v>-</v>
          </cell>
          <cell r="CF81" t="str">
            <v>HIDALGO</v>
          </cell>
          <cell r="CG81" t="str">
            <v>-</v>
          </cell>
          <cell r="CH81" t="str">
            <v>AMATÁN</v>
          </cell>
          <cell r="CI81" t="str">
            <v>CASAS GRANDES</v>
          </cell>
          <cell r="CJ81" t="str">
            <v>-</v>
          </cell>
          <cell r="CK81" t="str">
            <v>INDÉ</v>
          </cell>
          <cell r="CL81" t="str">
            <v>DOCTOR MORA</v>
          </cell>
          <cell r="CM81" t="str">
            <v>ARCELIA</v>
          </cell>
          <cell r="CN81" t="str">
            <v>ALMOLOYA</v>
          </cell>
          <cell r="CO81" t="str">
            <v>AMATITÁN</v>
          </cell>
          <cell r="CP81" t="str">
            <v>ALMOLOYA DEL RÍO</v>
          </cell>
          <cell r="CQ81" t="str">
            <v>ANGANGUEO</v>
          </cell>
          <cell r="CR81" t="str">
            <v>TLALNEPANTLA</v>
          </cell>
          <cell r="CS81" t="str">
            <v>-</v>
          </cell>
          <cell r="CT81" t="str">
            <v>CERRALVO</v>
          </cell>
          <cell r="CU81" t="str">
            <v>ASUNCIÓN NOCHIXTLÁN</v>
          </cell>
          <cell r="CV81" t="str">
            <v>AHUATLÁN</v>
          </cell>
          <cell r="CW81" t="str">
            <v>-</v>
          </cell>
          <cell r="CX81" t="str">
            <v>-</v>
          </cell>
          <cell r="CY81" t="str">
            <v>CATORCE</v>
          </cell>
          <cell r="CZ81" t="str">
            <v>-</v>
          </cell>
          <cell r="DA81" t="str">
            <v>BACADÉHUACHI</v>
          </cell>
          <cell r="DB81" t="str">
            <v>-</v>
          </cell>
          <cell r="DC81" t="str">
            <v>CASAS</v>
          </cell>
          <cell r="DD81" t="str">
            <v>CUAXOMULCO</v>
          </cell>
          <cell r="DE81" t="str">
            <v>ACULTZINGO</v>
          </cell>
          <cell r="DF81" t="str">
            <v>BUCTZOTZ</v>
          </cell>
          <cell r="DG81" t="str">
            <v>CAÑITAS DE FELIPE PESCADOR</v>
          </cell>
        </row>
        <row r="82">
          <cell r="AT82" t="str">
            <v>-</v>
          </cell>
          <cell r="AU82" t="str">
            <v>-</v>
          </cell>
          <cell r="AV82" t="str">
            <v>-</v>
          </cell>
          <cell r="AW82" t="str">
            <v>-</v>
          </cell>
          <cell r="AX82" t="str">
            <v>5015</v>
          </cell>
          <cell r="AY82" t="str">
            <v>-</v>
          </cell>
          <cell r="AZ82" t="str">
            <v>7006</v>
          </cell>
          <cell r="BA82" t="str">
            <v>8014</v>
          </cell>
          <cell r="BB82" t="str">
            <v>-</v>
          </cell>
          <cell r="BC82" t="str">
            <v>10017</v>
          </cell>
          <cell r="BD82" t="str">
            <v>11016</v>
          </cell>
          <cell r="BE82" t="str">
            <v>12008</v>
          </cell>
          <cell r="BF82" t="str">
            <v>13009</v>
          </cell>
          <cell r="BG82" t="str">
            <v>14007</v>
          </cell>
          <cell r="BH82" t="str">
            <v>15007</v>
          </cell>
          <cell r="BI82" t="str">
            <v>16007</v>
          </cell>
          <cell r="BJ82" t="str">
            <v>17027</v>
          </cell>
          <cell r="BK82" t="str">
            <v>-</v>
          </cell>
          <cell r="BL82" t="str">
            <v>19013</v>
          </cell>
          <cell r="BM82" t="str">
            <v>20007</v>
          </cell>
          <cell r="BN82" t="str">
            <v>21008</v>
          </cell>
          <cell r="BO82" t="str">
            <v>-</v>
          </cell>
          <cell r="BP82" t="str">
            <v>-</v>
          </cell>
          <cell r="BQ82" t="str">
            <v>24007</v>
          </cell>
          <cell r="BR82" t="str">
            <v>-</v>
          </cell>
          <cell r="BS82" t="str">
            <v>26009</v>
          </cell>
          <cell r="BT82" t="str">
            <v>-</v>
          </cell>
          <cell r="BU82" t="str">
            <v>28010</v>
          </cell>
          <cell r="BV82" t="str">
            <v>29011</v>
          </cell>
          <cell r="BW82" t="str">
            <v>30007</v>
          </cell>
          <cell r="BX82" t="str">
            <v>31007</v>
          </cell>
          <cell r="BY82" t="str">
            <v>32007</v>
          </cell>
          <cell r="CB82" t="str">
            <v>-</v>
          </cell>
          <cell r="CC82" t="str">
            <v>-</v>
          </cell>
          <cell r="CD82" t="str">
            <v>-</v>
          </cell>
          <cell r="CE82" t="str">
            <v>-</v>
          </cell>
          <cell r="CF82" t="str">
            <v>JUÁREZ</v>
          </cell>
          <cell r="CG82" t="str">
            <v>-</v>
          </cell>
          <cell r="CH82" t="str">
            <v>AMATENANGO DE LA FRONTERA</v>
          </cell>
          <cell r="CI82" t="str">
            <v>CORONADO</v>
          </cell>
          <cell r="CJ82" t="str">
            <v>-</v>
          </cell>
          <cell r="CK82" t="str">
            <v>OCAMPO</v>
          </cell>
          <cell r="CL82" t="str">
            <v>HUANÍMARO</v>
          </cell>
          <cell r="CM82" t="str">
            <v>ATENANGO DEL RÍO</v>
          </cell>
          <cell r="CN82" t="str">
            <v>EL ARENAL</v>
          </cell>
          <cell r="CO82" t="str">
            <v>SAN JUANITO DE ESCOBEDO</v>
          </cell>
          <cell r="CP82" t="str">
            <v>AMANALCO</v>
          </cell>
          <cell r="CQ82" t="str">
            <v>APORO</v>
          </cell>
          <cell r="CR82" t="str">
            <v>TOTOLAPAN</v>
          </cell>
          <cell r="CS82" t="str">
            <v>-</v>
          </cell>
          <cell r="CT82" t="str">
            <v>CHINA</v>
          </cell>
          <cell r="CU82" t="str">
            <v>ASUNCIÓN OCOTLÁN</v>
          </cell>
          <cell r="CV82" t="str">
            <v>AHUAZOTEPEC</v>
          </cell>
          <cell r="CW82" t="str">
            <v>-</v>
          </cell>
          <cell r="CX82" t="str">
            <v>-</v>
          </cell>
          <cell r="CY82" t="str">
            <v>CEDRAL</v>
          </cell>
          <cell r="CZ82" t="str">
            <v>-</v>
          </cell>
          <cell r="DA82" t="str">
            <v>BACANORA</v>
          </cell>
          <cell r="DB82" t="str">
            <v>-</v>
          </cell>
          <cell r="DC82" t="str">
            <v>CRUILLAS</v>
          </cell>
          <cell r="DD82" t="str">
            <v>MUÑOZ DE DOMINGO ARENAS</v>
          </cell>
          <cell r="DE82" t="str">
            <v>CAMARÓN DE TEJEDA</v>
          </cell>
          <cell r="DF82" t="str">
            <v>CACALCHÉN</v>
          </cell>
          <cell r="DG82" t="str">
            <v>CONCEPCIÓN DEL ORO</v>
          </cell>
        </row>
        <row r="83">
          <cell r="AT83" t="str">
            <v>-</v>
          </cell>
          <cell r="AU83" t="str">
            <v>-</v>
          </cell>
          <cell r="AV83" t="str">
            <v>-</v>
          </cell>
          <cell r="AW83" t="str">
            <v>-</v>
          </cell>
          <cell r="AX83" t="str">
            <v>5016</v>
          </cell>
          <cell r="AY83" t="str">
            <v>-</v>
          </cell>
          <cell r="AZ83" t="str">
            <v>7007</v>
          </cell>
          <cell r="BA83" t="str">
            <v>8015</v>
          </cell>
          <cell r="BB83" t="str">
            <v>-</v>
          </cell>
          <cell r="BC83" t="str">
            <v>10019</v>
          </cell>
          <cell r="BD83" t="str">
            <v>11018</v>
          </cell>
          <cell r="BE83" t="str">
            <v>12009</v>
          </cell>
          <cell r="BF83" t="str">
            <v>13010</v>
          </cell>
          <cell r="BG83" t="str">
            <v>14009</v>
          </cell>
          <cell r="BH83" t="str">
            <v>15008</v>
          </cell>
          <cell r="BI83" t="str">
            <v>16008</v>
          </cell>
          <cell r="BJ83" t="str">
            <v>17032</v>
          </cell>
          <cell r="BK83" t="str">
            <v>-</v>
          </cell>
          <cell r="BL83" t="str">
            <v>19015</v>
          </cell>
          <cell r="BM83" t="str">
            <v>20008</v>
          </cell>
          <cell r="BN83" t="str">
            <v>21009</v>
          </cell>
          <cell r="BO83" t="str">
            <v>-</v>
          </cell>
          <cell r="BP83" t="str">
            <v>-</v>
          </cell>
          <cell r="BQ83" t="str">
            <v>24009</v>
          </cell>
          <cell r="BR83" t="str">
            <v>-</v>
          </cell>
          <cell r="BS83" t="str">
            <v>26010</v>
          </cell>
          <cell r="BT83" t="str">
            <v>-</v>
          </cell>
          <cell r="BU83" t="str">
            <v>28011</v>
          </cell>
          <cell r="BV83" t="str">
            <v>29012</v>
          </cell>
          <cell r="BW83" t="str">
            <v>30008</v>
          </cell>
          <cell r="BX83" t="str">
            <v>31008</v>
          </cell>
          <cell r="BY83" t="str">
            <v>32008</v>
          </cell>
          <cell r="CB83" t="str">
            <v>-</v>
          </cell>
          <cell r="CC83" t="str">
            <v>-</v>
          </cell>
          <cell r="CD83" t="str">
            <v>-</v>
          </cell>
          <cell r="CE83" t="str">
            <v>-</v>
          </cell>
          <cell r="CF83" t="str">
            <v>LAMADRID</v>
          </cell>
          <cell r="CG83" t="str">
            <v>-</v>
          </cell>
          <cell r="CH83" t="str">
            <v>AMATENANGO DEL VALLE</v>
          </cell>
          <cell r="CI83" t="str">
            <v>COYAME DEL SOTOL</v>
          </cell>
          <cell r="CJ83" t="str">
            <v>-</v>
          </cell>
          <cell r="CK83" t="str">
            <v>OTÁEZ</v>
          </cell>
          <cell r="CL83" t="str">
            <v>JARAL DEL PROGRESO</v>
          </cell>
          <cell r="CM83" t="str">
            <v>ATLAMAJALCINGO DEL MONTE</v>
          </cell>
          <cell r="CN83" t="str">
            <v>ATITALAQUIA</v>
          </cell>
          <cell r="CO83" t="str">
            <v>EL ARENAL</v>
          </cell>
          <cell r="CP83" t="str">
            <v>AMATEPEC</v>
          </cell>
          <cell r="CQ83" t="str">
            <v>AQUILA</v>
          </cell>
          <cell r="CR83" t="str">
            <v>ZACUALPAN DE AMILPAS</v>
          </cell>
          <cell r="CS83" t="str">
            <v>-</v>
          </cell>
          <cell r="CT83" t="str">
            <v>DR. COSS</v>
          </cell>
          <cell r="CU83" t="str">
            <v>ASUNCIÓN TLACOLULITA</v>
          </cell>
          <cell r="CV83" t="str">
            <v>AHUEHUETITLA</v>
          </cell>
          <cell r="CW83" t="str">
            <v>-</v>
          </cell>
          <cell r="CX83" t="str">
            <v>-</v>
          </cell>
          <cell r="CY83" t="str">
            <v>CERRO DE SAN PEDRO</v>
          </cell>
          <cell r="CZ83" t="str">
            <v>-</v>
          </cell>
          <cell r="DA83" t="str">
            <v>BACERAC</v>
          </cell>
          <cell r="DB83" t="str">
            <v>-</v>
          </cell>
          <cell r="DC83" t="str">
            <v>GÓMEZ FARÍAS</v>
          </cell>
          <cell r="DD83" t="str">
            <v>ESPAÑITA</v>
          </cell>
          <cell r="DE83" t="str">
            <v>ALPATLÁHUAC</v>
          </cell>
          <cell r="DF83" t="str">
            <v>CALOTMUL</v>
          </cell>
          <cell r="DG83" t="str">
            <v>CUAUHTÉMOC</v>
          </cell>
        </row>
        <row r="84">
          <cell r="AT84" t="str">
            <v>-</v>
          </cell>
          <cell r="AU84" t="str">
            <v>-</v>
          </cell>
          <cell r="AV84" t="str">
            <v>-</v>
          </cell>
          <cell r="AW84" t="str">
            <v>-</v>
          </cell>
          <cell r="AX84" t="str">
            <v>5019</v>
          </cell>
          <cell r="AY84" t="str">
            <v>-</v>
          </cell>
          <cell r="AZ84" t="str">
            <v>7008</v>
          </cell>
          <cell r="BA84" t="str">
            <v>8016</v>
          </cell>
          <cell r="BB84" t="str">
            <v>-</v>
          </cell>
          <cell r="BC84" t="str">
            <v>10025</v>
          </cell>
          <cell r="BD84" t="str">
            <v>11019</v>
          </cell>
          <cell r="BE84" t="str">
            <v>12010</v>
          </cell>
          <cell r="BF84" t="str">
            <v>13011</v>
          </cell>
          <cell r="BG84" t="str">
            <v>14010</v>
          </cell>
          <cell r="BH84" t="str">
            <v>15009</v>
          </cell>
          <cell r="BI84" t="str">
            <v>16010</v>
          </cell>
          <cell r="BJ84" t="str">
            <v>17033</v>
          </cell>
          <cell r="BK84" t="str">
            <v>-</v>
          </cell>
          <cell r="BL84" t="str">
            <v>19016</v>
          </cell>
          <cell r="BM84" t="str">
            <v>20009</v>
          </cell>
          <cell r="BN84" t="str">
            <v>21011</v>
          </cell>
          <cell r="BO84" t="str">
            <v>-</v>
          </cell>
          <cell r="BP84" t="str">
            <v>-</v>
          </cell>
          <cell r="BQ84" t="str">
            <v>24012</v>
          </cell>
          <cell r="BR84" t="str">
            <v>-</v>
          </cell>
          <cell r="BS84" t="str">
            <v>26011</v>
          </cell>
          <cell r="BT84" t="str">
            <v>-</v>
          </cell>
          <cell r="BU84" t="str">
            <v>28014</v>
          </cell>
          <cell r="BV84" t="str">
            <v>29014</v>
          </cell>
          <cell r="BW84" t="str">
            <v>30009</v>
          </cell>
          <cell r="BX84" t="str">
            <v>31009</v>
          </cell>
          <cell r="BY84" t="str">
            <v>32009</v>
          </cell>
          <cell r="CB84" t="str">
            <v>-</v>
          </cell>
          <cell r="CC84" t="str">
            <v>-</v>
          </cell>
          <cell r="CD84" t="str">
            <v>-</v>
          </cell>
          <cell r="CE84" t="str">
            <v>-</v>
          </cell>
          <cell r="CF84" t="str">
            <v>MORELOS</v>
          </cell>
          <cell r="CG84" t="str">
            <v>-</v>
          </cell>
          <cell r="CH84" t="str">
            <v>ANGEL ALBINO CORZO</v>
          </cell>
          <cell r="CI84" t="str">
            <v>LA CRUZ</v>
          </cell>
          <cell r="CJ84" t="str">
            <v>-</v>
          </cell>
          <cell r="CK84" t="str">
            <v>SAN BERNARDO</v>
          </cell>
          <cell r="CL84" t="str">
            <v>JERÉCUARO</v>
          </cell>
          <cell r="CM84" t="str">
            <v>ATLIXTAC</v>
          </cell>
          <cell r="CN84" t="str">
            <v>ATLAPEXCO</v>
          </cell>
          <cell r="CO84" t="str">
            <v>ATEMAJAC DE BRIZUELA</v>
          </cell>
          <cell r="CP84" t="str">
            <v>AMECAMECA</v>
          </cell>
          <cell r="CQ84" t="str">
            <v>ARTEAGA</v>
          </cell>
          <cell r="CR84" t="str">
            <v>TEMOAC</v>
          </cell>
          <cell r="CS84" t="str">
            <v>-</v>
          </cell>
          <cell r="CT84" t="str">
            <v>DR. GONZÁLEZ</v>
          </cell>
          <cell r="CU84" t="str">
            <v>AYOTZINTEPEC</v>
          </cell>
          <cell r="CV84" t="str">
            <v>ALBINO ZERTUCHE</v>
          </cell>
          <cell r="CW84" t="str">
            <v>-</v>
          </cell>
          <cell r="CX84" t="str">
            <v>-</v>
          </cell>
          <cell r="CY84" t="str">
            <v>TANCANHUITZ</v>
          </cell>
          <cell r="CZ84" t="str">
            <v>-</v>
          </cell>
          <cell r="DA84" t="str">
            <v>BACOACHI</v>
          </cell>
          <cell r="DB84" t="str">
            <v>-</v>
          </cell>
          <cell r="DC84" t="str">
            <v>GUERRERO</v>
          </cell>
          <cell r="DD84" t="str">
            <v>HUEYOTLIPAN</v>
          </cell>
          <cell r="DE84" t="str">
            <v>ALTO LUCERO DE GUTIÉRREZ BARRIOS</v>
          </cell>
          <cell r="DF84" t="str">
            <v>CANSAHCAB</v>
          </cell>
          <cell r="DG84" t="str">
            <v>CHALCHIHUITES</v>
          </cell>
        </row>
        <row r="85">
          <cell r="AT85" t="str">
            <v>-</v>
          </cell>
          <cell r="AU85" t="str">
            <v>-</v>
          </cell>
          <cell r="AV85" t="str">
            <v>-</v>
          </cell>
          <cell r="AW85" t="str">
            <v>-</v>
          </cell>
          <cell r="AX85" t="str">
            <v>5021</v>
          </cell>
          <cell r="AY85" t="str">
            <v>-</v>
          </cell>
          <cell r="AZ85" t="str">
            <v>7009</v>
          </cell>
          <cell r="BA85" t="str">
            <v>8018</v>
          </cell>
          <cell r="BB85" t="str">
            <v>-</v>
          </cell>
          <cell r="BC85" t="str">
            <v>10027</v>
          </cell>
          <cell r="BD85" t="str">
            <v>11021</v>
          </cell>
          <cell r="BE85" t="str">
            <v>12013</v>
          </cell>
          <cell r="BF85" t="str">
            <v>13012</v>
          </cell>
          <cell r="BG85" t="str">
            <v>14011</v>
          </cell>
          <cell r="BH85" t="str">
            <v>15010</v>
          </cell>
          <cell r="BI85" t="str">
            <v>16011</v>
          </cell>
          <cell r="BJ85" t="str">
            <v>17034</v>
          </cell>
          <cell r="BK85" t="str">
            <v>-</v>
          </cell>
          <cell r="BL85" t="str">
            <v>19020</v>
          </cell>
          <cell r="BM85" t="str">
            <v>20010</v>
          </cell>
          <cell r="BN85" t="str">
            <v>21012</v>
          </cell>
          <cell r="BO85" t="str">
            <v>-</v>
          </cell>
          <cell r="BP85" t="str">
            <v>-</v>
          </cell>
          <cell r="BQ85" t="str">
            <v>24014</v>
          </cell>
          <cell r="BR85" t="str">
            <v>-</v>
          </cell>
          <cell r="BS85" t="str">
            <v>26013</v>
          </cell>
          <cell r="BT85" t="str">
            <v>-</v>
          </cell>
          <cell r="BU85" t="str">
            <v>28018</v>
          </cell>
          <cell r="BV85" t="str">
            <v>29016</v>
          </cell>
          <cell r="BW85" t="str">
            <v>30010</v>
          </cell>
          <cell r="BX85" t="str">
            <v>31010</v>
          </cell>
          <cell r="BY85" t="str">
            <v>32011</v>
          </cell>
          <cell r="CB85" t="str">
            <v>-</v>
          </cell>
          <cell r="CC85" t="str">
            <v>-</v>
          </cell>
          <cell r="CD85" t="str">
            <v>-</v>
          </cell>
          <cell r="CE85" t="str">
            <v>-</v>
          </cell>
          <cell r="CF85" t="str">
            <v>NADADORES</v>
          </cell>
          <cell r="CG85" t="str">
            <v>-</v>
          </cell>
          <cell r="CH85" t="str">
            <v>ARRIAGA</v>
          </cell>
          <cell r="CI85" t="str">
            <v>CUSIHUIRIACHI</v>
          </cell>
          <cell r="CJ85" t="str">
            <v>-</v>
          </cell>
          <cell r="CK85" t="str">
            <v>SAN JUAN DE GUADALUPE</v>
          </cell>
          <cell r="CL85" t="str">
            <v>MOROLEÓN</v>
          </cell>
          <cell r="CM85" t="str">
            <v>AZOYÚ</v>
          </cell>
          <cell r="CN85" t="str">
            <v>ATOTONILCO EL GRANDE</v>
          </cell>
          <cell r="CO85" t="str">
            <v>ATENGO</v>
          </cell>
          <cell r="CP85" t="str">
            <v>APAXCO</v>
          </cell>
          <cell r="CQ85" t="str">
            <v>BRISEÑAS</v>
          </cell>
          <cell r="CR85" t="str">
            <v>COATETELCO</v>
          </cell>
          <cell r="CS85" t="str">
            <v>-</v>
          </cell>
          <cell r="CT85" t="str">
            <v>GRAL. BRAVO</v>
          </cell>
          <cell r="CU85" t="str">
            <v>EL BARRIO DE LA SOLEDAD</v>
          </cell>
          <cell r="CV85" t="str">
            <v>ALJOJUCA</v>
          </cell>
          <cell r="CW85" t="str">
            <v>-</v>
          </cell>
          <cell r="CX85" t="str">
            <v>-</v>
          </cell>
          <cell r="CY85" t="str">
            <v>COXCATLÁN</v>
          </cell>
          <cell r="CZ85" t="str">
            <v>-</v>
          </cell>
          <cell r="DA85" t="str">
            <v>BANÁMICHI</v>
          </cell>
          <cell r="DB85" t="str">
            <v>-</v>
          </cell>
          <cell r="DC85" t="str">
            <v>JIMÉNEZ</v>
          </cell>
          <cell r="DD85" t="str">
            <v>IXTENCO</v>
          </cell>
          <cell r="DE85" t="str">
            <v>ALTOTONGA</v>
          </cell>
          <cell r="DF85" t="str">
            <v>CANTAMAYEC</v>
          </cell>
          <cell r="DG85" t="str">
            <v>TRINIDAD GARCÍA DE LA CADENA</v>
          </cell>
        </row>
        <row r="86">
          <cell r="AT86" t="str">
            <v>-</v>
          </cell>
          <cell r="AU86" t="str">
            <v>-</v>
          </cell>
          <cell r="AV86" t="str">
            <v>-</v>
          </cell>
          <cell r="AW86" t="str">
            <v>-</v>
          </cell>
          <cell r="AX86" t="str">
            <v>5026</v>
          </cell>
          <cell r="AY86" t="str">
            <v>-</v>
          </cell>
          <cell r="AZ86" t="str">
            <v>7010</v>
          </cell>
          <cell r="BA86" t="str">
            <v>8020</v>
          </cell>
          <cell r="BB86" t="str">
            <v>-</v>
          </cell>
          <cell r="BC86" t="str">
            <v>10029</v>
          </cell>
          <cell r="BD86" t="str">
            <v>11022</v>
          </cell>
          <cell r="BE86" t="str">
            <v>12014</v>
          </cell>
          <cell r="BF86" t="str">
            <v>13013</v>
          </cell>
          <cell r="BG86" t="str">
            <v>14012</v>
          </cell>
          <cell r="BH86" t="str">
            <v>15011</v>
          </cell>
          <cell r="BI86" t="str">
            <v>16013</v>
          </cell>
          <cell r="BJ86" t="str">
            <v>17035</v>
          </cell>
          <cell r="BK86" t="str">
            <v>-</v>
          </cell>
          <cell r="BL86" t="str">
            <v>19022</v>
          </cell>
          <cell r="BM86" t="str">
            <v>20011</v>
          </cell>
          <cell r="BN86" t="str">
            <v>21013</v>
          </cell>
          <cell r="BO86" t="str">
            <v>-</v>
          </cell>
          <cell r="BP86" t="str">
            <v>-</v>
          </cell>
          <cell r="BQ86" t="str">
            <v>24018</v>
          </cell>
          <cell r="BR86" t="str">
            <v>-</v>
          </cell>
          <cell r="BS86" t="str">
            <v>26014</v>
          </cell>
          <cell r="BT86" t="str">
            <v>-</v>
          </cell>
          <cell r="BU86" t="str">
            <v>28020</v>
          </cell>
          <cell r="BV86" t="str">
            <v>29017</v>
          </cell>
          <cell r="BW86" t="str">
            <v>30011</v>
          </cell>
          <cell r="BX86" t="str">
            <v>31011</v>
          </cell>
          <cell r="BY86" t="str">
            <v>32012</v>
          </cell>
          <cell r="CB86" t="str">
            <v>-</v>
          </cell>
          <cell r="CC86" t="str">
            <v>-</v>
          </cell>
          <cell r="CD86" t="str">
            <v>-</v>
          </cell>
          <cell r="CE86" t="str">
            <v>-</v>
          </cell>
          <cell r="CF86" t="str">
            <v>PROGRESO</v>
          </cell>
          <cell r="CG86" t="str">
            <v>-</v>
          </cell>
          <cell r="CH86" t="str">
            <v>BEJUCAL DE OCAMPO</v>
          </cell>
          <cell r="CI86" t="str">
            <v>CHÍNIPAS</v>
          </cell>
          <cell r="CJ86" t="str">
            <v>-</v>
          </cell>
          <cell r="CK86" t="str">
            <v>SAN LUIS DEL CORDERO</v>
          </cell>
          <cell r="CL86" t="str">
            <v>OCAMPO</v>
          </cell>
          <cell r="CM86" t="str">
            <v>BENITO JUÁREZ</v>
          </cell>
          <cell r="CN86" t="str">
            <v>ATOTONILCO DE TULA</v>
          </cell>
          <cell r="CO86" t="str">
            <v>ATENGUILLO</v>
          </cell>
          <cell r="CP86" t="str">
            <v>ATENCO</v>
          </cell>
          <cell r="CQ86" t="str">
            <v>CARÁCUARO</v>
          </cell>
          <cell r="CR86" t="str">
            <v>XOXOCOTLA</v>
          </cell>
          <cell r="CS86" t="str">
            <v>-</v>
          </cell>
          <cell r="CT86" t="str">
            <v>GRAL. TERÁN</v>
          </cell>
          <cell r="CU86" t="str">
            <v>CALIHUALÁ</v>
          </cell>
          <cell r="CV86" t="str">
            <v>ALTEPEXI</v>
          </cell>
          <cell r="CW86" t="str">
            <v>-</v>
          </cell>
          <cell r="CX86" t="str">
            <v>-</v>
          </cell>
          <cell r="CY86" t="str">
            <v>HUEHUETLÁN</v>
          </cell>
          <cell r="CZ86" t="str">
            <v>-</v>
          </cell>
          <cell r="DA86" t="str">
            <v>BAVIÁCORA</v>
          </cell>
          <cell r="DB86" t="str">
            <v>-</v>
          </cell>
          <cell r="DC86" t="str">
            <v>MAINERO</v>
          </cell>
          <cell r="DD86" t="str">
            <v>MAZATECOCHCO DE JOSÉ MARÍA MORELOS</v>
          </cell>
          <cell r="DE86" t="str">
            <v>ALVARADO</v>
          </cell>
          <cell r="DF86" t="str">
            <v>CELESTÚN</v>
          </cell>
          <cell r="DG86" t="str">
            <v>GENARO CODINA</v>
          </cell>
        </row>
        <row r="87">
          <cell r="AT87" t="str">
            <v>-</v>
          </cell>
          <cell r="AU87" t="str">
            <v>-</v>
          </cell>
          <cell r="AV87" t="str">
            <v>-</v>
          </cell>
          <cell r="AW87" t="str">
            <v>-</v>
          </cell>
          <cell r="AX87" t="str">
            <v>5029</v>
          </cell>
          <cell r="AY87" t="str">
            <v>-</v>
          </cell>
          <cell r="AZ87" t="str">
            <v>7011</v>
          </cell>
          <cell r="BA87" t="str">
            <v>8022</v>
          </cell>
          <cell r="BB87" t="str">
            <v>-</v>
          </cell>
          <cell r="BC87" t="str">
            <v>10030</v>
          </cell>
          <cell r="BD87" t="str">
            <v>11024</v>
          </cell>
          <cell r="BE87" t="str">
            <v>12015</v>
          </cell>
          <cell r="BF87" t="str">
            <v>13014</v>
          </cell>
          <cell r="BG87" t="str">
            <v>14014</v>
          </cell>
          <cell r="BH87" t="str">
            <v>15012</v>
          </cell>
          <cell r="BI87" t="str">
            <v>16014</v>
          </cell>
          <cell r="BJ87" t="str">
            <v>17036</v>
          </cell>
          <cell r="BK87" t="str">
            <v>-</v>
          </cell>
          <cell r="BL87" t="str">
            <v>19023</v>
          </cell>
          <cell r="BM87" t="str">
            <v>20012</v>
          </cell>
          <cell r="BN87" t="str">
            <v>21014</v>
          </cell>
          <cell r="BO87" t="str">
            <v>-</v>
          </cell>
          <cell r="BP87" t="str">
            <v>-</v>
          </cell>
          <cell r="BQ87" t="str">
            <v>24019</v>
          </cell>
          <cell r="BR87" t="str">
            <v>-</v>
          </cell>
          <cell r="BS87" t="str">
            <v>26015</v>
          </cell>
          <cell r="BT87" t="str">
            <v>-</v>
          </cell>
          <cell r="BU87" t="str">
            <v>28023</v>
          </cell>
          <cell r="BV87" t="str">
            <v>29020</v>
          </cell>
          <cell r="BW87" t="str">
            <v>30012</v>
          </cell>
          <cell r="BX87" t="str">
            <v>31012</v>
          </cell>
          <cell r="BY87" t="str">
            <v>32013</v>
          </cell>
          <cell r="CB87" t="str">
            <v>-</v>
          </cell>
          <cell r="CC87" t="str">
            <v>-</v>
          </cell>
          <cell r="CD87" t="str">
            <v>-</v>
          </cell>
          <cell r="CE87" t="str">
            <v>-</v>
          </cell>
          <cell r="CF87" t="str">
            <v>SACRAMENTO</v>
          </cell>
          <cell r="CG87" t="str">
            <v>-</v>
          </cell>
          <cell r="CH87" t="str">
            <v>BELLA VISTA</v>
          </cell>
          <cell r="CI87" t="str">
            <v>DR. BELISARIO DOMÍNGUEZ</v>
          </cell>
          <cell r="CJ87" t="str">
            <v>-</v>
          </cell>
          <cell r="CK87" t="str">
            <v>SAN PEDRO DEL GALLO</v>
          </cell>
          <cell r="CL87" t="str">
            <v>PUEBLO NUEVO</v>
          </cell>
          <cell r="CM87" t="str">
            <v>BUENAVISTA DE CUÉLLAR</v>
          </cell>
          <cell r="CN87" t="str">
            <v>CALNALI</v>
          </cell>
          <cell r="CO87" t="str">
            <v>ATOYAC</v>
          </cell>
          <cell r="CP87" t="str">
            <v>ATIZAPÁN</v>
          </cell>
          <cell r="CQ87" t="str">
            <v>COAHUAYANA</v>
          </cell>
          <cell r="CR87" t="str">
            <v>HUEYAPAN</v>
          </cell>
          <cell r="CS87" t="str">
            <v>-</v>
          </cell>
          <cell r="CT87" t="str">
            <v>GRAL. TREVIÑO</v>
          </cell>
          <cell r="CU87" t="str">
            <v>CANDELARIA LOXICHA</v>
          </cell>
          <cell r="CV87" t="str">
            <v>AMIXTLÁN</v>
          </cell>
          <cell r="CW87" t="str">
            <v>-</v>
          </cell>
          <cell r="CX87" t="str">
            <v>-</v>
          </cell>
          <cell r="CY87" t="str">
            <v>LAGUNILLAS</v>
          </cell>
          <cell r="CZ87" t="str">
            <v>-</v>
          </cell>
          <cell r="DA87" t="str">
            <v>BAVISPE</v>
          </cell>
          <cell r="DB87" t="str">
            <v>-</v>
          </cell>
          <cell r="DC87" t="str">
            <v>MÉNDEZ</v>
          </cell>
          <cell r="DD87" t="str">
            <v>SANCTÓRUM DE LÁZARO CÁRDENAS</v>
          </cell>
          <cell r="DE87" t="str">
            <v>AMATITLÁN</v>
          </cell>
          <cell r="DF87" t="str">
            <v>CENOTILLO</v>
          </cell>
          <cell r="DG87" t="str">
            <v>GENERAL ENRIQUE ESTRADA</v>
          </cell>
        </row>
        <row r="88">
          <cell r="AT88" t="str">
            <v>-</v>
          </cell>
          <cell r="AU88" t="str">
            <v>-</v>
          </cell>
          <cell r="AV88" t="str">
            <v>-</v>
          </cell>
          <cell r="AW88" t="str">
            <v>-</v>
          </cell>
          <cell r="AX88" t="str">
            <v>5034</v>
          </cell>
          <cell r="AY88" t="str">
            <v>-</v>
          </cell>
          <cell r="AZ88" t="str">
            <v>7012</v>
          </cell>
          <cell r="BA88" t="str">
            <v>8023</v>
          </cell>
          <cell r="BB88" t="str">
            <v>-</v>
          </cell>
          <cell r="BC88" t="str">
            <v>10031</v>
          </cell>
          <cell r="BD88" t="str">
            <v>11026</v>
          </cell>
          <cell r="BE88" t="str">
            <v>12016</v>
          </cell>
          <cell r="BF88" t="str">
            <v>13015</v>
          </cell>
          <cell r="BG88" t="str">
            <v>14016</v>
          </cell>
          <cell r="BH88" t="str">
            <v>15014</v>
          </cell>
          <cell r="BI88" t="str">
            <v>16015</v>
          </cell>
          <cell r="BJ88">
            <v>17999</v>
          </cell>
          <cell r="BK88" t="str">
            <v>-</v>
          </cell>
          <cell r="BL88" t="str">
            <v>19024</v>
          </cell>
          <cell r="BM88" t="str">
            <v>20013</v>
          </cell>
          <cell r="BN88" t="str">
            <v>21016</v>
          </cell>
          <cell r="BO88" t="str">
            <v>-</v>
          </cell>
          <cell r="BP88" t="str">
            <v>-</v>
          </cell>
          <cell r="BQ88" t="str">
            <v>24022</v>
          </cell>
          <cell r="BR88" t="str">
            <v>-</v>
          </cell>
          <cell r="BS88" t="str">
            <v>26016</v>
          </cell>
          <cell r="BT88" t="str">
            <v>-</v>
          </cell>
          <cell r="BU88" t="str">
            <v>28024</v>
          </cell>
          <cell r="BV88" t="str">
            <v>29022</v>
          </cell>
          <cell r="BW88" t="str">
            <v>30013</v>
          </cell>
          <cell r="BX88" t="str">
            <v>31013</v>
          </cell>
          <cell r="BY88" t="str">
            <v>32015</v>
          </cell>
          <cell r="CB88" t="str">
            <v>-</v>
          </cell>
          <cell r="CC88" t="str">
            <v>-</v>
          </cell>
          <cell r="CD88" t="str">
            <v>-</v>
          </cell>
          <cell r="CE88" t="str">
            <v>-</v>
          </cell>
          <cell r="CF88" t="str">
            <v>SIERRA MOJADA</v>
          </cell>
          <cell r="CG88" t="str">
            <v>-</v>
          </cell>
          <cell r="CH88" t="str">
            <v>BERRIOZÁBAL</v>
          </cell>
          <cell r="CI88" t="str">
            <v>GALEANA</v>
          </cell>
          <cell r="CJ88" t="str">
            <v>-</v>
          </cell>
          <cell r="CK88" t="str">
            <v>SANTA CLARA</v>
          </cell>
          <cell r="CL88" t="str">
            <v>ROMITA</v>
          </cell>
          <cell r="CM88" t="str">
            <v>COAHUAYUTLA DE JOSÉ MARÍA IZAZAGA</v>
          </cell>
          <cell r="CN88" t="str">
            <v>CARDONAL</v>
          </cell>
          <cell r="CO88" t="str">
            <v>AYOTLÁN</v>
          </cell>
          <cell r="CP88" t="str">
            <v>ATLACOMULCO</v>
          </cell>
          <cell r="CQ88" t="str">
            <v>COALCOMÁN DE VÁZQUEZ PALLARES</v>
          </cell>
          <cell r="CR88" t="str">
            <v>NO IDENTIFICADO</v>
          </cell>
          <cell r="CS88" t="str">
            <v>-</v>
          </cell>
          <cell r="CT88" t="str">
            <v>GRAL. ZARAGOZA</v>
          </cell>
          <cell r="CU88" t="str">
            <v>CIÉNEGA DE ZIMATLÁN</v>
          </cell>
          <cell r="CV88" t="str">
            <v>AQUIXTLA</v>
          </cell>
          <cell r="CW88" t="str">
            <v>-</v>
          </cell>
          <cell r="CX88" t="str">
            <v>-</v>
          </cell>
          <cell r="CY88" t="str">
            <v>MOCTEZUMA</v>
          </cell>
          <cell r="CZ88" t="str">
            <v>-</v>
          </cell>
          <cell r="DA88" t="str">
            <v>BENJAMÍN HILL</v>
          </cell>
          <cell r="DB88" t="str">
            <v>-</v>
          </cell>
          <cell r="DC88" t="str">
            <v>MIER</v>
          </cell>
          <cell r="DD88" t="str">
            <v>ACUAMANALA DE MIGUEL HIDALGO</v>
          </cell>
          <cell r="DE88" t="str">
            <v>NARANJOS AMATLÁN</v>
          </cell>
          <cell r="DF88" t="str">
            <v>CONKAL</v>
          </cell>
          <cell r="DG88" t="str">
            <v>EL PLATEADO DE JOAQUÍN AMARO</v>
          </cell>
        </row>
        <row r="89">
          <cell r="AT89" t="str">
            <v>-</v>
          </cell>
          <cell r="AU89" t="str">
            <v>-</v>
          </cell>
          <cell r="AV89" t="str">
            <v>-</v>
          </cell>
          <cell r="AW89" t="str">
            <v>-</v>
          </cell>
          <cell r="AX89" t="str">
            <v>5037</v>
          </cell>
          <cell r="AY89" t="str">
            <v>-</v>
          </cell>
          <cell r="AZ89" t="str">
            <v>7013</v>
          </cell>
          <cell r="BA89" t="str">
            <v>8024</v>
          </cell>
          <cell r="BB89" t="str">
            <v>-</v>
          </cell>
          <cell r="BC89" t="str">
            <v>10033</v>
          </cell>
          <cell r="BD89" t="str">
            <v>11029</v>
          </cell>
          <cell r="BE89" t="str">
            <v>12017</v>
          </cell>
          <cell r="BF89" t="str">
            <v>13017</v>
          </cell>
          <cell r="BG89" t="str">
            <v>14017</v>
          </cell>
          <cell r="BH89" t="str">
            <v>15015</v>
          </cell>
          <cell r="BI89" t="str">
            <v>16016</v>
          </cell>
          <cell r="BJ89" t="str">
            <v>-</v>
          </cell>
          <cell r="BK89" t="str">
            <v>-</v>
          </cell>
          <cell r="BL89" t="str">
            <v>19027</v>
          </cell>
          <cell r="BM89" t="str">
            <v>20014</v>
          </cell>
          <cell r="BN89" t="str">
            <v>21017</v>
          </cell>
          <cell r="BO89" t="str">
            <v>-</v>
          </cell>
          <cell r="BP89" t="str">
            <v>-</v>
          </cell>
          <cell r="BQ89" t="str">
            <v>24023</v>
          </cell>
          <cell r="BR89" t="str">
            <v>-</v>
          </cell>
          <cell r="BS89" t="str">
            <v>26020</v>
          </cell>
          <cell r="BT89" t="str">
            <v>-</v>
          </cell>
          <cell r="BU89" t="str">
            <v>28026</v>
          </cell>
          <cell r="BV89" t="str">
            <v>29027</v>
          </cell>
          <cell r="BW89" t="str">
            <v>30014</v>
          </cell>
          <cell r="BX89" t="str">
            <v>31014</v>
          </cell>
          <cell r="BY89" t="str">
            <v>32018</v>
          </cell>
          <cell r="CB89" t="str">
            <v>-</v>
          </cell>
          <cell r="CC89" t="str">
            <v>-</v>
          </cell>
          <cell r="CD89" t="str">
            <v>-</v>
          </cell>
          <cell r="CE89" t="str">
            <v>-</v>
          </cell>
          <cell r="CF89" t="str">
            <v>VILLA UNIÓN</v>
          </cell>
          <cell r="CG89" t="str">
            <v>-</v>
          </cell>
          <cell r="CH89" t="str">
            <v>BOCHIL</v>
          </cell>
          <cell r="CI89" t="str">
            <v>SANTA ISABEL</v>
          </cell>
          <cell r="CJ89" t="str">
            <v>-</v>
          </cell>
          <cell r="CK89" t="str">
            <v>SÚCHIL</v>
          </cell>
          <cell r="CL89" t="str">
            <v>SAN DIEGO DE LA UNIÓN</v>
          </cell>
          <cell r="CM89" t="str">
            <v>COCULA</v>
          </cell>
          <cell r="CN89" t="str">
            <v>CHAPANTONGO</v>
          </cell>
          <cell r="CO89" t="str">
            <v>AYUTLA</v>
          </cell>
          <cell r="CP89" t="str">
            <v>ATLAUTLA</v>
          </cell>
          <cell r="CQ89" t="str">
            <v>COENEO</v>
          </cell>
          <cell r="CR89" t="str">
            <v>-</v>
          </cell>
          <cell r="CS89" t="str">
            <v>-</v>
          </cell>
          <cell r="CT89" t="str">
            <v>LOS HERRERAS</v>
          </cell>
          <cell r="CU89" t="str">
            <v>CIUDAD IXTEPEC</v>
          </cell>
          <cell r="CV89" t="str">
            <v>ATEMPAN</v>
          </cell>
          <cell r="CW89" t="str">
            <v>-</v>
          </cell>
          <cell r="CX89" t="str">
            <v>-</v>
          </cell>
          <cell r="CY89" t="str">
            <v>RAYÓN</v>
          </cell>
          <cell r="CZ89" t="str">
            <v>-</v>
          </cell>
          <cell r="DA89" t="str">
            <v>CARBÓ</v>
          </cell>
          <cell r="DB89" t="str">
            <v>-</v>
          </cell>
          <cell r="DC89" t="str">
            <v>MIQUIHUANA</v>
          </cell>
          <cell r="DD89" t="str">
            <v>TENANCINGO</v>
          </cell>
          <cell r="DE89" t="str">
            <v>AMATLÁN DE LOS REYES</v>
          </cell>
          <cell r="DF89" t="str">
            <v>CUNCUNUL</v>
          </cell>
          <cell r="DG89" t="str">
            <v>HUANUSCO</v>
          </cell>
        </row>
        <row r="90">
          <cell r="AT90" t="str">
            <v>-</v>
          </cell>
          <cell r="AU90" t="str">
            <v>-</v>
          </cell>
          <cell r="AV90" t="str">
            <v>-</v>
          </cell>
          <cell r="AW90" t="str">
            <v>-</v>
          </cell>
          <cell r="AX90">
            <v>5999</v>
          </cell>
          <cell r="AY90" t="str">
            <v>-</v>
          </cell>
          <cell r="AZ90" t="str">
            <v>7014</v>
          </cell>
          <cell r="BA90" t="str">
            <v>8025</v>
          </cell>
          <cell r="BB90" t="str">
            <v>-</v>
          </cell>
          <cell r="BC90" t="str">
            <v>10037</v>
          </cell>
          <cell r="BD90" t="str">
            <v>11034</v>
          </cell>
          <cell r="BE90" t="str">
            <v>12018</v>
          </cell>
          <cell r="BF90" t="str">
            <v>13018</v>
          </cell>
          <cell r="BG90" t="str">
            <v>14019</v>
          </cell>
          <cell r="BH90" t="str">
            <v>15016</v>
          </cell>
          <cell r="BI90" t="str">
            <v>16017</v>
          </cell>
          <cell r="BJ90" t="str">
            <v>-</v>
          </cell>
          <cell r="BK90" t="str">
            <v>-</v>
          </cell>
          <cell r="BL90" t="str">
            <v>19028</v>
          </cell>
          <cell r="BM90" t="str">
            <v>20015</v>
          </cell>
          <cell r="BN90" t="str">
            <v>21018</v>
          </cell>
          <cell r="BO90" t="str">
            <v>-</v>
          </cell>
          <cell r="BP90" t="str">
            <v>-</v>
          </cell>
          <cell r="BQ90" t="str">
            <v>24026</v>
          </cell>
          <cell r="BR90" t="str">
            <v>-</v>
          </cell>
          <cell r="BS90" t="str">
            <v>26021</v>
          </cell>
          <cell r="BT90" t="str">
            <v>-</v>
          </cell>
          <cell r="BU90" t="str">
            <v>28028</v>
          </cell>
          <cell r="BV90" t="str">
            <v>29029</v>
          </cell>
          <cell r="BW90" t="str">
            <v>30015</v>
          </cell>
          <cell r="BX90" t="str">
            <v>31015</v>
          </cell>
          <cell r="BY90" t="str">
            <v>32021</v>
          </cell>
          <cell r="CB90" t="str">
            <v>-</v>
          </cell>
          <cell r="CC90" t="str">
            <v>-</v>
          </cell>
          <cell r="CD90" t="str">
            <v>-</v>
          </cell>
          <cell r="CE90" t="str">
            <v>-</v>
          </cell>
          <cell r="CF90" t="str">
            <v>NO IDENTIFICADO</v>
          </cell>
          <cell r="CG90" t="str">
            <v>-</v>
          </cell>
          <cell r="CH90" t="str">
            <v>EL BOSQUE</v>
          </cell>
          <cell r="CI90" t="str">
            <v>GÓMEZ FARÍAS</v>
          </cell>
          <cell r="CJ90" t="str">
            <v>-</v>
          </cell>
          <cell r="CK90" t="str">
            <v>TOPIA</v>
          </cell>
          <cell r="CL90" t="str">
            <v>SANTA CATARINA</v>
          </cell>
          <cell r="CM90" t="str">
            <v>COPALA</v>
          </cell>
          <cell r="CN90" t="str">
            <v>CHAPULHUACÁN</v>
          </cell>
          <cell r="CO90" t="str">
            <v>BOLAÑOS</v>
          </cell>
          <cell r="CP90" t="str">
            <v>AXAPUSCO</v>
          </cell>
          <cell r="CQ90" t="str">
            <v>CONTEPEC</v>
          </cell>
          <cell r="CR90" t="str">
            <v>-</v>
          </cell>
          <cell r="CS90" t="str">
            <v>-</v>
          </cell>
          <cell r="CT90" t="str">
            <v>HIGUERAS</v>
          </cell>
          <cell r="CU90" t="str">
            <v>COATECAS ALTAS</v>
          </cell>
          <cell r="CV90" t="str">
            <v>ATEXCAL</v>
          </cell>
          <cell r="CW90" t="str">
            <v>-</v>
          </cell>
          <cell r="CX90" t="str">
            <v>-</v>
          </cell>
          <cell r="CY90" t="str">
            <v>SAN ANTONIO</v>
          </cell>
          <cell r="CZ90" t="str">
            <v>-</v>
          </cell>
          <cell r="DA90" t="str">
            <v>LA COLORADA</v>
          </cell>
          <cell r="DB90" t="str">
            <v>-</v>
          </cell>
          <cell r="DC90" t="str">
            <v>NUEVO MORELOS</v>
          </cell>
          <cell r="DD90" t="str">
            <v>TEPEYANCO</v>
          </cell>
          <cell r="DE90" t="str">
            <v>ANGEL R. CABADA</v>
          </cell>
          <cell r="DF90" t="str">
            <v>CUZAMÁ</v>
          </cell>
          <cell r="DG90" t="str">
            <v>JIMÉNEZ DEL TEUL</v>
          </cell>
        </row>
        <row r="91">
          <cell r="AT91" t="str">
            <v>-</v>
          </cell>
          <cell r="AU91" t="str">
            <v>-</v>
          </cell>
          <cell r="AV91" t="str">
            <v>-</v>
          </cell>
          <cell r="AW91" t="str">
            <v>-</v>
          </cell>
          <cell r="AX91" t="str">
            <v>-</v>
          </cell>
          <cell r="AY91" t="str">
            <v>-</v>
          </cell>
          <cell r="AZ91" t="str">
            <v>7015</v>
          </cell>
          <cell r="BA91" t="str">
            <v>8026</v>
          </cell>
          <cell r="BB91" t="str">
            <v>-</v>
          </cell>
          <cell r="BC91">
            <v>10999</v>
          </cell>
          <cell r="BD91" t="str">
            <v>11036</v>
          </cell>
          <cell r="BE91" t="str">
            <v>12019</v>
          </cell>
          <cell r="BF91" t="str">
            <v>13019</v>
          </cell>
          <cell r="BG91" t="str">
            <v>14020</v>
          </cell>
          <cell r="BH91" t="str">
            <v>15017</v>
          </cell>
          <cell r="BI91" t="str">
            <v>16018</v>
          </cell>
          <cell r="BJ91" t="str">
            <v>-</v>
          </cell>
          <cell r="BK91" t="str">
            <v>-</v>
          </cell>
          <cell r="BL91" t="str">
            <v>19029</v>
          </cell>
          <cell r="BM91" t="str">
            <v>20016</v>
          </cell>
          <cell r="BN91" t="str">
            <v>21020</v>
          </cell>
          <cell r="BO91" t="str">
            <v>-</v>
          </cell>
          <cell r="BP91" t="str">
            <v>-</v>
          </cell>
          <cell r="BQ91" t="str">
            <v>24027</v>
          </cell>
          <cell r="BR91" t="str">
            <v>-</v>
          </cell>
          <cell r="BS91" t="str">
            <v>26022</v>
          </cell>
          <cell r="BT91" t="str">
            <v>-</v>
          </cell>
          <cell r="BU91" t="str">
            <v>28031</v>
          </cell>
          <cell r="BV91" t="str">
            <v>29030</v>
          </cell>
          <cell r="BW91" t="str">
            <v>30016</v>
          </cell>
          <cell r="BX91" t="str">
            <v>31016</v>
          </cell>
          <cell r="BY91" t="str">
            <v>32023</v>
          </cell>
          <cell r="CB91" t="str">
            <v>-</v>
          </cell>
          <cell r="CC91" t="str">
            <v>-</v>
          </cell>
          <cell r="CD91" t="str">
            <v>-</v>
          </cell>
          <cell r="CE91" t="str">
            <v>-</v>
          </cell>
          <cell r="CF91" t="str">
            <v>-</v>
          </cell>
          <cell r="CG91" t="str">
            <v>-</v>
          </cell>
          <cell r="CH91" t="str">
            <v>CACAHOATÁN</v>
          </cell>
          <cell r="CI91" t="str">
            <v>GRAN MORELOS</v>
          </cell>
          <cell r="CJ91" t="str">
            <v>-</v>
          </cell>
          <cell r="CK91" t="str">
            <v>NO IDENTIFICADO</v>
          </cell>
          <cell r="CL91" t="str">
            <v>SANTIAGO MARAVATÍO</v>
          </cell>
          <cell r="CM91" t="str">
            <v>COPALILLO</v>
          </cell>
          <cell r="CN91" t="str">
            <v>CHILCUAUTLA</v>
          </cell>
          <cell r="CO91" t="str">
            <v>CABO CORRIENTES</v>
          </cell>
          <cell r="CP91" t="str">
            <v>AYAPANGO</v>
          </cell>
          <cell r="CQ91" t="str">
            <v>COPÁNDARO</v>
          </cell>
          <cell r="CR91" t="str">
            <v>-</v>
          </cell>
          <cell r="CS91" t="str">
            <v>-</v>
          </cell>
          <cell r="CT91" t="str">
            <v>HUALAHUISES</v>
          </cell>
          <cell r="CU91" t="str">
            <v>COICOYÁN DE LAS FLORES</v>
          </cell>
          <cell r="CV91" t="str">
            <v>ATOYATEMPAN</v>
          </cell>
          <cell r="CW91" t="str">
            <v>-</v>
          </cell>
          <cell r="CX91" t="str">
            <v>-</v>
          </cell>
          <cell r="CY91" t="str">
            <v>SAN CIRO DE ACOSTA</v>
          </cell>
          <cell r="CZ91" t="str">
            <v>-</v>
          </cell>
          <cell r="DA91" t="str">
            <v>CUCURPE</v>
          </cell>
          <cell r="DB91" t="str">
            <v>-</v>
          </cell>
          <cell r="DC91" t="str">
            <v>PALMILLAS</v>
          </cell>
          <cell r="DD91" t="str">
            <v>TERRENATE</v>
          </cell>
          <cell r="DE91" t="str">
            <v>LA ANTIGUA</v>
          </cell>
          <cell r="DF91" t="str">
            <v>CHACSINKÍN</v>
          </cell>
          <cell r="DG91" t="str">
            <v>JUCHIPILA</v>
          </cell>
        </row>
        <row r="92">
          <cell r="AT92" t="str">
            <v>-</v>
          </cell>
          <cell r="AU92" t="str">
            <v>-</v>
          </cell>
          <cell r="AV92" t="str">
            <v>-</v>
          </cell>
          <cell r="AW92" t="str">
            <v>-</v>
          </cell>
          <cell r="AX92" t="str">
            <v>-</v>
          </cell>
          <cell r="AY92" t="str">
            <v>-</v>
          </cell>
          <cell r="AZ92" t="str">
            <v>7016</v>
          </cell>
          <cell r="BA92" t="str">
            <v>8028</v>
          </cell>
          <cell r="BB92" t="str">
            <v>-</v>
          </cell>
          <cell r="BC92" t="str">
            <v>-</v>
          </cell>
          <cell r="BD92" t="str">
            <v>11038</v>
          </cell>
          <cell r="BE92" t="str">
            <v>12020</v>
          </cell>
          <cell r="BF92" t="str">
            <v>13020</v>
          </cell>
          <cell r="BG92" t="str">
            <v>14021</v>
          </cell>
          <cell r="BH92" t="str">
            <v>15018</v>
          </cell>
          <cell r="BI92" t="str">
            <v>16019</v>
          </cell>
          <cell r="BJ92" t="str">
            <v>-</v>
          </cell>
          <cell r="BK92" t="str">
            <v>-</v>
          </cell>
          <cell r="BL92" t="str">
            <v>19030</v>
          </cell>
          <cell r="BM92" t="str">
            <v>20017</v>
          </cell>
          <cell r="BN92" t="str">
            <v>21021</v>
          </cell>
          <cell r="BO92" t="str">
            <v>-</v>
          </cell>
          <cell r="BP92" t="str">
            <v>-</v>
          </cell>
          <cell r="BQ92" t="str">
            <v>24030</v>
          </cell>
          <cell r="BR92" t="str">
            <v>-</v>
          </cell>
          <cell r="BS92" t="str">
            <v>26023</v>
          </cell>
          <cell r="BT92" t="str">
            <v>-</v>
          </cell>
          <cell r="BU92" t="str">
            <v>28034</v>
          </cell>
          <cell r="BV92" t="str">
            <v>29032</v>
          </cell>
          <cell r="BW92" t="str">
            <v>30017</v>
          </cell>
          <cell r="BX92" t="str">
            <v>31017</v>
          </cell>
          <cell r="BY92" t="str">
            <v>32025</v>
          </cell>
          <cell r="CB92" t="str">
            <v>-</v>
          </cell>
          <cell r="CC92" t="str">
            <v>-</v>
          </cell>
          <cell r="CD92" t="str">
            <v>-</v>
          </cell>
          <cell r="CE92" t="str">
            <v>-</v>
          </cell>
          <cell r="CF92" t="str">
            <v>-</v>
          </cell>
          <cell r="CG92" t="str">
            <v>-</v>
          </cell>
          <cell r="CH92" t="str">
            <v>CATAZAJÁ</v>
          </cell>
          <cell r="CI92" t="str">
            <v>GUADALUPE</v>
          </cell>
          <cell r="CJ92" t="str">
            <v>-</v>
          </cell>
          <cell r="CK92" t="str">
            <v>-</v>
          </cell>
          <cell r="CL92" t="str">
            <v>TARANDACUAO</v>
          </cell>
          <cell r="CM92" t="str">
            <v>COPANATOYAC</v>
          </cell>
          <cell r="CN92" t="str">
            <v>ELOXOCHITLÁN</v>
          </cell>
          <cell r="CO92" t="str">
            <v>CASIMIRO CASTILLO</v>
          </cell>
          <cell r="CP92" t="str">
            <v>CALIMAYA</v>
          </cell>
          <cell r="CQ92" t="str">
            <v>COTIJA</v>
          </cell>
          <cell r="CR92" t="str">
            <v>-</v>
          </cell>
          <cell r="CS92" t="str">
            <v>-</v>
          </cell>
          <cell r="CT92" t="str">
            <v>ITURBIDE</v>
          </cell>
          <cell r="CU92" t="str">
            <v>LA COMPAÑÍA</v>
          </cell>
          <cell r="CV92" t="str">
            <v>ATZALA</v>
          </cell>
          <cell r="CW92" t="str">
            <v>-</v>
          </cell>
          <cell r="CX92" t="str">
            <v>-</v>
          </cell>
          <cell r="CY92" t="str">
            <v>SAN NICOLÁS TOLENTINO</v>
          </cell>
          <cell r="CZ92" t="str">
            <v>-</v>
          </cell>
          <cell r="DA92" t="str">
            <v>CUMPAS</v>
          </cell>
          <cell r="DB92" t="str">
            <v>-</v>
          </cell>
          <cell r="DC92" t="str">
            <v>SAN CARLOS</v>
          </cell>
          <cell r="DD92" t="str">
            <v>TETLATLAHUCA</v>
          </cell>
          <cell r="DE92" t="str">
            <v>APAZAPAN</v>
          </cell>
          <cell r="DF92" t="str">
            <v>CHANKOM</v>
          </cell>
          <cell r="DG92" t="str">
            <v>LUIS MOYA</v>
          </cell>
        </row>
        <row r="93">
          <cell r="AT93" t="str">
            <v>-</v>
          </cell>
          <cell r="AU93" t="str">
            <v>-</v>
          </cell>
          <cell r="AV93" t="str">
            <v>-</v>
          </cell>
          <cell r="AW93" t="str">
            <v>-</v>
          </cell>
          <cell r="AX93" t="str">
            <v>-</v>
          </cell>
          <cell r="AY93" t="str">
            <v>-</v>
          </cell>
          <cell r="AZ93" t="str">
            <v>7018</v>
          </cell>
          <cell r="BA93" t="str">
            <v>8030</v>
          </cell>
          <cell r="BB93" t="str">
            <v>-</v>
          </cell>
          <cell r="BC93" t="str">
            <v>-</v>
          </cell>
          <cell r="BD93" t="str">
            <v>11039</v>
          </cell>
          <cell r="BE93" t="str">
            <v>12023</v>
          </cell>
          <cell r="BF93" t="str">
            <v>13021</v>
          </cell>
          <cell r="BG93" t="str">
            <v>14022</v>
          </cell>
          <cell r="BH93" t="str">
            <v>15019</v>
          </cell>
          <cell r="BI93" t="str">
            <v>16020</v>
          </cell>
          <cell r="BJ93" t="str">
            <v>-</v>
          </cell>
          <cell r="BK93" t="str">
            <v>-</v>
          </cell>
          <cell r="BL93" t="str">
            <v>19032</v>
          </cell>
          <cell r="BM93" t="str">
            <v>20018</v>
          </cell>
          <cell r="BN93" t="str">
            <v>21022</v>
          </cell>
          <cell r="BO93" t="str">
            <v>-</v>
          </cell>
          <cell r="BP93" t="str">
            <v>-</v>
          </cell>
          <cell r="BQ93" t="str">
            <v>24031</v>
          </cell>
          <cell r="BR93" t="str">
            <v>-</v>
          </cell>
          <cell r="BS93" t="str">
            <v>26024</v>
          </cell>
          <cell r="BT93" t="str">
            <v>-</v>
          </cell>
          <cell r="BU93" t="str">
            <v>28036</v>
          </cell>
          <cell r="BV93" t="str">
            <v>29035</v>
          </cell>
          <cell r="BW93" t="str">
            <v>30018</v>
          </cell>
          <cell r="BX93" t="str">
            <v>31018</v>
          </cell>
          <cell r="BY93" t="str">
            <v>32027</v>
          </cell>
          <cell r="CB93" t="str">
            <v>-</v>
          </cell>
          <cell r="CC93" t="str">
            <v>-</v>
          </cell>
          <cell r="CD93" t="str">
            <v>-</v>
          </cell>
          <cell r="CE93" t="str">
            <v>-</v>
          </cell>
          <cell r="CF93" t="str">
            <v>-</v>
          </cell>
          <cell r="CG93" t="str">
            <v>-</v>
          </cell>
          <cell r="CH93" t="str">
            <v>COAPILLA</v>
          </cell>
          <cell r="CI93" t="str">
            <v>GUAZAPARES</v>
          </cell>
          <cell r="CJ93" t="str">
            <v>-</v>
          </cell>
          <cell r="CK93" t="str">
            <v>-</v>
          </cell>
          <cell r="CL93" t="str">
            <v>TARIMORO</v>
          </cell>
          <cell r="CM93" t="str">
            <v>CUAJINICUILAPA</v>
          </cell>
          <cell r="CN93" t="str">
            <v>EMILIANO ZAPATA</v>
          </cell>
          <cell r="CO93" t="str">
            <v>CIHUATLÁN</v>
          </cell>
          <cell r="CP93" t="str">
            <v>CAPULHUAC</v>
          </cell>
          <cell r="CQ93" t="str">
            <v>CUITZEO</v>
          </cell>
          <cell r="CR93" t="str">
            <v>-</v>
          </cell>
          <cell r="CS93" t="str">
            <v>-</v>
          </cell>
          <cell r="CT93" t="str">
            <v>LAMPAZOS DE NARANJO</v>
          </cell>
          <cell r="CU93" t="str">
            <v>CONCEPCIÓN BUENAVISTA</v>
          </cell>
          <cell r="CV93" t="str">
            <v>ATZITZIHUACÁN</v>
          </cell>
          <cell r="CW93" t="str">
            <v>-</v>
          </cell>
          <cell r="CX93" t="str">
            <v>-</v>
          </cell>
          <cell r="CY93" t="str">
            <v>SANTA CATARINA</v>
          </cell>
          <cell r="CZ93" t="str">
            <v>-</v>
          </cell>
          <cell r="DA93" t="str">
            <v>DIVISADEROS</v>
          </cell>
          <cell r="DB93" t="str">
            <v>-</v>
          </cell>
          <cell r="DC93" t="str">
            <v>SAN NICOLÁS</v>
          </cell>
          <cell r="DD93" t="str">
            <v>TOCATLÁN</v>
          </cell>
          <cell r="DE93" t="str">
            <v>AQUILA</v>
          </cell>
          <cell r="DF93" t="str">
            <v>CHAPAB</v>
          </cell>
          <cell r="DG93" t="str">
            <v>MELCHOR OCAMPO</v>
          </cell>
        </row>
        <row r="94">
          <cell r="AT94" t="str">
            <v>-</v>
          </cell>
          <cell r="AU94" t="str">
            <v>-</v>
          </cell>
          <cell r="AV94" t="str">
            <v>-</v>
          </cell>
          <cell r="AW94" t="str">
            <v>-</v>
          </cell>
          <cell r="AX94" t="str">
            <v>-</v>
          </cell>
          <cell r="AY94" t="str">
            <v>-</v>
          </cell>
          <cell r="AZ94" t="str">
            <v>7021</v>
          </cell>
          <cell r="BA94" t="str">
            <v>8033</v>
          </cell>
          <cell r="BB94" t="str">
            <v>-</v>
          </cell>
          <cell r="BC94" t="str">
            <v>-</v>
          </cell>
          <cell r="BD94" t="str">
            <v>11040</v>
          </cell>
          <cell r="BE94" t="str">
            <v>12024</v>
          </cell>
          <cell r="BF94" t="str">
            <v>13022</v>
          </cell>
          <cell r="BG94" t="str">
            <v>14024</v>
          </cell>
          <cell r="BH94" t="str">
            <v>15021</v>
          </cell>
          <cell r="BI94" t="str">
            <v>16021</v>
          </cell>
          <cell r="BJ94" t="str">
            <v>-</v>
          </cell>
          <cell r="BK94" t="str">
            <v>-</v>
          </cell>
          <cell r="BL94" t="str">
            <v>19034</v>
          </cell>
          <cell r="BM94" t="str">
            <v>20019</v>
          </cell>
          <cell r="BN94" t="str">
            <v>21023</v>
          </cell>
          <cell r="BO94" t="str">
            <v>-</v>
          </cell>
          <cell r="BP94" t="str">
            <v>-</v>
          </cell>
          <cell r="BQ94" t="str">
            <v>24033</v>
          </cell>
          <cell r="BR94" t="str">
            <v>-</v>
          </cell>
          <cell r="BS94" t="str">
            <v>26027</v>
          </cell>
          <cell r="BT94" t="str">
            <v>-</v>
          </cell>
          <cell r="BU94" t="str">
            <v>28042</v>
          </cell>
          <cell r="BV94" t="str">
            <v>29037</v>
          </cell>
          <cell r="BW94" t="str">
            <v>30019</v>
          </cell>
          <cell r="BX94" t="str">
            <v>31020</v>
          </cell>
          <cell r="BY94" t="str">
            <v>32028</v>
          </cell>
          <cell r="CB94" t="str">
            <v>-</v>
          </cell>
          <cell r="CC94" t="str">
            <v>-</v>
          </cell>
          <cell r="CD94" t="str">
            <v>-</v>
          </cell>
          <cell r="CE94" t="str">
            <v>-</v>
          </cell>
          <cell r="CF94" t="str">
            <v>-</v>
          </cell>
          <cell r="CG94" t="str">
            <v>-</v>
          </cell>
          <cell r="CH94" t="str">
            <v>COPAINALÁ</v>
          </cell>
          <cell r="CI94" t="str">
            <v>HUEJOTITÁN</v>
          </cell>
          <cell r="CJ94" t="str">
            <v>-</v>
          </cell>
          <cell r="CK94" t="str">
            <v>-</v>
          </cell>
          <cell r="CL94" t="str">
            <v>TIERRA BLANCA</v>
          </cell>
          <cell r="CM94" t="str">
            <v>CUALÁC</v>
          </cell>
          <cell r="CN94" t="str">
            <v>EPAZOYUCAN</v>
          </cell>
          <cell r="CO94" t="str">
            <v>COCULA</v>
          </cell>
          <cell r="CP94" t="str">
            <v>COATEPEC HARINAS</v>
          </cell>
          <cell r="CQ94" t="str">
            <v>CHARAPAN</v>
          </cell>
          <cell r="CR94" t="str">
            <v>-</v>
          </cell>
          <cell r="CS94" t="str">
            <v>-</v>
          </cell>
          <cell r="CT94" t="str">
            <v>MARÍN</v>
          </cell>
          <cell r="CU94" t="str">
            <v>CONCEPCIÓN PÁPALO</v>
          </cell>
          <cell r="CV94" t="str">
            <v>ATZITZINTLA</v>
          </cell>
          <cell r="CW94" t="str">
            <v>-</v>
          </cell>
          <cell r="CX94" t="str">
            <v>-</v>
          </cell>
          <cell r="CY94" t="str">
            <v>SANTO DOMINGO</v>
          </cell>
          <cell r="CZ94" t="str">
            <v>-</v>
          </cell>
          <cell r="DA94" t="str">
            <v>FRONTERAS</v>
          </cell>
          <cell r="DB94" t="str">
            <v>-</v>
          </cell>
          <cell r="DC94" t="str">
            <v>VILLAGRÁN</v>
          </cell>
          <cell r="DD94" t="str">
            <v>ZITLALTEPEC DE TRINIDAD SÁNCHEZ SANTOS</v>
          </cell>
          <cell r="DE94" t="str">
            <v>ASTACINGA</v>
          </cell>
          <cell r="DF94" t="str">
            <v>CHICXULUB PUEBLO</v>
          </cell>
          <cell r="DG94" t="str">
            <v>MEZQUITAL DEL ORO</v>
          </cell>
        </row>
        <row r="95">
          <cell r="AT95" t="str">
            <v>-</v>
          </cell>
          <cell r="AU95" t="str">
            <v>-</v>
          </cell>
          <cell r="AV95" t="str">
            <v>-</v>
          </cell>
          <cell r="AW95" t="str">
            <v>-</v>
          </cell>
          <cell r="AX95" t="str">
            <v>-</v>
          </cell>
          <cell r="AY95" t="str">
            <v>-</v>
          </cell>
          <cell r="AZ95" t="str">
            <v>7022</v>
          </cell>
          <cell r="BA95" t="str">
            <v>8034</v>
          </cell>
          <cell r="BB95" t="str">
            <v>-</v>
          </cell>
          <cell r="BC95" t="str">
            <v>-</v>
          </cell>
          <cell r="BD95" t="str">
            <v>11043</v>
          </cell>
          <cell r="BE95" t="str">
            <v>12025</v>
          </cell>
          <cell r="BF95" t="str">
            <v>13024</v>
          </cell>
          <cell r="BG95" t="str">
            <v>14025</v>
          </cell>
          <cell r="BH95" t="str">
            <v>15022</v>
          </cell>
          <cell r="BI95" t="str">
            <v>16022</v>
          </cell>
          <cell r="BJ95" t="str">
            <v>-</v>
          </cell>
          <cell r="BK95" t="str">
            <v>-</v>
          </cell>
          <cell r="BL95" t="str">
            <v>19035</v>
          </cell>
          <cell r="BM95" t="str">
            <v>20020</v>
          </cell>
          <cell r="BN95" t="str">
            <v>21024</v>
          </cell>
          <cell r="BO95" t="str">
            <v>-</v>
          </cell>
          <cell r="BP95" t="str">
            <v>-</v>
          </cell>
          <cell r="BQ95" t="str">
            <v>24034</v>
          </cell>
          <cell r="BR95" t="str">
            <v>-</v>
          </cell>
          <cell r="BS95" t="str">
            <v>26028</v>
          </cell>
          <cell r="BT95" t="str">
            <v>-</v>
          </cell>
          <cell r="BU95">
            <v>28999</v>
          </cell>
          <cell r="BV95" t="str">
            <v>29040</v>
          </cell>
          <cell r="BW95" t="str">
            <v>30020</v>
          </cell>
          <cell r="BX95" t="str">
            <v>31021</v>
          </cell>
          <cell r="BY95" t="str">
            <v>32030</v>
          </cell>
          <cell r="CB95" t="str">
            <v>-</v>
          </cell>
          <cell r="CC95" t="str">
            <v>-</v>
          </cell>
          <cell r="CD95" t="str">
            <v>-</v>
          </cell>
          <cell r="CE95" t="str">
            <v>-</v>
          </cell>
          <cell r="CF95" t="str">
            <v>-</v>
          </cell>
          <cell r="CG95" t="str">
            <v>-</v>
          </cell>
          <cell r="CH95" t="str">
            <v>CHALCHIHUITÁN</v>
          </cell>
          <cell r="CI95" t="str">
            <v>IGNACIO ZARAGOZA</v>
          </cell>
          <cell r="CJ95" t="str">
            <v>-</v>
          </cell>
          <cell r="CK95" t="str">
            <v>-</v>
          </cell>
          <cell r="CL95" t="str">
            <v>VICTORIA</v>
          </cell>
          <cell r="CM95" t="str">
            <v>CUAUTEPEC</v>
          </cell>
          <cell r="CN95" t="str">
            <v>HUASCA DE OCAMPO</v>
          </cell>
          <cell r="CO95" t="str">
            <v>COLOTLÁN</v>
          </cell>
          <cell r="CP95" t="str">
            <v>COCOTITLÁN</v>
          </cell>
          <cell r="CQ95" t="str">
            <v>CHARO</v>
          </cell>
          <cell r="CR95" t="str">
            <v>-</v>
          </cell>
          <cell r="CS95" t="str">
            <v>-</v>
          </cell>
          <cell r="CT95" t="str">
            <v>MELCHOR OCAMPO</v>
          </cell>
          <cell r="CU95" t="str">
            <v>CONSTANCIA DEL ROSARIO</v>
          </cell>
          <cell r="CV95" t="str">
            <v>AXUTLA</v>
          </cell>
          <cell r="CW95" t="str">
            <v>-</v>
          </cell>
          <cell r="CX95" t="str">
            <v>-</v>
          </cell>
          <cell r="CY95" t="str">
            <v>SAN VICENTE TANCUAYALAB</v>
          </cell>
          <cell r="CZ95" t="str">
            <v>-</v>
          </cell>
          <cell r="DA95" t="str">
            <v>GRANADOS</v>
          </cell>
          <cell r="DB95" t="str">
            <v>-</v>
          </cell>
          <cell r="DC95" t="str">
            <v>NO IDENTIFICADO</v>
          </cell>
          <cell r="DD95" t="str">
            <v>XALTOCAN</v>
          </cell>
          <cell r="DE95" t="str">
            <v>ATLAHUILCO</v>
          </cell>
          <cell r="DF95" t="str">
            <v>CHICHIMILÁ</v>
          </cell>
          <cell r="DG95" t="str">
            <v>MOMAX</v>
          </cell>
        </row>
        <row r="96">
          <cell r="AT96" t="str">
            <v>-</v>
          </cell>
          <cell r="AU96" t="str">
            <v>-</v>
          </cell>
          <cell r="AV96" t="str">
            <v>-</v>
          </cell>
          <cell r="AW96" t="str">
            <v>-</v>
          </cell>
          <cell r="AX96" t="str">
            <v>-</v>
          </cell>
          <cell r="AY96" t="str">
            <v>-</v>
          </cell>
          <cell r="AZ96" t="str">
            <v>7024</v>
          </cell>
          <cell r="BA96" t="str">
            <v>8035</v>
          </cell>
          <cell r="BB96" t="str">
            <v>-</v>
          </cell>
          <cell r="BC96" t="str">
            <v>-</v>
          </cell>
          <cell r="BD96" t="str">
            <v>11044</v>
          </cell>
          <cell r="BE96" t="str">
            <v>12026</v>
          </cell>
          <cell r="BF96" t="str">
            <v>13025</v>
          </cell>
          <cell r="BG96" t="str">
            <v>14026</v>
          </cell>
          <cell r="BH96" t="str">
            <v>15023</v>
          </cell>
          <cell r="BI96" t="str">
            <v>16023</v>
          </cell>
          <cell r="BJ96" t="str">
            <v>-</v>
          </cell>
          <cell r="BK96" t="str">
            <v>-</v>
          </cell>
          <cell r="BL96" t="str">
            <v>19036</v>
          </cell>
          <cell r="BM96" t="str">
            <v>20021</v>
          </cell>
          <cell r="BN96" t="str">
            <v>21025</v>
          </cell>
          <cell r="BO96" t="str">
            <v>-</v>
          </cell>
          <cell r="BP96" t="str">
            <v>-</v>
          </cell>
          <cell r="BQ96" t="str">
            <v>24038</v>
          </cell>
          <cell r="BR96" t="str">
            <v>-</v>
          </cell>
          <cell r="BS96" t="str">
            <v>26031</v>
          </cell>
          <cell r="BT96" t="str">
            <v>-</v>
          </cell>
          <cell r="BU96" t="str">
            <v>-</v>
          </cell>
          <cell r="BV96" t="str">
            <v>29042</v>
          </cell>
          <cell r="BW96" t="str">
            <v>30021</v>
          </cell>
          <cell r="BX96" t="str">
            <v>31022</v>
          </cell>
          <cell r="BY96" t="str">
            <v>32031</v>
          </cell>
          <cell r="CB96" t="str">
            <v>-</v>
          </cell>
          <cell r="CC96" t="str">
            <v>-</v>
          </cell>
          <cell r="CD96" t="str">
            <v>-</v>
          </cell>
          <cell r="CE96" t="str">
            <v>-</v>
          </cell>
          <cell r="CF96" t="str">
            <v>-</v>
          </cell>
          <cell r="CG96" t="str">
            <v>-</v>
          </cell>
          <cell r="CH96" t="str">
            <v>CHANAL</v>
          </cell>
          <cell r="CI96" t="str">
            <v>JANOS</v>
          </cell>
          <cell r="CJ96" t="str">
            <v>-</v>
          </cell>
          <cell r="CK96" t="str">
            <v>-</v>
          </cell>
          <cell r="CL96" t="str">
            <v>VILLAGRÁN</v>
          </cell>
          <cell r="CM96" t="str">
            <v>CUETZALA DEL PROGRESO</v>
          </cell>
          <cell r="CN96" t="str">
            <v>HUAUTLA</v>
          </cell>
          <cell r="CO96" t="str">
            <v>CONCEPCIÓN DE BUENOS AIRES</v>
          </cell>
          <cell r="CP96" t="str">
            <v>COYOTEPEC</v>
          </cell>
          <cell r="CQ96" t="str">
            <v>CHAVINDA</v>
          </cell>
          <cell r="CR96" t="str">
            <v>-</v>
          </cell>
          <cell r="CS96" t="str">
            <v>-</v>
          </cell>
          <cell r="CT96" t="str">
            <v>MIER Y NORIEGA</v>
          </cell>
          <cell r="CU96" t="str">
            <v>COSOLAPA</v>
          </cell>
          <cell r="CV96" t="str">
            <v>AYOTOXCO DE GUERRERO</v>
          </cell>
          <cell r="CW96" t="str">
            <v>-</v>
          </cell>
          <cell r="CX96" t="str">
            <v>-</v>
          </cell>
          <cell r="CY96" t="str">
            <v>TAMPACÁN</v>
          </cell>
          <cell r="CZ96" t="str">
            <v>-</v>
          </cell>
          <cell r="DA96" t="str">
            <v>HUACHINERA</v>
          </cell>
          <cell r="DB96" t="str">
            <v>-</v>
          </cell>
          <cell r="DC96" t="str">
            <v>-</v>
          </cell>
          <cell r="DD96" t="str">
            <v>XICOHTZINCO</v>
          </cell>
          <cell r="DE96" t="str">
            <v>ATOYAC</v>
          </cell>
          <cell r="DF96" t="str">
            <v>CHIKINDZONOT</v>
          </cell>
          <cell r="DG96" t="str">
            <v>MONTE ESCOBEDO</v>
          </cell>
        </row>
        <row r="97">
          <cell r="AT97" t="str">
            <v>-</v>
          </cell>
          <cell r="AU97" t="str">
            <v>-</v>
          </cell>
          <cell r="AV97" t="str">
            <v>-</v>
          </cell>
          <cell r="AW97" t="str">
            <v>-</v>
          </cell>
          <cell r="AX97" t="str">
            <v>-</v>
          </cell>
          <cell r="AY97" t="str">
            <v>-</v>
          </cell>
          <cell r="AZ97" t="str">
            <v>7025</v>
          </cell>
          <cell r="BA97" t="str">
            <v>8038</v>
          </cell>
          <cell r="BB97" t="str">
            <v>-</v>
          </cell>
          <cell r="BC97" t="str">
            <v>-</v>
          </cell>
          <cell r="BD97" t="str">
            <v>11045</v>
          </cell>
          <cell r="BE97" t="str">
            <v>12027</v>
          </cell>
          <cell r="BF97" t="str">
            <v>13026</v>
          </cell>
          <cell r="BG97" t="str">
            <v>14027</v>
          </cell>
          <cell r="BH97" t="str">
            <v>15026</v>
          </cell>
          <cell r="BI97" t="str">
            <v>16024</v>
          </cell>
          <cell r="BJ97" t="str">
            <v>-</v>
          </cell>
          <cell r="BK97" t="str">
            <v>-</v>
          </cell>
          <cell r="BL97" t="str">
            <v>19037</v>
          </cell>
          <cell r="BM97" t="str">
            <v>20022</v>
          </cell>
          <cell r="BN97" t="str">
            <v>21026</v>
          </cell>
          <cell r="BO97" t="str">
            <v>-</v>
          </cell>
          <cell r="BP97" t="str">
            <v>-</v>
          </cell>
          <cell r="BQ97" t="str">
            <v>24039</v>
          </cell>
          <cell r="BR97" t="str">
            <v>-</v>
          </cell>
          <cell r="BS97" t="str">
            <v>26032</v>
          </cell>
          <cell r="BT97" t="str">
            <v>-</v>
          </cell>
          <cell r="BU97" t="str">
            <v>-</v>
          </cell>
          <cell r="BV97" t="str">
            <v>29045</v>
          </cell>
          <cell r="BW97" t="str">
            <v>30022</v>
          </cell>
          <cell r="BX97" t="str">
            <v>31023</v>
          </cell>
          <cell r="BY97" t="str">
            <v>32032</v>
          </cell>
          <cell r="CB97" t="str">
            <v>-</v>
          </cell>
          <cell r="CC97" t="str">
            <v>-</v>
          </cell>
          <cell r="CD97" t="str">
            <v>-</v>
          </cell>
          <cell r="CE97" t="str">
            <v>-</v>
          </cell>
          <cell r="CF97" t="str">
            <v>-</v>
          </cell>
          <cell r="CG97" t="str">
            <v>-</v>
          </cell>
          <cell r="CH97" t="str">
            <v>CHAPULTENANGO</v>
          </cell>
          <cell r="CI97" t="str">
            <v>JULIMES</v>
          </cell>
          <cell r="CJ97" t="str">
            <v>-</v>
          </cell>
          <cell r="CK97" t="str">
            <v>-</v>
          </cell>
          <cell r="CL97" t="str">
            <v>XICHÚ</v>
          </cell>
          <cell r="CM97" t="str">
            <v>CUTZAMALA DE PINZÓN</v>
          </cell>
          <cell r="CN97" t="str">
            <v>HUAZALINGO</v>
          </cell>
          <cell r="CO97" t="str">
            <v>CUAUTITLÁN DE GARCÍA BARRAGÁN</v>
          </cell>
          <cell r="CP97" t="str">
            <v>CHAPA DE MOTA</v>
          </cell>
          <cell r="CQ97" t="str">
            <v>CHERÁN</v>
          </cell>
          <cell r="CR97" t="str">
            <v>-</v>
          </cell>
          <cell r="CS97" t="str">
            <v>-</v>
          </cell>
          <cell r="CT97" t="str">
            <v>MINA</v>
          </cell>
          <cell r="CU97" t="str">
            <v>COSOLTEPEC</v>
          </cell>
          <cell r="CV97" t="str">
            <v>CALPAN</v>
          </cell>
          <cell r="CW97" t="str">
            <v>-</v>
          </cell>
          <cell r="CX97" t="str">
            <v>-</v>
          </cell>
          <cell r="CY97" t="str">
            <v>TAMPAMOLÓN CORONA</v>
          </cell>
          <cell r="CZ97" t="str">
            <v>-</v>
          </cell>
          <cell r="DA97" t="str">
            <v>HUÁSABAS</v>
          </cell>
          <cell r="DB97" t="str">
            <v>-</v>
          </cell>
          <cell r="DC97" t="str">
            <v>-</v>
          </cell>
          <cell r="DD97" t="str">
            <v>BENITO JUÁREZ</v>
          </cell>
          <cell r="DE97" t="str">
            <v>ATZACAN</v>
          </cell>
          <cell r="DF97" t="str">
            <v>CHOCHOLÁ</v>
          </cell>
          <cell r="DG97" t="str">
            <v>MORELOS</v>
          </cell>
        </row>
        <row r="98">
          <cell r="AT98" t="str">
            <v>-</v>
          </cell>
          <cell r="AU98" t="str">
            <v>-</v>
          </cell>
          <cell r="AV98" t="str">
            <v>-</v>
          </cell>
          <cell r="AW98" t="str">
            <v>-</v>
          </cell>
          <cell r="AX98" t="str">
            <v>-</v>
          </cell>
          <cell r="AY98" t="str">
            <v>-</v>
          </cell>
          <cell r="AZ98" t="str">
            <v>7026</v>
          </cell>
          <cell r="BA98" t="str">
            <v>8039</v>
          </cell>
          <cell r="BB98" t="str">
            <v>-</v>
          </cell>
          <cell r="BC98" t="str">
            <v>-</v>
          </cell>
          <cell r="BD98">
            <v>11999</v>
          </cell>
          <cell r="BE98" t="str">
            <v>12030</v>
          </cell>
          <cell r="BF98" t="str">
            <v>13027</v>
          </cell>
          <cell r="BG98" t="str">
            <v>14028</v>
          </cell>
          <cell r="BH98" t="str">
            <v>15027</v>
          </cell>
          <cell r="BI98" t="str">
            <v>16026</v>
          </cell>
          <cell r="BJ98" t="str">
            <v>-</v>
          </cell>
          <cell r="BK98" t="str">
            <v>-</v>
          </cell>
          <cell r="BL98" t="str">
            <v>19040</v>
          </cell>
          <cell r="BM98" t="str">
            <v>20023</v>
          </cell>
          <cell r="BN98" t="str">
            <v>21027</v>
          </cell>
          <cell r="BO98" t="str">
            <v>-</v>
          </cell>
          <cell r="BP98" t="str">
            <v>-</v>
          </cell>
          <cell r="BQ98" t="str">
            <v>24041</v>
          </cell>
          <cell r="BR98" t="str">
            <v>-</v>
          </cell>
          <cell r="BS98" t="str">
            <v>26034</v>
          </cell>
          <cell r="BT98" t="str">
            <v>-</v>
          </cell>
          <cell r="BU98" t="str">
            <v>-</v>
          </cell>
          <cell r="BV98" t="str">
            <v>29046</v>
          </cell>
          <cell r="BW98" t="str">
            <v>30023</v>
          </cell>
          <cell r="BX98" t="str">
            <v>31024</v>
          </cell>
          <cell r="BY98" t="str">
            <v>32033</v>
          </cell>
          <cell r="CB98" t="str">
            <v>-</v>
          </cell>
          <cell r="CC98" t="str">
            <v>-</v>
          </cell>
          <cell r="CD98" t="str">
            <v>-</v>
          </cell>
          <cell r="CE98" t="str">
            <v>-</v>
          </cell>
          <cell r="CF98" t="str">
            <v>-</v>
          </cell>
          <cell r="CG98" t="str">
            <v>-</v>
          </cell>
          <cell r="CH98" t="str">
            <v>CHENALHÓ</v>
          </cell>
          <cell r="CI98" t="str">
            <v>LÓPEZ</v>
          </cell>
          <cell r="CJ98" t="str">
            <v>-</v>
          </cell>
          <cell r="CK98" t="str">
            <v>-</v>
          </cell>
          <cell r="CL98" t="str">
            <v>NO IDENTIFICADO</v>
          </cell>
          <cell r="CM98" t="str">
            <v>FLORENCIO VILLARREAL</v>
          </cell>
          <cell r="CN98" t="str">
            <v>HUEHUETLA</v>
          </cell>
          <cell r="CO98" t="str">
            <v>CUAUTLA</v>
          </cell>
          <cell r="CP98" t="str">
            <v>CHAPULTEPEC</v>
          </cell>
          <cell r="CQ98" t="str">
            <v>CHINICUILA</v>
          </cell>
          <cell r="CR98" t="str">
            <v>-</v>
          </cell>
          <cell r="CS98" t="str">
            <v>-</v>
          </cell>
          <cell r="CT98" t="str">
            <v>PARÁS</v>
          </cell>
          <cell r="CU98" t="str">
            <v>CUILÁPAM DE GUERRERO</v>
          </cell>
          <cell r="CV98" t="str">
            <v>CALTEPEC</v>
          </cell>
          <cell r="CW98" t="str">
            <v>-</v>
          </cell>
          <cell r="CX98" t="str">
            <v>-</v>
          </cell>
          <cell r="CY98" t="str">
            <v>TANLAJÁS</v>
          </cell>
          <cell r="CZ98" t="str">
            <v>-</v>
          </cell>
          <cell r="DA98" t="str">
            <v>HUÉPAC</v>
          </cell>
          <cell r="DB98" t="str">
            <v>-</v>
          </cell>
          <cell r="DC98" t="str">
            <v>-</v>
          </cell>
          <cell r="DD98" t="str">
            <v>EMILIANO ZAPATA</v>
          </cell>
          <cell r="DE98" t="str">
            <v>ATZALAN</v>
          </cell>
          <cell r="DF98" t="str">
            <v>CHUMAYEL</v>
          </cell>
          <cell r="DG98" t="str">
            <v>MOYAHUA DE ESTRADA</v>
          </cell>
        </row>
        <row r="99">
          <cell r="AT99" t="str">
            <v>-</v>
          </cell>
          <cell r="AU99" t="str">
            <v>-</v>
          </cell>
          <cell r="AV99" t="str">
            <v>-</v>
          </cell>
          <cell r="AW99" t="str">
            <v>-</v>
          </cell>
          <cell r="AX99" t="str">
            <v>-</v>
          </cell>
          <cell r="AY99" t="str">
            <v>-</v>
          </cell>
          <cell r="AZ99" t="str">
            <v>7028</v>
          </cell>
          <cell r="BA99" t="str">
            <v>8041</v>
          </cell>
          <cell r="BB99" t="str">
            <v>-</v>
          </cell>
          <cell r="BC99" t="str">
            <v>-</v>
          </cell>
          <cell r="BD99" t="str">
            <v>-</v>
          </cell>
          <cell r="BE99" t="str">
            <v>12031</v>
          </cell>
          <cell r="BF99" t="str">
            <v>13031</v>
          </cell>
          <cell r="BG99" t="str">
            <v>14029</v>
          </cell>
          <cell r="BH99" t="str">
            <v>15028</v>
          </cell>
          <cell r="BI99" t="str">
            <v>16027</v>
          </cell>
          <cell r="BJ99" t="str">
            <v>-</v>
          </cell>
          <cell r="BK99" t="str">
            <v>-</v>
          </cell>
          <cell r="BL99" t="str">
            <v>19042</v>
          </cell>
          <cell r="BM99" t="str">
            <v>20024</v>
          </cell>
          <cell r="BN99" t="str">
            <v>21028</v>
          </cell>
          <cell r="BO99" t="str">
            <v>-</v>
          </cell>
          <cell r="BP99" t="str">
            <v>-</v>
          </cell>
          <cell r="BQ99" t="str">
            <v>24042</v>
          </cell>
          <cell r="BR99" t="str">
            <v>-</v>
          </cell>
          <cell r="BS99" t="str">
            <v>26037</v>
          </cell>
          <cell r="BT99" t="str">
            <v>-</v>
          </cell>
          <cell r="BU99" t="str">
            <v>-</v>
          </cell>
          <cell r="BV99" t="str">
            <v>29047</v>
          </cell>
          <cell r="BW99" t="str">
            <v>30024</v>
          </cell>
          <cell r="BX99" t="str">
            <v>31025</v>
          </cell>
          <cell r="BY99" t="str">
            <v>32035</v>
          </cell>
          <cell r="CB99" t="str">
            <v>-</v>
          </cell>
          <cell r="CC99" t="str">
            <v>-</v>
          </cell>
          <cell r="CD99" t="str">
            <v>-</v>
          </cell>
          <cell r="CE99" t="str">
            <v>-</v>
          </cell>
          <cell r="CF99" t="str">
            <v>-</v>
          </cell>
          <cell r="CG99" t="str">
            <v>-</v>
          </cell>
          <cell r="CH99" t="str">
            <v>CHIAPILLA</v>
          </cell>
          <cell r="CI99" t="str">
            <v>MAGUARICHI</v>
          </cell>
          <cell r="CJ99" t="str">
            <v>-</v>
          </cell>
          <cell r="CK99" t="str">
            <v>-</v>
          </cell>
          <cell r="CL99" t="str">
            <v>-</v>
          </cell>
          <cell r="CM99" t="str">
            <v>GENERAL CANUTO A. NERI</v>
          </cell>
          <cell r="CN99" t="str">
            <v>JACALA DE LEDEZMA</v>
          </cell>
          <cell r="CO99" t="str">
            <v>CUQUÍO</v>
          </cell>
          <cell r="CP99" t="str">
            <v>CHIAUTLA</v>
          </cell>
          <cell r="CQ99" t="str">
            <v>CHUCÁNDIRO</v>
          </cell>
          <cell r="CR99" t="str">
            <v>-</v>
          </cell>
          <cell r="CS99" t="str">
            <v>-</v>
          </cell>
          <cell r="CT99" t="str">
            <v>LOS RAMONES</v>
          </cell>
          <cell r="CU99" t="str">
            <v>CUYAMECALCO VILLA DE ZARAGOZA</v>
          </cell>
          <cell r="CV99" t="str">
            <v>CAMOCUAUTLA</v>
          </cell>
          <cell r="CW99" t="str">
            <v>-</v>
          </cell>
          <cell r="CX99" t="str">
            <v>-</v>
          </cell>
          <cell r="CY99" t="str">
            <v>TANQUIÁN DE ESCOBEDO</v>
          </cell>
          <cell r="CZ99" t="str">
            <v>-</v>
          </cell>
          <cell r="DA99" t="str">
            <v>MAZATÁN</v>
          </cell>
          <cell r="DB99" t="str">
            <v>-</v>
          </cell>
          <cell r="DC99" t="str">
            <v>-</v>
          </cell>
          <cell r="DD99" t="str">
            <v>LÁZARO CÁRDENAS</v>
          </cell>
          <cell r="DE99" t="str">
            <v>TLALTETELA</v>
          </cell>
          <cell r="DF99" t="str">
            <v>DZÁN</v>
          </cell>
          <cell r="DG99" t="str">
            <v>NORIA DE ÁNGELES</v>
          </cell>
        </row>
        <row r="100">
          <cell r="AT100" t="str">
            <v>-</v>
          </cell>
          <cell r="AU100" t="str">
            <v>-</v>
          </cell>
          <cell r="AV100" t="str">
            <v>-</v>
          </cell>
          <cell r="AW100" t="str">
            <v>-</v>
          </cell>
          <cell r="AX100" t="str">
            <v>-</v>
          </cell>
          <cell r="AY100" t="str">
            <v>-</v>
          </cell>
          <cell r="AZ100" t="str">
            <v>7029</v>
          </cell>
          <cell r="BA100" t="str">
            <v>8042</v>
          </cell>
          <cell r="BB100" t="str">
            <v>-</v>
          </cell>
          <cell r="BC100" t="str">
            <v>-</v>
          </cell>
          <cell r="BD100" t="str">
            <v>-</v>
          </cell>
          <cell r="BE100" t="str">
            <v>12033</v>
          </cell>
          <cell r="BF100" t="str">
            <v>13032</v>
          </cell>
          <cell r="BG100" t="str">
            <v>14031</v>
          </cell>
          <cell r="BH100" t="str">
            <v>15030</v>
          </cell>
          <cell r="BI100" t="str">
            <v>16028</v>
          </cell>
          <cell r="BJ100" t="str">
            <v>-</v>
          </cell>
          <cell r="BK100" t="str">
            <v>-</v>
          </cell>
          <cell r="BL100" t="str">
            <v>19043</v>
          </cell>
          <cell r="BM100" t="str">
            <v>20025</v>
          </cell>
          <cell r="BN100" t="str">
            <v>21029</v>
          </cell>
          <cell r="BO100" t="str">
            <v>-</v>
          </cell>
          <cell r="BP100" t="str">
            <v>-</v>
          </cell>
          <cell r="BQ100" t="str">
            <v>24043</v>
          </cell>
          <cell r="BR100" t="str">
            <v>-</v>
          </cell>
          <cell r="BS100" t="str">
            <v>26038</v>
          </cell>
          <cell r="BT100" t="str">
            <v>-</v>
          </cell>
          <cell r="BU100" t="str">
            <v>-</v>
          </cell>
          <cell r="BV100" t="str">
            <v>29049</v>
          </cell>
          <cell r="BW100" t="str">
            <v>30025</v>
          </cell>
          <cell r="BX100" t="str">
            <v>31026</v>
          </cell>
          <cell r="BY100" t="str">
            <v>32037</v>
          </cell>
          <cell r="CB100" t="str">
            <v>-</v>
          </cell>
          <cell r="CC100" t="str">
            <v>-</v>
          </cell>
          <cell r="CD100" t="str">
            <v>-</v>
          </cell>
          <cell r="CE100" t="str">
            <v>-</v>
          </cell>
          <cell r="CF100" t="str">
            <v>-</v>
          </cell>
          <cell r="CG100" t="str">
            <v>-</v>
          </cell>
          <cell r="CH100" t="str">
            <v>CHICOASÉN</v>
          </cell>
          <cell r="CI100" t="str">
            <v>MANUEL BENAVIDES</v>
          </cell>
          <cell r="CJ100" t="str">
            <v>-</v>
          </cell>
          <cell r="CK100" t="str">
            <v>-</v>
          </cell>
          <cell r="CL100" t="str">
            <v>-</v>
          </cell>
          <cell r="CM100" t="str">
            <v>HUAMUXTITLÁN</v>
          </cell>
          <cell r="CN100" t="str">
            <v>JALTOCÁN</v>
          </cell>
          <cell r="CO100" t="str">
            <v>CHIMALTITÁN</v>
          </cell>
          <cell r="CP100" t="str">
            <v>CHICONCUAC</v>
          </cell>
          <cell r="CQ100" t="str">
            <v>CHURINTZIO</v>
          </cell>
          <cell r="CR100" t="str">
            <v>-</v>
          </cell>
          <cell r="CS100" t="str">
            <v>-</v>
          </cell>
          <cell r="CT100" t="str">
            <v>RAYONES</v>
          </cell>
          <cell r="CU100" t="str">
            <v>CHAHUITES</v>
          </cell>
          <cell r="CV100" t="str">
            <v>CAXHUACAN</v>
          </cell>
          <cell r="CW100" t="str">
            <v>-</v>
          </cell>
          <cell r="CX100" t="str">
            <v>-</v>
          </cell>
          <cell r="CY100" t="str">
            <v>TIERRA NUEVA</v>
          </cell>
          <cell r="CZ100" t="str">
            <v>-</v>
          </cell>
          <cell r="DA100" t="str">
            <v>MOCTEZUMA</v>
          </cell>
          <cell r="DB100" t="str">
            <v>-</v>
          </cell>
          <cell r="DC100" t="str">
            <v>-</v>
          </cell>
          <cell r="DD100" t="str">
            <v>SAN DAMIÁN TEXOLOC</v>
          </cell>
          <cell r="DE100" t="str">
            <v>AYAHUALULCO</v>
          </cell>
          <cell r="DF100" t="str">
            <v>DZEMUL</v>
          </cell>
          <cell r="DG100" t="str">
            <v>PÁNUCO</v>
          </cell>
        </row>
        <row r="101">
          <cell r="AT101" t="str">
            <v>-</v>
          </cell>
          <cell r="AU101" t="str">
            <v>-</v>
          </cell>
          <cell r="AV101" t="str">
            <v>-</v>
          </cell>
          <cell r="AW101" t="str">
            <v>-</v>
          </cell>
          <cell r="AX101" t="str">
            <v>-</v>
          </cell>
          <cell r="AY101" t="str">
            <v>-</v>
          </cell>
          <cell r="AZ101" t="str">
            <v>7030</v>
          </cell>
          <cell r="BA101" t="str">
            <v>8043</v>
          </cell>
          <cell r="BB101" t="str">
            <v>-</v>
          </cell>
          <cell r="BC101" t="str">
            <v>-</v>
          </cell>
          <cell r="BD101" t="str">
            <v>-</v>
          </cell>
          <cell r="BE101" t="str">
            <v>12036</v>
          </cell>
          <cell r="BF101" t="str">
            <v>13033</v>
          </cell>
          <cell r="BG101" t="str">
            <v>14032</v>
          </cell>
          <cell r="BH101" t="str">
            <v>15032</v>
          </cell>
          <cell r="BI101" t="str">
            <v>16029</v>
          </cell>
          <cell r="BJ101" t="str">
            <v>-</v>
          </cell>
          <cell r="BK101" t="str">
            <v>-</v>
          </cell>
          <cell r="BL101" t="str">
            <v>19050</v>
          </cell>
          <cell r="BM101" t="str">
            <v>20026</v>
          </cell>
          <cell r="BN101" t="str">
            <v>21030</v>
          </cell>
          <cell r="BO101" t="str">
            <v>-</v>
          </cell>
          <cell r="BP101" t="str">
            <v>-</v>
          </cell>
          <cell r="BQ101" t="str">
            <v>24044</v>
          </cell>
          <cell r="BR101" t="str">
            <v>-</v>
          </cell>
          <cell r="BS101" t="str">
            <v>26039</v>
          </cell>
          <cell r="BT101" t="str">
            <v>-</v>
          </cell>
          <cell r="BU101" t="str">
            <v>-</v>
          </cell>
          <cell r="BV101" t="str">
            <v>29050</v>
          </cell>
          <cell r="BW101" t="str">
            <v>30026</v>
          </cell>
          <cell r="BX101" t="str">
            <v>31027</v>
          </cell>
          <cell r="BY101" t="str">
            <v>32041</v>
          </cell>
          <cell r="CB101" t="str">
            <v>-</v>
          </cell>
          <cell r="CC101" t="str">
            <v>-</v>
          </cell>
          <cell r="CD101" t="str">
            <v>-</v>
          </cell>
          <cell r="CE101" t="str">
            <v>-</v>
          </cell>
          <cell r="CF101" t="str">
            <v>-</v>
          </cell>
          <cell r="CG101" t="str">
            <v>-</v>
          </cell>
          <cell r="CH101" t="str">
            <v>CHICOMUSELO</v>
          </cell>
          <cell r="CI101" t="str">
            <v>MATACHÍ</v>
          </cell>
          <cell r="CJ101" t="str">
            <v>-</v>
          </cell>
          <cell r="CK101" t="str">
            <v>-</v>
          </cell>
          <cell r="CL101" t="str">
            <v>-</v>
          </cell>
          <cell r="CM101" t="str">
            <v>IGUALAPA</v>
          </cell>
          <cell r="CN101" t="str">
            <v>JUÁREZ HIDALGO</v>
          </cell>
          <cell r="CO101" t="str">
            <v>CHIQUILISTLÁN</v>
          </cell>
          <cell r="CP101" t="str">
            <v>DONATO GUERRA</v>
          </cell>
          <cell r="CQ101" t="str">
            <v>CHURUMUCO</v>
          </cell>
          <cell r="CR101" t="str">
            <v>-</v>
          </cell>
          <cell r="CS101" t="str">
            <v>-</v>
          </cell>
          <cell r="CT101" t="str">
            <v>VALLECILLO</v>
          </cell>
          <cell r="CU101" t="str">
            <v>CHALCATONGO DE HIDALGO</v>
          </cell>
          <cell r="CV101" t="str">
            <v>COATEPEC</v>
          </cell>
          <cell r="CW101" t="str">
            <v>-</v>
          </cell>
          <cell r="CX101" t="str">
            <v>-</v>
          </cell>
          <cell r="CY101" t="str">
            <v>VANEGAS</v>
          </cell>
          <cell r="CZ101" t="str">
            <v>-</v>
          </cell>
          <cell r="DA101" t="str">
            <v>NACO</v>
          </cell>
          <cell r="DB101" t="str">
            <v>-</v>
          </cell>
          <cell r="DC101" t="str">
            <v>-</v>
          </cell>
          <cell r="DD101" t="str">
            <v>SAN FRANCISCO TETLANOHCAN</v>
          </cell>
          <cell r="DE101" t="str">
            <v>BANDERILLA</v>
          </cell>
          <cell r="DF101" t="str">
            <v>DZIDZANTÚN</v>
          </cell>
          <cell r="DG101" t="str">
            <v>EL SALVADOR</v>
          </cell>
        </row>
        <row r="102">
          <cell r="AT102" t="str">
            <v>-</v>
          </cell>
          <cell r="AU102" t="str">
            <v>-</v>
          </cell>
          <cell r="AV102" t="str">
            <v>-</v>
          </cell>
          <cell r="AW102" t="str">
            <v>-</v>
          </cell>
          <cell r="AX102" t="str">
            <v>-</v>
          </cell>
          <cell r="AY102" t="str">
            <v>-</v>
          </cell>
          <cell r="AZ102" t="str">
            <v>7032</v>
          </cell>
          <cell r="BA102" t="str">
            <v>8044</v>
          </cell>
          <cell r="BB102" t="str">
            <v>-</v>
          </cell>
          <cell r="BC102" t="str">
            <v>-</v>
          </cell>
          <cell r="BD102" t="str">
            <v>-</v>
          </cell>
          <cell r="BE102" t="str">
            <v>12037</v>
          </cell>
          <cell r="BF102" t="str">
            <v>13034</v>
          </cell>
          <cell r="BG102" t="str">
            <v>14033</v>
          </cell>
          <cell r="BH102" t="str">
            <v>15034</v>
          </cell>
          <cell r="BI102" t="str">
            <v>16030</v>
          </cell>
          <cell r="BJ102" t="str">
            <v>-</v>
          </cell>
          <cell r="BK102" t="str">
            <v>-</v>
          </cell>
          <cell r="BL102" t="str">
            <v>19051</v>
          </cell>
          <cell r="BM102" t="str">
            <v>20027</v>
          </cell>
          <cell r="BN102" t="str">
            <v>21031</v>
          </cell>
          <cell r="BO102" t="str">
            <v>-</v>
          </cell>
          <cell r="BP102" t="str">
            <v>-</v>
          </cell>
          <cell r="BQ102" t="str">
            <v>24045</v>
          </cell>
          <cell r="BR102" t="str">
            <v>-</v>
          </cell>
          <cell r="BS102" t="str">
            <v>26040</v>
          </cell>
          <cell r="BT102" t="str">
            <v>-</v>
          </cell>
          <cell r="BU102" t="str">
            <v>-</v>
          </cell>
          <cell r="BV102" t="str">
            <v>29051</v>
          </cell>
          <cell r="BW102" t="str">
            <v>30027</v>
          </cell>
          <cell r="BX102" t="str">
            <v>31028</v>
          </cell>
          <cell r="BY102" t="str">
            <v>32043</v>
          </cell>
          <cell r="CB102" t="str">
            <v>-</v>
          </cell>
          <cell r="CC102" t="str">
            <v>-</v>
          </cell>
          <cell r="CD102" t="str">
            <v>-</v>
          </cell>
          <cell r="CE102" t="str">
            <v>-</v>
          </cell>
          <cell r="CF102" t="str">
            <v>-</v>
          </cell>
          <cell r="CG102" t="str">
            <v>-</v>
          </cell>
          <cell r="CH102" t="str">
            <v>ESCUINTLA</v>
          </cell>
          <cell r="CI102" t="str">
            <v>MATAMOROS</v>
          </cell>
          <cell r="CJ102" t="str">
            <v>-</v>
          </cell>
          <cell r="CK102" t="str">
            <v>-</v>
          </cell>
          <cell r="CL102" t="str">
            <v>-</v>
          </cell>
          <cell r="CM102" t="str">
            <v>IXCATEOPAN DE CUAUHTÉMOC</v>
          </cell>
          <cell r="CN102" t="str">
            <v>LOLOTLA</v>
          </cell>
          <cell r="CO102" t="str">
            <v>DEGOLLADO</v>
          </cell>
          <cell r="CP102" t="str">
            <v>ECATZINGO</v>
          </cell>
          <cell r="CQ102" t="str">
            <v>ECUANDUREO</v>
          </cell>
          <cell r="CR102" t="str">
            <v>-</v>
          </cell>
          <cell r="CS102" t="str">
            <v>-</v>
          </cell>
          <cell r="CT102" t="str">
            <v>VILLALDAMA</v>
          </cell>
          <cell r="CU102" t="str">
            <v>CHIQUIHUITLÁN DE BENITO JUÁREZ</v>
          </cell>
          <cell r="CV102" t="str">
            <v>COATZINGO</v>
          </cell>
          <cell r="CW102" t="str">
            <v>-</v>
          </cell>
          <cell r="CX102" t="str">
            <v>-</v>
          </cell>
          <cell r="CY102" t="str">
            <v>VENADO</v>
          </cell>
          <cell r="CZ102" t="str">
            <v>-</v>
          </cell>
          <cell r="DA102" t="str">
            <v>NÁCORI CHICO</v>
          </cell>
          <cell r="DB102" t="str">
            <v>-</v>
          </cell>
          <cell r="DC102" t="str">
            <v>-</v>
          </cell>
          <cell r="DD102" t="str">
            <v>SAN JERÓNIMO ZACUALPAN</v>
          </cell>
          <cell r="DE102" t="str">
            <v>BENITO JUÁREZ</v>
          </cell>
          <cell r="DF102" t="str">
            <v>DZILAM DE BRAVO</v>
          </cell>
          <cell r="DG102" t="str">
            <v>SUSTICACÁN</v>
          </cell>
        </row>
        <row r="103">
          <cell r="AT103" t="str">
            <v>-</v>
          </cell>
          <cell r="AU103" t="str">
            <v>-</v>
          </cell>
          <cell r="AV103" t="str">
            <v>-</v>
          </cell>
          <cell r="AW103" t="str">
            <v>-</v>
          </cell>
          <cell r="AX103" t="str">
            <v>-</v>
          </cell>
          <cell r="AY103" t="str">
            <v>-</v>
          </cell>
          <cell r="AZ103" t="str">
            <v>7033</v>
          </cell>
          <cell r="BA103" t="str">
            <v>8046</v>
          </cell>
          <cell r="BB103" t="str">
            <v>-</v>
          </cell>
          <cell r="BC103" t="str">
            <v>-</v>
          </cell>
          <cell r="BD103" t="str">
            <v>-</v>
          </cell>
          <cell r="BE103" t="str">
            <v>12039</v>
          </cell>
          <cell r="BF103" t="str">
            <v>13035</v>
          </cell>
          <cell r="BG103" t="str">
            <v>14034</v>
          </cell>
          <cell r="BH103" t="str">
            <v>15035</v>
          </cell>
          <cell r="BI103" t="str">
            <v>16031</v>
          </cell>
          <cell r="BJ103" t="str">
            <v>-</v>
          </cell>
          <cell r="BK103" t="str">
            <v>-</v>
          </cell>
          <cell r="BL103">
            <v>19999</v>
          </cell>
          <cell r="BM103" t="str">
            <v>20028</v>
          </cell>
          <cell r="BN103" t="str">
            <v>21032</v>
          </cell>
          <cell r="BO103" t="str">
            <v>-</v>
          </cell>
          <cell r="BP103" t="str">
            <v>-</v>
          </cell>
          <cell r="BQ103" t="str">
            <v>24046</v>
          </cell>
          <cell r="BR103" t="str">
            <v>-</v>
          </cell>
          <cell r="BS103" t="str">
            <v>26044</v>
          </cell>
          <cell r="BT103" t="str">
            <v>-</v>
          </cell>
          <cell r="BU103" t="str">
            <v>-</v>
          </cell>
          <cell r="BV103" t="str">
            <v>29052</v>
          </cell>
          <cell r="BW103" t="str">
            <v>30029</v>
          </cell>
          <cell r="BX103" t="str">
            <v>31029</v>
          </cell>
          <cell r="BY103" t="str">
            <v>32044</v>
          </cell>
          <cell r="CB103" t="str">
            <v>-</v>
          </cell>
          <cell r="CC103" t="str">
            <v>-</v>
          </cell>
          <cell r="CD103" t="str">
            <v>-</v>
          </cell>
          <cell r="CE103" t="str">
            <v>-</v>
          </cell>
          <cell r="CF103" t="str">
            <v>-</v>
          </cell>
          <cell r="CG103" t="str">
            <v>-</v>
          </cell>
          <cell r="CH103" t="str">
            <v>FRANCISCO LEÓN</v>
          </cell>
          <cell r="CI103" t="str">
            <v>MORELOS</v>
          </cell>
          <cell r="CJ103" t="str">
            <v>-</v>
          </cell>
          <cell r="CK103" t="str">
            <v>-</v>
          </cell>
          <cell r="CL103" t="str">
            <v>-</v>
          </cell>
          <cell r="CM103" t="str">
            <v>JUAN R. ESCUDERO</v>
          </cell>
          <cell r="CN103" t="str">
            <v>METEPEC</v>
          </cell>
          <cell r="CO103" t="str">
            <v>EJUTLA</v>
          </cell>
          <cell r="CP103" t="str">
            <v>HUEHUETOCA</v>
          </cell>
          <cell r="CQ103" t="str">
            <v>EPITACIO HUERTA</v>
          </cell>
          <cell r="CR103" t="str">
            <v>-</v>
          </cell>
          <cell r="CS103" t="str">
            <v>-</v>
          </cell>
          <cell r="CT103" t="str">
            <v>NO IDENTIFICADO</v>
          </cell>
          <cell r="CU103" t="str">
            <v>HEROICA CIUDAD DE EJUTLA DE CRESPO</v>
          </cell>
          <cell r="CV103" t="str">
            <v>COHETZALA</v>
          </cell>
          <cell r="CW103" t="str">
            <v>-</v>
          </cell>
          <cell r="CX103" t="str">
            <v>-</v>
          </cell>
          <cell r="CY103" t="str">
            <v>VILLA DE ARRIAGA</v>
          </cell>
          <cell r="CZ103" t="str">
            <v>-</v>
          </cell>
          <cell r="DA103" t="str">
            <v>ONAVAS</v>
          </cell>
          <cell r="DB103" t="str">
            <v>-</v>
          </cell>
          <cell r="DC103" t="str">
            <v>-</v>
          </cell>
          <cell r="DD103" t="str">
            <v>SAN JOSÉ TEACALCO</v>
          </cell>
          <cell r="DE103" t="str">
            <v>CALCAHUALCO</v>
          </cell>
          <cell r="DF103" t="str">
            <v>DZILAM GONZÁLEZ</v>
          </cell>
          <cell r="DG103" t="str">
            <v>TABASCO</v>
          </cell>
        </row>
        <row r="104">
          <cell r="AT104" t="str">
            <v>-</v>
          </cell>
          <cell r="AU104" t="str">
            <v>-</v>
          </cell>
          <cell r="AV104" t="str">
            <v>-</v>
          </cell>
          <cell r="AW104" t="str">
            <v>-</v>
          </cell>
          <cell r="AX104" t="str">
            <v>-</v>
          </cell>
          <cell r="AY104" t="str">
            <v>-</v>
          </cell>
          <cell r="AZ104" t="str">
            <v>7035</v>
          </cell>
          <cell r="BA104" t="str">
            <v>8047</v>
          </cell>
          <cell r="BB104" t="str">
            <v>-</v>
          </cell>
          <cell r="BC104" t="str">
            <v>-</v>
          </cell>
          <cell r="BD104" t="str">
            <v>-</v>
          </cell>
          <cell r="BE104" t="str">
            <v>12040</v>
          </cell>
          <cell r="BF104" t="str">
            <v>13036</v>
          </cell>
          <cell r="BG104" t="str">
            <v>14036</v>
          </cell>
          <cell r="BH104" t="str">
            <v>15036</v>
          </cell>
          <cell r="BI104" t="str">
            <v>16032</v>
          </cell>
          <cell r="BJ104" t="str">
            <v>-</v>
          </cell>
          <cell r="BK104" t="str">
            <v>-</v>
          </cell>
          <cell r="BL104" t="str">
            <v>-</v>
          </cell>
          <cell r="BM104" t="str">
            <v>20029</v>
          </cell>
          <cell r="BN104" t="str">
            <v>21033</v>
          </cell>
          <cell r="BO104" t="str">
            <v>-</v>
          </cell>
          <cell r="BP104" t="str">
            <v>-</v>
          </cell>
          <cell r="BQ104" t="str">
            <v>24047</v>
          </cell>
          <cell r="BR104" t="str">
            <v>-</v>
          </cell>
          <cell r="BS104" t="str">
            <v>26045</v>
          </cell>
          <cell r="BT104" t="str">
            <v>-</v>
          </cell>
          <cell r="BU104" t="str">
            <v>-</v>
          </cell>
          <cell r="BV104" t="str">
            <v>29053</v>
          </cell>
          <cell r="BW104" t="str">
            <v>30030</v>
          </cell>
          <cell r="BX104" t="str">
            <v>31030</v>
          </cell>
          <cell r="BY104" t="str">
            <v>32045</v>
          </cell>
          <cell r="CB104" t="str">
            <v>-</v>
          </cell>
          <cell r="CC104" t="str">
            <v>-</v>
          </cell>
          <cell r="CD104" t="str">
            <v>-</v>
          </cell>
          <cell r="CE104" t="str">
            <v>-</v>
          </cell>
          <cell r="CF104" t="str">
            <v>-</v>
          </cell>
          <cell r="CG104" t="str">
            <v>-</v>
          </cell>
          <cell r="CH104" t="str">
            <v>FRONTERA HIDALGO</v>
          </cell>
          <cell r="CI104" t="str">
            <v>MORIS</v>
          </cell>
          <cell r="CJ104" t="str">
            <v>-</v>
          </cell>
          <cell r="CK104" t="str">
            <v>-</v>
          </cell>
          <cell r="CL104" t="str">
            <v>-</v>
          </cell>
          <cell r="CM104" t="str">
            <v>LEONARDO BRAVO</v>
          </cell>
          <cell r="CN104" t="str">
            <v>SAN AGUSTÍN METZQUITITLÁN</v>
          </cell>
          <cell r="CO104" t="str">
            <v>ETZATLÁN</v>
          </cell>
          <cell r="CP104" t="str">
            <v>HUEYPOXTLA</v>
          </cell>
          <cell r="CQ104" t="str">
            <v>ERONGARÍCUARO</v>
          </cell>
          <cell r="CR104" t="str">
            <v>-</v>
          </cell>
          <cell r="CS104" t="str">
            <v>-</v>
          </cell>
          <cell r="CT104" t="str">
            <v>-</v>
          </cell>
          <cell r="CU104" t="str">
            <v>ELOXOCHITLÁN DE FLORES MAGÓN</v>
          </cell>
          <cell r="CV104" t="str">
            <v>COHUECAN</v>
          </cell>
          <cell r="CW104" t="str">
            <v>-</v>
          </cell>
          <cell r="CX104" t="str">
            <v>-</v>
          </cell>
          <cell r="CY104" t="str">
            <v>VILLA DE GUADALUPE</v>
          </cell>
          <cell r="CZ104" t="str">
            <v>-</v>
          </cell>
          <cell r="DA104" t="str">
            <v>OPODEPE</v>
          </cell>
          <cell r="DB104" t="str">
            <v>-</v>
          </cell>
          <cell r="DC104" t="str">
            <v>-</v>
          </cell>
          <cell r="DD104" t="str">
            <v>SAN JUAN HUACTZINCO</v>
          </cell>
          <cell r="DE104" t="str">
            <v>CAMERINO Z. MENDOZA</v>
          </cell>
          <cell r="DF104" t="str">
            <v>DZITÁS</v>
          </cell>
          <cell r="DG104" t="str">
            <v>TEPECHITLÁN</v>
          </cell>
        </row>
        <row r="105">
          <cell r="AT105" t="str">
            <v>-</v>
          </cell>
          <cell r="AU105" t="str">
            <v>-</v>
          </cell>
          <cell r="AV105" t="str">
            <v>-</v>
          </cell>
          <cell r="AW105" t="str">
            <v>-</v>
          </cell>
          <cell r="AX105" t="str">
            <v>-</v>
          </cell>
          <cell r="AY105" t="str">
            <v>-</v>
          </cell>
          <cell r="AZ105" t="str">
            <v>7036</v>
          </cell>
          <cell r="BA105" t="str">
            <v>8049</v>
          </cell>
          <cell r="BB105" t="str">
            <v>-</v>
          </cell>
          <cell r="BC105" t="str">
            <v>-</v>
          </cell>
          <cell r="BD105" t="str">
            <v>-</v>
          </cell>
          <cell r="BE105" t="str">
            <v>12041</v>
          </cell>
          <cell r="BF105" t="str">
            <v>13037</v>
          </cell>
          <cell r="BG105" t="str">
            <v>14037</v>
          </cell>
          <cell r="BH105" t="str">
            <v>15038</v>
          </cell>
          <cell r="BI105" t="str">
            <v>16033</v>
          </cell>
          <cell r="BJ105" t="str">
            <v>-</v>
          </cell>
          <cell r="BK105" t="str">
            <v>-</v>
          </cell>
          <cell r="BL105" t="str">
            <v>-</v>
          </cell>
          <cell r="BM105" t="str">
            <v>20030</v>
          </cell>
          <cell r="BN105" t="str">
            <v>21034</v>
          </cell>
          <cell r="BO105" t="str">
            <v>-</v>
          </cell>
          <cell r="BP105" t="str">
            <v>-</v>
          </cell>
          <cell r="BQ105" t="str">
            <v>24048</v>
          </cell>
          <cell r="BR105" t="str">
            <v>-</v>
          </cell>
          <cell r="BS105" t="str">
            <v>26046</v>
          </cell>
          <cell r="BT105" t="str">
            <v>-</v>
          </cell>
          <cell r="BU105" t="str">
            <v>-</v>
          </cell>
          <cell r="BV105" t="str">
            <v>29054</v>
          </cell>
          <cell r="BW105" t="str">
            <v>30031</v>
          </cell>
          <cell r="BX105" t="str">
            <v>31031</v>
          </cell>
          <cell r="BY105" t="str">
            <v>32046</v>
          </cell>
          <cell r="CB105" t="str">
            <v>-</v>
          </cell>
          <cell r="CC105" t="str">
            <v>-</v>
          </cell>
          <cell r="CD105" t="str">
            <v>-</v>
          </cell>
          <cell r="CE105" t="str">
            <v>-</v>
          </cell>
          <cell r="CF105" t="str">
            <v>-</v>
          </cell>
          <cell r="CG105" t="str">
            <v>-</v>
          </cell>
          <cell r="CH105" t="str">
            <v>LA GRANDEZA</v>
          </cell>
          <cell r="CI105" t="str">
            <v>NONOAVA</v>
          </cell>
          <cell r="CJ105" t="str">
            <v>-</v>
          </cell>
          <cell r="CK105" t="str">
            <v>-</v>
          </cell>
          <cell r="CL105" t="str">
            <v>-</v>
          </cell>
          <cell r="CM105" t="str">
            <v>MALINALTEPEC</v>
          </cell>
          <cell r="CN105" t="str">
            <v>METZTITLÁN</v>
          </cell>
          <cell r="CO105" t="str">
            <v>EL GRULLO</v>
          </cell>
          <cell r="CP105" t="str">
            <v>ISIDRO FABELA</v>
          </cell>
          <cell r="CQ105" t="str">
            <v>GABRIEL ZAMORA</v>
          </cell>
          <cell r="CR105" t="str">
            <v>-</v>
          </cell>
          <cell r="CS105" t="str">
            <v>-</v>
          </cell>
          <cell r="CT105" t="str">
            <v>-</v>
          </cell>
          <cell r="CU105" t="str">
            <v>EL ESPINAL</v>
          </cell>
          <cell r="CV105" t="str">
            <v>CORONANGO</v>
          </cell>
          <cell r="CW105" t="str">
            <v>-</v>
          </cell>
          <cell r="CX105" t="str">
            <v>-</v>
          </cell>
          <cell r="CY105" t="str">
            <v>VILLA DE LA PAZ</v>
          </cell>
          <cell r="CZ105" t="str">
            <v>-</v>
          </cell>
          <cell r="DA105" t="str">
            <v>OQUITOA</v>
          </cell>
          <cell r="DB105" t="str">
            <v>-</v>
          </cell>
          <cell r="DC105" t="str">
            <v>-</v>
          </cell>
          <cell r="DD105" t="str">
            <v>SAN LORENZO AXOCOMANITLA</v>
          </cell>
          <cell r="DE105" t="str">
            <v>CARRILLO PUERTO</v>
          </cell>
          <cell r="DF105" t="str">
            <v>DZONCAUICH</v>
          </cell>
          <cell r="DG105" t="str">
            <v>TEPETONGO</v>
          </cell>
        </row>
        <row r="106">
          <cell r="AT106" t="str">
            <v>-</v>
          </cell>
          <cell r="AU106" t="str">
            <v>-</v>
          </cell>
          <cell r="AV106" t="str">
            <v>-</v>
          </cell>
          <cell r="AW106" t="str">
            <v>-</v>
          </cell>
          <cell r="AX106" t="str">
            <v>-</v>
          </cell>
          <cell r="AY106" t="str">
            <v>-</v>
          </cell>
          <cell r="AZ106" t="str">
            <v>7037</v>
          </cell>
          <cell r="BA106" t="str">
            <v>8051</v>
          </cell>
          <cell r="BB106" t="str">
            <v>-</v>
          </cell>
          <cell r="BC106" t="str">
            <v>-</v>
          </cell>
          <cell r="BD106" t="str">
            <v>-</v>
          </cell>
          <cell r="BE106" t="str">
            <v>12042</v>
          </cell>
          <cell r="BF106" t="str">
            <v>13038</v>
          </cell>
          <cell r="BG106" t="str">
            <v>14038</v>
          </cell>
          <cell r="BH106" t="str">
            <v>15040</v>
          </cell>
          <cell r="BI106" t="str">
            <v>16035</v>
          </cell>
          <cell r="BJ106" t="str">
            <v>-</v>
          </cell>
          <cell r="BK106" t="str">
            <v>-</v>
          </cell>
          <cell r="BL106" t="str">
            <v>-</v>
          </cell>
          <cell r="BM106" t="str">
            <v>20031</v>
          </cell>
          <cell r="BN106" t="str">
            <v>21035</v>
          </cell>
          <cell r="BO106" t="str">
            <v>-</v>
          </cell>
          <cell r="BP106" t="str">
            <v>-</v>
          </cell>
          <cell r="BQ106" t="str">
            <v>24051</v>
          </cell>
          <cell r="BR106" t="str">
            <v>-</v>
          </cell>
          <cell r="BS106" t="str">
            <v>26049</v>
          </cell>
          <cell r="BT106" t="str">
            <v>-</v>
          </cell>
          <cell r="BU106" t="str">
            <v>-</v>
          </cell>
          <cell r="BV106" t="str">
            <v>29055</v>
          </cell>
          <cell r="BW106" t="str">
            <v>30032</v>
          </cell>
          <cell r="BX106" t="str">
            <v>31034</v>
          </cell>
          <cell r="BY106" t="str">
            <v>32047</v>
          </cell>
          <cell r="CB106" t="str">
            <v>-</v>
          </cell>
          <cell r="CC106" t="str">
            <v>-</v>
          </cell>
          <cell r="CD106" t="str">
            <v>-</v>
          </cell>
          <cell r="CE106" t="str">
            <v>-</v>
          </cell>
          <cell r="CF106" t="str">
            <v>-</v>
          </cell>
          <cell r="CG106" t="str">
            <v>-</v>
          </cell>
          <cell r="CH106" t="str">
            <v>HUEHUETÁN</v>
          </cell>
          <cell r="CI106" t="str">
            <v>OCAMPO</v>
          </cell>
          <cell r="CJ106" t="str">
            <v>-</v>
          </cell>
          <cell r="CK106" t="str">
            <v>-</v>
          </cell>
          <cell r="CL106" t="str">
            <v>-</v>
          </cell>
          <cell r="CM106" t="str">
            <v>MÁRTIR DE CUILAPAN</v>
          </cell>
          <cell r="CN106" t="str">
            <v>MINERAL DEL CHICO</v>
          </cell>
          <cell r="CO106" t="str">
            <v>GUACHINANGO</v>
          </cell>
          <cell r="CP106" t="str">
            <v>IXTAPAN DE LA SAL</v>
          </cell>
          <cell r="CQ106" t="str">
            <v>LA HUACANA</v>
          </cell>
          <cell r="CR106" t="str">
            <v>-</v>
          </cell>
          <cell r="CS106" t="str">
            <v>-</v>
          </cell>
          <cell r="CT106" t="str">
            <v>-</v>
          </cell>
          <cell r="CU106" t="str">
            <v>TAMAZULÁPAM DEL ESPÍRITU SANTO</v>
          </cell>
          <cell r="CV106" t="str">
            <v>COXCATLÁN</v>
          </cell>
          <cell r="CW106" t="str">
            <v>-</v>
          </cell>
          <cell r="CX106" t="str">
            <v>-</v>
          </cell>
          <cell r="CY106" t="str">
            <v>VILLA HIDALGO</v>
          </cell>
          <cell r="CZ106" t="str">
            <v>-</v>
          </cell>
          <cell r="DA106" t="str">
            <v>QUIRIEGO</v>
          </cell>
          <cell r="DB106" t="str">
            <v>-</v>
          </cell>
          <cell r="DC106" t="str">
            <v>-</v>
          </cell>
          <cell r="DD106" t="str">
            <v>SAN LUCAS TECOPILCO</v>
          </cell>
          <cell r="DE106" t="str">
            <v>CATEMACO</v>
          </cell>
          <cell r="DF106" t="str">
            <v>HOCABÁ</v>
          </cell>
          <cell r="DG106" t="str">
            <v>TEÚL DE GONZÁLEZ ORTEGA</v>
          </cell>
        </row>
        <row r="107">
          <cell r="AT107" t="str">
            <v>-</v>
          </cell>
          <cell r="AU107" t="str">
            <v>-</v>
          </cell>
          <cell r="AV107" t="str">
            <v>-</v>
          </cell>
          <cell r="AW107" t="str">
            <v>-</v>
          </cell>
          <cell r="AX107" t="str">
            <v>-</v>
          </cell>
          <cell r="AY107" t="str">
            <v>-</v>
          </cell>
          <cell r="AZ107" t="str">
            <v>7038</v>
          </cell>
          <cell r="BA107" t="str">
            <v>8053</v>
          </cell>
          <cell r="BB107" t="str">
            <v>-</v>
          </cell>
          <cell r="BC107" t="str">
            <v>-</v>
          </cell>
          <cell r="BD107" t="str">
            <v>-</v>
          </cell>
          <cell r="BE107" t="str">
            <v>12043</v>
          </cell>
          <cell r="BF107" t="str">
            <v>13039</v>
          </cell>
          <cell r="BG107" t="str">
            <v>14040</v>
          </cell>
          <cell r="BH107" t="str">
            <v>15041</v>
          </cell>
          <cell r="BI107" t="str">
            <v>16036</v>
          </cell>
          <cell r="BJ107" t="str">
            <v>-</v>
          </cell>
          <cell r="BK107" t="str">
            <v>-</v>
          </cell>
          <cell r="BL107" t="str">
            <v>-</v>
          </cell>
          <cell r="BM107" t="str">
            <v>20032</v>
          </cell>
          <cell r="BN107" t="str">
            <v>21036</v>
          </cell>
          <cell r="BO107" t="str">
            <v>-</v>
          </cell>
          <cell r="BP107" t="str">
            <v>-</v>
          </cell>
          <cell r="BQ107" t="str">
            <v>24052</v>
          </cell>
          <cell r="BR107" t="str">
            <v>-</v>
          </cell>
          <cell r="BS107" t="str">
            <v>26050</v>
          </cell>
          <cell r="BT107" t="str">
            <v>-</v>
          </cell>
          <cell r="BU107" t="str">
            <v>-</v>
          </cell>
          <cell r="BV107" t="str">
            <v>29056</v>
          </cell>
          <cell r="BW107" t="str">
            <v>30033</v>
          </cell>
          <cell r="BX107" t="str">
            <v>31035</v>
          </cell>
          <cell r="BY107" t="str">
            <v>32050</v>
          </cell>
          <cell r="CB107" t="str">
            <v>-</v>
          </cell>
          <cell r="CC107" t="str">
            <v>-</v>
          </cell>
          <cell r="CD107" t="str">
            <v>-</v>
          </cell>
          <cell r="CE107" t="str">
            <v>-</v>
          </cell>
          <cell r="CF107" t="str">
            <v>-</v>
          </cell>
          <cell r="CG107" t="str">
            <v>-</v>
          </cell>
          <cell r="CH107" t="str">
            <v>HUIXTÁN</v>
          </cell>
          <cell r="CI107" t="str">
            <v>PRAXEDIS G. GUERRERO</v>
          </cell>
          <cell r="CJ107" t="str">
            <v>-</v>
          </cell>
          <cell r="CK107" t="str">
            <v>-</v>
          </cell>
          <cell r="CL107" t="str">
            <v>-</v>
          </cell>
          <cell r="CM107" t="str">
            <v>METLATÓNOC</v>
          </cell>
          <cell r="CN107" t="str">
            <v>MINERAL DEL MONTE</v>
          </cell>
          <cell r="CO107" t="str">
            <v>HOSTOTIPAQUILLO</v>
          </cell>
          <cell r="CP107" t="str">
            <v>IXTAPAN DEL ORO</v>
          </cell>
          <cell r="CQ107" t="str">
            <v>HUANDACAREO</v>
          </cell>
          <cell r="CR107" t="str">
            <v>-</v>
          </cell>
          <cell r="CS107" t="str">
            <v>-</v>
          </cell>
          <cell r="CT107" t="str">
            <v>-</v>
          </cell>
          <cell r="CU107" t="str">
            <v>FRESNILLO DE TRUJANO</v>
          </cell>
          <cell r="CV107" t="str">
            <v>COYOMEAPAN</v>
          </cell>
          <cell r="CW107" t="str">
            <v>-</v>
          </cell>
          <cell r="CX107" t="str">
            <v>-</v>
          </cell>
          <cell r="CY107" t="str">
            <v>VILLA JUÁREZ</v>
          </cell>
          <cell r="CZ107" t="str">
            <v>-</v>
          </cell>
          <cell r="DA107" t="str">
            <v>RAYÓN</v>
          </cell>
          <cell r="DB107" t="str">
            <v>-</v>
          </cell>
          <cell r="DC107" t="str">
            <v>-</v>
          </cell>
          <cell r="DD107" t="str">
            <v>SANTA ANA NOPALUCAN</v>
          </cell>
          <cell r="DE107" t="str">
            <v>CAZONES</v>
          </cell>
          <cell r="DF107" t="str">
            <v>HOCTÚN</v>
          </cell>
          <cell r="DG107" t="str">
            <v>VETAGRANDE</v>
          </cell>
        </row>
        <row r="108">
          <cell r="AT108" t="str">
            <v>-</v>
          </cell>
          <cell r="AU108" t="str">
            <v>-</v>
          </cell>
          <cell r="AV108" t="str">
            <v>-</v>
          </cell>
          <cell r="AW108" t="str">
            <v>-</v>
          </cell>
          <cell r="AX108" t="str">
            <v>-</v>
          </cell>
          <cell r="AY108" t="str">
            <v>-</v>
          </cell>
          <cell r="AZ108" t="str">
            <v>7039</v>
          </cell>
          <cell r="BA108" t="str">
            <v>8054</v>
          </cell>
          <cell r="BB108" t="str">
            <v>-</v>
          </cell>
          <cell r="BC108" t="str">
            <v>-</v>
          </cell>
          <cell r="BD108" t="str">
            <v>-</v>
          </cell>
          <cell r="BE108" t="str">
            <v>12044</v>
          </cell>
          <cell r="BF108" t="str">
            <v>13040</v>
          </cell>
          <cell r="BG108" t="str">
            <v>14041</v>
          </cell>
          <cell r="BH108" t="str">
            <v>15043</v>
          </cell>
          <cell r="BI108" t="str">
            <v>16037</v>
          </cell>
          <cell r="BJ108" t="str">
            <v>-</v>
          </cell>
          <cell r="BK108" t="str">
            <v>-</v>
          </cell>
          <cell r="BL108" t="str">
            <v>-</v>
          </cell>
          <cell r="BM108" t="str">
            <v>20033</v>
          </cell>
          <cell r="BN108" t="str">
            <v>21037</v>
          </cell>
          <cell r="BO108" t="str">
            <v>-</v>
          </cell>
          <cell r="BP108" t="str">
            <v>-</v>
          </cell>
          <cell r="BQ108">
            <v>24999</v>
          </cell>
          <cell r="BR108" t="str">
            <v>-</v>
          </cell>
          <cell r="BS108" t="str">
            <v>26051</v>
          </cell>
          <cell r="BT108" t="str">
            <v>-</v>
          </cell>
          <cell r="BU108" t="str">
            <v>-</v>
          </cell>
          <cell r="BV108" t="str">
            <v>29057</v>
          </cell>
          <cell r="BW108" t="str">
            <v>30034</v>
          </cell>
          <cell r="BX108" t="str">
            <v>31036</v>
          </cell>
          <cell r="BY108" t="str">
            <v>32053</v>
          </cell>
          <cell r="CB108" t="str">
            <v>-</v>
          </cell>
          <cell r="CC108" t="str">
            <v>-</v>
          </cell>
          <cell r="CD108" t="str">
            <v>-</v>
          </cell>
          <cell r="CE108" t="str">
            <v>-</v>
          </cell>
          <cell r="CF108" t="str">
            <v>-</v>
          </cell>
          <cell r="CG108" t="str">
            <v>-</v>
          </cell>
          <cell r="CH108" t="str">
            <v>HUITIUPÁN</v>
          </cell>
          <cell r="CI108" t="str">
            <v>RIVA PALACIO</v>
          </cell>
          <cell r="CJ108" t="str">
            <v>-</v>
          </cell>
          <cell r="CK108" t="str">
            <v>-</v>
          </cell>
          <cell r="CL108" t="str">
            <v>-</v>
          </cell>
          <cell r="CM108" t="str">
            <v>MOCHITLÁN</v>
          </cell>
          <cell r="CN108" t="str">
            <v>LA MISIÓN</v>
          </cell>
          <cell r="CO108" t="str">
            <v>HUEJÚCAR</v>
          </cell>
          <cell r="CP108" t="str">
            <v>XALATLACO</v>
          </cell>
          <cell r="CQ108" t="str">
            <v>HUANIQUEO</v>
          </cell>
          <cell r="CR108" t="str">
            <v>-</v>
          </cell>
          <cell r="CS108" t="str">
            <v>-</v>
          </cell>
          <cell r="CT108" t="str">
            <v>-</v>
          </cell>
          <cell r="CU108" t="str">
            <v>GUADALUPE ETLA</v>
          </cell>
          <cell r="CV108" t="str">
            <v>COYOTEPEC</v>
          </cell>
          <cell r="CW108" t="str">
            <v>-</v>
          </cell>
          <cell r="CX108" t="str">
            <v>-</v>
          </cell>
          <cell r="CY108" t="str">
            <v>VILLA DE ARISTA</v>
          </cell>
          <cell r="CZ108" t="str">
            <v>-</v>
          </cell>
          <cell r="DA108" t="str">
            <v>ROSARIO</v>
          </cell>
          <cell r="DB108" t="str">
            <v>-</v>
          </cell>
          <cell r="DC108" t="str">
            <v>-</v>
          </cell>
          <cell r="DD108" t="str">
            <v>SANTA APOLONIA TEACALCO</v>
          </cell>
          <cell r="DE108" t="str">
            <v>CERRO AZUL</v>
          </cell>
          <cell r="DF108" t="str">
            <v>HOMÚN</v>
          </cell>
          <cell r="DG108" t="str">
            <v>VILLA GONZÁLEZ ORTEGA</v>
          </cell>
        </row>
        <row r="109">
          <cell r="AT109" t="str">
            <v>-</v>
          </cell>
          <cell r="AU109" t="str">
            <v>-</v>
          </cell>
          <cell r="AV109" t="str">
            <v>-</v>
          </cell>
          <cell r="AW109" t="str">
            <v>-</v>
          </cell>
          <cell r="AX109" t="str">
            <v>-</v>
          </cell>
          <cell r="AY109" t="str">
            <v>-</v>
          </cell>
          <cell r="AZ109" t="str">
            <v>7041</v>
          </cell>
          <cell r="BA109" t="str">
            <v>8056</v>
          </cell>
          <cell r="BB109" t="str">
            <v>-</v>
          </cell>
          <cell r="BC109" t="str">
            <v>-</v>
          </cell>
          <cell r="BD109" t="str">
            <v>-</v>
          </cell>
          <cell r="BE109" t="str">
            <v>12045</v>
          </cell>
          <cell r="BF109" t="str">
            <v>13042</v>
          </cell>
          <cell r="BG109" t="str">
            <v>14042</v>
          </cell>
          <cell r="BH109" t="str">
            <v>15044</v>
          </cell>
          <cell r="BI109" t="str">
            <v>16039</v>
          </cell>
          <cell r="BJ109" t="str">
            <v>-</v>
          </cell>
          <cell r="BK109" t="str">
            <v>-</v>
          </cell>
          <cell r="BL109" t="str">
            <v>-</v>
          </cell>
          <cell r="BM109" t="str">
            <v>20034</v>
          </cell>
          <cell r="BN109" t="str">
            <v>21038</v>
          </cell>
          <cell r="BO109" t="str">
            <v>-</v>
          </cell>
          <cell r="BP109" t="str">
            <v>-</v>
          </cell>
          <cell r="BQ109" t="str">
            <v>-</v>
          </cell>
          <cell r="BR109" t="str">
            <v>-</v>
          </cell>
          <cell r="BS109" t="str">
            <v>26052</v>
          </cell>
          <cell r="BT109" t="str">
            <v>-</v>
          </cell>
          <cell r="BU109" t="str">
            <v>-</v>
          </cell>
          <cell r="BV109" t="str">
            <v>29058</v>
          </cell>
          <cell r="BW109" t="str">
            <v>30035</v>
          </cell>
          <cell r="BX109" t="str">
            <v>31037</v>
          </cell>
          <cell r="BY109" t="str">
            <v>32058</v>
          </cell>
          <cell r="CB109" t="str">
            <v>-</v>
          </cell>
          <cell r="CC109" t="str">
            <v>-</v>
          </cell>
          <cell r="CD109" t="str">
            <v>-</v>
          </cell>
          <cell r="CE109" t="str">
            <v>-</v>
          </cell>
          <cell r="CF109" t="str">
            <v>-</v>
          </cell>
          <cell r="CG109" t="str">
            <v>-</v>
          </cell>
          <cell r="CH109" t="str">
            <v>LA INDEPENDENCIA</v>
          </cell>
          <cell r="CI109" t="str">
            <v>ROSARIO</v>
          </cell>
          <cell r="CJ109" t="str">
            <v>-</v>
          </cell>
          <cell r="CK109" t="str">
            <v>-</v>
          </cell>
          <cell r="CL109" t="str">
            <v>-</v>
          </cell>
          <cell r="CM109" t="str">
            <v>OLINALÁ</v>
          </cell>
          <cell r="CN109" t="str">
            <v>MOLANGO DE ESCAMILLA</v>
          </cell>
          <cell r="CO109" t="str">
            <v>HUEJUQUILLA EL ALTO</v>
          </cell>
          <cell r="CP109" t="str">
            <v>JALTENCO</v>
          </cell>
          <cell r="CQ109" t="str">
            <v>HUIRAMBA</v>
          </cell>
          <cell r="CR109" t="str">
            <v>-</v>
          </cell>
          <cell r="CS109" t="str">
            <v>-</v>
          </cell>
          <cell r="CT109" t="str">
            <v>-</v>
          </cell>
          <cell r="CU109" t="str">
            <v>GUADALUPE DE RAMÍREZ</v>
          </cell>
          <cell r="CV109" t="str">
            <v>CUAPIAXTLA DE MADERO</v>
          </cell>
          <cell r="CW109" t="str">
            <v>-</v>
          </cell>
          <cell r="CX109" t="str">
            <v>-</v>
          </cell>
          <cell r="CY109" t="str">
            <v>EL NARANJO</v>
          </cell>
          <cell r="CZ109" t="str">
            <v>-</v>
          </cell>
          <cell r="DA109" t="str">
            <v>SAHUARIPA</v>
          </cell>
          <cell r="DB109" t="str">
            <v>-</v>
          </cell>
          <cell r="DC109" t="str">
            <v>-</v>
          </cell>
          <cell r="DD109" t="str">
            <v>SANTA CATARINA AYOMETLA</v>
          </cell>
          <cell r="DE109" t="str">
            <v>CITLALTÉPETL</v>
          </cell>
          <cell r="DF109" t="str">
            <v>HUHÍ</v>
          </cell>
          <cell r="DG109" t="str">
            <v>SANTA MARÍA DE LA PAZ</v>
          </cell>
        </row>
        <row r="110">
          <cell r="AT110" t="str">
            <v>-</v>
          </cell>
          <cell r="AU110" t="str">
            <v>-</v>
          </cell>
          <cell r="AV110" t="str">
            <v>-</v>
          </cell>
          <cell r="AW110" t="str">
            <v>-</v>
          </cell>
          <cell r="AX110" t="str">
            <v>-</v>
          </cell>
          <cell r="AY110" t="str">
            <v>-</v>
          </cell>
          <cell r="AZ110" t="str">
            <v>7042</v>
          </cell>
          <cell r="BA110" t="str">
            <v>8057</v>
          </cell>
          <cell r="BB110" t="str">
            <v>-</v>
          </cell>
          <cell r="BC110" t="str">
            <v>-</v>
          </cell>
          <cell r="BD110" t="str">
            <v>-</v>
          </cell>
          <cell r="BE110" t="str">
            <v>12047</v>
          </cell>
          <cell r="BF110" t="str">
            <v>13043</v>
          </cell>
          <cell r="BG110" t="str">
            <v>14043</v>
          </cell>
          <cell r="BH110" t="str">
            <v>15045</v>
          </cell>
          <cell r="BI110" t="str">
            <v>16040</v>
          </cell>
          <cell r="BJ110" t="str">
            <v>-</v>
          </cell>
          <cell r="BK110" t="str">
            <v>-</v>
          </cell>
          <cell r="BL110" t="str">
            <v>-</v>
          </cell>
          <cell r="BM110" t="str">
            <v>20035</v>
          </cell>
          <cell r="BN110" t="str">
            <v>21039</v>
          </cell>
          <cell r="BO110" t="str">
            <v>-</v>
          </cell>
          <cell r="BP110" t="str">
            <v>-</v>
          </cell>
          <cell r="BQ110" t="str">
            <v>-</v>
          </cell>
          <cell r="BR110" t="str">
            <v>-</v>
          </cell>
          <cell r="BS110" t="str">
            <v>26053</v>
          </cell>
          <cell r="BT110" t="str">
            <v>-</v>
          </cell>
          <cell r="BU110" t="str">
            <v>-</v>
          </cell>
          <cell r="BV110" t="str">
            <v>29059</v>
          </cell>
          <cell r="BW110" t="str">
            <v>30036</v>
          </cell>
          <cell r="BX110" t="str">
            <v>31039</v>
          </cell>
          <cell r="BY110">
            <v>32999</v>
          </cell>
          <cell r="CB110" t="str">
            <v>-</v>
          </cell>
          <cell r="CC110" t="str">
            <v>-</v>
          </cell>
          <cell r="CD110" t="str">
            <v>-</v>
          </cell>
          <cell r="CE110" t="str">
            <v>-</v>
          </cell>
          <cell r="CF110" t="str">
            <v>-</v>
          </cell>
          <cell r="CG110" t="str">
            <v>-</v>
          </cell>
          <cell r="CH110" t="str">
            <v>IXHUATÁN</v>
          </cell>
          <cell r="CI110" t="str">
            <v>SAN FRANCISCO DE BORJA</v>
          </cell>
          <cell r="CJ110" t="str">
            <v>-</v>
          </cell>
          <cell r="CK110" t="str">
            <v>-</v>
          </cell>
          <cell r="CL110" t="str">
            <v>-</v>
          </cell>
          <cell r="CM110" t="str">
            <v>PEDRO ASCENCIO ALQUISIRAS</v>
          </cell>
          <cell r="CN110" t="str">
            <v>NICOLÁS FLORES</v>
          </cell>
          <cell r="CO110" t="str">
            <v>LA HUERTA</v>
          </cell>
          <cell r="CP110" t="str">
            <v>JILOTEPEC</v>
          </cell>
          <cell r="CQ110" t="str">
            <v>INDAPARAPEO</v>
          </cell>
          <cell r="CR110" t="str">
            <v>-</v>
          </cell>
          <cell r="CS110" t="str">
            <v>-</v>
          </cell>
          <cell r="CT110" t="str">
            <v>-</v>
          </cell>
          <cell r="CU110" t="str">
            <v>GUELATAO DE JUÁREZ</v>
          </cell>
          <cell r="CV110" t="str">
            <v>CUAUTEMPAN</v>
          </cell>
          <cell r="CW110" t="str">
            <v>-</v>
          </cell>
          <cell r="CX110" t="str">
            <v>-</v>
          </cell>
          <cell r="CY110" t="str">
            <v>NO IDENTIFICADO</v>
          </cell>
          <cell r="CZ110" t="str">
            <v>-</v>
          </cell>
          <cell r="DA110" t="str">
            <v>SAN FELIPE DE JESÚS</v>
          </cell>
          <cell r="DB110" t="str">
            <v>-</v>
          </cell>
          <cell r="DC110" t="str">
            <v>-</v>
          </cell>
          <cell r="DD110" t="str">
            <v>SANTA CRUZ QUILEHTLA</v>
          </cell>
          <cell r="DE110" t="str">
            <v>COACOATZINTLA</v>
          </cell>
          <cell r="DF110" t="str">
            <v>IXIL</v>
          </cell>
          <cell r="DG110" t="str">
            <v>NO IDENTIFICADO</v>
          </cell>
        </row>
        <row r="111">
          <cell r="AT111" t="str">
            <v>-</v>
          </cell>
          <cell r="AU111" t="str">
            <v>-</v>
          </cell>
          <cell r="AV111" t="str">
            <v>-</v>
          </cell>
          <cell r="AW111" t="str">
            <v>-</v>
          </cell>
          <cell r="AX111" t="str">
            <v>-</v>
          </cell>
          <cell r="AY111" t="str">
            <v>-</v>
          </cell>
          <cell r="AZ111" t="str">
            <v>7043</v>
          </cell>
          <cell r="BA111" t="str">
            <v>8058</v>
          </cell>
          <cell r="BB111" t="str">
            <v>-</v>
          </cell>
          <cell r="BC111" t="str">
            <v>-</v>
          </cell>
          <cell r="BD111" t="str">
            <v>-</v>
          </cell>
          <cell r="BE111" t="str">
            <v>12049</v>
          </cell>
          <cell r="BF111" t="str">
            <v>13044</v>
          </cell>
          <cell r="BG111" t="str">
            <v>14045</v>
          </cell>
          <cell r="BH111" t="str">
            <v>15046</v>
          </cell>
          <cell r="BI111" t="str">
            <v>16041</v>
          </cell>
          <cell r="BJ111" t="str">
            <v>-</v>
          </cell>
          <cell r="BK111" t="str">
            <v>-</v>
          </cell>
          <cell r="BL111" t="str">
            <v>-</v>
          </cell>
          <cell r="BM111" t="str">
            <v>20036</v>
          </cell>
          <cell r="BN111" t="str">
            <v>21040</v>
          </cell>
          <cell r="BO111" t="str">
            <v>-</v>
          </cell>
          <cell r="BP111" t="str">
            <v>-</v>
          </cell>
          <cell r="BQ111" t="str">
            <v>-</v>
          </cell>
          <cell r="BR111" t="str">
            <v>-</v>
          </cell>
          <cell r="BS111" t="str">
            <v>26054</v>
          </cell>
          <cell r="BT111" t="str">
            <v>-</v>
          </cell>
          <cell r="BU111" t="str">
            <v>-</v>
          </cell>
          <cell r="BV111" t="str">
            <v>29060</v>
          </cell>
          <cell r="BW111" t="str">
            <v>30037</v>
          </cell>
          <cell r="BX111" t="str">
            <v>31042</v>
          </cell>
          <cell r="BY111" t="str">
            <v>-</v>
          </cell>
          <cell r="CB111" t="str">
            <v>-</v>
          </cell>
          <cell r="CC111" t="str">
            <v>-</v>
          </cell>
          <cell r="CD111" t="str">
            <v>-</v>
          </cell>
          <cell r="CE111" t="str">
            <v>-</v>
          </cell>
          <cell r="CF111" t="str">
            <v>-</v>
          </cell>
          <cell r="CG111" t="str">
            <v>-</v>
          </cell>
          <cell r="CH111" t="str">
            <v>IXTACOMITÁN</v>
          </cell>
          <cell r="CI111" t="str">
            <v>SAN FRANCISCO DE CONCHOS</v>
          </cell>
          <cell r="CJ111" t="str">
            <v>-</v>
          </cell>
          <cell r="CK111" t="str">
            <v>-</v>
          </cell>
          <cell r="CL111" t="str">
            <v>-</v>
          </cell>
          <cell r="CM111" t="str">
            <v>PILCAYA</v>
          </cell>
          <cell r="CN111" t="str">
            <v>NOPALA DE VILLAGRÁN</v>
          </cell>
          <cell r="CO111" t="str">
            <v>IXTLAHUACÁN DEL RÍO</v>
          </cell>
          <cell r="CP111" t="str">
            <v>JILOTZINGO</v>
          </cell>
          <cell r="CQ111" t="str">
            <v>IRIMBO</v>
          </cell>
          <cell r="CR111" t="str">
            <v>-</v>
          </cell>
          <cell r="CS111" t="str">
            <v>-</v>
          </cell>
          <cell r="CT111" t="str">
            <v>-</v>
          </cell>
          <cell r="CU111" t="str">
            <v>GUEVEA DE HUMBOLDT</v>
          </cell>
          <cell r="CV111" t="str">
            <v>CUAUTINCHÁN</v>
          </cell>
          <cell r="CW111" t="str">
            <v>-</v>
          </cell>
          <cell r="CX111" t="str">
            <v>-</v>
          </cell>
          <cell r="CY111" t="str">
            <v>-</v>
          </cell>
          <cell r="CZ111" t="str">
            <v>-</v>
          </cell>
          <cell r="DA111" t="str">
            <v>SAN JAVIER</v>
          </cell>
          <cell r="DB111" t="str">
            <v>-</v>
          </cell>
          <cell r="DC111" t="str">
            <v>-</v>
          </cell>
          <cell r="DD111" t="str">
            <v>SANTA ISABEL XILOXOXTLA</v>
          </cell>
          <cell r="DE111" t="str">
            <v>COAHUITLÁN</v>
          </cell>
          <cell r="DF111" t="str">
            <v>KANTUNIL</v>
          </cell>
          <cell r="DG111" t="str">
            <v>-</v>
          </cell>
        </row>
        <row r="112">
          <cell r="AT112" t="str">
            <v>-</v>
          </cell>
          <cell r="AU112" t="str">
            <v>-</v>
          </cell>
          <cell r="AV112" t="str">
            <v>-</v>
          </cell>
          <cell r="AW112" t="str">
            <v>-</v>
          </cell>
          <cell r="AX112" t="str">
            <v>-</v>
          </cell>
          <cell r="AY112" t="str">
            <v>-</v>
          </cell>
          <cell r="AZ112" t="str">
            <v>7044</v>
          </cell>
          <cell r="BA112" t="str">
            <v>8059</v>
          </cell>
          <cell r="BB112" t="str">
            <v>-</v>
          </cell>
          <cell r="BC112" t="str">
            <v>-</v>
          </cell>
          <cell r="BD112" t="str">
            <v>-</v>
          </cell>
          <cell r="BE112" t="str">
            <v>12054</v>
          </cell>
          <cell r="BF112" t="str">
            <v>13045</v>
          </cell>
          <cell r="BG112" t="str">
            <v>14046</v>
          </cell>
          <cell r="BH112" t="str">
            <v>15047</v>
          </cell>
          <cell r="BI112" t="str">
            <v>16042</v>
          </cell>
          <cell r="BJ112" t="str">
            <v>-</v>
          </cell>
          <cell r="BK112" t="str">
            <v>-</v>
          </cell>
          <cell r="BL112" t="str">
            <v>-</v>
          </cell>
          <cell r="BM112" t="str">
            <v>20037</v>
          </cell>
          <cell r="BN112" t="str">
            <v>21042</v>
          </cell>
          <cell r="BO112" t="str">
            <v>-</v>
          </cell>
          <cell r="BP112" t="str">
            <v>-</v>
          </cell>
          <cell r="BQ112" t="str">
            <v>-</v>
          </cell>
          <cell r="BR112" t="str">
            <v>-</v>
          </cell>
          <cell r="BS112" t="str">
            <v>26056</v>
          </cell>
          <cell r="BT112" t="str">
            <v>-</v>
          </cell>
          <cell r="BU112" t="str">
            <v>-</v>
          </cell>
          <cell r="BV112">
            <v>29999</v>
          </cell>
          <cell r="BW112" t="str">
            <v>30040</v>
          </cell>
          <cell r="BX112" t="str">
            <v>31043</v>
          </cell>
          <cell r="BY112" t="str">
            <v>-</v>
          </cell>
          <cell r="CB112" t="str">
            <v>-</v>
          </cell>
          <cell r="CC112" t="str">
            <v>-</v>
          </cell>
          <cell r="CD112" t="str">
            <v>-</v>
          </cell>
          <cell r="CE112" t="str">
            <v>-</v>
          </cell>
          <cell r="CF112" t="str">
            <v>-</v>
          </cell>
          <cell r="CG112" t="str">
            <v>-</v>
          </cell>
          <cell r="CH112" t="str">
            <v>IXTAPA</v>
          </cell>
          <cell r="CI112" t="str">
            <v>SAN FRANCISCO DEL ORO</v>
          </cell>
          <cell r="CJ112" t="str">
            <v>-</v>
          </cell>
          <cell r="CK112" t="str">
            <v>-</v>
          </cell>
          <cell r="CL112" t="str">
            <v>-</v>
          </cell>
          <cell r="CM112" t="str">
            <v>SAN MIGUEL TOTOLAPAN</v>
          </cell>
          <cell r="CN112" t="str">
            <v>OMITLÁN DE JUÁREZ</v>
          </cell>
          <cell r="CO112" t="str">
            <v>JALOSTOTITLÁN</v>
          </cell>
          <cell r="CP112" t="str">
            <v>JIQUIPILCO</v>
          </cell>
          <cell r="CQ112" t="str">
            <v>IXTLÁN</v>
          </cell>
          <cell r="CR112" t="str">
            <v>-</v>
          </cell>
          <cell r="CS112" t="str">
            <v>-</v>
          </cell>
          <cell r="CT112" t="str">
            <v>-</v>
          </cell>
          <cell r="CU112" t="str">
            <v>MESONES HIDALGO</v>
          </cell>
          <cell r="CV112" t="str">
            <v>CUAYUCA DE ANDRADE</v>
          </cell>
          <cell r="CW112" t="str">
            <v>-</v>
          </cell>
          <cell r="CX112" t="str">
            <v>-</v>
          </cell>
          <cell r="CY112" t="str">
            <v>-</v>
          </cell>
          <cell r="CZ112" t="str">
            <v>-</v>
          </cell>
          <cell r="DA112" t="str">
            <v>SAN MIGUEL DE HORCASITAS</v>
          </cell>
          <cell r="DB112" t="str">
            <v>-</v>
          </cell>
          <cell r="DC112" t="str">
            <v>-</v>
          </cell>
          <cell r="DD112" t="str">
            <v>NO IDENTIFICADO</v>
          </cell>
          <cell r="DE112" t="str">
            <v>COATZINTLA</v>
          </cell>
          <cell r="DF112" t="str">
            <v>KAUA</v>
          </cell>
          <cell r="DG112" t="str">
            <v>-</v>
          </cell>
        </row>
        <row r="113">
          <cell r="AT113" t="str">
            <v>-</v>
          </cell>
          <cell r="AU113" t="str">
            <v>-</v>
          </cell>
          <cell r="AV113" t="str">
            <v>-</v>
          </cell>
          <cell r="AW113" t="str">
            <v>-</v>
          </cell>
          <cell r="AX113" t="str">
            <v>-</v>
          </cell>
          <cell r="AY113" t="str">
            <v>-</v>
          </cell>
          <cell r="AZ113" t="str">
            <v>7045</v>
          </cell>
          <cell r="BA113" t="str">
            <v>8060</v>
          </cell>
          <cell r="BB113" t="str">
            <v>-</v>
          </cell>
          <cell r="BC113" t="str">
            <v>-</v>
          </cell>
          <cell r="BD113" t="str">
            <v>-</v>
          </cell>
          <cell r="BE113" t="str">
            <v>12059</v>
          </cell>
          <cell r="BF113" t="str">
            <v>13047</v>
          </cell>
          <cell r="BG113" t="str">
            <v>14047</v>
          </cell>
          <cell r="BH113" t="str">
            <v>15048</v>
          </cell>
          <cell r="BI113" t="str">
            <v>16044</v>
          </cell>
          <cell r="BJ113" t="str">
            <v>-</v>
          </cell>
          <cell r="BK113" t="str">
            <v>-</v>
          </cell>
          <cell r="BL113" t="str">
            <v>-</v>
          </cell>
          <cell r="BM113" t="str">
            <v>20038</v>
          </cell>
          <cell r="BN113" t="str">
            <v>21044</v>
          </cell>
          <cell r="BO113" t="str">
            <v>-</v>
          </cell>
          <cell r="BP113" t="str">
            <v>-</v>
          </cell>
          <cell r="BQ113" t="str">
            <v>-</v>
          </cell>
          <cell r="BR113" t="str">
            <v>-</v>
          </cell>
          <cell r="BS113" t="str">
            <v>26057</v>
          </cell>
          <cell r="BT113" t="str">
            <v>-</v>
          </cell>
          <cell r="BU113" t="str">
            <v>-</v>
          </cell>
          <cell r="BV113" t="str">
            <v>-</v>
          </cell>
          <cell r="BW113" t="str">
            <v>30041</v>
          </cell>
          <cell r="BX113" t="str">
            <v>31044</v>
          </cell>
          <cell r="BY113" t="str">
            <v>-</v>
          </cell>
          <cell r="CB113" t="str">
            <v>-</v>
          </cell>
          <cell r="CC113" t="str">
            <v>-</v>
          </cell>
          <cell r="CD113" t="str">
            <v>-</v>
          </cell>
          <cell r="CE113" t="str">
            <v>-</v>
          </cell>
          <cell r="CF113" t="str">
            <v>-</v>
          </cell>
          <cell r="CG113" t="str">
            <v>-</v>
          </cell>
          <cell r="CH113" t="str">
            <v>IXTAPANGAJOYA</v>
          </cell>
          <cell r="CI113" t="str">
            <v>SANTA BÁRBARA</v>
          </cell>
          <cell r="CJ113" t="str">
            <v>-</v>
          </cell>
          <cell r="CK113" t="str">
            <v>-</v>
          </cell>
          <cell r="CL113" t="str">
            <v>-</v>
          </cell>
          <cell r="CM113" t="str">
            <v>TEPECOACUILCO DE TRUJANO</v>
          </cell>
          <cell r="CN113" t="str">
            <v>PACULA</v>
          </cell>
          <cell r="CO113" t="str">
            <v>JAMAY</v>
          </cell>
          <cell r="CP113" t="str">
            <v>JOCOTITLÁN</v>
          </cell>
          <cell r="CQ113" t="str">
            <v>JIMÉNEZ</v>
          </cell>
          <cell r="CR113" t="str">
            <v>-</v>
          </cell>
          <cell r="CS113" t="str">
            <v>-</v>
          </cell>
          <cell r="CT113" t="str">
            <v>-</v>
          </cell>
          <cell r="CU113" t="str">
            <v>VILLA HIDALGO</v>
          </cell>
          <cell r="CV113" t="str">
            <v>CUYOACO</v>
          </cell>
          <cell r="CW113" t="str">
            <v>-</v>
          </cell>
          <cell r="CX113" t="str">
            <v>-</v>
          </cell>
          <cell r="CY113" t="str">
            <v>-</v>
          </cell>
          <cell r="CZ113" t="str">
            <v>-</v>
          </cell>
          <cell r="DA113" t="str">
            <v>SAN PEDRO DE LA CUEVA</v>
          </cell>
          <cell r="DB113" t="str">
            <v>-</v>
          </cell>
          <cell r="DC113" t="str">
            <v>-</v>
          </cell>
          <cell r="DD113" t="str">
            <v>-</v>
          </cell>
          <cell r="DE113" t="str">
            <v>COETZALA</v>
          </cell>
          <cell r="DF113" t="str">
            <v>KINCHIL</v>
          </cell>
          <cell r="DG113" t="str">
            <v>-</v>
          </cell>
        </row>
        <row r="114">
          <cell r="AT114" t="str">
            <v>-</v>
          </cell>
          <cell r="AU114" t="str">
            <v>-</v>
          </cell>
          <cell r="AV114" t="str">
            <v>-</v>
          </cell>
          <cell r="AW114" t="str">
            <v>-</v>
          </cell>
          <cell r="AX114" t="str">
            <v>-</v>
          </cell>
          <cell r="AY114" t="str">
            <v>-</v>
          </cell>
          <cell r="AZ114" t="str">
            <v>7046</v>
          </cell>
          <cell r="BA114" t="str">
            <v>8061</v>
          </cell>
          <cell r="BB114" t="str">
            <v>-</v>
          </cell>
          <cell r="BC114" t="str">
            <v>-</v>
          </cell>
          <cell r="BD114" t="str">
            <v>-</v>
          </cell>
          <cell r="BE114" t="str">
            <v>12060</v>
          </cell>
          <cell r="BF114" t="str">
            <v>13049</v>
          </cell>
          <cell r="BG114" t="str">
            <v>14048</v>
          </cell>
          <cell r="BH114" t="str">
            <v>15049</v>
          </cell>
          <cell r="BI114" t="str">
            <v>16045</v>
          </cell>
          <cell r="BJ114" t="str">
            <v>-</v>
          </cell>
          <cell r="BK114" t="str">
            <v>-</v>
          </cell>
          <cell r="BL114" t="str">
            <v>-</v>
          </cell>
          <cell r="BM114" t="str">
            <v>20040</v>
          </cell>
          <cell r="BN114" t="str">
            <v>21045</v>
          </cell>
          <cell r="BO114" t="str">
            <v>-</v>
          </cell>
          <cell r="BP114" t="str">
            <v>-</v>
          </cell>
          <cell r="BQ114" t="str">
            <v>-</v>
          </cell>
          <cell r="BR114" t="str">
            <v>-</v>
          </cell>
          <cell r="BS114" t="str">
            <v>26059</v>
          </cell>
          <cell r="BT114" t="str">
            <v>-</v>
          </cell>
          <cell r="BU114" t="str">
            <v>-</v>
          </cell>
          <cell r="BV114" t="str">
            <v>-</v>
          </cell>
          <cell r="BW114" t="str">
            <v>30042</v>
          </cell>
          <cell r="BX114" t="str">
            <v>31045</v>
          </cell>
          <cell r="BY114" t="str">
            <v>-</v>
          </cell>
          <cell r="CB114" t="str">
            <v>-</v>
          </cell>
          <cell r="CC114" t="str">
            <v>-</v>
          </cell>
          <cell r="CD114" t="str">
            <v>-</v>
          </cell>
          <cell r="CE114" t="str">
            <v>-</v>
          </cell>
          <cell r="CF114" t="str">
            <v>-</v>
          </cell>
          <cell r="CG114" t="str">
            <v>-</v>
          </cell>
          <cell r="CH114" t="str">
            <v>JIQUIPILAS</v>
          </cell>
          <cell r="CI114" t="str">
            <v>SATEVÓ</v>
          </cell>
          <cell r="CJ114" t="str">
            <v>-</v>
          </cell>
          <cell r="CK114" t="str">
            <v>-</v>
          </cell>
          <cell r="CL114" t="str">
            <v>-</v>
          </cell>
          <cell r="CM114" t="str">
            <v>TETIPAC</v>
          </cell>
          <cell r="CN114" t="str">
            <v>PISAFLORES</v>
          </cell>
          <cell r="CO114" t="str">
            <v>JESÚS MARÍA</v>
          </cell>
          <cell r="CP114" t="str">
            <v>JOQUICINGO</v>
          </cell>
          <cell r="CQ114" t="str">
            <v>JIQUILPAN</v>
          </cell>
          <cell r="CR114" t="str">
            <v>-</v>
          </cell>
          <cell r="CS114" t="str">
            <v>-</v>
          </cell>
          <cell r="CT114" t="str">
            <v>-</v>
          </cell>
          <cell r="CU114" t="str">
            <v>HUAUTEPEC</v>
          </cell>
          <cell r="CV114" t="str">
            <v>CHALCHICOMULA DE SESMA</v>
          </cell>
          <cell r="CW114" t="str">
            <v>-</v>
          </cell>
          <cell r="CX114" t="str">
            <v>-</v>
          </cell>
          <cell r="CY114" t="str">
            <v>-</v>
          </cell>
          <cell r="CZ114" t="str">
            <v>-</v>
          </cell>
          <cell r="DA114" t="str">
            <v>SANTA CRUZ</v>
          </cell>
          <cell r="DB114" t="str">
            <v>-</v>
          </cell>
          <cell r="DC114" t="str">
            <v>-</v>
          </cell>
          <cell r="DD114" t="str">
            <v>-</v>
          </cell>
          <cell r="DE114" t="str">
            <v>COLIPA</v>
          </cell>
          <cell r="DF114" t="str">
            <v>KOPOMÁ</v>
          </cell>
          <cell r="DG114" t="str">
            <v>-</v>
          </cell>
        </row>
        <row r="115">
          <cell r="AT115" t="str">
            <v>-</v>
          </cell>
          <cell r="AU115" t="str">
            <v>-</v>
          </cell>
          <cell r="AV115" t="str">
            <v>-</v>
          </cell>
          <cell r="AW115" t="str">
            <v>-</v>
          </cell>
          <cell r="AX115" t="str">
            <v>-</v>
          </cell>
          <cell r="AY115" t="str">
            <v>-</v>
          </cell>
          <cell r="AZ115" t="str">
            <v>7047</v>
          </cell>
          <cell r="BA115" t="str">
            <v>8063</v>
          </cell>
          <cell r="BB115" t="str">
            <v>-</v>
          </cell>
          <cell r="BC115" t="str">
            <v>-</v>
          </cell>
          <cell r="BD115" t="str">
            <v>-</v>
          </cell>
          <cell r="BE115" t="str">
            <v>12062</v>
          </cell>
          <cell r="BF115" t="str">
            <v>13050</v>
          </cell>
          <cell r="BG115" t="str">
            <v>14049</v>
          </cell>
          <cell r="BH115" t="str">
            <v>15050</v>
          </cell>
          <cell r="BI115" t="str">
            <v>16046</v>
          </cell>
          <cell r="BJ115" t="str">
            <v>-</v>
          </cell>
          <cell r="BK115" t="str">
            <v>-</v>
          </cell>
          <cell r="BL115" t="str">
            <v>-</v>
          </cell>
          <cell r="BM115" t="str">
            <v>20042</v>
          </cell>
          <cell r="BN115" t="str">
            <v>21046</v>
          </cell>
          <cell r="BO115" t="str">
            <v>-</v>
          </cell>
          <cell r="BP115" t="str">
            <v>-</v>
          </cell>
          <cell r="BQ115" t="str">
            <v>-</v>
          </cell>
          <cell r="BR115" t="str">
            <v>-</v>
          </cell>
          <cell r="BS115" t="str">
            <v>26060</v>
          </cell>
          <cell r="BT115" t="str">
            <v>-</v>
          </cell>
          <cell r="BU115" t="str">
            <v>-</v>
          </cell>
          <cell r="BV115" t="str">
            <v>-</v>
          </cell>
          <cell r="BW115" t="str">
            <v>30043</v>
          </cell>
          <cell r="BX115" t="str">
            <v>31046</v>
          </cell>
          <cell r="BY115" t="str">
            <v>-</v>
          </cell>
          <cell r="CB115" t="str">
            <v>-</v>
          </cell>
          <cell r="CC115" t="str">
            <v>-</v>
          </cell>
          <cell r="CD115" t="str">
            <v>-</v>
          </cell>
          <cell r="CE115" t="str">
            <v>-</v>
          </cell>
          <cell r="CF115" t="str">
            <v>-</v>
          </cell>
          <cell r="CG115" t="str">
            <v>-</v>
          </cell>
          <cell r="CH115" t="str">
            <v>JITOTOL</v>
          </cell>
          <cell r="CI115" t="str">
            <v>TEMÓSACHI</v>
          </cell>
          <cell r="CJ115" t="str">
            <v>-</v>
          </cell>
          <cell r="CK115" t="str">
            <v>-</v>
          </cell>
          <cell r="CL115" t="str">
            <v>-</v>
          </cell>
          <cell r="CM115" t="str">
            <v>TLACOACHISTLAHUACA</v>
          </cell>
          <cell r="CN115" t="str">
            <v>PROGRESO DE OBREGÓN</v>
          </cell>
          <cell r="CO115" t="str">
            <v>JILOTLÁN DE LOS DOLORES</v>
          </cell>
          <cell r="CP115" t="str">
            <v>JUCHITEPEC</v>
          </cell>
          <cell r="CQ115" t="str">
            <v>JUÁREZ</v>
          </cell>
          <cell r="CR115" t="str">
            <v>-</v>
          </cell>
          <cell r="CS115" t="str">
            <v>-</v>
          </cell>
          <cell r="CT115" t="str">
            <v>-</v>
          </cell>
          <cell r="CU115" t="str">
            <v>IXTLÁN DE JUÁREZ</v>
          </cell>
          <cell r="CV115" t="str">
            <v>CHAPULCO</v>
          </cell>
          <cell r="CW115" t="str">
            <v>-</v>
          </cell>
          <cell r="CX115" t="str">
            <v>-</v>
          </cell>
          <cell r="CY115" t="str">
            <v>-</v>
          </cell>
          <cell r="CZ115" t="str">
            <v>-</v>
          </cell>
          <cell r="DA115" t="str">
            <v>SÁRIC</v>
          </cell>
          <cell r="DB115" t="str">
            <v>-</v>
          </cell>
          <cell r="DC115" t="str">
            <v>-</v>
          </cell>
          <cell r="DD115" t="str">
            <v>-</v>
          </cell>
          <cell r="DE115" t="str">
            <v>COMAPA</v>
          </cell>
          <cell r="DF115" t="str">
            <v>MAMA</v>
          </cell>
          <cell r="DG115" t="str">
            <v>-</v>
          </cell>
        </row>
        <row r="116">
          <cell r="AT116" t="str">
            <v>-</v>
          </cell>
          <cell r="AU116" t="str">
            <v>-</v>
          </cell>
          <cell r="AV116" t="str">
            <v>-</v>
          </cell>
          <cell r="AW116" t="str">
            <v>-</v>
          </cell>
          <cell r="AX116" t="str">
            <v>-</v>
          </cell>
          <cell r="AY116" t="str">
            <v>-</v>
          </cell>
          <cell r="AZ116" t="str">
            <v>7048</v>
          </cell>
          <cell r="BA116" t="str">
            <v>8064</v>
          </cell>
          <cell r="BB116" t="str">
            <v>-</v>
          </cell>
          <cell r="BC116" t="str">
            <v>-</v>
          </cell>
          <cell r="BD116" t="str">
            <v>-</v>
          </cell>
          <cell r="BE116" t="str">
            <v>12063</v>
          </cell>
          <cell r="BF116" t="str">
            <v>13052</v>
          </cell>
          <cell r="BG116" t="str">
            <v>14051</v>
          </cell>
          <cell r="BH116" t="str">
            <v>15051</v>
          </cell>
          <cell r="BI116" t="str">
            <v>16047</v>
          </cell>
          <cell r="BJ116" t="str">
            <v>-</v>
          </cell>
          <cell r="BK116" t="str">
            <v>-</v>
          </cell>
          <cell r="BL116" t="str">
            <v>-</v>
          </cell>
          <cell r="BM116" t="str">
            <v>20045</v>
          </cell>
          <cell r="BN116" t="str">
            <v>21047</v>
          </cell>
          <cell r="BO116" t="str">
            <v>-</v>
          </cell>
          <cell r="BP116" t="str">
            <v>-</v>
          </cell>
          <cell r="BQ116" t="str">
            <v>-</v>
          </cell>
          <cell r="BR116" t="str">
            <v>-</v>
          </cell>
          <cell r="BS116" t="str">
            <v>26061</v>
          </cell>
          <cell r="BT116" t="str">
            <v>-</v>
          </cell>
          <cell r="BU116" t="str">
            <v>-</v>
          </cell>
          <cell r="BV116" t="str">
            <v>-</v>
          </cell>
          <cell r="BW116" t="str">
            <v>30045</v>
          </cell>
          <cell r="BX116" t="str">
            <v>31047</v>
          </cell>
          <cell r="BY116" t="str">
            <v>-</v>
          </cell>
          <cell r="CB116" t="str">
            <v>-</v>
          </cell>
          <cell r="CC116" t="str">
            <v>-</v>
          </cell>
          <cell r="CD116" t="str">
            <v>-</v>
          </cell>
          <cell r="CE116" t="str">
            <v>-</v>
          </cell>
          <cell r="CF116" t="str">
            <v>-</v>
          </cell>
          <cell r="CG116" t="str">
            <v>-</v>
          </cell>
          <cell r="CH116" t="str">
            <v>JUÁREZ</v>
          </cell>
          <cell r="CI116" t="str">
            <v>EL TULE</v>
          </cell>
          <cell r="CJ116" t="str">
            <v>-</v>
          </cell>
          <cell r="CK116" t="str">
            <v>-</v>
          </cell>
          <cell r="CL116" t="str">
            <v>-</v>
          </cell>
          <cell r="CM116" t="str">
            <v>TLACOAPA</v>
          </cell>
          <cell r="CN116" t="str">
            <v>SAN AGUSTÍN TLAXIACA</v>
          </cell>
          <cell r="CO116" t="str">
            <v>JUANACATLÁN</v>
          </cell>
          <cell r="CP116" t="str">
            <v>LERMA</v>
          </cell>
          <cell r="CQ116" t="str">
            <v>JUNGAPEO</v>
          </cell>
          <cell r="CR116" t="str">
            <v>-</v>
          </cell>
          <cell r="CS116" t="str">
            <v>-</v>
          </cell>
          <cell r="CT116" t="str">
            <v>-</v>
          </cell>
          <cell r="CU116" t="str">
            <v>MAGDALENA APASCO</v>
          </cell>
          <cell r="CV116" t="str">
            <v>CHIAUTLA</v>
          </cell>
          <cell r="CW116" t="str">
            <v>-</v>
          </cell>
          <cell r="CX116" t="str">
            <v>-</v>
          </cell>
          <cell r="CY116" t="str">
            <v>-</v>
          </cell>
          <cell r="CZ116" t="str">
            <v>-</v>
          </cell>
          <cell r="DA116" t="str">
            <v>SOYOPA</v>
          </cell>
          <cell r="DB116" t="str">
            <v>-</v>
          </cell>
          <cell r="DC116" t="str">
            <v>-</v>
          </cell>
          <cell r="DD116" t="str">
            <v>-</v>
          </cell>
          <cell r="DE116" t="str">
            <v>COSAMALOAPAN DE CARPIO</v>
          </cell>
          <cell r="DF116" t="str">
            <v>MANÍ</v>
          </cell>
          <cell r="DG116" t="str">
            <v>-</v>
          </cell>
        </row>
        <row r="117">
          <cell r="AT117" t="str">
            <v>-</v>
          </cell>
          <cell r="AU117" t="str">
            <v>-</v>
          </cell>
          <cell r="AV117" t="str">
            <v>-</v>
          </cell>
          <cell r="AW117" t="str">
            <v>-</v>
          </cell>
          <cell r="AX117" t="str">
            <v>-</v>
          </cell>
          <cell r="AY117" t="str">
            <v>-</v>
          </cell>
          <cell r="AZ117" t="str">
            <v>7049</v>
          </cell>
          <cell r="BA117" t="str">
            <v>8066</v>
          </cell>
          <cell r="BB117" t="str">
            <v>-</v>
          </cell>
          <cell r="BC117" t="str">
            <v>-</v>
          </cell>
          <cell r="BD117" t="str">
            <v>-</v>
          </cell>
          <cell r="BE117" t="str">
            <v>12064</v>
          </cell>
          <cell r="BF117" t="str">
            <v>13053</v>
          </cell>
          <cell r="BG117" t="str">
            <v>14052</v>
          </cell>
          <cell r="BH117" t="str">
            <v>15052</v>
          </cell>
          <cell r="BI117" t="str">
            <v>16048</v>
          </cell>
          <cell r="BJ117" t="str">
            <v>-</v>
          </cell>
          <cell r="BK117" t="str">
            <v>-</v>
          </cell>
          <cell r="BL117" t="str">
            <v>-</v>
          </cell>
          <cell r="BM117" t="str">
            <v>20046</v>
          </cell>
          <cell r="BN117" t="str">
            <v>21048</v>
          </cell>
          <cell r="BO117" t="str">
            <v>-</v>
          </cell>
          <cell r="BP117" t="str">
            <v>-</v>
          </cell>
          <cell r="BQ117" t="str">
            <v>-</v>
          </cell>
          <cell r="BR117" t="str">
            <v>-</v>
          </cell>
          <cell r="BS117" t="str">
            <v>26062</v>
          </cell>
          <cell r="BT117" t="str">
            <v>-</v>
          </cell>
          <cell r="BU117" t="str">
            <v>-</v>
          </cell>
          <cell r="BV117" t="str">
            <v>-</v>
          </cell>
          <cell r="BW117" t="str">
            <v>30046</v>
          </cell>
          <cell r="BX117" t="str">
            <v>31049</v>
          </cell>
          <cell r="BY117" t="str">
            <v>-</v>
          </cell>
          <cell r="CB117" t="str">
            <v>-</v>
          </cell>
          <cell r="CC117" t="str">
            <v>-</v>
          </cell>
          <cell r="CD117" t="str">
            <v>-</v>
          </cell>
          <cell r="CE117" t="str">
            <v>-</v>
          </cell>
          <cell r="CF117" t="str">
            <v>-</v>
          </cell>
          <cell r="CG117" t="str">
            <v>-</v>
          </cell>
          <cell r="CH117" t="str">
            <v>LARRÁINZAR</v>
          </cell>
          <cell r="CI117" t="str">
            <v>URUACHI</v>
          </cell>
          <cell r="CJ117" t="str">
            <v>-</v>
          </cell>
          <cell r="CK117" t="str">
            <v>-</v>
          </cell>
          <cell r="CL117" t="str">
            <v>-</v>
          </cell>
          <cell r="CM117" t="str">
            <v>TLALCHAPA</v>
          </cell>
          <cell r="CN117" t="str">
            <v>SAN BARTOLO TUTOTEPEC</v>
          </cell>
          <cell r="CO117" t="str">
            <v>JUCHITLÁN</v>
          </cell>
          <cell r="CP117" t="str">
            <v>MALINALCO</v>
          </cell>
          <cell r="CQ117" t="str">
            <v>LAGUNILLAS</v>
          </cell>
          <cell r="CR117" t="str">
            <v>-</v>
          </cell>
          <cell r="CS117" t="str">
            <v>-</v>
          </cell>
          <cell r="CT117" t="str">
            <v>-</v>
          </cell>
          <cell r="CU117" t="str">
            <v>MAGDALENA JALTEPEC</v>
          </cell>
          <cell r="CV117" t="str">
            <v>CHIAUTZINGO</v>
          </cell>
          <cell r="CW117" t="str">
            <v>-</v>
          </cell>
          <cell r="CX117" t="str">
            <v>-</v>
          </cell>
          <cell r="CY117" t="str">
            <v>-</v>
          </cell>
          <cell r="CZ117" t="str">
            <v>-</v>
          </cell>
          <cell r="DA117" t="str">
            <v>SUAQUI GRANDE</v>
          </cell>
          <cell r="DB117" t="str">
            <v>-</v>
          </cell>
          <cell r="DC117" t="str">
            <v>-</v>
          </cell>
          <cell r="DD117" t="str">
            <v>-</v>
          </cell>
          <cell r="DE117" t="str">
            <v>COSAUTLÁN DE CARVAJAL</v>
          </cell>
          <cell r="DF117" t="str">
            <v>MAYAPÁN</v>
          </cell>
          <cell r="DG117" t="str">
            <v>-</v>
          </cell>
        </row>
        <row r="118">
          <cell r="AT118" t="str">
            <v>-</v>
          </cell>
          <cell r="AU118" t="str">
            <v>-</v>
          </cell>
          <cell r="AV118" t="str">
            <v>-</v>
          </cell>
          <cell r="AW118" t="str">
            <v>-</v>
          </cell>
          <cell r="AX118" t="str">
            <v>-</v>
          </cell>
          <cell r="AY118" t="str">
            <v>-</v>
          </cell>
          <cell r="AZ118" t="str">
            <v>7050</v>
          </cell>
          <cell r="BA118" t="str">
            <v>8067</v>
          </cell>
          <cell r="BB118" t="str">
            <v>-</v>
          </cell>
          <cell r="BC118" t="str">
            <v>-</v>
          </cell>
          <cell r="BD118" t="str">
            <v>-</v>
          </cell>
          <cell r="BE118" t="str">
            <v>12065</v>
          </cell>
          <cell r="BF118" t="str">
            <v>13055</v>
          </cell>
          <cell r="BG118" t="str">
            <v>14054</v>
          </cell>
          <cell r="BH118" t="str">
            <v>15053</v>
          </cell>
          <cell r="BI118" t="str">
            <v>16049</v>
          </cell>
          <cell r="BJ118" t="str">
            <v>-</v>
          </cell>
          <cell r="BK118" t="str">
            <v>-</v>
          </cell>
          <cell r="BL118" t="str">
            <v>-</v>
          </cell>
          <cell r="BM118" t="str">
            <v>20047</v>
          </cell>
          <cell r="BN118" t="str">
            <v>21049</v>
          </cell>
          <cell r="BO118" t="str">
            <v>-</v>
          </cell>
          <cell r="BP118" t="str">
            <v>-</v>
          </cell>
          <cell r="BQ118" t="str">
            <v>-</v>
          </cell>
          <cell r="BR118" t="str">
            <v>-</v>
          </cell>
          <cell r="BS118" t="str">
            <v>26063</v>
          </cell>
          <cell r="BT118" t="str">
            <v>-</v>
          </cell>
          <cell r="BU118" t="str">
            <v>-</v>
          </cell>
          <cell r="BV118" t="str">
            <v>-</v>
          </cell>
          <cell r="BW118" t="str">
            <v>30047</v>
          </cell>
          <cell r="BX118" t="str">
            <v>31051</v>
          </cell>
          <cell r="BY118" t="str">
            <v>-</v>
          </cell>
          <cell r="CB118" t="str">
            <v>-</v>
          </cell>
          <cell r="CC118" t="str">
            <v>-</v>
          </cell>
          <cell r="CD118" t="str">
            <v>-</v>
          </cell>
          <cell r="CE118" t="str">
            <v>-</v>
          </cell>
          <cell r="CF118" t="str">
            <v>-</v>
          </cell>
          <cell r="CG118" t="str">
            <v>-</v>
          </cell>
          <cell r="CH118" t="str">
            <v>LA LIBERTAD</v>
          </cell>
          <cell r="CI118" t="str">
            <v>VALLE DE ZARAGOZA</v>
          </cell>
          <cell r="CJ118" t="str">
            <v>-</v>
          </cell>
          <cell r="CK118" t="str">
            <v>-</v>
          </cell>
          <cell r="CL118" t="str">
            <v>-</v>
          </cell>
          <cell r="CM118" t="str">
            <v>TLALIXTAQUILLA DE MALDONADO</v>
          </cell>
          <cell r="CN118" t="str">
            <v>SANTIAGO DE ANAYA</v>
          </cell>
          <cell r="CO118" t="str">
            <v>EL LIMÓN</v>
          </cell>
          <cell r="CP118" t="str">
            <v>MELCHOR OCAMPO</v>
          </cell>
          <cell r="CQ118" t="str">
            <v>MADERO</v>
          </cell>
          <cell r="CR118" t="str">
            <v>-</v>
          </cell>
          <cell r="CS118" t="str">
            <v>-</v>
          </cell>
          <cell r="CT118" t="str">
            <v>-</v>
          </cell>
          <cell r="CU118" t="str">
            <v>SANTA MAGDALENA JICOTLÁN</v>
          </cell>
          <cell r="CV118" t="str">
            <v>CHICONCUAUTLA</v>
          </cell>
          <cell r="CW118" t="str">
            <v>-</v>
          </cell>
          <cell r="CX118" t="str">
            <v>-</v>
          </cell>
          <cell r="CY118" t="str">
            <v>-</v>
          </cell>
          <cell r="CZ118" t="str">
            <v>-</v>
          </cell>
          <cell r="DA118" t="str">
            <v>TEPACHE</v>
          </cell>
          <cell r="DB118" t="str">
            <v>-</v>
          </cell>
          <cell r="DC118" t="str">
            <v>-</v>
          </cell>
          <cell r="DD118" t="str">
            <v>-</v>
          </cell>
          <cell r="DE118" t="str">
            <v>COSCOMATEPEC</v>
          </cell>
          <cell r="DF118" t="str">
            <v>MOCOCHÁ</v>
          </cell>
          <cell r="DG118" t="str">
            <v>-</v>
          </cell>
        </row>
        <row r="119">
          <cell r="AT119" t="str">
            <v>-</v>
          </cell>
          <cell r="AU119" t="str">
            <v>-</v>
          </cell>
          <cell r="AV119" t="str">
            <v>-</v>
          </cell>
          <cell r="AW119" t="str">
            <v>-</v>
          </cell>
          <cell r="AX119" t="str">
            <v>-</v>
          </cell>
          <cell r="AY119" t="str">
            <v>-</v>
          </cell>
          <cell r="AZ119" t="str">
            <v>7053</v>
          </cell>
          <cell r="BA119">
            <v>8999</v>
          </cell>
          <cell r="BB119" t="str">
            <v>-</v>
          </cell>
          <cell r="BC119" t="str">
            <v>-</v>
          </cell>
          <cell r="BD119" t="str">
            <v>-</v>
          </cell>
          <cell r="BE119" t="str">
            <v>12067</v>
          </cell>
          <cell r="BF119" t="str">
            <v>13057</v>
          </cell>
          <cell r="BG119" t="str">
            <v>14055</v>
          </cell>
          <cell r="BH119" t="str">
            <v>15055</v>
          </cell>
          <cell r="BI119" t="str">
            <v>16051</v>
          </cell>
          <cell r="BJ119" t="str">
            <v>-</v>
          </cell>
          <cell r="BK119" t="str">
            <v>-</v>
          </cell>
          <cell r="BL119" t="str">
            <v>-</v>
          </cell>
          <cell r="BM119" t="str">
            <v>20048</v>
          </cell>
          <cell r="BN119" t="str">
            <v>21050</v>
          </cell>
          <cell r="BO119" t="str">
            <v>-</v>
          </cell>
          <cell r="BP119" t="str">
            <v>-</v>
          </cell>
          <cell r="BQ119" t="str">
            <v>-</v>
          </cell>
          <cell r="BR119" t="str">
            <v>-</v>
          </cell>
          <cell r="BS119" t="str">
            <v>26064</v>
          </cell>
          <cell r="BT119" t="str">
            <v>-</v>
          </cell>
          <cell r="BU119" t="str">
            <v>-</v>
          </cell>
          <cell r="BV119" t="str">
            <v>-</v>
          </cell>
          <cell r="BW119" t="str">
            <v>30049</v>
          </cell>
          <cell r="BX119" t="str">
            <v>31054</v>
          </cell>
          <cell r="BY119" t="str">
            <v>-</v>
          </cell>
          <cell r="CB119" t="str">
            <v>-</v>
          </cell>
          <cell r="CC119" t="str">
            <v>-</v>
          </cell>
          <cell r="CD119" t="str">
            <v>-</v>
          </cell>
          <cell r="CE119" t="str">
            <v>-</v>
          </cell>
          <cell r="CF119" t="str">
            <v>-</v>
          </cell>
          <cell r="CG119" t="str">
            <v>-</v>
          </cell>
          <cell r="CH119" t="str">
            <v>MAZAPA DE MADERO</v>
          </cell>
          <cell r="CI119" t="str">
            <v>NO IDENTIFICADO</v>
          </cell>
          <cell r="CJ119" t="str">
            <v>-</v>
          </cell>
          <cell r="CK119" t="str">
            <v>-</v>
          </cell>
          <cell r="CL119" t="str">
            <v>-</v>
          </cell>
          <cell r="CM119" t="str">
            <v>TLAPEHUALA</v>
          </cell>
          <cell r="CN119" t="str">
            <v>SINGUILUCAN</v>
          </cell>
          <cell r="CO119" t="str">
            <v>MAGDALENA</v>
          </cell>
          <cell r="CP119" t="str">
            <v>MEXICALTZINGO</v>
          </cell>
          <cell r="CQ119" t="str">
            <v>MARCOS CASTELLANOS</v>
          </cell>
          <cell r="CR119" t="str">
            <v>-</v>
          </cell>
          <cell r="CS119" t="str">
            <v>-</v>
          </cell>
          <cell r="CT119" t="str">
            <v>-</v>
          </cell>
          <cell r="CU119" t="str">
            <v>MAGDALENA MIXTEPEC</v>
          </cell>
          <cell r="CV119" t="str">
            <v>CHICHIQUILA</v>
          </cell>
          <cell r="CW119" t="str">
            <v>-</v>
          </cell>
          <cell r="CX119" t="str">
            <v>-</v>
          </cell>
          <cell r="CY119" t="str">
            <v>-</v>
          </cell>
          <cell r="CZ119" t="str">
            <v>-</v>
          </cell>
          <cell r="DA119" t="str">
            <v>TRINCHERAS</v>
          </cell>
          <cell r="DB119" t="str">
            <v>-</v>
          </cell>
          <cell r="DC119" t="str">
            <v>-</v>
          </cell>
          <cell r="DD119" t="str">
            <v>-</v>
          </cell>
          <cell r="DE119" t="str">
            <v>COTAXTLA</v>
          </cell>
          <cell r="DF119" t="str">
            <v>MUXUPIP</v>
          </cell>
          <cell r="DG119" t="str">
            <v>-</v>
          </cell>
        </row>
        <row r="120">
          <cell r="AT120" t="str">
            <v>-</v>
          </cell>
          <cell r="AU120" t="str">
            <v>-</v>
          </cell>
          <cell r="AV120" t="str">
            <v>-</v>
          </cell>
          <cell r="AW120" t="str">
            <v>-</v>
          </cell>
          <cell r="AX120" t="str">
            <v>-</v>
          </cell>
          <cell r="AY120" t="str">
            <v>-</v>
          </cell>
          <cell r="AZ120" t="str">
            <v>7054</v>
          </cell>
          <cell r="BA120" t="str">
            <v>-</v>
          </cell>
          <cell r="BB120" t="str">
            <v>-</v>
          </cell>
          <cell r="BC120" t="str">
            <v>-</v>
          </cell>
          <cell r="BD120" t="str">
            <v>-</v>
          </cell>
          <cell r="BE120" t="str">
            <v>12068</v>
          </cell>
          <cell r="BF120" t="str">
            <v>13058</v>
          </cell>
          <cell r="BG120" t="str">
            <v>14056</v>
          </cell>
          <cell r="BH120" t="str">
            <v>15056</v>
          </cell>
          <cell r="BI120" t="str">
            <v>16054</v>
          </cell>
          <cell r="BJ120" t="str">
            <v>-</v>
          </cell>
          <cell r="BK120" t="str">
            <v>-</v>
          </cell>
          <cell r="BL120" t="str">
            <v>-</v>
          </cell>
          <cell r="BM120" t="str">
            <v>20049</v>
          </cell>
          <cell r="BN120" t="str">
            <v>21051</v>
          </cell>
          <cell r="BO120" t="str">
            <v>-</v>
          </cell>
          <cell r="BP120" t="str">
            <v>-</v>
          </cell>
          <cell r="BQ120" t="str">
            <v>-</v>
          </cell>
          <cell r="BR120" t="str">
            <v>-</v>
          </cell>
          <cell r="BS120" t="str">
            <v>26065</v>
          </cell>
          <cell r="BT120" t="str">
            <v>-</v>
          </cell>
          <cell r="BU120" t="str">
            <v>-</v>
          </cell>
          <cell r="BV120" t="str">
            <v>-</v>
          </cell>
          <cell r="BW120" t="str">
            <v>30050</v>
          </cell>
          <cell r="BX120" t="str">
            <v>31055</v>
          </cell>
          <cell r="BY120" t="str">
            <v>-</v>
          </cell>
          <cell r="CB120" t="str">
            <v>-</v>
          </cell>
          <cell r="CC120" t="str">
            <v>-</v>
          </cell>
          <cell r="CD120" t="str">
            <v>-</v>
          </cell>
          <cell r="CE120" t="str">
            <v>-</v>
          </cell>
          <cell r="CF120" t="str">
            <v>-</v>
          </cell>
          <cell r="CG120" t="str">
            <v>-</v>
          </cell>
          <cell r="CH120" t="str">
            <v>MAZATÁN</v>
          </cell>
          <cell r="CI120" t="str">
            <v>-</v>
          </cell>
          <cell r="CJ120" t="str">
            <v>-</v>
          </cell>
          <cell r="CK120" t="str">
            <v>-</v>
          </cell>
          <cell r="CL120" t="str">
            <v>-</v>
          </cell>
          <cell r="CM120" t="str">
            <v>LA UNIÓN DE ISIDORO MONTES DE OCA</v>
          </cell>
          <cell r="CN120" t="str">
            <v>TASQUILLO</v>
          </cell>
          <cell r="CO120" t="str">
            <v>SANTA MARÍA DEL ORO</v>
          </cell>
          <cell r="CP120" t="str">
            <v>MORELOS</v>
          </cell>
          <cell r="CQ120" t="str">
            <v>MORELOS</v>
          </cell>
          <cell r="CR120" t="str">
            <v>-</v>
          </cell>
          <cell r="CS120" t="str">
            <v>-</v>
          </cell>
          <cell r="CT120" t="str">
            <v>-</v>
          </cell>
          <cell r="CU120" t="str">
            <v>MAGDALENA OCOTLÁN</v>
          </cell>
          <cell r="CV120" t="str">
            <v>CHIETLA</v>
          </cell>
          <cell r="CW120" t="str">
            <v>-</v>
          </cell>
          <cell r="CX120" t="str">
            <v>-</v>
          </cell>
          <cell r="CY120" t="str">
            <v>-</v>
          </cell>
          <cell r="CZ120" t="str">
            <v>-</v>
          </cell>
          <cell r="DA120" t="str">
            <v>TUBUTAMA</v>
          </cell>
          <cell r="DB120" t="str">
            <v>-</v>
          </cell>
          <cell r="DC120" t="str">
            <v>-</v>
          </cell>
          <cell r="DD120" t="str">
            <v>-</v>
          </cell>
          <cell r="DE120" t="str">
            <v>COXQUIHUI</v>
          </cell>
          <cell r="DF120" t="str">
            <v>OPICHÉN</v>
          </cell>
          <cell r="DG120" t="str">
            <v>-</v>
          </cell>
        </row>
        <row r="121">
          <cell r="AT121" t="str">
            <v>-</v>
          </cell>
          <cell r="AU121" t="str">
            <v>-</v>
          </cell>
          <cell r="AV121" t="str">
            <v>-</v>
          </cell>
          <cell r="AW121" t="str">
            <v>-</v>
          </cell>
          <cell r="AX121" t="str">
            <v>-</v>
          </cell>
          <cell r="AY121" t="str">
            <v>-</v>
          </cell>
          <cell r="AZ121" t="str">
            <v>7055</v>
          </cell>
          <cell r="BA121" t="str">
            <v>-</v>
          </cell>
          <cell r="BB121" t="str">
            <v>-</v>
          </cell>
          <cell r="BC121" t="str">
            <v>-</v>
          </cell>
          <cell r="BD121" t="str">
            <v>-</v>
          </cell>
          <cell r="BE121" t="str">
            <v>12069</v>
          </cell>
          <cell r="BF121" t="str">
            <v>13060</v>
          </cell>
          <cell r="BG121" t="str">
            <v>14057</v>
          </cell>
          <cell r="BH121" t="str">
            <v>15059</v>
          </cell>
          <cell r="BI121" t="str">
            <v>16056</v>
          </cell>
          <cell r="BJ121" t="str">
            <v>-</v>
          </cell>
          <cell r="BK121" t="str">
            <v>-</v>
          </cell>
          <cell r="BL121" t="str">
            <v>-</v>
          </cell>
          <cell r="BM121" t="str">
            <v>20050</v>
          </cell>
          <cell r="BN121" t="str">
            <v>21052</v>
          </cell>
          <cell r="BO121" t="str">
            <v>-</v>
          </cell>
          <cell r="BP121" t="str">
            <v>-</v>
          </cell>
          <cell r="BQ121" t="str">
            <v>-</v>
          </cell>
          <cell r="BR121" t="str">
            <v>-</v>
          </cell>
          <cell r="BS121" t="str">
            <v>26067</v>
          </cell>
          <cell r="BT121" t="str">
            <v>-</v>
          </cell>
          <cell r="BU121" t="str">
            <v>-</v>
          </cell>
          <cell r="BV121" t="str">
            <v>-</v>
          </cell>
          <cell r="BW121" t="str">
            <v>30051</v>
          </cell>
          <cell r="BX121" t="str">
            <v>31057</v>
          </cell>
          <cell r="BY121" t="str">
            <v>-</v>
          </cell>
          <cell r="CB121" t="str">
            <v>-</v>
          </cell>
          <cell r="CC121" t="str">
            <v>-</v>
          </cell>
          <cell r="CD121" t="str">
            <v>-</v>
          </cell>
          <cell r="CE121" t="str">
            <v>-</v>
          </cell>
          <cell r="CF121" t="str">
            <v>-</v>
          </cell>
          <cell r="CG121" t="str">
            <v>-</v>
          </cell>
          <cell r="CH121" t="str">
            <v>METAPA</v>
          </cell>
          <cell r="CI121" t="str">
            <v>-</v>
          </cell>
          <cell r="CJ121" t="str">
            <v>-</v>
          </cell>
          <cell r="CK121" t="str">
            <v>-</v>
          </cell>
          <cell r="CL121" t="str">
            <v>-</v>
          </cell>
          <cell r="CM121" t="str">
            <v>XALPATLÁHUAC</v>
          </cell>
          <cell r="CN121" t="str">
            <v>TENANGO DE DORIA</v>
          </cell>
          <cell r="CO121" t="str">
            <v>LA MANZANILLA DE LA PAZ</v>
          </cell>
          <cell r="CP121" t="str">
            <v>NEXTLALPAN</v>
          </cell>
          <cell r="CQ121" t="str">
            <v>NAHUATZEN</v>
          </cell>
          <cell r="CR121" t="str">
            <v>-</v>
          </cell>
          <cell r="CS121" t="str">
            <v>-</v>
          </cell>
          <cell r="CT121" t="str">
            <v>-</v>
          </cell>
          <cell r="CU121" t="str">
            <v>MAGDALENA PEÑASCO</v>
          </cell>
          <cell r="CV121" t="str">
            <v>CHIGMECATITLÁN</v>
          </cell>
          <cell r="CW121" t="str">
            <v>-</v>
          </cell>
          <cell r="CX121" t="str">
            <v>-</v>
          </cell>
          <cell r="CY121" t="str">
            <v>-</v>
          </cell>
          <cell r="CZ121" t="str">
            <v>-</v>
          </cell>
          <cell r="DA121" t="str">
            <v>VILLA HIDALGO</v>
          </cell>
          <cell r="DB121" t="str">
            <v>-</v>
          </cell>
          <cell r="DC121" t="str">
            <v>-</v>
          </cell>
          <cell r="DD121" t="str">
            <v>-</v>
          </cell>
          <cell r="DE121" t="str">
            <v>COYUTLA</v>
          </cell>
          <cell r="DF121" t="str">
            <v>PANABÁ</v>
          </cell>
          <cell r="DG121" t="str">
            <v>-</v>
          </cell>
        </row>
        <row r="122">
          <cell r="AT122" t="str">
            <v>-</v>
          </cell>
          <cell r="AU122" t="str">
            <v>-</v>
          </cell>
          <cell r="AV122" t="str">
            <v>-</v>
          </cell>
          <cell r="AW122" t="str">
            <v>-</v>
          </cell>
          <cell r="AX122" t="str">
            <v>-</v>
          </cell>
          <cell r="AY122" t="str">
            <v>-</v>
          </cell>
          <cell r="AZ122" t="str">
            <v>7056</v>
          </cell>
          <cell r="BA122" t="str">
            <v>-</v>
          </cell>
          <cell r="BB122" t="str">
            <v>-</v>
          </cell>
          <cell r="BC122" t="str">
            <v>-</v>
          </cell>
          <cell r="BD122" t="str">
            <v>-</v>
          </cell>
          <cell r="BE122" t="str">
            <v>12070</v>
          </cell>
          <cell r="BF122" t="str">
            <v>13062</v>
          </cell>
          <cell r="BG122" t="str">
            <v>14058</v>
          </cell>
          <cell r="BH122" t="str">
            <v>15061</v>
          </cell>
          <cell r="BI122" t="str">
            <v>16057</v>
          </cell>
          <cell r="BJ122" t="str">
            <v>-</v>
          </cell>
          <cell r="BK122" t="str">
            <v>-</v>
          </cell>
          <cell r="BL122" t="str">
            <v>-</v>
          </cell>
          <cell r="BM122" t="str">
            <v>20051</v>
          </cell>
          <cell r="BN122" t="str">
            <v>21054</v>
          </cell>
          <cell r="BO122" t="str">
            <v>-</v>
          </cell>
          <cell r="BP122" t="str">
            <v>-</v>
          </cell>
          <cell r="BQ122" t="str">
            <v>-</v>
          </cell>
          <cell r="BR122" t="str">
            <v>-</v>
          </cell>
          <cell r="BS122" t="str">
            <v>26068</v>
          </cell>
          <cell r="BT122" t="str">
            <v>-</v>
          </cell>
          <cell r="BU122" t="str">
            <v>-</v>
          </cell>
          <cell r="BV122" t="str">
            <v>-</v>
          </cell>
          <cell r="BW122" t="str">
            <v>30052</v>
          </cell>
          <cell r="BX122" t="str">
            <v>31060</v>
          </cell>
          <cell r="BY122" t="str">
            <v>-</v>
          </cell>
          <cell r="CB122" t="str">
            <v>-</v>
          </cell>
          <cell r="CC122" t="str">
            <v>-</v>
          </cell>
          <cell r="CD122" t="str">
            <v>-</v>
          </cell>
          <cell r="CE122" t="str">
            <v>-</v>
          </cell>
          <cell r="CF122" t="str">
            <v>-</v>
          </cell>
          <cell r="CG122" t="str">
            <v>-</v>
          </cell>
          <cell r="CH122" t="str">
            <v>MITONTIC</v>
          </cell>
          <cell r="CI122" t="str">
            <v>-</v>
          </cell>
          <cell r="CJ122" t="str">
            <v>-</v>
          </cell>
          <cell r="CK122" t="str">
            <v>-</v>
          </cell>
          <cell r="CL122" t="str">
            <v>-</v>
          </cell>
          <cell r="CM122" t="str">
            <v>XOCHIHUEHUETLÁN</v>
          </cell>
          <cell r="CN122" t="str">
            <v>TEPEHUACÁN DE GUERRERO</v>
          </cell>
          <cell r="CO122" t="str">
            <v>MASCOTA</v>
          </cell>
          <cell r="CP122" t="str">
            <v>NOPALTEPEC</v>
          </cell>
          <cell r="CQ122" t="str">
            <v>NOCUPÉTARO</v>
          </cell>
          <cell r="CR122" t="str">
            <v>-</v>
          </cell>
          <cell r="CS122" t="str">
            <v>-</v>
          </cell>
          <cell r="CT122" t="str">
            <v>-</v>
          </cell>
          <cell r="CU122" t="str">
            <v>MAGDALENA TEITIPAC</v>
          </cell>
          <cell r="CV122" t="str">
            <v>CHIGNAUTLA</v>
          </cell>
          <cell r="CW122" t="str">
            <v>-</v>
          </cell>
          <cell r="CX122" t="str">
            <v>-</v>
          </cell>
          <cell r="CY122" t="str">
            <v>-</v>
          </cell>
          <cell r="CZ122" t="str">
            <v>-</v>
          </cell>
          <cell r="DA122" t="str">
            <v>VILLA PESQUEIRA</v>
          </cell>
          <cell r="DB122" t="str">
            <v>-</v>
          </cell>
          <cell r="DC122" t="str">
            <v>-</v>
          </cell>
          <cell r="DD122" t="str">
            <v>-</v>
          </cell>
          <cell r="DE122" t="str">
            <v>CUICHAPA</v>
          </cell>
          <cell r="DF122" t="str">
            <v>QUINTANA ROO</v>
          </cell>
          <cell r="DG122" t="str">
            <v>-</v>
          </cell>
        </row>
        <row r="123">
          <cell r="AT123" t="str">
            <v>-</v>
          </cell>
          <cell r="AU123" t="str">
            <v>-</v>
          </cell>
          <cell r="AV123" t="str">
            <v>-</v>
          </cell>
          <cell r="AW123" t="str">
            <v>-</v>
          </cell>
          <cell r="AX123" t="str">
            <v>-</v>
          </cell>
          <cell r="AY123" t="str">
            <v>-</v>
          </cell>
          <cell r="AZ123" t="str">
            <v>7058</v>
          </cell>
          <cell r="BA123" t="str">
            <v>-</v>
          </cell>
          <cell r="BB123" t="str">
            <v>-</v>
          </cell>
          <cell r="BC123" t="str">
            <v>-</v>
          </cell>
          <cell r="BD123" t="str">
            <v>-</v>
          </cell>
          <cell r="BE123" t="str">
            <v>12071</v>
          </cell>
          <cell r="BF123" t="str">
            <v>13064</v>
          </cell>
          <cell r="BG123" t="str">
            <v>14059</v>
          </cell>
          <cell r="BH123" t="str">
            <v>15062</v>
          </cell>
          <cell r="BI123" t="str">
            <v>16058</v>
          </cell>
          <cell r="BJ123" t="str">
            <v>-</v>
          </cell>
          <cell r="BK123" t="str">
            <v>-</v>
          </cell>
          <cell r="BL123" t="str">
            <v>-</v>
          </cell>
          <cell r="BM123" t="str">
            <v>20052</v>
          </cell>
          <cell r="BN123" t="str">
            <v>21055</v>
          </cell>
          <cell r="BO123" t="str">
            <v>-</v>
          </cell>
          <cell r="BP123" t="str">
            <v>-</v>
          </cell>
          <cell r="BQ123" t="str">
            <v>-</v>
          </cell>
          <cell r="BR123" t="str">
            <v>-</v>
          </cell>
          <cell r="BS123" t="str">
            <v>26069</v>
          </cell>
          <cell r="BT123" t="str">
            <v>-</v>
          </cell>
          <cell r="BU123" t="str">
            <v>-</v>
          </cell>
          <cell r="BV123" t="str">
            <v>-</v>
          </cell>
          <cell r="BW123" t="str">
            <v>30053</v>
          </cell>
          <cell r="BX123" t="str">
            <v>31061</v>
          </cell>
          <cell r="BY123" t="str">
            <v>-</v>
          </cell>
          <cell r="CB123" t="str">
            <v>-</v>
          </cell>
          <cell r="CC123" t="str">
            <v>-</v>
          </cell>
          <cell r="CD123" t="str">
            <v>-</v>
          </cell>
          <cell r="CE123" t="str">
            <v>-</v>
          </cell>
          <cell r="CF123" t="str">
            <v>-</v>
          </cell>
          <cell r="CG123" t="str">
            <v>-</v>
          </cell>
          <cell r="CH123" t="str">
            <v>NICOLÁS RUÍZ</v>
          </cell>
          <cell r="CI123" t="str">
            <v>-</v>
          </cell>
          <cell r="CJ123" t="str">
            <v>-</v>
          </cell>
          <cell r="CK123" t="str">
            <v>-</v>
          </cell>
          <cell r="CL123" t="str">
            <v>-</v>
          </cell>
          <cell r="CM123" t="str">
            <v>XOCHISTLAHUACA</v>
          </cell>
          <cell r="CN123" t="str">
            <v>TEPETITLÁN</v>
          </cell>
          <cell r="CO123" t="str">
            <v>MAZAMITLA</v>
          </cell>
          <cell r="CP123" t="str">
            <v>OCOYOACAC</v>
          </cell>
          <cell r="CQ123" t="str">
            <v>NUEVO PARANGARICUTIRO</v>
          </cell>
          <cell r="CR123" t="str">
            <v>-</v>
          </cell>
          <cell r="CS123" t="str">
            <v>-</v>
          </cell>
          <cell r="CT123" t="str">
            <v>-</v>
          </cell>
          <cell r="CU123" t="str">
            <v>MAGDALENA TEQUISISTLÁN</v>
          </cell>
          <cell r="CV123" t="str">
            <v>CHILA</v>
          </cell>
          <cell r="CW123" t="str">
            <v>-</v>
          </cell>
          <cell r="CX123" t="str">
            <v>-</v>
          </cell>
          <cell r="CY123" t="str">
            <v>-</v>
          </cell>
          <cell r="CZ123" t="str">
            <v>-</v>
          </cell>
          <cell r="DA123" t="str">
            <v>YÉCORA</v>
          </cell>
          <cell r="DB123" t="str">
            <v>-</v>
          </cell>
          <cell r="DC123" t="str">
            <v>-</v>
          </cell>
          <cell r="DD123" t="str">
            <v>-</v>
          </cell>
          <cell r="DE123" t="str">
            <v>CUITLÁHUAC</v>
          </cell>
          <cell r="DF123" t="str">
            <v>RÍO LAGARTOS</v>
          </cell>
          <cell r="DG123" t="str">
            <v>-</v>
          </cell>
        </row>
        <row r="124">
          <cell r="AT124" t="str">
            <v>-</v>
          </cell>
          <cell r="AU124" t="str">
            <v>-</v>
          </cell>
          <cell r="AV124" t="str">
            <v>-</v>
          </cell>
          <cell r="AW124" t="str">
            <v>-</v>
          </cell>
          <cell r="AX124" t="str">
            <v>-</v>
          </cell>
          <cell r="AY124" t="str">
            <v>-</v>
          </cell>
          <cell r="AZ124" t="str">
            <v>7060</v>
          </cell>
          <cell r="BA124" t="str">
            <v>-</v>
          </cell>
          <cell r="BB124" t="str">
            <v>-</v>
          </cell>
          <cell r="BC124" t="str">
            <v>-</v>
          </cell>
          <cell r="BD124" t="str">
            <v>-</v>
          </cell>
          <cell r="BE124" t="str">
            <v>12072</v>
          </cell>
          <cell r="BF124" t="str">
            <v>13065</v>
          </cell>
          <cell r="BG124" t="str">
            <v>14060</v>
          </cell>
          <cell r="BH124" t="str">
            <v>15063</v>
          </cell>
          <cell r="BI124" t="str">
            <v>16059</v>
          </cell>
          <cell r="BJ124" t="str">
            <v>-</v>
          </cell>
          <cell r="BK124" t="str">
            <v>-</v>
          </cell>
          <cell r="BL124" t="str">
            <v>-</v>
          </cell>
          <cell r="BM124" t="str">
            <v>20053</v>
          </cell>
          <cell r="BN124" t="str">
            <v>21056</v>
          </cell>
          <cell r="BO124" t="str">
            <v>-</v>
          </cell>
          <cell r="BP124" t="str">
            <v>-</v>
          </cell>
          <cell r="BQ124" t="str">
            <v>-</v>
          </cell>
          <cell r="BR124" t="str">
            <v>-</v>
          </cell>
          <cell r="BS124">
            <v>26999</v>
          </cell>
          <cell r="BT124" t="str">
            <v>-</v>
          </cell>
          <cell r="BU124" t="str">
            <v>-</v>
          </cell>
          <cell r="BV124" t="str">
            <v>-</v>
          </cell>
          <cell r="BW124" t="str">
            <v>30054</v>
          </cell>
          <cell r="BX124" t="str">
            <v>31062</v>
          </cell>
          <cell r="BY124" t="str">
            <v>-</v>
          </cell>
          <cell r="CB124" t="str">
            <v>-</v>
          </cell>
          <cell r="CC124" t="str">
            <v>-</v>
          </cell>
          <cell r="CD124" t="str">
            <v>-</v>
          </cell>
          <cell r="CE124" t="str">
            <v>-</v>
          </cell>
          <cell r="CF124" t="str">
            <v>-</v>
          </cell>
          <cell r="CG124" t="str">
            <v>-</v>
          </cell>
          <cell r="CH124" t="str">
            <v>OCOTEPEC</v>
          </cell>
          <cell r="CI124" t="str">
            <v>-</v>
          </cell>
          <cell r="CJ124" t="str">
            <v>-</v>
          </cell>
          <cell r="CK124" t="str">
            <v>-</v>
          </cell>
          <cell r="CL124" t="str">
            <v>-</v>
          </cell>
          <cell r="CM124" t="str">
            <v>ZAPOTITLÁN TABLAS</v>
          </cell>
          <cell r="CN124" t="str">
            <v>TETEPANGO</v>
          </cell>
          <cell r="CO124" t="str">
            <v>MEXTICACÁN</v>
          </cell>
          <cell r="CP124" t="str">
            <v>OCUILAN</v>
          </cell>
          <cell r="CQ124" t="str">
            <v>NUEVO URECHO</v>
          </cell>
          <cell r="CR124" t="str">
            <v>-</v>
          </cell>
          <cell r="CS124" t="str">
            <v>-</v>
          </cell>
          <cell r="CT124" t="str">
            <v>-</v>
          </cell>
          <cell r="CU124" t="str">
            <v>MAGDALENA TLACOTEPEC</v>
          </cell>
          <cell r="CV124" t="str">
            <v>CHILA DE LA SAL</v>
          </cell>
          <cell r="CW124" t="str">
            <v>-</v>
          </cell>
          <cell r="CX124" t="str">
            <v>-</v>
          </cell>
          <cell r="CY124" t="str">
            <v>-</v>
          </cell>
          <cell r="CZ124" t="str">
            <v>-</v>
          </cell>
          <cell r="DA124" t="str">
            <v>NO IDENTIFICADO</v>
          </cell>
          <cell r="DB124" t="str">
            <v>-</v>
          </cell>
          <cell r="DC124" t="str">
            <v>-</v>
          </cell>
          <cell r="DD124" t="str">
            <v>-</v>
          </cell>
          <cell r="DE124" t="str">
            <v>CHACALTIANGUIS</v>
          </cell>
          <cell r="DF124" t="str">
            <v>SACALUM</v>
          </cell>
          <cell r="DG124" t="str">
            <v>-</v>
          </cell>
        </row>
        <row r="125">
          <cell r="AT125" t="str">
            <v>-</v>
          </cell>
          <cell r="AU125" t="str">
            <v>-</v>
          </cell>
          <cell r="AV125" t="str">
            <v>-</v>
          </cell>
          <cell r="AW125" t="str">
            <v>-</v>
          </cell>
          <cell r="AX125" t="str">
            <v>-</v>
          </cell>
          <cell r="AY125" t="str">
            <v>-</v>
          </cell>
          <cell r="AZ125" t="str">
            <v>7062</v>
          </cell>
          <cell r="BA125" t="str">
            <v>-</v>
          </cell>
          <cell r="BB125" t="str">
            <v>-</v>
          </cell>
          <cell r="BC125" t="str">
            <v>-</v>
          </cell>
          <cell r="BD125" t="str">
            <v>-</v>
          </cell>
          <cell r="BE125" t="str">
            <v>12073</v>
          </cell>
          <cell r="BF125" t="str">
            <v>13066</v>
          </cell>
          <cell r="BG125" t="str">
            <v>14061</v>
          </cell>
          <cell r="BH125" t="str">
            <v>15064</v>
          </cell>
          <cell r="BI125" t="str">
            <v>16060</v>
          </cell>
          <cell r="BJ125" t="str">
            <v>-</v>
          </cell>
          <cell r="BK125" t="str">
            <v>-</v>
          </cell>
          <cell r="BL125" t="str">
            <v>-</v>
          </cell>
          <cell r="BM125" t="str">
            <v>20054</v>
          </cell>
          <cell r="BN125" t="str">
            <v>21057</v>
          </cell>
          <cell r="BO125" t="str">
            <v>-</v>
          </cell>
          <cell r="BP125" t="str">
            <v>-</v>
          </cell>
          <cell r="BQ125" t="str">
            <v>-</v>
          </cell>
          <cell r="BR125" t="str">
            <v>-</v>
          </cell>
          <cell r="BS125" t="str">
            <v>-</v>
          </cell>
          <cell r="BT125" t="str">
            <v>-</v>
          </cell>
          <cell r="BU125" t="str">
            <v>-</v>
          </cell>
          <cell r="BV125" t="str">
            <v>-</v>
          </cell>
          <cell r="BW125" t="str">
            <v>30055</v>
          </cell>
          <cell r="BX125" t="str">
            <v>31063</v>
          </cell>
          <cell r="BY125" t="str">
            <v>-</v>
          </cell>
          <cell r="CB125" t="str">
            <v>-</v>
          </cell>
          <cell r="CC125" t="str">
            <v>-</v>
          </cell>
          <cell r="CD125" t="str">
            <v>-</v>
          </cell>
          <cell r="CE125" t="str">
            <v>-</v>
          </cell>
          <cell r="CF125" t="str">
            <v>-</v>
          </cell>
          <cell r="CG125" t="str">
            <v>-</v>
          </cell>
          <cell r="CH125" t="str">
            <v>OSTUACÁN</v>
          </cell>
          <cell r="CI125" t="str">
            <v>-</v>
          </cell>
          <cell r="CJ125" t="str">
            <v>-</v>
          </cell>
          <cell r="CK125" t="str">
            <v>-</v>
          </cell>
          <cell r="CL125" t="str">
            <v>-</v>
          </cell>
          <cell r="CM125" t="str">
            <v>ZIRÁNDARO</v>
          </cell>
          <cell r="CN125" t="str">
            <v>VILLA DE TEZONTEPEC</v>
          </cell>
          <cell r="CO125" t="str">
            <v>MEZQUITIC</v>
          </cell>
          <cell r="CP125" t="str">
            <v>EL ORO</v>
          </cell>
          <cell r="CQ125" t="str">
            <v>NUMARÁN</v>
          </cell>
          <cell r="CR125" t="str">
            <v>-</v>
          </cell>
          <cell r="CS125" t="str">
            <v>-</v>
          </cell>
          <cell r="CT125" t="str">
            <v>-</v>
          </cell>
          <cell r="CU125" t="str">
            <v>MAGDALENA ZAHUATLÁN</v>
          </cell>
          <cell r="CV125" t="str">
            <v>HONEY</v>
          </cell>
          <cell r="CW125" t="str">
            <v>-</v>
          </cell>
          <cell r="CX125" t="str">
            <v>-</v>
          </cell>
          <cell r="CY125" t="str">
            <v>-</v>
          </cell>
          <cell r="CZ125" t="str">
            <v>-</v>
          </cell>
          <cell r="DB125" t="str">
            <v>-</v>
          </cell>
          <cell r="DC125" t="str">
            <v>-</v>
          </cell>
          <cell r="DD125" t="str">
            <v>-</v>
          </cell>
          <cell r="DE125" t="str">
            <v>CHALMA</v>
          </cell>
          <cell r="DF125" t="str">
            <v>SAMAHIL</v>
          </cell>
          <cell r="DG125" t="str">
            <v>-</v>
          </cell>
        </row>
        <row r="126">
          <cell r="AT126" t="str">
            <v>-</v>
          </cell>
          <cell r="AU126" t="str">
            <v>-</v>
          </cell>
          <cell r="AV126" t="str">
            <v>-</v>
          </cell>
          <cell r="AW126" t="str">
            <v>-</v>
          </cell>
          <cell r="AX126" t="str">
            <v>-</v>
          </cell>
          <cell r="AY126" t="str">
            <v>-</v>
          </cell>
          <cell r="AZ126" t="str">
            <v>7063</v>
          </cell>
          <cell r="BA126" t="str">
            <v>-</v>
          </cell>
          <cell r="BB126" t="str">
            <v>-</v>
          </cell>
          <cell r="BC126" t="str">
            <v>-</v>
          </cell>
          <cell r="BD126" t="str">
            <v>-</v>
          </cell>
          <cell r="BE126" t="str">
            <v>12074</v>
          </cell>
          <cell r="BF126" t="str">
            <v>13068</v>
          </cell>
          <cell r="BG126" t="str">
            <v>14062</v>
          </cell>
          <cell r="BH126" t="str">
            <v>15065</v>
          </cell>
          <cell r="BI126" t="str">
            <v>16061</v>
          </cell>
          <cell r="BJ126" t="str">
            <v>-</v>
          </cell>
          <cell r="BK126" t="str">
            <v>-</v>
          </cell>
          <cell r="BL126" t="str">
            <v>-</v>
          </cell>
          <cell r="BM126" t="str">
            <v>20055</v>
          </cell>
          <cell r="BN126" t="str">
            <v>21058</v>
          </cell>
          <cell r="BO126" t="str">
            <v>-</v>
          </cell>
          <cell r="BP126" t="str">
            <v>-</v>
          </cell>
          <cell r="BQ126" t="str">
            <v>-</v>
          </cell>
          <cell r="BR126" t="str">
            <v>-</v>
          </cell>
          <cell r="BS126" t="str">
            <v>-</v>
          </cell>
          <cell r="BT126" t="str">
            <v>-</v>
          </cell>
          <cell r="BU126" t="str">
            <v>-</v>
          </cell>
          <cell r="BV126" t="str">
            <v>-</v>
          </cell>
          <cell r="BW126" t="str">
            <v>30056</v>
          </cell>
          <cell r="BX126" t="str">
            <v>31064</v>
          </cell>
          <cell r="BY126" t="str">
            <v>-</v>
          </cell>
          <cell r="CB126" t="str">
            <v>-</v>
          </cell>
          <cell r="CC126" t="str">
            <v>-</v>
          </cell>
          <cell r="CD126" t="str">
            <v>-</v>
          </cell>
          <cell r="CE126" t="str">
            <v>-</v>
          </cell>
          <cell r="CF126" t="str">
            <v>-</v>
          </cell>
          <cell r="CG126" t="str">
            <v>-</v>
          </cell>
          <cell r="CH126" t="str">
            <v>OSUMACINTA</v>
          </cell>
          <cell r="CI126" t="str">
            <v>-</v>
          </cell>
          <cell r="CJ126" t="str">
            <v>-</v>
          </cell>
          <cell r="CK126" t="str">
            <v>-</v>
          </cell>
          <cell r="CL126" t="str">
            <v>-</v>
          </cell>
          <cell r="CM126" t="str">
            <v>ZITLALA</v>
          </cell>
          <cell r="CN126" t="str">
            <v>TIANGUISTENGO</v>
          </cell>
          <cell r="CO126" t="str">
            <v>MIXTLÁN</v>
          </cell>
          <cell r="CP126" t="str">
            <v>OTUMBA</v>
          </cell>
          <cell r="CQ126" t="str">
            <v>OCAMPO</v>
          </cell>
          <cell r="CR126" t="str">
            <v>-</v>
          </cell>
          <cell r="CS126" t="str">
            <v>-</v>
          </cell>
          <cell r="CT126" t="str">
            <v>-</v>
          </cell>
          <cell r="CU126" t="str">
            <v>MARISCALA DE JUÁREZ</v>
          </cell>
          <cell r="CV126" t="str">
            <v>CHILCHOTLA</v>
          </cell>
          <cell r="CW126" t="str">
            <v>-</v>
          </cell>
          <cell r="CX126" t="str">
            <v>-</v>
          </cell>
          <cell r="CY126" t="str">
            <v>-</v>
          </cell>
          <cell r="CZ126" t="str">
            <v>-</v>
          </cell>
          <cell r="DB126" t="str">
            <v>-</v>
          </cell>
          <cell r="DC126" t="str">
            <v>-</v>
          </cell>
          <cell r="DD126" t="str">
            <v>-</v>
          </cell>
          <cell r="DE126" t="str">
            <v>CHICONAMEL</v>
          </cell>
          <cell r="DF126" t="str">
            <v>SANAHCAT</v>
          </cell>
          <cell r="DG126" t="str">
            <v>-</v>
          </cell>
        </row>
        <row r="127">
          <cell r="AT127" t="str">
            <v>-</v>
          </cell>
          <cell r="AU127" t="str">
            <v>-</v>
          </cell>
          <cell r="AV127" t="str">
            <v>-</v>
          </cell>
          <cell r="AW127" t="str">
            <v>-</v>
          </cell>
          <cell r="AX127" t="str">
            <v>-</v>
          </cell>
          <cell r="AY127" t="str">
            <v>-</v>
          </cell>
          <cell r="AZ127" t="str">
            <v>7064</v>
          </cell>
          <cell r="BA127" t="str">
            <v>-</v>
          </cell>
          <cell r="BB127" t="str">
            <v>-</v>
          </cell>
          <cell r="BC127" t="str">
            <v>-</v>
          </cell>
          <cell r="BD127" t="str">
            <v>-</v>
          </cell>
          <cell r="BE127" t="str">
            <v>12076</v>
          </cell>
          <cell r="BF127" t="str">
            <v>13070</v>
          </cell>
          <cell r="BG127" t="str">
            <v>14064</v>
          </cell>
          <cell r="BH127" t="str">
            <v>15066</v>
          </cell>
          <cell r="BI127" t="str">
            <v>16062</v>
          </cell>
          <cell r="BJ127" t="str">
            <v>-</v>
          </cell>
          <cell r="BK127" t="str">
            <v>-</v>
          </cell>
          <cell r="BL127" t="str">
            <v>-</v>
          </cell>
          <cell r="BM127" t="str">
            <v>20056</v>
          </cell>
          <cell r="BN127" t="str">
            <v>21059</v>
          </cell>
          <cell r="BO127" t="str">
            <v>-</v>
          </cell>
          <cell r="BP127" t="str">
            <v>-</v>
          </cell>
          <cell r="BQ127" t="str">
            <v>-</v>
          </cell>
          <cell r="BR127" t="str">
            <v>-</v>
          </cell>
          <cell r="BS127" t="str">
            <v>-</v>
          </cell>
          <cell r="BT127" t="str">
            <v>-</v>
          </cell>
          <cell r="BU127" t="str">
            <v>-</v>
          </cell>
          <cell r="BV127" t="str">
            <v>-</v>
          </cell>
          <cell r="BW127" t="str">
            <v>30057</v>
          </cell>
          <cell r="BX127" t="str">
            <v>31065</v>
          </cell>
          <cell r="BY127" t="str">
            <v>-</v>
          </cell>
          <cell r="CB127" t="str">
            <v>-</v>
          </cell>
          <cell r="CC127" t="str">
            <v>-</v>
          </cell>
          <cell r="CD127" t="str">
            <v>-</v>
          </cell>
          <cell r="CE127" t="str">
            <v>-</v>
          </cell>
          <cell r="CF127" t="str">
            <v>-</v>
          </cell>
          <cell r="CG127" t="str">
            <v>-</v>
          </cell>
          <cell r="CH127" t="str">
            <v>OXCHUC</v>
          </cell>
          <cell r="CI127" t="str">
            <v>-</v>
          </cell>
          <cell r="CJ127" t="str">
            <v>-</v>
          </cell>
          <cell r="CK127" t="str">
            <v>-</v>
          </cell>
          <cell r="CL127" t="str">
            <v>-</v>
          </cell>
          <cell r="CM127" t="str">
            <v>ACATEPEC</v>
          </cell>
          <cell r="CN127" t="str">
            <v>TLAHUELILPAN</v>
          </cell>
          <cell r="CO127" t="str">
            <v>OJUELOS DE JALISCO</v>
          </cell>
          <cell r="CP127" t="str">
            <v>OTZOLOAPAN</v>
          </cell>
          <cell r="CQ127" t="str">
            <v>PAJACUARÁN</v>
          </cell>
          <cell r="CR127" t="str">
            <v>-</v>
          </cell>
          <cell r="CS127" t="str">
            <v>-</v>
          </cell>
          <cell r="CT127" t="str">
            <v>-</v>
          </cell>
          <cell r="CU127" t="str">
            <v>MÁRTIRES DE TACUBAYA</v>
          </cell>
          <cell r="CV127" t="str">
            <v>CHINANTLA</v>
          </cell>
          <cell r="CW127" t="str">
            <v>-</v>
          </cell>
          <cell r="CX127" t="str">
            <v>-</v>
          </cell>
          <cell r="CY127" t="str">
            <v>-</v>
          </cell>
          <cell r="CZ127" t="str">
            <v>-</v>
          </cell>
          <cell r="DB127" t="str">
            <v>-</v>
          </cell>
          <cell r="DC127" t="str">
            <v>-</v>
          </cell>
          <cell r="DD127" t="str">
            <v>-</v>
          </cell>
          <cell r="DE127" t="str">
            <v>CHICONQUIACO</v>
          </cell>
          <cell r="DF127" t="str">
            <v>SAN FELIPE</v>
          </cell>
          <cell r="DG127" t="str">
            <v>-</v>
          </cell>
        </row>
        <row r="128">
          <cell r="AT128" t="str">
            <v>-</v>
          </cell>
          <cell r="AU128" t="str">
            <v>-</v>
          </cell>
          <cell r="AV128" t="str">
            <v>-</v>
          </cell>
          <cell r="AW128" t="str">
            <v>-</v>
          </cell>
          <cell r="AX128" t="str">
            <v>-</v>
          </cell>
          <cell r="AY128" t="str">
            <v>-</v>
          </cell>
          <cell r="AZ128" t="str">
            <v>7066</v>
          </cell>
          <cell r="BA128" t="str">
            <v>-</v>
          </cell>
          <cell r="BB128" t="str">
            <v>-</v>
          </cell>
          <cell r="BC128" t="str">
            <v>-</v>
          </cell>
          <cell r="BD128" t="str">
            <v>-</v>
          </cell>
          <cell r="BE128" t="str">
            <v>12077</v>
          </cell>
          <cell r="BF128" t="str">
            <v>13071</v>
          </cell>
          <cell r="BG128" t="str">
            <v>14065</v>
          </cell>
          <cell r="BH128" t="str">
            <v>15067</v>
          </cell>
          <cell r="BI128" t="str">
            <v>16063</v>
          </cell>
          <cell r="BJ128" t="str">
            <v>-</v>
          </cell>
          <cell r="BK128" t="str">
            <v>-</v>
          </cell>
          <cell r="BL128" t="str">
            <v>-</v>
          </cell>
          <cell r="BM128" t="str">
            <v>20058</v>
          </cell>
          <cell r="BN128" t="str">
            <v>21060</v>
          </cell>
          <cell r="BO128" t="str">
            <v>-</v>
          </cell>
          <cell r="BP128" t="str">
            <v>-</v>
          </cell>
          <cell r="BQ128" t="str">
            <v>-</v>
          </cell>
          <cell r="BR128" t="str">
            <v>-</v>
          </cell>
          <cell r="BS128" t="str">
            <v>-</v>
          </cell>
          <cell r="BT128" t="str">
            <v>-</v>
          </cell>
          <cell r="BU128" t="str">
            <v>-</v>
          </cell>
          <cell r="BV128" t="str">
            <v>-</v>
          </cell>
          <cell r="BW128" t="str">
            <v>30058</v>
          </cell>
          <cell r="BX128" t="str">
            <v>31066</v>
          </cell>
          <cell r="BY128" t="str">
            <v>-</v>
          </cell>
          <cell r="CB128" t="str">
            <v>-</v>
          </cell>
          <cell r="CC128" t="str">
            <v>-</v>
          </cell>
          <cell r="CD128" t="str">
            <v>-</v>
          </cell>
          <cell r="CE128" t="str">
            <v>-</v>
          </cell>
          <cell r="CF128" t="str">
            <v>-</v>
          </cell>
          <cell r="CG128" t="str">
            <v>-</v>
          </cell>
          <cell r="CH128" t="str">
            <v>PANTELHÓ</v>
          </cell>
          <cell r="CI128" t="str">
            <v>-</v>
          </cell>
          <cell r="CJ128" t="str">
            <v>-</v>
          </cell>
          <cell r="CK128" t="str">
            <v>-</v>
          </cell>
          <cell r="CL128" t="str">
            <v>-</v>
          </cell>
          <cell r="CM128" t="str">
            <v>MARQUELIA</v>
          </cell>
          <cell r="CN128" t="str">
            <v>TLAHUILTEPA</v>
          </cell>
          <cell r="CO128" t="str">
            <v>PIHUAMO</v>
          </cell>
          <cell r="CP128" t="str">
            <v>OTZOLOTEPEC</v>
          </cell>
          <cell r="CQ128" t="str">
            <v>PANINDÍCUARO</v>
          </cell>
          <cell r="CR128" t="str">
            <v>-</v>
          </cell>
          <cell r="CS128" t="str">
            <v>-</v>
          </cell>
          <cell r="CT128" t="str">
            <v>-</v>
          </cell>
          <cell r="CU128" t="str">
            <v>MAZATLÁN VILLA DE FLORES</v>
          </cell>
          <cell r="CV128" t="str">
            <v>DOMINGO ARENAS</v>
          </cell>
          <cell r="CW128" t="str">
            <v>-</v>
          </cell>
          <cell r="CX128" t="str">
            <v>-</v>
          </cell>
          <cell r="CY128" t="str">
            <v>-</v>
          </cell>
          <cell r="CZ128" t="str">
            <v>-</v>
          </cell>
          <cell r="DB128" t="str">
            <v>-</v>
          </cell>
          <cell r="DC128" t="str">
            <v>-</v>
          </cell>
          <cell r="DD128" t="str">
            <v>-</v>
          </cell>
          <cell r="DE128" t="str">
            <v>CHICONTEPEC</v>
          </cell>
          <cell r="DF128" t="str">
            <v>SANTA ELENA</v>
          </cell>
          <cell r="DG128" t="str">
            <v>-</v>
          </cell>
        </row>
        <row r="129">
          <cell r="AT129" t="str">
            <v>-</v>
          </cell>
          <cell r="AU129" t="str">
            <v>-</v>
          </cell>
          <cell r="AV129" t="str">
            <v>-</v>
          </cell>
          <cell r="AW129" t="str">
            <v>-</v>
          </cell>
          <cell r="AX129" t="str">
            <v>-</v>
          </cell>
          <cell r="AY129" t="str">
            <v>-</v>
          </cell>
          <cell r="AZ129" t="str">
            <v>7067</v>
          </cell>
          <cell r="BA129" t="str">
            <v>-</v>
          </cell>
          <cell r="BB129" t="str">
            <v>-</v>
          </cell>
          <cell r="BC129" t="str">
            <v>-</v>
          </cell>
          <cell r="BD129" t="str">
            <v>-</v>
          </cell>
          <cell r="BE129" t="str">
            <v>12078</v>
          </cell>
          <cell r="BF129" t="str">
            <v>13072</v>
          </cell>
          <cell r="BG129" t="str">
            <v>14068</v>
          </cell>
          <cell r="BH129" t="str">
            <v>15068</v>
          </cell>
          <cell r="BI129" t="str">
            <v>16064</v>
          </cell>
          <cell r="BJ129" t="str">
            <v>-</v>
          </cell>
          <cell r="BK129" t="str">
            <v>-</v>
          </cell>
          <cell r="BL129" t="str">
            <v>-</v>
          </cell>
          <cell r="BM129" t="str">
            <v>20060</v>
          </cell>
          <cell r="BN129" t="str">
            <v>21061</v>
          </cell>
          <cell r="BO129" t="str">
            <v>-</v>
          </cell>
          <cell r="BP129" t="str">
            <v>-</v>
          </cell>
          <cell r="BQ129" t="str">
            <v>-</v>
          </cell>
          <cell r="BR129" t="str">
            <v>-</v>
          </cell>
          <cell r="BS129" t="str">
            <v>-</v>
          </cell>
          <cell r="BT129" t="str">
            <v>-</v>
          </cell>
          <cell r="BU129" t="str">
            <v>-</v>
          </cell>
          <cell r="BV129" t="str">
            <v>-</v>
          </cell>
          <cell r="BW129" t="str">
            <v>30059</v>
          </cell>
          <cell r="BX129" t="str">
            <v>31067</v>
          </cell>
          <cell r="BY129" t="str">
            <v>-</v>
          </cell>
          <cell r="CB129" t="str">
            <v>-</v>
          </cell>
          <cell r="CC129" t="str">
            <v>-</v>
          </cell>
          <cell r="CD129" t="str">
            <v>-</v>
          </cell>
          <cell r="CE129" t="str">
            <v>-</v>
          </cell>
          <cell r="CF129" t="str">
            <v>-</v>
          </cell>
          <cell r="CG129" t="str">
            <v>-</v>
          </cell>
          <cell r="CH129" t="str">
            <v>PANTEPEC</v>
          </cell>
          <cell r="CI129" t="str">
            <v>-</v>
          </cell>
          <cell r="CJ129" t="str">
            <v>-</v>
          </cell>
          <cell r="CK129" t="str">
            <v>-</v>
          </cell>
          <cell r="CL129" t="str">
            <v>-</v>
          </cell>
          <cell r="CM129" t="str">
            <v>COCHOAPA EL GRANDE</v>
          </cell>
          <cell r="CN129" t="str">
            <v>TLANALAPA</v>
          </cell>
          <cell r="CO129" t="str">
            <v>VILLA PURIFICACIÓN</v>
          </cell>
          <cell r="CP129" t="str">
            <v>OZUMBA</v>
          </cell>
          <cell r="CQ129" t="str">
            <v>PARÁCUARO</v>
          </cell>
          <cell r="CR129" t="str">
            <v>-</v>
          </cell>
          <cell r="CS129" t="str">
            <v>-</v>
          </cell>
          <cell r="CT129" t="str">
            <v>-</v>
          </cell>
          <cell r="CU129" t="str">
            <v>MIXISTLÁN DE LA REFORMA</v>
          </cell>
          <cell r="CV129" t="str">
            <v>ELOXOCHITLÁN</v>
          </cell>
          <cell r="CW129" t="str">
            <v>-</v>
          </cell>
          <cell r="CX129" t="str">
            <v>-</v>
          </cell>
          <cell r="CY129" t="str">
            <v>-</v>
          </cell>
          <cell r="CZ129" t="str">
            <v>-</v>
          </cell>
          <cell r="DB129" t="str">
            <v>-</v>
          </cell>
          <cell r="DC129" t="str">
            <v>-</v>
          </cell>
          <cell r="DD129" t="str">
            <v>-</v>
          </cell>
          <cell r="DE129" t="str">
            <v>CHINAMECA</v>
          </cell>
          <cell r="DF129" t="str">
            <v>SEYÉ</v>
          </cell>
          <cell r="DG129" t="str">
            <v>-</v>
          </cell>
        </row>
        <row r="130">
          <cell r="AT130" t="str">
            <v>-</v>
          </cell>
          <cell r="AU130" t="str">
            <v>-</v>
          </cell>
          <cell r="AV130" t="str">
            <v>-</v>
          </cell>
          <cell r="AW130" t="str">
            <v>-</v>
          </cell>
          <cell r="AX130" t="str">
            <v>-</v>
          </cell>
          <cell r="AY130" t="str">
            <v>-</v>
          </cell>
          <cell r="AZ130" t="str">
            <v>7068</v>
          </cell>
          <cell r="BA130" t="str">
            <v>-</v>
          </cell>
          <cell r="BB130" t="str">
            <v>-</v>
          </cell>
          <cell r="BC130" t="str">
            <v>-</v>
          </cell>
          <cell r="BD130" t="str">
            <v>-</v>
          </cell>
          <cell r="BE130" t="str">
            <v>12079</v>
          </cell>
          <cell r="BF130" t="str">
            <v>13074</v>
          </cell>
          <cell r="BG130" t="str">
            <v>14069</v>
          </cell>
          <cell r="BH130" t="str">
            <v>15069</v>
          </cell>
          <cell r="BI130" t="str">
            <v>16067</v>
          </cell>
          <cell r="BJ130" t="str">
            <v>-</v>
          </cell>
          <cell r="BK130" t="str">
            <v>-</v>
          </cell>
          <cell r="BL130" t="str">
            <v>-</v>
          </cell>
          <cell r="BM130" t="str">
            <v>20061</v>
          </cell>
          <cell r="BN130" t="str">
            <v>21062</v>
          </cell>
          <cell r="BO130" t="str">
            <v>-</v>
          </cell>
          <cell r="BP130" t="str">
            <v>-</v>
          </cell>
          <cell r="BQ130" t="str">
            <v>-</v>
          </cell>
          <cell r="BR130" t="str">
            <v>-</v>
          </cell>
          <cell r="BS130" t="str">
            <v>-</v>
          </cell>
          <cell r="BT130" t="str">
            <v>-</v>
          </cell>
          <cell r="BU130" t="str">
            <v>-</v>
          </cell>
          <cell r="BV130" t="str">
            <v>-</v>
          </cell>
          <cell r="BW130" t="str">
            <v>30060</v>
          </cell>
          <cell r="BX130" t="str">
            <v>31068</v>
          </cell>
          <cell r="BY130" t="str">
            <v>-</v>
          </cell>
          <cell r="CB130" t="str">
            <v>-</v>
          </cell>
          <cell r="CC130" t="str">
            <v>-</v>
          </cell>
          <cell r="CD130" t="str">
            <v>-</v>
          </cell>
          <cell r="CE130" t="str">
            <v>-</v>
          </cell>
          <cell r="CF130" t="str">
            <v>-</v>
          </cell>
          <cell r="CG130" t="str">
            <v>-</v>
          </cell>
          <cell r="CH130" t="str">
            <v>PICHUCALCO</v>
          </cell>
          <cell r="CI130" t="str">
            <v>-</v>
          </cell>
          <cell r="CJ130" t="str">
            <v>-</v>
          </cell>
          <cell r="CK130" t="str">
            <v>-</v>
          </cell>
          <cell r="CL130" t="str">
            <v>-</v>
          </cell>
          <cell r="CM130" t="str">
            <v>JOSÉ JOAQUIN DE HERRERA</v>
          </cell>
          <cell r="CN130" t="str">
            <v>TLAXCOAPAN</v>
          </cell>
          <cell r="CO130" t="str">
            <v>QUITUPAN</v>
          </cell>
          <cell r="CP130" t="str">
            <v>PAPALOTLA</v>
          </cell>
          <cell r="CQ130" t="str">
            <v>PENJAMILLO</v>
          </cell>
          <cell r="CR130" t="str">
            <v>-</v>
          </cell>
          <cell r="CS130" t="str">
            <v>-</v>
          </cell>
          <cell r="CT130" t="str">
            <v>-</v>
          </cell>
          <cell r="CU130" t="str">
            <v>MONJAS</v>
          </cell>
          <cell r="CV130" t="str">
            <v>EPATLÁN</v>
          </cell>
          <cell r="CW130" t="str">
            <v>-</v>
          </cell>
          <cell r="CX130" t="str">
            <v>-</v>
          </cell>
          <cell r="CY130" t="str">
            <v>-</v>
          </cell>
          <cell r="CZ130" t="str">
            <v>-</v>
          </cell>
          <cell r="DB130" t="str">
            <v>-</v>
          </cell>
          <cell r="DC130" t="str">
            <v>-</v>
          </cell>
          <cell r="DD130" t="str">
            <v>-</v>
          </cell>
          <cell r="DE130" t="str">
            <v>CHINAMPA DE GOROSTIZA</v>
          </cell>
          <cell r="DF130" t="str">
            <v>SINANCHÉ</v>
          </cell>
          <cell r="DG130" t="str">
            <v>-</v>
          </cell>
        </row>
        <row r="131">
          <cell r="AT131" t="str">
            <v>-</v>
          </cell>
          <cell r="AU131" t="str">
            <v>-</v>
          </cell>
          <cell r="AV131" t="str">
            <v>-</v>
          </cell>
          <cell r="AW131" t="str">
            <v>-</v>
          </cell>
          <cell r="AX131" t="str">
            <v>-</v>
          </cell>
          <cell r="AY131" t="str">
            <v>-</v>
          </cell>
          <cell r="AZ131" t="str">
            <v>7070</v>
          </cell>
          <cell r="BA131" t="str">
            <v>-</v>
          </cell>
          <cell r="BB131" t="str">
            <v>-</v>
          </cell>
          <cell r="BC131" t="str">
            <v>-</v>
          </cell>
          <cell r="BD131" t="str">
            <v>-</v>
          </cell>
          <cell r="BE131" t="str">
            <v>12080</v>
          </cell>
          <cell r="BF131" t="str">
            <v>13075</v>
          </cell>
          <cell r="BG131" t="str">
            <v>14071</v>
          </cell>
          <cell r="BH131" t="str">
            <v>15071</v>
          </cell>
          <cell r="BI131" t="str">
            <v>16068</v>
          </cell>
          <cell r="BJ131" t="str">
            <v>-</v>
          </cell>
          <cell r="BK131" t="str">
            <v>-</v>
          </cell>
          <cell r="BL131" t="str">
            <v>-</v>
          </cell>
          <cell r="BM131" t="str">
            <v>20062</v>
          </cell>
          <cell r="BN131" t="str">
            <v>21063</v>
          </cell>
          <cell r="BO131" t="str">
            <v>-</v>
          </cell>
          <cell r="BP131" t="str">
            <v>-</v>
          </cell>
          <cell r="BQ131" t="str">
            <v>-</v>
          </cell>
          <cell r="BR131" t="str">
            <v>-</v>
          </cell>
          <cell r="BS131" t="str">
            <v>-</v>
          </cell>
          <cell r="BT131" t="str">
            <v>-</v>
          </cell>
          <cell r="BU131" t="str">
            <v>-</v>
          </cell>
          <cell r="BV131" t="str">
            <v>-</v>
          </cell>
          <cell r="BW131" t="str">
            <v>30062</v>
          </cell>
          <cell r="BX131" t="str">
            <v>31069</v>
          </cell>
          <cell r="BY131" t="str">
            <v>-</v>
          </cell>
          <cell r="CB131" t="str">
            <v>-</v>
          </cell>
          <cell r="CC131" t="str">
            <v>-</v>
          </cell>
          <cell r="CD131" t="str">
            <v>-</v>
          </cell>
          <cell r="CE131" t="str">
            <v>-</v>
          </cell>
          <cell r="CF131" t="str">
            <v>-</v>
          </cell>
          <cell r="CG131" t="str">
            <v>-</v>
          </cell>
          <cell r="CH131" t="str">
            <v>EL PORVENIR</v>
          </cell>
          <cell r="CI131" t="str">
            <v>-</v>
          </cell>
          <cell r="CJ131" t="str">
            <v>-</v>
          </cell>
          <cell r="CK131" t="str">
            <v>-</v>
          </cell>
          <cell r="CL131" t="str">
            <v>-</v>
          </cell>
          <cell r="CM131" t="str">
            <v>JUCHITÁN</v>
          </cell>
          <cell r="CN131" t="str">
            <v>TOLCAYUCA</v>
          </cell>
          <cell r="CO131" t="str">
            <v>SAN CRISTÓBAL DE LA BARRANCA</v>
          </cell>
          <cell r="CP131" t="str">
            <v>POLOTITLÁN</v>
          </cell>
          <cell r="CQ131" t="str">
            <v>PERIBÁN</v>
          </cell>
          <cell r="CR131" t="str">
            <v>-</v>
          </cell>
          <cell r="CS131" t="str">
            <v>-</v>
          </cell>
          <cell r="CT131" t="str">
            <v>-</v>
          </cell>
          <cell r="CU131" t="str">
            <v>NATIVIDAD</v>
          </cell>
          <cell r="CV131" t="str">
            <v>ESPERANZA</v>
          </cell>
          <cell r="CW131" t="str">
            <v>-</v>
          </cell>
          <cell r="CX131" t="str">
            <v>-</v>
          </cell>
          <cell r="CY131" t="str">
            <v>-</v>
          </cell>
          <cell r="CZ131" t="str">
            <v>-</v>
          </cell>
          <cell r="DB131" t="str">
            <v>-</v>
          </cell>
          <cell r="DC131" t="str">
            <v>-</v>
          </cell>
          <cell r="DD131" t="str">
            <v>-</v>
          </cell>
          <cell r="DE131" t="str">
            <v>CHOCAMÁN</v>
          </cell>
          <cell r="DF131" t="str">
            <v>SOTUTA</v>
          </cell>
          <cell r="DG131" t="str">
            <v>-</v>
          </cell>
        </row>
        <row r="132">
          <cell r="AT132" t="str">
            <v>-</v>
          </cell>
          <cell r="AU132" t="str">
            <v>-</v>
          </cell>
          <cell r="AV132" t="str">
            <v>-</v>
          </cell>
          <cell r="AW132" t="str">
            <v>-</v>
          </cell>
          <cell r="AX132" t="str">
            <v>-</v>
          </cell>
          <cell r="AY132" t="str">
            <v>-</v>
          </cell>
          <cell r="AZ132" t="str">
            <v>7071</v>
          </cell>
          <cell r="BA132" t="str">
            <v>-</v>
          </cell>
          <cell r="BB132" t="str">
            <v>-</v>
          </cell>
          <cell r="BC132" t="str">
            <v>-</v>
          </cell>
          <cell r="BD132" t="str">
            <v>-</v>
          </cell>
          <cell r="BE132" t="str">
            <v>12081</v>
          </cell>
          <cell r="BF132" t="str">
            <v>13078</v>
          </cell>
          <cell r="BG132" t="str">
            <v>14072</v>
          </cell>
          <cell r="BH132" t="str">
            <v>15072</v>
          </cell>
          <cell r="BI132" t="str">
            <v>16070</v>
          </cell>
          <cell r="BJ132" t="str">
            <v>-</v>
          </cell>
          <cell r="BK132" t="str">
            <v>-</v>
          </cell>
          <cell r="BL132" t="str">
            <v>-</v>
          </cell>
          <cell r="BM132" t="str">
            <v>20063</v>
          </cell>
          <cell r="BN132" t="str">
            <v>21064</v>
          </cell>
          <cell r="BO132" t="str">
            <v>-</v>
          </cell>
          <cell r="BP132" t="str">
            <v>-</v>
          </cell>
          <cell r="BQ132" t="str">
            <v>-</v>
          </cell>
          <cell r="BR132" t="str">
            <v>-</v>
          </cell>
          <cell r="BS132" t="str">
            <v>-</v>
          </cell>
          <cell r="BT132" t="str">
            <v>-</v>
          </cell>
          <cell r="BU132" t="str">
            <v>-</v>
          </cell>
          <cell r="BV132" t="str">
            <v>-</v>
          </cell>
          <cell r="BW132" t="str">
            <v>30063</v>
          </cell>
          <cell r="BX132" t="str">
            <v>31070</v>
          </cell>
          <cell r="BY132" t="str">
            <v>-</v>
          </cell>
          <cell r="CB132" t="str">
            <v>-</v>
          </cell>
          <cell r="CC132" t="str">
            <v>-</v>
          </cell>
          <cell r="CD132" t="str">
            <v>-</v>
          </cell>
          <cell r="CE132" t="str">
            <v>-</v>
          </cell>
          <cell r="CF132" t="str">
            <v>-</v>
          </cell>
          <cell r="CG132" t="str">
            <v>-</v>
          </cell>
          <cell r="CH132" t="str">
            <v>VILLA COMALTITLÁN</v>
          </cell>
          <cell r="CI132" t="str">
            <v>-</v>
          </cell>
          <cell r="CJ132" t="str">
            <v>-</v>
          </cell>
          <cell r="CK132" t="str">
            <v>-</v>
          </cell>
          <cell r="CL132" t="str">
            <v>-</v>
          </cell>
          <cell r="CM132" t="str">
            <v>ILIATENCO</v>
          </cell>
          <cell r="CN132" t="str">
            <v>XOCHIATIPAN</v>
          </cell>
          <cell r="CO132" t="str">
            <v>SAN DIEGO DE ALEJANDRÍA</v>
          </cell>
          <cell r="CP132" t="str">
            <v>RAYÓN</v>
          </cell>
          <cell r="CQ132" t="str">
            <v>PURÉPERO</v>
          </cell>
          <cell r="CR132" t="str">
            <v>-</v>
          </cell>
          <cell r="CS132" t="str">
            <v>-</v>
          </cell>
          <cell r="CT132" t="str">
            <v>-</v>
          </cell>
          <cell r="CU132" t="str">
            <v>NAZARENO ETLA</v>
          </cell>
          <cell r="CV132" t="str">
            <v>FRANCISCO Z. MENA</v>
          </cell>
          <cell r="CW132" t="str">
            <v>-</v>
          </cell>
          <cell r="CX132" t="str">
            <v>-</v>
          </cell>
          <cell r="CY132" t="str">
            <v>-</v>
          </cell>
          <cell r="CZ132" t="str">
            <v>-</v>
          </cell>
          <cell r="DB132" t="str">
            <v>-</v>
          </cell>
          <cell r="DC132" t="str">
            <v>-</v>
          </cell>
          <cell r="DD132" t="str">
            <v>-</v>
          </cell>
          <cell r="DE132" t="str">
            <v>CHONTLA</v>
          </cell>
          <cell r="DF132" t="str">
            <v>SUCILÁ</v>
          </cell>
          <cell r="DG132" t="str">
            <v>-</v>
          </cell>
        </row>
        <row r="133">
          <cell r="AT133" t="str">
            <v>-</v>
          </cell>
          <cell r="AU133" t="str">
            <v>-</v>
          </cell>
          <cell r="AV133" t="str">
            <v>-</v>
          </cell>
          <cell r="AW133" t="str">
            <v>-</v>
          </cell>
          <cell r="AX133" t="str">
            <v>-</v>
          </cell>
          <cell r="AY133" t="str">
            <v>-</v>
          </cell>
          <cell r="AZ133" t="str">
            <v>7072</v>
          </cell>
          <cell r="BA133" t="str">
            <v>-</v>
          </cell>
          <cell r="BB133" t="str">
            <v>-</v>
          </cell>
          <cell r="BC133" t="str">
            <v>-</v>
          </cell>
          <cell r="BD133" t="str">
            <v>-</v>
          </cell>
          <cell r="BE133">
            <v>12999</v>
          </cell>
          <cell r="BF133" t="str">
            <v>13079</v>
          </cell>
          <cell r="BG133" t="str">
            <v>14074</v>
          </cell>
          <cell r="BH133" t="str">
            <v>15073</v>
          </cell>
          <cell r="BI133" t="str">
            <v>16072</v>
          </cell>
          <cell r="BJ133" t="str">
            <v>-</v>
          </cell>
          <cell r="BK133" t="str">
            <v>-</v>
          </cell>
          <cell r="BL133" t="str">
            <v>-</v>
          </cell>
          <cell r="BM133" t="str">
            <v>20064</v>
          </cell>
          <cell r="BN133" t="str">
            <v>21065</v>
          </cell>
          <cell r="BO133" t="str">
            <v>-</v>
          </cell>
          <cell r="BP133" t="str">
            <v>-</v>
          </cell>
          <cell r="BQ133" t="str">
            <v>-</v>
          </cell>
          <cell r="BR133" t="str">
            <v>-</v>
          </cell>
          <cell r="BS133" t="str">
            <v>-</v>
          </cell>
          <cell r="BT133" t="str">
            <v>-</v>
          </cell>
          <cell r="BU133" t="str">
            <v>-</v>
          </cell>
          <cell r="BV133" t="str">
            <v>-</v>
          </cell>
          <cell r="BW133" t="str">
            <v>30064</v>
          </cell>
          <cell r="BX133" t="str">
            <v>31071</v>
          </cell>
          <cell r="BY133" t="str">
            <v>-</v>
          </cell>
          <cell r="CB133" t="str">
            <v>-</v>
          </cell>
          <cell r="CC133" t="str">
            <v>-</v>
          </cell>
          <cell r="CD133" t="str">
            <v>-</v>
          </cell>
          <cell r="CE133" t="str">
            <v>-</v>
          </cell>
          <cell r="CF133" t="str">
            <v>-</v>
          </cell>
          <cell r="CG133" t="str">
            <v>-</v>
          </cell>
          <cell r="CH133" t="str">
            <v>PUEBLO NUEVO SOLISTAHUACÁN</v>
          </cell>
          <cell r="CI133" t="str">
            <v>-</v>
          </cell>
          <cell r="CJ133" t="str">
            <v>-</v>
          </cell>
          <cell r="CK133" t="str">
            <v>-</v>
          </cell>
          <cell r="CL133" t="str">
            <v>-</v>
          </cell>
          <cell r="CM133" t="str">
            <v>NO IDENTIFICADO</v>
          </cell>
          <cell r="CN133" t="str">
            <v>XOCHICOATLÁN</v>
          </cell>
          <cell r="CO133" t="str">
            <v>SAN JULIÁN</v>
          </cell>
          <cell r="CP133" t="str">
            <v>SAN ANTONIO LA ISLA</v>
          </cell>
          <cell r="CQ133" t="str">
            <v>QUERÉNDARO</v>
          </cell>
          <cell r="CR133" t="str">
            <v>-</v>
          </cell>
          <cell r="CS133" t="str">
            <v>-</v>
          </cell>
          <cell r="CT133" t="str">
            <v>-</v>
          </cell>
          <cell r="CU133" t="str">
            <v>NEJAPA DE MADERO</v>
          </cell>
          <cell r="CV133" t="str">
            <v>GENERAL FELIPE ÁNGELES</v>
          </cell>
          <cell r="CW133" t="str">
            <v>-</v>
          </cell>
          <cell r="CX133" t="str">
            <v>-</v>
          </cell>
          <cell r="CY133" t="str">
            <v>-</v>
          </cell>
          <cell r="CZ133" t="str">
            <v>-</v>
          </cell>
          <cell r="DB133" t="str">
            <v>-</v>
          </cell>
          <cell r="DC133" t="str">
            <v>-</v>
          </cell>
          <cell r="DD133" t="str">
            <v>-</v>
          </cell>
          <cell r="DE133" t="str">
            <v>CHUMATLÁN</v>
          </cell>
          <cell r="DF133" t="str">
            <v>SUDZAL</v>
          </cell>
          <cell r="DG133" t="str">
            <v>-</v>
          </cell>
        </row>
        <row r="134">
          <cell r="AT134" t="str">
            <v>-</v>
          </cell>
          <cell r="AU134" t="str">
            <v>-</v>
          </cell>
          <cell r="AV134" t="str">
            <v>-</v>
          </cell>
          <cell r="AW134" t="str">
            <v>-</v>
          </cell>
          <cell r="AX134" t="str">
            <v>-</v>
          </cell>
          <cell r="AY134" t="str">
            <v>-</v>
          </cell>
          <cell r="AZ134" t="str">
            <v>7073</v>
          </cell>
          <cell r="BA134" t="str">
            <v>-</v>
          </cell>
          <cell r="BB134" t="str">
            <v>-</v>
          </cell>
          <cell r="BC134" t="str">
            <v>-</v>
          </cell>
          <cell r="BD134" t="str">
            <v>-</v>
          </cell>
          <cell r="BE134" t="str">
            <v>-</v>
          </cell>
          <cell r="BF134" t="str">
            <v>13080</v>
          </cell>
          <cell r="BG134" t="str">
            <v>14075</v>
          </cell>
          <cell r="BH134" t="str">
            <v>15074</v>
          </cell>
          <cell r="BI134" t="str">
            <v>16073</v>
          </cell>
          <cell r="BJ134" t="str">
            <v>-</v>
          </cell>
          <cell r="BK134" t="str">
            <v>-</v>
          </cell>
          <cell r="BL134" t="str">
            <v>-</v>
          </cell>
          <cell r="BM134" t="str">
            <v>20065</v>
          </cell>
          <cell r="BN134" t="str">
            <v>21066</v>
          </cell>
          <cell r="BO134" t="str">
            <v>-</v>
          </cell>
          <cell r="BP134" t="str">
            <v>-</v>
          </cell>
          <cell r="BQ134" t="str">
            <v>-</v>
          </cell>
          <cell r="BR134" t="str">
            <v>-</v>
          </cell>
          <cell r="BS134" t="str">
            <v>-</v>
          </cell>
          <cell r="BT134" t="str">
            <v>-</v>
          </cell>
          <cell r="BU134" t="str">
            <v>-</v>
          </cell>
          <cell r="BV134" t="str">
            <v>-</v>
          </cell>
          <cell r="BW134" t="str">
            <v>30066</v>
          </cell>
          <cell r="BX134" t="str">
            <v>31072</v>
          </cell>
          <cell r="BY134" t="str">
            <v>-</v>
          </cell>
          <cell r="CB134" t="str">
            <v>-</v>
          </cell>
          <cell r="CC134" t="str">
            <v>-</v>
          </cell>
          <cell r="CD134" t="str">
            <v>-</v>
          </cell>
          <cell r="CE134" t="str">
            <v>-</v>
          </cell>
          <cell r="CF134" t="str">
            <v>-</v>
          </cell>
          <cell r="CG134" t="str">
            <v>-</v>
          </cell>
          <cell r="CH134" t="str">
            <v>RAYÓN</v>
          </cell>
          <cell r="CI134" t="str">
            <v>-</v>
          </cell>
          <cell r="CJ134" t="str">
            <v>-</v>
          </cell>
          <cell r="CK134" t="str">
            <v>-</v>
          </cell>
          <cell r="CL134" t="str">
            <v>-</v>
          </cell>
          <cell r="CM134" t="str">
            <v>-</v>
          </cell>
          <cell r="CN134" t="str">
            <v>YAHUALICA</v>
          </cell>
          <cell r="CO134" t="str">
            <v>SAN MARCOS</v>
          </cell>
          <cell r="CP134" t="str">
            <v>SAN FELIPE DEL PROGRESO</v>
          </cell>
          <cell r="CQ134" t="str">
            <v>QUIROGA</v>
          </cell>
          <cell r="CR134" t="str">
            <v>-</v>
          </cell>
          <cell r="CS134" t="str">
            <v>-</v>
          </cell>
          <cell r="CT134" t="str">
            <v>-</v>
          </cell>
          <cell r="CU134" t="str">
            <v>IXPANTEPEC NIEVES</v>
          </cell>
          <cell r="CV134" t="str">
            <v>GUADALUPE</v>
          </cell>
          <cell r="CW134" t="str">
            <v>-</v>
          </cell>
          <cell r="CX134" t="str">
            <v>-</v>
          </cell>
          <cell r="CY134" t="str">
            <v>-</v>
          </cell>
          <cell r="CZ134" t="str">
            <v>-</v>
          </cell>
          <cell r="DB134" t="str">
            <v>-</v>
          </cell>
          <cell r="DC134" t="str">
            <v>-</v>
          </cell>
          <cell r="DD134" t="str">
            <v>-</v>
          </cell>
          <cell r="DE134" t="str">
            <v>ESPINAL</v>
          </cell>
          <cell r="DF134" t="str">
            <v>SUMA</v>
          </cell>
          <cell r="DG134" t="str">
            <v>-</v>
          </cell>
        </row>
        <row r="135">
          <cell r="AT135" t="str">
            <v>-</v>
          </cell>
          <cell r="AU135" t="str">
            <v>-</v>
          </cell>
          <cell r="AV135" t="str">
            <v>-</v>
          </cell>
          <cell r="AW135" t="str">
            <v>-</v>
          </cell>
          <cell r="AX135" t="str">
            <v>-</v>
          </cell>
          <cell r="AY135" t="str">
            <v>-</v>
          </cell>
          <cell r="AZ135" t="str">
            <v>7074</v>
          </cell>
          <cell r="BA135" t="str">
            <v>-</v>
          </cell>
          <cell r="BB135" t="str">
            <v>-</v>
          </cell>
          <cell r="BC135" t="str">
            <v>-</v>
          </cell>
          <cell r="BD135" t="str">
            <v>-</v>
          </cell>
          <cell r="BE135" t="str">
            <v>-</v>
          </cell>
          <cell r="BF135" t="str">
            <v>13082</v>
          </cell>
          <cell r="BG135" t="str">
            <v>14076</v>
          </cell>
          <cell r="BH135" t="str">
            <v>15075</v>
          </cell>
          <cell r="BI135" t="str">
            <v>16074</v>
          </cell>
          <cell r="BJ135" t="str">
            <v>-</v>
          </cell>
          <cell r="BK135" t="str">
            <v>-</v>
          </cell>
          <cell r="BL135" t="str">
            <v>-</v>
          </cell>
          <cell r="BM135" t="str">
            <v>20066</v>
          </cell>
          <cell r="BN135" t="str">
            <v>21067</v>
          </cell>
          <cell r="BO135" t="str">
            <v>-</v>
          </cell>
          <cell r="BP135" t="str">
            <v>-</v>
          </cell>
          <cell r="BQ135" t="str">
            <v>-</v>
          </cell>
          <cell r="BR135" t="str">
            <v>-</v>
          </cell>
          <cell r="BS135" t="str">
            <v>-</v>
          </cell>
          <cell r="BT135" t="str">
            <v>-</v>
          </cell>
          <cell r="BU135" t="str">
            <v>-</v>
          </cell>
          <cell r="BV135" t="str">
            <v>-</v>
          </cell>
          <cell r="BW135" t="str">
            <v>30067</v>
          </cell>
          <cell r="BX135" t="str">
            <v>31073</v>
          </cell>
          <cell r="BY135" t="str">
            <v>-</v>
          </cell>
          <cell r="CB135" t="str">
            <v>-</v>
          </cell>
          <cell r="CC135" t="str">
            <v>-</v>
          </cell>
          <cell r="CD135" t="str">
            <v>-</v>
          </cell>
          <cell r="CE135" t="str">
            <v>-</v>
          </cell>
          <cell r="CF135" t="str">
            <v>-</v>
          </cell>
          <cell r="CG135" t="str">
            <v>-</v>
          </cell>
          <cell r="CH135" t="str">
            <v>REFORMA</v>
          </cell>
          <cell r="CI135" t="str">
            <v>-</v>
          </cell>
          <cell r="CJ135" t="str">
            <v>-</v>
          </cell>
          <cell r="CK135" t="str">
            <v>-</v>
          </cell>
          <cell r="CL135" t="str">
            <v>-</v>
          </cell>
          <cell r="CM135" t="str">
            <v>-</v>
          </cell>
          <cell r="CN135" t="str">
            <v>ZAPOTLÁN DE JUÁREZ</v>
          </cell>
          <cell r="CO135" t="str">
            <v>SAN MARTÍN DE BOLAÑOS</v>
          </cell>
          <cell r="CP135" t="str">
            <v>SAN MARTÍN DE LAS PIRÁMIDES</v>
          </cell>
          <cell r="CQ135" t="str">
            <v>COJUMATLÁN DE RÉGULES</v>
          </cell>
          <cell r="CR135" t="str">
            <v>-</v>
          </cell>
          <cell r="CS135" t="str">
            <v>-</v>
          </cell>
          <cell r="CT135" t="str">
            <v>-</v>
          </cell>
          <cell r="CU135" t="str">
            <v>SANTIAGO NILTEPEC</v>
          </cell>
          <cell r="CV135" t="str">
            <v>GUADALUPE VICTORIA</v>
          </cell>
          <cell r="CW135" t="str">
            <v>-</v>
          </cell>
          <cell r="CX135" t="str">
            <v>-</v>
          </cell>
          <cell r="CY135" t="str">
            <v>-</v>
          </cell>
          <cell r="CZ135" t="str">
            <v>-</v>
          </cell>
          <cell r="DB135" t="str">
            <v>-</v>
          </cell>
          <cell r="DC135" t="str">
            <v>-</v>
          </cell>
          <cell r="DD135" t="str">
            <v>-</v>
          </cell>
          <cell r="DE135" t="str">
            <v>FILOMENO MATA</v>
          </cell>
          <cell r="DF135" t="str">
            <v>TAHDZIÚ</v>
          </cell>
          <cell r="DG135" t="str">
            <v>-</v>
          </cell>
        </row>
        <row r="136">
          <cell r="AT136" t="str">
            <v>-</v>
          </cell>
          <cell r="AU136" t="str">
            <v>-</v>
          </cell>
          <cell r="AV136" t="str">
            <v>-</v>
          </cell>
          <cell r="AW136" t="str">
            <v>-</v>
          </cell>
          <cell r="AX136" t="str">
            <v>-</v>
          </cell>
          <cell r="AY136" t="str">
            <v>-</v>
          </cell>
          <cell r="AZ136" t="str">
            <v>7075</v>
          </cell>
          <cell r="BA136" t="str">
            <v>-</v>
          </cell>
          <cell r="BB136" t="str">
            <v>-</v>
          </cell>
          <cell r="BC136" t="str">
            <v>-</v>
          </cell>
          <cell r="BD136" t="str">
            <v>-</v>
          </cell>
          <cell r="BE136" t="str">
            <v>-</v>
          </cell>
          <cell r="BF136">
            <v>13999</v>
          </cell>
          <cell r="BG136" t="str">
            <v>14077</v>
          </cell>
          <cell r="BH136" t="str">
            <v>15076</v>
          </cell>
          <cell r="BI136" t="str">
            <v>16077</v>
          </cell>
          <cell r="BJ136" t="str">
            <v>-</v>
          </cell>
          <cell r="BK136" t="str">
            <v>-</v>
          </cell>
          <cell r="BL136" t="str">
            <v>-</v>
          </cell>
          <cell r="BM136" t="str">
            <v>20068</v>
          </cell>
          <cell r="BN136" t="str">
            <v>21068</v>
          </cell>
          <cell r="BO136" t="str">
            <v>-</v>
          </cell>
          <cell r="BP136" t="str">
            <v>-</v>
          </cell>
          <cell r="BQ136" t="str">
            <v>-</v>
          </cell>
          <cell r="BR136" t="str">
            <v>-</v>
          </cell>
          <cell r="BS136" t="str">
            <v>-</v>
          </cell>
          <cell r="BT136" t="str">
            <v>-</v>
          </cell>
          <cell r="BU136" t="str">
            <v>-</v>
          </cell>
          <cell r="BV136" t="str">
            <v>-</v>
          </cell>
          <cell r="BW136" t="str">
            <v>30068</v>
          </cell>
          <cell r="BX136" t="str">
            <v>31074</v>
          </cell>
          <cell r="BY136" t="str">
            <v>-</v>
          </cell>
          <cell r="CB136" t="str">
            <v>-</v>
          </cell>
          <cell r="CC136" t="str">
            <v>-</v>
          </cell>
          <cell r="CD136" t="str">
            <v>-</v>
          </cell>
          <cell r="CE136" t="str">
            <v>-</v>
          </cell>
          <cell r="CF136" t="str">
            <v>-</v>
          </cell>
          <cell r="CG136" t="str">
            <v>-</v>
          </cell>
          <cell r="CH136" t="str">
            <v>LAS ROSAS</v>
          </cell>
          <cell r="CI136" t="str">
            <v>-</v>
          </cell>
          <cell r="CJ136" t="str">
            <v>-</v>
          </cell>
          <cell r="CK136" t="str">
            <v>-</v>
          </cell>
          <cell r="CL136" t="str">
            <v>-</v>
          </cell>
          <cell r="CM136" t="str">
            <v>-</v>
          </cell>
          <cell r="CN136" t="str">
            <v>NO IDENTIFICADO</v>
          </cell>
          <cell r="CO136" t="str">
            <v>SAN MARTÍN HIDALGO</v>
          </cell>
          <cell r="CP136" t="str">
            <v>SAN MATEO ATENCO</v>
          </cell>
          <cell r="CQ136" t="str">
            <v>SAN LUCAS</v>
          </cell>
          <cell r="CR136" t="str">
            <v>-</v>
          </cell>
          <cell r="CS136" t="str">
            <v>-</v>
          </cell>
          <cell r="CT136" t="str">
            <v>-</v>
          </cell>
          <cell r="CU136" t="str">
            <v>OCOTLÁN DE MORELOS</v>
          </cell>
          <cell r="CV136" t="str">
            <v>HERMENEGILDO GALEANA</v>
          </cell>
          <cell r="CW136" t="str">
            <v>-</v>
          </cell>
          <cell r="CX136" t="str">
            <v>-</v>
          </cell>
          <cell r="CY136" t="str">
            <v>-</v>
          </cell>
          <cell r="CZ136" t="str">
            <v>-</v>
          </cell>
          <cell r="DB136" t="str">
            <v>-</v>
          </cell>
          <cell r="DC136" t="str">
            <v>-</v>
          </cell>
          <cell r="DD136" t="str">
            <v>-</v>
          </cell>
          <cell r="DE136" t="str">
            <v>FORTÍN</v>
          </cell>
          <cell r="DF136" t="str">
            <v>TAHMEK</v>
          </cell>
          <cell r="DG136" t="str">
            <v>-</v>
          </cell>
        </row>
        <row r="137">
          <cell r="AT137" t="str">
            <v>-</v>
          </cell>
          <cell r="AU137" t="str">
            <v>-</v>
          </cell>
          <cell r="AV137" t="str">
            <v>-</v>
          </cell>
          <cell r="AW137" t="str">
            <v>-</v>
          </cell>
          <cell r="AX137" t="str">
            <v>-</v>
          </cell>
          <cell r="AY137" t="str">
            <v>-</v>
          </cell>
          <cell r="AZ137" t="str">
            <v>7076</v>
          </cell>
          <cell r="BA137" t="str">
            <v>-</v>
          </cell>
          <cell r="BB137" t="str">
            <v>-</v>
          </cell>
          <cell r="BC137" t="str">
            <v>-</v>
          </cell>
          <cell r="BD137" t="str">
            <v>-</v>
          </cell>
          <cell r="BE137" t="str">
            <v>-</v>
          </cell>
          <cell r="BF137" t="str">
            <v>-</v>
          </cell>
          <cell r="BG137" t="str">
            <v>14078</v>
          </cell>
          <cell r="BH137" t="str">
            <v>15077</v>
          </cell>
          <cell r="BI137" t="str">
            <v>16078</v>
          </cell>
          <cell r="BJ137" t="str">
            <v>-</v>
          </cell>
          <cell r="BK137" t="str">
            <v>-</v>
          </cell>
          <cell r="BL137" t="str">
            <v>-</v>
          </cell>
          <cell r="BM137" t="str">
            <v>20069</v>
          </cell>
          <cell r="BN137" t="str">
            <v>21069</v>
          </cell>
          <cell r="BO137" t="str">
            <v>-</v>
          </cell>
          <cell r="BP137" t="str">
            <v>-</v>
          </cell>
          <cell r="BQ137" t="str">
            <v>-</v>
          </cell>
          <cell r="BR137" t="str">
            <v>-</v>
          </cell>
          <cell r="BS137" t="str">
            <v>-</v>
          </cell>
          <cell r="BT137" t="str">
            <v>-</v>
          </cell>
          <cell r="BU137" t="str">
            <v>-</v>
          </cell>
          <cell r="BV137" t="str">
            <v>-</v>
          </cell>
          <cell r="BW137" t="str">
            <v>30069</v>
          </cell>
          <cell r="BX137" t="str">
            <v>31075</v>
          </cell>
          <cell r="BY137" t="str">
            <v>-</v>
          </cell>
          <cell r="CB137" t="str">
            <v>-</v>
          </cell>
          <cell r="CC137" t="str">
            <v>-</v>
          </cell>
          <cell r="CD137" t="str">
            <v>-</v>
          </cell>
          <cell r="CE137" t="str">
            <v>-</v>
          </cell>
          <cell r="CF137" t="str">
            <v>-</v>
          </cell>
          <cell r="CG137" t="str">
            <v>-</v>
          </cell>
          <cell r="CH137" t="str">
            <v>SABANILLA</v>
          </cell>
          <cell r="CI137" t="str">
            <v>-</v>
          </cell>
          <cell r="CJ137" t="str">
            <v>-</v>
          </cell>
          <cell r="CK137" t="str">
            <v>-</v>
          </cell>
          <cell r="CL137" t="str">
            <v>-</v>
          </cell>
          <cell r="CM137" t="str">
            <v>-</v>
          </cell>
          <cell r="CN137" t="str">
            <v>-</v>
          </cell>
          <cell r="CO137" t="str">
            <v>SAN MIGUEL EL ALTO</v>
          </cell>
          <cell r="CP137" t="str">
            <v>SAN SIMÓN DE GUERRERO</v>
          </cell>
          <cell r="CQ137" t="str">
            <v>SANTA ANA MAYA</v>
          </cell>
          <cell r="CR137" t="str">
            <v>-</v>
          </cell>
          <cell r="CS137" t="str">
            <v>-</v>
          </cell>
          <cell r="CT137" t="str">
            <v>-</v>
          </cell>
          <cell r="CU137" t="str">
            <v>LA PE</v>
          </cell>
          <cell r="CV137" t="str">
            <v>HUAQUECHULA</v>
          </cell>
          <cell r="CW137" t="str">
            <v>-</v>
          </cell>
          <cell r="CX137" t="str">
            <v>-</v>
          </cell>
          <cell r="CY137" t="str">
            <v>-</v>
          </cell>
          <cell r="CZ137" t="str">
            <v>-</v>
          </cell>
          <cell r="DB137" t="str">
            <v>-</v>
          </cell>
          <cell r="DC137" t="str">
            <v>-</v>
          </cell>
          <cell r="DD137" t="str">
            <v>-</v>
          </cell>
          <cell r="DE137" t="str">
            <v>GUTIÉRREZ ZAMORA</v>
          </cell>
          <cell r="DF137" t="str">
            <v>TEABO</v>
          </cell>
          <cell r="DG137" t="str">
            <v>-</v>
          </cell>
        </row>
        <row r="138">
          <cell r="AT138" t="str">
            <v>-</v>
          </cell>
          <cell r="AU138" t="str">
            <v>-</v>
          </cell>
          <cell r="AV138" t="str">
            <v>-</v>
          </cell>
          <cell r="AW138" t="str">
            <v>-</v>
          </cell>
          <cell r="AX138" t="str">
            <v>-</v>
          </cell>
          <cell r="AY138" t="str">
            <v>-</v>
          </cell>
          <cell r="AZ138" t="str">
            <v>7079</v>
          </cell>
          <cell r="BA138" t="str">
            <v>-</v>
          </cell>
          <cell r="BB138" t="str">
            <v>-</v>
          </cell>
          <cell r="BC138" t="str">
            <v>-</v>
          </cell>
          <cell r="BD138" t="str">
            <v>-</v>
          </cell>
          <cell r="BE138" t="str">
            <v>-</v>
          </cell>
          <cell r="BF138" t="str">
            <v>-</v>
          </cell>
          <cell r="BG138" t="str">
            <v>14079</v>
          </cell>
          <cell r="BH138" t="str">
            <v>15078</v>
          </cell>
          <cell r="BI138" t="str">
            <v>16080</v>
          </cell>
          <cell r="BJ138" t="str">
            <v>-</v>
          </cell>
          <cell r="BK138" t="str">
            <v>-</v>
          </cell>
          <cell r="BL138" t="str">
            <v>-</v>
          </cell>
          <cell r="BM138" t="str">
            <v>20070</v>
          </cell>
          <cell r="BN138" t="str">
            <v>21070</v>
          </cell>
          <cell r="BO138" t="str">
            <v>-</v>
          </cell>
          <cell r="BP138" t="str">
            <v>-</v>
          </cell>
          <cell r="BQ138" t="str">
            <v>-</v>
          </cell>
          <cell r="BR138" t="str">
            <v>-</v>
          </cell>
          <cell r="BS138" t="str">
            <v>-</v>
          </cell>
          <cell r="BT138" t="str">
            <v>-</v>
          </cell>
          <cell r="BU138" t="str">
            <v>-</v>
          </cell>
          <cell r="BV138" t="str">
            <v>-</v>
          </cell>
          <cell r="BW138" t="str">
            <v>30070</v>
          </cell>
          <cell r="BX138" t="str">
            <v>31077</v>
          </cell>
          <cell r="BY138" t="str">
            <v>-</v>
          </cell>
          <cell r="CB138" t="str">
            <v>-</v>
          </cell>
          <cell r="CC138" t="str">
            <v>-</v>
          </cell>
          <cell r="CD138" t="str">
            <v>-</v>
          </cell>
          <cell r="CE138" t="str">
            <v>-</v>
          </cell>
          <cell r="CF138" t="str">
            <v>-</v>
          </cell>
          <cell r="CG138" t="str">
            <v>-</v>
          </cell>
          <cell r="CH138" t="str">
            <v>SAN FERNANDO</v>
          </cell>
          <cell r="CI138" t="str">
            <v>-</v>
          </cell>
          <cell r="CJ138" t="str">
            <v>-</v>
          </cell>
          <cell r="CK138" t="str">
            <v>-</v>
          </cell>
          <cell r="CL138" t="str">
            <v>-</v>
          </cell>
          <cell r="CM138" t="str">
            <v>-</v>
          </cell>
          <cell r="CN138" t="str">
            <v>-</v>
          </cell>
          <cell r="CO138" t="str">
            <v>GÓMEZ FARÍAS</v>
          </cell>
          <cell r="CP138" t="str">
            <v>SANTO TOMÁS</v>
          </cell>
          <cell r="CQ138" t="str">
            <v>SENGUIO</v>
          </cell>
          <cell r="CR138" t="str">
            <v>-</v>
          </cell>
          <cell r="CS138" t="str">
            <v>-</v>
          </cell>
          <cell r="CT138" t="str">
            <v>-</v>
          </cell>
          <cell r="CU138" t="str">
            <v>PINOTEPA DE DON LUIS</v>
          </cell>
          <cell r="CV138" t="str">
            <v>HUATLATLAUCA</v>
          </cell>
          <cell r="CW138" t="str">
            <v>-</v>
          </cell>
          <cell r="CX138" t="str">
            <v>-</v>
          </cell>
          <cell r="CY138" t="str">
            <v>-</v>
          </cell>
          <cell r="CZ138" t="str">
            <v>-</v>
          </cell>
          <cell r="DB138" t="str">
            <v>-</v>
          </cell>
          <cell r="DC138" t="str">
            <v>-</v>
          </cell>
          <cell r="DD138" t="str">
            <v>-</v>
          </cell>
          <cell r="DE138" t="str">
            <v>HIDALGOTITLÁN</v>
          </cell>
          <cell r="DF138" t="str">
            <v>TEKAL DE VENEGAS</v>
          </cell>
          <cell r="DG138" t="str">
            <v>-</v>
          </cell>
        </row>
        <row r="139">
          <cell r="AT139" t="str">
            <v>-</v>
          </cell>
          <cell r="AU139" t="str">
            <v>-</v>
          </cell>
          <cell r="AV139" t="str">
            <v>-</v>
          </cell>
          <cell r="AW139" t="str">
            <v>-</v>
          </cell>
          <cell r="AX139" t="str">
            <v>-</v>
          </cell>
          <cell r="AY139" t="str">
            <v>-</v>
          </cell>
          <cell r="AZ139" t="str">
            <v>7080</v>
          </cell>
          <cell r="BA139" t="str">
            <v>-</v>
          </cell>
          <cell r="BB139" t="str">
            <v>-</v>
          </cell>
          <cell r="BC139" t="str">
            <v>-</v>
          </cell>
          <cell r="BD139" t="str">
            <v>-</v>
          </cell>
          <cell r="BE139" t="str">
            <v>-</v>
          </cell>
          <cell r="BF139" t="str">
            <v>-</v>
          </cell>
          <cell r="BG139" t="str">
            <v>14080</v>
          </cell>
          <cell r="BH139" t="str">
            <v>15079</v>
          </cell>
          <cell r="BI139" t="str">
            <v>16081</v>
          </cell>
          <cell r="BJ139" t="str">
            <v>-</v>
          </cell>
          <cell r="BK139" t="str">
            <v>-</v>
          </cell>
          <cell r="BL139" t="str">
            <v>-</v>
          </cell>
          <cell r="BM139" t="str">
            <v>20071</v>
          </cell>
          <cell r="BN139" t="str">
            <v>21072</v>
          </cell>
          <cell r="BO139" t="str">
            <v>-</v>
          </cell>
          <cell r="BP139" t="str">
            <v>-</v>
          </cell>
          <cell r="BQ139" t="str">
            <v>-</v>
          </cell>
          <cell r="BR139" t="str">
            <v>-</v>
          </cell>
          <cell r="BS139" t="str">
            <v>-</v>
          </cell>
          <cell r="BT139" t="str">
            <v>-</v>
          </cell>
          <cell r="BU139" t="str">
            <v>-</v>
          </cell>
          <cell r="BV139" t="str">
            <v>-</v>
          </cell>
          <cell r="BW139" t="str">
            <v>30071</v>
          </cell>
          <cell r="BX139" t="str">
            <v>31078</v>
          </cell>
          <cell r="BY139" t="str">
            <v>-</v>
          </cell>
          <cell r="CB139" t="str">
            <v>-</v>
          </cell>
          <cell r="CC139" t="str">
            <v>-</v>
          </cell>
          <cell r="CD139" t="str">
            <v>-</v>
          </cell>
          <cell r="CE139" t="str">
            <v>-</v>
          </cell>
          <cell r="CF139" t="str">
            <v>-</v>
          </cell>
          <cell r="CG139" t="str">
            <v>-</v>
          </cell>
          <cell r="CH139" t="str">
            <v>SILTEPEC</v>
          </cell>
          <cell r="CI139" t="str">
            <v>-</v>
          </cell>
          <cell r="CJ139" t="str">
            <v>-</v>
          </cell>
          <cell r="CK139" t="str">
            <v>-</v>
          </cell>
          <cell r="CL139" t="str">
            <v>-</v>
          </cell>
          <cell r="CM139" t="str">
            <v>-</v>
          </cell>
          <cell r="CN139" t="str">
            <v>-</v>
          </cell>
          <cell r="CO139" t="str">
            <v>SAN SEBASTIÁN DEL OESTE</v>
          </cell>
          <cell r="CP139" t="str">
            <v>SOYANIQUILPAN DE JUÁREZ</v>
          </cell>
          <cell r="CQ139" t="str">
            <v>SUSUPUATO</v>
          </cell>
          <cell r="CR139" t="str">
            <v>-</v>
          </cell>
          <cell r="CS139" t="str">
            <v>-</v>
          </cell>
          <cell r="CT139" t="str">
            <v>-</v>
          </cell>
          <cell r="CU139" t="str">
            <v>PLUMA HIDALGO</v>
          </cell>
          <cell r="CV139" t="str">
            <v>HUEHUETLA</v>
          </cell>
          <cell r="CW139" t="str">
            <v>-</v>
          </cell>
          <cell r="CX139" t="str">
            <v>-</v>
          </cell>
          <cell r="CY139" t="str">
            <v>-</v>
          </cell>
          <cell r="CZ139" t="str">
            <v>-</v>
          </cell>
          <cell r="DB139" t="str">
            <v>-</v>
          </cell>
          <cell r="DC139" t="str">
            <v>-</v>
          </cell>
          <cell r="DD139" t="str">
            <v>-</v>
          </cell>
          <cell r="DE139" t="str">
            <v>HUATUSCO</v>
          </cell>
          <cell r="DF139" t="str">
            <v>TEKANTÓ</v>
          </cell>
          <cell r="DG139" t="str">
            <v>-</v>
          </cell>
        </row>
        <row r="140">
          <cell r="AT140" t="str">
            <v>-</v>
          </cell>
          <cell r="AU140" t="str">
            <v>-</v>
          </cell>
          <cell r="AV140" t="str">
            <v>-</v>
          </cell>
          <cell r="AW140" t="str">
            <v>-</v>
          </cell>
          <cell r="AX140" t="str">
            <v>-</v>
          </cell>
          <cell r="AY140" t="str">
            <v>-</v>
          </cell>
          <cell r="AZ140" t="str">
            <v>7081</v>
          </cell>
          <cell r="BA140" t="str">
            <v>-</v>
          </cell>
          <cell r="BB140" t="str">
            <v>-</v>
          </cell>
          <cell r="BC140" t="str">
            <v>-</v>
          </cell>
          <cell r="BD140" t="str">
            <v>-</v>
          </cell>
          <cell r="BE140" t="str">
            <v>-</v>
          </cell>
          <cell r="BF140" t="str">
            <v>-</v>
          </cell>
          <cell r="BG140" t="str">
            <v>14081</v>
          </cell>
          <cell r="BH140" t="str">
            <v>15080</v>
          </cell>
          <cell r="BI140" t="str">
            <v>16083</v>
          </cell>
          <cell r="BJ140" t="str">
            <v>-</v>
          </cell>
          <cell r="BK140" t="str">
            <v>-</v>
          </cell>
          <cell r="BL140" t="str">
            <v>-</v>
          </cell>
          <cell r="BM140" t="str">
            <v>20072</v>
          </cell>
          <cell r="BN140" t="str">
            <v>21073</v>
          </cell>
          <cell r="BO140" t="str">
            <v>-</v>
          </cell>
          <cell r="BP140" t="str">
            <v>-</v>
          </cell>
          <cell r="BQ140" t="str">
            <v>-</v>
          </cell>
          <cell r="BR140" t="str">
            <v>-</v>
          </cell>
          <cell r="BS140" t="str">
            <v>-</v>
          </cell>
          <cell r="BT140" t="str">
            <v>-</v>
          </cell>
          <cell r="BU140" t="str">
            <v>-</v>
          </cell>
          <cell r="BV140" t="str">
            <v>-</v>
          </cell>
          <cell r="BW140" t="str">
            <v>30072</v>
          </cell>
          <cell r="BX140" t="str">
            <v>31080</v>
          </cell>
          <cell r="BY140" t="str">
            <v>-</v>
          </cell>
          <cell r="CB140" t="str">
            <v>-</v>
          </cell>
          <cell r="CC140" t="str">
            <v>-</v>
          </cell>
          <cell r="CD140" t="str">
            <v>-</v>
          </cell>
          <cell r="CE140" t="str">
            <v>-</v>
          </cell>
          <cell r="CF140" t="str">
            <v>-</v>
          </cell>
          <cell r="CG140" t="str">
            <v>-</v>
          </cell>
          <cell r="CH140" t="str">
            <v>SIMOJOVEL</v>
          </cell>
          <cell r="CI140" t="str">
            <v>-</v>
          </cell>
          <cell r="CJ140" t="str">
            <v>-</v>
          </cell>
          <cell r="CK140" t="str">
            <v>-</v>
          </cell>
          <cell r="CL140" t="str">
            <v>-</v>
          </cell>
          <cell r="CM140" t="str">
            <v>-</v>
          </cell>
          <cell r="CN140" t="str">
            <v>-</v>
          </cell>
          <cell r="CO140" t="str">
            <v>SANTA MARÍA DE LOS ÁNGELES</v>
          </cell>
          <cell r="CP140" t="str">
            <v>SULTEPEC</v>
          </cell>
          <cell r="CQ140" t="str">
            <v>TANCÍTARO</v>
          </cell>
          <cell r="CR140" t="str">
            <v>-</v>
          </cell>
          <cell r="CS140" t="str">
            <v>-</v>
          </cell>
          <cell r="CT140" t="str">
            <v>-</v>
          </cell>
          <cell r="CU140" t="str">
            <v>SAN JOSÉ DEL PROGRESO</v>
          </cell>
          <cell r="CV140" t="str">
            <v>HUEHUETLÁN EL CHICO</v>
          </cell>
          <cell r="CW140" t="str">
            <v>-</v>
          </cell>
          <cell r="CX140" t="str">
            <v>-</v>
          </cell>
          <cell r="CY140" t="str">
            <v>-</v>
          </cell>
          <cell r="CZ140" t="str">
            <v>-</v>
          </cell>
          <cell r="DB140" t="str">
            <v>-</v>
          </cell>
          <cell r="DC140" t="str">
            <v>-</v>
          </cell>
          <cell r="DD140" t="str">
            <v>-</v>
          </cell>
          <cell r="DE140" t="str">
            <v>HUAYACOCOTLA</v>
          </cell>
          <cell r="DF140" t="str">
            <v>TEKIT</v>
          </cell>
          <cell r="DG140" t="str">
            <v>-</v>
          </cell>
        </row>
        <row r="141">
          <cell r="AT141" t="str">
            <v>-</v>
          </cell>
          <cell r="AU141" t="str">
            <v>-</v>
          </cell>
          <cell r="AV141" t="str">
            <v>-</v>
          </cell>
          <cell r="AW141" t="str">
            <v>-</v>
          </cell>
          <cell r="AX141" t="str">
            <v>-</v>
          </cell>
          <cell r="AY141" t="str">
            <v>-</v>
          </cell>
          <cell r="AZ141" t="str">
            <v>7082</v>
          </cell>
          <cell r="BA141" t="str">
            <v>-</v>
          </cell>
          <cell r="BB141" t="str">
            <v>-</v>
          </cell>
          <cell r="BC141" t="str">
            <v>-</v>
          </cell>
          <cell r="BD141" t="str">
            <v>-</v>
          </cell>
          <cell r="BE141" t="str">
            <v>-</v>
          </cell>
          <cell r="BF141" t="str">
            <v>-</v>
          </cell>
          <cell r="BG141" t="str">
            <v>14082</v>
          </cell>
          <cell r="BH141" t="str">
            <v>15082</v>
          </cell>
          <cell r="BI141" t="str">
            <v>16084</v>
          </cell>
          <cell r="BJ141" t="str">
            <v>-</v>
          </cell>
          <cell r="BK141" t="str">
            <v>-</v>
          </cell>
          <cell r="BL141" t="str">
            <v>-</v>
          </cell>
          <cell r="BM141" t="str">
            <v>20074</v>
          </cell>
          <cell r="BN141" t="str">
            <v>21075</v>
          </cell>
          <cell r="BO141" t="str">
            <v>-</v>
          </cell>
          <cell r="BP141" t="str">
            <v>-</v>
          </cell>
          <cell r="BQ141" t="str">
            <v>-</v>
          </cell>
          <cell r="BR141" t="str">
            <v>-</v>
          </cell>
          <cell r="BS141" t="str">
            <v>-</v>
          </cell>
          <cell r="BT141" t="str">
            <v>-</v>
          </cell>
          <cell r="BU141" t="str">
            <v>-</v>
          </cell>
          <cell r="BV141" t="str">
            <v>-</v>
          </cell>
          <cell r="BW141" t="str">
            <v>30073</v>
          </cell>
          <cell r="BX141" t="str">
            <v>31081</v>
          </cell>
          <cell r="BY141" t="str">
            <v>-</v>
          </cell>
          <cell r="CB141" t="str">
            <v>-</v>
          </cell>
          <cell r="CC141" t="str">
            <v>-</v>
          </cell>
          <cell r="CD141" t="str">
            <v>-</v>
          </cell>
          <cell r="CE141" t="str">
            <v>-</v>
          </cell>
          <cell r="CF141" t="str">
            <v>-</v>
          </cell>
          <cell r="CG141" t="str">
            <v>-</v>
          </cell>
          <cell r="CH141" t="str">
            <v>SITALÁ</v>
          </cell>
          <cell r="CI141" t="str">
            <v>-</v>
          </cell>
          <cell r="CJ141" t="str">
            <v>-</v>
          </cell>
          <cell r="CK141" t="str">
            <v>-</v>
          </cell>
          <cell r="CL141" t="str">
            <v>-</v>
          </cell>
          <cell r="CM141" t="str">
            <v>-</v>
          </cell>
          <cell r="CN141" t="str">
            <v>-</v>
          </cell>
          <cell r="CO141" t="str">
            <v>SAYULA</v>
          </cell>
          <cell r="CP141" t="str">
            <v>TEJUPILCO</v>
          </cell>
          <cell r="CQ141" t="str">
            <v>TANGAMANDAPIO</v>
          </cell>
          <cell r="CR141" t="str">
            <v>-</v>
          </cell>
          <cell r="CS141" t="str">
            <v>-</v>
          </cell>
          <cell r="CT141" t="str">
            <v>-</v>
          </cell>
          <cell r="CU141" t="str">
            <v>SANTA CATARINA QUIOQUITANI</v>
          </cell>
          <cell r="CV141" t="str">
            <v>HUEYAPAN</v>
          </cell>
          <cell r="CW141" t="str">
            <v>-</v>
          </cell>
          <cell r="CX141" t="str">
            <v>-</v>
          </cell>
          <cell r="CY141" t="str">
            <v>-</v>
          </cell>
          <cell r="CZ141" t="str">
            <v>-</v>
          </cell>
          <cell r="DB141" t="str">
            <v>-</v>
          </cell>
          <cell r="DC141" t="str">
            <v>-</v>
          </cell>
          <cell r="DD141" t="str">
            <v>-</v>
          </cell>
          <cell r="DE141" t="str">
            <v>HUEYAPAN DE OCAMPO</v>
          </cell>
          <cell r="DF141" t="str">
            <v>TEKOM</v>
          </cell>
          <cell r="DG141" t="str">
            <v>-</v>
          </cell>
        </row>
        <row r="142">
          <cell r="AT142" t="str">
            <v>-</v>
          </cell>
          <cell r="AU142" t="str">
            <v>-</v>
          </cell>
          <cell r="AV142" t="str">
            <v>-</v>
          </cell>
          <cell r="AW142" t="str">
            <v>-</v>
          </cell>
          <cell r="AX142" t="str">
            <v>-</v>
          </cell>
          <cell r="AY142" t="str">
            <v>-</v>
          </cell>
          <cell r="AZ142" t="str">
            <v>7083</v>
          </cell>
          <cell r="BA142" t="str">
            <v>-</v>
          </cell>
          <cell r="BB142" t="str">
            <v>-</v>
          </cell>
          <cell r="BC142" t="str">
            <v>-</v>
          </cell>
          <cell r="BD142" t="str">
            <v>-</v>
          </cell>
          <cell r="BE142" t="str">
            <v>-</v>
          </cell>
          <cell r="BF142" t="str">
            <v>-</v>
          </cell>
          <cell r="BG142" t="str">
            <v>14084</v>
          </cell>
          <cell r="BH142" t="str">
            <v>15083</v>
          </cell>
          <cell r="BI142" t="str">
            <v>16085</v>
          </cell>
          <cell r="BJ142" t="str">
            <v>-</v>
          </cell>
          <cell r="BK142" t="str">
            <v>-</v>
          </cell>
          <cell r="BL142" t="str">
            <v>-</v>
          </cell>
          <cell r="BM142" t="str">
            <v>20075</v>
          </cell>
          <cell r="BN142" t="str">
            <v>21076</v>
          </cell>
          <cell r="BO142" t="str">
            <v>-</v>
          </cell>
          <cell r="BP142" t="str">
            <v>-</v>
          </cell>
          <cell r="BQ142" t="str">
            <v>-</v>
          </cell>
          <cell r="BR142" t="str">
            <v>-</v>
          </cell>
          <cell r="BS142" t="str">
            <v>-</v>
          </cell>
          <cell r="BT142" t="str">
            <v>-</v>
          </cell>
          <cell r="BU142" t="str">
            <v>-</v>
          </cell>
          <cell r="BV142" t="str">
            <v>-</v>
          </cell>
          <cell r="BW142" t="str">
            <v>30074</v>
          </cell>
          <cell r="BX142" t="str">
            <v>31082</v>
          </cell>
          <cell r="BY142" t="str">
            <v>-</v>
          </cell>
          <cell r="CB142" t="str">
            <v>-</v>
          </cell>
          <cell r="CC142" t="str">
            <v>-</v>
          </cell>
          <cell r="CD142" t="str">
            <v>-</v>
          </cell>
          <cell r="CE142" t="str">
            <v>-</v>
          </cell>
          <cell r="CF142" t="str">
            <v>-</v>
          </cell>
          <cell r="CG142" t="str">
            <v>-</v>
          </cell>
          <cell r="CH142" t="str">
            <v>SOCOLTENANGO</v>
          </cell>
          <cell r="CI142" t="str">
            <v>-</v>
          </cell>
          <cell r="CJ142" t="str">
            <v>-</v>
          </cell>
          <cell r="CK142" t="str">
            <v>-</v>
          </cell>
          <cell r="CL142" t="str">
            <v>-</v>
          </cell>
          <cell r="CM142" t="str">
            <v>-</v>
          </cell>
          <cell r="CN142" t="str">
            <v>-</v>
          </cell>
          <cell r="CO142" t="str">
            <v>TALPA DE ALLENDE</v>
          </cell>
          <cell r="CP142" t="str">
            <v>TEMAMATLA</v>
          </cell>
          <cell r="CQ142" t="str">
            <v>TANGANCÍCUARO</v>
          </cell>
          <cell r="CR142" t="str">
            <v>-</v>
          </cell>
          <cell r="CS142" t="str">
            <v>-</v>
          </cell>
          <cell r="CT142" t="str">
            <v>-</v>
          </cell>
          <cell r="CU142" t="str">
            <v>REFORMA DE PINEDA</v>
          </cell>
          <cell r="CV142" t="str">
            <v>HUEYTAMALCO</v>
          </cell>
          <cell r="CW142" t="str">
            <v>-</v>
          </cell>
          <cell r="CX142" t="str">
            <v>-</v>
          </cell>
          <cell r="CY142" t="str">
            <v>-</v>
          </cell>
          <cell r="CZ142" t="str">
            <v>-</v>
          </cell>
          <cell r="DB142" t="str">
            <v>-</v>
          </cell>
          <cell r="DC142" t="str">
            <v>-</v>
          </cell>
          <cell r="DD142" t="str">
            <v>-</v>
          </cell>
          <cell r="DE142" t="str">
            <v>HUILOAPAN</v>
          </cell>
          <cell r="DF142" t="str">
            <v>TELCHAC PUEBLO</v>
          </cell>
          <cell r="DG142" t="str">
            <v>-</v>
          </cell>
        </row>
        <row r="143">
          <cell r="AT143" t="str">
            <v>-</v>
          </cell>
          <cell r="AU143" t="str">
            <v>-</v>
          </cell>
          <cell r="AV143" t="str">
            <v>-</v>
          </cell>
          <cell r="AW143" t="str">
            <v>-</v>
          </cell>
          <cell r="AX143" t="str">
            <v>-</v>
          </cell>
          <cell r="AY143" t="str">
            <v>-</v>
          </cell>
          <cell r="AZ143" t="str">
            <v>7084</v>
          </cell>
          <cell r="BA143" t="str">
            <v>-</v>
          </cell>
          <cell r="BB143" t="str">
            <v>-</v>
          </cell>
          <cell r="BC143" t="str">
            <v>-</v>
          </cell>
          <cell r="BD143" t="str">
            <v>-</v>
          </cell>
          <cell r="BE143" t="str">
            <v>-</v>
          </cell>
          <cell r="BF143" t="str">
            <v>-</v>
          </cell>
          <cell r="BG143" t="str">
            <v>14085</v>
          </cell>
          <cell r="BH143" t="str">
            <v>15084</v>
          </cell>
          <cell r="BI143" t="str">
            <v>16086</v>
          </cell>
          <cell r="BJ143" t="str">
            <v>-</v>
          </cell>
          <cell r="BK143" t="str">
            <v>-</v>
          </cell>
          <cell r="BL143" t="str">
            <v>-</v>
          </cell>
          <cell r="BM143" t="str">
            <v>20076</v>
          </cell>
          <cell r="BN143" t="str">
            <v>21077</v>
          </cell>
          <cell r="BO143" t="str">
            <v>-</v>
          </cell>
          <cell r="BP143" t="str">
            <v>-</v>
          </cell>
          <cell r="BQ143" t="str">
            <v>-</v>
          </cell>
          <cell r="BR143" t="str">
            <v>-</v>
          </cell>
          <cell r="BS143" t="str">
            <v>-</v>
          </cell>
          <cell r="BT143" t="str">
            <v>-</v>
          </cell>
          <cell r="BU143" t="str">
            <v>-</v>
          </cell>
          <cell r="BV143" t="str">
            <v>-</v>
          </cell>
          <cell r="BW143" t="str">
            <v>30075</v>
          </cell>
          <cell r="BX143" t="str">
            <v>31083</v>
          </cell>
          <cell r="BY143" t="str">
            <v>-</v>
          </cell>
          <cell r="CB143" t="str">
            <v>-</v>
          </cell>
          <cell r="CC143" t="str">
            <v>-</v>
          </cell>
          <cell r="CD143" t="str">
            <v>-</v>
          </cell>
          <cell r="CE143" t="str">
            <v>-</v>
          </cell>
          <cell r="CF143" t="str">
            <v>-</v>
          </cell>
          <cell r="CG143" t="str">
            <v>-</v>
          </cell>
          <cell r="CH143" t="str">
            <v>SOLOSUCHIAPA</v>
          </cell>
          <cell r="CI143" t="str">
            <v>-</v>
          </cell>
          <cell r="CJ143" t="str">
            <v>-</v>
          </cell>
          <cell r="CK143" t="str">
            <v>-</v>
          </cell>
          <cell r="CL143" t="str">
            <v>-</v>
          </cell>
          <cell r="CM143" t="str">
            <v>-</v>
          </cell>
          <cell r="CN143" t="str">
            <v>-</v>
          </cell>
          <cell r="CO143" t="str">
            <v>TAMAZULA DE GORDIANO</v>
          </cell>
          <cell r="CP143" t="str">
            <v>TEMASCALAPA</v>
          </cell>
          <cell r="CQ143" t="str">
            <v>TANHUATO</v>
          </cell>
          <cell r="CR143" t="str">
            <v>-</v>
          </cell>
          <cell r="CS143" t="str">
            <v>-</v>
          </cell>
          <cell r="CT143" t="str">
            <v>-</v>
          </cell>
          <cell r="CU143" t="str">
            <v>LA REFORMA</v>
          </cell>
          <cell r="CV143" t="str">
            <v>HUEYTLALPAN</v>
          </cell>
          <cell r="CW143" t="str">
            <v>-</v>
          </cell>
          <cell r="CX143" t="str">
            <v>-</v>
          </cell>
          <cell r="CY143" t="str">
            <v>-</v>
          </cell>
          <cell r="CZ143" t="str">
            <v>-</v>
          </cell>
          <cell r="DB143" t="str">
            <v>-</v>
          </cell>
          <cell r="DC143" t="str">
            <v>-</v>
          </cell>
          <cell r="DD143" t="str">
            <v>-</v>
          </cell>
          <cell r="DE143" t="str">
            <v>IGNACIO DE LA LLAVE</v>
          </cell>
          <cell r="DF143" t="str">
            <v>TELCHAC PUERTO</v>
          </cell>
          <cell r="DG143" t="str">
            <v>-</v>
          </cell>
        </row>
        <row r="144">
          <cell r="AT144" t="str">
            <v>-</v>
          </cell>
          <cell r="AU144" t="str">
            <v>-</v>
          </cell>
          <cell r="AV144" t="str">
            <v>-</v>
          </cell>
          <cell r="AW144" t="str">
            <v>-</v>
          </cell>
          <cell r="AX144" t="str">
            <v>-</v>
          </cell>
          <cell r="AY144" t="str">
            <v>-</v>
          </cell>
          <cell r="AZ144" t="str">
            <v>7085</v>
          </cell>
          <cell r="BA144" t="str">
            <v>-</v>
          </cell>
          <cell r="BB144" t="str">
            <v>-</v>
          </cell>
          <cell r="BC144" t="str">
            <v>-</v>
          </cell>
          <cell r="BD144" t="str">
            <v>-</v>
          </cell>
          <cell r="BE144" t="str">
            <v>-</v>
          </cell>
          <cell r="BF144" t="str">
            <v>-</v>
          </cell>
          <cell r="BG144" t="str">
            <v>14086</v>
          </cell>
          <cell r="BH144" t="str">
            <v>15085</v>
          </cell>
          <cell r="BI144" t="str">
            <v>16087</v>
          </cell>
          <cell r="BJ144" t="str">
            <v>-</v>
          </cell>
          <cell r="BK144" t="str">
            <v>-</v>
          </cell>
          <cell r="BL144" t="str">
            <v>-</v>
          </cell>
          <cell r="BM144" t="str">
            <v>20077</v>
          </cell>
          <cell r="BN144" t="str">
            <v>21078</v>
          </cell>
          <cell r="BO144" t="str">
            <v>-</v>
          </cell>
          <cell r="BP144" t="str">
            <v>-</v>
          </cell>
          <cell r="BQ144" t="str">
            <v>-</v>
          </cell>
          <cell r="BR144" t="str">
            <v>-</v>
          </cell>
          <cell r="BS144" t="str">
            <v>-</v>
          </cell>
          <cell r="BT144" t="str">
            <v>-</v>
          </cell>
          <cell r="BU144" t="str">
            <v>-</v>
          </cell>
          <cell r="BV144" t="str">
            <v>-</v>
          </cell>
          <cell r="BW144" t="str">
            <v>30076</v>
          </cell>
          <cell r="BX144" t="str">
            <v>31084</v>
          </cell>
          <cell r="BY144" t="str">
            <v>-</v>
          </cell>
          <cell r="CB144" t="str">
            <v>-</v>
          </cell>
          <cell r="CC144" t="str">
            <v>-</v>
          </cell>
          <cell r="CD144" t="str">
            <v>-</v>
          </cell>
          <cell r="CE144" t="str">
            <v>-</v>
          </cell>
          <cell r="CF144" t="str">
            <v>-</v>
          </cell>
          <cell r="CG144" t="str">
            <v>-</v>
          </cell>
          <cell r="CH144" t="str">
            <v>SOYALÓ</v>
          </cell>
          <cell r="CI144" t="str">
            <v>-</v>
          </cell>
          <cell r="CJ144" t="str">
            <v>-</v>
          </cell>
          <cell r="CK144" t="str">
            <v>-</v>
          </cell>
          <cell r="CL144" t="str">
            <v>-</v>
          </cell>
          <cell r="CM144" t="str">
            <v>-</v>
          </cell>
          <cell r="CN144" t="str">
            <v>-</v>
          </cell>
          <cell r="CO144" t="str">
            <v>TAPALPA</v>
          </cell>
          <cell r="CP144" t="str">
            <v>TEMASCALCINGO</v>
          </cell>
          <cell r="CQ144" t="str">
            <v>TARETAN</v>
          </cell>
          <cell r="CR144" t="str">
            <v>-</v>
          </cell>
          <cell r="CS144" t="str">
            <v>-</v>
          </cell>
          <cell r="CT144" t="str">
            <v>-</v>
          </cell>
          <cell r="CU144" t="str">
            <v>REYES ETLA</v>
          </cell>
          <cell r="CV144" t="str">
            <v>HUITZILAN DE SERDÁN</v>
          </cell>
          <cell r="CW144" t="str">
            <v>-</v>
          </cell>
          <cell r="CX144" t="str">
            <v>-</v>
          </cell>
          <cell r="CY144" t="str">
            <v>-</v>
          </cell>
          <cell r="CZ144" t="str">
            <v>-</v>
          </cell>
          <cell r="DB144" t="str">
            <v>-</v>
          </cell>
          <cell r="DC144" t="str">
            <v>-</v>
          </cell>
          <cell r="DD144" t="str">
            <v>-</v>
          </cell>
          <cell r="DE144" t="str">
            <v>ILAMATLÁN</v>
          </cell>
          <cell r="DF144" t="str">
            <v>TEMAX</v>
          </cell>
          <cell r="DG144" t="str">
            <v>-</v>
          </cell>
        </row>
        <row r="145">
          <cell r="AT145" t="str">
            <v>-</v>
          </cell>
          <cell r="AU145" t="str">
            <v>-</v>
          </cell>
          <cell r="AV145" t="str">
            <v>-</v>
          </cell>
          <cell r="AW145" t="str">
            <v>-</v>
          </cell>
          <cell r="AX145" t="str">
            <v>-</v>
          </cell>
          <cell r="AY145" t="str">
            <v>-</v>
          </cell>
          <cell r="AZ145" t="str">
            <v>7086</v>
          </cell>
          <cell r="BA145" t="str">
            <v>-</v>
          </cell>
          <cell r="BB145" t="str">
            <v>-</v>
          </cell>
          <cell r="BC145" t="str">
            <v>-</v>
          </cell>
          <cell r="BD145" t="str">
            <v>-</v>
          </cell>
          <cell r="BE145" t="str">
            <v>-</v>
          </cell>
          <cell r="BF145" t="str">
            <v>-</v>
          </cell>
          <cell r="BG145" t="str">
            <v>14087</v>
          </cell>
          <cell r="BH145" t="str">
            <v>15086</v>
          </cell>
          <cell r="BI145" t="str">
            <v>16089</v>
          </cell>
          <cell r="BJ145" t="str">
            <v>-</v>
          </cell>
          <cell r="BK145" t="str">
            <v>-</v>
          </cell>
          <cell r="BL145" t="str">
            <v>-</v>
          </cell>
          <cell r="BM145" t="str">
            <v>20078</v>
          </cell>
          <cell r="BN145" t="str">
            <v>21079</v>
          </cell>
          <cell r="BO145" t="str">
            <v>-</v>
          </cell>
          <cell r="BP145" t="str">
            <v>-</v>
          </cell>
          <cell r="BQ145" t="str">
            <v>-</v>
          </cell>
          <cell r="BR145" t="str">
            <v>-</v>
          </cell>
          <cell r="BS145" t="str">
            <v>-</v>
          </cell>
          <cell r="BT145" t="str">
            <v>-</v>
          </cell>
          <cell r="BU145" t="str">
            <v>-</v>
          </cell>
          <cell r="BV145" t="str">
            <v>-</v>
          </cell>
          <cell r="BW145" t="str">
            <v>30077</v>
          </cell>
          <cell r="BX145" t="str">
            <v>31086</v>
          </cell>
          <cell r="BY145" t="str">
            <v>-</v>
          </cell>
          <cell r="CB145" t="str">
            <v>-</v>
          </cell>
          <cell r="CC145" t="str">
            <v>-</v>
          </cell>
          <cell r="CD145" t="str">
            <v>-</v>
          </cell>
          <cell r="CE145" t="str">
            <v>-</v>
          </cell>
          <cell r="CF145" t="str">
            <v>-</v>
          </cell>
          <cell r="CG145" t="str">
            <v>-</v>
          </cell>
          <cell r="CH145" t="str">
            <v>SUCHIAPA</v>
          </cell>
          <cell r="CI145" t="str">
            <v>-</v>
          </cell>
          <cell r="CJ145" t="str">
            <v>-</v>
          </cell>
          <cell r="CK145" t="str">
            <v>-</v>
          </cell>
          <cell r="CL145" t="str">
            <v>-</v>
          </cell>
          <cell r="CM145" t="str">
            <v>-</v>
          </cell>
          <cell r="CN145" t="str">
            <v>-</v>
          </cell>
          <cell r="CO145" t="str">
            <v>TECALITLÁN</v>
          </cell>
          <cell r="CP145" t="str">
            <v>TEMASCALTEPEC</v>
          </cell>
          <cell r="CQ145" t="str">
            <v>TEPALCATEPEC</v>
          </cell>
          <cell r="CR145" t="str">
            <v>-</v>
          </cell>
          <cell r="CS145" t="str">
            <v>-</v>
          </cell>
          <cell r="CT145" t="str">
            <v>-</v>
          </cell>
          <cell r="CU145" t="str">
            <v>ROJAS DE CUAUHTÉMOC</v>
          </cell>
          <cell r="CV145" t="str">
            <v>HUITZILTEPEC</v>
          </cell>
          <cell r="CW145" t="str">
            <v>-</v>
          </cell>
          <cell r="CX145" t="str">
            <v>-</v>
          </cell>
          <cell r="CY145" t="str">
            <v>-</v>
          </cell>
          <cell r="CZ145" t="str">
            <v>-</v>
          </cell>
          <cell r="DB145" t="str">
            <v>-</v>
          </cell>
          <cell r="DC145" t="str">
            <v>-</v>
          </cell>
          <cell r="DD145" t="str">
            <v>-</v>
          </cell>
          <cell r="DE145" t="str">
            <v>ISLA</v>
          </cell>
          <cell r="DF145" t="str">
            <v>TEPAKÁN</v>
          </cell>
          <cell r="DG145" t="str">
            <v>-</v>
          </cell>
        </row>
        <row r="146">
          <cell r="AT146" t="str">
            <v>-</v>
          </cell>
          <cell r="AU146" t="str">
            <v>-</v>
          </cell>
          <cell r="AV146" t="str">
            <v>-</v>
          </cell>
          <cell r="AW146" t="str">
            <v>-</v>
          </cell>
          <cell r="AX146" t="str">
            <v>-</v>
          </cell>
          <cell r="AY146" t="str">
            <v>-</v>
          </cell>
          <cell r="AZ146" t="str">
            <v>7087</v>
          </cell>
          <cell r="BA146" t="str">
            <v>-</v>
          </cell>
          <cell r="BB146" t="str">
            <v>-</v>
          </cell>
          <cell r="BC146" t="str">
            <v>-</v>
          </cell>
          <cell r="BD146" t="str">
            <v>-</v>
          </cell>
          <cell r="BE146" t="str">
            <v>-</v>
          </cell>
          <cell r="BF146" t="str">
            <v>-</v>
          </cell>
          <cell r="BG146" t="str">
            <v>14088</v>
          </cell>
          <cell r="BH146" t="str">
            <v>15087</v>
          </cell>
          <cell r="BI146" t="str">
            <v>16090</v>
          </cell>
          <cell r="BJ146" t="str">
            <v>-</v>
          </cell>
          <cell r="BK146" t="str">
            <v>-</v>
          </cell>
          <cell r="BL146" t="str">
            <v>-</v>
          </cell>
          <cell r="BM146" t="str">
            <v>20080</v>
          </cell>
          <cell r="BN146" t="str">
            <v>21080</v>
          </cell>
          <cell r="BO146" t="str">
            <v>-</v>
          </cell>
          <cell r="BP146" t="str">
            <v>-</v>
          </cell>
          <cell r="BQ146" t="str">
            <v>-</v>
          </cell>
          <cell r="BR146" t="str">
            <v>-</v>
          </cell>
          <cell r="BS146" t="str">
            <v>-</v>
          </cell>
          <cell r="BT146" t="str">
            <v>-</v>
          </cell>
          <cell r="BU146" t="str">
            <v>-</v>
          </cell>
          <cell r="BV146" t="str">
            <v>-</v>
          </cell>
          <cell r="BW146" t="str">
            <v>30078</v>
          </cell>
          <cell r="BX146" t="str">
            <v>31087</v>
          </cell>
          <cell r="BY146" t="str">
            <v>-</v>
          </cell>
          <cell r="CB146" t="str">
            <v>-</v>
          </cell>
          <cell r="CC146" t="str">
            <v>-</v>
          </cell>
          <cell r="CD146" t="str">
            <v>-</v>
          </cell>
          <cell r="CE146" t="str">
            <v>-</v>
          </cell>
          <cell r="CF146" t="str">
            <v>-</v>
          </cell>
          <cell r="CG146" t="str">
            <v>-</v>
          </cell>
          <cell r="CH146" t="str">
            <v>SUCHIATE</v>
          </cell>
          <cell r="CI146" t="str">
            <v>-</v>
          </cell>
          <cell r="CJ146" t="str">
            <v>-</v>
          </cell>
          <cell r="CK146" t="str">
            <v>-</v>
          </cell>
          <cell r="CL146" t="str">
            <v>-</v>
          </cell>
          <cell r="CM146" t="str">
            <v>-</v>
          </cell>
          <cell r="CN146" t="str">
            <v>-</v>
          </cell>
          <cell r="CO146" t="str">
            <v>TECOLOTLÁN</v>
          </cell>
          <cell r="CP146" t="str">
            <v>TEMOAYA</v>
          </cell>
          <cell r="CQ146" t="str">
            <v>TINGAMBATO</v>
          </cell>
          <cell r="CR146" t="str">
            <v>-</v>
          </cell>
          <cell r="CS146" t="str">
            <v>-</v>
          </cell>
          <cell r="CT146" t="str">
            <v>-</v>
          </cell>
          <cell r="CU146" t="str">
            <v>SAN AGUSTÍN AMATENGO</v>
          </cell>
          <cell r="CV146" t="str">
            <v>ATLEQUIZAYAN</v>
          </cell>
          <cell r="CW146" t="str">
            <v>-</v>
          </cell>
          <cell r="CX146" t="str">
            <v>-</v>
          </cell>
          <cell r="CY146" t="str">
            <v>-</v>
          </cell>
          <cell r="CZ146" t="str">
            <v>-</v>
          </cell>
          <cell r="DB146" t="str">
            <v>-</v>
          </cell>
          <cell r="DC146" t="str">
            <v>-</v>
          </cell>
          <cell r="DD146" t="str">
            <v>-</v>
          </cell>
          <cell r="DE146" t="str">
            <v>IXCATEPEC</v>
          </cell>
          <cell r="DF146" t="str">
            <v>TETIZ</v>
          </cell>
          <cell r="DG146" t="str">
            <v>-</v>
          </cell>
        </row>
        <row r="147">
          <cell r="AT147" t="str">
            <v>-</v>
          </cell>
          <cell r="AU147" t="str">
            <v>-</v>
          </cell>
          <cell r="AV147" t="str">
            <v>-</v>
          </cell>
          <cell r="AW147" t="str">
            <v>-</v>
          </cell>
          <cell r="AX147" t="str">
            <v>-</v>
          </cell>
          <cell r="AY147" t="str">
            <v>-</v>
          </cell>
          <cell r="AZ147" t="str">
            <v>7088</v>
          </cell>
          <cell r="BA147" t="str">
            <v>-</v>
          </cell>
          <cell r="BB147" t="str">
            <v>-</v>
          </cell>
          <cell r="BC147" t="str">
            <v>-</v>
          </cell>
          <cell r="BD147" t="str">
            <v>-</v>
          </cell>
          <cell r="BE147" t="str">
            <v>-</v>
          </cell>
          <cell r="BF147" t="str">
            <v>-</v>
          </cell>
          <cell r="BG147" t="str">
            <v>14089</v>
          </cell>
          <cell r="BH147" t="str">
            <v>15088</v>
          </cell>
          <cell r="BI147" t="str">
            <v>16091</v>
          </cell>
          <cell r="BJ147" t="str">
            <v>-</v>
          </cell>
          <cell r="BK147" t="str">
            <v>-</v>
          </cell>
          <cell r="BL147" t="str">
            <v>-</v>
          </cell>
          <cell r="BM147" t="str">
            <v>20081</v>
          </cell>
          <cell r="BN147" t="str">
            <v>21081</v>
          </cell>
          <cell r="BO147" t="str">
            <v>-</v>
          </cell>
          <cell r="BP147" t="str">
            <v>-</v>
          </cell>
          <cell r="BQ147" t="str">
            <v>-</v>
          </cell>
          <cell r="BR147" t="str">
            <v>-</v>
          </cell>
          <cell r="BS147" t="str">
            <v>-</v>
          </cell>
          <cell r="BT147" t="str">
            <v>-</v>
          </cell>
          <cell r="BU147" t="str">
            <v>-</v>
          </cell>
          <cell r="BV147" t="str">
            <v>-</v>
          </cell>
          <cell r="BW147" t="str">
            <v>30079</v>
          </cell>
          <cell r="BX147" t="str">
            <v>31088</v>
          </cell>
          <cell r="BY147" t="str">
            <v>-</v>
          </cell>
          <cell r="CB147" t="str">
            <v>-</v>
          </cell>
          <cell r="CC147" t="str">
            <v>-</v>
          </cell>
          <cell r="CD147" t="str">
            <v>-</v>
          </cell>
          <cell r="CE147" t="str">
            <v>-</v>
          </cell>
          <cell r="CF147" t="str">
            <v>-</v>
          </cell>
          <cell r="CG147" t="str">
            <v>-</v>
          </cell>
          <cell r="CH147" t="str">
            <v>SUNUAPA</v>
          </cell>
          <cell r="CI147" t="str">
            <v>-</v>
          </cell>
          <cell r="CJ147" t="str">
            <v>-</v>
          </cell>
          <cell r="CK147" t="str">
            <v>-</v>
          </cell>
          <cell r="CL147" t="str">
            <v>-</v>
          </cell>
          <cell r="CM147" t="str">
            <v>-</v>
          </cell>
          <cell r="CN147" t="str">
            <v>-</v>
          </cell>
          <cell r="CO147" t="str">
            <v>TECHALUTA DE MONTENEGRO</v>
          </cell>
          <cell r="CP147" t="str">
            <v>TENANCINGO</v>
          </cell>
          <cell r="CQ147" t="str">
            <v>TINGÜINDÍN</v>
          </cell>
          <cell r="CR147" t="str">
            <v>-</v>
          </cell>
          <cell r="CS147" t="str">
            <v>-</v>
          </cell>
          <cell r="CT147" t="str">
            <v>-</v>
          </cell>
          <cell r="CU147" t="str">
            <v>SAN AGUSTÍN ATENANGO</v>
          </cell>
          <cell r="CV147" t="str">
            <v>IXCAMILPA DE GUERRERO</v>
          </cell>
          <cell r="CW147" t="str">
            <v>-</v>
          </cell>
          <cell r="CX147" t="str">
            <v>-</v>
          </cell>
          <cell r="CY147" t="str">
            <v>-</v>
          </cell>
          <cell r="CZ147" t="str">
            <v>-</v>
          </cell>
          <cell r="DB147" t="str">
            <v>-</v>
          </cell>
          <cell r="DC147" t="str">
            <v>-</v>
          </cell>
          <cell r="DD147" t="str">
            <v>-</v>
          </cell>
          <cell r="DE147" t="str">
            <v>IXHUACÁN DE LOS REYES</v>
          </cell>
          <cell r="DF147" t="str">
            <v>TEYA</v>
          </cell>
          <cell r="DG147" t="str">
            <v>-</v>
          </cell>
        </row>
        <row r="148">
          <cell r="AT148" t="str">
            <v>-</v>
          </cell>
          <cell r="AU148" t="str">
            <v>-</v>
          </cell>
          <cell r="AV148" t="str">
            <v>-</v>
          </cell>
          <cell r="AW148" t="str">
            <v>-</v>
          </cell>
          <cell r="AX148" t="str">
            <v>-</v>
          </cell>
          <cell r="AY148" t="str">
            <v>-</v>
          </cell>
          <cell r="AZ148" t="str">
            <v>7090</v>
          </cell>
          <cell r="BA148" t="str">
            <v>-</v>
          </cell>
          <cell r="BB148" t="str">
            <v>-</v>
          </cell>
          <cell r="BC148" t="str">
            <v>-</v>
          </cell>
          <cell r="BD148" t="str">
            <v>-</v>
          </cell>
          <cell r="BE148" t="str">
            <v>-</v>
          </cell>
          <cell r="BF148" t="str">
            <v>-</v>
          </cell>
          <cell r="BG148" t="str">
            <v>14090</v>
          </cell>
          <cell r="BH148" t="str">
            <v>15089</v>
          </cell>
          <cell r="BI148" t="str">
            <v>16092</v>
          </cell>
          <cell r="BJ148" t="str">
            <v>-</v>
          </cell>
          <cell r="BK148" t="str">
            <v>-</v>
          </cell>
          <cell r="BL148" t="str">
            <v>-</v>
          </cell>
          <cell r="BM148" t="str">
            <v>20082</v>
          </cell>
          <cell r="BN148" t="str">
            <v>21082</v>
          </cell>
          <cell r="BO148" t="str">
            <v>-</v>
          </cell>
          <cell r="BP148" t="str">
            <v>-</v>
          </cell>
          <cell r="BQ148" t="str">
            <v>-</v>
          </cell>
          <cell r="BR148" t="str">
            <v>-</v>
          </cell>
          <cell r="BS148" t="str">
            <v>-</v>
          </cell>
          <cell r="BT148" t="str">
            <v>-</v>
          </cell>
          <cell r="BU148" t="str">
            <v>-</v>
          </cell>
          <cell r="BV148" t="str">
            <v>-</v>
          </cell>
          <cell r="BW148" t="str">
            <v>30080</v>
          </cell>
          <cell r="BX148" t="str">
            <v>31090</v>
          </cell>
          <cell r="BY148" t="str">
            <v>-</v>
          </cell>
          <cell r="CB148" t="str">
            <v>-</v>
          </cell>
          <cell r="CC148" t="str">
            <v>-</v>
          </cell>
          <cell r="CD148" t="str">
            <v>-</v>
          </cell>
          <cell r="CE148" t="str">
            <v>-</v>
          </cell>
          <cell r="CF148" t="str">
            <v>-</v>
          </cell>
          <cell r="CG148" t="str">
            <v>-</v>
          </cell>
          <cell r="CH148" t="str">
            <v>TAPALAPA</v>
          </cell>
          <cell r="CI148" t="str">
            <v>-</v>
          </cell>
          <cell r="CJ148" t="str">
            <v>-</v>
          </cell>
          <cell r="CK148" t="str">
            <v>-</v>
          </cell>
          <cell r="CL148" t="str">
            <v>-</v>
          </cell>
          <cell r="CM148" t="str">
            <v>-</v>
          </cell>
          <cell r="CN148" t="str">
            <v>-</v>
          </cell>
          <cell r="CO148" t="str">
            <v>TENAMAXTLÁN</v>
          </cell>
          <cell r="CP148" t="str">
            <v>TENANGO DEL AIRE</v>
          </cell>
          <cell r="CQ148" t="str">
            <v>TIQUICHEO DE NICOLÁS ROMERO</v>
          </cell>
          <cell r="CR148" t="str">
            <v>-</v>
          </cell>
          <cell r="CS148" t="str">
            <v>-</v>
          </cell>
          <cell r="CT148" t="str">
            <v>-</v>
          </cell>
          <cell r="CU148" t="str">
            <v>SAN AGUSTÍN CHAYUCO</v>
          </cell>
          <cell r="CV148" t="str">
            <v>IXCAQUIXTLA</v>
          </cell>
          <cell r="CW148" t="str">
            <v>-</v>
          </cell>
          <cell r="CX148" t="str">
            <v>-</v>
          </cell>
          <cell r="CY148" t="str">
            <v>-</v>
          </cell>
          <cell r="CZ148" t="str">
            <v>-</v>
          </cell>
          <cell r="DB148" t="str">
            <v>-</v>
          </cell>
          <cell r="DC148" t="str">
            <v>-</v>
          </cell>
          <cell r="DD148" t="str">
            <v>-</v>
          </cell>
          <cell r="DE148" t="str">
            <v>IXHUATLÁN DEL CAFÉ</v>
          </cell>
          <cell r="DF148" t="str">
            <v>TIMUCUY</v>
          </cell>
          <cell r="DG148" t="str">
            <v>-</v>
          </cell>
        </row>
        <row r="149">
          <cell r="AT149" t="str">
            <v>-</v>
          </cell>
          <cell r="AU149" t="str">
            <v>-</v>
          </cell>
          <cell r="AV149" t="str">
            <v>-</v>
          </cell>
          <cell r="AW149" t="str">
            <v>-</v>
          </cell>
          <cell r="AX149" t="str">
            <v>-</v>
          </cell>
          <cell r="AY149" t="str">
            <v>-</v>
          </cell>
          <cell r="AZ149" t="str">
            <v>7091</v>
          </cell>
          <cell r="BA149" t="str">
            <v>-</v>
          </cell>
          <cell r="BB149" t="str">
            <v>-</v>
          </cell>
          <cell r="BC149" t="str">
            <v>-</v>
          </cell>
          <cell r="BD149" t="str">
            <v>-</v>
          </cell>
          <cell r="BE149" t="str">
            <v>-</v>
          </cell>
          <cell r="BF149" t="str">
            <v>-</v>
          </cell>
          <cell r="BG149" t="str">
            <v>14091</v>
          </cell>
          <cell r="BH149" t="str">
            <v>15090</v>
          </cell>
          <cell r="BI149" t="str">
            <v>16093</v>
          </cell>
          <cell r="BJ149" t="str">
            <v>-</v>
          </cell>
          <cell r="BK149" t="str">
            <v>-</v>
          </cell>
          <cell r="BL149" t="str">
            <v>-</v>
          </cell>
          <cell r="BM149" t="str">
            <v>20083</v>
          </cell>
          <cell r="BN149" t="str">
            <v>21083</v>
          </cell>
          <cell r="BO149" t="str">
            <v>-</v>
          </cell>
          <cell r="BP149" t="str">
            <v>-</v>
          </cell>
          <cell r="BQ149" t="str">
            <v>-</v>
          </cell>
          <cell r="BR149" t="str">
            <v>-</v>
          </cell>
          <cell r="BS149" t="str">
            <v>-</v>
          </cell>
          <cell r="BT149" t="str">
            <v>-</v>
          </cell>
          <cell r="BU149" t="str">
            <v>-</v>
          </cell>
          <cell r="BV149" t="str">
            <v>-</v>
          </cell>
          <cell r="BW149" t="str">
            <v>30081</v>
          </cell>
          <cell r="BX149" t="str">
            <v>31092</v>
          </cell>
          <cell r="BY149" t="str">
            <v>-</v>
          </cell>
          <cell r="CB149" t="str">
            <v>-</v>
          </cell>
          <cell r="CC149" t="str">
            <v>-</v>
          </cell>
          <cell r="CD149" t="str">
            <v>-</v>
          </cell>
          <cell r="CE149" t="str">
            <v>-</v>
          </cell>
          <cell r="CF149" t="str">
            <v>-</v>
          </cell>
          <cell r="CG149" t="str">
            <v>-</v>
          </cell>
          <cell r="CH149" t="str">
            <v>TAPILULA</v>
          </cell>
          <cell r="CI149" t="str">
            <v>-</v>
          </cell>
          <cell r="CJ149" t="str">
            <v>-</v>
          </cell>
          <cell r="CK149" t="str">
            <v>-</v>
          </cell>
          <cell r="CL149" t="str">
            <v>-</v>
          </cell>
          <cell r="CM149" t="str">
            <v>-</v>
          </cell>
          <cell r="CN149" t="str">
            <v>-</v>
          </cell>
          <cell r="CO149" t="str">
            <v>TEOCALTICHE</v>
          </cell>
          <cell r="CP149" t="str">
            <v>TENANGO DEL VALLE</v>
          </cell>
          <cell r="CQ149" t="str">
            <v>TLALPUJAHUA</v>
          </cell>
          <cell r="CR149" t="str">
            <v>-</v>
          </cell>
          <cell r="CS149" t="str">
            <v>-</v>
          </cell>
          <cell r="CT149" t="str">
            <v>-</v>
          </cell>
          <cell r="CU149" t="str">
            <v>SAN AGUSTÍN DE LAS JUNTAS</v>
          </cell>
          <cell r="CV149" t="str">
            <v>IXTACAMAXTITLÁN</v>
          </cell>
          <cell r="CW149" t="str">
            <v>-</v>
          </cell>
          <cell r="CX149" t="str">
            <v>-</v>
          </cell>
          <cell r="CY149" t="str">
            <v>-</v>
          </cell>
          <cell r="CZ149" t="str">
            <v>-</v>
          </cell>
          <cell r="DB149" t="str">
            <v>-</v>
          </cell>
          <cell r="DC149" t="str">
            <v>-</v>
          </cell>
          <cell r="DD149" t="str">
            <v>-</v>
          </cell>
          <cell r="DE149" t="str">
            <v>IXHUATLANCILLO</v>
          </cell>
          <cell r="DF149" t="str">
            <v>TIXCACALCUPUL</v>
          </cell>
          <cell r="DG149" t="str">
            <v>-</v>
          </cell>
        </row>
        <row r="150">
          <cell r="AT150" t="str">
            <v>-</v>
          </cell>
          <cell r="AU150" t="str">
            <v>-</v>
          </cell>
          <cell r="AV150" t="str">
            <v>-</v>
          </cell>
          <cell r="AW150" t="str">
            <v>-</v>
          </cell>
          <cell r="AX150" t="str">
            <v>-</v>
          </cell>
          <cell r="AY150" t="str">
            <v>-</v>
          </cell>
          <cell r="AZ150" t="str">
            <v>7092</v>
          </cell>
          <cell r="BA150" t="str">
            <v>-</v>
          </cell>
          <cell r="BB150" t="str">
            <v>-</v>
          </cell>
          <cell r="BC150" t="str">
            <v>-</v>
          </cell>
          <cell r="BD150" t="str">
            <v>-</v>
          </cell>
          <cell r="BE150" t="str">
            <v>-</v>
          </cell>
          <cell r="BF150" t="str">
            <v>-</v>
          </cell>
          <cell r="BG150" t="str">
            <v>14092</v>
          </cell>
          <cell r="BH150" t="str">
            <v>15091</v>
          </cell>
          <cell r="BI150" t="str">
            <v>16094</v>
          </cell>
          <cell r="BJ150" t="str">
            <v>-</v>
          </cell>
          <cell r="BK150" t="str">
            <v>-</v>
          </cell>
          <cell r="BL150" t="str">
            <v>-</v>
          </cell>
          <cell r="BM150" t="str">
            <v>20084</v>
          </cell>
          <cell r="BN150" t="str">
            <v>21084</v>
          </cell>
          <cell r="BO150" t="str">
            <v>-</v>
          </cell>
          <cell r="BP150" t="str">
            <v>-</v>
          </cell>
          <cell r="BQ150" t="str">
            <v>-</v>
          </cell>
          <cell r="BR150" t="str">
            <v>-</v>
          </cell>
          <cell r="BS150" t="str">
            <v>-</v>
          </cell>
          <cell r="BT150" t="str">
            <v>-</v>
          </cell>
          <cell r="BU150" t="str">
            <v>-</v>
          </cell>
          <cell r="BV150" t="str">
            <v>-</v>
          </cell>
          <cell r="BW150" t="str">
            <v>30082</v>
          </cell>
          <cell r="BX150" t="str">
            <v>31094</v>
          </cell>
          <cell r="BY150" t="str">
            <v>-</v>
          </cell>
          <cell r="CB150" t="str">
            <v>-</v>
          </cell>
          <cell r="CC150" t="str">
            <v>-</v>
          </cell>
          <cell r="CD150" t="str">
            <v>-</v>
          </cell>
          <cell r="CE150" t="str">
            <v>-</v>
          </cell>
          <cell r="CF150" t="str">
            <v>-</v>
          </cell>
          <cell r="CG150" t="str">
            <v>-</v>
          </cell>
          <cell r="CH150" t="str">
            <v>TECPATÁN</v>
          </cell>
          <cell r="CI150" t="str">
            <v>-</v>
          </cell>
          <cell r="CJ150" t="str">
            <v>-</v>
          </cell>
          <cell r="CK150" t="str">
            <v>-</v>
          </cell>
          <cell r="CL150" t="str">
            <v>-</v>
          </cell>
          <cell r="CM150" t="str">
            <v>-</v>
          </cell>
          <cell r="CN150" t="str">
            <v>-</v>
          </cell>
          <cell r="CO150" t="str">
            <v>TEOCUITATLÁN DE CORONA</v>
          </cell>
          <cell r="CP150" t="str">
            <v>TEOLOYUCÁN</v>
          </cell>
          <cell r="CQ150" t="str">
            <v>TLAZAZALCA</v>
          </cell>
          <cell r="CR150" t="str">
            <v>-</v>
          </cell>
          <cell r="CS150" t="str">
            <v>-</v>
          </cell>
          <cell r="CT150" t="str">
            <v>-</v>
          </cell>
          <cell r="CU150" t="str">
            <v>SAN AGUSTÍN ETLA</v>
          </cell>
          <cell r="CV150" t="str">
            <v>IXTEPEC</v>
          </cell>
          <cell r="CW150" t="str">
            <v>-</v>
          </cell>
          <cell r="CX150" t="str">
            <v>-</v>
          </cell>
          <cell r="CY150" t="str">
            <v>-</v>
          </cell>
          <cell r="CZ150" t="str">
            <v>-</v>
          </cell>
          <cell r="DB150" t="str">
            <v>-</v>
          </cell>
          <cell r="DC150" t="str">
            <v>-</v>
          </cell>
          <cell r="DD150" t="str">
            <v>-</v>
          </cell>
          <cell r="DE150" t="str">
            <v>IXHUATLÁN DEL SURESTE</v>
          </cell>
          <cell r="DF150" t="str">
            <v>TIXMEHUAC</v>
          </cell>
          <cell r="DG150" t="str">
            <v>-</v>
          </cell>
        </row>
        <row r="151">
          <cell r="AT151" t="str">
            <v>-</v>
          </cell>
          <cell r="AU151" t="str">
            <v>-</v>
          </cell>
          <cell r="AV151" t="str">
            <v>-</v>
          </cell>
          <cell r="AW151" t="str">
            <v>-</v>
          </cell>
          <cell r="AX151" t="str">
            <v>-</v>
          </cell>
          <cell r="AY151" t="str">
            <v>-</v>
          </cell>
          <cell r="AZ151" t="str">
            <v>7093</v>
          </cell>
          <cell r="BA151" t="str">
            <v>-</v>
          </cell>
          <cell r="BB151" t="str">
            <v>-</v>
          </cell>
          <cell r="BC151" t="str">
            <v>-</v>
          </cell>
          <cell r="BD151" t="str">
            <v>-</v>
          </cell>
          <cell r="BE151" t="str">
            <v>-</v>
          </cell>
          <cell r="BF151" t="str">
            <v>-</v>
          </cell>
          <cell r="BG151" t="str">
            <v>14095</v>
          </cell>
          <cell r="BH151" t="str">
            <v>15092</v>
          </cell>
          <cell r="BI151" t="str">
            <v>16095</v>
          </cell>
          <cell r="BJ151" t="str">
            <v>-</v>
          </cell>
          <cell r="BK151" t="str">
            <v>-</v>
          </cell>
          <cell r="BL151" t="str">
            <v>-</v>
          </cell>
          <cell r="BM151" t="str">
            <v>20085</v>
          </cell>
          <cell r="BN151" t="str">
            <v>21086</v>
          </cell>
          <cell r="BO151" t="str">
            <v>-</v>
          </cell>
          <cell r="BP151" t="str">
            <v>-</v>
          </cell>
          <cell r="BQ151" t="str">
            <v>-</v>
          </cell>
          <cell r="BR151" t="str">
            <v>-</v>
          </cell>
          <cell r="BS151" t="str">
            <v>-</v>
          </cell>
          <cell r="BT151" t="str">
            <v>-</v>
          </cell>
          <cell r="BU151" t="str">
            <v>-</v>
          </cell>
          <cell r="BV151" t="str">
            <v>-</v>
          </cell>
          <cell r="BW151" t="str">
            <v>30083</v>
          </cell>
          <cell r="BX151" t="str">
            <v>31095</v>
          </cell>
          <cell r="BY151" t="str">
            <v>-</v>
          </cell>
          <cell r="CB151" t="str">
            <v>-</v>
          </cell>
          <cell r="CC151" t="str">
            <v>-</v>
          </cell>
          <cell r="CD151" t="str">
            <v>-</v>
          </cell>
          <cell r="CE151" t="str">
            <v>-</v>
          </cell>
          <cell r="CF151" t="str">
            <v>-</v>
          </cell>
          <cell r="CG151" t="str">
            <v>-</v>
          </cell>
          <cell r="CH151" t="str">
            <v>TENEJAPA</v>
          </cell>
          <cell r="CI151" t="str">
            <v>-</v>
          </cell>
          <cell r="CJ151" t="str">
            <v>-</v>
          </cell>
          <cell r="CK151" t="str">
            <v>-</v>
          </cell>
          <cell r="CL151" t="str">
            <v>-</v>
          </cell>
          <cell r="CM151" t="str">
            <v>-</v>
          </cell>
          <cell r="CN151" t="str">
            <v>-</v>
          </cell>
          <cell r="CO151" t="str">
            <v>TEUCHITLÁN</v>
          </cell>
          <cell r="CP151" t="str">
            <v>TEOTIHUACÁN</v>
          </cell>
          <cell r="CQ151" t="str">
            <v>TOCUMBO</v>
          </cell>
          <cell r="CR151" t="str">
            <v>-</v>
          </cell>
          <cell r="CS151" t="str">
            <v>-</v>
          </cell>
          <cell r="CT151" t="str">
            <v>-</v>
          </cell>
          <cell r="CU151" t="str">
            <v>SAN AGUSTÍN LOXICHA</v>
          </cell>
          <cell r="CV151" t="str">
            <v>JALPAN</v>
          </cell>
          <cell r="CW151" t="str">
            <v>-</v>
          </cell>
          <cell r="CX151" t="str">
            <v>-</v>
          </cell>
          <cell r="CY151" t="str">
            <v>-</v>
          </cell>
          <cell r="CZ151" t="str">
            <v>-</v>
          </cell>
          <cell r="DB151" t="str">
            <v>-</v>
          </cell>
          <cell r="DC151" t="str">
            <v>-</v>
          </cell>
          <cell r="DD151" t="str">
            <v>-</v>
          </cell>
          <cell r="DE151" t="str">
            <v>IXHUATLÁN DE MADERO</v>
          </cell>
          <cell r="DF151" t="str">
            <v>TIXPÉHUAL</v>
          </cell>
          <cell r="DG151" t="str">
            <v>-</v>
          </cell>
        </row>
        <row r="152">
          <cell r="AT152" t="str">
            <v>-</v>
          </cell>
          <cell r="AU152" t="str">
            <v>-</v>
          </cell>
          <cell r="AV152" t="str">
            <v>-</v>
          </cell>
          <cell r="AW152" t="str">
            <v>-</v>
          </cell>
          <cell r="AX152" t="str">
            <v>-</v>
          </cell>
          <cell r="AY152" t="str">
            <v>-</v>
          </cell>
          <cell r="AZ152" t="str">
            <v>7094</v>
          </cell>
          <cell r="BA152" t="str">
            <v>-</v>
          </cell>
          <cell r="BB152" t="str">
            <v>-</v>
          </cell>
          <cell r="BC152" t="str">
            <v>-</v>
          </cell>
          <cell r="BD152" t="str">
            <v>-</v>
          </cell>
          <cell r="BE152" t="str">
            <v>-</v>
          </cell>
          <cell r="BF152" t="str">
            <v>-</v>
          </cell>
          <cell r="BG152" t="str">
            <v>14096</v>
          </cell>
          <cell r="BH152" t="str">
            <v>15093</v>
          </cell>
          <cell r="BI152" t="str">
            <v>16096</v>
          </cell>
          <cell r="BJ152" t="str">
            <v>-</v>
          </cell>
          <cell r="BK152" t="str">
            <v>-</v>
          </cell>
          <cell r="BL152" t="str">
            <v>-</v>
          </cell>
          <cell r="BM152" t="str">
            <v>20086</v>
          </cell>
          <cell r="BN152" t="str">
            <v>21087</v>
          </cell>
          <cell r="BO152" t="str">
            <v>-</v>
          </cell>
          <cell r="BP152" t="str">
            <v>-</v>
          </cell>
          <cell r="BQ152" t="str">
            <v>-</v>
          </cell>
          <cell r="BR152" t="str">
            <v>-</v>
          </cell>
          <cell r="BS152" t="str">
            <v>-</v>
          </cell>
          <cell r="BT152" t="str">
            <v>-</v>
          </cell>
          <cell r="BU152" t="str">
            <v>-</v>
          </cell>
          <cell r="BV152" t="str">
            <v>-</v>
          </cell>
          <cell r="BW152" t="str">
            <v>30084</v>
          </cell>
          <cell r="BX152" t="str">
            <v>31097</v>
          </cell>
          <cell r="BY152" t="str">
            <v>-</v>
          </cell>
          <cell r="CB152" t="str">
            <v>-</v>
          </cell>
          <cell r="CC152" t="str">
            <v>-</v>
          </cell>
          <cell r="CD152" t="str">
            <v>-</v>
          </cell>
          <cell r="CE152" t="str">
            <v>-</v>
          </cell>
          <cell r="CF152" t="str">
            <v>-</v>
          </cell>
          <cell r="CG152" t="str">
            <v>-</v>
          </cell>
          <cell r="CH152" t="str">
            <v>TEOPISCA</v>
          </cell>
          <cell r="CI152" t="str">
            <v>-</v>
          </cell>
          <cell r="CJ152" t="str">
            <v>-</v>
          </cell>
          <cell r="CK152" t="str">
            <v>-</v>
          </cell>
          <cell r="CL152" t="str">
            <v>-</v>
          </cell>
          <cell r="CM152" t="str">
            <v>-</v>
          </cell>
          <cell r="CN152" t="str">
            <v>-</v>
          </cell>
          <cell r="CO152" t="str">
            <v>TIZAPÁN EL ALTO</v>
          </cell>
          <cell r="CP152" t="str">
            <v>TEPETLAOXTOC</v>
          </cell>
          <cell r="CQ152" t="str">
            <v>TUMBISCATÍO</v>
          </cell>
          <cell r="CR152" t="str">
            <v>-</v>
          </cell>
          <cell r="CS152" t="str">
            <v>-</v>
          </cell>
          <cell r="CT152" t="str">
            <v>-</v>
          </cell>
          <cell r="CU152" t="str">
            <v>SAN AGUSTÍN TLACOTEPEC</v>
          </cell>
          <cell r="CV152" t="str">
            <v>JOLALPAN</v>
          </cell>
          <cell r="CW152" t="str">
            <v>-</v>
          </cell>
          <cell r="CX152" t="str">
            <v>-</v>
          </cell>
          <cell r="CY152" t="str">
            <v>-</v>
          </cell>
          <cell r="CZ152" t="str">
            <v>-</v>
          </cell>
          <cell r="DB152" t="str">
            <v>-</v>
          </cell>
          <cell r="DC152" t="str">
            <v>-</v>
          </cell>
          <cell r="DD152" t="str">
            <v>-</v>
          </cell>
          <cell r="DE152" t="str">
            <v>IXMATLAHUACAN</v>
          </cell>
          <cell r="DF152" t="str">
            <v>TUNKÁS</v>
          </cell>
          <cell r="DG152" t="str">
            <v>-</v>
          </cell>
        </row>
        <row r="153">
          <cell r="AT153" t="str">
            <v>-</v>
          </cell>
          <cell r="AU153" t="str">
            <v>-</v>
          </cell>
          <cell r="AV153" t="str">
            <v>-</v>
          </cell>
          <cell r="AW153" t="str">
            <v>-</v>
          </cell>
          <cell r="AX153" t="str">
            <v>-</v>
          </cell>
          <cell r="AY153" t="str">
            <v>-</v>
          </cell>
          <cell r="AZ153" t="str">
            <v>7098</v>
          </cell>
          <cell r="BA153" t="str">
            <v>-</v>
          </cell>
          <cell r="BB153" t="str">
            <v>-</v>
          </cell>
          <cell r="BC153" t="str">
            <v>-</v>
          </cell>
          <cell r="BD153" t="str">
            <v>-</v>
          </cell>
          <cell r="BE153" t="str">
            <v>-</v>
          </cell>
          <cell r="BF153" t="str">
            <v>-</v>
          </cell>
          <cell r="BG153" t="str">
            <v>14099</v>
          </cell>
          <cell r="BH153" t="str">
            <v>15094</v>
          </cell>
          <cell r="BI153" t="str">
            <v>16097</v>
          </cell>
          <cell r="BJ153" t="str">
            <v>-</v>
          </cell>
          <cell r="BK153" t="str">
            <v>-</v>
          </cell>
          <cell r="BL153" t="str">
            <v>-</v>
          </cell>
          <cell r="BM153" t="str">
            <v>20087</v>
          </cell>
          <cell r="BN153" t="str">
            <v>21088</v>
          </cell>
          <cell r="BO153" t="str">
            <v>-</v>
          </cell>
          <cell r="BP153" t="str">
            <v>-</v>
          </cell>
          <cell r="BQ153" t="str">
            <v>-</v>
          </cell>
          <cell r="BR153" t="str">
            <v>-</v>
          </cell>
          <cell r="BS153" t="str">
            <v>-</v>
          </cell>
          <cell r="BT153" t="str">
            <v>-</v>
          </cell>
          <cell r="BU153" t="str">
            <v>-</v>
          </cell>
          <cell r="BV153" t="str">
            <v>-</v>
          </cell>
          <cell r="BW153" t="str">
            <v>30086</v>
          </cell>
          <cell r="BX153" t="str">
            <v>31099</v>
          </cell>
          <cell r="BY153" t="str">
            <v>-</v>
          </cell>
          <cell r="CB153" t="str">
            <v>-</v>
          </cell>
          <cell r="CC153" t="str">
            <v>-</v>
          </cell>
          <cell r="CD153" t="str">
            <v>-</v>
          </cell>
          <cell r="CE153" t="str">
            <v>-</v>
          </cell>
          <cell r="CF153" t="str">
            <v>-</v>
          </cell>
          <cell r="CG153" t="str">
            <v>-</v>
          </cell>
          <cell r="CH153" t="str">
            <v>TOTOLAPA</v>
          </cell>
          <cell r="CI153" t="str">
            <v>-</v>
          </cell>
          <cell r="CJ153" t="str">
            <v>-</v>
          </cell>
          <cell r="CK153" t="str">
            <v>-</v>
          </cell>
          <cell r="CL153" t="str">
            <v>-</v>
          </cell>
          <cell r="CM153" t="str">
            <v>-</v>
          </cell>
          <cell r="CN153" t="str">
            <v>-</v>
          </cell>
          <cell r="CO153" t="str">
            <v>TOLIMÁN</v>
          </cell>
          <cell r="CP153" t="str">
            <v>TEPETLIXPA</v>
          </cell>
          <cell r="CQ153" t="str">
            <v>TURICATO</v>
          </cell>
          <cell r="CR153" t="str">
            <v>-</v>
          </cell>
          <cell r="CS153" t="str">
            <v>-</v>
          </cell>
          <cell r="CT153" t="str">
            <v>-</v>
          </cell>
          <cell r="CU153" t="str">
            <v>SAN AGUSTÍN YATARENI</v>
          </cell>
          <cell r="CV153" t="str">
            <v>JONOTLA</v>
          </cell>
          <cell r="CW153" t="str">
            <v>-</v>
          </cell>
          <cell r="CX153" t="str">
            <v>-</v>
          </cell>
          <cell r="CY153" t="str">
            <v>-</v>
          </cell>
          <cell r="CZ153" t="str">
            <v>-</v>
          </cell>
          <cell r="DB153" t="str">
            <v>-</v>
          </cell>
          <cell r="DC153" t="str">
            <v>-</v>
          </cell>
          <cell r="DD153" t="str">
            <v>-</v>
          </cell>
          <cell r="DE153" t="str">
            <v>JALACINGO</v>
          </cell>
          <cell r="DF153" t="str">
            <v>UAYMA</v>
          </cell>
          <cell r="DG153" t="str">
            <v>-</v>
          </cell>
        </row>
        <row r="154">
          <cell r="AT154" t="str">
            <v>-</v>
          </cell>
          <cell r="AU154" t="str">
            <v>-</v>
          </cell>
          <cell r="AV154" t="str">
            <v>-</v>
          </cell>
          <cell r="AW154" t="str">
            <v>-</v>
          </cell>
          <cell r="AX154" t="str">
            <v>-</v>
          </cell>
          <cell r="AY154" t="str">
            <v>-</v>
          </cell>
          <cell r="AZ154" t="str">
            <v>7100</v>
          </cell>
          <cell r="BA154" t="str">
            <v>-</v>
          </cell>
          <cell r="BB154" t="str">
            <v>-</v>
          </cell>
          <cell r="BC154" t="str">
            <v>-</v>
          </cell>
          <cell r="BD154" t="str">
            <v>-</v>
          </cell>
          <cell r="BE154" t="str">
            <v>-</v>
          </cell>
          <cell r="BF154" t="str">
            <v>-</v>
          </cell>
          <cell r="BG154" t="str">
            <v>14100</v>
          </cell>
          <cell r="BH154" t="str">
            <v>15095</v>
          </cell>
          <cell r="BI154" t="str">
            <v>16098</v>
          </cell>
          <cell r="BJ154" t="str">
            <v>-</v>
          </cell>
          <cell r="BK154" t="str">
            <v>-</v>
          </cell>
          <cell r="BL154" t="str">
            <v>-</v>
          </cell>
          <cell r="BM154" t="str">
            <v>20088</v>
          </cell>
          <cell r="BN154" t="str">
            <v>21089</v>
          </cell>
          <cell r="BO154" t="str">
            <v>-</v>
          </cell>
          <cell r="BP154" t="str">
            <v>-</v>
          </cell>
          <cell r="BQ154" t="str">
            <v>-</v>
          </cell>
          <cell r="BR154" t="str">
            <v>-</v>
          </cell>
          <cell r="BS154" t="str">
            <v>-</v>
          </cell>
          <cell r="BT154" t="str">
            <v>-</v>
          </cell>
          <cell r="BU154" t="str">
            <v>-</v>
          </cell>
          <cell r="BV154" t="str">
            <v>-</v>
          </cell>
          <cell r="BW154" t="str">
            <v>30088</v>
          </cell>
          <cell r="BX154" t="str">
            <v>31100</v>
          </cell>
          <cell r="BY154" t="str">
            <v>-</v>
          </cell>
          <cell r="CB154" t="str">
            <v>-</v>
          </cell>
          <cell r="CC154" t="str">
            <v>-</v>
          </cell>
          <cell r="CD154" t="str">
            <v>-</v>
          </cell>
          <cell r="CE154" t="str">
            <v>-</v>
          </cell>
          <cell r="CF154" t="str">
            <v>-</v>
          </cell>
          <cell r="CG154" t="str">
            <v>-</v>
          </cell>
          <cell r="CH154" t="str">
            <v>TUMBALÁ</v>
          </cell>
          <cell r="CI154" t="str">
            <v>-</v>
          </cell>
          <cell r="CJ154" t="str">
            <v>-</v>
          </cell>
          <cell r="CK154" t="str">
            <v>-</v>
          </cell>
          <cell r="CL154" t="str">
            <v>-</v>
          </cell>
          <cell r="CM154" t="str">
            <v>-</v>
          </cell>
          <cell r="CN154" t="str">
            <v>-</v>
          </cell>
          <cell r="CO154" t="str">
            <v>TOMATLÁN</v>
          </cell>
          <cell r="CP154" t="str">
            <v>TEPOTZOTLÁN</v>
          </cell>
          <cell r="CQ154" t="str">
            <v>TUXPAN</v>
          </cell>
          <cell r="CR154" t="str">
            <v>-</v>
          </cell>
          <cell r="CS154" t="str">
            <v>-</v>
          </cell>
          <cell r="CT154" t="str">
            <v>-</v>
          </cell>
          <cell r="CU154" t="str">
            <v>SAN ANDRÉS CABECERA NUEVA</v>
          </cell>
          <cell r="CV154" t="str">
            <v>JOPALA</v>
          </cell>
          <cell r="CW154" t="str">
            <v>-</v>
          </cell>
          <cell r="CX154" t="str">
            <v>-</v>
          </cell>
          <cell r="CY154" t="str">
            <v>-</v>
          </cell>
          <cell r="CZ154" t="str">
            <v>-</v>
          </cell>
          <cell r="DB154" t="str">
            <v>-</v>
          </cell>
          <cell r="DC154" t="str">
            <v>-</v>
          </cell>
          <cell r="DD154" t="str">
            <v>-</v>
          </cell>
          <cell r="DE154" t="str">
            <v>JALCOMULCO</v>
          </cell>
          <cell r="DF154" t="str">
            <v>UCÚ</v>
          </cell>
          <cell r="DG154" t="str">
            <v>-</v>
          </cell>
        </row>
        <row r="155">
          <cell r="AT155" t="str">
            <v>-</v>
          </cell>
          <cell r="AU155" t="str">
            <v>-</v>
          </cell>
          <cell r="AV155" t="str">
            <v>-</v>
          </cell>
          <cell r="AW155" t="str">
            <v>-</v>
          </cell>
          <cell r="AX155" t="str">
            <v>-</v>
          </cell>
          <cell r="AY155" t="str">
            <v>-</v>
          </cell>
          <cell r="AZ155" t="str">
            <v>7102</v>
          </cell>
          <cell r="BA155" t="str">
            <v>-</v>
          </cell>
          <cell r="BB155" t="str">
            <v>-</v>
          </cell>
          <cell r="BC155" t="str">
            <v>-</v>
          </cell>
          <cell r="BD155" t="str">
            <v>-</v>
          </cell>
          <cell r="BE155" t="str">
            <v>-</v>
          </cell>
          <cell r="BF155" t="str">
            <v>-</v>
          </cell>
          <cell r="BG155" t="str">
            <v>14102</v>
          </cell>
          <cell r="BH155" t="str">
            <v>15096</v>
          </cell>
          <cell r="BI155" t="str">
            <v>16099</v>
          </cell>
          <cell r="BJ155" t="str">
            <v>-</v>
          </cell>
          <cell r="BK155" t="str">
            <v>-</v>
          </cell>
          <cell r="BL155" t="str">
            <v>-</v>
          </cell>
          <cell r="BM155" t="str">
            <v>20089</v>
          </cell>
          <cell r="BN155" t="str">
            <v>21090</v>
          </cell>
          <cell r="BO155" t="str">
            <v>-</v>
          </cell>
          <cell r="BP155" t="str">
            <v>-</v>
          </cell>
          <cell r="BQ155" t="str">
            <v>-</v>
          </cell>
          <cell r="BR155" t="str">
            <v>-</v>
          </cell>
          <cell r="BS155" t="str">
            <v>-</v>
          </cell>
          <cell r="BT155" t="str">
            <v>-</v>
          </cell>
          <cell r="BU155" t="str">
            <v>-</v>
          </cell>
          <cell r="BV155" t="str">
            <v>-</v>
          </cell>
          <cell r="BW155" t="str">
            <v>30089</v>
          </cell>
          <cell r="BX155" t="str">
            <v>31103</v>
          </cell>
          <cell r="BY155" t="str">
            <v>-</v>
          </cell>
          <cell r="CB155" t="str">
            <v>-</v>
          </cell>
          <cell r="CC155" t="str">
            <v>-</v>
          </cell>
          <cell r="CD155" t="str">
            <v>-</v>
          </cell>
          <cell r="CE155" t="str">
            <v>-</v>
          </cell>
          <cell r="CF155" t="str">
            <v>-</v>
          </cell>
          <cell r="CG155" t="str">
            <v>-</v>
          </cell>
          <cell r="CH155" t="str">
            <v>TUXTLA CHICO</v>
          </cell>
          <cell r="CI155" t="str">
            <v>-</v>
          </cell>
          <cell r="CJ155" t="str">
            <v>-</v>
          </cell>
          <cell r="CK155" t="str">
            <v>-</v>
          </cell>
          <cell r="CL155" t="str">
            <v>-</v>
          </cell>
          <cell r="CM155" t="str">
            <v>-</v>
          </cell>
          <cell r="CN155" t="str">
            <v>-</v>
          </cell>
          <cell r="CO155" t="str">
            <v>TONAYA</v>
          </cell>
          <cell r="CP155" t="str">
            <v>TEQUIXQUIAC</v>
          </cell>
          <cell r="CQ155" t="str">
            <v>TUZANTLA</v>
          </cell>
          <cell r="CR155" t="str">
            <v>-</v>
          </cell>
          <cell r="CS155" t="str">
            <v>-</v>
          </cell>
          <cell r="CT155" t="str">
            <v>-</v>
          </cell>
          <cell r="CU155" t="str">
            <v>SAN ANDRÉS DINICUITI</v>
          </cell>
          <cell r="CV155" t="str">
            <v>JUAN C. BONILLA</v>
          </cell>
          <cell r="CW155" t="str">
            <v>-</v>
          </cell>
          <cell r="CX155" t="str">
            <v>-</v>
          </cell>
          <cell r="CY155" t="str">
            <v>-</v>
          </cell>
          <cell r="CZ155" t="str">
            <v>-</v>
          </cell>
          <cell r="DB155" t="str">
            <v>-</v>
          </cell>
          <cell r="DC155" t="str">
            <v>-</v>
          </cell>
          <cell r="DD155" t="str">
            <v>-</v>
          </cell>
          <cell r="DE155" t="str">
            <v>JÁLTIPAN</v>
          </cell>
          <cell r="DF155" t="str">
            <v>XOCCHEL</v>
          </cell>
          <cell r="DG155" t="str">
            <v>-</v>
          </cell>
        </row>
        <row r="156">
          <cell r="AT156" t="str">
            <v>-</v>
          </cell>
          <cell r="AU156" t="str">
            <v>-</v>
          </cell>
          <cell r="AV156" t="str">
            <v>-</v>
          </cell>
          <cell r="AW156" t="str">
            <v>-</v>
          </cell>
          <cell r="AX156" t="str">
            <v>-</v>
          </cell>
          <cell r="AY156" t="str">
            <v>-</v>
          </cell>
          <cell r="AZ156" t="str">
            <v>7103</v>
          </cell>
          <cell r="BA156" t="str">
            <v>-</v>
          </cell>
          <cell r="BB156" t="str">
            <v>-</v>
          </cell>
          <cell r="BC156" t="str">
            <v>-</v>
          </cell>
          <cell r="BD156" t="str">
            <v>-</v>
          </cell>
          <cell r="BE156" t="str">
            <v>-</v>
          </cell>
          <cell r="BF156" t="str">
            <v>-</v>
          </cell>
          <cell r="BG156" t="str">
            <v>14103</v>
          </cell>
          <cell r="BH156" t="str">
            <v>15097</v>
          </cell>
          <cell r="BI156" t="str">
            <v>16100</v>
          </cell>
          <cell r="BJ156" t="str">
            <v>-</v>
          </cell>
          <cell r="BK156" t="str">
            <v>-</v>
          </cell>
          <cell r="BL156" t="str">
            <v>-</v>
          </cell>
          <cell r="BM156" t="str">
            <v>20090</v>
          </cell>
          <cell r="BN156" t="str">
            <v>21091</v>
          </cell>
          <cell r="BO156" t="str">
            <v>-</v>
          </cell>
          <cell r="BP156" t="str">
            <v>-</v>
          </cell>
          <cell r="BQ156" t="str">
            <v>-</v>
          </cell>
          <cell r="BR156" t="str">
            <v>-</v>
          </cell>
          <cell r="BS156" t="str">
            <v>-</v>
          </cell>
          <cell r="BT156" t="str">
            <v>-</v>
          </cell>
          <cell r="BU156" t="str">
            <v>-</v>
          </cell>
          <cell r="BV156" t="str">
            <v>-</v>
          </cell>
          <cell r="BW156" t="str">
            <v>30090</v>
          </cell>
          <cell r="BX156" t="str">
            <v>31105</v>
          </cell>
          <cell r="BY156" t="str">
            <v>-</v>
          </cell>
          <cell r="CB156" t="str">
            <v>-</v>
          </cell>
          <cell r="CC156" t="str">
            <v>-</v>
          </cell>
          <cell r="CD156" t="str">
            <v>-</v>
          </cell>
          <cell r="CE156" t="str">
            <v>-</v>
          </cell>
          <cell r="CF156" t="str">
            <v>-</v>
          </cell>
          <cell r="CG156" t="str">
            <v>-</v>
          </cell>
          <cell r="CH156" t="str">
            <v>TUZANTÁN</v>
          </cell>
          <cell r="CI156" t="str">
            <v>-</v>
          </cell>
          <cell r="CJ156" t="str">
            <v>-</v>
          </cell>
          <cell r="CK156" t="str">
            <v>-</v>
          </cell>
          <cell r="CL156" t="str">
            <v>-</v>
          </cell>
          <cell r="CM156" t="str">
            <v>-</v>
          </cell>
          <cell r="CN156" t="str">
            <v>-</v>
          </cell>
          <cell r="CO156" t="str">
            <v>TONILA</v>
          </cell>
          <cell r="CP156" t="str">
            <v>TEXCALTITLÁN</v>
          </cell>
          <cell r="CQ156" t="str">
            <v>TZINTZUNTZAN</v>
          </cell>
          <cell r="CR156" t="str">
            <v>-</v>
          </cell>
          <cell r="CS156" t="str">
            <v>-</v>
          </cell>
          <cell r="CT156" t="str">
            <v>-</v>
          </cell>
          <cell r="CU156" t="str">
            <v>SAN ANDRÉS HUAXPALTEPEC</v>
          </cell>
          <cell r="CV156" t="str">
            <v>JUAN GALINDO</v>
          </cell>
          <cell r="CW156" t="str">
            <v>-</v>
          </cell>
          <cell r="CX156" t="str">
            <v>-</v>
          </cell>
          <cell r="CY156" t="str">
            <v>-</v>
          </cell>
          <cell r="CZ156" t="str">
            <v>-</v>
          </cell>
          <cell r="DB156" t="str">
            <v>-</v>
          </cell>
          <cell r="DC156" t="str">
            <v>-</v>
          </cell>
          <cell r="DD156" t="str">
            <v>-</v>
          </cell>
          <cell r="DE156" t="str">
            <v>JAMAPA</v>
          </cell>
          <cell r="DF156" t="str">
            <v>YAXKUKUL</v>
          </cell>
          <cell r="DG156" t="str">
            <v>-</v>
          </cell>
        </row>
        <row r="157">
          <cell r="AT157" t="str">
            <v>-</v>
          </cell>
          <cell r="AU157" t="str">
            <v>-</v>
          </cell>
          <cell r="AV157" t="str">
            <v>-</v>
          </cell>
          <cell r="AW157" t="str">
            <v>-</v>
          </cell>
          <cell r="AX157" t="str">
            <v>-</v>
          </cell>
          <cell r="AY157" t="str">
            <v>-</v>
          </cell>
          <cell r="AZ157" t="str">
            <v>7104</v>
          </cell>
          <cell r="BA157" t="str">
            <v>-</v>
          </cell>
          <cell r="BB157" t="str">
            <v>-</v>
          </cell>
          <cell r="BC157" t="str">
            <v>-</v>
          </cell>
          <cell r="BD157" t="str">
            <v>-</v>
          </cell>
          <cell r="BE157" t="str">
            <v>-</v>
          </cell>
          <cell r="BF157" t="str">
            <v>-</v>
          </cell>
          <cell r="BG157" t="str">
            <v>14104</v>
          </cell>
          <cell r="BH157" t="str">
            <v>15098</v>
          </cell>
          <cell r="BI157" t="str">
            <v>16101</v>
          </cell>
          <cell r="BJ157" t="str">
            <v>-</v>
          </cell>
          <cell r="BK157" t="str">
            <v>-</v>
          </cell>
          <cell r="BL157" t="str">
            <v>-</v>
          </cell>
          <cell r="BM157" t="str">
            <v>20091</v>
          </cell>
          <cell r="BN157" t="str">
            <v>21092</v>
          </cell>
          <cell r="BO157" t="str">
            <v>-</v>
          </cell>
          <cell r="BP157" t="str">
            <v>-</v>
          </cell>
          <cell r="BQ157" t="str">
            <v>-</v>
          </cell>
          <cell r="BR157" t="str">
            <v>-</v>
          </cell>
          <cell r="BS157" t="str">
            <v>-</v>
          </cell>
          <cell r="BT157" t="str">
            <v>-</v>
          </cell>
          <cell r="BU157" t="str">
            <v>-</v>
          </cell>
          <cell r="BV157" t="str">
            <v>-</v>
          </cell>
          <cell r="BW157" t="str">
            <v>30091</v>
          </cell>
          <cell r="BX157" t="str">
            <v>31106</v>
          </cell>
          <cell r="BY157" t="str">
            <v>-</v>
          </cell>
          <cell r="CB157" t="str">
            <v>-</v>
          </cell>
          <cell r="CC157" t="str">
            <v>-</v>
          </cell>
          <cell r="CD157" t="str">
            <v>-</v>
          </cell>
          <cell r="CE157" t="str">
            <v>-</v>
          </cell>
          <cell r="CF157" t="str">
            <v>-</v>
          </cell>
          <cell r="CG157" t="str">
            <v>-</v>
          </cell>
          <cell r="CH157" t="str">
            <v>TZIMOL</v>
          </cell>
          <cell r="CI157" t="str">
            <v>-</v>
          </cell>
          <cell r="CJ157" t="str">
            <v>-</v>
          </cell>
          <cell r="CK157" t="str">
            <v>-</v>
          </cell>
          <cell r="CL157" t="str">
            <v>-</v>
          </cell>
          <cell r="CM157" t="str">
            <v>-</v>
          </cell>
          <cell r="CN157" t="str">
            <v>-</v>
          </cell>
          <cell r="CO157" t="str">
            <v>TOTATICHE</v>
          </cell>
          <cell r="CP157" t="str">
            <v>TEXCALYACAC</v>
          </cell>
          <cell r="CQ157" t="str">
            <v>TZITZIO</v>
          </cell>
          <cell r="CR157" t="str">
            <v>-</v>
          </cell>
          <cell r="CS157" t="str">
            <v>-</v>
          </cell>
          <cell r="CT157" t="str">
            <v>-</v>
          </cell>
          <cell r="CU157" t="str">
            <v>SAN ANDRÉS HUAYÁPAM</v>
          </cell>
          <cell r="CV157" t="str">
            <v>JUAN N. MÉNDEZ</v>
          </cell>
          <cell r="CW157" t="str">
            <v>-</v>
          </cell>
          <cell r="CX157" t="str">
            <v>-</v>
          </cell>
          <cell r="CY157" t="str">
            <v>-</v>
          </cell>
          <cell r="CZ157" t="str">
            <v>-</v>
          </cell>
          <cell r="DB157" t="str">
            <v>-</v>
          </cell>
          <cell r="DC157" t="str">
            <v>-</v>
          </cell>
          <cell r="DD157" t="str">
            <v>-</v>
          </cell>
          <cell r="DE157" t="str">
            <v>JESÚS CARRANZA</v>
          </cell>
          <cell r="DF157" t="str">
            <v>YOBAÍN</v>
          </cell>
          <cell r="DG157" t="str">
            <v>-</v>
          </cell>
        </row>
        <row r="158">
          <cell r="AT158" t="str">
            <v>-</v>
          </cell>
          <cell r="AU158" t="str">
            <v>-</v>
          </cell>
          <cell r="AV158" t="str">
            <v>-</v>
          </cell>
          <cell r="AW158" t="str">
            <v>-</v>
          </cell>
          <cell r="AX158" t="str">
            <v>-</v>
          </cell>
          <cell r="AY158" t="str">
            <v>-</v>
          </cell>
          <cell r="AZ158" t="str">
            <v>7105</v>
          </cell>
          <cell r="BA158" t="str">
            <v>-</v>
          </cell>
          <cell r="BB158" t="str">
            <v>-</v>
          </cell>
          <cell r="BC158" t="str">
            <v>-</v>
          </cell>
          <cell r="BD158" t="str">
            <v>-</v>
          </cell>
          <cell r="BE158" t="str">
            <v>-</v>
          </cell>
          <cell r="BF158" t="str">
            <v>-</v>
          </cell>
          <cell r="BG158" t="str">
            <v>14105</v>
          </cell>
          <cell r="BH158" t="str">
            <v>15100</v>
          </cell>
          <cell r="BI158" t="str">
            <v>16103</v>
          </cell>
          <cell r="BJ158" t="str">
            <v>-</v>
          </cell>
          <cell r="BK158" t="str">
            <v>-</v>
          </cell>
          <cell r="BL158" t="str">
            <v>-</v>
          </cell>
          <cell r="BM158" t="str">
            <v>20092</v>
          </cell>
          <cell r="BN158" t="str">
            <v>21093</v>
          </cell>
          <cell r="BO158" t="str">
            <v>-</v>
          </cell>
          <cell r="BP158" t="str">
            <v>-</v>
          </cell>
          <cell r="BQ158" t="str">
            <v>-</v>
          </cell>
          <cell r="BR158" t="str">
            <v>-</v>
          </cell>
          <cell r="BS158" t="str">
            <v>-</v>
          </cell>
          <cell r="BT158" t="str">
            <v>-</v>
          </cell>
          <cell r="BU158" t="str">
            <v>-</v>
          </cell>
          <cell r="BV158" t="str">
            <v>-</v>
          </cell>
          <cell r="BW158" t="str">
            <v>30092</v>
          </cell>
          <cell r="BX158">
            <v>31999</v>
          </cell>
          <cell r="BY158" t="str">
            <v>-</v>
          </cell>
          <cell r="CB158" t="str">
            <v>-</v>
          </cell>
          <cell r="CC158" t="str">
            <v>-</v>
          </cell>
          <cell r="CD158" t="str">
            <v>-</v>
          </cell>
          <cell r="CE158" t="str">
            <v>-</v>
          </cell>
          <cell r="CF158" t="str">
            <v>-</v>
          </cell>
          <cell r="CG158" t="str">
            <v>-</v>
          </cell>
          <cell r="CH158" t="str">
            <v>UNIÓN JUÁREZ</v>
          </cell>
          <cell r="CI158" t="str">
            <v>-</v>
          </cell>
          <cell r="CJ158" t="str">
            <v>-</v>
          </cell>
          <cell r="CK158" t="str">
            <v>-</v>
          </cell>
          <cell r="CL158" t="str">
            <v>-</v>
          </cell>
          <cell r="CM158" t="str">
            <v>-</v>
          </cell>
          <cell r="CN158" t="str">
            <v>-</v>
          </cell>
          <cell r="CO158" t="str">
            <v>TOTOTLÁN</v>
          </cell>
          <cell r="CP158" t="str">
            <v>TEZOYUCA</v>
          </cell>
          <cell r="CQ158" t="str">
            <v>VENUSTIANO CARRANZA</v>
          </cell>
          <cell r="CR158" t="str">
            <v>-</v>
          </cell>
          <cell r="CS158" t="str">
            <v>-</v>
          </cell>
          <cell r="CT158" t="str">
            <v>-</v>
          </cell>
          <cell r="CU158" t="str">
            <v>SAN ANDRÉS IXTLAHUACA</v>
          </cell>
          <cell r="CV158" t="str">
            <v>LAFRAGUA</v>
          </cell>
          <cell r="CW158" t="str">
            <v>-</v>
          </cell>
          <cell r="CX158" t="str">
            <v>-</v>
          </cell>
          <cell r="CY158" t="str">
            <v>-</v>
          </cell>
          <cell r="CZ158" t="str">
            <v>-</v>
          </cell>
          <cell r="DB158" t="str">
            <v>-</v>
          </cell>
          <cell r="DC158" t="str">
            <v>-</v>
          </cell>
          <cell r="DD158" t="str">
            <v>-</v>
          </cell>
          <cell r="DE158" t="str">
            <v>XICO</v>
          </cell>
          <cell r="DF158" t="str">
            <v>NO IDENTIFICADO</v>
          </cell>
          <cell r="DG158" t="str">
            <v>-</v>
          </cell>
        </row>
        <row r="159">
          <cell r="AT159" t="str">
            <v>-</v>
          </cell>
          <cell r="AU159" t="str">
            <v>-</v>
          </cell>
          <cell r="AV159" t="str">
            <v>-</v>
          </cell>
          <cell r="AW159" t="str">
            <v>-</v>
          </cell>
          <cell r="AX159" t="str">
            <v>-</v>
          </cell>
          <cell r="AY159" t="str">
            <v>-</v>
          </cell>
          <cell r="AZ159" t="str">
            <v>7109</v>
          </cell>
          <cell r="BA159" t="str">
            <v>-</v>
          </cell>
          <cell r="BB159" t="str">
            <v>-</v>
          </cell>
          <cell r="BC159" t="str">
            <v>-</v>
          </cell>
          <cell r="BD159" t="str">
            <v>-</v>
          </cell>
          <cell r="BE159" t="str">
            <v>-</v>
          </cell>
          <cell r="BF159" t="str">
            <v>-</v>
          </cell>
          <cell r="BG159" t="str">
            <v>14106</v>
          </cell>
          <cell r="BH159" t="str">
            <v>15101</v>
          </cell>
          <cell r="BI159" t="str">
            <v>16104</v>
          </cell>
          <cell r="BJ159" t="str">
            <v>-</v>
          </cell>
          <cell r="BK159" t="str">
            <v>-</v>
          </cell>
          <cell r="BL159" t="str">
            <v>-</v>
          </cell>
          <cell r="BM159" t="str">
            <v>20093</v>
          </cell>
          <cell r="BN159" t="str">
            <v>21094</v>
          </cell>
          <cell r="BO159" t="str">
            <v>-</v>
          </cell>
          <cell r="BP159" t="str">
            <v>-</v>
          </cell>
          <cell r="BQ159" t="str">
            <v>-</v>
          </cell>
          <cell r="BR159" t="str">
            <v>-</v>
          </cell>
          <cell r="BS159" t="str">
            <v>-</v>
          </cell>
          <cell r="BT159" t="str">
            <v>-</v>
          </cell>
          <cell r="BU159" t="str">
            <v>-</v>
          </cell>
          <cell r="BV159" t="str">
            <v>-</v>
          </cell>
          <cell r="BW159" t="str">
            <v>30093</v>
          </cell>
          <cell r="BX159" t="str">
            <v>-</v>
          </cell>
          <cell r="BY159" t="str">
            <v>-</v>
          </cell>
          <cell r="CB159" t="str">
            <v>-</v>
          </cell>
          <cell r="CC159" t="str">
            <v>-</v>
          </cell>
          <cell r="CD159" t="str">
            <v>-</v>
          </cell>
          <cell r="CE159" t="str">
            <v>-</v>
          </cell>
          <cell r="CF159" t="str">
            <v>-</v>
          </cell>
          <cell r="CG159" t="str">
            <v>-</v>
          </cell>
          <cell r="CH159" t="str">
            <v>YAJALÓN</v>
          </cell>
          <cell r="CI159" t="str">
            <v>-</v>
          </cell>
          <cell r="CJ159" t="str">
            <v>-</v>
          </cell>
          <cell r="CK159" t="str">
            <v>-</v>
          </cell>
          <cell r="CL159" t="str">
            <v>-</v>
          </cell>
          <cell r="CM159" t="str">
            <v>-</v>
          </cell>
          <cell r="CN159" t="str">
            <v>-</v>
          </cell>
          <cell r="CO159" t="str">
            <v>TUXCACUESCO</v>
          </cell>
          <cell r="CP159" t="str">
            <v>TIANGUISTENCO</v>
          </cell>
          <cell r="CQ159" t="str">
            <v>VILLAMAR</v>
          </cell>
          <cell r="CR159" t="str">
            <v>-</v>
          </cell>
          <cell r="CS159" t="str">
            <v>-</v>
          </cell>
          <cell r="CT159" t="str">
            <v>-</v>
          </cell>
          <cell r="CU159" t="str">
            <v>SAN ANDRÉS LAGUNAS</v>
          </cell>
          <cell r="CV159" t="str">
            <v>LIBRES</v>
          </cell>
          <cell r="CW159" t="str">
            <v>-</v>
          </cell>
          <cell r="CX159" t="str">
            <v>-</v>
          </cell>
          <cell r="CY159" t="str">
            <v>-</v>
          </cell>
          <cell r="CZ159" t="str">
            <v>-</v>
          </cell>
          <cell r="DB159" t="str">
            <v>-</v>
          </cell>
          <cell r="DC159" t="str">
            <v>-</v>
          </cell>
          <cell r="DD159" t="str">
            <v>-</v>
          </cell>
          <cell r="DE159" t="str">
            <v>JILOTEPEC</v>
          </cell>
          <cell r="DF159" t="str">
            <v>-</v>
          </cell>
          <cell r="DG159" t="str">
            <v>-</v>
          </cell>
        </row>
        <row r="160">
          <cell r="AT160" t="str">
            <v>-</v>
          </cell>
          <cell r="AU160" t="str">
            <v>-</v>
          </cell>
          <cell r="AV160" t="str">
            <v>-</v>
          </cell>
          <cell r="AW160" t="str">
            <v>-</v>
          </cell>
          <cell r="AX160" t="str">
            <v>-</v>
          </cell>
          <cell r="AY160" t="str">
            <v>-</v>
          </cell>
          <cell r="AZ160" t="str">
            <v>7110</v>
          </cell>
          <cell r="BA160" t="str">
            <v>-</v>
          </cell>
          <cell r="BB160" t="str">
            <v>-</v>
          </cell>
          <cell r="BC160" t="str">
            <v>-</v>
          </cell>
          <cell r="BD160" t="str">
            <v>-</v>
          </cell>
          <cell r="BE160" t="str">
            <v>-</v>
          </cell>
          <cell r="BF160" t="str">
            <v>-</v>
          </cell>
          <cell r="BG160" t="str">
            <v>14107</v>
          </cell>
          <cell r="BH160" t="str">
            <v>15102</v>
          </cell>
          <cell r="BI160" t="str">
            <v>16105</v>
          </cell>
          <cell r="BJ160" t="str">
            <v>-</v>
          </cell>
          <cell r="BK160" t="str">
            <v>-</v>
          </cell>
          <cell r="BL160" t="str">
            <v>-</v>
          </cell>
          <cell r="BM160" t="str">
            <v>20094</v>
          </cell>
          <cell r="BN160" t="str">
            <v>21095</v>
          </cell>
          <cell r="BO160" t="str">
            <v>-</v>
          </cell>
          <cell r="BP160" t="str">
            <v>-</v>
          </cell>
          <cell r="BQ160" t="str">
            <v>-</v>
          </cell>
          <cell r="BR160" t="str">
            <v>-</v>
          </cell>
          <cell r="BS160" t="str">
            <v>-</v>
          </cell>
          <cell r="BT160" t="str">
            <v>-</v>
          </cell>
          <cell r="BU160" t="str">
            <v>-</v>
          </cell>
          <cell r="BV160" t="str">
            <v>-</v>
          </cell>
          <cell r="BW160" t="str">
            <v>30094</v>
          </cell>
          <cell r="BX160" t="str">
            <v>-</v>
          </cell>
          <cell r="BY160" t="str">
            <v>-</v>
          </cell>
          <cell r="CB160" t="str">
            <v>-</v>
          </cell>
          <cell r="CC160" t="str">
            <v>-</v>
          </cell>
          <cell r="CD160" t="str">
            <v>-</v>
          </cell>
          <cell r="CE160" t="str">
            <v>-</v>
          </cell>
          <cell r="CF160" t="str">
            <v>-</v>
          </cell>
          <cell r="CG160" t="str">
            <v>-</v>
          </cell>
          <cell r="CH160" t="str">
            <v>SAN LUCAS</v>
          </cell>
          <cell r="CI160" t="str">
            <v>-</v>
          </cell>
          <cell r="CJ160" t="str">
            <v>-</v>
          </cell>
          <cell r="CK160" t="str">
            <v>-</v>
          </cell>
          <cell r="CL160" t="str">
            <v>-</v>
          </cell>
          <cell r="CM160" t="str">
            <v>-</v>
          </cell>
          <cell r="CN160" t="str">
            <v>-</v>
          </cell>
          <cell r="CO160" t="str">
            <v>TUXCUECA</v>
          </cell>
          <cell r="CP160" t="str">
            <v>TIMILPAN</v>
          </cell>
          <cell r="CQ160" t="str">
            <v>VISTA HERMOSA</v>
          </cell>
          <cell r="CR160" t="str">
            <v>-</v>
          </cell>
          <cell r="CS160" t="str">
            <v>-</v>
          </cell>
          <cell r="CT160" t="str">
            <v>-</v>
          </cell>
          <cell r="CU160" t="str">
            <v>SAN ANDRÉS NUXIÑO</v>
          </cell>
          <cell r="CV160" t="str">
            <v>LA MAGDALENA TLATLAUQUITEPEC</v>
          </cell>
          <cell r="CW160" t="str">
            <v>-</v>
          </cell>
          <cell r="CX160" t="str">
            <v>-</v>
          </cell>
          <cell r="CY160" t="str">
            <v>-</v>
          </cell>
          <cell r="CZ160" t="str">
            <v>-</v>
          </cell>
          <cell r="DB160" t="str">
            <v>-</v>
          </cell>
          <cell r="DC160" t="str">
            <v>-</v>
          </cell>
          <cell r="DD160" t="str">
            <v>-</v>
          </cell>
          <cell r="DE160" t="str">
            <v>JUAN RODRÍGUEZ CLARA</v>
          </cell>
          <cell r="DF160" t="str">
            <v>-</v>
          </cell>
          <cell r="DG160" t="str">
            <v>-</v>
          </cell>
        </row>
        <row r="161">
          <cell r="AT161" t="str">
            <v>-</v>
          </cell>
          <cell r="AU161" t="str">
            <v>-</v>
          </cell>
          <cell r="AV161" t="str">
            <v>-</v>
          </cell>
          <cell r="AW161" t="str">
            <v>-</v>
          </cell>
          <cell r="AX161" t="str">
            <v>-</v>
          </cell>
          <cell r="AY161" t="str">
            <v>-</v>
          </cell>
          <cell r="AZ161" t="str">
            <v>7111</v>
          </cell>
          <cell r="BA161" t="str">
            <v>-</v>
          </cell>
          <cell r="BB161" t="str">
            <v>-</v>
          </cell>
          <cell r="BC161" t="str">
            <v>-</v>
          </cell>
          <cell r="BD161" t="str">
            <v>-</v>
          </cell>
          <cell r="BE161" t="str">
            <v>-</v>
          </cell>
          <cell r="BF161" t="str">
            <v>-</v>
          </cell>
          <cell r="BG161" t="str">
            <v>14108</v>
          </cell>
          <cell r="BH161" t="str">
            <v>15103</v>
          </cell>
          <cell r="BI161" t="str">
            <v>16106</v>
          </cell>
          <cell r="BJ161" t="str">
            <v>-</v>
          </cell>
          <cell r="BK161" t="str">
            <v>-</v>
          </cell>
          <cell r="BL161" t="str">
            <v>-</v>
          </cell>
          <cell r="BM161" t="str">
            <v>20095</v>
          </cell>
          <cell r="BN161" t="str">
            <v>21096</v>
          </cell>
          <cell r="BO161" t="str">
            <v>-</v>
          </cell>
          <cell r="BP161" t="str">
            <v>-</v>
          </cell>
          <cell r="BQ161" t="str">
            <v>-</v>
          </cell>
          <cell r="BR161" t="str">
            <v>-</v>
          </cell>
          <cell r="BS161" t="str">
            <v>-</v>
          </cell>
          <cell r="BT161" t="str">
            <v>-</v>
          </cell>
          <cell r="BU161" t="str">
            <v>-</v>
          </cell>
          <cell r="BV161" t="str">
            <v>-</v>
          </cell>
          <cell r="BW161" t="str">
            <v>30095</v>
          </cell>
          <cell r="BX161" t="str">
            <v>-</v>
          </cell>
          <cell r="BY161" t="str">
            <v>-</v>
          </cell>
          <cell r="CB161" t="str">
            <v>-</v>
          </cell>
          <cell r="CC161" t="str">
            <v>-</v>
          </cell>
          <cell r="CD161" t="str">
            <v>-</v>
          </cell>
          <cell r="CE161" t="str">
            <v>-</v>
          </cell>
          <cell r="CF161" t="str">
            <v>-</v>
          </cell>
          <cell r="CG161" t="str">
            <v>-</v>
          </cell>
          <cell r="CH161" t="str">
            <v>ZINACANTÁN</v>
          </cell>
          <cell r="CI161" t="str">
            <v>-</v>
          </cell>
          <cell r="CJ161" t="str">
            <v>-</v>
          </cell>
          <cell r="CK161" t="str">
            <v>-</v>
          </cell>
          <cell r="CL161" t="str">
            <v>-</v>
          </cell>
          <cell r="CM161" t="str">
            <v>-</v>
          </cell>
          <cell r="CN161" t="str">
            <v>-</v>
          </cell>
          <cell r="CO161" t="str">
            <v>TUXPAN</v>
          </cell>
          <cell r="CP161" t="str">
            <v>TLALMANALCO</v>
          </cell>
          <cell r="CQ161" t="str">
            <v>YURÉCUARO</v>
          </cell>
          <cell r="CR161" t="str">
            <v>-</v>
          </cell>
          <cell r="CS161" t="str">
            <v>-</v>
          </cell>
          <cell r="CT161" t="str">
            <v>-</v>
          </cell>
          <cell r="CU161" t="str">
            <v>SAN ANDRÉS PAXTLÁN</v>
          </cell>
          <cell r="CV161" t="str">
            <v>MAZAPILTEPEC DE JUÁREZ</v>
          </cell>
          <cell r="CW161" t="str">
            <v>-</v>
          </cell>
          <cell r="CX161" t="str">
            <v>-</v>
          </cell>
          <cell r="CY161" t="str">
            <v>-</v>
          </cell>
          <cell r="CZ161" t="str">
            <v>-</v>
          </cell>
          <cell r="DB161" t="str">
            <v>-</v>
          </cell>
          <cell r="DC161" t="str">
            <v>-</v>
          </cell>
          <cell r="DD161" t="str">
            <v>-</v>
          </cell>
          <cell r="DE161" t="str">
            <v>JUCHIQUE DE FERRER</v>
          </cell>
          <cell r="DF161" t="str">
            <v>-</v>
          </cell>
          <cell r="DG161" t="str">
            <v>-</v>
          </cell>
        </row>
        <row r="162">
          <cell r="AT162" t="str">
            <v>-</v>
          </cell>
          <cell r="AU162" t="str">
            <v>-</v>
          </cell>
          <cell r="AV162" t="str">
            <v>-</v>
          </cell>
          <cell r="AW162" t="str">
            <v>-</v>
          </cell>
          <cell r="AX162" t="str">
            <v>-</v>
          </cell>
          <cell r="AY162" t="str">
            <v>-</v>
          </cell>
          <cell r="AZ162" t="str">
            <v>7112</v>
          </cell>
          <cell r="BA162" t="str">
            <v>-</v>
          </cell>
          <cell r="BB162" t="str">
            <v>-</v>
          </cell>
          <cell r="BC162" t="str">
            <v>-</v>
          </cell>
          <cell r="BD162" t="str">
            <v>-</v>
          </cell>
          <cell r="BE162" t="str">
            <v>-</v>
          </cell>
          <cell r="BF162" t="str">
            <v>-</v>
          </cell>
          <cell r="BG162" t="str">
            <v>14109</v>
          </cell>
          <cell r="BH162" t="str">
            <v>15105</v>
          </cell>
          <cell r="BI162" t="str">
            <v>16109</v>
          </cell>
          <cell r="BJ162" t="str">
            <v>-</v>
          </cell>
          <cell r="BK162" t="str">
            <v>-</v>
          </cell>
          <cell r="BL162" t="str">
            <v>-</v>
          </cell>
          <cell r="BM162" t="str">
            <v>20096</v>
          </cell>
          <cell r="BN162" t="str">
            <v>21097</v>
          </cell>
          <cell r="BO162" t="str">
            <v>-</v>
          </cell>
          <cell r="BP162" t="str">
            <v>-</v>
          </cell>
          <cell r="BQ162" t="str">
            <v>-</v>
          </cell>
          <cell r="BR162" t="str">
            <v>-</v>
          </cell>
          <cell r="BS162" t="str">
            <v>-</v>
          </cell>
          <cell r="BT162" t="str">
            <v>-</v>
          </cell>
          <cell r="BU162" t="str">
            <v>-</v>
          </cell>
          <cell r="BV162" t="str">
            <v>-</v>
          </cell>
          <cell r="BW162" t="str">
            <v>30096</v>
          </cell>
          <cell r="BX162" t="str">
            <v>-</v>
          </cell>
          <cell r="BY162" t="str">
            <v>-</v>
          </cell>
          <cell r="CB162" t="str">
            <v>-</v>
          </cell>
          <cell r="CC162" t="str">
            <v>-</v>
          </cell>
          <cell r="CD162" t="str">
            <v>-</v>
          </cell>
          <cell r="CE162" t="str">
            <v>-</v>
          </cell>
          <cell r="CF162" t="str">
            <v>-</v>
          </cell>
          <cell r="CG162" t="str">
            <v>-</v>
          </cell>
          <cell r="CH162" t="str">
            <v>SAN JUAN CANCUC</v>
          </cell>
          <cell r="CI162" t="str">
            <v>-</v>
          </cell>
          <cell r="CJ162" t="str">
            <v>-</v>
          </cell>
          <cell r="CK162" t="str">
            <v>-</v>
          </cell>
          <cell r="CL162" t="str">
            <v>-</v>
          </cell>
          <cell r="CM162" t="str">
            <v>-</v>
          </cell>
          <cell r="CN162" t="str">
            <v>-</v>
          </cell>
          <cell r="CO162" t="str">
            <v>UNIÓN DE SAN ANTONIO</v>
          </cell>
          <cell r="CP162" t="str">
            <v>TLATLAYA</v>
          </cell>
          <cell r="CQ162" t="str">
            <v>ZINÁPARO</v>
          </cell>
          <cell r="CR162" t="str">
            <v>-</v>
          </cell>
          <cell r="CS162" t="str">
            <v>-</v>
          </cell>
          <cell r="CT162" t="str">
            <v>-</v>
          </cell>
          <cell r="CU162" t="str">
            <v>SAN ANDRÉS SINAXTLA</v>
          </cell>
          <cell r="CV162" t="str">
            <v>MIXTLA</v>
          </cell>
          <cell r="CW162" t="str">
            <v>-</v>
          </cell>
          <cell r="CX162" t="str">
            <v>-</v>
          </cell>
          <cell r="CY162" t="str">
            <v>-</v>
          </cell>
          <cell r="CZ162" t="str">
            <v>-</v>
          </cell>
          <cell r="DB162" t="str">
            <v>-</v>
          </cell>
          <cell r="DC162" t="str">
            <v>-</v>
          </cell>
          <cell r="DD162" t="str">
            <v>-</v>
          </cell>
          <cell r="DE162" t="str">
            <v>LANDERO Y COSS</v>
          </cell>
          <cell r="DF162" t="str">
            <v>-</v>
          </cell>
          <cell r="DG162" t="str">
            <v>-</v>
          </cell>
        </row>
        <row r="163">
          <cell r="AT163" t="str">
            <v>-</v>
          </cell>
          <cell r="AU163" t="str">
            <v>-</v>
          </cell>
          <cell r="AV163" t="str">
            <v>-</v>
          </cell>
          <cell r="AW163" t="str">
            <v>-</v>
          </cell>
          <cell r="AX163" t="str">
            <v>-</v>
          </cell>
          <cell r="AY163" t="str">
            <v>-</v>
          </cell>
          <cell r="AZ163" t="str">
            <v>7113</v>
          </cell>
          <cell r="BA163" t="str">
            <v>-</v>
          </cell>
          <cell r="BB163" t="str">
            <v>-</v>
          </cell>
          <cell r="BC163" t="str">
            <v>-</v>
          </cell>
          <cell r="BD163" t="str">
            <v>-</v>
          </cell>
          <cell r="BE163" t="str">
            <v>-</v>
          </cell>
          <cell r="BF163" t="str">
            <v>-</v>
          </cell>
          <cell r="BG163" t="str">
            <v>14110</v>
          </cell>
          <cell r="BH163" t="str">
            <v>15107</v>
          </cell>
          <cell r="BI163" t="str">
            <v>16111</v>
          </cell>
          <cell r="BJ163" t="str">
            <v>-</v>
          </cell>
          <cell r="BK163" t="str">
            <v>-</v>
          </cell>
          <cell r="BL163" t="str">
            <v>-</v>
          </cell>
          <cell r="BM163" t="str">
            <v>20097</v>
          </cell>
          <cell r="BN163" t="str">
            <v>21098</v>
          </cell>
          <cell r="BO163" t="str">
            <v>-</v>
          </cell>
          <cell r="BP163" t="str">
            <v>-</v>
          </cell>
          <cell r="BQ163" t="str">
            <v>-</v>
          </cell>
          <cell r="BR163" t="str">
            <v>-</v>
          </cell>
          <cell r="BS163" t="str">
            <v>-</v>
          </cell>
          <cell r="BT163" t="str">
            <v>-</v>
          </cell>
          <cell r="BU163" t="str">
            <v>-</v>
          </cell>
          <cell r="BV163" t="str">
            <v>-</v>
          </cell>
          <cell r="BW163" t="str">
            <v>30097</v>
          </cell>
          <cell r="BX163" t="str">
            <v>-</v>
          </cell>
          <cell r="BY163" t="str">
            <v>-</v>
          </cell>
          <cell r="CB163" t="str">
            <v>-</v>
          </cell>
          <cell r="CC163" t="str">
            <v>-</v>
          </cell>
          <cell r="CD163" t="str">
            <v>-</v>
          </cell>
          <cell r="CE163" t="str">
            <v>-</v>
          </cell>
          <cell r="CF163" t="str">
            <v>-</v>
          </cell>
          <cell r="CG163" t="str">
            <v>-</v>
          </cell>
          <cell r="CH163" t="str">
            <v>ALDAMA</v>
          </cell>
          <cell r="CI163" t="str">
            <v>-</v>
          </cell>
          <cell r="CJ163" t="str">
            <v>-</v>
          </cell>
          <cell r="CK163" t="str">
            <v>-</v>
          </cell>
          <cell r="CL163" t="str">
            <v>-</v>
          </cell>
          <cell r="CM163" t="str">
            <v>-</v>
          </cell>
          <cell r="CN163" t="str">
            <v>-</v>
          </cell>
          <cell r="CO163" t="str">
            <v>UNIÓN DE TULA</v>
          </cell>
          <cell r="CP163" t="str">
            <v>TONATICO</v>
          </cell>
          <cell r="CQ163" t="str">
            <v>ZIRACUARETIRO</v>
          </cell>
          <cell r="CR163" t="str">
            <v>-</v>
          </cell>
          <cell r="CS163" t="str">
            <v>-</v>
          </cell>
          <cell r="CT163" t="str">
            <v>-</v>
          </cell>
          <cell r="CU163" t="str">
            <v>SAN ANDRÉS SOLAGA</v>
          </cell>
          <cell r="CV163" t="str">
            <v>MOLCAXAC</v>
          </cell>
          <cell r="CW163" t="str">
            <v>-</v>
          </cell>
          <cell r="CX163" t="str">
            <v>-</v>
          </cell>
          <cell r="CY163" t="str">
            <v>-</v>
          </cell>
          <cell r="CZ163" t="str">
            <v>-</v>
          </cell>
          <cell r="DB163" t="str">
            <v>-</v>
          </cell>
          <cell r="DC163" t="str">
            <v>-</v>
          </cell>
          <cell r="DD163" t="str">
            <v>-</v>
          </cell>
          <cell r="DE163" t="str">
            <v>LERDO DE TEJADA</v>
          </cell>
          <cell r="DF163" t="str">
            <v>-</v>
          </cell>
          <cell r="DG163" t="str">
            <v>-</v>
          </cell>
        </row>
        <row r="164">
          <cell r="AT164" t="str">
            <v>-</v>
          </cell>
          <cell r="AU164" t="str">
            <v>-</v>
          </cell>
          <cell r="AV164" t="str">
            <v>-</v>
          </cell>
          <cell r="AW164" t="str">
            <v>-</v>
          </cell>
          <cell r="AX164" t="str">
            <v>-</v>
          </cell>
          <cell r="AY164" t="str">
            <v>-</v>
          </cell>
          <cell r="AZ164" t="str">
            <v>7114</v>
          </cell>
          <cell r="BA164" t="str">
            <v>-</v>
          </cell>
          <cell r="BB164" t="str">
            <v>-</v>
          </cell>
          <cell r="BC164" t="str">
            <v>-</v>
          </cell>
          <cell r="BD164" t="str">
            <v>-</v>
          </cell>
          <cell r="BE164" t="str">
            <v>-</v>
          </cell>
          <cell r="BF164" t="str">
            <v>-</v>
          </cell>
          <cell r="BG164" t="str">
            <v>14111</v>
          </cell>
          <cell r="BH164" t="str">
            <v>15108</v>
          </cell>
          <cell r="BI164" t="str">
            <v>16113</v>
          </cell>
          <cell r="BJ164" t="str">
            <v>-</v>
          </cell>
          <cell r="BK164" t="str">
            <v>-</v>
          </cell>
          <cell r="BL164" t="str">
            <v>-</v>
          </cell>
          <cell r="BM164" t="str">
            <v>20098</v>
          </cell>
          <cell r="BN164" t="str">
            <v>21099</v>
          </cell>
          <cell r="BO164" t="str">
            <v>-</v>
          </cell>
          <cell r="BP164" t="str">
            <v>-</v>
          </cell>
          <cell r="BQ164" t="str">
            <v>-</v>
          </cell>
          <cell r="BR164" t="str">
            <v>-</v>
          </cell>
          <cell r="BS164" t="str">
            <v>-</v>
          </cell>
          <cell r="BT164" t="str">
            <v>-</v>
          </cell>
          <cell r="BU164" t="str">
            <v>-</v>
          </cell>
          <cell r="BV164" t="str">
            <v>-</v>
          </cell>
          <cell r="BW164" t="str">
            <v>30098</v>
          </cell>
          <cell r="BX164" t="str">
            <v>-</v>
          </cell>
          <cell r="BY164" t="str">
            <v>-</v>
          </cell>
          <cell r="CB164" t="str">
            <v>-</v>
          </cell>
          <cell r="CC164" t="str">
            <v>-</v>
          </cell>
          <cell r="CD164" t="str">
            <v>-</v>
          </cell>
          <cell r="CE164" t="str">
            <v>-</v>
          </cell>
          <cell r="CF164" t="str">
            <v>-</v>
          </cell>
          <cell r="CG164" t="str">
            <v>-</v>
          </cell>
          <cell r="CH164" t="str">
            <v>BENEMÉRITO DE LAS AMÉRICAS</v>
          </cell>
          <cell r="CI164" t="str">
            <v>-</v>
          </cell>
          <cell r="CJ164" t="str">
            <v>-</v>
          </cell>
          <cell r="CK164" t="str">
            <v>-</v>
          </cell>
          <cell r="CL164" t="str">
            <v>-</v>
          </cell>
          <cell r="CM164" t="str">
            <v>-</v>
          </cell>
          <cell r="CN164" t="str">
            <v>-</v>
          </cell>
          <cell r="CO164" t="str">
            <v>VALLE DE GUADALUPE</v>
          </cell>
          <cell r="CP164" t="str">
            <v>TULTEPEC</v>
          </cell>
          <cell r="CQ164" t="str">
            <v>JOSÉ SIXTO VERDUZCO</v>
          </cell>
          <cell r="CR164" t="str">
            <v>-</v>
          </cell>
          <cell r="CS164" t="str">
            <v>-</v>
          </cell>
          <cell r="CT164" t="str">
            <v>-</v>
          </cell>
          <cell r="CU164" t="str">
            <v>SAN ANDRÉS TEOTILÁLPAM</v>
          </cell>
          <cell r="CV164" t="str">
            <v>CAÑADA MORELOS</v>
          </cell>
          <cell r="CW164" t="str">
            <v>-</v>
          </cell>
          <cell r="CX164" t="str">
            <v>-</v>
          </cell>
          <cell r="CY164" t="str">
            <v>-</v>
          </cell>
          <cell r="CZ164" t="str">
            <v>-</v>
          </cell>
          <cell r="DB164" t="str">
            <v>-</v>
          </cell>
          <cell r="DC164" t="str">
            <v>-</v>
          </cell>
          <cell r="DD164" t="str">
            <v>-</v>
          </cell>
          <cell r="DE164" t="str">
            <v>MAGDALENA</v>
          </cell>
          <cell r="DF164" t="str">
            <v>-</v>
          </cell>
          <cell r="DG164" t="str">
            <v>-</v>
          </cell>
        </row>
        <row r="165">
          <cell r="AT165" t="str">
            <v>-</v>
          </cell>
          <cell r="AU165" t="str">
            <v>-</v>
          </cell>
          <cell r="AV165" t="str">
            <v>-</v>
          </cell>
          <cell r="AW165" t="str">
            <v>-</v>
          </cell>
          <cell r="AX165" t="str">
            <v>-</v>
          </cell>
          <cell r="AY165" t="str">
            <v>-</v>
          </cell>
          <cell r="AZ165" t="str">
            <v>7115</v>
          </cell>
          <cell r="BA165" t="str">
            <v>-</v>
          </cell>
          <cell r="BB165" t="str">
            <v>-</v>
          </cell>
          <cell r="BC165" t="str">
            <v>-</v>
          </cell>
          <cell r="BD165" t="str">
            <v>-</v>
          </cell>
          <cell r="BE165" t="str">
            <v>-</v>
          </cell>
          <cell r="BF165" t="str">
            <v>-</v>
          </cell>
          <cell r="BG165" t="str">
            <v>14112</v>
          </cell>
          <cell r="BH165" t="str">
            <v>15110</v>
          </cell>
          <cell r="BI165">
            <v>16999</v>
          </cell>
          <cell r="BJ165" t="str">
            <v>-</v>
          </cell>
          <cell r="BK165" t="str">
            <v>-</v>
          </cell>
          <cell r="BL165" t="str">
            <v>-</v>
          </cell>
          <cell r="BM165" t="str">
            <v>20099</v>
          </cell>
          <cell r="BN165" t="str">
            <v>21100</v>
          </cell>
          <cell r="BO165" t="str">
            <v>-</v>
          </cell>
          <cell r="BP165" t="str">
            <v>-</v>
          </cell>
          <cell r="BQ165" t="str">
            <v>-</v>
          </cell>
          <cell r="BR165" t="str">
            <v>-</v>
          </cell>
          <cell r="BS165" t="str">
            <v>-</v>
          </cell>
          <cell r="BT165" t="str">
            <v>-</v>
          </cell>
          <cell r="BU165" t="str">
            <v>-</v>
          </cell>
          <cell r="BV165" t="str">
            <v>-</v>
          </cell>
          <cell r="BW165" t="str">
            <v>30099</v>
          </cell>
          <cell r="BX165" t="str">
            <v>-</v>
          </cell>
          <cell r="BY165" t="str">
            <v>-</v>
          </cell>
          <cell r="CB165" t="str">
            <v>-</v>
          </cell>
          <cell r="CC165" t="str">
            <v>-</v>
          </cell>
          <cell r="CD165" t="str">
            <v>-</v>
          </cell>
          <cell r="CE165" t="str">
            <v>-</v>
          </cell>
          <cell r="CF165" t="str">
            <v>-</v>
          </cell>
          <cell r="CG165" t="str">
            <v>-</v>
          </cell>
          <cell r="CH165" t="str">
            <v>MARAVILLA TENEJAPA</v>
          </cell>
          <cell r="CI165" t="str">
            <v>-</v>
          </cell>
          <cell r="CJ165" t="str">
            <v>-</v>
          </cell>
          <cell r="CK165" t="str">
            <v>-</v>
          </cell>
          <cell r="CL165" t="str">
            <v>-</v>
          </cell>
          <cell r="CM165" t="str">
            <v>-</v>
          </cell>
          <cell r="CN165" t="str">
            <v>-</v>
          </cell>
          <cell r="CO165" t="str">
            <v>VALLE DE JUÁREZ</v>
          </cell>
          <cell r="CP165" t="str">
            <v>VALLE DE BRAVO</v>
          </cell>
          <cell r="CQ165" t="str">
            <v>NO IDENTIFICADO</v>
          </cell>
          <cell r="CR165" t="str">
            <v>-</v>
          </cell>
          <cell r="CS165" t="str">
            <v>-</v>
          </cell>
          <cell r="CT165" t="str">
            <v>-</v>
          </cell>
          <cell r="CU165" t="str">
            <v>SAN ANDRÉS TEPETLAPA</v>
          </cell>
          <cell r="CV165" t="str">
            <v>NAUPAN</v>
          </cell>
          <cell r="CW165" t="str">
            <v>-</v>
          </cell>
          <cell r="CX165" t="str">
            <v>-</v>
          </cell>
          <cell r="CY165" t="str">
            <v>-</v>
          </cell>
          <cell r="CZ165" t="str">
            <v>-</v>
          </cell>
          <cell r="DB165" t="str">
            <v>-</v>
          </cell>
          <cell r="DC165" t="str">
            <v>-</v>
          </cell>
          <cell r="DD165" t="str">
            <v>-</v>
          </cell>
          <cell r="DE165" t="str">
            <v>MALTRATA</v>
          </cell>
          <cell r="DF165" t="str">
            <v>-</v>
          </cell>
          <cell r="DG165" t="str">
            <v>-</v>
          </cell>
        </row>
        <row r="166">
          <cell r="AT166" t="str">
            <v>-</v>
          </cell>
          <cell r="AU166" t="str">
            <v>-</v>
          </cell>
          <cell r="AV166" t="str">
            <v>-</v>
          </cell>
          <cell r="AW166" t="str">
            <v>-</v>
          </cell>
          <cell r="AX166" t="str">
            <v>-</v>
          </cell>
          <cell r="AY166" t="str">
            <v>-</v>
          </cell>
          <cell r="AZ166" t="str">
            <v>7116</v>
          </cell>
          <cell r="BA166" t="str">
            <v>-</v>
          </cell>
          <cell r="BB166" t="str">
            <v>-</v>
          </cell>
          <cell r="BC166" t="str">
            <v>-</v>
          </cell>
          <cell r="BD166" t="str">
            <v>-</v>
          </cell>
          <cell r="BE166" t="str">
            <v>-</v>
          </cell>
          <cell r="BF166" t="str">
            <v>-</v>
          </cell>
          <cell r="BG166" t="str">
            <v>14113</v>
          </cell>
          <cell r="BH166" t="str">
            <v>15111</v>
          </cell>
          <cell r="BI166" t="str">
            <v>-</v>
          </cell>
          <cell r="BJ166" t="str">
            <v>-</v>
          </cell>
          <cell r="BK166" t="str">
            <v>-</v>
          </cell>
          <cell r="BL166" t="str">
            <v>-</v>
          </cell>
          <cell r="BM166" t="str">
            <v>20100</v>
          </cell>
          <cell r="BN166" t="str">
            <v>21101</v>
          </cell>
          <cell r="BO166" t="str">
            <v>-</v>
          </cell>
          <cell r="BP166" t="str">
            <v>-</v>
          </cell>
          <cell r="BQ166" t="str">
            <v>-</v>
          </cell>
          <cell r="BR166" t="str">
            <v>-</v>
          </cell>
          <cell r="BS166" t="str">
            <v>-</v>
          </cell>
          <cell r="BT166" t="str">
            <v>-</v>
          </cell>
          <cell r="BU166" t="str">
            <v>-</v>
          </cell>
          <cell r="BV166" t="str">
            <v>-</v>
          </cell>
          <cell r="BW166" t="str">
            <v>30100</v>
          </cell>
          <cell r="BX166" t="str">
            <v>-</v>
          </cell>
          <cell r="BY166" t="str">
            <v>-</v>
          </cell>
          <cell r="CB166" t="str">
            <v>-</v>
          </cell>
          <cell r="CC166" t="str">
            <v>-</v>
          </cell>
          <cell r="CD166" t="str">
            <v>-</v>
          </cell>
          <cell r="CE166" t="str">
            <v>-</v>
          </cell>
          <cell r="CF166" t="str">
            <v>-</v>
          </cell>
          <cell r="CG166" t="str">
            <v>-</v>
          </cell>
          <cell r="CH166" t="str">
            <v>MARQUÉS DE COMILLAS</v>
          </cell>
          <cell r="CI166" t="str">
            <v>-</v>
          </cell>
          <cell r="CJ166" t="str">
            <v>-</v>
          </cell>
          <cell r="CK166" t="str">
            <v>-</v>
          </cell>
          <cell r="CL166" t="str">
            <v>-</v>
          </cell>
          <cell r="CM166" t="str">
            <v>-</v>
          </cell>
          <cell r="CN166" t="str">
            <v>-</v>
          </cell>
          <cell r="CO166" t="str">
            <v>SAN GABRIEL</v>
          </cell>
          <cell r="CP166" t="str">
            <v>VILLA DE ALLENDE</v>
          </cell>
          <cell r="CQ166" t="str">
            <v>-</v>
          </cell>
          <cell r="CR166" t="str">
            <v>-</v>
          </cell>
          <cell r="CS166" t="str">
            <v>-</v>
          </cell>
          <cell r="CT166" t="str">
            <v>-</v>
          </cell>
          <cell r="CU166" t="str">
            <v>SAN ANDRÉS YAÁ</v>
          </cell>
          <cell r="CV166" t="str">
            <v>NAUZONTLA</v>
          </cell>
          <cell r="CW166" t="str">
            <v>-</v>
          </cell>
          <cell r="CX166" t="str">
            <v>-</v>
          </cell>
          <cell r="CY166" t="str">
            <v>-</v>
          </cell>
          <cell r="CZ166" t="str">
            <v>-</v>
          </cell>
          <cell r="DB166" t="str">
            <v>-</v>
          </cell>
          <cell r="DC166" t="str">
            <v>-</v>
          </cell>
          <cell r="DD166" t="str">
            <v>-</v>
          </cell>
          <cell r="DE166" t="str">
            <v>MANLIO FABIO ALTAMIRANO</v>
          </cell>
          <cell r="DF166" t="str">
            <v>-</v>
          </cell>
          <cell r="DG166" t="str">
            <v>-</v>
          </cell>
        </row>
        <row r="167">
          <cell r="AT167" t="str">
            <v>-</v>
          </cell>
          <cell r="AU167" t="str">
            <v>-</v>
          </cell>
          <cell r="AV167" t="str">
            <v>-</v>
          </cell>
          <cell r="AW167" t="str">
            <v>-</v>
          </cell>
          <cell r="AX167" t="str">
            <v>-</v>
          </cell>
          <cell r="AY167" t="str">
            <v>-</v>
          </cell>
          <cell r="AZ167" t="str">
            <v>7117</v>
          </cell>
          <cell r="BA167" t="str">
            <v>-</v>
          </cell>
          <cell r="BB167" t="str">
            <v>-</v>
          </cell>
          <cell r="BC167" t="str">
            <v>-</v>
          </cell>
          <cell r="BD167" t="str">
            <v>-</v>
          </cell>
          <cell r="BE167" t="str">
            <v>-</v>
          </cell>
          <cell r="BF167" t="str">
            <v>-</v>
          </cell>
          <cell r="BG167" t="str">
            <v>14114</v>
          </cell>
          <cell r="BH167" t="str">
            <v>15112</v>
          </cell>
          <cell r="BI167" t="str">
            <v>-</v>
          </cell>
          <cell r="BJ167" t="str">
            <v>-</v>
          </cell>
          <cell r="BK167" t="str">
            <v>-</v>
          </cell>
          <cell r="BL167" t="str">
            <v>-</v>
          </cell>
          <cell r="BM167" t="str">
            <v>20101</v>
          </cell>
          <cell r="BN167" t="str">
            <v>21102</v>
          </cell>
          <cell r="BO167" t="str">
            <v>-</v>
          </cell>
          <cell r="BP167" t="str">
            <v>-</v>
          </cell>
          <cell r="BQ167" t="str">
            <v>-</v>
          </cell>
          <cell r="BR167" t="str">
            <v>-</v>
          </cell>
          <cell r="BS167" t="str">
            <v>-</v>
          </cell>
          <cell r="BT167" t="str">
            <v>-</v>
          </cell>
          <cell r="BU167" t="str">
            <v>-</v>
          </cell>
          <cell r="BV167" t="str">
            <v>-</v>
          </cell>
          <cell r="BW167" t="str">
            <v>30101</v>
          </cell>
          <cell r="BX167" t="str">
            <v>-</v>
          </cell>
          <cell r="BY167" t="str">
            <v>-</v>
          </cell>
          <cell r="CB167" t="str">
            <v>-</v>
          </cell>
          <cell r="CC167" t="str">
            <v>-</v>
          </cell>
          <cell r="CD167" t="str">
            <v>-</v>
          </cell>
          <cell r="CE167" t="str">
            <v>-</v>
          </cell>
          <cell r="CF167" t="str">
            <v>-</v>
          </cell>
          <cell r="CG167" t="str">
            <v>-</v>
          </cell>
          <cell r="CH167" t="str">
            <v>MONTECRISTO DE GUERRERO</v>
          </cell>
          <cell r="CI167" t="str">
            <v>-</v>
          </cell>
          <cell r="CJ167" t="str">
            <v>-</v>
          </cell>
          <cell r="CK167" t="str">
            <v>-</v>
          </cell>
          <cell r="CL167" t="str">
            <v>-</v>
          </cell>
          <cell r="CM167" t="str">
            <v>-</v>
          </cell>
          <cell r="CN167" t="str">
            <v>-</v>
          </cell>
          <cell r="CO167" t="str">
            <v>VILLA CORONA</v>
          </cell>
          <cell r="CP167" t="str">
            <v>VILLA DEL CARBÓN</v>
          </cell>
          <cell r="CQ167" t="str">
            <v>-</v>
          </cell>
          <cell r="CR167" t="str">
            <v>-</v>
          </cell>
          <cell r="CS167" t="str">
            <v>-</v>
          </cell>
          <cell r="CT167" t="str">
            <v>-</v>
          </cell>
          <cell r="CU167" t="str">
            <v>SAN ANDRÉS ZABACHE</v>
          </cell>
          <cell r="CV167" t="str">
            <v>NEALTICAN</v>
          </cell>
          <cell r="CW167" t="str">
            <v>-</v>
          </cell>
          <cell r="CX167" t="str">
            <v>-</v>
          </cell>
          <cell r="CY167" t="str">
            <v>-</v>
          </cell>
          <cell r="CZ167" t="str">
            <v>-</v>
          </cell>
          <cell r="DB167" t="str">
            <v>-</v>
          </cell>
          <cell r="DC167" t="str">
            <v>-</v>
          </cell>
          <cell r="DD167" t="str">
            <v>-</v>
          </cell>
          <cell r="DE167" t="str">
            <v>MARIANO ESCOBEDO</v>
          </cell>
          <cell r="DF167" t="str">
            <v>-</v>
          </cell>
          <cell r="DG167" t="str">
            <v>-</v>
          </cell>
        </row>
        <row r="168">
          <cell r="AT168" t="str">
            <v>-</v>
          </cell>
          <cell r="AU168" t="str">
            <v>-</v>
          </cell>
          <cell r="AV168" t="str">
            <v>-</v>
          </cell>
          <cell r="AW168" t="str">
            <v>-</v>
          </cell>
          <cell r="AX168" t="str">
            <v>-</v>
          </cell>
          <cell r="AY168" t="str">
            <v>-</v>
          </cell>
          <cell r="AZ168" t="str">
            <v>7118</v>
          </cell>
          <cell r="BA168" t="str">
            <v>-</v>
          </cell>
          <cell r="BB168" t="str">
            <v>-</v>
          </cell>
          <cell r="BC168" t="str">
            <v>-</v>
          </cell>
          <cell r="BD168" t="str">
            <v>-</v>
          </cell>
          <cell r="BE168" t="str">
            <v>-</v>
          </cell>
          <cell r="BF168" t="str">
            <v>-</v>
          </cell>
          <cell r="BG168" t="str">
            <v>14115</v>
          </cell>
          <cell r="BH168" t="str">
            <v>15113</v>
          </cell>
          <cell r="BI168" t="str">
            <v>-</v>
          </cell>
          <cell r="BJ168" t="str">
            <v>-</v>
          </cell>
          <cell r="BK168" t="str">
            <v>-</v>
          </cell>
          <cell r="BL168" t="str">
            <v>-</v>
          </cell>
          <cell r="BM168" t="str">
            <v>20102</v>
          </cell>
          <cell r="BN168" t="str">
            <v>21103</v>
          </cell>
          <cell r="BO168" t="str">
            <v>-</v>
          </cell>
          <cell r="BP168" t="str">
            <v>-</v>
          </cell>
          <cell r="BQ168" t="str">
            <v>-</v>
          </cell>
          <cell r="BR168" t="str">
            <v>-</v>
          </cell>
          <cell r="BS168" t="str">
            <v>-</v>
          </cell>
          <cell r="BT168" t="str">
            <v>-</v>
          </cell>
          <cell r="BU168" t="str">
            <v>-</v>
          </cell>
          <cell r="BV168" t="str">
            <v>-</v>
          </cell>
          <cell r="BW168" t="str">
            <v>30103</v>
          </cell>
          <cell r="BX168" t="str">
            <v>-</v>
          </cell>
          <cell r="BY168" t="str">
            <v>-</v>
          </cell>
          <cell r="CB168" t="str">
            <v>-</v>
          </cell>
          <cell r="CC168" t="str">
            <v>-</v>
          </cell>
          <cell r="CD168" t="str">
            <v>-</v>
          </cell>
          <cell r="CE168" t="str">
            <v>-</v>
          </cell>
          <cell r="CF168" t="str">
            <v>-</v>
          </cell>
          <cell r="CG168" t="str">
            <v>-</v>
          </cell>
          <cell r="CH168" t="str">
            <v>SAN ANDRÉS DURAZNAL</v>
          </cell>
          <cell r="CI168" t="str">
            <v>-</v>
          </cell>
          <cell r="CJ168" t="str">
            <v>-</v>
          </cell>
          <cell r="CK168" t="str">
            <v>-</v>
          </cell>
          <cell r="CL168" t="str">
            <v>-</v>
          </cell>
          <cell r="CM168" t="str">
            <v>-</v>
          </cell>
          <cell r="CN168" t="str">
            <v>-</v>
          </cell>
          <cell r="CO168" t="str">
            <v>VILLA GUERRERO</v>
          </cell>
          <cell r="CP168" t="str">
            <v>VILLA GUERRERO</v>
          </cell>
          <cell r="CQ168" t="str">
            <v>-</v>
          </cell>
          <cell r="CR168" t="str">
            <v>-</v>
          </cell>
          <cell r="CS168" t="str">
            <v>-</v>
          </cell>
          <cell r="CT168" t="str">
            <v>-</v>
          </cell>
          <cell r="CU168" t="str">
            <v>SAN ANDRÉS ZAUTLA</v>
          </cell>
          <cell r="CV168" t="str">
            <v>NICOLÁS BRAVO</v>
          </cell>
          <cell r="CW168" t="str">
            <v>-</v>
          </cell>
          <cell r="CX168" t="str">
            <v>-</v>
          </cell>
          <cell r="CY168" t="str">
            <v>-</v>
          </cell>
          <cell r="CZ168" t="str">
            <v>-</v>
          </cell>
          <cell r="DB168" t="str">
            <v>-</v>
          </cell>
          <cell r="DC168" t="str">
            <v>-</v>
          </cell>
          <cell r="DD168" t="str">
            <v>-</v>
          </cell>
          <cell r="DE168" t="str">
            <v>MECATLÁN</v>
          </cell>
          <cell r="DF168" t="str">
            <v>-</v>
          </cell>
          <cell r="DG168" t="str">
            <v>-</v>
          </cell>
        </row>
        <row r="169">
          <cell r="AT169" t="str">
            <v>-</v>
          </cell>
          <cell r="AU169" t="str">
            <v>-</v>
          </cell>
          <cell r="AV169" t="str">
            <v>-</v>
          </cell>
          <cell r="AW169" t="str">
            <v>-</v>
          </cell>
          <cell r="AX169" t="str">
            <v>-</v>
          </cell>
          <cell r="AY169" t="str">
            <v>-</v>
          </cell>
          <cell r="AZ169" t="str">
            <v>7119</v>
          </cell>
          <cell r="BA169" t="str">
            <v>-</v>
          </cell>
          <cell r="BB169" t="str">
            <v>-</v>
          </cell>
          <cell r="BC169" t="str">
            <v>-</v>
          </cell>
          <cell r="BD169" t="str">
            <v>-</v>
          </cell>
          <cell r="BE169" t="str">
            <v>-</v>
          </cell>
          <cell r="BF169" t="str">
            <v>-</v>
          </cell>
          <cell r="BG169" t="str">
            <v>14116</v>
          </cell>
          <cell r="BH169" t="str">
            <v>15114</v>
          </cell>
          <cell r="BI169" t="str">
            <v>-</v>
          </cell>
          <cell r="BJ169" t="str">
            <v>-</v>
          </cell>
          <cell r="BK169" t="str">
            <v>-</v>
          </cell>
          <cell r="BL169" t="str">
            <v>-</v>
          </cell>
          <cell r="BM169" t="str">
            <v>20103</v>
          </cell>
          <cell r="BN169" t="str">
            <v>21104</v>
          </cell>
          <cell r="BO169" t="str">
            <v>-</v>
          </cell>
          <cell r="BP169" t="str">
            <v>-</v>
          </cell>
          <cell r="BQ169" t="str">
            <v>-</v>
          </cell>
          <cell r="BR169" t="str">
            <v>-</v>
          </cell>
          <cell r="BS169" t="str">
            <v>-</v>
          </cell>
          <cell r="BT169" t="str">
            <v>-</v>
          </cell>
          <cell r="BU169" t="str">
            <v>-</v>
          </cell>
          <cell r="BV169" t="str">
            <v>-</v>
          </cell>
          <cell r="BW169" t="str">
            <v>30104</v>
          </cell>
          <cell r="BX169" t="str">
            <v>-</v>
          </cell>
          <cell r="BY169" t="str">
            <v>-</v>
          </cell>
          <cell r="CB169" t="str">
            <v>-</v>
          </cell>
          <cell r="CC169" t="str">
            <v>-</v>
          </cell>
          <cell r="CD169" t="str">
            <v>-</v>
          </cell>
          <cell r="CE169" t="str">
            <v>-</v>
          </cell>
          <cell r="CF169" t="str">
            <v>-</v>
          </cell>
          <cell r="CG169" t="str">
            <v>-</v>
          </cell>
          <cell r="CH169" t="str">
            <v>SANTIAGO EL PINAR</v>
          </cell>
          <cell r="CI169" t="str">
            <v>-</v>
          </cell>
          <cell r="CJ169" t="str">
            <v>-</v>
          </cell>
          <cell r="CK169" t="str">
            <v>-</v>
          </cell>
          <cell r="CL169" t="str">
            <v>-</v>
          </cell>
          <cell r="CM169" t="str">
            <v>-</v>
          </cell>
          <cell r="CN169" t="str">
            <v>-</v>
          </cell>
          <cell r="CO169" t="str">
            <v>VILLA HIDALGO</v>
          </cell>
          <cell r="CP169" t="str">
            <v>VILLA VICTORIA</v>
          </cell>
          <cell r="CQ169" t="str">
            <v>-</v>
          </cell>
          <cell r="CR169" t="str">
            <v>-</v>
          </cell>
          <cell r="CS169" t="str">
            <v>-</v>
          </cell>
          <cell r="CT169" t="str">
            <v>-</v>
          </cell>
          <cell r="CU169" t="str">
            <v>SAN ANTONINO CASTILLO VELASCO</v>
          </cell>
          <cell r="CV169" t="str">
            <v>NOPALUCAN</v>
          </cell>
          <cell r="CW169" t="str">
            <v>-</v>
          </cell>
          <cell r="CX169" t="str">
            <v>-</v>
          </cell>
          <cell r="CY169" t="str">
            <v>-</v>
          </cell>
          <cell r="CZ169" t="str">
            <v>-</v>
          </cell>
          <cell r="DB169" t="str">
            <v>-</v>
          </cell>
          <cell r="DC169" t="str">
            <v>-</v>
          </cell>
          <cell r="DD169" t="str">
            <v>-</v>
          </cell>
          <cell r="DE169" t="str">
            <v>MECAYAPAN</v>
          </cell>
          <cell r="DF169" t="str">
            <v>-</v>
          </cell>
          <cell r="DG169" t="str">
            <v>-</v>
          </cell>
        </row>
        <row r="170">
          <cell r="AT170" t="str">
            <v>-</v>
          </cell>
          <cell r="AU170" t="str">
            <v>-</v>
          </cell>
          <cell r="AV170" t="str">
            <v>-</v>
          </cell>
          <cell r="AW170" t="str">
            <v>-</v>
          </cell>
          <cell r="AX170" t="str">
            <v>-</v>
          </cell>
          <cell r="AY170" t="str">
            <v>-</v>
          </cell>
          <cell r="AZ170" t="str">
            <v>7120</v>
          </cell>
          <cell r="BA170" t="str">
            <v>-</v>
          </cell>
          <cell r="BB170" t="str">
            <v>-</v>
          </cell>
          <cell r="BC170" t="str">
            <v>-</v>
          </cell>
          <cell r="BD170" t="str">
            <v>-</v>
          </cell>
          <cell r="BE170" t="str">
            <v>-</v>
          </cell>
          <cell r="BF170" t="str">
            <v>-</v>
          </cell>
          <cell r="BG170" t="str">
            <v>14117</v>
          </cell>
          <cell r="BH170" t="str">
            <v>15115</v>
          </cell>
          <cell r="BI170" t="str">
            <v>-</v>
          </cell>
          <cell r="BJ170" t="str">
            <v>-</v>
          </cell>
          <cell r="BK170" t="str">
            <v>-</v>
          </cell>
          <cell r="BL170" t="str">
            <v>-</v>
          </cell>
          <cell r="BM170" t="str">
            <v>20104</v>
          </cell>
          <cell r="BN170" t="str">
            <v>21105</v>
          </cell>
          <cell r="BO170" t="str">
            <v>-</v>
          </cell>
          <cell r="BP170" t="str">
            <v>-</v>
          </cell>
          <cell r="BQ170" t="str">
            <v>-</v>
          </cell>
          <cell r="BR170" t="str">
            <v>-</v>
          </cell>
          <cell r="BS170" t="str">
            <v>-</v>
          </cell>
          <cell r="BT170" t="str">
            <v>-</v>
          </cell>
          <cell r="BU170" t="str">
            <v>-</v>
          </cell>
          <cell r="BV170" t="str">
            <v>-</v>
          </cell>
          <cell r="BW170" t="str">
            <v>30105</v>
          </cell>
          <cell r="BX170" t="str">
            <v>-</v>
          </cell>
          <cell r="BY170" t="str">
            <v>-</v>
          </cell>
          <cell r="CB170" t="str">
            <v>-</v>
          </cell>
          <cell r="CC170" t="str">
            <v>-</v>
          </cell>
          <cell r="CD170" t="str">
            <v>-</v>
          </cell>
          <cell r="CE170" t="str">
            <v>-</v>
          </cell>
          <cell r="CF170" t="str">
            <v>-</v>
          </cell>
          <cell r="CG170" t="str">
            <v>-</v>
          </cell>
          <cell r="CH170" t="str">
            <v>CAPITÁN LUIS ÁNGEL VIDAL</v>
          </cell>
          <cell r="CI170" t="str">
            <v>-</v>
          </cell>
          <cell r="CJ170" t="str">
            <v>-</v>
          </cell>
          <cell r="CK170" t="str">
            <v>-</v>
          </cell>
          <cell r="CL170" t="str">
            <v>-</v>
          </cell>
          <cell r="CM170" t="str">
            <v>-</v>
          </cell>
          <cell r="CN170" t="str">
            <v>-</v>
          </cell>
          <cell r="CO170" t="str">
            <v>CAÑADAS DE OBREGÓN</v>
          </cell>
          <cell r="CP170" t="str">
            <v>XONACATLÁN</v>
          </cell>
          <cell r="CQ170" t="str">
            <v>-</v>
          </cell>
          <cell r="CR170" t="str">
            <v>-</v>
          </cell>
          <cell r="CS170" t="str">
            <v>-</v>
          </cell>
          <cell r="CT170" t="str">
            <v>-</v>
          </cell>
          <cell r="CU170" t="str">
            <v>SAN ANTONINO EL ALTO</v>
          </cell>
          <cell r="CV170" t="str">
            <v>OCOTEPEC</v>
          </cell>
          <cell r="CW170" t="str">
            <v>-</v>
          </cell>
          <cell r="CX170" t="str">
            <v>-</v>
          </cell>
          <cell r="CY170" t="str">
            <v>-</v>
          </cell>
          <cell r="CZ170" t="str">
            <v>-</v>
          </cell>
          <cell r="DB170" t="str">
            <v>-</v>
          </cell>
          <cell r="DC170" t="str">
            <v>-</v>
          </cell>
          <cell r="DD170" t="str">
            <v>-</v>
          </cell>
          <cell r="DE170" t="str">
            <v>MEDELLÍN</v>
          </cell>
          <cell r="DF170" t="str">
            <v>-</v>
          </cell>
          <cell r="DG170" t="str">
            <v>-</v>
          </cell>
        </row>
        <row r="171">
          <cell r="AT171" t="str">
            <v>-</v>
          </cell>
          <cell r="AU171" t="str">
            <v>-</v>
          </cell>
          <cell r="AV171" t="str">
            <v>-</v>
          </cell>
          <cell r="AW171" t="str">
            <v>-</v>
          </cell>
          <cell r="AX171" t="str">
            <v>-</v>
          </cell>
          <cell r="AY171" t="str">
            <v>-</v>
          </cell>
          <cell r="AZ171" t="str">
            <v>7121</v>
          </cell>
          <cell r="BA171" t="str">
            <v>-</v>
          </cell>
          <cell r="BB171" t="str">
            <v>-</v>
          </cell>
          <cell r="BC171" t="str">
            <v>-</v>
          </cell>
          <cell r="BD171" t="str">
            <v>-</v>
          </cell>
          <cell r="BE171" t="str">
            <v>-</v>
          </cell>
          <cell r="BF171" t="str">
            <v>-</v>
          </cell>
          <cell r="BG171" t="str">
            <v>14118</v>
          </cell>
          <cell r="BH171" t="str">
            <v>15116</v>
          </cell>
          <cell r="BI171" t="str">
            <v>-</v>
          </cell>
          <cell r="BJ171" t="str">
            <v>-</v>
          </cell>
          <cell r="BK171" t="str">
            <v>-</v>
          </cell>
          <cell r="BL171" t="str">
            <v>-</v>
          </cell>
          <cell r="BM171" t="str">
            <v>20105</v>
          </cell>
          <cell r="BN171" t="str">
            <v>21106</v>
          </cell>
          <cell r="BO171" t="str">
            <v>-</v>
          </cell>
          <cell r="BP171" t="str">
            <v>-</v>
          </cell>
          <cell r="BQ171" t="str">
            <v>-</v>
          </cell>
          <cell r="BR171" t="str">
            <v>-</v>
          </cell>
          <cell r="BS171" t="str">
            <v>-</v>
          </cell>
          <cell r="BT171" t="str">
            <v>-</v>
          </cell>
          <cell r="BU171" t="str">
            <v>-</v>
          </cell>
          <cell r="BV171" t="str">
            <v>-</v>
          </cell>
          <cell r="BW171" t="str">
            <v>30106</v>
          </cell>
          <cell r="BX171" t="str">
            <v>-</v>
          </cell>
          <cell r="BY171" t="str">
            <v>-</v>
          </cell>
          <cell r="CB171" t="str">
            <v>-</v>
          </cell>
          <cell r="CC171" t="str">
            <v>-</v>
          </cell>
          <cell r="CD171" t="str">
            <v>-</v>
          </cell>
          <cell r="CE171" t="str">
            <v>-</v>
          </cell>
          <cell r="CF171" t="str">
            <v>-</v>
          </cell>
          <cell r="CG171" t="str">
            <v>-</v>
          </cell>
          <cell r="CH171" t="str">
            <v>RINCÓN CHAMULA SAN PEDRO</v>
          </cell>
          <cell r="CI171" t="str">
            <v>-</v>
          </cell>
          <cell r="CJ171" t="str">
            <v>-</v>
          </cell>
          <cell r="CK171" t="str">
            <v>-</v>
          </cell>
          <cell r="CL171" t="str">
            <v>-</v>
          </cell>
          <cell r="CM171" t="str">
            <v>-</v>
          </cell>
          <cell r="CN171" t="str">
            <v>-</v>
          </cell>
          <cell r="CO171" t="str">
            <v>YAHUALICA DE GONZÁLEZ GALLO</v>
          </cell>
          <cell r="CP171" t="str">
            <v>ZACAZONAPAN</v>
          </cell>
          <cell r="CQ171" t="str">
            <v>-</v>
          </cell>
          <cell r="CR171" t="str">
            <v>-</v>
          </cell>
          <cell r="CS171" t="str">
            <v>-</v>
          </cell>
          <cell r="CT171" t="str">
            <v>-</v>
          </cell>
          <cell r="CU171" t="str">
            <v>SAN ANTONINO MONTE VERDE</v>
          </cell>
          <cell r="CV171" t="str">
            <v>OCOYUCAN</v>
          </cell>
          <cell r="CW171" t="str">
            <v>-</v>
          </cell>
          <cell r="CX171" t="str">
            <v>-</v>
          </cell>
          <cell r="CY171" t="str">
            <v>-</v>
          </cell>
          <cell r="CZ171" t="str">
            <v>-</v>
          </cell>
          <cell r="DB171" t="str">
            <v>-</v>
          </cell>
          <cell r="DC171" t="str">
            <v>-</v>
          </cell>
          <cell r="DD171" t="str">
            <v>-</v>
          </cell>
          <cell r="DE171" t="str">
            <v>MIAHUATLÁN</v>
          </cell>
          <cell r="DF171" t="str">
            <v>-</v>
          </cell>
          <cell r="DG171" t="str">
            <v>-</v>
          </cell>
        </row>
        <row r="172">
          <cell r="AT172" t="str">
            <v>-</v>
          </cell>
          <cell r="AU172" t="str">
            <v>-</v>
          </cell>
          <cell r="AV172" t="str">
            <v>-</v>
          </cell>
          <cell r="AW172" t="str">
            <v>-</v>
          </cell>
          <cell r="AX172" t="str">
            <v>-</v>
          </cell>
          <cell r="AY172" t="str">
            <v>-</v>
          </cell>
          <cell r="AZ172" t="str">
            <v>7122</v>
          </cell>
          <cell r="BA172" t="str">
            <v>-</v>
          </cell>
          <cell r="BB172" t="str">
            <v>-</v>
          </cell>
          <cell r="BC172" t="str">
            <v>-</v>
          </cell>
          <cell r="BD172" t="str">
            <v>-</v>
          </cell>
          <cell r="BE172" t="str">
            <v>-</v>
          </cell>
          <cell r="BF172" t="str">
            <v>-</v>
          </cell>
          <cell r="BG172" t="str">
            <v>14119</v>
          </cell>
          <cell r="BH172" t="str">
            <v>15117</v>
          </cell>
          <cell r="BI172" t="str">
            <v>-</v>
          </cell>
          <cell r="BJ172" t="str">
            <v>-</v>
          </cell>
          <cell r="BK172" t="str">
            <v>-</v>
          </cell>
          <cell r="BL172" t="str">
            <v>-</v>
          </cell>
          <cell r="BM172" t="str">
            <v>20106</v>
          </cell>
          <cell r="BN172" t="str">
            <v>21107</v>
          </cell>
          <cell r="BO172" t="str">
            <v>-</v>
          </cell>
          <cell r="BP172" t="str">
            <v>-</v>
          </cell>
          <cell r="BQ172" t="str">
            <v>-</v>
          </cell>
          <cell r="BR172" t="str">
            <v>-</v>
          </cell>
          <cell r="BS172" t="str">
            <v>-</v>
          </cell>
          <cell r="BT172" t="str">
            <v>-</v>
          </cell>
          <cell r="BU172" t="str">
            <v>-</v>
          </cell>
          <cell r="BV172" t="str">
            <v>-</v>
          </cell>
          <cell r="BW172" t="str">
            <v>30107</v>
          </cell>
          <cell r="BX172" t="str">
            <v>-</v>
          </cell>
          <cell r="BY172" t="str">
            <v>-</v>
          </cell>
          <cell r="CB172" t="str">
            <v>-</v>
          </cell>
          <cell r="CC172" t="str">
            <v>-</v>
          </cell>
          <cell r="CD172" t="str">
            <v>-</v>
          </cell>
          <cell r="CE172" t="str">
            <v>-</v>
          </cell>
          <cell r="CF172" t="str">
            <v>-</v>
          </cell>
          <cell r="CG172" t="str">
            <v>-</v>
          </cell>
          <cell r="CH172" t="str">
            <v>EL PARRAL</v>
          </cell>
          <cell r="CI172" t="str">
            <v>-</v>
          </cell>
          <cell r="CJ172" t="str">
            <v>-</v>
          </cell>
          <cell r="CK172" t="str">
            <v>-</v>
          </cell>
          <cell r="CL172" t="str">
            <v>-</v>
          </cell>
          <cell r="CM172" t="str">
            <v>-</v>
          </cell>
          <cell r="CN172" t="str">
            <v>-</v>
          </cell>
          <cell r="CO172" t="str">
            <v>ZACOALCO DE TORRES</v>
          </cell>
          <cell r="CP172" t="str">
            <v>ZACUALPAN</v>
          </cell>
          <cell r="CQ172" t="str">
            <v>-</v>
          </cell>
          <cell r="CR172" t="str">
            <v>-</v>
          </cell>
          <cell r="CS172" t="str">
            <v>-</v>
          </cell>
          <cell r="CT172" t="str">
            <v>-</v>
          </cell>
          <cell r="CU172" t="str">
            <v>SAN ANTONIO ACUTLA</v>
          </cell>
          <cell r="CV172" t="str">
            <v>OLINTLA</v>
          </cell>
          <cell r="CW172" t="str">
            <v>-</v>
          </cell>
          <cell r="CX172" t="str">
            <v>-</v>
          </cell>
          <cell r="CY172" t="str">
            <v>-</v>
          </cell>
          <cell r="CZ172" t="str">
            <v>-</v>
          </cell>
          <cell r="DB172" t="str">
            <v>-</v>
          </cell>
          <cell r="DC172" t="str">
            <v>-</v>
          </cell>
          <cell r="DD172" t="str">
            <v>-</v>
          </cell>
          <cell r="DE172" t="str">
            <v>LAS MINAS</v>
          </cell>
          <cell r="DF172" t="str">
            <v>-</v>
          </cell>
          <cell r="DG172" t="str">
            <v>-</v>
          </cell>
        </row>
        <row r="173">
          <cell r="AT173" t="str">
            <v>-</v>
          </cell>
          <cell r="AU173" t="str">
            <v>-</v>
          </cell>
          <cell r="AV173" t="str">
            <v>-</v>
          </cell>
          <cell r="AW173" t="str">
            <v>-</v>
          </cell>
          <cell r="AX173" t="str">
            <v>-</v>
          </cell>
          <cell r="AY173" t="str">
            <v>-</v>
          </cell>
          <cell r="AZ173" t="str">
            <v>7123</v>
          </cell>
          <cell r="BA173" t="str">
            <v>-</v>
          </cell>
          <cell r="BB173" t="str">
            <v>-</v>
          </cell>
          <cell r="BC173" t="str">
            <v>-</v>
          </cell>
          <cell r="BD173" t="str">
            <v>-</v>
          </cell>
          <cell r="BE173" t="str">
            <v>-</v>
          </cell>
          <cell r="BF173" t="str">
            <v>-</v>
          </cell>
          <cell r="BG173" t="str">
            <v>14121</v>
          </cell>
          <cell r="BH173" t="str">
            <v>15119</v>
          </cell>
          <cell r="BI173" t="str">
            <v>-</v>
          </cell>
          <cell r="BJ173" t="str">
            <v>-</v>
          </cell>
          <cell r="BK173" t="str">
            <v>-</v>
          </cell>
          <cell r="BL173" t="str">
            <v>-</v>
          </cell>
          <cell r="BM173" t="str">
            <v>20107</v>
          </cell>
          <cell r="BN173" t="str">
            <v>21108</v>
          </cell>
          <cell r="BO173" t="str">
            <v>-</v>
          </cell>
          <cell r="BP173" t="str">
            <v>-</v>
          </cell>
          <cell r="BQ173" t="str">
            <v>-</v>
          </cell>
          <cell r="BR173" t="str">
            <v>-</v>
          </cell>
          <cell r="BS173" t="str">
            <v>-</v>
          </cell>
          <cell r="BT173" t="str">
            <v>-</v>
          </cell>
          <cell r="BU173" t="str">
            <v>-</v>
          </cell>
          <cell r="BV173" t="str">
            <v>-</v>
          </cell>
          <cell r="BW173" t="str">
            <v>30110</v>
          </cell>
          <cell r="BX173" t="str">
            <v>-</v>
          </cell>
          <cell r="BY173" t="str">
            <v>-</v>
          </cell>
          <cell r="CB173" t="str">
            <v>-</v>
          </cell>
          <cell r="CC173" t="str">
            <v>-</v>
          </cell>
          <cell r="CD173" t="str">
            <v>-</v>
          </cell>
          <cell r="CE173" t="str">
            <v>-</v>
          </cell>
          <cell r="CF173" t="str">
            <v>-</v>
          </cell>
          <cell r="CG173" t="str">
            <v>-</v>
          </cell>
          <cell r="CH173" t="str">
            <v>EMILIANO ZAPATA</v>
          </cell>
          <cell r="CI173" t="str">
            <v>-</v>
          </cell>
          <cell r="CJ173" t="str">
            <v>-</v>
          </cell>
          <cell r="CK173" t="str">
            <v>-</v>
          </cell>
          <cell r="CL173" t="str">
            <v>-</v>
          </cell>
          <cell r="CM173" t="str">
            <v>-</v>
          </cell>
          <cell r="CN173" t="str">
            <v>-</v>
          </cell>
          <cell r="CO173" t="str">
            <v>ZAPOTILTIC</v>
          </cell>
          <cell r="CP173" t="str">
            <v>ZUMPAHUACÁN</v>
          </cell>
          <cell r="CQ173" t="str">
            <v>-</v>
          </cell>
          <cell r="CR173" t="str">
            <v>-</v>
          </cell>
          <cell r="CS173" t="str">
            <v>-</v>
          </cell>
          <cell r="CT173" t="str">
            <v>-</v>
          </cell>
          <cell r="CU173" t="str">
            <v>SAN ANTONIO DE LA CAL</v>
          </cell>
          <cell r="CV173" t="str">
            <v>ORIENTAL</v>
          </cell>
          <cell r="CW173" t="str">
            <v>-</v>
          </cell>
          <cell r="CX173" t="str">
            <v>-</v>
          </cell>
          <cell r="CY173" t="str">
            <v>-</v>
          </cell>
          <cell r="CZ173" t="str">
            <v>-</v>
          </cell>
          <cell r="DB173" t="str">
            <v>-</v>
          </cell>
          <cell r="DC173" t="str">
            <v>-</v>
          </cell>
          <cell r="DD173" t="str">
            <v>-</v>
          </cell>
          <cell r="DE173" t="str">
            <v>MIXTLA DE ALTAMIRANO</v>
          </cell>
          <cell r="DF173" t="str">
            <v>-</v>
          </cell>
          <cell r="DG173" t="str">
            <v>-</v>
          </cell>
        </row>
        <row r="174">
          <cell r="AT174" t="str">
            <v>-</v>
          </cell>
          <cell r="AU174" t="str">
            <v>-</v>
          </cell>
          <cell r="AV174" t="str">
            <v>-</v>
          </cell>
          <cell r="AW174" t="str">
            <v>-</v>
          </cell>
          <cell r="AX174" t="str">
            <v>-</v>
          </cell>
          <cell r="AY174" t="str">
            <v>-</v>
          </cell>
          <cell r="AZ174" t="str">
            <v>7124</v>
          </cell>
          <cell r="BA174" t="str">
            <v>-</v>
          </cell>
          <cell r="BB174" t="str">
            <v>-</v>
          </cell>
          <cell r="BC174" t="str">
            <v>-</v>
          </cell>
          <cell r="BD174" t="str">
            <v>-</v>
          </cell>
          <cell r="BE174" t="str">
            <v>-</v>
          </cell>
          <cell r="BF174" t="str">
            <v>-</v>
          </cell>
          <cell r="BG174" t="str">
            <v>14122</v>
          </cell>
          <cell r="BH174" t="str">
            <v>15123</v>
          </cell>
          <cell r="BI174" t="str">
            <v>-</v>
          </cell>
          <cell r="BJ174" t="str">
            <v>-</v>
          </cell>
          <cell r="BK174" t="str">
            <v>-</v>
          </cell>
          <cell r="BL174" t="str">
            <v>-</v>
          </cell>
          <cell r="BM174" t="str">
            <v>20108</v>
          </cell>
          <cell r="BN174" t="str">
            <v>21109</v>
          </cell>
          <cell r="BO174" t="str">
            <v>-</v>
          </cell>
          <cell r="BP174" t="str">
            <v>-</v>
          </cell>
          <cell r="BQ174" t="str">
            <v>-</v>
          </cell>
          <cell r="BR174" t="str">
            <v>-</v>
          </cell>
          <cell r="BS174" t="str">
            <v>-</v>
          </cell>
          <cell r="BT174" t="str">
            <v>-</v>
          </cell>
          <cell r="BU174" t="str">
            <v>-</v>
          </cell>
          <cell r="BV174" t="str">
            <v>-</v>
          </cell>
          <cell r="BW174" t="str">
            <v>30111</v>
          </cell>
          <cell r="BX174" t="str">
            <v>-</v>
          </cell>
          <cell r="BY174" t="str">
            <v>-</v>
          </cell>
          <cell r="CB174" t="str">
            <v>-</v>
          </cell>
          <cell r="CC174" t="str">
            <v>-</v>
          </cell>
          <cell r="CD174" t="str">
            <v>-</v>
          </cell>
          <cell r="CE174" t="str">
            <v>-</v>
          </cell>
          <cell r="CF174" t="str">
            <v>-</v>
          </cell>
          <cell r="CG174" t="str">
            <v>-</v>
          </cell>
          <cell r="CH174" t="str">
            <v>MEZCALAPA</v>
          </cell>
          <cell r="CI174" t="str">
            <v>-</v>
          </cell>
          <cell r="CJ174" t="str">
            <v>-</v>
          </cell>
          <cell r="CK174" t="str">
            <v>-</v>
          </cell>
          <cell r="CL174" t="str">
            <v>-</v>
          </cell>
          <cell r="CM174" t="str">
            <v>-</v>
          </cell>
          <cell r="CN174" t="str">
            <v>-</v>
          </cell>
          <cell r="CO174" t="str">
            <v>ZAPOTITLÁN DE VADILLO</v>
          </cell>
          <cell r="CP174" t="str">
            <v>LUVIANOS</v>
          </cell>
          <cell r="CQ174" t="str">
            <v>-</v>
          </cell>
          <cell r="CR174" t="str">
            <v>-</v>
          </cell>
          <cell r="CS174" t="str">
            <v>-</v>
          </cell>
          <cell r="CT174" t="str">
            <v>-</v>
          </cell>
          <cell r="CU174" t="str">
            <v>SAN ANTONIO HUITEPEC</v>
          </cell>
          <cell r="CV174" t="str">
            <v>PAHUATLÁN</v>
          </cell>
          <cell r="CW174" t="str">
            <v>-</v>
          </cell>
          <cell r="CX174" t="str">
            <v>-</v>
          </cell>
          <cell r="CY174" t="str">
            <v>-</v>
          </cell>
          <cell r="CZ174" t="str">
            <v>-</v>
          </cell>
          <cell r="DB174" t="str">
            <v>-</v>
          </cell>
          <cell r="DC174" t="str">
            <v>-</v>
          </cell>
          <cell r="DD174" t="str">
            <v>-</v>
          </cell>
          <cell r="DE174" t="str">
            <v>MOLOACÁN</v>
          </cell>
          <cell r="DF174" t="str">
            <v>-</v>
          </cell>
          <cell r="DG174" t="str">
            <v>-</v>
          </cell>
        </row>
        <row r="175">
          <cell r="AT175" t="str">
            <v>-</v>
          </cell>
          <cell r="AU175" t="str">
            <v>-</v>
          </cell>
          <cell r="AV175" t="str">
            <v>-</v>
          </cell>
          <cell r="AW175" t="str">
            <v>-</v>
          </cell>
          <cell r="AX175" t="str">
            <v>-</v>
          </cell>
          <cell r="AY175" t="str">
            <v>-</v>
          </cell>
          <cell r="AZ175" t="str">
            <v>7125</v>
          </cell>
          <cell r="BA175" t="str">
            <v>-</v>
          </cell>
          <cell r="BB175" t="str">
            <v>-</v>
          </cell>
          <cell r="BC175" t="str">
            <v>-</v>
          </cell>
          <cell r="BD175" t="str">
            <v>-</v>
          </cell>
          <cell r="BE175" t="str">
            <v>-</v>
          </cell>
          <cell r="BF175" t="str">
            <v>-</v>
          </cell>
          <cell r="BG175" t="str">
            <v>14123</v>
          </cell>
          <cell r="BH175" t="str">
            <v>15124</v>
          </cell>
          <cell r="BI175" t="str">
            <v>-</v>
          </cell>
          <cell r="BJ175" t="str">
            <v>-</v>
          </cell>
          <cell r="BK175" t="str">
            <v>-</v>
          </cell>
          <cell r="BL175" t="str">
            <v>-</v>
          </cell>
          <cell r="BM175" t="str">
            <v>20109</v>
          </cell>
          <cell r="BN175" t="str">
            <v>21110</v>
          </cell>
          <cell r="BO175" t="str">
            <v>-</v>
          </cell>
          <cell r="BP175" t="str">
            <v>-</v>
          </cell>
          <cell r="BQ175" t="str">
            <v>-</v>
          </cell>
          <cell r="BR175" t="str">
            <v>-</v>
          </cell>
          <cell r="BS175" t="str">
            <v>-</v>
          </cell>
          <cell r="BT175" t="str">
            <v>-</v>
          </cell>
          <cell r="BU175" t="str">
            <v>-</v>
          </cell>
          <cell r="BV175" t="str">
            <v>-</v>
          </cell>
          <cell r="BW175" t="str">
            <v>30112</v>
          </cell>
          <cell r="BX175" t="str">
            <v>-</v>
          </cell>
          <cell r="BY175" t="str">
            <v>-</v>
          </cell>
          <cell r="CB175" t="str">
            <v>-</v>
          </cell>
          <cell r="CC175" t="str">
            <v>-</v>
          </cell>
          <cell r="CD175" t="str">
            <v>-</v>
          </cell>
          <cell r="CE175" t="str">
            <v>-</v>
          </cell>
          <cell r="CF175" t="str">
            <v>-</v>
          </cell>
          <cell r="CG175" t="str">
            <v>-</v>
          </cell>
          <cell r="CH175" t="str">
            <v>HONDURAS DE LA SIERRA</v>
          </cell>
          <cell r="CI175" t="str">
            <v>-</v>
          </cell>
          <cell r="CJ175" t="str">
            <v>-</v>
          </cell>
          <cell r="CK175" t="str">
            <v>-</v>
          </cell>
          <cell r="CL175" t="str">
            <v>-</v>
          </cell>
          <cell r="CM175" t="str">
            <v>-</v>
          </cell>
          <cell r="CN175" t="str">
            <v>-</v>
          </cell>
          <cell r="CO175" t="str">
            <v>ZAPOTLÁN DEL REY</v>
          </cell>
          <cell r="CP175" t="str">
            <v>SAN JOSÉ DEL RINCÓN</v>
          </cell>
          <cell r="CQ175" t="str">
            <v>-</v>
          </cell>
          <cell r="CR175" t="str">
            <v>-</v>
          </cell>
          <cell r="CS175" t="str">
            <v>-</v>
          </cell>
          <cell r="CT175" t="str">
            <v>-</v>
          </cell>
          <cell r="CU175" t="str">
            <v>SAN ANTONIO NANAHUATÍPAM</v>
          </cell>
          <cell r="CV175" t="str">
            <v>PALMAR DE BRAVO</v>
          </cell>
          <cell r="CW175" t="str">
            <v>-</v>
          </cell>
          <cell r="CX175" t="str">
            <v>-</v>
          </cell>
          <cell r="CY175" t="str">
            <v>-</v>
          </cell>
          <cell r="CZ175" t="str">
            <v>-</v>
          </cell>
          <cell r="DB175" t="str">
            <v>-</v>
          </cell>
          <cell r="DC175" t="str">
            <v>-</v>
          </cell>
          <cell r="DD175" t="str">
            <v>-</v>
          </cell>
          <cell r="DE175" t="str">
            <v>NAOLINCO</v>
          </cell>
          <cell r="DF175" t="str">
            <v>-</v>
          </cell>
          <cell r="DG175" t="str">
            <v>-</v>
          </cell>
        </row>
        <row r="176">
          <cell r="AT176" t="str">
            <v>-</v>
          </cell>
          <cell r="AU176" t="str">
            <v>-</v>
          </cell>
          <cell r="AV176" t="str">
            <v>-</v>
          </cell>
          <cell r="AW176" t="str">
            <v>-</v>
          </cell>
          <cell r="AX176" t="str">
            <v>-</v>
          </cell>
          <cell r="AY176" t="str">
            <v>-</v>
          </cell>
          <cell r="AZ176">
            <v>7999</v>
          </cell>
          <cell r="BA176" t="str">
            <v>-</v>
          </cell>
          <cell r="BB176" t="str">
            <v>-</v>
          </cell>
          <cell r="BC176" t="str">
            <v>-</v>
          </cell>
          <cell r="BD176" t="str">
            <v>-</v>
          </cell>
          <cell r="BE176" t="str">
            <v>-</v>
          </cell>
          <cell r="BF176" t="str">
            <v>-</v>
          </cell>
          <cell r="BG176" t="str">
            <v>14125</v>
          </cell>
          <cell r="BH176" t="str">
            <v>15125</v>
          </cell>
          <cell r="BI176" t="str">
            <v>-</v>
          </cell>
          <cell r="BJ176" t="str">
            <v>-</v>
          </cell>
          <cell r="BK176" t="str">
            <v>-</v>
          </cell>
          <cell r="BL176" t="str">
            <v>-</v>
          </cell>
          <cell r="BM176" t="str">
            <v>20110</v>
          </cell>
          <cell r="BN176" t="str">
            <v>21111</v>
          </cell>
          <cell r="BO176" t="str">
            <v>-</v>
          </cell>
          <cell r="BP176" t="str">
            <v>-</v>
          </cell>
          <cell r="BQ176" t="str">
            <v>-</v>
          </cell>
          <cell r="BR176" t="str">
            <v>-</v>
          </cell>
          <cell r="BS176" t="str">
            <v>-</v>
          </cell>
          <cell r="BT176" t="str">
            <v>-</v>
          </cell>
          <cell r="BU176" t="str">
            <v>-</v>
          </cell>
          <cell r="BV176" t="str">
            <v>-</v>
          </cell>
          <cell r="BW176" t="str">
            <v>30113</v>
          </cell>
          <cell r="BX176" t="str">
            <v>-</v>
          </cell>
          <cell r="BY176" t="str">
            <v>-</v>
          </cell>
          <cell r="CB176" t="str">
            <v>-</v>
          </cell>
          <cell r="CC176" t="str">
            <v>-</v>
          </cell>
          <cell r="CD176" t="str">
            <v>-</v>
          </cell>
          <cell r="CE176" t="str">
            <v>-</v>
          </cell>
          <cell r="CF176" t="str">
            <v>-</v>
          </cell>
          <cell r="CG176" t="str">
            <v>-</v>
          </cell>
          <cell r="CH176" t="str">
            <v>NO IDENTIFICADO</v>
          </cell>
          <cell r="CI176" t="str">
            <v>-</v>
          </cell>
          <cell r="CJ176" t="str">
            <v>-</v>
          </cell>
          <cell r="CK176" t="str">
            <v>-</v>
          </cell>
          <cell r="CL176" t="str">
            <v>-</v>
          </cell>
          <cell r="CM176" t="str">
            <v>-</v>
          </cell>
          <cell r="CN176" t="str">
            <v>-</v>
          </cell>
          <cell r="CO176" t="str">
            <v>SAN IGNACIO CERRO GORDO</v>
          </cell>
          <cell r="CP176" t="str">
            <v>TONANITLA</v>
          </cell>
          <cell r="CQ176" t="str">
            <v>-</v>
          </cell>
          <cell r="CR176" t="str">
            <v>-</v>
          </cell>
          <cell r="CS176" t="str">
            <v>-</v>
          </cell>
          <cell r="CT176" t="str">
            <v>-</v>
          </cell>
          <cell r="CU176" t="str">
            <v>SAN ANTONIO SINICAHUA</v>
          </cell>
          <cell r="CV176" t="str">
            <v>PANTEPEC</v>
          </cell>
          <cell r="CW176" t="str">
            <v>-</v>
          </cell>
          <cell r="CX176" t="str">
            <v>-</v>
          </cell>
          <cell r="CY176" t="str">
            <v>-</v>
          </cell>
          <cell r="CZ176" t="str">
            <v>-</v>
          </cell>
          <cell r="DB176" t="str">
            <v>-</v>
          </cell>
          <cell r="DC176" t="str">
            <v>-</v>
          </cell>
          <cell r="DD176" t="str">
            <v>-</v>
          </cell>
          <cell r="DE176" t="str">
            <v>NARANJAL</v>
          </cell>
          <cell r="DF176" t="str">
            <v>-</v>
          </cell>
          <cell r="DG176" t="str">
            <v>-</v>
          </cell>
        </row>
        <row r="177">
          <cell r="AT177" t="str">
            <v>-</v>
          </cell>
          <cell r="AU177" t="str">
            <v>-</v>
          </cell>
          <cell r="AV177" t="str">
            <v>-</v>
          </cell>
          <cell r="AW177" t="str">
            <v>-</v>
          </cell>
          <cell r="AX177" t="str">
            <v>-</v>
          </cell>
          <cell r="AY177" t="str">
            <v>-</v>
          </cell>
          <cell r="AZ177" t="str">
            <v>-</v>
          </cell>
          <cell r="BA177" t="str">
            <v>-</v>
          </cell>
          <cell r="BB177" t="str">
            <v>-</v>
          </cell>
          <cell r="BC177" t="str">
            <v>-</v>
          </cell>
          <cell r="BD177" t="str">
            <v>-</v>
          </cell>
          <cell r="BE177" t="str">
            <v>-</v>
          </cell>
          <cell r="BF177" t="str">
            <v>-</v>
          </cell>
          <cell r="BG177">
            <v>14999</v>
          </cell>
          <cell r="BH177">
            <v>15999</v>
          </cell>
          <cell r="BI177" t="str">
            <v>-</v>
          </cell>
          <cell r="BJ177" t="str">
            <v>-</v>
          </cell>
          <cell r="BK177" t="str">
            <v>-</v>
          </cell>
          <cell r="BL177" t="str">
            <v>-</v>
          </cell>
          <cell r="BM177" t="str">
            <v>20111</v>
          </cell>
          <cell r="BN177" t="str">
            <v>21112</v>
          </cell>
          <cell r="BO177" t="str">
            <v>-</v>
          </cell>
          <cell r="BP177" t="str">
            <v>-</v>
          </cell>
          <cell r="BQ177" t="str">
            <v>-</v>
          </cell>
          <cell r="BR177" t="str">
            <v>-</v>
          </cell>
          <cell r="BS177" t="str">
            <v>-</v>
          </cell>
          <cell r="BT177" t="str">
            <v>-</v>
          </cell>
          <cell r="BU177" t="str">
            <v>-</v>
          </cell>
          <cell r="BV177" t="str">
            <v>-</v>
          </cell>
          <cell r="BW177" t="str">
            <v>30114</v>
          </cell>
          <cell r="BX177" t="str">
            <v>-</v>
          </cell>
          <cell r="BY177" t="str">
            <v>-</v>
          </cell>
          <cell r="CB177" t="str">
            <v>-</v>
          </cell>
          <cell r="CC177" t="str">
            <v>-</v>
          </cell>
          <cell r="CD177" t="str">
            <v>-</v>
          </cell>
          <cell r="CE177" t="str">
            <v>-</v>
          </cell>
          <cell r="CF177" t="str">
            <v>-</v>
          </cell>
          <cell r="CG177" t="str">
            <v>-</v>
          </cell>
          <cell r="CH177" t="str">
            <v>-</v>
          </cell>
          <cell r="CI177" t="str">
            <v>-</v>
          </cell>
          <cell r="CJ177" t="str">
            <v>-</v>
          </cell>
          <cell r="CK177" t="str">
            <v>-</v>
          </cell>
          <cell r="CL177" t="str">
            <v>-</v>
          </cell>
          <cell r="CM177" t="str">
            <v>-</v>
          </cell>
          <cell r="CN177" t="str">
            <v>-</v>
          </cell>
          <cell r="CO177" t="str">
            <v>NO IDENTIFICADO</v>
          </cell>
          <cell r="CP177" t="str">
            <v>NO IDENTIFICADO</v>
          </cell>
          <cell r="CQ177" t="str">
            <v>-</v>
          </cell>
          <cell r="CR177" t="str">
            <v>-</v>
          </cell>
          <cell r="CS177" t="str">
            <v>-</v>
          </cell>
          <cell r="CT177" t="str">
            <v>-</v>
          </cell>
          <cell r="CU177" t="str">
            <v>SAN ANTONIO TEPETLAPA</v>
          </cell>
          <cell r="CV177" t="str">
            <v>PETLALCINGO</v>
          </cell>
          <cell r="CW177" t="str">
            <v>-</v>
          </cell>
          <cell r="CX177" t="str">
            <v>-</v>
          </cell>
          <cell r="CY177" t="str">
            <v>-</v>
          </cell>
          <cell r="CZ177" t="str">
            <v>-</v>
          </cell>
          <cell r="DB177" t="str">
            <v>-</v>
          </cell>
          <cell r="DC177" t="str">
            <v>-</v>
          </cell>
          <cell r="DD177" t="str">
            <v>-</v>
          </cell>
          <cell r="DE177" t="str">
            <v>NAUTLA</v>
          </cell>
          <cell r="DF177" t="str">
            <v>-</v>
          </cell>
          <cell r="DG177" t="str">
            <v>-</v>
          </cell>
        </row>
        <row r="178">
          <cell r="AT178" t="str">
            <v>-</v>
          </cell>
          <cell r="AU178" t="str">
            <v>-</v>
          </cell>
          <cell r="AV178" t="str">
            <v>-</v>
          </cell>
          <cell r="AW178" t="str">
            <v>-</v>
          </cell>
          <cell r="AX178" t="str">
            <v>-</v>
          </cell>
          <cell r="AY178" t="str">
            <v>-</v>
          </cell>
          <cell r="AZ178" t="str">
            <v>-</v>
          </cell>
          <cell r="BA178" t="str">
            <v>-</v>
          </cell>
          <cell r="BB178" t="str">
            <v>-</v>
          </cell>
          <cell r="BC178" t="str">
            <v>-</v>
          </cell>
          <cell r="BD178" t="str">
            <v>-</v>
          </cell>
          <cell r="BE178" t="str">
            <v>-</v>
          </cell>
          <cell r="BF178" t="str">
            <v>-</v>
          </cell>
          <cell r="BG178" t="str">
            <v>-</v>
          </cell>
          <cell r="BH178" t="str">
            <v>-</v>
          </cell>
          <cell r="BI178" t="str">
            <v>-</v>
          </cell>
          <cell r="BJ178" t="str">
            <v>-</v>
          </cell>
          <cell r="BK178" t="str">
            <v>-</v>
          </cell>
          <cell r="BL178" t="str">
            <v>-</v>
          </cell>
          <cell r="BM178" t="str">
            <v>20112</v>
          </cell>
          <cell r="BN178" t="str">
            <v>21113</v>
          </cell>
          <cell r="BO178" t="str">
            <v>-</v>
          </cell>
          <cell r="BP178" t="str">
            <v>-</v>
          </cell>
          <cell r="BQ178" t="str">
            <v>-</v>
          </cell>
          <cell r="BR178" t="str">
            <v>-</v>
          </cell>
          <cell r="BS178" t="str">
            <v>-</v>
          </cell>
          <cell r="BT178" t="str">
            <v>-</v>
          </cell>
          <cell r="BU178" t="str">
            <v>-</v>
          </cell>
          <cell r="BV178" t="str">
            <v>-</v>
          </cell>
          <cell r="BW178" t="str">
            <v>30115</v>
          </cell>
          <cell r="BX178" t="str">
            <v>-</v>
          </cell>
          <cell r="BY178" t="str">
            <v>-</v>
          </cell>
          <cell r="CB178" t="str">
            <v>-</v>
          </cell>
          <cell r="CC178" t="str">
            <v>-</v>
          </cell>
          <cell r="CD178" t="str">
            <v>-</v>
          </cell>
          <cell r="CE178" t="str">
            <v>-</v>
          </cell>
          <cell r="CF178" t="str">
            <v>-</v>
          </cell>
          <cell r="CG178" t="str">
            <v>-</v>
          </cell>
          <cell r="CH178" t="str">
            <v>-</v>
          </cell>
          <cell r="CI178" t="str">
            <v>-</v>
          </cell>
          <cell r="CJ178" t="str">
            <v>-</v>
          </cell>
          <cell r="CK178" t="str">
            <v>-</v>
          </cell>
          <cell r="CL178" t="str">
            <v>-</v>
          </cell>
          <cell r="CM178" t="str">
            <v>-</v>
          </cell>
          <cell r="CN178" t="str">
            <v>-</v>
          </cell>
          <cell r="CO178" t="str">
            <v>-</v>
          </cell>
          <cell r="CP178" t="str">
            <v>-</v>
          </cell>
          <cell r="CQ178" t="str">
            <v>-</v>
          </cell>
          <cell r="CR178" t="str">
            <v>-</v>
          </cell>
          <cell r="CS178" t="str">
            <v>-</v>
          </cell>
          <cell r="CT178" t="str">
            <v>-</v>
          </cell>
          <cell r="CU178" t="str">
            <v>SAN BALTAZAR CHICHICÁPAM</v>
          </cell>
          <cell r="CV178" t="str">
            <v>PIAXTLA</v>
          </cell>
          <cell r="CW178" t="str">
            <v>-</v>
          </cell>
          <cell r="CX178" t="str">
            <v>-</v>
          </cell>
          <cell r="CY178" t="str">
            <v>-</v>
          </cell>
          <cell r="CZ178" t="str">
            <v>-</v>
          </cell>
          <cell r="DB178" t="str">
            <v>-</v>
          </cell>
          <cell r="DC178" t="str">
            <v>-</v>
          </cell>
          <cell r="DD178" t="str">
            <v>-</v>
          </cell>
          <cell r="DE178" t="str">
            <v>NOGALES</v>
          </cell>
          <cell r="DF178" t="str">
            <v>-</v>
          </cell>
          <cell r="DG178" t="str">
            <v>-</v>
          </cell>
        </row>
        <row r="179">
          <cell r="AT179" t="str">
            <v>-</v>
          </cell>
          <cell r="AU179" t="str">
            <v>-</v>
          </cell>
          <cell r="AV179" t="str">
            <v>-</v>
          </cell>
          <cell r="AW179" t="str">
            <v>-</v>
          </cell>
          <cell r="AX179" t="str">
            <v>-</v>
          </cell>
          <cell r="AY179" t="str">
            <v>-</v>
          </cell>
          <cell r="AZ179" t="str">
            <v>-</v>
          </cell>
          <cell r="BA179" t="str">
            <v>-</v>
          </cell>
          <cell r="BB179" t="str">
            <v>-</v>
          </cell>
          <cell r="BC179" t="str">
            <v>-</v>
          </cell>
          <cell r="BD179" t="str">
            <v>-</v>
          </cell>
          <cell r="BE179" t="str">
            <v>-</v>
          </cell>
          <cell r="BF179" t="str">
            <v>-</v>
          </cell>
          <cell r="BG179" t="str">
            <v>-</v>
          </cell>
          <cell r="BH179" t="str">
            <v>-</v>
          </cell>
          <cell r="BI179" t="str">
            <v>-</v>
          </cell>
          <cell r="BJ179" t="str">
            <v>-</v>
          </cell>
          <cell r="BK179" t="str">
            <v>-</v>
          </cell>
          <cell r="BL179" t="str">
            <v>-</v>
          </cell>
          <cell r="BM179" t="str">
            <v>20113</v>
          </cell>
          <cell r="BN179" t="str">
            <v>21116</v>
          </cell>
          <cell r="BO179" t="str">
            <v>-</v>
          </cell>
          <cell r="BP179" t="str">
            <v>-</v>
          </cell>
          <cell r="BQ179" t="str">
            <v>-</v>
          </cell>
          <cell r="BR179" t="str">
            <v>-</v>
          </cell>
          <cell r="BS179" t="str">
            <v>-</v>
          </cell>
          <cell r="BT179" t="str">
            <v>-</v>
          </cell>
          <cell r="BU179" t="str">
            <v>-</v>
          </cell>
          <cell r="BV179" t="str">
            <v>-</v>
          </cell>
          <cell r="BW179" t="str">
            <v>30116</v>
          </cell>
          <cell r="BX179" t="str">
            <v>-</v>
          </cell>
          <cell r="BY179" t="str">
            <v>-</v>
          </cell>
          <cell r="CB179" t="str">
            <v>-</v>
          </cell>
          <cell r="CC179" t="str">
            <v>-</v>
          </cell>
          <cell r="CD179" t="str">
            <v>-</v>
          </cell>
          <cell r="CE179" t="str">
            <v>-</v>
          </cell>
          <cell r="CF179" t="str">
            <v>-</v>
          </cell>
          <cell r="CG179" t="str">
            <v>-</v>
          </cell>
          <cell r="CH179" t="str">
            <v>-</v>
          </cell>
          <cell r="CI179" t="str">
            <v>-</v>
          </cell>
          <cell r="CJ179" t="str">
            <v>-</v>
          </cell>
          <cell r="CK179" t="str">
            <v>-</v>
          </cell>
          <cell r="CL179" t="str">
            <v>-</v>
          </cell>
          <cell r="CM179" t="str">
            <v>-</v>
          </cell>
          <cell r="CN179" t="str">
            <v>-</v>
          </cell>
          <cell r="CO179" t="str">
            <v>-</v>
          </cell>
          <cell r="CP179" t="str">
            <v>-</v>
          </cell>
          <cell r="CQ179" t="str">
            <v>-</v>
          </cell>
          <cell r="CR179" t="str">
            <v>-</v>
          </cell>
          <cell r="CS179" t="str">
            <v>-</v>
          </cell>
          <cell r="CT179" t="str">
            <v>-</v>
          </cell>
          <cell r="CU179" t="str">
            <v>SAN BALTAZAR LOXICHA</v>
          </cell>
          <cell r="CV179" t="str">
            <v>QUIMIXTLÁN</v>
          </cell>
          <cell r="CW179" t="str">
            <v>-</v>
          </cell>
          <cell r="CX179" t="str">
            <v>-</v>
          </cell>
          <cell r="CY179" t="str">
            <v>-</v>
          </cell>
          <cell r="CZ179" t="str">
            <v>-</v>
          </cell>
          <cell r="DB179" t="str">
            <v>-</v>
          </cell>
          <cell r="DC179" t="str">
            <v>-</v>
          </cell>
          <cell r="DD179" t="str">
            <v>-</v>
          </cell>
          <cell r="DE179" t="str">
            <v>OLUTA</v>
          </cell>
          <cell r="DF179" t="str">
            <v>-</v>
          </cell>
          <cell r="DG179" t="str">
            <v>-</v>
          </cell>
        </row>
        <row r="180">
          <cell r="AT180" t="str">
            <v>-</v>
          </cell>
          <cell r="AU180" t="str">
            <v>-</v>
          </cell>
          <cell r="AV180" t="str">
            <v>-</v>
          </cell>
          <cell r="AW180" t="str">
            <v>-</v>
          </cell>
          <cell r="AX180" t="str">
            <v>-</v>
          </cell>
          <cell r="AY180" t="str">
            <v>-</v>
          </cell>
          <cell r="AZ180" t="str">
            <v>-</v>
          </cell>
          <cell r="BA180" t="str">
            <v>-</v>
          </cell>
          <cell r="BB180" t="str">
            <v>-</v>
          </cell>
          <cell r="BC180" t="str">
            <v>-</v>
          </cell>
          <cell r="BD180" t="str">
            <v>-</v>
          </cell>
          <cell r="BE180" t="str">
            <v>-</v>
          </cell>
          <cell r="BF180" t="str">
            <v>-</v>
          </cell>
          <cell r="BG180" t="str">
            <v>-</v>
          </cell>
          <cell r="BH180" t="str">
            <v>-</v>
          </cell>
          <cell r="BI180" t="str">
            <v>-</v>
          </cell>
          <cell r="BJ180" t="str">
            <v>-</v>
          </cell>
          <cell r="BK180" t="str">
            <v>-</v>
          </cell>
          <cell r="BL180" t="str">
            <v>-</v>
          </cell>
          <cell r="BM180" t="str">
            <v>20114</v>
          </cell>
          <cell r="BN180" t="str">
            <v>21117</v>
          </cell>
          <cell r="BO180" t="str">
            <v>-</v>
          </cell>
          <cell r="BP180" t="str">
            <v>-</v>
          </cell>
          <cell r="BQ180" t="str">
            <v>-</v>
          </cell>
          <cell r="BR180" t="str">
            <v>-</v>
          </cell>
          <cell r="BS180" t="str">
            <v>-</v>
          </cell>
          <cell r="BT180" t="str">
            <v>-</v>
          </cell>
          <cell r="BU180" t="str">
            <v>-</v>
          </cell>
          <cell r="BV180" t="str">
            <v>-</v>
          </cell>
          <cell r="BW180" t="str">
            <v>30117</v>
          </cell>
          <cell r="BX180" t="str">
            <v>-</v>
          </cell>
          <cell r="BY180" t="str">
            <v>-</v>
          </cell>
          <cell r="CB180" t="str">
            <v>-</v>
          </cell>
          <cell r="CC180" t="str">
            <v>-</v>
          </cell>
          <cell r="CD180" t="str">
            <v>-</v>
          </cell>
          <cell r="CE180" t="str">
            <v>-</v>
          </cell>
          <cell r="CF180" t="str">
            <v>-</v>
          </cell>
          <cell r="CG180" t="str">
            <v>-</v>
          </cell>
          <cell r="CH180" t="str">
            <v>-</v>
          </cell>
          <cell r="CI180" t="str">
            <v>-</v>
          </cell>
          <cell r="CJ180" t="str">
            <v>-</v>
          </cell>
          <cell r="CK180" t="str">
            <v>-</v>
          </cell>
          <cell r="CL180" t="str">
            <v>-</v>
          </cell>
          <cell r="CM180" t="str">
            <v>-</v>
          </cell>
          <cell r="CN180" t="str">
            <v>-</v>
          </cell>
          <cell r="CO180" t="str">
            <v>-</v>
          </cell>
          <cell r="CP180" t="str">
            <v>-</v>
          </cell>
          <cell r="CQ180" t="str">
            <v>-</v>
          </cell>
          <cell r="CR180" t="str">
            <v>-</v>
          </cell>
          <cell r="CS180" t="str">
            <v>-</v>
          </cell>
          <cell r="CT180" t="str">
            <v>-</v>
          </cell>
          <cell r="CU180" t="str">
            <v>SAN BALTAZAR YATZACHI EL BAJO</v>
          </cell>
          <cell r="CV180" t="str">
            <v>RAFAEL LARA GRAJALES</v>
          </cell>
          <cell r="CW180" t="str">
            <v>-</v>
          </cell>
          <cell r="CX180" t="str">
            <v>-</v>
          </cell>
          <cell r="CY180" t="str">
            <v>-</v>
          </cell>
          <cell r="CZ180" t="str">
            <v>-</v>
          </cell>
          <cell r="DB180" t="str">
            <v>-</v>
          </cell>
          <cell r="DC180" t="str">
            <v>-</v>
          </cell>
          <cell r="DD180" t="str">
            <v>-</v>
          </cell>
          <cell r="DE180" t="str">
            <v>OMEALCA</v>
          </cell>
          <cell r="DF180" t="str">
            <v>-</v>
          </cell>
          <cell r="DG180" t="str">
            <v>-</v>
          </cell>
        </row>
        <row r="181">
          <cell r="AT181" t="str">
            <v>-</v>
          </cell>
          <cell r="AU181" t="str">
            <v>-</v>
          </cell>
          <cell r="AV181" t="str">
            <v>-</v>
          </cell>
          <cell r="AW181" t="str">
            <v>-</v>
          </cell>
          <cell r="AX181" t="str">
            <v>-</v>
          </cell>
          <cell r="AY181" t="str">
            <v>-</v>
          </cell>
          <cell r="AZ181" t="str">
            <v>-</v>
          </cell>
          <cell r="BA181" t="str">
            <v>-</v>
          </cell>
          <cell r="BB181" t="str">
            <v>-</v>
          </cell>
          <cell r="BC181" t="str">
            <v>-</v>
          </cell>
          <cell r="BD181" t="str">
            <v>-</v>
          </cell>
          <cell r="BE181" t="str">
            <v>-</v>
          </cell>
          <cell r="BF181" t="str">
            <v>-</v>
          </cell>
          <cell r="BG181" t="str">
            <v>-</v>
          </cell>
          <cell r="BH181" t="str">
            <v>-</v>
          </cell>
          <cell r="BI181" t="str">
            <v>-</v>
          </cell>
          <cell r="BJ181" t="str">
            <v>-</v>
          </cell>
          <cell r="BK181" t="str">
            <v>-</v>
          </cell>
          <cell r="BL181" t="str">
            <v>-</v>
          </cell>
          <cell r="BM181" t="str">
            <v>20115</v>
          </cell>
          <cell r="BN181" t="str">
            <v>21118</v>
          </cell>
          <cell r="BO181" t="str">
            <v>-</v>
          </cell>
          <cell r="BP181" t="str">
            <v>-</v>
          </cell>
          <cell r="BQ181" t="str">
            <v>-</v>
          </cell>
          <cell r="BR181" t="str">
            <v>-</v>
          </cell>
          <cell r="BS181" t="str">
            <v>-</v>
          </cell>
          <cell r="BT181" t="str">
            <v>-</v>
          </cell>
          <cell r="BU181" t="str">
            <v>-</v>
          </cell>
          <cell r="BV181" t="str">
            <v>-</v>
          </cell>
          <cell r="BW181" t="str">
            <v>30119</v>
          </cell>
          <cell r="BX181" t="str">
            <v>-</v>
          </cell>
          <cell r="BY181" t="str">
            <v>-</v>
          </cell>
          <cell r="CB181" t="str">
            <v>-</v>
          </cell>
          <cell r="CC181" t="str">
            <v>-</v>
          </cell>
          <cell r="CD181" t="str">
            <v>-</v>
          </cell>
          <cell r="CE181" t="str">
            <v>-</v>
          </cell>
          <cell r="CF181" t="str">
            <v>-</v>
          </cell>
          <cell r="CG181" t="str">
            <v>-</v>
          </cell>
          <cell r="CH181" t="str">
            <v>-</v>
          </cell>
          <cell r="CI181" t="str">
            <v>-</v>
          </cell>
          <cell r="CJ181" t="str">
            <v>-</v>
          </cell>
          <cell r="CK181" t="str">
            <v>-</v>
          </cell>
          <cell r="CL181" t="str">
            <v>-</v>
          </cell>
          <cell r="CM181" t="str">
            <v>-</v>
          </cell>
          <cell r="CN181" t="str">
            <v>-</v>
          </cell>
          <cell r="CO181" t="str">
            <v>-</v>
          </cell>
          <cell r="CP181" t="str">
            <v>-</v>
          </cell>
          <cell r="CQ181" t="str">
            <v>-</v>
          </cell>
          <cell r="CR181" t="str">
            <v>-</v>
          </cell>
          <cell r="CS181" t="str">
            <v>-</v>
          </cell>
          <cell r="CT181" t="str">
            <v>-</v>
          </cell>
          <cell r="CU181" t="str">
            <v>SAN BARTOLO COYOTEPEC</v>
          </cell>
          <cell r="CV181" t="str">
            <v>LOS REYES DE JUÁREZ</v>
          </cell>
          <cell r="CW181" t="str">
            <v>-</v>
          </cell>
          <cell r="CX181" t="str">
            <v>-</v>
          </cell>
          <cell r="CY181" t="str">
            <v>-</v>
          </cell>
          <cell r="CZ181" t="str">
            <v>-</v>
          </cell>
          <cell r="DB181" t="str">
            <v>-</v>
          </cell>
          <cell r="DC181" t="str">
            <v>-</v>
          </cell>
          <cell r="DD181" t="str">
            <v>-</v>
          </cell>
          <cell r="DE181" t="str">
            <v>OTATITLÁN</v>
          </cell>
          <cell r="DF181" t="str">
            <v>-</v>
          </cell>
          <cell r="DG181" t="str">
            <v>-</v>
          </cell>
        </row>
        <row r="182">
          <cell r="AT182" t="str">
            <v>-</v>
          </cell>
          <cell r="AU182" t="str">
            <v>-</v>
          </cell>
          <cell r="AV182" t="str">
            <v>-</v>
          </cell>
          <cell r="AW182" t="str">
            <v>-</v>
          </cell>
          <cell r="AX182" t="str">
            <v>-</v>
          </cell>
          <cell r="AY182" t="str">
            <v>-</v>
          </cell>
          <cell r="AZ182" t="str">
            <v>-</v>
          </cell>
          <cell r="BA182" t="str">
            <v>-</v>
          </cell>
          <cell r="BB182" t="str">
            <v>-</v>
          </cell>
          <cell r="BC182" t="str">
            <v>-</v>
          </cell>
          <cell r="BD182" t="str">
            <v>-</v>
          </cell>
          <cell r="BE182" t="str">
            <v>-</v>
          </cell>
          <cell r="BF182" t="str">
            <v>-</v>
          </cell>
          <cell r="BG182" t="str">
            <v>-</v>
          </cell>
          <cell r="BH182" t="str">
            <v>-</v>
          </cell>
          <cell r="BI182" t="str">
            <v>-</v>
          </cell>
          <cell r="BJ182" t="str">
            <v>-</v>
          </cell>
          <cell r="BK182" t="str">
            <v>-</v>
          </cell>
          <cell r="BL182" t="str">
            <v>-</v>
          </cell>
          <cell r="BM182" t="str">
            <v>20116</v>
          </cell>
          <cell r="BN182" t="str">
            <v>21120</v>
          </cell>
          <cell r="BO182" t="str">
            <v>-</v>
          </cell>
          <cell r="BP182" t="str">
            <v>-</v>
          </cell>
          <cell r="BQ182" t="str">
            <v>-</v>
          </cell>
          <cell r="BR182" t="str">
            <v>-</v>
          </cell>
          <cell r="BS182" t="str">
            <v>-</v>
          </cell>
          <cell r="BT182" t="str">
            <v>-</v>
          </cell>
          <cell r="BU182" t="str">
            <v>-</v>
          </cell>
          <cell r="BV182" t="str">
            <v>-</v>
          </cell>
          <cell r="BW182" t="str">
            <v>30120</v>
          </cell>
          <cell r="BX182" t="str">
            <v>-</v>
          </cell>
          <cell r="BY182" t="str">
            <v>-</v>
          </cell>
          <cell r="CB182" t="str">
            <v>-</v>
          </cell>
          <cell r="CC182" t="str">
            <v>-</v>
          </cell>
          <cell r="CD182" t="str">
            <v>-</v>
          </cell>
          <cell r="CE182" t="str">
            <v>-</v>
          </cell>
          <cell r="CF182" t="str">
            <v>-</v>
          </cell>
          <cell r="CG182" t="str">
            <v>-</v>
          </cell>
          <cell r="CH182" t="str">
            <v>-</v>
          </cell>
          <cell r="CI182" t="str">
            <v>-</v>
          </cell>
          <cell r="CJ182" t="str">
            <v>-</v>
          </cell>
          <cell r="CK182" t="str">
            <v>-</v>
          </cell>
          <cell r="CL182" t="str">
            <v>-</v>
          </cell>
          <cell r="CM182" t="str">
            <v>-</v>
          </cell>
          <cell r="CN182" t="str">
            <v>-</v>
          </cell>
          <cell r="CO182" t="str">
            <v>-</v>
          </cell>
          <cell r="CP182" t="str">
            <v>-</v>
          </cell>
          <cell r="CQ182" t="str">
            <v>-</v>
          </cell>
          <cell r="CR182" t="str">
            <v>-</v>
          </cell>
          <cell r="CS182" t="str">
            <v>-</v>
          </cell>
          <cell r="CT182" t="str">
            <v>-</v>
          </cell>
          <cell r="CU182" t="str">
            <v>SAN BARTOLOMÉ AYAUTLA</v>
          </cell>
          <cell r="CV182" t="str">
            <v>SAN ANTONIO CAÑADA</v>
          </cell>
          <cell r="CW182" t="str">
            <v>-</v>
          </cell>
          <cell r="CX182" t="str">
            <v>-</v>
          </cell>
          <cell r="CY182" t="str">
            <v>-</v>
          </cell>
          <cell r="CZ182" t="str">
            <v>-</v>
          </cell>
          <cell r="DB182" t="str">
            <v>-</v>
          </cell>
          <cell r="DC182" t="str">
            <v>-</v>
          </cell>
          <cell r="DD182" t="str">
            <v>-</v>
          </cell>
          <cell r="DE182" t="str">
            <v>OTEAPAN</v>
          </cell>
          <cell r="DF182" t="str">
            <v>-</v>
          </cell>
          <cell r="DG182" t="str">
            <v>-</v>
          </cell>
        </row>
        <row r="183">
          <cell r="AT183" t="str">
            <v>-</v>
          </cell>
          <cell r="AU183" t="str">
            <v>-</v>
          </cell>
          <cell r="AV183" t="str">
            <v>-</v>
          </cell>
          <cell r="AW183" t="str">
            <v>-</v>
          </cell>
          <cell r="AX183" t="str">
            <v>-</v>
          </cell>
          <cell r="AY183" t="str">
            <v>-</v>
          </cell>
          <cell r="AZ183" t="str">
            <v>-</v>
          </cell>
          <cell r="BA183" t="str">
            <v>-</v>
          </cell>
          <cell r="BB183" t="str">
            <v>-</v>
          </cell>
          <cell r="BC183" t="str">
            <v>-</v>
          </cell>
          <cell r="BD183" t="str">
            <v>-</v>
          </cell>
          <cell r="BE183" t="str">
            <v>-</v>
          </cell>
          <cell r="BF183" t="str">
            <v>-</v>
          </cell>
          <cell r="BG183" t="str">
            <v>-</v>
          </cell>
          <cell r="BH183" t="str">
            <v>-</v>
          </cell>
          <cell r="BI183" t="str">
            <v>-</v>
          </cell>
          <cell r="BJ183" t="str">
            <v>-</v>
          </cell>
          <cell r="BK183" t="str">
            <v>-</v>
          </cell>
          <cell r="BL183" t="str">
            <v>-</v>
          </cell>
          <cell r="BM183" t="str">
            <v>20117</v>
          </cell>
          <cell r="BN183" t="str">
            <v>21121</v>
          </cell>
          <cell r="BO183" t="str">
            <v>-</v>
          </cell>
          <cell r="BP183" t="str">
            <v>-</v>
          </cell>
          <cell r="BQ183" t="str">
            <v>-</v>
          </cell>
          <cell r="BR183" t="str">
            <v>-</v>
          </cell>
          <cell r="BS183" t="str">
            <v>-</v>
          </cell>
          <cell r="BT183" t="str">
            <v>-</v>
          </cell>
          <cell r="BU183" t="str">
            <v>-</v>
          </cell>
          <cell r="BV183" t="str">
            <v>-</v>
          </cell>
          <cell r="BW183" t="str">
            <v>30121</v>
          </cell>
          <cell r="BX183" t="str">
            <v>-</v>
          </cell>
          <cell r="BY183" t="str">
            <v>-</v>
          </cell>
          <cell r="CB183" t="str">
            <v>-</v>
          </cell>
          <cell r="CC183" t="str">
            <v>-</v>
          </cell>
          <cell r="CD183" t="str">
            <v>-</v>
          </cell>
          <cell r="CE183" t="str">
            <v>-</v>
          </cell>
          <cell r="CF183" t="str">
            <v>-</v>
          </cell>
          <cell r="CG183" t="str">
            <v>-</v>
          </cell>
          <cell r="CH183" t="str">
            <v>-</v>
          </cell>
          <cell r="CI183" t="str">
            <v>-</v>
          </cell>
          <cell r="CJ183" t="str">
            <v>-</v>
          </cell>
          <cell r="CK183" t="str">
            <v>-</v>
          </cell>
          <cell r="CL183" t="str">
            <v>-</v>
          </cell>
          <cell r="CM183" t="str">
            <v>-</v>
          </cell>
          <cell r="CN183" t="str">
            <v>-</v>
          </cell>
          <cell r="CO183" t="str">
            <v>-</v>
          </cell>
          <cell r="CP183" t="str">
            <v>-</v>
          </cell>
          <cell r="CQ183" t="str">
            <v>-</v>
          </cell>
          <cell r="CR183" t="str">
            <v>-</v>
          </cell>
          <cell r="CS183" t="str">
            <v>-</v>
          </cell>
          <cell r="CT183" t="str">
            <v>-</v>
          </cell>
          <cell r="CU183" t="str">
            <v>SAN BARTOLOMÉ LOXICHA</v>
          </cell>
          <cell r="CV183" t="str">
            <v>SAN DIEGO LA MESA TOCHIMILTZINGO</v>
          </cell>
          <cell r="CW183" t="str">
            <v>-</v>
          </cell>
          <cell r="CX183" t="str">
            <v>-</v>
          </cell>
          <cell r="CY183" t="str">
            <v>-</v>
          </cell>
          <cell r="CZ183" t="str">
            <v>-</v>
          </cell>
          <cell r="DB183" t="str">
            <v>-</v>
          </cell>
          <cell r="DC183" t="str">
            <v>-</v>
          </cell>
          <cell r="DD183" t="str">
            <v>-</v>
          </cell>
          <cell r="DE183" t="str">
            <v>OZULUAMA DE MASCAREÑAS</v>
          </cell>
          <cell r="DF183" t="str">
            <v>-</v>
          </cell>
          <cell r="DG183" t="str">
            <v>-</v>
          </cell>
        </row>
        <row r="184">
          <cell r="AT184" t="str">
            <v>-</v>
          </cell>
          <cell r="AU184" t="str">
            <v>-</v>
          </cell>
          <cell r="AV184" t="str">
            <v>-</v>
          </cell>
          <cell r="AW184" t="str">
            <v>-</v>
          </cell>
          <cell r="AX184" t="str">
            <v>-</v>
          </cell>
          <cell r="AY184" t="str">
            <v>-</v>
          </cell>
          <cell r="AZ184" t="str">
            <v>-</v>
          </cell>
          <cell r="BA184" t="str">
            <v>-</v>
          </cell>
          <cell r="BB184" t="str">
            <v>-</v>
          </cell>
          <cell r="BC184" t="str">
            <v>-</v>
          </cell>
          <cell r="BD184" t="str">
            <v>-</v>
          </cell>
          <cell r="BE184" t="str">
            <v>-</v>
          </cell>
          <cell r="BF184" t="str">
            <v>-</v>
          </cell>
          <cell r="BG184" t="str">
            <v>-</v>
          </cell>
          <cell r="BH184" t="str">
            <v>-</v>
          </cell>
          <cell r="BI184" t="str">
            <v>-</v>
          </cell>
          <cell r="BJ184" t="str">
            <v>-</v>
          </cell>
          <cell r="BK184" t="str">
            <v>-</v>
          </cell>
          <cell r="BL184" t="str">
            <v>-</v>
          </cell>
          <cell r="BM184" t="str">
            <v>20118</v>
          </cell>
          <cell r="BN184" t="str">
            <v>21122</v>
          </cell>
          <cell r="BO184" t="str">
            <v>-</v>
          </cell>
          <cell r="BP184" t="str">
            <v>-</v>
          </cell>
          <cell r="BQ184" t="str">
            <v>-</v>
          </cell>
          <cell r="BR184" t="str">
            <v>-</v>
          </cell>
          <cell r="BS184" t="str">
            <v>-</v>
          </cell>
          <cell r="BT184" t="str">
            <v>-</v>
          </cell>
          <cell r="BU184" t="str">
            <v>-</v>
          </cell>
          <cell r="BV184" t="str">
            <v>-</v>
          </cell>
          <cell r="BW184" t="str">
            <v>30122</v>
          </cell>
          <cell r="BX184" t="str">
            <v>-</v>
          </cell>
          <cell r="BY184" t="str">
            <v>-</v>
          </cell>
          <cell r="CB184" t="str">
            <v>-</v>
          </cell>
          <cell r="CC184" t="str">
            <v>-</v>
          </cell>
          <cell r="CD184" t="str">
            <v>-</v>
          </cell>
          <cell r="CE184" t="str">
            <v>-</v>
          </cell>
          <cell r="CF184" t="str">
            <v>-</v>
          </cell>
          <cell r="CG184" t="str">
            <v>-</v>
          </cell>
          <cell r="CH184" t="str">
            <v>-</v>
          </cell>
          <cell r="CI184" t="str">
            <v>-</v>
          </cell>
          <cell r="CJ184" t="str">
            <v>-</v>
          </cell>
          <cell r="CK184" t="str">
            <v>-</v>
          </cell>
          <cell r="CL184" t="str">
            <v>-</v>
          </cell>
          <cell r="CM184" t="str">
            <v>-</v>
          </cell>
          <cell r="CN184" t="str">
            <v>-</v>
          </cell>
          <cell r="CO184" t="str">
            <v>-</v>
          </cell>
          <cell r="CP184" t="str">
            <v>-</v>
          </cell>
          <cell r="CQ184" t="str">
            <v>-</v>
          </cell>
          <cell r="CR184" t="str">
            <v>-</v>
          </cell>
          <cell r="CS184" t="str">
            <v>-</v>
          </cell>
          <cell r="CT184" t="str">
            <v>-</v>
          </cell>
          <cell r="CU184" t="str">
            <v>SAN BARTOLOMÉ QUIALANA</v>
          </cell>
          <cell r="CV184" t="str">
            <v>SAN FELIPE TEOTLALCINGO</v>
          </cell>
          <cell r="CW184" t="str">
            <v>-</v>
          </cell>
          <cell r="CX184" t="str">
            <v>-</v>
          </cell>
          <cell r="CY184" t="str">
            <v>-</v>
          </cell>
          <cell r="CZ184" t="str">
            <v>-</v>
          </cell>
          <cell r="DB184" t="str">
            <v>-</v>
          </cell>
          <cell r="DC184" t="str">
            <v>-</v>
          </cell>
          <cell r="DD184" t="str">
            <v>-</v>
          </cell>
          <cell r="DE184" t="str">
            <v>PAJAPAN</v>
          </cell>
          <cell r="DF184" t="str">
            <v>-</v>
          </cell>
          <cell r="DG184" t="str">
            <v>-</v>
          </cell>
        </row>
        <row r="185">
          <cell r="AT185" t="str">
            <v>-</v>
          </cell>
          <cell r="AU185" t="str">
            <v>-</v>
          </cell>
          <cell r="AV185" t="str">
            <v>-</v>
          </cell>
          <cell r="AW185" t="str">
            <v>-</v>
          </cell>
          <cell r="AX185" t="str">
            <v>-</v>
          </cell>
          <cell r="AY185" t="str">
            <v>-</v>
          </cell>
          <cell r="AZ185" t="str">
            <v>-</v>
          </cell>
          <cell r="BA185" t="str">
            <v>-</v>
          </cell>
          <cell r="BB185" t="str">
            <v>-</v>
          </cell>
          <cell r="BC185" t="str">
            <v>-</v>
          </cell>
          <cell r="BD185" t="str">
            <v>-</v>
          </cell>
          <cell r="BE185" t="str">
            <v>-</v>
          </cell>
          <cell r="BF185" t="str">
            <v>-</v>
          </cell>
          <cell r="BG185" t="str">
            <v>-</v>
          </cell>
          <cell r="BH185" t="str">
            <v>-</v>
          </cell>
          <cell r="BI185" t="str">
            <v>-</v>
          </cell>
          <cell r="BJ185" t="str">
            <v>-</v>
          </cell>
          <cell r="BK185" t="str">
            <v>-</v>
          </cell>
          <cell r="BL185" t="str">
            <v>-</v>
          </cell>
          <cell r="BM185" t="str">
            <v>20119</v>
          </cell>
          <cell r="BN185" t="str">
            <v>21123</v>
          </cell>
          <cell r="BO185" t="str">
            <v>-</v>
          </cell>
          <cell r="BP185" t="str">
            <v>-</v>
          </cell>
          <cell r="BQ185" t="str">
            <v>-</v>
          </cell>
          <cell r="BR185" t="str">
            <v>-</v>
          </cell>
          <cell r="BS185" t="str">
            <v>-</v>
          </cell>
          <cell r="BT185" t="str">
            <v>-</v>
          </cell>
          <cell r="BU185" t="str">
            <v>-</v>
          </cell>
          <cell r="BV185" t="str">
            <v>-</v>
          </cell>
          <cell r="BW185" t="str">
            <v>30125</v>
          </cell>
          <cell r="BX185" t="str">
            <v>-</v>
          </cell>
          <cell r="BY185" t="str">
            <v>-</v>
          </cell>
          <cell r="CB185" t="str">
            <v>-</v>
          </cell>
          <cell r="CC185" t="str">
            <v>-</v>
          </cell>
          <cell r="CD185" t="str">
            <v>-</v>
          </cell>
          <cell r="CE185" t="str">
            <v>-</v>
          </cell>
          <cell r="CF185" t="str">
            <v>-</v>
          </cell>
          <cell r="CG185" t="str">
            <v>-</v>
          </cell>
          <cell r="CH185" t="str">
            <v>-</v>
          </cell>
          <cell r="CI185" t="str">
            <v>-</v>
          </cell>
          <cell r="CJ185" t="str">
            <v>-</v>
          </cell>
          <cell r="CK185" t="str">
            <v>-</v>
          </cell>
          <cell r="CL185" t="str">
            <v>-</v>
          </cell>
          <cell r="CM185" t="str">
            <v>-</v>
          </cell>
          <cell r="CN185" t="str">
            <v>-</v>
          </cell>
          <cell r="CO185" t="str">
            <v>-</v>
          </cell>
          <cell r="CP185" t="str">
            <v>-</v>
          </cell>
          <cell r="CQ185" t="str">
            <v>-</v>
          </cell>
          <cell r="CR185" t="str">
            <v>-</v>
          </cell>
          <cell r="CS185" t="str">
            <v>-</v>
          </cell>
          <cell r="CT185" t="str">
            <v>-</v>
          </cell>
          <cell r="CU185" t="str">
            <v>SAN BARTOLOMÉ YUCUAÑE</v>
          </cell>
          <cell r="CV185" t="str">
            <v>SAN FELIPE TEPATLÁN</v>
          </cell>
          <cell r="CW185" t="str">
            <v>-</v>
          </cell>
          <cell r="CX185" t="str">
            <v>-</v>
          </cell>
          <cell r="CY185" t="str">
            <v>-</v>
          </cell>
          <cell r="CZ185" t="str">
            <v>-</v>
          </cell>
          <cell r="DB185" t="str">
            <v>-</v>
          </cell>
          <cell r="DC185" t="str">
            <v>-</v>
          </cell>
          <cell r="DD185" t="str">
            <v>-</v>
          </cell>
          <cell r="DE185" t="str">
            <v>PASO DEL MACHO</v>
          </cell>
          <cell r="DF185" t="str">
            <v>-</v>
          </cell>
          <cell r="DG185" t="str">
            <v>-</v>
          </cell>
        </row>
        <row r="186">
          <cell r="AT186" t="str">
            <v>-</v>
          </cell>
          <cell r="AU186" t="str">
            <v>-</v>
          </cell>
          <cell r="AV186" t="str">
            <v>-</v>
          </cell>
          <cell r="AW186" t="str">
            <v>-</v>
          </cell>
          <cell r="AX186" t="str">
            <v>-</v>
          </cell>
          <cell r="AY186" t="str">
            <v>-</v>
          </cell>
          <cell r="AZ186" t="str">
            <v>-</v>
          </cell>
          <cell r="BA186" t="str">
            <v>-</v>
          </cell>
          <cell r="BB186" t="str">
            <v>-</v>
          </cell>
          <cell r="BC186" t="str">
            <v>-</v>
          </cell>
          <cell r="BD186" t="str">
            <v>-</v>
          </cell>
          <cell r="BE186" t="str">
            <v>-</v>
          </cell>
          <cell r="BF186" t="str">
            <v>-</v>
          </cell>
          <cell r="BG186" t="str">
            <v>-</v>
          </cell>
          <cell r="BH186" t="str">
            <v>-</v>
          </cell>
          <cell r="BI186" t="str">
            <v>-</v>
          </cell>
          <cell r="BJ186" t="str">
            <v>-</v>
          </cell>
          <cell r="BK186" t="str">
            <v>-</v>
          </cell>
          <cell r="BL186" t="str">
            <v>-</v>
          </cell>
          <cell r="BM186" t="str">
            <v>20120</v>
          </cell>
          <cell r="BN186" t="str">
            <v>21124</v>
          </cell>
          <cell r="BO186" t="str">
            <v>-</v>
          </cell>
          <cell r="BP186" t="str">
            <v>-</v>
          </cell>
          <cell r="BQ186" t="str">
            <v>-</v>
          </cell>
          <cell r="BR186" t="str">
            <v>-</v>
          </cell>
          <cell r="BS186" t="str">
            <v>-</v>
          </cell>
          <cell r="BT186" t="str">
            <v>-</v>
          </cell>
          <cell r="BU186" t="str">
            <v>-</v>
          </cell>
          <cell r="BV186" t="str">
            <v>-</v>
          </cell>
          <cell r="BW186" t="str">
            <v>30126</v>
          </cell>
          <cell r="BX186" t="str">
            <v>-</v>
          </cell>
          <cell r="BY186" t="str">
            <v>-</v>
          </cell>
          <cell r="CB186" t="str">
            <v>-</v>
          </cell>
          <cell r="CC186" t="str">
            <v>-</v>
          </cell>
          <cell r="CD186" t="str">
            <v>-</v>
          </cell>
          <cell r="CE186" t="str">
            <v>-</v>
          </cell>
          <cell r="CF186" t="str">
            <v>-</v>
          </cell>
          <cell r="CG186" t="str">
            <v>-</v>
          </cell>
          <cell r="CH186" t="str">
            <v>-</v>
          </cell>
          <cell r="CI186" t="str">
            <v>-</v>
          </cell>
          <cell r="CJ186" t="str">
            <v>-</v>
          </cell>
          <cell r="CK186" t="str">
            <v>-</v>
          </cell>
          <cell r="CL186" t="str">
            <v>-</v>
          </cell>
          <cell r="CM186" t="str">
            <v>-</v>
          </cell>
          <cell r="CN186" t="str">
            <v>-</v>
          </cell>
          <cell r="CO186" t="str">
            <v>-</v>
          </cell>
          <cell r="CP186" t="str">
            <v>-</v>
          </cell>
          <cell r="CQ186" t="str">
            <v>-</v>
          </cell>
          <cell r="CR186" t="str">
            <v>-</v>
          </cell>
          <cell r="CS186" t="str">
            <v>-</v>
          </cell>
          <cell r="CT186" t="str">
            <v>-</v>
          </cell>
          <cell r="CU186" t="str">
            <v>SAN BARTOLOMÉ ZOOGOCHO</v>
          </cell>
          <cell r="CV186" t="str">
            <v>SAN GABRIEL CHILAC</v>
          </cell>
          <cell r="CW186" t="str">
            <v>-</v>
          </cell>
          <cell r="CX186" t="str">
            <v>-</v>
          </cell>
          <cell r="CY186" t="str">
            <v>-</v>
          </cell>
          <cell r="CZ186" t="str">
            <v>-</v>
          </cell>
          <cell r="DB186" t="str">
            <v>-</v>
          </cell>
          <cell r="DC186" t="str">
            <v>-</v>
          </cell>
          <cell r="DD186" t="str">
            <v>-</v>
          </cell>
          <cell r="DE186" t="str">
            <v>PASO DE OVEJAS</v>
          </cell>
          <cell r="DF186" t="str">
            <v>-</v>
          </cell>
          <cell r="DG186" t="str">
            <v>-</v>
          </cell>
        </row>
        <row r="187">
          <cell r="AT187" t="str">
            <v>-</v>
          </cell>
          <cell r="AU187" t="str">
            <v>-</v>
          </cell>
          <cell r="AV187" t="str">
            <v>-</v>
          </cell>
          <cell r="AW187" t="str">
            <v>-</v>
          </cell>
          <cell r="AX187" t="str">
            <v>-</v>
          </cell>
          <cell r="AY187" t="str">
            <v>-</v>
          </cell>
          <cell r="AZ187" t="str">
            <v>-</v>
          </cell>
          <cell r="BA187" t="str">
            <v>-</v>
          </cell>
          <cell r="BB187" t="str">
            <v>-</v>
          </cell>
          <cell r="BC187" t="str">
            <v>-</v>
          </cell>
          <cell r="BD187" t="str">
            <v>-</v>
          </cell>
          <cell r="BE187" t="str">
            <v>-</v>
          </cell>
          <cell r="BF187" t="str">
            <v>-</v>
          </cell>
          <cell r="BG187" t="str">
            <v>-</v>
          </cell>
          <cell r="BH187" t="str">
            <v>-</v>
          </cell>
          <cell r="BI187" t="str">
            <v>-</v>
          </cell>
          <cell r="BJ187" t="str">
            <v>-</v>
          </cell>
          <cell r="BK187" t="str">
            <v>-</v>
          </cell>
          <cell r="BL187" t="str">
            <v>-</v>
          </cell>
          <cell r="BM187" t="str">
            <v>20121</v>
          </cell>
          <cell r="BN187" t="str">
            <v>21125</v>
          </cell>
          <cell r="BO187" t="str">
            <v>-</v>
          </cell>
          <cell r="BP187" t="str">
            <v>-</v>
          </cell>
          <cell r="BQ187" t="str">
            <v>-</v>
          </cell>
          <cell r="BR187" t="str">
            <v>-</v>
          </cell>
          <cell r="BS187" t="str">
            <v>-</v>
          </cell>
          <cell r="BT187" t="str">
            <v>-</v>
          </cell>
          <cell r="BU187" t="str">
            <v>-</v>
          </cell>
          <cell r="BV187" t="str">
            <v>-</v>
          </cell>
          <cell r="BW187" t="str">
            <v>30127</v>
          </cell>
          <cell r="BX187" t="str">
            <v>-</v>
          </cell>
          <cell r="BY187" t="str">
            <v>-</v>
          </cell>
          <cell r="CB187" t="str">
            <v>-</v>
          </cell>
          <cell r="CC187" t="str">
            <v>-</v>
          </cell>
          <cell r="CD187" t="str">
            <v>-</v>
          </cell>
          <cell r="CE187" t="str">
            <v>-</v>
          </cell>
          <cell r="CF187" t="str">
            <v>-</v>
          </cell>
          <cell r="CG187" t="str">
            <v>-</v>
          </cell>
          <cell r="CH187" t="str">
            <v>-</v>
          </cell>
          <cell r="CI187" t="str">
            <v>-</v>
          </cell>
          <cell r="CJ187" t="str">
            <v>-</v>
          </cell>
          <cell r="CK187" t="str">
            <v>-</v>
          </cell>
          <cell r="CL187" t="str">
            <v>-</v>
          </cell>
          <cell r="CM187" t="str">
            <v>-</v>
          </cell>
          <cell r="CN187" t="str">
            <v>-</v>
          </cell>
          <cell r="CO187" t="str">
            <v>-</v>
          </cell>
          <cell r="CP187" t="str">
            <v>-</v>
          </cell>
          <cell r="CQ187" t="str">
            <v>-</v>
          </cell>
          <cell r="CR187" t="str">
            <v>-</v>
          </cell>
          <cell r="CS187" t="str">
            <v>-</v>
          </cell>
          <cell r="CT187" t="str">
            <v>-</v>
          </cell>
          <cell r="CU187" t="str">
            <v>SAN BARTOLO SOYALTEPEC</v>
          </cell>
          <cell r="CV187" t="str">
            <v>SAN GREGORIO ATZOMPA</v>
          </cell>
          <cell r="CW187" t="str">
            <v>-</v>
          </cell>
          <cell r="CX187" t="str">
            <v>-</v>
          </cell>
          <cell r="CY187" t="str">
            <v>-</v>
          </cell>
          <cell r="CZ187" t="str">
            <v>-</v>
          </cell>
          <cell r="DB187" t="str">
            <v>-</v>
          </cell>
          <cell r="DC187" t="str">
            <v>-</v>
          </cell>
          <cell r="DD187" t="str">
            <v>-</v>
          </cell>
          <cell r="DE187" t="str">
            <v>LA PERLA</v>
          </cell>
          <cell r="DF187" t="str">
            <v>-</v>
          </cell>
          <cell r="DG187" t="str">
            <v>-</v>
          </cell>
        </row>
        <row r="188">
          <cell r="AT188" t="str">
            <v>-</v>
          </cell>
          <cell r="AU188" t="str">
            <v>-</v>
          </cell>
          <cell r="AV188" t="str">
            <v>-</v>
          </cell>
          <cell r="AW188" t="str">
            <v>-</v>
          </cell>
          <cell r="AX188" t="str">
            <v>-</v>
          </cell>
          <cell r="AY188" t="str">
            <v>-</v>
          </cell>
          <cell r="AZ188" t="str">
            <v>-</v>
          </cell>
          <cell r="BA188" t="str">
            <v>-</v>
          </cell>
          <cell r="BB188" t="str">
            <v>-</v>
          </cell>
          <cell r="BC188" t="str">
            <v>-</v>
          </cell>
          <cell r="BD188" t="str">
            <v>-</v>
          </cell>
          <cell r="BE188" t="str">
            <v>-</v>
          </cell>
          <cell r="BF188" t="str">
            <v>-</v>
          </cell>
          <cell r="BG188" t="str">
            <v>-</v>
          </cell>
          <cell r="BH188" t="str">
            <v>-</v>
          </cell>
          <cell r="BI188" t="str">
            <v>-</v>
          </cell>
          <cell r="BJ188" t="str">
            <v>-</v>
          </cell>
          <cell r="BK188" t="str">
            <v>-</v>
          </cell>
          <cell r="BL188" t="str">
            <v>-</v>
          </cell>
          <cell r="BM188" t="str">
            <v>20122</v>
          </cell>
          <cell r="BN188" t="str">
            <v>21126</v>
          </cell>
          <cell r="BO188" t="str">
            <v>-</v>
          </cell>
          <cell r="BP188" t="str">
            <v>-</v>
          </cell>
          <cell r="BQ188" t="str">
            <v>-</v>
          </cell>
          <cell r="BR188" t="str">
            <v>-</v>
          </cell>
          <cell r="BS188" t="str">
            <v>-</v>
          </cell>
          <cell r="BT188" t="str">
            <v>-</v>
          </cell>
          <cell r="BU188" t="str">
            <v>-</v>
          </cell>
          <cell r="BV188" t="str">
            <v>-</v>
          </cell>
          <cell r="BW188" t="str">
            <v>30129</v>
          </cell>
          <cell r="BX188" t="str">
            <v>-</v>
          </cell>
          <cell r="BY188" t="str">
            <v>-</v>
          </cell>
          <cell r="CB188" t="str">
            <v>-</v>
          </cell>
          <cell r="CC188" t="str">
            <v>-</v>
          </cell>
          <cell r="CD188" t="str">
            <v>-</v>
          </cell>
          <cell r="CE188" t="str">
            <v>-</v>
          </cell>
          <cell r="CF188" t="str">
            <v>-</v>
          </cell>
          <cell r="CG188" t="str">
            <v>-</v>
          </cell>
          <cell r="CH188" t="str">
            <v>-</v>
          </cell>
          <cell r="CI188" t="str">
            <v>-</v>
          </cell>
          <cell r="CJ188" t="str">
            <v>-</v>
          </cell>
          <cell r="CK188" t="str">
            <v>-</v>
          </cell>
          <cell r="CL188" t="str">
            <v>-</v>
          </cell>
          <cell r="CM188" t="str">
            <v>-</v>
          </cell>
          <cell r="CN188" t="str">
            <v>-</v>
          </cell>
          <cell r="CO188" t="str">
            <v>-</v>
          </cell>
          <cell r="CP188" t="str">
            <v>-</v>
          </cell>
          <cell r="CQ188" t="str">
            <v>-</v>
          </cell>
          <cell r="CR188" t="str">
            <v>-</v>
          </cell>
          <cell r="CS188" t="str">
            <v>-</v>
          </cell>
          <cell r="CT188" t="str">
            <v>-</v>
          </cell>
          <cell r="CU188" t="str">
            <v>SAN BARTOLO YAUTEPEC</v>
          </cell>
          <cell r="CV188" t="str">
            <v>SAN JERÓNIMO TECUANIPAN</v>
          </cell>
          <cell r="CW188" t="str">
            <v>-</v>
          </cell>
          <cell r="CX188" t="str">
            <v>-</v>
          </cell>
          <cell r="CY188" t="str">
            <v>-</v>
          </cell>
          <cell r="CZ188" t="str">
            <v>-</v>
          </cell>
          <cell r="DB188" t="str">
            <v>-</v>
          </cell>
          <cell r="DC188" t="str">
            <v>-</v>
          </cell>
          <cell r="DD188" t="str">
            <v>-</v>
          </cell>
          <cell r="DE188" t="str">
            <v>PLATÓN SÁNCHEZ</v>
          </cell>
          <cell r="DF188" t="str">
            <v>-</v>
          </cell>
          <cell r="DG188" t="str">
            <v>-</v>
          </cell>
        </row>
        <row r="189">
          <cell r="AT189" t="str">
            <v>-</v>
          </cell>
          <cell r="AU189" t="str">
            <v>-</v>
          </cell>
          <cell r="AV189" t="str">
            <v>-</v>
          </cell>
          <cell r="AW189" t="str">
            <v>-</v>
          </cell>
          <cell r="AX189" t="str">
            <v>-</v>
          </cell>
          <cell r="AY189" t="str">
            <v>-</v>
          </cell>
          <cell r="AZ189" t="str">
            <v>-</v>
          </cell>
          <cell r="BA189" t="str">
            <v>-</v>
          </cell>
          <cell r="BB189" t="str">
            <v>-</v>
          </cell>
          <cell r="BC189" t="str">
            <v>-</v>
          </cell>
          <cell r="BD189" t="str">
            <v>-</v>
          </cell>
          <cell r="BE189" t="str">
            <v>-</v>
          </cell>
          <cell r="BF189" t="str">
            <v>-</v>
          </cell>
          <cell r="BG189" t="str">
            <v>-</v>
          </cell>
          <cell r="BH189" t="str">
            <v>-</v>
          </cell>
          <cell r="BI189" t="str">
            <v>-</v>
          </cell>
          <cell r="BJ189" t="str">
            <v>-</v>
          </cell>
          <cell r="BK189" t="str">
            <v>-</v>
          </cell>
          <cell r="BL189" t="str">
            <v>-</v>
          </cell>
          <cell r="BM189" t="str">
            <v>20123</v>
          </cell>
          <cell r="BN189" t="str">
            <v>21127</v>
          </cell>
          <cell r="BO189" t="str">
            <v>-</v>
          </cell>
          <cell r="BP189" t="str">
            <v>-</v>
          </cell>
          <cell r="BQ189" t="str">
            <v>-</v>
          </cell>
          <cell r="BR189" t="str">
            <v>-</v>
          </cell>
          <cell r="BS189" t="str">
            <v>-</v>
          </cell>
          <cell r="BT189" t="str">
            <v>-</v>
          </cell>
          <cell r="BU189" t="str">
            <v>-</v>
          </cell>
          <cell r="BV189" t="str">
            <v>-</v>
          </cell>
          <cell r="BW189" t="str">
            <v>30130</v>
          </cell>
          <cell r="BX189" t="str">
            <v>-</v>
          </cell>
          <cell r="BY189" t="str">
            <v>-</v>
          </cell>
          <cell r="CB189" t="str">
            <v>-</v>
          </cell>
          <cell r="CC189" t="str">
            <v>-</v>
          </cell>
          <cell r="CD189" t="str">
            <v>-</v>
          </cell>
          <cell r="CE189" t="str">
            <v>-</v>
          </cell>
          <cell r="CF189" t="str">
            <v>-</v>
          </cell>
          <cell r="CG189" t="str">
            <v>-</v>
          </cell>
          <cell r="CH189" t="str">
            <v>-</v>
          </cell>
          <cell r="CI189" t="str">
            <v>-</v>
          </cell>
          <cell r="CJ189" t="str">
            <v>-</v>
          </cell>
          <cell r="CK189" t="str">
            <v>-</v>
          </cell>
          <cell r="CL189" t="str">
            <v>-</v>
          </cell>
          <cell r="CM189" t="str">
            <v>-</v>
          </cell>
          <cell r="CN189" t="str">
            <v>-</v>
          </cell>
          <cell r="CO189" t="str">
            <v>-</v>
          </cell>
          <cell r="CP189" t="str">
            <v>-</v>
          </cell>
          <cell r="CQ189" t="str">
            <v>-</v>
          </cell>
          <cell r="CR189" t="str">
            <v>-</v>
          </cell>
          <cell r="CS189" t="str">
            <v>-</v>
          </cell>
          <cell r="CT189" t="str">
            <v>-</v>
          </cell>
          <cell r="CU189" t="str">
            <v>SAN BERNARDO MIXTEPEC</v>
          </cell>
          <cell r="CV189" t="str">
            <v>SAN JERÓNIMO XAYACATLÁN</v>
          </cell>
          <cell r="CW189" t="str">
            <v>-</v>
          </cell>
          <cell r="CX189" t="str">
            <v>-</v>
          </cell>
          <cell r="CY189" t="str">
            <v>-</v>
          </cell>
          <cell r="CZ189" t="str">
            <v>-</v>
          </cell>
          <cell r="DB189" t="str">
            <v>-</v>
          </cell>
          <cell r="DC189" t="str">
            <v>-</v>
          </cell>
          <cell r="DD189" t="str">
            <v>-</v>
          </cell>
          <cell r="DE189" t="str">
            <v>PLAYA VICENTE</v>
          </cell>
          <cell r="DF189" t="str">
            <v>-</v>
          </cell>
          <cell r="DG189" t="str">
            <v>-</v>
          </cell>
        </row>
        <row r="190">
          <cell r="AT190" t="str">
            <v>-</v>
          </cell>
          <cell r="AU190" t="str">
            <v>-</v>
          </cell>
          <cell r="AV190" t="str">
            <v>-</v>
          </cell>
          <cell r="AW190" t="str">
            <v>-</v>
          </cell>
          <cell r="AX190" t="str">
            <v>-</v>
          </cell>
          <cell r="AY190" t="str">
            <v>-</v>
          </cell>
          <cell r="AZ190" t="str">
            <v>-</v>
          </cell>
          <cell r="BA190" t="str">
            <v>-</v>
          </cell>
          <cell r="BB190" t="str">
            <v>-</v>
          </cell>
          <cell r="BC190" t="str">
            <v>-</v>
          </cell>
          <cell r="BD190" t="str">
            <v>-</v>
          </cell>
          <cell r="BE190" t="str">
            <v>-</v>
          </cell>
          <cell r="BF190" t="str">
            <v>-</v>
          </cell>
          <cell r="BG190" t="str">
            <v>-</v>
          </cell>
          <cell r="BH190" t="str">
            <v>-</v>
          </cell>
          <cell r="BI190" t="str">
            <v>-</v>
          </cell>
          <cell r="BJ190" t="str">
            <v>-</v>
          </cell>
          <cell r="BK190" t="str">
            <v>-</v>
          </cell>
          <cell r="BL190" t="str">
            <v>-</v>
          </cell>
          <cell r="BM190" t="str">
            <v>20124</v>
          </cell>
          <cell r="BN190" t="str">
            <v>21128</v>
          </cell>
          <cell r="BO190" t="str">
            <v>-</v>
          </cell>
          <cell r="BP190" t="str">
            <v>-</v>
          </cell>
          <cell r="BQ190" t="str">
            <v>-</v>
          </cell>
          <cell r="BR190" t="str">
            <v>-</v>
          </cell>
          <cell r="BS190" t="str">
            <v>-</v>
          </cell>
          <cell r="BT190" t="str">
            <v>-</v>
          </cell>
          <cell r="BU190" t="str">
            <v>-</v>
          </cell>
          <cell r="BV190" t="str">
            <v>-</v>
          </cell>
          <cell r="BW190" t="str">
            <v>30132</v>
          </cell>
          <cell r="BX190" t="str">
            <v>-</v>
          </cell>
          <cell r="BY190" t="str">
            <v>-</v>
          </cell>
          <cell r="CB190" t="str">
            <v>-</v>
          </cell>
          <cell r="CC190" t="str">
            <v>-</v>
          </cell>
          <cell r="CD190" t="str">
            <v>-</v>
          </cell>
          <cell r="CE190" t="str">
            <v>-</v>
          </cell>
          <cell r="CF190" t="str">
            <v>-</v>
          </cell>
          <cell r="CG190" t="str">
            <v>-</v>
          </cell>
          <cell r="CH190" t="str">
            <v>-</v>
          </cell>
          <cell r="CI190" t="str">
            <v>-</v>
          </cell>
          <cell r="CJ190" t="str">
            <v>-</v>
          </cell>
          <cell r="CK190" t="str">
            <v>-</v>
          </cell>
          <cell r="CL190" t="str">
            <v>-</v>
          </cell>
          <cell r="CM190" t="str">
            <v>-</v>
          </cell>
          <cell r="CN190" t="str">
            <v>-</v>
          </cell>
          <cell r="CO190" t="str">
            <v>-</v>
          </cell>
          <cell r="CP190" t="str">
            <v>-</v>
          </cell>
          <cell r="CQ190" t="str">
            <v>-</v>
          </cell>
          <cell r="CR190" t="str">
            <v>-</v>
          </cell>
          <cell r="CS190" t="str">
            <v>-</v>
          </cell>
          <cell r="CT190" t="str">
            <v>-</v>
          </cell>
          <cell r="CU190" t="str">
            <v>SAN BLAS ATEMPA</v>
          </cell>
          <cell r="CV190" t="str">
            <v>SAN JOSÉ CHIAPA</v>
          </cell>
          <cell r="CW190" t="str">
            <v>-</v>
          </cell>
          <cell r="CX190" t="str">
            <v>-</v>
          </cell>
          <cell r="CY190" t="str">
            <v>-</v>
          </cell>
          <cell r="CZ190" t="str">
            <v>-</v>
          </cell>
          <cell r="DB190" t="str">
            <v>-</v>
          </cell>
          <cell r="DC190" t="str">
            <v>-</v>
          </cell>
          <cell r="DD190" t="str">
            <v>-</v>
          </cell>
          <cell r="DE190" t="str">
            <v>LAS VIGAS DE RAMÍREZ</v>
          </cell>
          <cell r="DF190" t="str">
            <v>-</v>
          </cell>
          <cell r="DG190" t="str">
            <v>-</v>
          </cell>
        </row>
        <row r="191">
          <cell r="AT191" t="str">
            <v>-</v>
          </cell>
          <cell r="AU191" t="str">
            <v>-</v>
          </cell>
          <cell r="AV191" t="str">
            <v>-</v>
          </cell>
          <cell r="AW191" t="str">
            <v>-</v>
          </cell>
          <cell r="AX191" t="str">
            <v>-</v>
          </cell>
          <cell r="AY191" t="str">
            <v>-</v>
          </cell>
          <cell r="AZ191" t="str">
            <v>-</v>
          </cell>
          <cell r="BA191" t="str">
            <v>-</v>
          </cell>
          <cell r="BB191" t="str">
            <v>-</v>
          </cell>
          <cell r="BC191" t="str">
            <v>-</v>
          </cell>
          <cell r="BD191" t="str">
            <v>-</v>
          </cell>
          <cell r="BE191" t="str">
            <v>-</v>
          </cell>
          <cell r="BF191" t="str">
            <v>-</v>
          </cell>
          <cell r="BG191" t="str">
            <v>-</v>
          </cell>
          <cell r="BH191" t="str">
            <v>-</v>
          </cell>
          <cell r="BI191" t="str">
            <v>-</v>
          </cell>
          <cell r="BJ191" t="str">
            <v>-</v>
          </cell>
          <cell r="BK191" t="str">
            <v>-</v>
          </cell>
          <cell r="BL191" t="str">
            <v>-</v>
          </cell>
          <cell r="BM191" t="str">
            <v>20125</v>
          </cell>
          <cell r="BN191" t="str">
            <v>21129</v>
          </cell>
          <cell r="BO191" t="str">
            <v>-</v>
          </cell>
          <cell r="BP191" t="str">
            <v>-</v>
          </cell>
          <cell r="BQ191" t="str">
            <v>-</v>
          </cell>
          <cell r="BR191" t="str">
            <v>-</v>
          </cell>
          <cell r="BS191" t="str">
            <v>-</v>
          </cell>
          <cell r="BT191" t="str">
            <v>-</v>
          </cell>
          <cell r="BU191" t="str">
            <v>-</v>
          </cell>
          <cell r="BV191" t="str">
            <v>-</v>
          </cell>
          <cell r="BW191" t="str">
            <v>30133</v>
          </cell>
          <cell r="BX191" t="str">
            <v>-</v>
          </cell>
          <cell r="BY191" t="str">
            <v>-</v>
          </cell>
          <cell r="CB191" t="str">
            <v>-</v>
          </cell>
          <cell r="CC191" t="str">
            <v>-</v>
          </cell>
          <cell r="CD191" t="str">
            <v>-</v>
          </cell>
          <cell r="CE191" t="str">
            <v>-</v>
          </cell>
          <cell r="CF191" t="str">
            <v>-</v>
          </cell>
          <cell r="CG191" t="str">
            <v>-</v>
          </cell>
          <cell r="CH191" t="str">
            <v>-</v>
          </cell>
          <cell r="CI191" t="str">
            <v>-</v>
          </cell>
          <cell r="CJ191" t="str">
            <v>-</v>
          </cell>
          <cell r="CK191" t="str">
            <v>-</v>
          </cell>
          <cell r="CL191" t="str">
            <v>-</v>
          </cell>
          <cell r="CM191" t="str">
            <v>-</v>
          </cell>
          <cell r="CN191" t="str">
            <v>-</v>
          </cell>
          <cell r="CO191" t="str">
            <v>-</v>
          </cell>
          <cell r="CP191" t="str">
            <v>-</v>
          </cell>
          <cell r="CQ191" t="str">
            <v>-</v>
          </cell>
          <cell r="CR191" t="str">
            <v>-</v>
          </cell>
          <cell r="CS191" t="str">
            <v>-</v>
          </cell>
          <cell r="CT191" t="str">
            <v>-</v>
          </cell>
          <cell r="CU191" t="str">
            <v>SAN CARLOS YAUTEPEC</v>
          </cell>
          <cell r="CV191" t="str">
            <v>SAN JOSÉ MIAHUATLÁN</v>
          </cell>
          <cell r="CW191" t="str">
            <v>-</v>
          </cell>
          <cell r="CX191" t="str">
            <v>-</v>
          </cell>
          <cell r="CY191" t="str">
            <v>-</v>
          </cell>
          <cell r="CZ191" t="str">
            <v>-</v>
          </cell>
          <cell r="DB191" t="str">
            <v>-</v>
          </cell>
          <cell r="DC191" t="str">
            <v>-</v>
          </cell>
          <cell r="DD191" t="str">
            <v>-</v>
          </cell>
          <cell r="DE191" t="str">
            <v>PUEBLO VIEJO</v>
          </cell>
          <cell r="DF191" t="str">
            <v>-</v>
          </cell>
          <cell r="DG191" t="str">
            <v>-</v>
          </cell>
        </row>
        <row r="192">
          <cell r="AT192" t="str">
            <v>-</v>
          </cell>
          <cell r="AU192" t="str">
            <v>-</v>
          </cell>
          <cell r="AV192" t="str">
            <v>-</v>
          </cell>
          <cell r="AW192" t="str">
            <v>-</v>
          </cell>
          <cell r="AX192" t="str">
            <v>-</v>
          </cell>
          <cell r="AY192" t="str">
            <v>-</v>
          </cell>
          <cell r="AZ192" t="str">
            <v>-</v>
          </cell>
          <cell r="BA192" t="str">
            <v>-</v>
          </cell>
          <cell r="BB192" t="str">
            <v>-</v>
          </cell>
          <cell r="BC192" t="str">
            <v>-</v>
          </cell>
          <cell r="BD192" t="str">
            <v>-</v>
          </cell>
          <cell r="BE192" t="str">
            <v>-</v>
          </cell>
          <cell r="BF192" t="str">
            <v>-</v>
          </cell>
          <cell r="BG192" t="str">
            <v>-</v>
          </cell>
          <cell r="BH192" t="str">
            <v>-</v>
          </cell>
          <cell r="BI192" t="str">
            <v>-</v>
          </cell>
          <cell r="BJ192" t="str">
            <v>-</v>
          </cell>
          <cell r="BK192" t="str">
            <v>-</v>
          </cell>
          <cell r="BL192" t="str">
            <v>-</v>
          </cell>
          <cell r="BM192" t="str">
            <v>20126</v>
          </cell>
          <cell r="BN192" t="str">
            <v>21130</v>
          </cell>
          <cell r="BO192" t="str">
            <v>-</v>
          </cell>
          <cell r="BP192" t="str">
            <v>-</v>
          </cell>
          <cell r="BQ192" t="str">
            <v>-</v>
          </cell>
          <cell r="BR192" t="str">
            <v>-</v>
          </cell>
          <cell r="BS192" t="str">
            <v>-</v>
          </cell>
          <cell r="BT192" t="str">
            <v>-</v>
          </cell>
          <cell r="BU192" t="str">
            <v>-</v>
          </cell>
          <cell r="BV192" t="str">
            <v>-</v>
          </cell>
          <cell r="BW192" t="str">
            <v>30134</v>
          </cell>
          <cell r="BX192" t="str">
            <v>-</v>
          </cell>
          <cell r="BY192" t="str">
            <v>-</v>
          </cell>
          <cell r="CB192" t="str">
            <v>-</v>
          </cell>
          <cell r="CC192" t="str">
            <v>-</v>
          </cell>
          <cell r="CD192" t="str">
            <v>-</v>
          </cell>
          <cell r="CE192" t="str">
            <v>-</v>
          </cell>
          <cell r="CF192" t="str">
            <v>-</v>
          </cell>
          <cell r="CG192" t="str">
            <v>-</v>
          </cell>
          <cell r="CH192" t="str">
            <v>-</v>
          </cell>
          <cell r="CI192" t="str">
            <v>-</v>
          </cell>
          <cell r="CJ192" t="str">
            <v>-</v>
          </cell>
          <cell r="CK192" t="str">
            <v>-</v>
          </cell>
          <cell r="CL192" t="str">
            <v>-</v>
          </cell>
          <cell r="CM192" t="str">
            <v>-</v>
          </cell>
          <cell r="CN192" t="str">
            <v>-</v>
          </cell>
          <cell r="CO192" t="str">
            <v>-</v>
          </cell>
          <cell r="CP192" t="str">
            <v>-</v>
          </cell>
          <cell r="CQ192" t="str">
            <v>-</v>
          </cell>
          <cell r="CR192" t="str">
            <v>-</v>
          </cell>
          <cell r="CS192" t="str">
            <v>-</v>
          </cell>
          <cell r="CT192" t="str">
            <v>-</v>
          </cell>
          <cell r="CU192" t="str">
            <v>SAN CRISTÓBAL AMATLÁN</v>
          </cell>
          <cell r="CV192" t="str">
            <v>SAN JUAN ATENCO</v>
          </cell>
          <cell r="CW192" t="str">
            <v>-</v>
          </cell>
          <cell r="CX192" t="str">
            <v>-</v>
          </cell>
          <cell r="CY192" t="str">
            <v>-</v>
          </cell>
          <cell r="CZ192" t="str">
            <v>-</v>
          </cell>
          <cell r="DB192" t="str">
            <v>-</v>
          </cell>
          <cell r="DC192" t="str">
            <v>-</v>
          </cell>
          <cell r="DD192" t="str">
            <v>-</v>
          </cell>
          <cell r="DE192" t="str">
            <v>PUENTE NACIONAL</v>
          </cell>
          <cell r="DF192" t="str">
            <v>-</v>
          </cell>
          <cell r="DG192" t="str">
            <v>-</v>
          </cell>
        </row>
        <row r="193">
          <cell r="AT193" t="str">
            <v>-</v>
          </cell>
          <cell r="AU193" t="str">
            <v>-</v>
          </cell>
          <cell r="AV193" t="str">
            <v>-</v>
          </cell>
          <cell r="AW193" t="str">
            <v>-</v>
          </cell>
          <cell r="AX193" t="str">
            <v>-</v>
          </cell>
          <cell r="AY193" t="str">
            <v>-</v>
          </cell>
          <cell r="AZ193" t="str">
            <v>-</v>
          </cell>
          <cell r="BA193" t="str">
            <v>-</v>
          </cell>
          <cell r="BB193" t="str">
            <v>-</v>
          </cell>
          <cell r="BC193" t="str">
            <v>-</v>
          </cell>
          <cell r="BD193" t="str">
            <v>-</v>
          </cell>
          <cell r="BE193" t="str">
            <v>-</v>
          </cell>
          <cell r="BF193" t="str">
            <v>-</v>
          </cell>
          <cell r="BG193" t="str">
            <v>-</v>
          </cell>
          <cell r="BH193" t="str">
            <v>-</v>
          </cell>
          <cell r="BI193" t="str">
            <v>-</v>
          </cell>
          <cell r="BJ193" t="str">
            <v>-</v>
          </cell>
          <cell r="BK193" t="str">
            <v>-</v>
          </cell>
          <cell r="BL193" t="str">
            <v>-</v>
          </cell>
          <cell r="BM193" t="str">
            <v>20127</v>
          </cell>
          <cell r="BN193" t="str">
            <v>21131</v>
          </cell>
          <cell r="BO193" t="str">
            <v>-</v>
          </cell>
          <cell r="BP193" t="str">
            <v>-</v>
          </cell>
          <cell r="BQ193" t="str">
            <v>-</v>
          </cell>
          <cell r="BR193" t="str">
            <v>-</v>
          </cell>
          <cell r="BS193" t="str">
            <v>-</v>
          </cell>
          <cell r="BT193" t="str">
            <v>-</v>
          </cell>
          <cell r="BU193" t="str">
            <v>-</v>
          </cell>
          <cell r="BV193" t="str">
            <v>-</v>
          </cell>
          <cell r="BW193" t="str">
            <v>30135</v>
          </cell>
          <cell r="BX193" t="str">
            <v>-</v>
          </cell>
          <cell r="BY193" t="str">
            <v>-</v>
          </cell>
          <cell r="CB193" t="str">
            <v>-</v>
          </cell>
          <cell r="CC193" t="str">
            <v>-</v>
          </cell>
          <cell r="CD193" t="str">
            <v>-</v>
          </cell>
          <cell r="CE193" t="str">
            <v>-</v>
          </cell>
          <cell r="CF193" t="str">
            <v>-</v>
          </cell>
          <cell r="CG193" t="str">
            <v>-</v>
          </cell>
          <cell r="CH193" t="str">
            <v>-</v>
          </cell>
          <cell r="CI193" t="str">
            <v>-</v>
          </cell>
          <cell r="CJ193" t="str">
            <v>-</v>
          </cell>
          <cell r="CK193" t="str">
            <v>-</v>
          </cell>
          <cell r="CL193" t="str">
            <v>-</v>
          </cell>
          <cell r="CM193" t="str">
            <v>-</v>
          </cell>
          <cell r="CN193" t="str">
            <v>-</v>
          </cell>
          <cell r="CO193" t="str">
            <v>-</v>
          </cell>
          <cell r="CP193" t="str">
            <v>-</v>
          </cell>
          <cell r="CQ193" t="str">
            <v>-</v>
          </cell>
          <cell r="CR193" t="str">
            <v>-</v>
          </cell>
          <cell r="CS193" t="str">
            <v>-</v>
          </cell>
          <cell r="CT193" t="str">
            <v>-</v>
          </cell>
          <cell r="CU193" t="str">
            <v>SAN CRISTÓBAL AMOLTEPEC</v>
          </cell>
          <cell r="CV193" t="str">
            <v>SAN JUAN ATZOMPA</v>
          </cell>
          <cell r="CW193" t="str">
            <v>-</v>
          </cell>
          <cell r="CX193" t="str">
            <v>-</v>
          </cell>
          <cell r="CY193" t="str">
            <v>-</v>
          </cell>
          <cell r="CZ193" t="str">
            <v>-</v>
          </cell>
          <cell r="DB193" t="str">
            <v>-</v>
          </cell>
          <cell r="DC193" t="str">
            <v>-</v>
          </cell>
          <cell r="DD193" t="str">
            <v>-</v>
          </cell>
          <cell r="DE193" t="str">
            <v>RAFAEL DELGADO</v>
          </cell>
          <cell r="DF193" t="str">
            <v>-</v>
          </cell>
          <cell r="DG193" t="str">
            <v>-</v>
          </cell>
        </row>
        <row r="194">
          <cell r="AT194" t="str">
            <v>-</v>
          </cell>
          <cell r="AU194" t="str">
            <v>-</v>
          </cell>
          <cell r="AV194" t="str">
            <v>-</v>
          </cell>
          <cell r="AW194" t="str">
            <v>-</v>
          </cell>
          <cell r="AX194" t="str">
            <v>-</v>
          </cell>
          <cell r="AY194" t="str">
            <v>-</v>
          </cell>
          <cell r="AZ194" t="str">
            <v>-</v>
          </cell>
          <cell r="BA194" t="str">
            <v>-</v>
          </cell>
          <cell r="BB194" t="str">
            <v>-</v>
          </cell>
          <cell r="BC194" t="str">
            <v>-</v>
          </cell>
          <cell r="BD194" t="str">
            <v>-</v>
          </cell>
          <cell r="BE194" t="str">
            <v>-</v>
          </cell>
          <cell r="BF194" t="str">
            <v>-</v>
          </cell>
          <cell r="BG194" t="str">
            <v>-</v>
          </cell>
          <cell r="BH194" t="str">
            <v>-</v>
          </cell>
          <cell r="BI194" t="str">
            <v>-</v>
          </cell>
          <cell r="BJ194" t="str">
            <v>-</v>
          </cell>
          <cell r="BK194" t="str">
            <v>-</v>
          </cell>
          <cell r="BL194" t="str">
            <v>-</v>
          </cell>
          <cell r="BM194" t="str">
            <v>20128</v>
          </cell>
          <cell r="BN194" t="str">
            <v>21133</v>
          </cell>
          <cell r="BO194" t="str">
            <v>-</v>
          </cell>
          <cell r="BP194" t="str">
            <v>-</v>
          </cell>
          <cell r="BQ194" t="str">
            <v>-</v>
          </cell>
          <cell r="BR194" t="str">
            <v>-</v>
          </cell>
          <cell r="BS194" t="str">
            <v>-</v>
          </cell>
          <cell r="BT194" t="str">
            <v>-</v>
          </cell>
          <cell r="BU194" t="str">
            <v>-</v>
          </cell>
          <cell r="BV194" t="str">
            <v>-</v>
          </cell>
          <cell r="BW194" t="str">
            <v>30136</v>
          </cell>
          <cell r="BX194" t="str">
            <v>-</v>
          </cell>
          <cell r="BY194" t="str">
            <v>-</v>
          </cell>
          <cell r="CB194" t="str">
            <v>-</v>
          </cell>
          <cell r="CC194" t="str">
            <v>-</v>
          </cell>
          <cell r="CD194" t="str">
            <v>-</v>
          </cell>
          <cell r="CE194" t="str">
            <v>-</v>
          </cell>
          <cell r="CF194" t="str">
            <v>-</v>
          </cell>
          <cell r="CG194" t="str">
            <v>-</v>
          </cell>
          <cell r="CH194" t="str">
            <v>-</v>
          </cell>
          <cell r="CI194" t="str">
            <v>-</v>
          </cell>
          <cell r="CJ194" t="str">
            <v>-</v>
          </cell>
          <cell r="CK194" t="str">
            <v>-</v>
          </cell>
          <cell r="CL194" t="str">
            <v>-</v>
          </cell>
          <cell r="CM194" t="str">
            <v>-</v>
          </cell>
          <cell r="CN194" t="str">
            <v>-</v>
          </cell>
          <cell r="CO194" t="str">
            <v>-</v>
          </cell>
          <cell r="CP194" t="str">
            <v>-</v>
          </cell>
          <cell r="CQ194" t="str">
            <v>-</v>
          </cell>
          <cell r="CR194" t="str">
            <v>-</v>
          </cell>
          <cell r="CS194" t="str">
            <v>-</v>
          </cell>
          <cell r="CT194" t="str">
            <v>-</v>
          </cell>
          <cell r="CU194" t="str">
            <v>SAN CRISTÓBAL LACHIRIOAG</v>
          </cell>
          <cell r="CV194" t="str">
            <v>SAN MARTÍN TOTOLTEPEC</v>
          </cell>
          <cell r="CW194" t="str">
            <v>-</v>
          </cell>
          <cell r="CX194" t="str">
            <v>-</v>
          </cell>
          <cell r="CY194" t="str">
            <v>-</v>
          </cell>
          <cell r="CZ194" t="str">
            <v>-</v>
          </cell>
          <cell r="DB194" t="str">
            <v>-</v>
          </cell>
          <cell r="DC194" t="str">
            <v>-</v>
          </cell>
          <cell r="DD194" t="str">
            <v>-</v>
          </cell>
          <cell r="DE194" t="str">
            <v>RAFAEL LUCIO</v>
          </cell>
          <cell r="DF194" t="str">
            <v>-</v>
          </cell>
          <cell r="DG194" t="str">
            <v>-</v>
          </cell>
        </row>
        <row r="195">
          <cell r="AT195" t="str">
            <v>-</v>
          </cell>
          <cell r="AU195" t="str">
            <v>-</v>
          </cell>
          <cell r="AV195" t="str">
            <v>-</v>
          </cell>
          <cell r="AW195" t="str">
            <v>-</v>
          </cell>
          <cell r="AX195" t="str">
            <v>-</v>
          </cell>
          <cell r="AY195" t="str">
            <v>-</v>
          </cell>
          <cell r="AZ195" t="str">
            <v>-</v>
          </cell>
          <cell r="BA195" t="str">
            <v>-</v>
          </cell>
          <cell r="BB195" t="str">
            <v>-</v>
          </cell>
          <cell r="BC195" t="str">
            <v>-</v>
          </cell>
          <cell r="BD195" t="str">
            <v>-</v>
          </cell>
          <cell r="BE195" t="str">
            <v>-</v>
          </cell>
          <cell r="BF195" t="str">
            <v>-</v>
          </cell>
          <cell r="BG195" t="str">
            <v>-</v>
          </cell>
          <cell r="BH195" t="str">
            <v>-</v>
          </cell>
          <cell r="BI195" t="str">
            <v>-</v>
          </cell>
          <cell r="BJ195" t="str">
            <v>-</v>
          </cell>
          <cell r="BK195" t="str">
            <v>-</v>
          </cell>
          <cell r="BL195" t="str">
            <v>-</v>
          </cell>
          <cell r="BM195" t="str">
            <v>20129</v>
          </cell>
          <cell r="BN195" t="str">
            <v>21134</v>
          </cell>
          <cell r="BO195" t="str">
            <v>-</v>
          </cell>
          <cell r="BP195" t="str">
            <v>-</v>
          </cell>
          <cell r="BQ195" t="str">
            <v>-</v>
          </cell>
          <cell r="BR195" t="str">
            <v>-</v>
          </cell>
          <cell r="BS195" t="str">
            <v>-</v>
          </cell>
          <cell r="BT195" t="str">
            <v>-</v>
          </cell>
          <cell r="BU195" t="str">
            <v>-</v>
          </cell>
          <cell r="BV195" t="str">
            <v>-</v>
          </cell>
          <cell r="BW195" t="str">
            <v>30137</v>
          </cell>
          <cell r="BX195" t="str">
            <v>-</v>
          </cell>
          <cell r="BY195" t="str">
            <v>-</v>
          </cell>
          <cell r="CB195" t="str">
            <v>-</v>
          </cell>
          <cell r="CC195" t="str">
            <v>-</v>
          </cell>
          <cell r="CD195" t="str">
            <v>-</v>
          </cell>
          <cell r="CE195" t="str">
            <v>-</v>
          </cell>
          <cell r="CF195" t="str">
            <v>-</v>
          </cell>
          <cell r="CG195" t="str">
            <v>-</v>
          </cell>
          <cell r="CH195" t="str">
            <v>-</v>
          </cell>
          <cell r="CI195" t="str">
            <v>-</v>
          </cell>
          <cell r="CJ195" t="str">
            <v>-</v>
          </cell>
          <cell r="CK195" t="str">
            <v>-</v>
          </cell>
          <cell r="CL195" t="str">
            <v>-</v>
          </cell>
          <cell r="CM195" t="str">
            <v>-</v>
          </cell>
          <cell r="CN195" t="str">
            <v>-</v>
          </cell>
          <cell r="CO195" t="str">
            <v>-</v>
          </cell>
          <cell r="CP195" t="str">
            <v>-</v>
          </cell>
          <cell r="CQ195" t="str">
            <v>-</v>
          </cell>
          <cell r="CR195" t="str">
            <v>-</v>
          </cell>
          <cell r="CS195" t="str">
            <v>-</v>
          </cell>
          <cell r="CT195" t="str">
            <v>-</v>
          </cell>
          <cell r="CU195" t="str">
            <v>SAN CRISTÓBAL SUCHIXTLAHUACA</v>
          </cell>
          <cell r="CV195" t="str">
            <v>SAN MATÍAS TLALANCALECA</v>
          </cell>
          <cell r="CW195" t="str">
            <v>-</v>
          </cell>
          <cell r="CX195" t="str">
            <v>-</v>
          </cell>
          <cell r="CY195" t="str">
            <v>-</v>
          </cell>
          <cell r="CZ195" t="str">
            <v>-</v>
          </cell>
          <cell r="DB195" t="str">
            <v>-</v>
          </cell>
          <cell r="DC195" t="str">
            <v>-</v>
          </cell>
          <cell r="DD195" t="str">
            <v>-</v>
          </cell>
          <cell r="DE195" t="str">
            <v>LOS REYES</v>
          </cell>
          <cell r="DF195" t="str">
            <v>-</v>
          </cell>
          <cell r="DG195" t="str">
            <v>-</v>
          </cell>
        </row>
        <row r="196">
          <cell r="AT196" t="str">
            <v>-</v>
          </cell>
          <cell r="AU196" t="str">
            <v>-</v>
          </cell>
          <cell r="AV196" t="str">
            <v>-</v>
          </cell>
          <cell r="AW196" t="str">
            <v>-</v>
          </cell>
          <cell r="AX196" t="str">
            <v>-</v>
          </cell>
          <cell r="AY196" t="str">
            <v>-</v>
          </cell>
          <cell r="AZ196" t="str">
            <v>-</v>
          </cell>
          <cell r="BA196" t="str">
            <v>-</v>
          </cell>
          <cell r="BB196" t="str">
            <v>-</v>
          </cell>
          <cell r="BC196" t="str">
            <v>-</v>
          </cell>
          <cell r="BD196" t="str">
            <v>-</v>
          </cell>
          <cell r="BE196" t="str">
            <v>-</v>
          </cell>
          <cell r="BF196" t="str">
            <v>-</v>
          </cell>
          <cell r="BG196" t="str">
            <v>-</v>
          </cell>
          <cell r="BH196" t="str">
            <v>-</v>
          </cell>
          <cell r="BI196" t="str">
            <v>-</v>
          </cell>
          <cell r="BJ196" t="str">
            <v>-</v>
          </cell>
          <cell r="BK196" t="str">
            <v>-</v>
          </cell>
          <cell r="BL196" t="str">
            <v>-</v>
          </cell>
          <cell r="BM196" t="str">
            <v>20130</v>
          </cell>
          <cell r="BN196" t="str">
            <v>21135</v>
          </cell>
          <cell r="BO196" t="str">
            <v>-</v>
          </cell>
          <cell r="BP196" t="str">
            <v>-</v>
          </cell>
          <cell r="BQ196" t="str">
            <v>-</v>
          </cell>
          <cell r="BR196" t="str">
            <v>-</v>
          </cell>
          <cell r="BS196" t="str">
            <v>-</v>
          </cell>
          <cell r="BT196" t="str">
            <v>-</v>
          </cell>
          <cell r="BU196" t="str">
            <v>-</v>
          </cell>
          <cell r="BV196" t="str">
            <v>-</v>
          </cell>
          <cell r="BW196" t="str">
            <v>30138</v>
          </cell>
          <cell r="BX196" t="str">
            <v>-</v>
          </cell>
          <cell r="BY196" t="str">
            <v>-</v>
          </cell>
          <cell r="CB196" t="str">
            <v>-</v>
          </cell>
          <cell r="CC196" t="str">
            <v>-</v>
          </cell>
          <cell r="CD196" t="str">
            <v>-</v>
          </cell>
          <cell r="CE196" t="str">
            <v>-</v>
          </cell>
          <cell r="CF196" t="str">
            <v>-</v>
          </cell>
          <cell r="CG196" t="str">
            <v>-</v>
          </cell>
          <cell r="CH196" t="str">
            <v>-</v>
          </cell>
          <cell r="CI196" t="str">
            <v>-</v>
          </cell>
          <cell r="CJ196" t="str">
            <v>-</v>
          </cell>
          <cell r="CK196" t="str">
            <v>-</v>
          </cell>
          <cell r="CL196" t="str">
            <v>-</v>
          </cell>
          <cell r="CM196" t="str">
            <v>-</v>
          </cell>
          <cell r="CN196" t="str">
            <v>-</v>
          </cell>
          <cell r="CO196" t="str">
            <v>-</v>
          </cell>
          <cell r="CP196" t="str">
            <v>-</v>
          </cell>
          <cell r="CQ196" t="str">
            <v>-</v>
          </cell>
          <cell r="CR196" t="str">
            <v>-</v>
          </cell>
          <cell r="CS196" t="str">
            <v>-</v>
          </cell>
          <cell r="CT196" t="str">
            <v>-</v>
          </cell>
          <cell r="CU196" t="str">
            <v>SAN DIONISIO DEL MAR</v>
          </cell>
          <cell r="CV196" t="str">
            <v>SAN MIGUEL IXITLÁN</v>
          </cell>
          <cell r="CW196" t="str">
            <v>-</v>
          </cell>
          <cell r="CX196" t="str">
            <v>-</v>
          </cell>
          <cell r="CY196" t="str">
            <v>-</v>
          </cell>
          <cell r="CZ196" t="str">
            <v>-</v>
          </cell>
          <cell r="DB196" t="str">
            <v>-</v>
          </cell>
          <cell r="DC196" t="str">
            <v>-</v>
          </cell>
          <cell r="DD196" t="str">
            <v>-</v>
          </cell>
          <cell r="DE196" t="str">
            <v>RÍO BLANCO</v>
          </cell>
          <cell r="DF196" t="str">
            <v>-</v>
          </cell>
          <cell r="DG196" t="str">
            <v>-</v>
          </cell>
        </row>
        <row r="197">
          <cell r="AT197" t="str">
            <v>-</v>
          </cell>
          <cell r="AU197" t="str">
            <v>-</v>
          </cell>
          <cell r="AV197" t="str">
            <v>-</v>
          </cell>
          <cell r="AW197" t="str">
            <v>-</v>
          </cell>
          <cell r="AX197" t="str">
            <v>-</v>
          </cell>
          <cell r="AY197" t="str">
            <v>-</v>
          </cell>
          <cell r="AZ197" t="str">
            <v>-</v>
          </cell>
          <cell r="BA197" t="str">
            <v>-</v>
          </cell>
          <cell r="BB197" t="str">
            <v>-</v>
          </cell>
          <cell r="BC197" t="str">
            <v>-</v>
          </cell>
          <cell r="BD197" t="str">
            <v>-</v>
          </cell>
          <cell r="BE197" t="str">
            <v>-</v>
          </cell>
          <cell r="BF197" t="str">
            <v>-</v>
          </cell>
          <cell r="BG197" t="str">
            <v>-</v>
          </cell>
          <cell r="BH197" t="str">
            <v>-</v>
          </cell>
          <cell r="BI197" t="str">
            <v>-</v>
          </cell>
          <cell r="BJ197" t="str">
            <v>-</v>
          </cell>
          <cell r="BK197" t="str">
            <v>-</v>
          </cell>
          <cell r="BL197" t="str">
            <v>-</v>
          </cell>
          <cell r="BM197" t="str">
            <v>20131</v>
          </cell>
          <cell r="BN197" t="str">
            <v>21136</v>
          </cell>
          <cell r="BO197" t="str">
            <v>-</v>
          </cell>
          <cell r="BP197" t="str">
            <v>-</v>
          </cell>
          <cell r="BQ197" t="str">
            <v>-</v>
          </cell>
          <cell r="BR197" t="str">
            <v>-</v>
          </cell>
          <cell r="BS197" t="str">
            <v>-</v>
          </cell>
          <cell r="BT197" t="str">
            <v>-</v>
          </cell>
          <cell r="BU197" t="str">
            <v>-</v>
          </cell>
          <cell r="BV197" t="str">
            <v>-</v>
          </cell>
          <cell r="BW197" t="str">
            <v>30139</v>
          </cell>
          <cell r="BX197" t="str">
            <v>-</v>
          </cell>
          <cell r="BY197" t="str">
            <v>-</v>
          </cell>
          <cell r="CB197" t="str">
            <v>-</v>
          </cell>
          <cell r="CC197" t="str">
            <v>-</v>
          </cell>
          <cell r="CD197" t="str">
            <v>-</v>
          </cell>
          <cell r="CE197" t="str">
            <v>-</v>
          </cell>
          <cell r="CF197" t="str">
            <v>-</v>
          </cell>
          <cell r="CG197" t="str">
            <v>-</v>
          </cell>
          <cell r="CH197" t="str">
            <v>-</v>
          </cell>
          <cell r="CI197" t="str">
            <v>-</v>
          </cell>
          <cell r="CJ197" t="str">
            <v>-</v>
          </cell>
          <cell r="CK197" t="str">
            <v>-</v>
          </cell>
          <cell r="CL197" t="str">
            <v>-</v>
          </cell>
          <cell r="CM197" t="str">
            <v>-</v>
          </cell>
          <cell r="CN197" t="str">
            <v>-</v>
          </cell>
          <cell r="CO197" t="str">
            <v>-</v>
          </cell>
          <cell r="CP197" t="str">
            <v>-</v>
          </cell>
          <cell r="CQ197" t="str">
            <v>-</v>
          </cell>
          <cell r="CR197" t="str">
            <v>-</v>
          </cell>
          <cell r="CS197" t="str">
            <v>-</v>
          </cell>
          <cell r="CT197" t="str">
            <v>-</v>
          </cell>
          <cell r="CU197" t="str">
            <v>SAN DIONISIO OCOTEPEC</v>
          </cell>
          <cell r="CV197" t="str">
            <v>SAN MIGUEL XOXTLA</v>
          </cell>
          <cell r="CW197" t="str">
            <v>-</v>
          </cell>
          <cell r="CX197" t="str">
            <v>-</v>
          </cell>
          <cell r="CY197" t="str">
            <v>-</v>
          </cell>
          <cell r="CZ197" t="str">
            <v>-</v>
          </cell>
          <cell r="DB197" t="str">
            <v>-</v>
          </cell>
          <cell r="DC197" t="str">
            <v>-</v>
          </cell>
          <cell r="DD197" t="str">
            <v>-</v>
          </cell>
          <cell r="DE197" t="str">
            <v>SALTABARRANCA</v>
          </cell>
          <cell r="DF197" t="str">
            <v>-</v>
          </cell>
          <cell r="DG197" t="str">
            <v>-</v>
          </cell>
        </row>
        <row r="198">
          <cell r="AT198" t="str">
            <v>-</v>
          </cell>
          <cell r="AU198" t="str">
            <v>-</v>
          </cell>
          <cell r="AV198" t="str">
            <v>-</v>
          </cell>
          <cell r="AW198" t="str">
            <v>-</v>
          </cell>
          <cell r="AX198" t="str">
            <v>-</v>
          </cell>
          <cell r="AY198" t="str">
            <v>-</v>
          </cell>
          <cell r="AZ198" t="str">
            <v>-</v>
          </cell>
          <cell r="BA198" t="str">
            <v>-</v>
          </cell>
          <cell r="BB198" t="str">
            <v>-</v>
          </cell>
          <cell r="BC198" t="str">
            <v>-</v>
          </cell>
          <cell r="BD198" t="str">
            <v>-</v>
          </cell>
          <cell r="BE198" t="str">
            <v>-</v>
          </cell>
          <cell r="BF198" t="str">
            <v>-</v>
          </cell>
          <cell r="BG198" t="str">
            <v>-</v>
          </cell>
          <cell r="BH198" t="str">
            <v>-</v>
          </cell>
          <cell r="BI198" t="str">
            <v>-</v>
          </cell>
          <cell r="BJ198" t="str">
            <v>-</v>
          </cell>
          <cell r="BK198" t="str">
            <v>-</v>
          </cell>
          <cell r="BL198" t="str">
            <v>-</v>
          </cell>
          <cell r="BM198" t="str">
            <v>20132</v>
          </cell>
          <cell r="BN198" t="str">
            <v>21137</v>
          </cell>
          <cell r="BO198" t="str">
            <v>-</v>
          </cell>
          <cell r="BP198" t="str">
            <v>-</v>
          </cell>
          <cell r="BQ198" t="str">
            <v>-</v>
          </cell>
          <cell r="BR198" t="str">
            <v>-</v>
          </cell>
          <cell r="BS198" t="str">
            <v>-</v>
          </cell>
          <cell r="BT198" t="str">
            <v>-</v>
          </cell>
          <cell r="BU198" t="str">
            <v>-</v>
          </cell>
          <cell r="BV198" t="str">
            <v>-</v>
          </cell>
          <cell r="BW198" t="str">
            <v>30140</v>
          </cell>
          <cell r="BX198" t="str">
            <v>-</v>
          </cell>
          <cell r="BY198" t="str">
            <v>-</v>
          </cell>
          <cell r="CB198" t="str">
            <v>-</v>
          </cell>
          <cell r="CC198" t="str">
            <v>-</v>
          </cell>
          <cell r="CD198" t="str">
            <v>-</v>
          </cell>
          <cell r="CE198" t="str">
            <v>-</v>
          </cell>
          <cell r="CF198" t="str">
            <v>-</v>
          </cell>
          <cell r="CG198" t="str">
            <v>-</v>
          </cell>
          <cell r="CH198" t="str">
            <v>-</v>
          </cell>
          <cell r="CI198" t="str">
            <v>-</v>
          </cell>
          <cell r="CJ198" t="str">
            <v>-</v>
          </cell>
          <cell r="CK198" t="str">
            <v>-</v>
          </cell>
          <cell r="CL198" t="str">
            <v>-</v>
          </cell>
          <cell r="CM198" t="str">
            <v>-</v>
          </cell>
          <cell r="CN198" t="str">
            <v>-</v>
          </cell>
          <cell r="CO198" t="str">
            <v>-</v>
          </cell>
          <cell r="CP198" t="str">
            <v>-</v>
          </cell>
          <cell r="CQ198" t="str">
            <v>-</v>
          </cell>
          <cell r="CR198" t="str">
            <v>-</v>
          </cell>
          <cell r="CS198" t="str">
            <v>-</v>
          </cell>
          <cell r="CT198" t="str">
            <v>-</v>
          </cell>
          <cell r="CU198" t="str">
            <v>SAN DIONISIO OCOTLÁN</v>
          </cell>
          <cell r="CV198" t="str">
            <v>SAN NICOLÁS BUENOS AIRES</v>
          </cell>
          <cell r="CW198" t="str">
            <v>-</v>
          </cell>
          <cell r="CX198" t="str">
            <v>-</v>
          </cell>
          <cell r="CY198" t="str">
            <v>-</v>
          </cell>
          <cell r="CZ198" t="str">
            <v>-</v>
          </cell>
          <cell r="DB198" t="str">
            <v>-</v>
          </cell>
          <cell r="DC198" t="str">
            <v>-</v>
          </cell>
          <cell r="DD198" t="str">
            <v>-</v>
          </cell>
          <cell r="DE198" t="str">
            <v>SAN ANDRÉS TENEJAPAN</v>
          </cell>
          <cell r="DF198" t="str">
            <v>-</v>
          </cell>
          <cell r="DG198" t="str">
            <v>-</v>
          </cell>
        </row>
        <row r="199">
          <cell r="AT199" t="str">
            <v>-</v>
          </cell>
          <cell r="AU199" t="str">
            <v>-</v>
          </cell>
          <cell r="AV199" t="str">
            <v>-</v>
          </cell>
          <cell r="AW199" t="str">
            <v>-</v>
          </cell>
          <cell r="AX199" t="str">
            <v>-</v>
          </cell>
          <cell r="AY199" t="str">
            <v>-</v>
          </cell>
          <cell r="AZ199" t="str">
            <v>-</v>
          </cell>
          <cell r="BA199" t="str">
            <v>-</v>
          </cell>
          <cell r="BB199" t="str">
            <v>-</v>
          </cell>
          <cell r="BC199" t="str">
            <v>-</v>
          </cell>
          <cell r="BD199" t="str">
            <v>-</v>
          </cell>
          <cell r="BE199" t="str">
            <v>-</v>
          </cell>
          <cell r="BF199" t="str">
            <v>-</v>
          </cell>
          <cell r="BG199" t="str">
            <v>-</v>
          </cell>
          <cell r="BH199" t="str">
            <v>-</v>
          </cell>
          <cell r="BI199" t="str">
            <v>-</v>
          </cell>
          <cell r="BJ199" t="str">
            <v>-</v>
          </cell>
          <cell r="BK199" t="str">
            <v>-</v>
          </cell>
          <cell r="BL199" t="str">
            <v>-</v>
          </cell>
          <cell r="BM199" t="str">
            <v>20133</v>
          </cell>
          <cell r="BN199" t="str">
            <v>21138</v>
          </cell>
          <cell r="BO199" t="str">
            <v>-</v>
          </cell>
          <cell r="BP199" t="str">
            <v>-</v>
          </cell>
          <cell r="BQ199" t="str">
            <v>-</v>
          </cell>
          <cell r="BR199" t="str">
            <v>-</v>
          </cell>
          <cell r="BS199" t="str">
            <v>-</v>
          </cell>
          <cell r="BT199" t="str">
            <v>-</v>
          </cell>
          <cell r="BU199" t="str">
            <v>-</v>
          </cell>
          <cell r="BV199" t="str">
            <v>-</v>
          </cell>
          <cell r="BW199" t="str">
            <v>30142</v>
          </cell>
          <cell r="BX199" t="str">
            <v>-</v>
          </cell>
          <cell r="BY199" t="str">
            <v>-</v>
          </cell>
          <cell r="CB199" t="str">
            <v>-</v>
          </cell>
          <cell r="CC199" t="str">
            <v>-</v>
          </cell>
          <cell r="CD199" t="str">
            <v>-</v>
          </cell>
          <cell r="CE199" t="str">
            <v>-</v>
          </cell>
          <cell r="CF199" t="str">
            <v>-</v>
          </cell>
          <cell r="CG199" t="str">
            <v>-</v>
          </cell>
          <cell r="CH199" t="str">
            <v>-</v>
          </cell>
          <cell r="CI199" t="str">
            <v>-</v>
          </cell>
          <cell r="CJ199" t="str">
            <v>-</v>
          </cell>
          <cell r="CK199" t="str">
            <v>-</v>
          </cell>
          <cell r="CL199" t="str">
            <v>-</v>
          </cell>
          <cell r="CM199" t="str">
            <v>-</v>
          </cell>
          <cell r="CN199" t="str">
            <v>-</v>
          </cell>
          <cell r="CO199" t="str">
            <v>-</v>
          </cell>
          <cell r="CP199" t="str">
            <v>-</v>
          </cell>
          <cell r="CQ199" t="str">
            <v>-</v>
          </cell>
          <cell r="CR199" t="str">
            <v>-</v>
          </cell>
          <cell r="CS199" t="str">
            <v>-</v>
          </cell>
          <cell r="CT199" t="str">
            <v>-</v>
          </cell>
          <cell r="CU199" t="str">
            <v>SAN ESTEBAN ATATLAHUCA</v>
          </cell>
          <cell r="CV199" t="str">
            <v>SAN NICOLÁS DE LOS RANCHOS</v>
          </cell>
          <cell r="CW199" t="str">
            <v>-</v>
          </cell>
          <cell r="CX199" t="str">
            <v>-</v>
          </cell>
          <cell r="CY199" t="str">
            <v>-</v>
          </cell>
          <cell r="CZ199" t="str">
            <v>-</v>
          </cell>
          <cell r="DB199" t="str">
            <v>-</v>
          </cell>
          <cell r="DC199" t="str">
            <v>-</v>
          </cell>
          <cell r="DD199" t="str">
            <v>-</v>
          </cell>
          <cell r="DE199" t="str">
            <v>SAN JUAN EVANGELISTA</v>
          </cell>
          <cell r="DF199" t="str">
            <v>-</v>
          </cell>
          <cell r="DG199" t="str">
            <v>-</v>
          </cell>
        </row>
        <row r="200">
          <cell r="AT200" t="str">
            <v>-</v>
          </cell>
          <cell r="AU200" t="str">
            <v>-</v>
          </cell>
          <cell r="AV200" t="str">
            <v>-</v>
          </cell>
          <cell r="AW200" t="str">
            <v>-</v>
          </cell>
          <cell r="AX200" t="str">
            <v>-</v>
          </cell>
          <cell r="AY200" t="str">
            <v>-</v>
          </cell>
          <cell r="AZ200" t="str">
            <v>-</v>
          </cell>
          <cell r="BA200" t="str">
            <v>-</v>
          </cell>
          <cell r="BB200" t="str">
            <v>-</v>
          </cell>
          <cell r="BC200" t="str">
            <v>-</v>
          </cell>
          <cell r="BD200" t="str">
            <v>-</v>
          </cell>
          <cell r="BE200" t="str">
            <v>-</v>
          </cell>
          <cell r="BF200" t="str">
            <v>-</v>
          </cell>
          <cell r="BG200" t="str">
            <v>-</v>
          </cell>
          <cell r="BH200" t="str">
            <v>-</v>
          </cell>
          <cell r="BI200" t="str">
            <v>-</v>
          </cell>
          <cell r="BJ200" t="str">
            <v>-</v>
          </cell>
          <cell r="BK200" t="str">
            <v>-</v>
          </cell>
          <cell r="BL200" t="str">
            <v>-</v>
          </cell>
          <cell r="BM200" t="str">
            <v>20134</v>
          </cell>
          <cell r="BN200" t="str">
            <v>21139</v>
          </cell>
          <cell r="BO200" t="str">
            <v>-</v>
          </cell>
          <cell r="BP200" t="str">
            <v>-</v>
          </cell>
          <cell r="BQ200" t="str">
            <v>-</v>
          </cell>
          <cell r="BR200" t="str">
            <v>-</v>
          </cell>
          <cell r="BS200" t="str">
            <v>-</v>
          </cell>
          <cell r="BT200" t="str">
            <v>-</v>
          </cell>
          <cell r="BU200" t="str">
            <v>-</v>
          </cell>
          <cell r="BV200" t="str">
            <v>-</v>
          </cell>
          <cell r="BW200" t="str">
            <v>30143</v>
          </cell>
          <cell r="BX200" t="str">
            <v>-</v>
          </cell>
          <cell r="BY200" t="str">
            <v>-</v>
          </cell>
          <cell r="CB200" t="str">
            <v>-</v>
          </cell>
          <cell r="CC200" t="str">
            <v>-</v>
          </cell>
          <cell r="CD200" t="str">
            <v>-</v>
          </cell>
          <cell r="CE200" t="str">
            <v>-</v>
          </cell>
          <cell r="CF200" t="str">
            <v>-</v>
          </cell>
          <cell r="CG200" t="str">
            <v>-</v>
          </cell>
          <cell r="CH200" t="str">
            <v>-</v>
          </cell>
          <cell r="CI200" t="str">
            <v>-</v>
          </cell>
          <cell r="CJ200" t="str">
            <v>-</v>
          </cell>
          <cell r="CK200" t="str">
            <v>-</v>
          </cell>
          <cell r="CL200" t="str">
            <v>-</v>
          </cell>
          <cell r="CM200" t="str">
            <v>-</v>
          </cell>
          <cell r="CN200" t="str">
            <v>-</v>
          </cell>
          <cell r="CO200" t="str">
            <v>-</v>
          </cell>
          <cell r="CP200" t="str">
            <v>-</v>
          </cell>
          <cell r="CQ200" t="str">
            <v>-</v>
          </cell>
          <cell r="CR200" t="str">
            <v>-</v>
          </cell>
          <cell r="CS200" t="str">
            <v>-</v>
          </cell>
          <cell r="CT200" t="str">
            <v>-</v>
          </cell>
          <cell r="CU200" t="str">
            <v>SAN FELIPE JALAPA DE DÍAZ</v>
          </cell>
          <cell r="CV200" t="str">
            <v>SAN PABLO ANICANO</v>
          </cell>
          <cell r="CW200" t="str">
            <v>-</v>
          </cell>
          <cell r="CX200" t="str">
            <v>-</v>
          </cell>
          <cell r="CY200" t="str">
            <v>-</v>
          </cell>
          <cell r="CZ200" t="str">
            <v>-</v>
          </cell>
          <cell r="DB200" t="str">
            <v>-</v>
          </cell>
          <cell r="DC200" t="str">
            <v>-</v>
          </cell>
          <cell r="DD200" t="str">
            <v>-</v>
          </cell>
          <cell r="DE200" t="str">
            <v>SANTIAGO TUXTLA</v>
          </cell>
          <cell r="DF200" t="str">
            <v>-</v>
          </cell>
          <cell r="DG200" t="str">
            <v>-</v>
          </cell>
        </row>
        <row r="201">
          <cell r="AT201" t="str">
            <v>-</v>
          </cell>
          <cell r="AU201" t="str">
            <v>-</v>
          </cell>
          <cell r="AV201" t="str">
            <v>-</v>
          </cell>
          <cell r="AW201" t="str">
            <v>-</v>
          </cell>
          <cell r="AX201" t="str">
            <v>-</v>
          </cell>
          <cell r="AY201" t="str">
            <v>-</v>
          </cell>
          <cell r="AZ201" t="str">
            <v>-</v>
          </cell>
          <cell r="BA201" t="str">
            <v>-</v>
          </cell>
          <cell r="BB201" t="str">
            <v>-</v>
          </cell>
          <cell r="BC201" t="str">
            <v>-</v>
          </cell>
          <cell r="BD201" t="str">
            <v>-</v>
          </cell>
          <cell r="BE201" t="str">
            <v>-</v>
          </cell>
          <cell r="BF201" t="str">
            <v>-</v>
          </cell>
          <cell r="BG201" t="str">
            <v>-</v>
          </cell>
          <cell r="BH201" t="str">
            <v>-</v>
          </cell>
          <cell r="BI201" t="str">
            <v>-</v>
          </cell>
          <cell r="BJ201" t="str">
            <v>-</v>
          </cell>
          <cell r="BK201" t="str">
            <v>-</v>
          </cell>
          <cell r="BL201" t="str">
            <v>-</v>
          </cell>
          <cell r="BM201" t="str">
            <v>20135</v>
          </cell>
          <cell r="BN201" t="str">
            <v>21141</v>
          </cell>
          <cell r="BO201" t="str">
            <v>-</v>
          </cell>
          <cell r="BP201" t="str">
            <v>-</v>
          </cell>
          <cell r="BQ201" t="str">
            <v>-</v>
          </cell>
          <cell r="BR201" t="str">
            <v>-</v>
          </cell>
          <cell r="BS201" t="str">
            <v>-</v>
          </cell>
          <cell r="BT201" t="str">
            <v>-</v>
          </cell>
          <cell r="BU201" t="str">
            <v>-</v>
          </cell>
          <cell r="BV201" t="str">
            <v>-</v>
          </cell>
          <cell r="BW201" t="str">
            <v>30144</v>
          </cell>
          <cell r="BX201" t="str">
            <v>-</v>
          </cell>
          <cell r="BY201" t="str">
            <v>-</v>
          </cell>
          <cell r="CB201" t="str">
            <v>-</v>
          </cell>
          <cell r="CC201" t="str">
            <v>-</v>
          </cell>
          <cell r="CD201" t="str">
            <v>-</v>
          </cell>
          <cell r="CE201" t="str">
            <v>-</v>
          </cell>
          <cell r="CF201" t="str">
            <v>-</v>
          </cell>
          <cell r="CG201" t="str">
            <v>-</v>
          </cell>
          <cell r="CH201" t="str">
            <v>-</v>
          </cell>
          <cell r="CI201" t="str">
            <v>-</v>
          </cell>
          <cell r="CJ201" t="str">
            <v>-</v>
          </cell>
          <cell r="CK201" t="str">
            <v>-</v>
          </cell>
          <cell r="CL201" t="str">
            <v>-</v>
          </cell>
          <cell r="CM201" t="str">
            <v>-</v>
          </cell>
          <cell r="CN201" t="str">
            <v>-</v>
          </cell>
          <cell r="CO201" t="str">
            <v>-</v>
          </cell>
          <cell r="CP201" t="str">
            <v>-</v>
          </cell>
          <cell r="CQ201" t="str">
            <v>-</v>
          </cell>
          <cell r="CR201" t="str">
            <v>-</v>
          </cell>
          <cell r="CS201" t="str">
            <v>-</v>
          </cell>
          <cell r="CT201" t="str">
            <v>-</v>
          </cell>
          <cell r="CU201" t="str">
            <v>SAN FELIPE TEJALÁPAM</v>
          </cell>
          <cell r="CV201" t="str">
            <v>SAN PEDRO YELOIXTLAHUACA</v>
          </cell>
          <cell r="CW201" t="str">
            <v>-</v>
          </cell>
          <cell r="CX201" t="str">
            <v>-</v>
          </cell>
          <cell r="CY201" t="str">
            <v>-</v>
          </cell>
          <cell r="CZ201" t="str">
            <v>-</v>
          </cell>
          <cell r="DB201" t="str">
            <v>-</v>
          </cell>
          <cell r="DC201" t="str">
            <v>-</v>
          </cell>
          <cell r="DD201" t="str">
            <v>-</v>
          </cell>
          <cell r="DE201" t="str">
            <v>SAYULA DE ALEMÁN</v>
          </cell>
          <cell r="DF201" t="str">
            <v>-</v>
          </cell>
          <cell r="DG201" t="str">
            <v>-</v>
          </cell>
        </row>
        <row r="202">
          <cell r="AT202" t="str">
            <v>-</v>
          </cell>
          <cell r="AU202" t="str">
            <v>-</v>
          </cell>
          <cell r="AV202" t="str">
            <v>-</v>
          </cell>
          <cell r="AW202" t="str">
            <v>-</v>
          </cell>
          <cell r="AX202" t="str">
            <v>-</v>
          </cell>
          <cell r="AY202" t="str">
            <v>-</v>
          </cell>
          <cell r="AZ202" t="str">
            <v>-</v>
          </cell>
          <cell r="BA202" t="str">
            <v>-</v>
          </cell>
          <cell r="BB202" t="str">
            <v>-</v>
          </cell>
          <cell r="BC202" t="str">
            <v>-</v>
          </cell>
          <cell r="BD202" t="str">
            <v>-</v>
          </cell>
          <cell r="BE202" t="str">
            <v>-</v>
          </cell>
          <cell r="BF202" t="str">
            <v>-</v>
          </cell>
          <cell r="BG202" t="str">
            <v>-</v>
          </cell>
          <cell r="BH202" t="str">
            <v>-</v>
          </cell>
          <cell r="BI202" t="str">
            <v>-</v>
          </cell>
          <cell r="BJ202" t="str">
            <v>-</v>
          </cell>
          <cell r="BK202" t="str">
            <v>-</v>
          </cell>
          <cell r="BL202" t="str">
            <v>-</v>
          </cell>
          <cell r="BM202" t="str">
            <v>20136</v>
          </cell>
          <cell r="BN202" t="str">
            <v>21142</v>
          </cell>
          <cell r="BO202" t="str">
            <v>-</v>
          </cell>
          <cell r="BP202" t="str">
            <v>-</v>
          </cell>
          <cell r="BQ202" t="str">
            <v>-</v>
          </cell>
          <cell r="BR202" t="str">
            <v>-</v>
          </cell>
          <cell r="BS202" t="str">
            <v>-</v>
          </cell>
          <cell r="BT202" t="str">
            <v>-</v>
          </cell>
          <cell r="BU202" t="str">
            <v>-</v>
          </cell>
          <cell r="BV202" t="str">
            <v>-</v>
          </cell>
          <cell r="BW202" t="str">
            <v>30145</v>
          </cell>
          <cell r="BX202" t="str">
            <v>-</v>
          </cell>
          <cell r="BY202" t="str">
            <v>-</v>
          </cell>
          <cell r="CB202" t="str">
            <v>-</v>
          </cell>
          <cell r="CC202" t="str">
            <v>-</v>
          </cell>
          <cell r="CD202" t="str">
            <v>-</v>
          </cell>
          <cell r="CE202" t="str">
            <v>-</v>
          </cell>
          <cell r="CF202" t="str">
            <v>-</v>
          </cell>
          <cell r="CG202" t="str">
            <v>-</v>
          </cell>
          <cell r="CH202" t="str">
            <v>-</v>
          </cell>
          <cell r="CI202" t="str">
            <v>-</v>
          </cell>
          <cell r="CJ202" t="str">
            <v>-</v>
          </cell>
          <cell r="CK202" t="str">
            <v>-</v>
          </cell>
          <cell r="CL202" t="str">
            <v>-</v>
          </cell>
          <cell r="CM202" t="str">
            <v>-</v>
          </cell>
          <cell r="CN202" t="str">
            <v>-</v>
          </cell>
          <cell r="CO202" t="str">
            <v>-</v>
          </cell>
          <cell r="CP202" t="str">
            <v>-</v>
          </cell>
          <cell r="CQ202" t="str">
            <v>-</v>
          </cell>
          <cell r="CR202" t="str">
            <v>-</v>
          </cell>
          <cell r="CS202" t="str">
            <v>-</v>
          </cell>
          <cell r="CT202" t="str">
            <v>-</v>
          </cell>
          <cell r="CU202" t="str">
            <v>SAN FELIPE USILA</v>
          </cell>
          <cell r="CV202" t="str">
            <v>SAN SALVADOR EL SECO</v>
          </cell>
          <cell r="CW202" t="str">
            <v>-</v>
          </cell>
          <cell r="CX202" t="str">
            <v>-</v>
          </cell>
          <cell r="CY202" t="str">
            <v>-</v>
          </cell>
          <cell r="CZ202" t="str">
            <v>-</v>
          </cell>
          <cell r="DB202" t="str">
            <v>-</v>
          </cell>
          <cell r="DC202" t="str">
            <v>-</v>
          </cell>
          <cell r="DD202" t="str">
            <v>-</v>
          </cell>
          <cell r="DE202" t="str">
            <v>SOCONUSCO</v>
          </cell>
          <cell r="DF202" t="str">
            <v>-</v>
          </cell>
          <cell r="DG202" t="str">
            <v>-</v>
          </cell>
        </row>
        <row r="203">
          <cell r="AT203" t="str">
            <v>-</v>
          </cell>
          <cell r="AU203" t="str">
            <v>-</v>
          </cell>
          <cell r="AV203" t="str">
            <v>-</v>
          </cell>
          <cell r="AW203" t="str">
            <v>-</v>
          </cell>
          <cell r="AX203" t="str">
            <v>-</v>
          </cell>
          <cell r="AY203" t="str">
            <v>-</v>
          </cell>
          <cell r="AZ203" t="str">
            <v>-</v>
          </cell>
          <cell r="BA203" t="str">
            <v>-</v>
          </cell>
          <cell r="BB203" t="str">
            <v>-</v>
          </cell>
          <cell r="BC203" t="str">
            <v>-</v>
          </cell>
          <cell r="BD203" t="str">
            <v>-</v>
          </cell>
          <cell r="BE203" t="str">
            <v>-</v>
          </cell>
          <cell r="BF203" t="str">
            <v>-</v>
          </cell>
          <cell r="BG203" t="str">
            <v>-</v>
          </cell>
          <cell r="BH203" t="str">
            <v>-</v>
          </cell>
          <cell r="BI203" t="str">
            <v>-</v>
          </cell>
          <cell r="BJ203" t="str">
            <v>-</v>
          </cell>
          <cell r="BK203" t="str">
            <v>-</v>
          </cell>
          <cell r="BL203" t="str">
            <v>-</v>
          </cell>
          <cell r="BM203" t="str">
            <v>20137</v>
          </cell>
          <cell r="BN203" t="str">
            <v>21143</v>
          </cell>
          <cell r="BO203" t="str">
            <v>-</v>
          </cell>
          <cell r="BP203" t="str">
            <v>-</v>
          </cell>
          <cell r="BQ203" t="str">
            <v>-</v>
          </cell>
          <cell r="BR203" t="str">
            <v>-</v>
          </cell>
          <cell r="BS203" t="str">
            <v>-</v>
          </cell>
          <cell r="BT203" t="str">
            <v>-</v>
          </cell>
          <cell r="BU203" t="str">
            <v>-</v>
          </cell>
          <cell r="BV203" t="str">
            <v>-</v>
          </cell>
          <cell r="BW203" t="str">
            <v>30146</v>
          </cell>
          <cell r="BX203" t="str">
            <v>-</v>
          </cell>
          <cell r="BY203" t="str">
            <v>-</v>
          </cell>
          <cell r="CB203" t="str">
            <v>-</v>
          </cell>
          <cell r="CC203" t="str">
            <v>-</v>
          </cell>
          <cell r="CD203" t="str">
            <v>-</v>
          </cell>
          <cell r="CE203" t="str">
            <v>-</v>
          </cell>
          <cell r="CF203" t="str">
            <v>-</v>
          </cell>
          <cell r="CG203" t="str">
            <v>-</v>
          </cell>
          <cell r="CH203" t="str">
            <v>-</v>
          </cell>
          <cell r="CI203" t="str">
            <v>-</v>
          </cell>
          <cell r="CJ203" t="str">
            <v>-</v>
          </cell>
          <cell r="CK203" t="str">
            <v>-</v>
          </cell>
          <cell r="CL203" t="str">
            <v>-</v>
          </cell>
          <cell r="CM203" t="str">
            <v>-</v>
          </cell>
          <cell r="CN203" t="str">
            <v>-</v>
          </cell>
          <cell r="CO203" t="str">
            <v>-</v>
          </cell>
          <cell r="CP203" t="str">
            <v>-</v>
          </cell>
          <cell r="CQ203" t="str">
            <v>-</v>
          </cell>
          <cell r="CR203" t="str">
            <v>-</v>
          </cell>
          <cell r="CS203" t="str">
            <v>-</v>
          </cell>
          <cell r="CT203" t="str">
            <v>-</v>
          </cell>
          <cell r="CU203" t="str">
            <v>SAN FRANCISCO CAHUACUÁ</v>
          </cell>
          <cell r="CV203" t="str">
            <v>SAN SALVADOR EL VERDE</v>
          </cell>
          <cell r="CW203" t="str">
            <v>-</v>
          </cell>
          <cell r="CX203" t="str">
            <v>-</v>
          </cell>
          <cell r="CY203" t="str">
            <v>-</v>
          </cell>
          <cell r="CZ203" t="str">
            <v>-</v>
          </cell>
          <cell r="DB203" t="str">
            <v>-</v>
          </cell>
          <cell r="DC203" t="str">
            <v>-</v>
          </cell>
          <cell r="DD203" t="str">
            <v>-</v>
          </cell>
          <cell r="DE203" t="str">
            <v>SOCHIAPA</v>
          </cell>
          <cell r="DF203" t="str">
            <v>-</v>
          </cell>
          <cell r="DG203" t="str">
            <v>-</v>
          </cell>
        </row>
        <row r="204">
          <cell r="AT204" t="str">
            <v>-</v>
          </cell>
          <cell r="AU204" t="str">
            <v>-</v>
          </cell>
          <cell r="AV204" t="str">
            <v>-</v>
          </cell>
          <cell r="AW204" t="str">
            <v>-</v>
          </cell>
          <cell r="AX204" t="str">
            <v>-</v>
          </cell>
          <cell r="AY204" t="str">
            <v>-</v>
          </cell>
          <cell r="AZ204" t="str">
            <v>-</v>
          </cell>
          <cell r="BA204" t="str">
            <v>-</v>
          </cell>
          <cell r="BB204" t="str">
            <v>-</v>
          </cell>
          <cell r="BC204" t="str">
            <v>-</v>
          </cell>
          <cell r="BD204" t="str">
            <v>-</v>
          </cell>
          <cell r="BE204" t="str">
            <v>-</v>
          </cell>
          <cell r="BF204" t="str">
            <v>-</v>
          </cell>
          <cell r="BG204" t="str">
            <v>-</v>
          </cell>
          <cell r="BH204" t="str">
            <v>-</v>
          </cell>
          <cell r="BI204" t="str">
            <v>-</v>
          </cell>
          <cell r="BJ204" t="str">
            <v>-</v>
          </cell>
          <cell r="BK204" t="str">
            <v>-</v>
          </cell>
          <cell r="BL204" t="str">
            <v>-</v>
          </cell>
          <cell r="BM204" t="str">
            <v>20138</v>
          </cell>
          <cell r="BN204" t="str">
            <v>21144</v>
          </cell>
          <cell r="BO204" t="str">
            <v>-</v>
          </cell>
          <cell r="BP204" t="str">
            <v>-</v>
          </cell>
          <cell r="BQ204" t="str">
            <v>-</v>
          </cell>
          <cell r="BR204" t="str">
            <v>-</v>
          </cell>
          <cell r="BS204" t="str">
            <v>-</v>
          </cell>
          <cell r="BT204" t="str">
            <v>-</v>
          </cell>
          <cell r="BU204" t="str">
            <v>-</v>
          </cell>
          <cell r="BV204" t="str">
            <v>-</v>
          </cell>
          <cell r="BW204" t="str">
            <v>30147</v>
          </cell>
          <cell r="BX204" t="str">
            <v>-</v>
          </cell>
          <cell r="BY204" t="str">
            <v>-</v>
          </cell>
          <cell r="CB204" t="str">
            <v>-</v>
          </cell>
          <cell r="CC204" t="str">
            <v>-</v>
          </cell>
          <cell r="CD204" t="str">
            <v>-</v>
          </cell>
          <cell r="CE204" t="str">
            <v>-</v>
          </cell>
          <cell r="CF204" t="str">
            <v>-</v>
          </cell>
          <cell r="CG204" t="str">
            <v>-</v>
          </cell>
          <cell r="CH204" t="str">
            <v>-</v>
          </cell>
          <cell r="CI204" t="str">
            <v>-</v>
          </cell>
          <cell r="CJ204" t="str">
            <v>-</v>
          </cell>
          <cell r="CK204" t="str">
            <v>-</v>
          </cell>
          <cell r="CL204" t="str">
            <v>-</v>
          </cell>
          <cell r="CM204" t="str">
            <v>-</v>
          </cell>
          <cell r="CN204" t="str">
            <v>-</v>
          </cell>
          <cell r="CO204" t="str">
            <v>-</v>
          </cell>
          <cell r="CP204" t="str">
            <v>-</v>
          </cell>
          <cell r="CQ204" t="str">
            <v>-</v>
          </cell>
          <cell r="CR204" t="str">
            <v>-</v>
          </cell>
          <cell r="CS204" t="str">
            <v>-</v>
          </cell>
          <cell r="CT204" t="str">
            <v>-</v>
          </cell>
          <cell r="CU204" t="str">
            <v>SAN FRANCISCO CAJONOS</v>
          </cell>
          <cell r="CV204" t="str">
            <v>SAN SALVADOR HUIXCOLOTLA</v>
          </cell>
          <cell r="CW204" t="str">
            <v>-</v>
          </cell>
          <cell r="CX204" t="str">
            <v>-</v>
          </cell>
          <cell r="CY204" t="str">
            <v>-</v>
          </cell>
          <cell r="CZ204" t="str">
            <v>-</v>
          </cell>
          <cell r="DB204" t="str">
            <v>-</v>
          </cell>
          <cell r="DC204" t="str">
            <v>-</v>
          </cell>
          <cell r="DD204" t="str">
            <v>-</v>
          </cell>
          <cell r="DE204" t="str">
            <v>SOLEDAD ATZOMPA</v>
          </cell>
          <cell r="DF204" t="str">
            <v>-</v>
          </cell>
          <cell r="DG204" t="str">
            <v>-</v>
          </cell>
        </row>
        <row r="205">
          <cell r="AT205" t="str">
            <v>-</v>
          </cell>
          <cell r="AU205" t="str">
            <v>-</v>
          </cell>
          <cell r="AV205" t="str">
            <v>-</v>
          </cell>
          <cell r="AW205" t="str">
            <v>-</v>
          </cell>
          <cell r="AX205" t="str">
            <v>-</v>
          </cell>
          <cell r="AY205" t="str">
            <v>-</v>
          </cell>
          <cell r="AZ205" t="str">
            <v>-</v>
          </cell>
          <cell r="BA205" t="str">
            <v>-</v>
          </cell>
          <cell r="BB205" t="str">
            <v>-</v>
          </cell>
          <cell r="BC205" t="str">
            <v>-</v>
          </cell>
          <cell r="BD205" t="str">
            <v>-</v>
          </cell>
          <cell r="BE205" t="str">
            <v>-</v>
          </cell>
          <cell r="BF205" t="str">
            <v>-</v>
          </cell>
          <cell r="BG205" t="str">
            <v>-</v>
          </cell>
          <cell r="BH205" t="str">
            <v>-</v>
          </cell>
          <cell r="BI205" t="str">
            <v>-</v>
          </cell>
          <cell r="BJ205" t="str">
            <v>-</v>
          </cell>
          <cell r="BK205" t="str">
            <v>-</v>
          </cell>
          <cell r="BL205" t="str">
            <v>-</v>
          </cell>
          <cell r="BM205" t="str">
            <v>20139</v>
          </cell>
          <cell r="BN205" t="str">
            <v>21145</v>
          </cell>
          <cell r="BO205" t="str">
            <v>-</v>
          </cell>
          <cell r="BP205" t="str">
            <v>-</v>
          </cell>
          <cell r="BQ205" t="str">
            <v>-</v>
          </cell>
          <cell r="BR205" t="str">
            <v>-</v>
          </cell>
          <cell r="BS205" t="str">
            <v>-</v>
          </cell>
          <cell r="BT205" t="str">
            <v>-</v>
          </cell>
          <cell r="BU205" t="str">
            <v>-</v>
          </cell>
          <cell r="BV205" t="str">
            <v>-</v>
          </cell>
          <cell r="BW205" t="str">
            <v>30148</v>
          </cell>
          <cell r="BX205" t="str">
            <v>-</v>
          </cell>
          <cell r="BY205" t="str">
            <v>-</v>
          </cell>
          <cell r="CB205" t="str">
            <v>-</v>
          </cell>
          <cell r="CC205" t="str">
            <v>-</v>
          </cell>
          <cell r="CD205" t="str">
            <v>-</v>
          </cell>
          <cell r="CE205" t="str">
            <v>-</v>
          </cell>
          <cell r="CF205" t="str">
            <v>-</v>
          </cell>
          <cell r="CG205" t="str">
            <v>-</v>
          </cell>
          <cell r="CH205" t="str">
            <v>-</v>
          </cell>
          <cell r="CI205" t="str">
            <v>-</v>
          </cell>
          <cell r="CJ205" t="str">
            <v>-</v>
          </cell>
          <cell r="CK205" t="str">
            <v>-</v>
          </cell>
          <cell r="CL205" t="str">
            <v>-</v>
          </cell>
          <cell r="CM205" t="str">
            <v>-</v>
          </cell>
          <cell r="CN205" t="str">
            <v>-</v>
          </cell>
          <cell r="CO205" t="str">
            <v>-</v>
          </cell>
          <cell r="CP205" t="str">
            <v>-</v>
          </cell>
          <cell r="CQ205" t="str">
            <v>-</v>
          </cell>
          <cell r="CR205" t="str">
            <v>-</v>
          </cell>
          <cell r="CS205" t="str">
            <v>-</v>
          </cell>
          <cell r="CT205" t="str">
            <v>-</v>
          </cell>
          <cell r="CU205" t="str">
            <v>SAN FRANCISCO CHAPULAPA</v>
          </cell>
          <cell r="CV205" t="str">
            <v>SAN SEBASTIÁN TLACOTEPEC</v>
          </cell>
          <cell r="CW205" t="str">
            <v>-</v>
          </cell>
          <cell r="CX205" t="str">
            <v>-</v>
          </cell>
          <cell r="CY205" t="str">
            <v>-</v>
          </cell>
          <cell r="CZ205" t="str">
            <v>-</v>
          </cell>
          <cell r="DB205" t="str">
            <v>-</v>
          </cell>
          <cell r="DC205" t="str">
            <v>-</v>
          </cell>
          <cell r="DD205" t="str">
            <v>-</v>
          </cell>
          <cell r="DE205" t="str">
            <v>SOLEDAD DE DOBLADO</v>
          </cell>
          <cell r="DF205" t="str">
            <v>-</v>
          </cell>
          <cell r="DG205" t="str">
            <v>-</v>
          </cell>
        </row>
        <row r="206">
          <cell r="AT206" t="str">
            <v>-</v>
          </cell>
          <cell r="AU206" t="str">
            <v>-</v>
          </cell>
          <cell r="AV206" t="str">
            <v>-</v>
          </cell>
          <cell r="AW206" t="str">
            <v>-</v>
          </cell>
          <cell r="AX206" t="str">
            <v>-</v>
          </cell>
          <cell r="AY206" t="str">
            <v>-</v>
          </cell>
          <cell r="AZ206" t="str">
            <v>-</v>
          </cell>
          <cell r="BA206" t="str">
            <v>-</v>
          </cell>
          <cell r="BB206" t="str">
            <v>-</v>
          </cell>
          <cell r="BC206" t="str">
            <v>-</v>
          </cell>
          <cell r="BD206" t="str">
            <v>-</v>
          </cell>
          <cell r="BE206" t="str">
            <v>-</v>
          </cell>
          <cell r="BF206" t="str">
            <v>-</v>
          </cell>
          <cell r="BG206" t="str">
            <v>-</v>
          </cell>
          <cell r="BH206" t="str">
            <v>-</v>
          </cell>
          <cell r="BI206" t="str">
            <v>-</v>
          </cell>
          <cell r="BJ206" t="str">
            <v>-</v>
          </cell>
          <cell r="BK206" t="str">
            <v>-</v>
          </cell>
          <cell r="BL206" t="str">
            <v>-</v>
          </cell>
          <cell r="BM206" t="str">
            <v>20140</v>
          </cell>
          <cell r="BN206" t="str">
            <v>21146</v>
          </cell>
          <cell r="BO206" t="str">
            <v>-</v>
          </cell>
          <cell r="BP206" t="str">
            <v>-</v>
          </cell>
          <cell r="BQ206" t="str">
            <v>-</v>
          </cell>
          <cell r="BR206" t="str">
            <v>-</v>
          </cell>
          <cell r="BS206" t="str">
            <v>-</v>
          </cell>
          <cell r="BT206" t="str">
            <v>-</v>
          </cell>
          <cell r="BU206" t="str">
            <v>-</v>
          </cell>
          <cell r="BV206" t="str">
            <v>-</v>
          </cell>
          <cell r="BW206" t="str">
            <v>30149</v>
          </cell>
          <cell r="BX206" t="str">
            <v>-</v>
          </cell>
          <cell r="BY206" t="str">
            <v>-</v>
          </cell>
          <cell r="CB206" t="str">
            <v>-</v>
          </cell>
          <cell r="CC206" t="str">
            <v>-</v>
          </cell>
          <cell r="CD206" t="str">
            <v>-</v>
          </cell>
          <cell r="CE206" t="str">
            <v>-</v>
          </cell>
          <cell r="CF206" t="str">
            <v>-</v>
          </cell>
          <cell r="CG206" t="str">
            <v>-</v>
          </cell>
          <cell r="CH206" t="str">
            <v>-</v>
          </cell>
          <cell r="CI206" t="str">
            <v>-</v>
          </cell>
          <cell r="CJ206" t="str">
            <v>-</v>
          </cell>
          <cell r="CK206" t="str">
            <v>-</v>
          </cell>
          <cell r="CL206" t="str">
            <v>-</v>
          </cell>
          <cell r="CM206" t="str">
            <v>-</v>
          </cell>
          <cell r="CN206" t="str">
            <v>-</v>
          </cell>
          <cell r="CO206" t="str">
            <v>-</v>
          </cell>
          <cell r="CP206" t="str">
            <v>-</v>
          </cell>
          <cell r="CQ206" t="str">
            <v>-</v>
          </cell>
          <cell r="CR206" t="str">
            <v>-</v>
          </cell>
          <cell r="CS206" t="str">
            <v>-</v>
          </cell>
          <cell r="CT206" t="str">
            <v>-</v>
          </cell>
          <cell r="CU206" t="str">
            <v>SAN FRANCISCO CHINDÚA</v>
          </cell>
          <cell r="CV206" t="str">
            <v>SANTA CATARINA TLALTEMPAN</v>
          </cell>
          <cell r="CW206" t="str">
            <v>-</v>
          </cell>
          <cell r="CX206" t="str">
            <v>-</v>
          </cell>
          <cell r="CY206" t="str">
            <v>-</v>
          </cell>
          <cell r="CZ206" t="str">
            <v>-</v>
          </cell>
          <cell r="DB206" t="str">
            <v>-</v>
          </cell>
          <cell r="DC206" t="str">
            <v>-</v>
          </cell>
          <cell r="DD206" t="str">
            <v>-</v>
          </cell>
          <cell r="DE206" t="str">
            <v>SOTEAPAN</v>
          </cell>
          <cell r="DF206" t="str">
            <v>-</v>
          </cell>
          <cell r="DG206" t="str">
            <v>-</v>
          </cell>
        </row>
        <row r="207">
          <cell r="AT207" t="str">
            <v>-</v>
          </cell>
          <cell r="AU207" t="str">
            <v>-</v>
          </cell>
          <cell r="AV207" t="str">
            <v>-</v>
          </cell>
          <cell r="AW207" t="str">
            <v>-</v>
          </cell>
          <cell r="AX207" t="str">
            <v>-</v>
          </cell>
          <cell r="AY207" t="str">
            <v>-</v>
          </cell>
          <cell r="AZ207" t="str">
            <v>-</v>
          </cell>
          <cell r="BA207" t="str">
            <v>-</v>
          </cell>
          <cell r="BB207" t="str">
            <v>-</v>
          </cell>
          <cell r="BC207" t="str">
            <v>-</v>
          </cell>
          <cell r="BD207" t="str">
            <v>-</v>
          </cell>
          <cell r="BE207" t="str">
            <v>-</v>
          </cell>
          <cell r="BF207" t="str">
            <v>-</v>
          </cell>
          <cell r="BG207" t="str">
            <v>-</v>
          </cell>
          <cell r="BH207" t="str">
            <v>-</v>
          </cell>
          <cell r="BI207" t="str">
            <v>-</v>
          </cell>
          <cell r="BJ207" t="str">
            <v>-</v>
          </cell>
          <cell r="BK207" t="str">
            <v>-</v>
          </cell>
          <cell r="BL207" t="str">
            <v>-</v>
          </cell>
          <cell r="BM207" t="str">
            <v>20141</v>
          </cell>
          <cell r="BN207" t="str">
            <v>21147</v>
          </cell>
          <cell r="BO207" t="str">
            <v>-</v>
          </cell>
          <cell r="BP207" t="str">
            <v>-</v>
          </cell>
          <cell r="BQ207" t="str">
            <v>-</v>
          </cell>
          <cell r="BR207" t="str">
            <v>-</v>
          </cell>
          <cell r="BS207" t="str">
            <v>-</v>
          </cell>
          <cell r="BT207" t="str">
            <v>-</v>
          </cell>
          <cell r="BU207" t="str">
            <v>-</v>
          </cell>
          <cell r="BV207" t="str">
            <v>-</v>
          </cell>
          <cell r="BW207" t="str">
            <v>30150</v>
          </cell>
          <cell r="BX207" t="str">
            <v>-</v>
          </cell>
          <cell r="BY207" t="str">
            <v>-</v>
          </cell>
          <cell r="CB207" t="str">
            <v>-</v>
          </cell>
          <cell r="CC207" t="str">
            <v>-</v>
          </cell>
          <cell r="CD207" t="str">
            <v>-</v>
          </cell>
          <cell r="CE207" t="str">
            <v>-</v>
          </cell>
          <cell r="CF207" t="str">
            <v>-</v>
          </cell>
          <cell r="CG207" t="str">
            <v>-</v>
          </cell>
          <cell r="CH207" t="str">
            <v>-</v>
          </cell>
          <cell r="CI207" t="str">
            <v>-</v>
          </cell>
          <cell r="CJ207" t="str">
            <v>-</v>
          </cell>
          <cell r="CK207" t="str">
            <v>-</v>
          </cell>
          <cell r="CL207" t="str">
            <v>-</v>
          </cell>
          <cell r="CM207" t="str">
            <v>-</v>
          </cell>
          <cell r="CN207" t="str">
            <v>-</v>
          </cell>
          <cell r="CO207" t="str">
            <v>-</v>
          </cell>
          <cell r="CP207" t="str">
            <v>-</v>
          </cell>
          <cell r="CQ207" t="str">
            <v>-</v>
          </cell>
          <cell r="CR207" t="str">
            <v>-</v>
          </cell>
          <cell r="CS207" t="str">
            <v>-</v>
          </cell>
          <cell r="CT207" t="str">
            <v>-</v>
          </cell>
          <cell r="CU207" t="str">
            <v>SAN FRANCISCO DEL MAR</v>
          </cell>
          <cell r="CV207" t="str">
            <v>SANTA INÉS AHUATEMPAN</v>
          </cell>
          <cell r="CW207" t="str">
            <v>-</v>
          </cell>
          <cell r="CX207" t="str">
            <v>-</v>
          </cell>
          <cell r="CY207" t="str">
            <v>-</v>
          </cell>
          <cell r="CZ207" t="str">
            <v>-</v>
          </cell>
          <cell r="DB207" t="str">
            <v>-</v>
          </cell>
          <cell r="DC207" t="str">
            <v>-</v>
          </cell>
          <cell r="DD207" t="str">
            <v>-</v>
          </cell>
          <cell r="DE207" t="str">
            <v>TAMALÍN</v>
          </cell>
          <cell r="DF207" t="str">
            <v>-</v>
          </cell>
          <cell r="DG207" t="str">
            <v>-</v>
          </cell>
        </row>
        <row r="208">
          <cell r="AT208" t="str">
            <v>-</v>
          </cell>
          <cell r="AU208" t="str">
            <v>-</v>
          </cell>
          <cell r="AV208" t="str">
            <v>-</v>
          </cell>
          <cell r="AW208" t="str">
            <v>-</v>
          </cell>
          <cell r="AX208" t="str">
            <v>-</v>
          </cell>
          <cell r="AY208" t="str">
            <v>-</v>
          </cell>
          <cell r="AZ208" t="str">
            <v>-</v>
          </cell>
          <cell r="BA208" t="str">
            <v>-</v>
          </cell>
          <cell r="BB208" t="str">
            <v>-</v>
          </cell>
          <cell r="BC208" t="str">
            <v>-</v>
          </cell>
          <cell r="BD208" t="str">
            <v>-</v>
          </cell>
          <cell r="BE208" t="str">
            <v>-</v>
          </cell>
          <cell r="BF208" t="str">
            <v>-</v>
          </cell>
          <cell r="BG208" t="str">
            <v>-</v>
          </cell>
          <cell r="BH208" t="str">
            <v>-</v>
          </cell>
          <cell r="BI208" t="str">
            <v>-</v>
          </cell>
          <cell r="BJ208" t="str">
            <v>-</v>
          </cell>
          <cell r="BK208" t="str">
            <v>-</v>
          </cell>
          <cell r="BL208" t="str">
            <v>-</v>
          </cell>
          <cell r="BM208" t="str">
            <v>20142</v>
          </cell>
          <cell r="BN208" t="str">
            <v>21148</v>
          </cell>
          <cell r="BO208" t="str">
            <v>-</v>
          </cell>
          <cell r="BP208" t="str">
            <v>-</v>
          </cell>
          <cell r="BQ208" t="str">
            <v>-</v>
          </cell>
          <cell r="BR208" t="str">
            <v>-</v>
          </cell>
          <cell r="BS208" t="str">
            <v>-</v>
          </cell>
          <cell r="BT208" t="str">
            <v>-</v>
          </cell>
          <cell r="BU208" t="str">
            <v>-</v>
          </cell>
          <cell r="BV208" t="str">
            <v>-</v>
          </cell>
          <cell r="BW208" t="str">
            <v>30151</v>
          </cell>
          <cell r="BX208" t="str">
            <v>-</v>
          </cell>
          <cell r="BY208" t="str">
            <v>-</v>
          </cell>
          <cell r="CB208" t="str">
            <v>-</v>
          </cell>
          <cell r="CC208" t="str">
            <v>-</v>
          </cell>
          <cell r="CD208" t="str">
            <v>-</v>
          </cell>
          <cell r="CE208" t="str">
            <v>-</v>
          </cell>
          <cell r="CF208" t="str">
            <v>-</v>
          </cell>
          <cell r="CG208" t="str">
            <v>-</v>
          </cell>
          <cell r="CH208" t="str">
            <v>-</v>
          </cell>
          <cell r="CI208" t="str">
            <v>-</v>
          </cell>
          <cell r="CJ208" t="str">
            <v>-</v>
          </cell>
          <cell r="CK208" t="str">
            <v>-</v>
          </cell>
          <cell r="CL208" t="str">
            <v>-</v>
          </cell>
          <cell r="CM208" t="str">
            <v>-</v>
          </cell>
          <cell r="CN208" t="str">
            <v>-</v>
          </cell>
          <cell r="CO208" t="str">
            <v>-</v>
          </cell>
          <cell r="CP208" t="str">
            <v>-</v>
          </cell>
          <cell r="CQ208" t="str">
            <v>-</v>
          </cell>
          <cell r="CR208" t="str">
            <v>-</v>
          </cell>
          <cell r="CS208" t="str">
            <v>-</v>
          </cell>
          <cell r="CT208" t="str">
            <v>-</v>
          </cell>
          <cell r="CU208" t="str">
            <v>SAN FRANCISCO HUEHUETLÁN</v>
          </cell>
          <cell r="CV208" t="str">
            <v>SANTA ISABEL CHOLULA</v>
          </cell>
          <cell r="CW208" t="str">
            <v>-</v>
          </cell>
          <cell r="CX208" t="str">
            <v>-</v>
          </cell>
          <cell r="CY208" t="str">
            <v>-</v>
          </cell>
          <cell r="CZ208" t="str">
            <v>-</v>
          </cell>
          <cell r="DB208" t="str">
            <v>-</v>
          </cell>
          <cell r="DC208" t="str">
            <v>-</v>
          </cell>
          <cell r="DD208" t="str">
            <v>-</v>
          </cell>
          <cell r="DE208" t="str">
            <v>TAMIAHUA</v>
          </cell>
          <cell r="DF208" t="str">
            <v>-</v>
          </cell>
          <cell r="DG208" t="str">
            <v>-</v>
          </cell>
        </row>
        <row r="209">
          <cell r="AT209" t="str">
            <v>-</v>
          </cell>
          <cell r="AU209" t="str">
            <v>-</v>
          </cell>
          <cell r="AV209" t="str">
            <v>-</v>
          </cell>
          <cell r="AW209" t="str">
            <v>-</v>
          </cell>
          <cell r="AX209" t="str">
            <v>-</v>
          </cell>
          <cell r="AY209" t="str">
            <v>-</v>
          </cell>
          <cell r="AZ209" t="str">
            <v>-</v>
          </cell>
          <cell r="BA209" t="str">
            <v>-</v>
          </cell>
          <cell r="BB209" t="str">
            <v>-</v>
          </cell>
          <cell r="BC209" t="str">
            <v>-</v>
          </cell>
          <cell r="BD209" t="str">
            <v>-</v>
          </cell>
          <cell r="BE209" t="str">
            <v>-</v>
          </cell>
          <cell r="BF209" t="str">
            <v>-</v>
          </cell>
          <cell r="BG209" t="str">
            <v>-</v>
          </cell>
          <cell r="BH209" t="str">
            <v>-</v>
          </cell>
          <cell r="BI209" t="str">
            <v>-</v>
          </cell>
          <cell r="BJ209" t="str">
            <v>-</v>
          </cell>
          <cell r="BK209" t="str">
            <v>-</v>
          </cell>
          <cell r="BL209" t="str">
            <v>-</v>
          </cell>
          <cell r="BM209" t="str">
            <v>20143</v>
          </cell>
          <cell r="BN209" t="str">
            <v>21149</v>
          </cell>
          <cell r="BO209" t="str">
            <v>-</v>
          </cell>
          <cell r="BP209" t="str">
            <v>-</v>
          </cell>
          <cell r="BQ209" t="str">
            <v>-</v>
          </cell>
          <cell r="BR209" t="str">
            <v>-</v>
          </cell>
          <cell r="BS209" t="str">
            <v>-</v>
          </cell>
          <cell r="BT209" t="str">
            <v>-</v>
          </cell>
          <cell r="BU209" t="str">
            <v>-</v>
          </cell>
          <cell r="BV209" t="str">
            <v>-</v>
          </cell>
          <cell r="BW209" t="str">
            <v>30152</v>
          </cell>
          <cell r="BX209" t="str">
            <v>-</v>
          </cell>
          <cell r="BY209" t="str">
            <v>-</v>
          </cell>
          <cell r="CB209" t="str">
            <v>-</v>
          </cell>
          <cell r="CC209" t="str">
            <v>-</v>
          </cell>
          <cell r="CD209" t="str">
            <v>-</v>
          </cell>
          <cell r="CE209" t="str">
            <v>-</v>
          </cell>
          <cell r="CF209" t="str">
            <v>-</v>
          </cell>
          <cell r="CG209" t="str">
            <v>-</v>
          </cell>
          <cell r="CH209" t="str">
            <v>-</v>
          </cell>
          <cell r="CI209" t="str">
            <v>-</v>
          </cell>
          <cell r="CJ209" t="str">
            <v>-</v>
          </cell>
          <cell r="CK209" t="str">
            <v>-</v>
          </cell>
          <cell r="CL209" t="str">
            <v>-</v>
          </cell>
          <cell r="CM209" t="str">
            <v>-</v>
          </cell>
          <cell r="CN209" t="str">
            <v>-</v>
          </cell>
          <cell r="CO209" t="str">
            <v>-</v>
          </cell>
          <cell r="CP209" t="str">
            <v>-</v>
          </cell>
          <cell r="CQ209" t="str">
            <v>-</v>
          </cell>
          <cell r="CR209" t="str">
            <v>-</v>
          </cell>
          <cell r="CS209" t="str">
            <v>-</v>
          </cell>
          <cell r="CT209" t="str">
            <v>-</v>
          </cell>
          <cell r="CU209" t="str">
            <v>SAN FRANCISCO IXHUATÁN</v>
          </cell>
          <cell r="CV209" t="str">
            <v>SANTIAGO MIAHUATLÁN</v>
          </cell>
          <cell r="CW209" t="str">
            <v>-</v>
          </cell>
          <cell r="CX209" t="str">
            <v>-</v>
          </cell>
          <cell r="CY209" t="str">
            <v>-</v>
          </cell>
          <cell r="CZ209" t="str">
            <v>-</v>
          </cell>
          <cell r="DB209" t="str">
            <v>-</v>
          </cell>
          <cell r="DC209" t="str">
            <v>-</v>
          </cell>
          <cell r="DD209" t="str">
            <v>-</v>
          </cell>
          <cell r="DE209" t="str">
            <v>TAMPICO ALTO</v>
          </cell>
          <cell r="DF209" t="str">
            <v>-</v>
          </cell>
          <cell r="DG209" t="str">
            <v>-</v>
          </cell>
        </row>
        <row r="210">
          <cell r="AT210" t="str">
            <v>-</v>
          </cell>
          <cell r="AU210" t="str">
            <v>-</v>
          </cell>
          <cell r="AV210" t="str">
            <v>-</v>
          </cell>
          <cell r="AW210" t="str">
            <v>-</v>
          </cell>
          <cell r="AX210" t="str">
            <v>-</v>
          </cell>
          <cell r="AY210" t="str">
            <v>-</v>
          </cell>
          <cell r="AZ210" t="str">
            <v>-</v>
          </cell>
          <cell r="BA210" t="str">
            <v>-</v>
          </cell>
          <cell r="BB210" t="str">
            <v>-</v>
          </cell>
          <cell r="BC210" t="str">
            <v>-</v>
          </cell>
          <cell r="BD210" t="str">
            <v>-</v>
          </cell>
          <cell r="BE210" t="str">
            <v>-</v>
          </cell>
          <cell r="BF210" t="str">
            <v>-</v>
          </cell>
          <cell r="BG210" t="str">
            <v>-</v>
          </cell>
          <cell r="BH210" t="str">
            <v>-</v>
          </cell>
          <cell r="BI210" t="str">
            <v>-</v>
          </cell>
          <cell r="BJ210" t="str">
            <v>-</v>
          </cell>
          <cell r="BK210" t="str">
            <v>-</v>
          </cell>
          <cell r="BL210" t="str">
            <v>-</v>
          </cell>
          <cell r="BM210" t="str">
            <v>20144</v>
          </cell>
          <cell r="BN210" t="str">
            <v>21150</v>
          </cell>
          <cell r="BO210" t="str">
            <v>-</v>
          </cell>
          <cell r="BP210" t="str">
            <v>-</v>
          </cell>
          <cell r="BQ210" t="str">
            <v>-</v>
          </cell>
          <cell r="BR210" t="str">
            <v>-</v>
          </cell>
          <cell r="BS210" t="str">
            <v>-</v>
          </cell>
          <cell r="BT210" t="str">
            <v>-</v>
          </cell>
          <cell r="BU210" t="str">
            <v>-</v>
          </cell>
          <cell r="BV210" t="str">
            <v>-</v>
          </cell>
          <cell r="BW210" t="str">
            <v>30153</v>
          </cell>
          <cell r="BX210" t="str">
            <v>-</v>
          </cell>
          <cell r="BY210" t="str">
            <v>-</v>
          </cell>
          <cell r="CB210" t="str">
            <v>-</v>
          </cell>
          <cell r="CC210" t="str">
            <v>-</v>
          </cell>
          <cell r="CD210" t="str">
            <v>-</v>
          </cell>
          <cell r="CE210" t="str">
            <v>-</v>
          </cell>
          <cell r="CF210" t="str">
            <v>-</v>
          </cell>
          <cell r="CG210" t="str">
            <v>-</v>
          </cell>
          <cell r="CH210" t="str">
            <v>-</v>
          </cell>
          <cell r="CI210" t="str">
            <v>-</v>
          </cell>
          <cell r="CJ210" t="str">
            <v>-</v>
          </cell>
          <cell r="CK210" t="str">
            <v>-</v>
          </cell>
          <cell r="CL210" t="str">
            <v>-</v>
          </cell>
          <cell r="CM210" t="str">
            <v>-</v>
          </cell>
          <cell r="CN210" t="str">
            <v>-</v>
          </cell>
          <cell r="CO210" t="str">
            <v>-</v>
          </cell>
          <cell r="CP210" t="str">
            <v>-</v>
          </cell>
          <cell r="CQ210" t="str">
            <v>-</v>
          </cell>
          <cell r="CR210" t="str">
            <v>-</v>
          </cell>
          <cell r="CS210" t="str">
            <v>-</v>
          </cell>
          <cell r="CT210" t="str">
            <v>-</v>
          </cell>
          <cell r="CU210" t="str">
            <v>SAN FRANCISCO JALTEPETONGO</v>
          </cell>
          <cell r="CV210" t="str">
            <v>HUEHUETLÁN EL GRANDE</v>
          </cell>
          <cell r="CW210" t="str">
            <v>-</v>
          </cell>
          <cell r="CX210" t="str">
            <v>-</v>
          </cell>
          <cell r="CY210" t="str">
            <v>-</v>
          </cell>
          <cell r="CZ210" t="str">
            <v>-</v>
          </cell>
          <cell r="DB210" t="str">
            <v>-</v>
          </cell>
          <cell r="DC210" t="str">
            <v>-</v>
          </cell>
          <cell r="DD210" t="str">
            <v>-</v>
          </cell>
          <cell r="DE210" t="str">
            <v>TANCOCO</v>
          </cell>
          <cell r="DF210" t="str">
            <v>-</v>
          </cell>
          <cell r="DG210" t="str">
            <v>-</v>
          </cell>
        </row>
        <row r="211">
          <cell r="AT211" t="str">
            <v>-</v>
          </cell>
          <cell r="AU211" t="str">
            <v>-</v>
          </cell>
          <cell r="AV211" t="str">
            <v>-</v>
          </cell>
          <cell r="AW211" t="str">
            <v>-</v>
          </cell>
          <cell r="AX211" t="str">
            <v>-</v>
          </cell>
          <cell r="AY211" t="str">
            <v>-</v>
          </cell>
          <cell r="AZ211" t="str">
            <v>-</v>
          </cell>
          <cell r="BA211" t="str">
            <v>-</v>
          </cell>
          <cell r="BB211" t="str">
            <v>-</v>
          </cell>
          <cell r="BC211" t="str">
            <v>-</v>
          </cell>
          <cell r="BD211" t="str">
            <v>-</v>
          </cell>
          <cell r="BE211" t="str">
            <v>-</v>
          </cell>
          <cell r="BF211" t="str">
            <v>-</v>
          </cell>
          <cell r="BG211" t="str">
            <v>-</v>
          </cell>
          <cell r="BH211" t="str">
            <v>-</v>
          </cell>
          <cell r="BI211" t="str">
            <v>-</v>
          </cell>
          <cell r="BJ211" t="str">
            <v>-</v>
          </cell>
          <cell r="BK211" t="str">
            <v>-</v>
          </cell>
          <cell r="BL211" t="str">
            <v>-</v>
          </cell>
          <cell r="BM211" t="str">
            <v>20145</v>
          </cell>
          <cell r="BN211" t="str">
            <v>21151</v>
          </cell>
          <cell r="BO211" t="str">
            <v>-</v>
          </cell>
          <cell r="BP211" t="str">
            <v>-</v>
          </cell>
          <cell r="BQ211" t="str">
            <v>-</v>
          </cell>
          <cell r="BR211" t="str">
            <v>-</v>
          </cell>
          <cell r="BS211" t="str">
            <v>-</v>
          </cell>
          <cell r="BT211" t="str">
            <v>-</v>
          </cell>
          <cell r="BU211" t="str">
            <v>-</v>
          </cell>
          <cell r="BV211" t="str">
            <v>-</v>
          </cell>
          <cell r="BW211" t="str">
            <v>30154</v>
          </cell>
          <cell r="BX211" t="str">
            <v>-</v>
          </cell>
          <cell r="BY211" t="str">
            <v>-</v>
          </cell>
          <cell r="CB211" t="str">
            <v>-</v>
          </cell>
          <cell r="CC211" t="str">
            <v>-</v>
          </cell>
          <cell r="CD211" t="str">
            <v>-</v>
          </cell>
          <cell r="CE211" t="str">
            <v>-</v>
          </cell>
          <cell r="CF211" t="str">
            <v>-</v>
          </cell>
          <cell r="CG211" t="str">
            <v>-</v>
          </cell>
          <cell r="CH211" t="str">
            <v>-</v>
          </cell>
          <cell r="CI211" t="str">
            <v>-</v>
          </cell>
          <cell r="CJ211" t="str">
            <v>-</v>
          </cell>
          <cell r="CK211" t="str">
            <v>-</v>
          </cell>
          <cell r="CL211" t="str">
            <v>-</v>
          </cell>
          <cell r="CM211" t="str">
            <v>-</v>
          </cell>
          <cell r="CN211" t="str">
            <v>-</v>
          </cell>
          <cell r="CO211" t="str">
            <v>-</v>
          </cell>
          <cell r="CP211" t="str">
            <v>-</v>
          </cell>
          <cell r="CQ211" t="str">
            <v>-</v>
          </cell>
          <cell r="CR211" t="str">
            <v>-</v>
          </cell>
          <cell r="CS211" t="str">
            <v>-</v>
          </cell>
          <cell r="CT211" t="str">
            <v>-</v>
          </cell>
          <cell r="CU211" t="str">
            <v>SAN FRANCISCO LACHIGOLÓ</v>
          </cell>
          <cell r="CV211" t="str">
            <v>SANTO TOMÁS HUEYOTLIPAN</v>
          </cell>
          <cell r="CW211" t="str">
            <v>-</v>
          </cell>
          <cell r="CX211" t="str">
            <v>-</v>
          </cell>
          <cell r="CY211" t="str">
            <v>-</v>
          </cell>
          <cell r="CZ211" t="str">
            <v>-</v>
          </cell>
          <cell r="DB211" t="str">
            <v>-</v>
          </cell>
          <cell r="DC211" t="str">
            <v>-</v>
          </cell>
          <cell r="DD211" t="str">
            <v>-</v>
          </cell>
          <cell r="DE211" t="str">
            <v>TANTIMA</v>
          </cell>
          <cell r="DF211" t="str">
            <v>-</v>
          </cell>
          <cell r="DG211" t="str">
            <v>-</v>
          </cell>
        </row>
        <row r="212">
          <cell r="AT212" t="str">
            <v>-</v>
          </cell>
          <cell r="AU212" t="str">
            <v>-</v>
          </cell>
          <cell r="AV212" t="str">
            <v>-</v>
          </cell>
          <cell r="AW212" t="str">
            <v>-</v>
          </cell>
          <cell r="AX212" t="str">
            <v>-</v>
          </cell>
          <cell r="AY212" t="str">
            <v>-</v>
          </cell>
          <cell r="AZ212" t="str">
            <v>-</v>
          </cell>
          <cell r="BA212" t="str">
            <v>-</v>
          </cell>
          <cell r="BB212" t="str">
            <v>-</v>
          </cell>
          <cell r="BC212" t="str">
            <v>-</v>
          </cell>
          <cell r="BD212" t="str">
            <v>-</v>
          </cell>
          <cell r="BE212" t="str">
            <v>-</v>
          </cell>
          <cell r="BF212" t="str">
            <v>-</v>
          </cell>
          <cell r="BG212" t="str">
            <v>-</v>
          </cell>
          <cell r="BH212" t="str">
            <v>-</v>
          </cell>
          <cell r="BI212" t="str">
            <v>-</v>
          </cell>
          <cell r="BJ212" t="str">
            <v>-</v>
          </cell>
          <cell r="BK212" t="str">
            <v>-</v>
          </cell>
          <cell r="BL212" t="str">
            <v>-</v>
          </cell>
          <cell r="BM212" t="str">
            <v>20146</v>
          </cell>
          <cell r="BN212" t="str">
            <v>21152</v>
          </cell>
          <cell r="BO212" t="str">
            <v>-</v>
          </cell>
          <cell r="BP212" t="str">
            <v>-</v>
          </cell>
          <cell r="BQ212" t="str">
            <v>-</v>
          </cell>
          <cell r="BR212" t="str">
            <v>-</v>
          </cell>
          <cell r="BS212" t="str">
            <v>-</v>
          </cell>
          <cell r="BT212" t="str">
            <v>-</v>
          </cell>
          <cell r="BU212" t="str">
            <v>-</v>
          </cell>
          <cell r="BV212" t="str">
            <v>-</v>
          </cell>
          <cell r="BW212" t="str">
            <v>30156</v>
          </cell>
          <cell r="BX212" t="str">
            <v>-</v>
          </cell>
          <cell r="BY212" t="str">
            <v>-</v>
          </cell>
          <cell r="CB212" t="str">
            <v>-</v>
          </cell>
          <cell r="CC212" t="str">
            <v>-</v>
          </cell>
          <cell r="CD212" t="str">
            <v>-</v>
          </cell>
          <cell r="CE212" t="str">
            <v>-</v>
          </cell>
          <cell r="CF212" t="str">
            <v>-</v>
          </cell>
          <cell r="CG212" t="str">
            <v>-</v>
          </cell>
          <cell r="CH212" t="str">
            <v>-</v>
          </cell>
          <cell r="CI212" t="str">
            <v>-</v>
          </cell>
          <cell r="CJ212" t="str">
            <v>-</v>
          </cell>
          <cell r="CK212" t="str">
            <v>-</v>
          </cell>
          <cell r="CL212" t="str">
            <v>-</v>
          </cell>
          <cell r="CM212" t="str">
            <v>-</v>
          </cell>
          <cell r="CN212" t="str">
            <v>-</v>
          </cell>
          <cell r="CO212" t="str">
            <v>-</v>
          </cell>
          <cell r="CP212" t="str">
            <v>-</v>
          </cell>
          <cell r="CQ212" t="str">
            <v>-</v>
          </cell>
          <cell r="CR212" t="str">
            <v>-</v>
          </cell>
          <cell r="CS212" t="str">
            <v>-</v>
          </cell>
          <cell r="CT212" t="str">
            <v>-</v>
          </cell>
          <cell r="CU212" t="str">
            <v>SAN FRANCISCO LOGUECHE</v>
          </cell>
          <cell r="CV212" t="str">
            <v>SOLTEPEC</v>
          </cell>
          <cell r="CW212" t="str">
            <v>-</v>
          </cell>
          <cell r="CX212" t="str">
            <v>-</v>
          </cell>
          <cell r="CY212" t="str">
            <v>-</v>
          </cell>
          <cell r="CZ212" t="str">
            <v>-</v>
          </cell>
          <cell r="DB212" t="str">
            <v>-</v>
          </cell>
          <cell r="DC212" t="str">
            <v>-</v>
          </cell>
          <cell r="DD212" t="str">
            <v>-</v>
          </cell>
          <cell r="DE212" t="str">
            <v>TATATILA</v>
          </cell>
          <cell r="DF212" t="str">
            <v>-</v>
          </cell>
          <cell r="DG212" t="str">
            <v>-</v>
          </cell>
        </row>
        <row r="213">
          <cell r="AT213" t="str">
            <v>-</v>
          </cell>
          <cell r="AU213" t="str">
            <v>-</v>
          </cell>
          <cell r="AV213" t="str">
            <v>-</v>
          </cell>
          <cell r="AW213" t="str">
            <v>-</v>
          </cell>
          <cell r="AX213" t="str">
            <v>-</v>
          </cell>
          <cell r="AY213" t="str">
            <v>-</v>
          </cell>
          <cell r="AZ213" t="str">
            <v>-</v>
          </cell>
          <cell r="BA213" t="str">
            <v>-</v>
          </cell>
          <cell r="BB213" t="str">
            <v>-</v>
          </cell>
          <cell r="BC213" t="str">
            <v>-</v>
          </cell>
          <cell r="BD213" t="str">
            <v>-</v>
          </cell>
          <cell r="BE213" t="str">
            <v>-</v>
          </cell>
          <cell r="BF213" t="str">
            <v>-</v>
          </cell>
          <cell r="BG213" t="str">
            <v>-</v>
          </cell>
          <cell r="BH213" t="str">
            <v>-</v>
          </cell>
          <cell r="BI213" t="str">
            <v>-</v>
          </cell>
          <cell r="BJ213" t="str">
            <v>-</v>
          </cell>
          <cell r="BK213" t="str">
            <v>-</v>
          </cell>
          <cell r="BL213" t="str">
            <v>-</v>
          </cell>
          <cell r="BM213" t="str">
            <v>20147</v>
          </cell>
          <cell r="BN213" t="str">
            <v>21153</v>
          </cell>
          <cell r="BO213" t="str">
            <v>-</v>
          </cell>
          <cell r="BP213" t="str">
            <v>-</v>
          </cell>
          <cell r="BQ213" t="str">
            <v>-</v>
          </cell>
          <cell r="BR213" t="str">
            <v>-</v>
          </cell>
          <cell r="BS213" t="str">
            <v>-</v>
          </cell>
          <cell r="BT213" t="str">
            <v>-</v>
          </cell>
          <cell r="BU213" t="str">
            <v>-</v>
          </cell>
          <cell r="BV213" t="str">
            <v>-</v>
          </cell>
          <cell r="BW213" t="str">
            <v>30157</v>
          </cell>
          <cell r="BX213" t="str">
            <v>-</v>
          </cell>
          <cell r="BY213" t="str">
            <v>-</v>
          </cell>
          <cell r="CB213" t="str">
            <v>-</v>
          </cell>
          <cell r="CC213" t="str">
            <v>-</v>
          </cell>
          <cell r="CD213" t="str">
            <v>-</v>
          </cell>
          <cell r="CE213" t="str">
            <v>-</v>
          </cell>
          <cell r="CF213" t="str">
            <v>-</v>
          </cell>
          <cell r="CG213" t="str">
            <v>-</v>
          </cell>
          <cell r="CH213" t="str">
            <v>-</v>
          </cell>
          <cell r="CI213" t="str">
            <v>-</v>
          </cell>
          <cell r="CJ213" t="str">
            <v>-</v>
          </cell>
          <cell r="CK213" t="str">
            <v>-</v>
          </cell>
          <cell r="CL213" t="str">
            <v>-</v>
          </cell>
          <cell r="CM213" t="str">
            <v>-</v>
          </cell>
          <cell r="CN213" t="str">
            <v>-</v>
          </cell>
          <cell r="CO213" t="str">
            <v>-</v>
          </cell>
          <cell r="CP213" t="str">
            <v>-</v>
          </cell>
          <cell r="CQ213" t="str">
            <v>-</v>
          </cell>
          <cell r="CR213" t="str">
            <v>-</v>
          </cell>
          <cell r="CS213" t="str">
            <v>-</v>
          </cell>
          <cell r="CT213" t="str">
            <v>-</v>
          </cell>
          <cell r="CU213" t="str">
            <v>SAN FRANCISCO NUXAÑO</v>
          </cell>
          <cell r="CV213" t="str">
            <v>TECALI DE HERRERA</v>
          </cell>
          <cell r="CW213" t="str">
            <v>-</v>
          </cell>
          <cell r="CX213" t="str">
            <v>-</v>
          </cell>
          <cell r="CY213" t="str">
            <v>-</v>
          </cell>
          <cell r="CZ213" t="str">
            <v>-</v>
          </cell>
          <cell r="DB213" t="str">
            <v>-</v>
          </cell>
          <cell r="DC213" t="str">
            <v>-</v>
          </cell>
          <cell r="DD213" t="str">
            <v>-</v>
          </cell>
          <cell r="DE213" t="str">
            <v>CASTILLO DE TEAYO</v>
          </cell>
          <cell r="DF213" t="str">
            <v>-</v>
          </cell>
          <cell r="DG213" t="str">
            <v>-</v>
          </cell>
        </row>
        <row r="214">
          <cell r="AT214" t="str">
            <v>-</v>
          </cell>
          <cell r="AU214" t="str">
            <v>-</v>
          </cell>
          <cell r="AV214" t="str">
            <v>-</v>
          </cell>
          <cell r="AW214" t="str">
            <v>-</v>
          </cell>
          <cell r="AX214" t="str">
            <v>-</v>
          </cell>
          <cell r="AY214" t="str">
            <v>-</v>
          </cell>
          <cell r="AZ214" t="str">
            <v>-</v>
          </cell>
          <cell r="BA214" t="str">
            <v>-</v>
          </cell>
          <cell r="BB214" t="str">
            <v>-</v>
          </cell>
          <cell r="BC214" t="str">
            <v>-</v>
          </cell>
          <cell r="BD214" t="str">
            <v>-</v>
          </cell>
          <cell r="BE214" t="str">
            <v>-</v>
          </cell>
          <cell r="BF214" t="str">
            <v>-</v>
          </cell>
          <cell r="BG214" t="str">
            <v>-</v>
          </cell>
          <cell r="BH214" t="str">
            <v>-</v>
          </cell>
          <cell r="BI214" t="str">
            <v>-</v>
          </cell>
          <cell r="BJ214" t="str">
            <v>-</v>
          </cell>
          <cell r="BK214" t="str">
            <v>-</v>
          </cell>
          <cell r="BL214" t="str">
            <v>-</v>
          </cell>
          <cell r="BM214" t="str">
            <v>20148</v>
          </cell>
          <cell r="BN214" t="str">
            <v>21155</v>
          </cell>
          <cell r="BO214" t="str">
            <v>-</v>
          </cell>
          <cell r="BP214" t="str">
            <v>-</v>
          </cell>
          <cell r="BQ214" t="str">
            <v>-</v>
          </cell>
          <cell r="BR214" t="str">
            <v>-</v>
          </cell>
          <cell r="BS214" t="str">
            <v>-</v>
          </cell>
          <cell r="BT214" t="str">
            <v>-</v>
          </cell>
          <cell r="BU214" t="str">
            <v>-</v>
          </cell>
          <cell r="BV214" t="str">
            <v>-</v>
          </cell>
          <cell r="BW214" t="str">
            <v>30158</v>
          </cell>
          <cell r="BX214" t="str">
            <v>-</v>
          </cell>
          <cell r="BY214" t="str">
            <v>-</v>
          </cell>
          <cell r="CB214" t="str">
            <v>-</v>
          </cell>
          <cell r="CC214" t="str">
            <v>-</v>
          </cell>
          <cell r="CD214" t="str">
            <v>-</v>
          </cell>
          <cell r="CE214" t="str">
            <v>-</v>
          </cell>
          <cell r="CF214" t="str">
            <v>-</v>
          </cell>
          <cell r="CG214" t="str">
            <v>-</v>
          </cell>
          <cell r="CH214" t="str">
            <v>-</v>
          </cell>
          <cell r="CI214" t="str">
            <v>-</v>
          </cell>
          <cell r="CJ214" t="str">
            <v>-</v>
          </cell>
          <cell r="CK214" t="str">
            <v>-</v>
          </cell>
          <cell r="CL214" t="str">
            <v>-</v>
          </cell>
          <cell r="CM214" t="str">
            <v>-</v>
          </cell>
          <cell r="CN214" t="str">
            <v>-</v>
          </cell>
          <cell r="CO214" t="str">
            <v>-</v>
          </cell>
          <cell r="CP214" t="str">
            <v>-</v>
          </cell>
          <cell r="CQ214" t="str">
            <v>-</v>
          </cell>
          <cell r="CR214" t="str">
            <v>-</v>
          </cell>
          <cell r="CS214" t="str">
            <v>-</v>
          </cell>
          <cell r="CT214" t="str">
            <v>-</v>
          </cell>
          <cell r="CU214" t="str">
            <v>SAN FRANCISCO OZOLOTEPEC</v>
          </cell>
          <cell r="CV214" t="str">
            <v>TECOMATLÁN</v>
          </cell>
          <cell r="CW214" t="str">
            <v>-</v>
          </cell>
          <cell r="CX214" t="str">
            <v>-</v>
          </cell>
          <cell r="CY214" t="str">
            <v>-</v>
          </cell>
          <cell r="CZ214" t="str">
            <v>-</v>
          </cell>
          <cell r="DB214" t="str">
            <v>-</v>
          </cell>
          <cell r="DC214" t="str">
            <v>-</v>
          </cell>
          <cell r="DD214" t="str">
            <v>-</v>
          </cell>
          <cell r="DE214" t="str">
            <v>TECOLUTLA</v>
          </cell>
          <cell r="DF214" t="str">
            <v>-</v>
          </cell>
          <cell r="DG214" t="str">
            <v>-</v>
          </cell>
        </row>
        <row r="215">
          <cell r="AT215" t="str">
            <v>-</v>
          </cell>
          <cell r="AU215" t="str">
            <v>-</v>
          </cell>
          <cell r="AV215" t="str">
            <v>-</v>
          </cell>
          <cell r="AW215" t="str">
            <v>-</v>
          </cell>
          <cell r="AX215" t="str">
            <v>-</v>
          </cell>
          <cell r="AY215" t="str">
            <v>-</v>
          </cell>
          <cell r="AZ215" t="str">
            <v>-</v>
          </cell>
          <cell r="BA215" t="str">
            <v>-</v>
          </cell>
          <cell r="BB215" t="str">
            <v>-</v>
          </cell>
          <cell r="BC215" t="str">
            <v>-</v>
          </cell>
          <cell r="BD215" t="str">
            <v>-</v>
          </cell>
          <cell r="BE215" t="str">
            <v>-</v>
          </cell>
          <cell r="BF215" t="str">
            <v>-</v>
          </cell>
          <cell r="BG215" t="str">
            <v>-</v>
          </cell>
          <cell r="BH215" t="str">
            <v>-</v>
          </cell>
          <cell r="BI215" t="str">
            <v>-</v>
          </cell>
          <cell r="BJ215" t="str">
            <v>-</v>
          </cell>
          <cell r="BK215" t="str">
            <v>-</v>
          </cell>
          <cell r="BL215" t="str">
            <v>-</v>
          </cell>
          <cell r="BM215" t="str">
            <v>20149</v>
          </cell>
          <cell r="BN215" t="str">
            <v>21157</v>
          </cell>
          <cell r="BO215" t="str">
            <v>-</v>
          </cell>
          <cell r="BP215" t="str">
            <v>-</v>
          </cell>
          <cell r="BQ215" t="str">
            <v>-</v>
          </cell>
          <cell r="BR215" t="str">
            <v>-</v>
          </cell>
          <cell r="BS215" t="str">
            <v>-</v>
          </cell>
          <cell r="BT215" t="str">
            <v>-</v>
          </cell>
          <cell r="BU215" t="str">
            <v>-</v>
          </cell>
          <cell r="BV215" t="str">
            <v>-</v>
          </cell>
          <cell r="BW215" t="str">
            <v>30159</v>
          </cell>
          <cell r="BX215" t="str">
            <v>-</v>
          </cell>
          <cell r="BY215" t="str">
            <v>-</v>
          </cell>
          <cell r="CB215" t="str">
            <v>-</v>
          </cell>
          <cell r="CC215" t="str">
            <v>-</v>
          </cell>
          <cell r="CD215" t="str">
            <v>-</v>
          </cell>
          <cell r="CE215" t="str">
            <v>-</v>
          </cell>
          <cell r="CF215" t="str">
            <v>-</v>
          </cell>
          <cell r="CG215" t="str">
            <v>-</v>
          </cell>
          <cell r="CH215" t="str">
            <v>-</v>
          </cell>
          <cell r="CI215" t="str">
            <v>-</v>
          </cell>
          <cell r="CJ215" t="str">
            <v>-</v>
          </cell>
          <cell r="CK215" t="str">
            <v>-</v>
          </cell>
          <cell r="CL215" t="str">
            <v>-</v>
          </cell>
          <cell r="CM215" t="str">
            <v>-</v>
          </cell>
          <cell r="CN215" t="str">
            <v>-</v>
          </cell>
          <cell r="CO215" t="str">
            <v>-</v>
          </cell>
          <cell r="CP215" t="str">
            <v>-</v>
          </cell>
          <cell r="CQ215" t="str">
            <v>-</v>
          </cell>
          <cell r="CR215" t="str">
            <v>-</v>
          </cell>
          <cell r="CS215" t="str">
            <v>-</v>
          </cell>
          <cell r="CT215" t="str">
            <v>-</v>
          </cell>
          <cell r="CU215" t="str">
            <v>SAN FRANCISCO SOLA</v>
          </cell>
          <cell r="CV215" t="str">
            <v>TEHUITZINGO</v>
          </cell>
          <cell r="CW215" t="str">
            <v>-</v>
          </cell>
          <cell r="CX215" t="str">
            <v>-</v>
          </cell>
          <cell r="CY215" t="str">
            <v>-</v>
          </cell>
          <cell r="CZ215" t="str">
            <v>-</v>
          </cell>
          <cell r="DB215" t="str">
            <v>-</v>
          </cell>
          <cell r="DC215" t="str">
            <v>-</v>
          </cell>
          <cell r="DD215" t="str">
            <v>-</v>
          </cell>
          <cell r="DE215" t="str">
            <v>TEHUIPANGO</v>
          </cell>
          <cell r="DF215" t="str">
            <v>-</v>
          </cell>
          <cell r="DG215" t="str">
            <v>-</v>
          </cell>
        </row>
        <row r="216">
          <cell r="AT216" t="str">
            <v>-</v>
          </cell>
          <cell r="AU216" t="str">
            <v>-</v>
          </cell>
          <cell r="AV216" t="str">
            <v>-</v>
          </cell>
          <cell r="AW216" t="str">
            <v>-</v>
          </cell>
          <cell r="AX216" t="str">
            <v>-</v>
          </cell>
          <cell r="AY216" t="str">
            <v>-</v>
          </cell>
          <cell r="AZ216" t="str">
            <v>-</v>
          </cell>
          <cell r="BA216" t="str">
            <v>-</v>
          </cell>
          <cell r="BB216" t="str">
            <v>-</v>
          </cell>
          <cell r="BC216" t="str">
            <v>-</v>
          </cell>
          <cell r="BD216" t="str">
            <v>-</v>
          </cell>
          <cell r="BE216" t="str">
            <v>-</v>
          </cell>
          <cell r="BF216" t="str">
            <v>-</v>
          </cell>
          <cell r="BG216" t="str">
            <v>-</v>
          </cell>
          <cell r="BH216" t="str">
            <v>-</v>
          </cell>
          <cell r="BI216" t="str">
            <v>-</v>
          </cell>
          <cell r="BJ216" t="str">
            <v>-</v>
          </cell>
          <cell r="BK216" t="str">
            <v>-</v>
          </cell>
          <cell r="BL216" t="str">
            <v>-</v>
          </cell>
          <cell r="BM216" t="str">
            <v>20150</v>
          </cell>
          <cell r="BN216" t="str">
            <v>21158</v>
          </cell>
          <cell r="BO216" t="str">
            <v>-</v>
          </cell>
          <cell r="BP216" t="str">
            <v>-</v>
          </cell>
          <cell r="BQ216" t="str">
            <v>-</v>
          </cell>
          <cell r="BR216" t="str">
            <v>-</v>
          </cell>
          <cell r="BS216" t="str">
            <v>-</v>
          </cell>
          <cell r="BT216" t="str">
            <v>-</v>
          </cell>
          <cell r="BU216" t="str">
            <v>-</v>
          </cell>
          <cell r="BV216" t="str">
            <v>-</v>
          </cell>
          <cell r="BW216" t="str">
            <v>30161</v>
          </cell>
          <cell r="BX216" t="str">
            <v>-</v>
          </cell>
          <cell r="BY216" t="str">
            <v>-</v>
          </cell>
          <cell r="CB216" t="str">
            <v>-</v>
          </cell>
          <cell r="CC216" t="str">
            <v>-</v>
          </cell>
          <cell r="CD216" t="str">
            <v>-</v>
          </cell>
          <cell r="CE216" t="str">
            <v>-</v>
          </cell>
          <cell r="CF216" t="str">
            <v>-</v>
          </cell>
          <cell r="CG216" t="str">
            <v>-</v>
          </cell>
          <cell r="CH216" t="str">
            <v>-</v>
          </cell>
          <cell r="CI216" t="str">
            <v>-</v>
          </cell>
          <cell r="CJ216" t="str">
            <v>-</v>
          </cell>
          <cell r="CK216" t="str">
            <v>-</v>
          </cell>
          <cell r="CL216" t="str">
            <v>-</v>
          </cell>
          <cell r="CM216" t="str">
            <v>-</v>
          </cell>
          <cell r="CN216" t="str">
            <v>-</v>
          </cell>
          <cell r="CO216" t="str">
            <v>-</v>
          </cell>
          <cell r="CP216" t="str">
            <v>-</v>
          </cell>
          <cell r="CQ216" t="str">
            <v>-</v>
          </cell>
          <cell r="CR216" t="str">
            <v>-</v>
          </cell>
          <cell r="CS216" t="str">
            <v>-</v>
          </cell>
          <cell r="CT216" t="str">
            <v>-</v>
          </cell>
          <cell r="CU216" t="str">
            <v>SAN FRANCISCO TELIXTLAHUACA</v>
          </cell>
          <cell r="CV216" t="str">
            <v>TENAMPULCO</v>
          </cell>
          <cell r="CW216" t="str">
            <v>-</v>
          </cell>
          <cell r="CX216" t="str">
            <v>-</v>
          </cell>
          <cell r="CY216" t="str">
            <v>-</v>
          </cell>
          <cell r="CZ216" t="str">
            <v>-</v>
          </cell>
          <cell r="DB216" t="str">
            <v>-</v>
          </cell>
          <cell r="DC216" t="str">
            <v>-</v>
          </cell>
          <cell r="DD216" t="str">
            <v>-</v>
          </cell>
          <cell r="DE216" t="str">
            <v>TEMPOAL</v>
          </cell>
          <cell r="DF216" t="str">
            <v>-</v>
          </cell>
          <cell r="DG216" t="str">
            <v>-</v>
          </cell>
        </row>
        <row r="217">
          <cell r="AT217" t="str">
            <v>-</v>
          </cell>
          <cell r="AU217" t="str">
            <v>-</v>
          </cell>
          <cell r="AV217" t="str">
            <v>-</v>
          </cell>
          <cell r="AW217" t="str">
            <v>-</v>
          </cell>
          <cell r="AX217" t="str">
            <v>-</v>
          </cell>
          <cell r="AY217" t="str">
            <v>-</v>
          </cell>
          <cell r="AZ217" t="str">
            <v>-</v>
          </cell>
          <cell r="BA217" t="str">
            <v>-</v>
          </cell>
          <cell r="BB217" t="str">
            <v>-</v>
          </cell>
          <cell r="BC217" t="str">
            <v>-</v>
          </cell>
          <cell r="BD217" t="str">
            <v>-</v>
          </cell>
          <cell r="BE217" t="str">
            <v>-</v>
          </cell>
          <cell r="BF217" t="str">
            <v>-</v>
          </cell>
          <cell r="BG217" t="str">
            <v>-</v>
          </cell>
          <cell r="BH217" t="str">
            <v>-</v>
          </cell>
          <cell r="BI217" t="str">
            <v>-</v>
          </cell>
          <cell r="BJ217" t="str">
            <v>-</v>
          </cell>
          <cell r="BK217" t="str">
            <v>-</v>
          </cell>
          <cell r="BL217" t="str">
            <v>-</v>
          </cell>
          <cell r="BM217" t="str">
            <v>20151</v>
          </cell>
          <cell r="BN217" t="str">
            <v>21159</v>
          </cell>
          <cell r="BO217" t="str">
            <v>-</v>
          </cell>
          <cell r="BP217" t="str">
            <v>-</v>
          </cell>
          <cell r="BQ217" t="str">
            <v>-</v>
          </cell>
          <cell r="BR217" t="str">
            <v>-</v>
          </cell>
          <cell r="BS217" t="str">
            <v>-</v>
          </cell>
          <cell r="BT217" t="str">
            <v>-</v>
          </cell>
          <cell r="BU217" t="str">
            <v>-</v>
          </cell>
          <cell r="BV217" t="str">
            <v>-</v>
          </cell>
          <cell r="BW217" t="str">
            <v>30162</v>
          </cell>
          <cell r="BX217" t="str">
            <v>-</v>
          </cell>
          <cell r="BY217" t="str">
            <v>-</v>
          </cell>
          <cell r="CB217" t="str">
            <v>-</v>
          </cell>
          <cell r="CC217" t="str">
            <v>-</v>
          </cell>
          <cell r="CD217" t="str">
            <v>-</v>
          </cell>
          <cell r="CE217" t="str">
            <v>-</v>
          </cell>
          <cell r="CF217" t="str">
            <v>-</v>
          </cell>
          <cell r="CG217" t="str">
            <v>-</v>
          </cell>
          <cell r="CH217" t="str">
            <v>-</v>
          </cell>
          <cell r="CI217" t="str">
            <v>-</v>
          </cell>
          <cell r="CJ217" t="str">
            <v>-</v>
          </cell>
          <cell r="CK217" t="str">
            <v>-</v>
          </cell>
          <cell r="CL217" t="str">
            <v>-</v>
          </cell>
          <cell r="CM217" t="str">
            <v>-</v>
          </cell>
          <cell r="CN217" t="str">
            <v>-</v>
          </cell>
          <cell r="CO217" t="str">
            <v>-</v>
          </cell>
          <cell r="CP217" t="str">
            <v>-</v>
          </cell>
          <cell r="CQ217" t="str">
            <v>-</v>
          </cell>
          <cell r="CR217" t="str">
            <v>-</v>
          </cell>
          <cell r="CS217" t="str">
            <v>-</v>
          </cell>
          <cell r="CT217" t="str">
            <v>-</v>
          </cell>
          <cell r="CU217" t="str">
            <v>SAN FRANCISCO TEOPAN</v>
          </cell>
          <cell r="CV217" t="str">
            <v>TEOPANTLÁN</v>
          </cell>
          <cell r="CW217" t="str">
            <v>-</v>
          </cell>
          <cell r="CX217" t="str">
            <v>-</v>
          </cell>
          <cell r="CY217" t="str">
            <v>-</v>
          </cell>
          <cell r="CZ217" t="str">
            <v>-</v>
          </cell>
          <cell r="DB217" t="str">
            <v>-</v>
          </cell>
          <cell r="DC217" t="str">
            <v>-</v>
          </cell>
          <cell r="DD217" t="str">
            <v>-</v>
          </cell>
          <cell r="DE217" t="str">
            <v>TENAMPA</v>
          </cell>
          <cell r="DF217" t="str">
            <v>-</v>
          </cell>
          <cell r="DG217" t="str">
            <v>-</v>
          </cell>
        </row>
        <row r="218">
          <cell r="AT218" t="str">
            <v>-</v>
          </cell>
          <cell r="AU218" t="str">
            <v>-</v>
          </cell>
          <cell r="AV218" t="str">
            <v>-</v>
          </cell>
          <cell r="AW218" t="str">
            <v>-</v>
          </cell>
          <cell r="AX218" t="str">
            <v>-</v>
          </cell>
          <cell r="AY218" t="str">
            <v>-</v>
          </cell>
          <cell r="AZ218" t="str">
            <v>-</v>
          </cell>
          <cell r="BA218" t="str">
            <v>-</v>
          </cell>
          <cell r="BB218" t="str">
            <v>-</v>
          </cell>
          <cell r="BC218" t="str">
            <v>-</v>
          </cell>
          <cell r="BD218" t="str">
            <v>-</v>
          </cell>
          <cell r="BE218" t="str">
            <v>-</v>
          </cell>
          <cell r="BF218" t="str">
            <v>-</v>
          </cell>
          <cell r="BG218" t="str">
            <v>-</v>
          </cell>
          <cell r="BH218" t="str">
            <v>-</v>
          </cell>
          <cell r="BI218" t="str">
            <v>-</v>
          </cell>
          <cell r="BJ218" t="str">
            <v>-</v>
          </cell>
          <cell r="BK218" t="str">
            <v>-</v>
          </cell>
          <cell r="BL218" t="str">
            <v>-</v>
          </cell>
          <cell r="BM218" t="str">
            <v>20152</v>
          </cell>
          <cell r="BN218" t="str">
            <v>21160</v>
          </cell>
          <cell r="BO218" t="str">
            <v>-</v>
          </cell>
          <cell r="BP218" t="str">
            <v>-</v>
          </cell>
          <cell r="BQ218" t="str">
            <v>-</v>
          </cell>
          <cell r="BR218" t="str">
            <v>-</v>
          </cell>
          <cell r="BS218" t="str">
            <v>-</v>
          </cell>
          <cell r="BT218" t="str">
            <v>-</v>
          </cell>
          <cell r="BU218" t="str">
            <v>-</v>
          </cell>
          <cell r="BV218" t="str">
            <v>-</v>
          </cell>
          <cell r="BW218" t="str">
            <v>30163</v>
          </cell>
          <cell r="BX218" t="str">
            <v>-</v>
          </cell>
          <cell r="BY218" t="str">
            <v>-</v>
          </cell>
          <cell r="CB218" t="str">
            <v>-</v>
          </cell>
          <cell r="CC218" t="str">
            <v>-</v>
          </cell>
          <cell r="CD218" t="str">
            <v>-</v>
          </cell>
          <cell r="CE218" t="str">
            <v>-</v>
          </cell>
          <cell r="CF218" t="str">
            <v>-</v>
          </cell>
          <cell r="CG218" t="str">
            <v>-</v>
          </cell>
          <cell r="CH218" t="str">
            <v>-</v>
          </cell>
          <cell r="CI218" t="str">
            <v>-</v>
          </cell>
          <cell r="CJ218" t="str">
            <v>-</v>
          </cell>
          <cell r="CK218" t="str">
            <v>-</v>
          </cell>
          <cell r="CL218" t="str">
            <v>-</v>
          </cell>
          <cell r="CM218" t="str">
            <v>-</v>
          </cell>
          <cell r="CN218" t="str">
            <v>-</v>
          </cell>
          <cell r="CO218" t="str">
            <v>-</v>
          </cell>
          <cell r="CP218" t="str">
            <v>-</v>
          </cell>
          <cell r="CQ218" t="str">
            <v>-</v>
          </cell>
          <cell r="CR218" t="str">
            <v>-</v>
          </cell>
          <cell r="CS218" t="str">
            <v>-</v>
          </cell>
          <cell r="CT218" t="str">
            <v>-</v>
          </cell>
          <cell r="CU218" t="str">
            <v>SAN FRANCISCO TLAPANCINGO</v>
          </cell>
          <cell r="CV218" t="str">
            <v>TEOTLALCO</v>
          </cell>
          <cell r="CW218" t="str">
            <v>-</v>
          </cell>
          <cell r="CX218" t="str">
            <v>-</v>
          </cell>
          <cell r="CY218" t="str">
            <v>-</v>
          </cell>
          <cell r="CZ218" t="str">
            <v>-</v>
          </cell>
          <cell r="DB218" t="str">
            <v>-</v>
          </cell>
          <cell r="DC218" t="str">
            <v>-</v>
          </cell>
          <cell r="DD218" t="str">
            <v>-</v>
          </cell>
          <cell r="DE218" t="str">
            <v>TENOCHTITLÁN</v>
          </cell>
          <cell r="DF218" t="str">
            <v>-</v>
          </cell>
          <cell r="DG218" t="str">
            <v>-</v>
          </cell>
        </row>
        <row r="219">
          <cell r="AT219" t="str">
            <v>-</v>
          </cell>
          <cell r="AU219" t="str">
            <v>-</v>
          </cell>
          <cell r="AV219" t="str">
            <v>-</v>
          </cell>
          <cell r="AW219" t="str">
            <v>-</v>
          </cell>
          <cell r="AX219" t="str">
            <v>-</v>
          </cell>
          <cell r="AY219" t="str">
            <v>-</v>
          </cell>
          <cell r="AZ219" t="str">
            <v>-</v>
          </cell>
          <cell r="BA219" t="str">
            <v>-</v>
          </cell>
          <cell r="BB219" t="str">
            <v>-</v>
          </cell>
          <cell r="BC219" t="str">
            <v>-</v>
          </cell>
          <cell r="BD219" t="str">
            <v>-</v>
          </cell>
          <cell r="BE219" t="str">
            <v>-</v>
          </cell>
          <cell r="BF219" t="str">
            <v>-</v>
          </cell>
          <cell r="BG219" t="str">
            <v>-</v>
          </cell>
          <cell r="BH219" t="str">
            <v>-</v>
          </cell>
          <cell r="BI219" t="str">
            <v>-</v>
          </cell>
          <cell r="BJ219" t="str">
            <v>-</v>
          </cell>
          <cell r="BK219" t="str">
            <v>-</v>
          </cell>
          <cell r="BL219" t="str">
            <v>-</v>
          </cell>
          <cell r="BM219" t="str">
            <v>20153</v>
          </cell>
          <cell r="BN219" t="str">
            <v>21161</v>
          </cell>
          <cell r="BO219" t="str">
            <v>-</v>
          </cell>
          <cell r="BP219" t="str">
            <v>-</v>
          </cell>
          <cell r="BQ219" t="str">
            <v>-</v>
          </cell>
          <cell r="BR219" t="str">
            <v>-</v>
          </cell>
          <cell r="BS219" t="str">
            <v>-</v>
          </cell>
          <cell r="BT219" t="str">
            <v>-</v>
          </cell>
          <cell r="BU219" t="str">
            <v>-</v>
          </cell>
          <cell r="BV219" t="str">
            <v>-</v>
          </cell>
          <cell r="BW219" t="str">
            <v>30164</v>
          </cell>
          <cell r="BX219" t="str">
            <v>-</v>
          </cell>
          <cell r="BY219" t="str">
            <v>-</v>
          </cell>
          <cell r="CB219" t="str">
            <v>-</v>
          </cell>
          <cell r="CC219" t="str">
            <v>-</v>
          </cell>
          <cell r="CD219" t="str">
            <v>-</v>
          </cell>
          <cell r="CE219" t="str">
            <v>-</v>
          </cell>
          <cell r="CF219" t="str">
            <v>-</v>
          </cell>
          <cell r="CG219" t="str">
            <v>-</v>
          </cell>
          <cell r="CH219" t="str">
            <v>-</v>
          </cell>
          <cell r="CI219" t="str">
            <v>-</v>
          </cell>
          <cell r="CJ219" t="str">
            <v>-</v>
          </cell>
          <cell r="CK219" t="str">
            <v>-</v>
          </cell>
          <cell r="CL219" t="str">
            <v>-</v>
          </cell>
          <cell r="CM219" t="str">
            <v>-</v>
          </cell>
          <cell r="CN219" t="str">
            <v>-</v>
          </cell>
          <cell r="CO219" t="str">
            <v>-</v>
          </cell>
          <cell r="CP219" t="str">
            <v>-</v>
          </cell>
          <cell r="CQ219" t="str">
            <v>-</v>
          </cell>
          <cell r="CR219" t="str">
            <v>-</v>
          </cell>
          <cell r="CS219" t="str">
            <v>-</v>
          </cell>
          <cell r="CT219" t="str">
            <v>-</v>
          </cell>
          <cell r="CU219" t="str">
            <v>SAN GABRIEL MIXTEPEC</v>
          </cell>
          <cell r="CV219" t="str">
            <v>TEPANCO DE LÓPEZ</v>
          </cell>
          <cell r="CW219" t="str">
            <v>-</v>
          </cell>
          <cell r="CX219" t="str">
            <v>-</v>
          </cell>
          <cell r="CY219" t="str">
            <v>-</v>
          </cell>
          <cell r="CZ219" t="str">
            <v>-</v>
          </cell>
          <cell r="DB219" t="str">
            <v>-</v>
          </cell>
          <cell r="DC219" t="str">
            <v>-</v>
          </cell>
          <cell r="DD219" t="str">
            <v>-</v>
          </cell>
          <cell r="DE219" t="str">
            <v>TEOCELO</v>
          </cell>
          <cell r="DF219" t="str">
            <v>-</v>
          </cell>
          <cell r="DG219" t="str">
            <v>-</v>
          </cell>
        </row>
        <row r="220">
          <cell r="AT220" t="str">
            <v>-</v>
          </cell>
          <cell r="AU220" t="str">
            <v>-</v>
          </cell>
          <cell r="AV220" t="str">
            <v>-</v>
          </cell>
          <cell r="AW220" t="str">
            <v>-</v>
          </cell>
          <cell r="AX220" t="str">
            <v>-</v>
          </cell>
          <cell r="AY220" t="str">
            <v>-</v>
          </cell>
          <cell r="AZ220" t="str">
            <v>-</v>
          </cell>
          <cell r="BA220" t="str">
            <v>-</v>
          </cell>
          <cell r="BB220" t="str">
            <v>-</v>
          </cell>
          <cell r="BC220" t="str">
            <v>-</v>
          </cell>
          <cell r="BD220" t="str">
            <v>-</v>
          </cell>
          <cell r="BE220" t="str">
            <v>-</v>
          </cell>
          <cell r="BF220" t="str">
            <v>-</v>
          </cell>
          <cell r="BG220" t="str">
            <v>-</v>
          </cell>
          <cell r="BH220" t="str">
            <v>-</v>
          </cell>
          <cell r="BI220" t="str">
            <v>-</v>
          </cell>
          <cell r="BJ220" t="str">
            <v>-</v>
          </cell>
          <cell r="BK220" t="str">
            <v>-</v>
          </cell>
          <cell r="BL220" t="str">
            <v>-</v>
          </cell>
          <cell r="BM220" t="str">
            <v>20154</v>
          </cell>
          <cell r="BN220" t="str">
            <v>21162</v>
          </cell>
          <cell r="BO220" t="str">
            <v>-</v>
          </cell>
          <cell r="BP220" t="str">
            <v>-</v>
          </cell>
          <cell r="BQ220" t="str">
            <v>-</v>
          </cell>
          <cell r="BR220" t="str">
            <v>-</v>
          </cell>
          <cell r="BS220" t="str">
            <v>-</v>
          </cell>
          <cell r="BT220" t="str">
            <v>-</v>
          </cell>
          <cell r="BU220" t="str">
            <v>-</v>
          </cell>
          <cell r="BV220" t="str">
            <v>-</v>
          </cell>
          <cell r="BW220" t="str">
            <v>30165</v>
          </cell>
          <cell r="BX220" t="str">
            <v>-</v>
          </cell>
          <cell r="BY220" t="str">
            <v>-</v>
          </cell>
          <cell r="CB220" t="str">
            <v>-</v>
          </cell>
          <cell r="CC220" t="str">
            <v>-</v>
          </cell>
          <cell r="CD220" t="str">
            <v>-</v>
          </cell>
          <cell r="CE220" t="str">
            <v>-</v>
          </cell>
          <cell r="CF220" t="str">
            <v>-</v>
          </cell>
          <cell r="CG220" t="str">
            <v>-</v>
          </cell>
          <cell r="CH220" t="str">
            <v>-</v>
          </cell>
          <cell r="CI220" t="str">
            <v>-</v>
          </cell>
          <cell r="CJ220" t="str">
            <v>-</v>
          </cell>
          <cell r="CK220" t="str">
            <v>-</v>
          </cell>
          <cell r="CL220" t="str">
            <v>-</v>
          </cell>
          <cell r="CM220" t="str">
            <v>-</v>
          </cell>
          <cell r="CN220" t="str">
            <v>-</v>
          </cell>
          <cell r="CO220" t="str">
            <v>-</v>
          </cell>
          <cell r="CP220" t="str">
            <v>-</v>
          </cell>
          <cell r="CQ220" t="str">
            <v>-</v>
          </cell>
          <cell r="CR220" t="str">
            <v>-</v>
          </cell>
          <cell r="CS220" t="str">
            <v>-</v>
          </cell>
          <cell r="CT220" t="str">
            <v>-</v>
          </cell>
          <cell r="CU220" t="str">
            <v>SAN ILDEFONSO AMATLÁN</v>
          </cell>
          <cell r="CV220" t="str">
            <v>TEPANGO DE RODRÍGUEZ</v>
          </cell>
          <cell r="CW220" t="str">
            <v>-</v>
          </cell>
          <cell r="CX220" t="str">
            <v>-</v>
          </cell>
          <cell r="CY220" t="str">
            <v>-</v>
          </cell>
          <cell r="CZ220" t="str">
            <v>-</v>
          </cell>
          <cell r="DB220" t="str">
            <v>-</v>
          </cell>
          <cell r="DC220" t="str">
            <v>-</v>
          </cell>
          <cell r="DD220" t="str">
            <v>-</v>
          </cell>
          <cell r="DE220" t="str">
            <v>TEPATLAXCO</v>
          </cell>
          <cell r="DF220" t="str">
            <v>-</v>
          </cell>
          <cell r="DG220" t="str">
            <v>-</v>
          </cell>
        </row>
        <row r="221">
          <cell r="AT221" t="str">
            <v>-</v>
          </cell>
          <cell r="AU221" t="str">
            <v>-</v>
          </cell>
          <cell r="AV221" t="str">
            <v>-</v>
          </cell>
          <cell r="AW221" t="str">
            <v>-</v>
          </cell>
          <cell r="AX221" t="str">
            <v>-</v>
          </cell>
          <cell r="AY221" t="str">
            <v>-</v>
          </cell>
          <cell r="AZ221" t="str">
            <v>-</v>
          </cell>
          <cell r="BA221" t="str">
            <v>-</v>
          </cell>
          <cell r="BB221" t="str">
            <v>-</v>
          </cell>
          <cell r="BC221" t="str">
            <v>-</v>
          </cell>
          <cell r="BD221" t="str">
            <v>-</v>
          </cell>
          <cell r="BE221" t="str">
            <v>-</v>
          </cell>
          <cell r="BF221" t="str">
            <v>-</v>
          </cell>
          <cell r="BG221" t="str">
            <v>-</v>
          </cell>
          <cell r="BH221" t="str">
            <v>-</v>
          </cell>
          <cell r="BI221" t="str">
            <v>-</v>
          </cell>
          <cell r="BJ221" t="str">
            <v>-</v>
          </cell>
          <cell r="BK221" t="str">
            <v>-</v>
          </cell>
          <cell r="BL221" t="str">
            <v>-</v>
          </cell>
          <cell r="BM221" t="str">
            <v>20155</v>
          </cell>
          <cell r="BN221" t="str">
            <v>21163</v>
          </cell>
          <cell r="BO221" t="str">
            <v>-</v>
          </cell>
          <cell r="BP221" t="str">
            <v>-</v>
          </cell>
          <cell r="BQ221" t="str">
            <v>-</v>
          </cell>
          <cell r="BR221" t="str">
            <v>-</v>
          </cell>
          <cell r="BS221" t="str">
            <v>-</v>
          </cell>
          <cell r="BT221" t="str">
            <v>-</v>
          </cell>
          <cell r="BU221" t="str">
            <v>-</v>
          </cell>
          <cell r="BV221" t="str">
            <v>-</v>
          </cell>
          <cell r="BW221" t="str">
            <v>30166</v>
          </cell>
          <cell r="BX221" t="str">
            <v>-</v>
          </cell>
          <cell r="BY221" t="str">
            <v>-</v>
          </cell>
          <cell r="CB221" t="str">
            <v>-</v>
          </cell>
          <cell r="CC221" t="str">
            <v>-</v>
          </cell>
          <cell r="CD221" t="str">
            <v>-</v>
          </cell>
          <cell r="CE221" t="str">
            <v>-</v>
          </cell>
          <cell r="CF221" t="str">
            <v>-</v>
          </cell>
          <cell r="CG221" t="str">
            <v>-</v>
          </cell>
          <cell r="CH221" t="str">
            <v>-</v>
          </cell>
          <cell r="CI221" t="str">
            <v>-</v>
          </cell>
          <cell r="CJ221" t="str">
            <v>-</v>
          </cell>
          <cell r="CK221" t="str">
            <v>-</v>
          </cell>
          <cell r="CL221" t="str">
            <v>-</v>
          </cell>
          <cell r="CM221" t="str">
            <v>-</v>
          </cell>
          <cell r="CN221" t="str">
            <v>-</v>
          </cell>
          <cell r="CO221" t="str">
            <v>-</v>
          </cell>
          <cell r="CP221" t="str">
            <v>-</v>
          </cell>
          <cell r="CQ221" t="str">
            <v>-</v>
          </cell>
          <cell r="CR221" t="str">
            <v>-</v>
          </cell>
          <cell r="CS221" t="str">
            <v>-</v>
          </cell>
          <cell r="CT221" t="str">
            <v>-</v>
          </cell>
          <cell r="CU221" t="str">
            <v>SAN ILDEFONSO SOLA</v>
          </cell>
          <cell r="CV221" t="str">
            <v>TEPATLAXCO DE HIDALGO</v>
          </cell>
          <cell r="CW221" t="str">
            <v>-</v>
          </cell>
          <cell r="CX221" t="str">
            <v>-</v>
          </cell>
          <cell r="CY221" t="str">
            <v>-</v>
          </cell>
          <cell r="CZ221" t="str">
            <v>-</v>
          </cell>
          <cell r="DB221" t="str">
            <v>-</v>
          </cell>
          <cell r="DC221" t="str">
            <v>-</v>
          </cell>
          <cell r="DD221" t="str">
            <v>-</v>
          </cell>
          <cell r="DE221" t="str">
            <v>TEPETLÁN</v>
          </cell>
          <cell r="DF221" t="str">
            <v>-</v>
          </cell>
          <cell r="DG221" t="str">
            <v>-</v>
          </cell>
        </row>
        <row r="222">
          <cell r="AT222" t="str">
            <v>-</v>
          </cell>
          <cell r="AU222" t="str">
            <v>-</v>
          </cell>
          <cell r="AV222" t="str">
            <v>-</v>
          </cell>
          <cell r="AW222" t="str">
            <v>-</v>
          </cell>
          <cell r="AX222" t="str">
            <v>-</v>
          </cell>
          <cell r="AY222" t="str">
            <v>-</v>
          </cell>
          <cell r="AZ222" t="str">
            <v>-</v>
          </cell>
          <cell r="BA222" t="str">
            <v>-</v>
          </cell>
          <cell r="BB222" t="str">
            <v>-</v>
          </cell>
          <cell r="BC222" t="str">
            <v>-</v>
          </cell>
          <cell r="BD222" t="str">
            <v>-</v>
          </cell>
          <cell r="BE222" t="str">
            <v>-</v>
          </cell>
          <cell r="BF222" t="str">
            <v>-</v>
          </cell>
          <cell r="BG222" t="str">
            <v>-</v>
          </cell>
          <cell r="BH222" t="str">
            <v>-</v>
          </cell>
          <cell r="BI222" t="str">
            <v>-</v>
          </cell>
          <cell r="BJ222" t="str">
            <v>-</v>
          </cell>
          <cell r="BK222" t="str">
            <v>-</v>
          </cell>
          <cell r="BL222" t="str">
            <v>-</v>
          </cell>
          <cell r="BM222" t="str">
            <v>20156</v>
          </cell>
          <cell r="BN222" t="str">
            <v>21165</v>
          </cell>
          <cell r="BO222" t="str">
            <v>-</v>
          </cell>
          <cell r="BP222" t="str">
            <v>-</v>
          </cell>
          <cell r="BQ222" t="str">
            <v>-</v>
          </cell>
          <cell r="BR222" t="str">
            <v>-</v>
          </cell>
          <cell r="BS222" t="str">
            <v>-</v>
          </cell>
          <cell r="BT222" t="str">
            <v>-</v>
          </cell>
          <cell r="BU222" t="str">
            <v>-</v>
          </cell>
          <cell r="BV222" t="str">
            <v>-</v>
          </cell>
          <cell r="BW222" t="str">
            <v>30167</v>
          </cell>
          <cell r="BX222" t="str">
            <v>-</v>
          </cell>
          <cell r="BY222" t="str">
            <v>-</v>
          </cell>
          <cell r="CB222" t="str">
            <v>-</v>
          </cell>
          <cell r="CC222" t="str">
            <v>-</v>
          </cell>
          <cell r="CD222" t="str">
            <v>-</v>
          </cell>
          <cell r="CE222" t="str">
            <v>-</v>
          </cell>
          <cell r="CF222" t="str">
            <v>-</v>
          </cell>
          <cell r="CG222" t="str">
            <v>-</v>
          </cell>
          <cell r="CH222" t="str">
            <v>-</v>
          </cell>
          <cell r="CI222" t="str">
            <v>-</v>
          </cell>
          <cell r="CJ222" t="str">
            <v>-</v>
          </cell>
          <cell r="CK222" t="str">
            <v>-</v>
          </cell>
          <cell r="CL222" t="str">
            <v>-</v>
          </cell>
          <cell r="CM222" t="str">
            <v>-</v>
          </cell>
          <cell r="CN222" t="str">
            <v>-</v>
          </cell>
          <cell r="CO222" t="str">
            <v>-</v>
          </cell>
          <cell r="CP222" t="str">
            <v>-</v>
          </cell>
          <cell r="CQ222" t="str">
            <v>-</v>
          </cell>
          <cell r="CR222" t="str">
            <v>-</v>
          </cell>
          <cell r="CS222" t="str">
            <v>-</v>
          </cell>
          <cell r="CT222" t="str">
            <v>-</v>
          </cell>
          <cell r="CU222" t="str">
            <v>SAN ILDEFONSO VILLA ALTA</v>
          </cell>
          <cell r="CV222" t="str">
            <v>TEPEMAXALCO</v>
          </cell>
          <cell r="CW222" t="str">
            <v>-</v>
          </cell>
          <cell r="CX222" t="str">
            <v>-</v>
          </cell>
          <cell r="CY222" t="str">
            <v>-</v>
          </cell>
          <cell r="CZ222" t="str">
            <v>-</v>
          </cell>
          <cell r="DB222" t="str">
            <v>-</v>
          </cell>
          <cell r="DC222" t="str">
            <v>-</v>
          </cell>
          <cell r="DD222" t="str">
            <v>-</v>
          </cell>
          <cell r="DE222" t="str">
            <v>TEPETZINTLA</v>
          </cell>
          <cell r="DF222" t="str">
            <v>-</v>
          </cell>
          <cell r="DG222" t="str">
            <v>-</v>
          </cell>
        </row>
        <row r="223">
          <cell r="AT223" t="str">
            <v>-</v>
          </cell>
          <cell r="AU223" t="str">
            <v>-</v>
          </cell>
          <cell r="AV223" t="str">
            <v>-</v>
          </cell>
          <cell r="AW223" t="str">
            <v>-</v>
          </cell>
          <cell r="AX223" t="str">
            <v>-</v>
          </cell>
          <cell r="AY223" t="str">
            <v>-</v>
          </cell>
          <cell r="AZ223" t="str">
            <v>-</v>
          </cell>
          <cell r="BA223" t="str">
            <v>-</v>
          </cell>
          <cell r="BB223" t="str">
            <v>-</v>
          </cell>
          <cell r="BC223" t="str">
            <v>-</v>
          </cell>
          <cell r="BD223" t="str">
            <v>-</v>
          </cell>
          <cell r="BE223" t="str">
            <v>-</v>
          </cell>
          <cell r="BF223" t="str">
            <v>-</v>
          </cell>
          <cell r="BG223" t="str">
            <v>-</v>
          </cell>
          <cell r="BH223" t="str">
            <v>-</v>
          </cell>
          <cell r="BI223" t="str">
            <v>-</v>
          </cell>
          <cell r="BJ223" t="str">
            <v>-</v>
          </cell>
          <cell r="BK223" t="str">
            <v>-</v>
          </cell>
          <cell r="BL223" t="str">
            <v>-</v>
          </cell>
          <cell r="BM223" t="str">
            <v>20157</v>
          </cell>
          <cell r="BN223" t="str">
            <v>21166</v>
          </cell>
          <cell r="BO223" t="str">
            <v>-</v>
          </cell>
          <cell r="BP223" t="str">
            <v>-</v>
          </cell>
          <cell r="BQ223" t="str">
            <v>-</v>
          </cell>
          <cell r="BR223" t="str">
            <v>-</v>
          </cell>
          <cell r="BS223" t="str">
            <v>-</v>
          </cell>
          <cell r="BT223" t="str">
            <v>-</v>
          </cell>
          <cell r="BU223" t="str">
            <v>-</v>
          </cell>
          <cell r="BV223" t="str">
            <v>-</v>
          </cell>
          <cell r="BW223" t="str">
            <v>30168</v>
          </cell>
          <cell r="BX223" t="str">
            <v>-</v>
          </cell>
          <cell r="BY223" t="str">
            <v>-</v>
          </cell>
          <cell r="CB223" t="str">
            <v>-</v>
          </cell>
          <cell r="CC223" t="str">
            <v>-</v>
          </cell>
          <cell r="CD223" t="str">
            <v>-</v>
          </cell>
          <cell r="CE223" t="str">
            <v>-</v>
          </cell>
          <cell r="CF223" t="str">
            <v>-</v>
          </cell>
          <cell r="CG223" t="str">
            <v>-</v>
          </cell>
          <cell r="CH223" t="str">
            <v>-</v>
          </cell>
          <cell r="CI223" t="str">
            <v>-</v>
          </cell>
          <cell r="CJ223" t="str">
            <v>-</v>
          </cell>
          <cell r="CK223" t="str">
            <v>-</v>
          </cell>
          <cell r="CL223" t="str">
            <v>-</v>
          </cell>
          <cell r="CM223" t="str">
            <v>-</v>
          </cell>
          <cell r="CN223" t="str">
            <v>-</v>
          </cell>
          <cell r="CO223" t="str">
            <v>-</v>
          </cell>
          <cell r="CP223" t="str">
            <v>-</v>
          </cell>
          <cell r="CQ223" t="str">
            <v>-</v>
          </cell>
          <cell r="CR223" t="str">
            <v>-</v>
          </cell>
          <cell r="CS223" t="str">
            <v>-</v>
          </cell>
          <cell r="CT223" t="str">
            <v>-</v>
          </cell>
          <cell r="CU223" t="str">
            <v>SAN JACINTO AMILPAS</v>
          </cell>
          <cell r="CV223" t="str">
            <v>TEPEOJUMA</v>
          </cell>
          <cell r="CW223" t="str">
            <v>-</v>
          </cell>
          <cell r="CX223" t="str">
            <v>-</v>
          </cell>
          <cell r="CY223" t="str">
            <v>-</v>
          </cell>
          <cell r="CZ223" t="str">
            <v>-</v>
          </cell>
          <cell r="DB223" t="str">
            <v>-</v>
          </cell>
          <cell r="DC223" t="str">
            <v>-</v>
          </cell>
          <cell r="DD223" t="str">
            <v>-</v>
          </cell>
          <cell r="DE223" t="str">
            <v>TEQUILA</v>
          </cell>
          <cell r="DF223" t="str">
            <v>-</v>
          </cell>
          <cell r="DG223" t="str">
            <v>-</v>
          </cell>
        </row>
        <row r="224">
          <cell r="AT224" t="str">
            <v>-</v>
          </cell>
          <cell r="AU224" t="str">
            <v>-</v>
          </cell>
          <cell r="AV224" t="str">
            <v>-</v>
          </cell>
          <cell r="AW224" t="str">
            <v>-</v>
          </cell>
          <cell r="AX224" t="str">
            <v>-</v>
          </cell>
          <cell r="AY224" t="str">
            <v>-</v>
          </cell>
          <cell r="AZ224" t="str">
            <v>-</v>
          </cell>
          <cell r="BA224" t="str">
            <v>-</v>
          </cell>
          <cell r="BB224" t="str">
            <v>-</v>
          </cell>
          <cell r="BC224" t="str">
            <v>-</v>
          </cell>
          <cell r="BD224" t="str">
            <v>-</v>
          </cell>
          <cell r="BE224" t="str">
            <v>-</v>
          </cell>
          <cell r="BF224" t="str">
            <v>-</v>
          </cell>
          <cell r="BG224" t="str">
            <v>-</v>
          </cell>
          <cell r="BH224" t="str">
            <v>-</v>
          </cell>
          <cell r="BI224" t="str">
            <v>-</v>
          </cell>
          <cell r="BJ224" t="str">
            <v>-</v>
          </cell>
          <cell r="BK224" t="str">
            <v>-</v>
          </cell>
          <cell r="BL224" t="str">
            <v>-</v>
          </cell>
          <cell r="BM224" t="str">
            <v>20158</v>
          </cell>
          <cell r="BN224" t="str">
            <v>21167</v>
          </cell>
          <cell r="BO224" t="str">
            <v>-</v>
          </cell>
          <cell r="BP224" t="str">
            <v>-</v>
          </cell>
          <cell r="BQ224" t="str">
            <v>-</v>
          </cell>
          <cell r="BR224" t="str">
            <v>-</v>
          </cell>
          <cell r="BS224" t="str">
            <v>-</v>
          </cell>
          <cell r="BT224" t="str">
            <v>-</v>
          </cell>
          <cell r="BU224" t="str">
            <v>-</v>
          </cell>
          <cell r="BV224" t="str">
            <v>-</v>
          </cell>
          <cell r="BW224" t="str">
            <v>30169</v>
          </cell>
          <cell r="BX224" t="str">
            <v>-</v>
          </cell>
          <cell r="BY224" t="str">
            <v>-</v>
          </cell>
          <cell r="CB224" t="str">
            <v>-</v>
          </cell>
          <cell r="CC224" t="str">
            <v>-</v>
          </cell>
          <cell r="CD224" t="str">
            <v>-</v>
          </cell>
          <cell r="CE224" t="str">
            <v>-</v>
          </cell>
          <cell r="CF224" t="str">
            <v>-</v>
          </cell>
          <cell r="CG224" t="str">
            <v>-</v>
          </cell>
          <cell r="CH224" t="str">
            <v>-</v>
          </cell>
          <cell r="CI224" t="str">
            <v>-</v>
          </cell>
          <cell r="CJ224" t="str">
            <v>-</v>
          </cell>
          <cell r="CK224" t="str">
            <v>-</v>
          </cell>
          <cell r="CL224" t="str">
            <v>-</v>
          </cell>
          <cell r="CM224" t="str">
            <v>-</v>
          </cell>
          <cell r="CN224" t="str">
            <v>-</v>
          </cell>
          <cell r="CO224" t="str">
            <v>-</v>
          </cell>
          <cell r="CP224" t="str">
            <v>-</v>
          </cell>
          <cell r="CQ224" t="str">
            <v>-</v>
          </cell>
          <cell r="CR224" t="str">
            <v>-</v>
          </cell>
          <cell r="CS224" t="str">
            <v>-</v>
          </cell>
          <cell r="CT224" t="str">
            <v>-</v>
          </cell>
          <cell r="CU224" t="str">
            <v>SAN JACINTO TLACOTEPEC</v>
          </cell>
          <cell r="CV224" t="str">
            <v>TEPETZINTLA</v>
          </cell>
          <cell r="CW224" t="str">
            <v>-</v>
          </cell>
          <cell r="CX224" t="str">
            <v>-</v>
          </cell>
          <cell r="CY224" t="str">
            <v>-</v>
          </cell>
          <cell r="CZ224" t="str">
            <v>-</v>
          </cell>
          <cell r="DB224" t="str">
            <v>-</v>
          </cell>
          <cell r="DC224" t="str">
            <v>-</v>
          </cell>
          <cell r="DD224" t="str">
            <v>-</v>
          </cell>
          <cell r="DE224" t="str">
            <v>JOSÉ AZUETA</v>
          </cell>
          <cell r="DF224" t="str">
            <v>-</v>
          </cell>
          <cell r="DG224" t="str">
            <v>-</v>
          </cell>
        </row>
        <row r="225">
          <cell r="AT225" t="str">
            <v>-</v>
          </cell>
          <cell r="AU225" t="str">
            <v>-</v>
          </cell>
          <cell r="AV225" t="str">
            <v>-</v>
          </cell>
          <cell r="AW225" t="str">
            <v>-</v>
          </cell>
          <cell r="AX225" t="str">
            <v>-</v>
          </cell>
          <cell r="AY225" t="str">
            <v>-</v>
          </cell>
          <cell r="AZ225" t="str">
            <v>-</v>
          </cell>
          <cell r="BA225" t="str">
            <v>-</v>
          </cell>
          <cell r="BB225" t="str">
            <v>-</v>
          </cell>
          <cell r="BC225" t="str">
            <v>-</v>
          </cell>
          <cell r="BD225" t="str">
            <v>-</v>
          </cell>
          <cell r="BE225" t="str">
            <v>-</v>
          </cell>
          <cell r="BF225" t="str">
            <v>-</v>
          </cell>
          <cell r="BG225" t="str">
            <v>-</v>
          </cell>
          <cell r="BH225" t="str">
            <v>-</v>
          </cell>
          <cell r="BI225" t="str">
            <v>-</v>
          </cell>
          <cell r="BJ225" t="str">
            <v>-</v>
          </cell>
          <cell r="BK225" t="str">
            <v>-</v>
          </cell>
          <cell r="BL225" t="str">
            <v>-</v>
          </cell>
          <cell r="BM225" t="str">
            <v>20159</v>
          </cell>
          <cell r="BN225" t="str">
            <v>21168</v>
          </cell>
          <cell r="BO225" t="str">
            <v>-</v>
          </cell>
          <cell r="BP225" t="str">
            <v>-</v>
          </cell>
          <cell r="BQ225" t="str">
            <v>-</v>
          </cell>
          <cell r="BR225" t="str">
            <v>-</v>
          </cell>
          <cell r="BS225" t="str">
            <v>-</v>
          </cell>
          <cell r="BT225" t="str">
            <v>-</v>
          </cell>
          <cell r="BU225" t="str">
            <v>-</v>
          </cell>
          <cell r="BV225" t="str">
            <v>-</v>
          </cell>
          <cell r="BW225" t="str">
            <v>30170</v>
          </cell>
          <cell r="BX225" t="str">
            <v>-</v>
          </cell>
          <cell r="BY225" t="str">
            <v>-</v>
          </cell>
          <cell r="CB225" t="str">
            <v>-</v>
          </cell>
          <cell r="CC225" t="str">
            <v>-</v>
          </cell>
          <cell r="CD225" t="str">
            <v>-</v>
          </cell>
          <cell r="CE225" t="str">
            <v>-</v>
          </cell>
          <cell r="CF225" t="str">
            <v>-</v>
          </cell>
          <cell r="CG225" t="str">
            <v>-</v>
          </cell>
          <cell r="CH225" t="str">
            <v>-</v>
          </cell>
          <cell r="CI225" t="str">
            <v>-</v>
          </cell>
          <cell r="CJ225" t="str">
            <v>-</v>
          </cell>
          <cell r="CK225" t="str">
            <v>-</v>
          </cell>
          <cell r="CL225" t="str">
            <v>-</v>
          </cell>
          <cell r="CM225" t="str">
            <v>-</v>
          </cell>
          <cell r="CN225" t="str">
            <v>-</v>
          </cell>
          <cell r="CO225" t="str">
            <v>-</v>
          </cell>
          <cell r="CP225" t="str">
            <v>-</v>
          </cell>
          <cell r="CQ225" t="str">
            <v>-</v>
          </cell>
          <cell r="CR225" t="str">
            <v>-</v>
          </cell>
          <cell r="CS225" t="str">
            <v>-</v>
          </cell>
          <cell r="CT225" t="str">
            <v>-</v>
          </cell>
          <cell r="CU225" t="str">
            <v>SAN JERÓNIMO COATLÁN</v>
          </cell>
          <cell r="CV225" t="str">
            <v>TEPEXCO</v>
          </cell>
          <cell r="CW225" t="str">
            <v>-</v>
          </cell>
          <cell r="CX225" t="str">
            <v>-</v>
          </cell>
          <cell r="CY225" t="str">
            <v>-</v>
          </cell>
          <cell r="CZ225" t="str">
            <v>-</v>
          </cell>
          <cell r="DB225" t="str">
            <v>-</v>
          </cell>
          <cell r="DC225" t="str">
            <v>-</v>
          </cell>
          <cell r="DD225" t="str">
            <v>-</v>
          </cell>
          <cell r="DE225" t="str">
            <v>TEXCATEPEC</v>
          </cell>
          <cell r="DF225" t="str">
            <v>-</v>
          </cell>
          <cell r="DG225" t="str">
            <v>-</v>
          </cell>
        </row>
        <row r="226">
          <cell r="AT226" t="str">
            <v>-</v>
          </cell>
          <cell r="AU226" t="str">
            <v>-</v>
          </cell>
          <cell r="AV226" t="str">
            <v>-</v>
          </cell>
          <cell r="AW226" t="str">
            <v>-</v>
          </cell>
          <cell r="AX226" t="str">
            <v>-</v>
          </cell>
          <cell r="AY226" t="str">
            <v>-</v>
          </cell>
          <cell r="AZ226" t="str">
            <v>-</v>
          </cell>
          <cell r="BA226" t="str">
            <v>-</v>
          </cell>
          <cell r="BB226" t="str">
            <v>-</v>
          </cell>
          <cell r="BC226" t="str">
            <v>-</v>
          </cell>
          <cell r="BD226" t="str">
            <v>-</v>
          </cell>
          <cell r="BE226" t="str">
            <v>-</v>
          </cell>
          <cell r="BF226" t="str">
            <v>-</v>
          </cell>
          <cell r="BG226" t="str">
            <v>-</v>
          </cell>
          <cell r="BH226" t="str">
            <v>-</v>
          </cell>
          <cell r="BI226" t="str">
            <v>-</v>
          </cell>
          <cell r="BJ226" t="str">
            <v>-</v>
          </cell>
          <cell r="BK226" t="str">
            <v>-</v>
          </cell>
          <cell r="BL226" t="str">
            <v>-</v>
          </cell>
          <cell r="BM226" t="str">
            <v>20160</v>
          </cell>
          <cell r="BN226" t="str">
            <v>21169</v>
          </cell>
          <cell r="BO226" t="str">
            <v>-</v>
          </cell>
          <cell r="BP226" t="str">
            <v>-</v>
          </cell>
          <cell r="BQ226" t="str">
            <v>-</v>
          </cell>
          <cell r="BR226" t="str">
            <v>-</v>
          </cell>
          <cell r="BS226" t="str">
            <v>-</v>
          </cell>
          <cell r="BT226" t="str">
            <v>-</v>
          </cell>
          <cell r="BU226" t="str">
            <v>-</v>
          </cell>
          <cell r="BV226" t="str">
            <v>-</v>
          </cell>
          <cell r="BW226" t="str">
            <v>30171</v>
          </cell>
          <cell r="BX226" t="str">
            <v>-</v>
          </cell>
          <cell r="BY226" t="str">
            <v>-</v>
          </cell>
          <cell r="CB226" t="str">
            <v>-</v>
          </cell>
          <cell r="CC226" t="str">
            <v>-</v>
          </cell>
          <cell r="CD226" t="str">
            <v>-</v>
          </cell>
          <cell r="CE226" t="str">
            <v>-</v>
          </cell>
          <cell r="CF226" t="str">
            <v>-</v>
          </cell>
          <cell r="CG226" t="str">
            <v>-</v>
          </cell>
          <cell r="CH226" t="str">
            <v>-</v>
          </cell>
          <cell r="CI226" t="str">
            <v>-</v>
          </cell>
          <cell r="CJ226" t="str">
            <v>-</v>
          </cell>
          <cell r="CK226" t="str">
            <v>-</v>
          </cell>
          <cell r="CL226" t="str">
            <v>-</v>
          </cell>
          <cell r="CM226" t="str">
            <v>-</v>
          </cell>
          <cell r="CN226" t="str">
            <v>-</v>
          </cell>
          <cell r="CO226" t="str">
            <v>-</v>
          </cell>
          <cell r="CP226" t="str">
            <v>-</v>
          </cell>
          <cell r="CQ226" t="str">
            <v>-</v>
          </cell>
          <cell r="CR226" t="str">
            <v>-</v>
          </cell>
          <cell r="CS226" t="str">
            <v>-</v>
          </cell>
          <cell r="CT226" t="str">
            <v>-</v>
          </cell>
          <cell r="CU226" t="str">
            <v>SAN JERÓNIMO SILACAYOAPILLA</v>
          </cell>
          <cell r="CV226" t="str">
            <v>TEPEXI DE RODRÍGUEZ</v>
          </cell>
          <cell r="CW226" t="str">
            <v>-</v>
          </cell>
          <cell r="CX226" t="str">
            <v>-</v>
          </cell>
          <cell r="CY226" t="str">
            <v>-</v>
          </cell>
          <cell r="CZ226" t="str">
            <v>-</v>
          </cell>
          <cell r="DB226" t="str">
            <v>-</v>
          </cell>
          <cell r="DC226" t="str">
            <v>-</v>
          </cell>
          <cell r="DD226" t="str">
            <v>-</v>
          </cell>
          <cell r="DE226" t="str">
            <v>TEXHUACÁN</v>
          </cell>
          <cell r="DF226" t="str">
            <v>-</v>
          </cell>
          <cell r="DG226" t="str">
            <v>-</v>
          </cell>
        </row>
        <row r="227">
          <cell r="AT227" t="str">
            <v>-</v>
          </cell>
          <cell r="AU227" t="str">
            <v>-</v>
          </cell>
          <cell r="AV227" t="str">
            <v>-</v>
          </cell>
          <cell r="AW227" t="str">
            <v>-</v>
          </cell>
          <cell r="AX227" t="str">
            <v>-</v>
          </cell>
          <cell r="AY227" t="str">
            <v>-</v>
          </cell>
          <cell r="AZ227" t="str">
            <v>-</v>
          </cell>
          <cell r="BA227" t="str">
            <v>-</v>
          </cell>
          <cell r="BB227" t="str">
            <v>-</v>
          </cell>
          <cell r="BC227" t="str">
            <v>-</v>
          </cell>
          <cell r="BD227" t="str">
            <v>-</v>
          </cell>
          <cell r="BE227" t="str">
            <v>-</v>
          </cell>
          <cell r="BF227" t="str">
            <v>-</v>
          </cell>
          <cell r="BG227" t="str">
            <v>-</v>
          </cell>
          <cell r="BH227" t="str">
            <v>-</v>
          </cell>
          <cell r="BI227" t="str">
            <v>-</v>
          </cell>
          <cell r="BJ227" t="str">
            <v>-</v>
          </cell>
          <cell r="BK227" t="str">
            <v>-</v>
          </cell>
          <cell r="BL227" t="str">
            <v>-</v>
          </cell>
          <cell r="BM227" t="str">
            <v>20161</v>
          </cell>
          <cell r="BN227" t="str">
            <v>21170</v>
          </cell>
          <cell r="BO227" t="str">
            <v>-</v>
          </cell>
          <cell r="BP227" t="str">
            <v>-</v>
          </cell>
          <cell r="BQ227" t="str">
            <v>-</v>
          </cell>
          <cell r="BR227" t="str">
            <v>-</v>
          </cell>
          <cell r="BS227" t="str">
            <v>-</v>
          </cell>
          <cell r="BT227" t="str">
            <v>-</v>
          </cell>
          <cell r="BU227" t="str">
            <v>-</v>
          </cell>
          <cell r="BV227" t="str">
            <v>-</v>
          </cell>
          <cell r="BW227" t="str">
            <v>30172</v>
          </cell>
          <cell r="BX227" t="str">
            <v>-</v>
          </cell>
          <cell r="BY227" t="str">
            <v>-</v>
          </cell>
          <cell r="CB227" t="str">
            <v>-</v>
          </cell>
          <cell r="CC227" t="str">
            <v>-</v>
          </cell>
          <cell r="CD227" t="str">
            <v>-</v>
          </cell>
          <cell r="CE227" t="str">
            <v>-</v>
          </cell>
          <cell r="CF227" t="str">
            <v>-</v>
          </cell>
          <cell r="CG227" t="str">
            <v>-</v>
          </cell>
          <cell r="CH227" t="str">
            <v>-</v>
          </cell>
          <cell r="CI227" t="str">
            <v>-</v>
          </cell>
          <cell r="CJ227" t="str">
            <v>-</v>
          </cell>
          <cell r="CK227" t="str">
            <v>-</v>
          </cell>
          <cell r="CL227" t="str">
            <v>-</v>
          </cell>
          <cell r="CM227" t="str">
            <v>-</v>
          </cell>
          <cell r="CN227" t="str">
            <v>-</v>
          </cell>
          <cell r="CO227" t="str">
            <v>-</v>
          </cell>
          <cell r="CP227" t="str">
            <v>-</v>
          </cell>
          <cell r="CQ227" t="str">
            <v>-</v>
          </cell>
          <cell r="CR227" t="str">
            <v>-</v>
          </cell>
          <cell r="CS227" t="str">
            <v>-</v>
          </cell>
          <cell r="CT227" t="str">
            <v>-</v>
          </cell>
          <cell r="CU227" t="str">
            <v>SAN JERÓNIMO SOSOLA</v>
          </cell>
          <cell r="CV227" t="str">
            <v>TEPEYAHUALCO</v>
          </cell>
          <cell r="CW227" t="str">
            <v>-</v>
          </cell>
          <cell r="CX227" t="str">
            <v>-</v>
          </cell>
          <cell r="CY227" t="str">
            <v>-</v>
          </cell>
          <cell r="CZ227" t="str">
            <v>-</v>
          </cell>
          <cell r="DB227" t="str">
            <v>-</v>
          </cell>
          <cell r="DC227" t="str">
            <v>-</v>
          </cell>
          <cell r="DD227" t="str">
            <v>-</v>
          </cell>
          <cell r="DE227" t="str">
            <v>TEXISTEPEC</v>
          </cell>
          <cell r="DF227" t="str">
            <v>-</v>
          </cell>
          <cell r="DG227" t="str">
            <v>-</v>
          </cell>
        </row>
        <row r="228">
          <cell r="AT228" t="str">
            <v>-</v>
          </cell>
          <cell r="AU228" t="str">
            <v>-</v>
          </cell>
          <cell r="AV228" t="str">
            <v>-</v>
          </cell>
          <cell r="AW228" t="str">
            <v>-</v>
          </cell>
          <cell r="AX228" t="str">
            <v>-</v>
          </cell>
          <cell r="AY228" t="str">
            <v>-</v>
          </cell>
          <cell r="AZ228" t="str">
            <v>-</v>
          </cell>
          <cell r="BA228" t="str">
            <v>-</v>
          </cell>
          <cell r="BB228" t="str">
            <v>-</v>
          </cell>
          <cell r="BC228" t="str">
            <v>-</v>
          </cell>
          <cell r="BD228" t="str">
            <v>-</v>
          </cell>
          <cell r="BE228" t="str">
            <v>-</v>
          </cell>
          <cell r="BF228" t="str">
            <v>-</v>
          </cell>
          <cell r="BG228" t="str">
            <v>-</v>
          </cell>
          <cell r="BH228" t="str">
            <v>-</v>
          </cell>
          <cell r="BI228" t="str">
            <v>-</v>
          </cell>
          <cell r="BJ228" t="str">
            <v>-</v>
          </cell>
          <cell r="BK228" t="str">
            <v>-</v>
          </cell>
          <cell r="BL228" t="str">
            <v>-</v>
          </cell>
          <cell r="BM228" t="str">
            <v>20162</v>
          </cell>
          <cell r="BN228" t="str">
            <v>21171</v>
          </cell>
          <cell r="BO228" t="str">
            <v>-</v>
          </cell>
          <cell r="BP228" t="str">
            <v>-</v>
          </cell>
          <cell r="BQ228" t="str">
            <v>-</v>
          </cell>
          <cell r="BR228" t="str">
            <v>-</v>
          </cell>
          <cell r="BS228" t="str">
            <v>-</v>
          </cell>
          <cell r="BT228" t="str">
            <v>-</v>
          </cell>
          <cell r="BU228" t="str">
            <v>-</v>
          </cell>
          <cell r="BV228" t="str">
            <v>-</v>
          </cell>
          <cell r="BW228" t="str">
            <v>30173</v>
          </cell>
          <cell r="BX228" t="str">
            <v>-</v>
          </cell>
          <cell r="BY228" t="str">
            <v>-</v>
          </cell>
          <cell r="CB228" t="str">
            <v>-</v>
          </cell>
          <cell r="CC228" t="str">
            <v>-</v>
          </cell>
          <cell r="CD228" t="str">
            <v>-</v>
          </cell>
          <cell r="CE228" t="str">
            <v>-</v>
          </cell>
          <cell r="CF228" t="str">
            <v>-</v>
          </cell>
          <cell r="CG228" t="str">
            <v>-</v>
          </cell>
          <cell r="CH228" t="str">
            <v>-</v>
          </cell>
          <cell r="CI228" t="str">
            <v>-</v>
          </cell>
          <cell r="CJ228" t="str">
            <v>-</v>
          </cell>
          <cell r="CK228" t="str">
            <v>-</v>
          </cell>
          <cell r="CL228" t="str">
            <v>-</v>
          </cell>
          <cell r="CM228" t="str">
            <v>-</v>
          </cell>
          <cell r="CN228" t="str">
            <v>-</v>
          </cell>
          <cell r="CO228" t="str">
            <v>-</v>
          </cell>
          <cell r="CP228" t="str">
            <v>-</v>
          </cell>
          <cell r="CQ228" t="str">
            <v>-</v>
          </cell>
          <cell r="CR228" t="str">
            <v>-</v>
          </cell>
          <cell r="CS228" t="str">
            <v>-</v>
          </cell>
          <cell r="CT228" t="str">
            <v>-</v>
          </cell>
          <cell r="CU228" t="str">
            <v>SAN JERÓNIMO TAVICHE</v>
          </cell>
          <cell r="CV228" t="str">
            <v>TEPEYAHUALCO DE CUAUHTÉMOC</v>
          </cell>
          <cell r="CW228" t="str">
            <v>-</v>
          </cell>
          <cell r="CX228" t="str">
            <v>-</v>
          </cell>
          <cell r="CY228" t="str">
            <v>-</v>
          </cell>
          <cell r="CZ228" t="str">
            <v>-</v>
          </cell>
          <cell r="DB228" t="str">
            <v>-</v>
          </cell>
          <cell r="DC228" t="str">
            <v>-</v>
          </cell>
          <cell r="DD228" t="str">
            <v>-</v>
          </cell>
          <cell r="DE228" t="str">
            <v>TEZONAPA</v>
          </cell>
          <cell r="DF228" t="str">
            <v>-</v>
          </cell>
          <cell r="DG228" t="str">
            <v>-</v>
          </cell>
        </row>
        <row r="229">
          <cell r="AT229" t="str">
            <v>-</v>
          </cell>
          <cell r="AU229" t="str">
            <v>-</v>
          </cell>
          <cell r="AV229" t="str">
            <v>-</v>
          </cell>
          <cell r="AW229" t="str">
            <v>-</v>
          </cell>
          <cell r="AX229" t="str">
            <v>-</v>
          </cell>
          <cell r="AY229" t="str">
            <v>-</v>
          </cell>
          <cell r="AZ229" t="str">
            <v>-</v>
          </cell>
          <cell r="BA229" t="str">
            <v>-</v>
          </cell>
          <cell r="BB229" t="str">
            <v>-</v>
          </cell>
          <cell r="BC229" t="str">
            <v>-</v>
          </cell>
          <cell r="BD229" t="str">
            <v>-</v>
          </cell>
          <cell r="BE229" t="str">
            <v>-</v>
          </cell>
          <cell r="BF229" t="str">
            <v>-</v>
          </cell>
          <cell r="BG229" t="str">
            <v>-</v>
          </cell>
          <cell r="BH229" t="str">
            <v>-</v>
          </cell>
          <cell r="BI229" t="str">
            <v>-</v>
          </cell>
          <cell r="BJ229" t="str">
            <v>-</v>
          </cell>
          <cell r="BK229" t="str">
            <v>-</v>
          </cell>
          <cell r="BL229" t="str">
            <v>-</v>
          </cell>
          <cell r="BM229" t="str">
            <v>20163</v>
          </cell>
          <cell r="BN229" t="str">
            <v>21172</v>
          </cell>
          <cell r="BO229" t="str">
            <v>-</v>
          </cell>
          <cell r="BP229" t="str">
            <v>-</v>
          </cell>
          <cell r="BQ229" t="str">
            <v>-</v>
          </cell>
          <cell r="BR229" t="str">
            <v>-</v>
          </cell>
          <cell r="BS229" t="str">
            <v>-</v>
          </cell>
          <cell r="BT229" t="str">
            <v>-</v>
          </cell>
          <cell r="BU229" t="str">
            <v>-</v>
          </cell>
          <cell r="BV229" t="str">
            <v>-</v>
          </cell>
          <cell r="BW229" t="str">
            <v>30176</v>
          </cell>
          <cell r="BX229" t="str">
            <v>-</v>
          </cell>
          <cell r="BY229" t="str">
            <v>-</v>
          </cell>
          <cell r="CB229" t="str">
            <v>-</v>
          </cell>
          <cell r="CC229" t="str">
            <v>-</v>
          </cell>
          <cell r="CD229" t="str">
            <v>-</v>
          </cell>
          <cell r="CE229" t="str">
            <v>-</v>
          </cell>
          <cell r="CF229" t="str">
            <v>-</v>
          </cell>
          <cell r="CG229" t="str">
            <v>-</v>
          </cell>
          <cell r="CH229" t="str">
            <v>-</v>
          </cell>
          <cell r="CI229" t="str">
            <v>-</v>
          </cell>
          <cell r="CJ229" t="str">
            <v>-</v>
          </cell>
          <cell r="CK229" t="str">
            <v>-</v>
          </cell>
          <cell r="CL229" t="str">
            <v>-</v>
          </cell>
          <cell r="CM229" t="str">
            <v>-</v>
          </cell>
          <cell r="CN229" t="str">
            <v>-</v>
          </cell>
          <cell r="CO229" t="str">
            <v>-</v>
          </cell>
          <cell r="CP229" t="str">
            <v>-</v>
          </cell>
          <cell r="CQ229" t="str">
            <v>-</v>
          </cell>
          <cell r="CR229" t="str">
            <v>-</v>
          </cell>
          <cell r="CS229" t="str">
            <v>-</v>
          </cell>
          <cell r="CT229" t="str">
            <v>-</v>
          </cell>
          <cell r="CU229" t="str">
            <v>SAN JERÓNIMO TECÓATL</v>
          </cell>
          <cell r="CV229" t="str">
            <v>TETELA DE OCAMPO</v>
          </cell>
          <cell r="CW229" t="str">
            <v>-</v>
          </cell>
          <cell r="CX229" t="str">
            <v>-</v>
          </cell>
          <cell r="CY229" t="str">
            <v>-</v>
          </cell>
          <cell r="CZ229" t="str">
            <v>-</v>
          </cell>
          <cell r="DB229" t="str">
            <v>-</v>
          </cell>
          <cell r="DC229" t="str">
            <v>-</v>
          </cell>
          <cell r="DD229" t="str">
            <v>-</v>
          </cell>
          <cell r="DE229" t="str">
            <v>TLACOJALPAN</v>
          </cell>
          <cell r="DF229" t="str">
            <v>-</v>
          </cell>
          <cell r="DG229" t="str">
            <v>-</v>
          </cell>
        </row>
        <row r="230">
          <cell r="AT230" t="str">
            <v>-</v>
          </cell>
          <cell r="AU230" t="str">
            <v>-</v>
          </cell>
          <cell r="AV230" t="str">
            <v>-</v>
          </cell>
          <cell r="AW230" t="str">
            <v>-</v>
          </cell>
          <cell r="AX230" t="str">
            <v>-</v>
          </cell>
          <cell r="AY230" t="str">
            <v>-</v>
          </cell>
          <cell r="AZ230" t="str">
            <v>-</v>
          </cell>
          <cell r="BA230" t="str">
            <v>-</v>
          </cell>
          <cell r="BB230" t="str">
            <v>-</v>
          </cell>
          <cell r="BC230" t="str">
            <v>-</v>
          </cell>
          <cell r="BD230" t="str">
            <v>-</v>
          </cell>
          <cell r="BE230" t="str">
            <v>-</v>
          </cell>
          <cell r="BF230" t="str">
            <v>-</v>
          </cell>
          <cell r="BG230" t="str">
            <v>-</v>
          </cell>
          <cell r="BH230" t="str">
            <v>-</v>
          </cell>
          <cell r="BI230" t="str">
            <v>-</v>
          </cell>
          <cell r="BJ230" t="str">
            <v>-</v>
          </cell>
          <cell r="BK230" t="str">
            <v>-</v>
          </cell>
          <cell r="BL230" t="str">
            <v>-</v>
          </cell>
          <cell r="BM230" t="str">
            <v>20164</v>
          </cell>
          <cell r="BN230" t="str">
            <v>21173</v>
          </cell>
          <cell r="BO230" t="str">
            <v>-</v>
          </cell>
          <cell r="BP230" t="str">
            <v>-</v>
          </cell>
          <cell r="BQ230" t="str">
            <v>-</v>
          </cell>
          <cell r="BR230" t="str">
            <v>-</v>
          </cell>
          <cell r="BS230" t="str">
            <v>-</v>
          </cell>
          <cell r="BT230" t="str">
            <v>-</v>
          </cell>
          <cell r="BU230" t="str">
            <v>-</v>
          </cell>
          <cell r="BV230" t="str">
            <v>-</v>
          </cell>
          <cell r="BW230" t="str">
            <v>30177</v>
          </cell>
          <cell r="BX230" t="str">
            <v>-</v>
          </cell>
          <cell r="BY230" t="str">
            <v>-</v>
          </cell>
          <cell r="CB230" t="str">
            <v>-</v>
          </cell>
          <cell r="CC230" t="str">
            <v>-</v>
          </cell>
          <cell r="CD230" t="str">
            <v>-</v>
          </cell>
          <cell r="CE230" t="str">
            <v>-</v>
          </cell>
          <cell r="CF230" t="str">
            <v>-</v>
          </cell>
          <cell r="CG230" t="str">
            <v>-</v>
          </cell>
          <cell r="CH230" t="str">
            <v>-</v>
          </cell>
          <cell r="CI230" t="str">
            <v>-</v>
          </cell>
          <cell r="CJ230" t="str">
            <v>-</v>
          </cell>
          <cell r="CK230" t="str">
            <v>-</v>
          </cell>
          <cell r="CL230" t="str">
            <v>-</v>
          </cell>
          <cell r="CM230" t="str">
            <v>-</v>
          </cell>
          <cell r="CN230" t="str">
            <v>-</v>
          </cell>
          <cell r="CO230" t="str">
            <v>-</v>
          </cell>
          <cell r="CP230" t="str">
            <v>-</v>
          </cell>
          <cell r="CQ230" t="str">
            <v>-</v>
          </cell>
          <cell r="CR230" t="str">
            <v>-</v>
          </cell>
          <cell r="CS230" t="str">
            <v>-</v>
          </cell>
          <cell r="CT230" t="str">
            <v>-</v>
          </cell>
          <cell r="CU230" t="str">
            <v>SAN JORGE NUCHITA</v>
          </cell>
          <cell r="CV230" t="str">
            <v>TETELES DE AVILA CASTILLO</v>
          </cell>
          <cell r="CW230" t="str">
            <v>-</v>
          </cell>
          <cell r="CX230" t="str">
            <v>-</v>
          </cell>
          <cell r="CY230" t="str">
            <v>-</v>
          </cell>
          <cell r="CZ230" t="str">
            <v>-</v>
          </cell>
          <cell r="DB230" t="str">
            <v>-</v>
          </cell>
          <cell r="DC230" t="str">
            <v>-</v>
          </cell>
          <cell r="DD230" t="str">
            <v>-</v>
          </cell>
          <cell r="DE230" t="str">
            <v>TLACOLULAN</v>
          </cell>
          <cell r="DF230" t="str">
            <v>-</v>
          </cell>
          <cell r="DG230" t="str">
            <v>-</v>
          </cell>
        </row>
        <row r="231">
          <cell r="AT231" t="str">
            <v>-</v>
          </cell>
          <cell r="AU231" t="str">
            <v>-</v>
          </cell>
          <cell r="AV231" t="str">
            <v>-</v>
          </cell>
          <cell r="AW231" t="str">
            <v>-</v>
          </cell>
          <cell r="AX231" t="str">
            <v>-</v>
          </cell>
          <cell r="AY231" t="str">
            <v>-</v>
          </cell>
          <cell r="AZ231" t="str">
            <v>-</v>
          </cell>
          <cell r="BA231" t="str">
            <v>-</v>
          </cell>
          <cell r="BB231" t="str">
            <v>-</v>
          </cell>
          <cell r="BC231" t="str">
            <v>-</v>
          </cell>
          <cell r="BD231" t="str">
            <v>-</v>
          </cell>
          <cell r="BE231" t="str">
            <v>-</v>
          </cell>
          <cell r="BF231" t="str">
            <v>-</v>
          </cell>
          <cell r="BG231" t="str">
            <v>-</v>
          </cell>
          <cell r="BH231" t="str">
            <v>-</v>
          </cell>
          <cell r="BI231" t="str">
            <v>-</v>
          </cell>
          <cell r="BJ231" t="str">
            <v>-</v>
          </cell>
          <cell r="BK231" t="str">
            <v>-</v>
          </cell>
          <cell r="BL231" t="str">
            <v>-</v>
          </cell>
          <cell r="BM231" t="str">
            <v>20165</v>
          </cell>
          <cell r="BN231" t="str">
            <v>21175</v>
          </cell>
          <cell r="BO231" t="str">
            <v>-</v>
          </cell>
          <cell r="BP231" t="str">
            <v>-</v>
          </cell>
          <cell r="BQ231" t="str">
            <v>-</v>
          </cell>
          <cell r="BR231" t="str">
            <v>-</v>
          </cell>
          <cell r="BS231" t="str">
            <v>-</v>
          </cell>
          <cell r="BT231" t="str">
            <v>-</v>
          </cell>
          <cell r="BU231" t="str">
            <v>-</v>
          </cell>
          <cell r="BV231" t="str">
            <v>-</v>
          </cell>
          <cell r="BW231" t="str">
            <v>30178</v>
          </cell>
          <cell r="BX231" t="str">
            <v>-</v>
          </cell>
          <cell r="BY231" t="str">
            <v>-</v>
          </cell>
          <cell r="CB231" t="str">
            <v>-</v>
          </cell>
          <cell r="CC231" t="str">
            <v>-</v>
          </cell>
          <cell r="CD231" t="str">
            <v>-</v>
          </cell>
          <cell r="CE231" t="str">
            <v>-</v>
          </cell>
          <cell r="CF231" t="str">
            <v>-</v>
          </cell>
          <cell r="CG231" t="str">
            <v>-</v>
          </cell>
          <cell r="CH231" t="str">
            <v>-</v>
          </cell>
          <cell r="CI231" t="str">
            <v>-</v>
          </cell>
          <cell r="CJ231" t="str">
            <v>-</v>
          </cell>
          <cell r="CK231" t="str">
            <v>-</v>
          </cell>
          <cell r="CL231" t="str">
            <v>-</v>
          </cell>
          <cell r="CM231" t="str">
            <v>-</v>
          </cell>
          <cell r="CN231" t="str">
            <v>-</v>
          </cell>
          <cell r="CO231" t="str">
            <v>-</v>
          </cell>
          <cell r="CP231" t="str">
            <v>-</v>
          </cell>
          <cell r="CQ231" t="str">
            <v>-</v>
          </cell>
          <cell r="CR231" t="str">
            <v>-</v>
          </cell>
          <cell r="CS231" t="str">
            <v>-</v>
          </cell>
          <cell r="CT231" t="str">
            <v>-</v>
          </cell>
          <cell r="CU231" t="str">
            <v>SAN JOSÉ AYUQUILA</v>
          </cell>
          <cell r="CV231" t="str">
            <v>TIANGUISMANALCO</v>
          </cell>
          <cell r="CW231" t="str">
            <v>-</v>
          </cell>
          <cell r="CX231" t="str">
            <v>-</v>
          </cell>
          <cell r="CY231" t="str">
            <v>-</v>
          </cell>
          <cell r="CZ231" t="str">
            <v>-</v>
          </cell>
          <cell r="DB231" t="str">
            <v>-</v>
          </cell>
          <cell r="DC231" t="str">
            <v>-</v>
          </cell>
          <cell r="DD231" t="str">
            <v>-</v>
          </cell>
          <cell r="DE231" t="str">
            <v>TLACOTALPAN</v>
          </cell>
          <cell r="DF231" t="str">
            <v>-</v>
          </cell>
          <cell r="DG231" t="str">
            <v>-</v>
          </cell>
        </row>
        <row r="232">
          <cell r="AT232" t="str">
            <v>-</v>
          </cell>
          <cell r="AU232" t="str">
            <v>-</v>
          </cell>
          <cell r="AV232" t="str">
            <v>-</v>
          </cell>
          <cell r="AW232" t="str">
            <v>-</v>
          </cell>
          <cell r="AX232" t="str">
            <v>-</v>
          </cell>
          <cell r="AY232" t="str">
            <v>-</v>
          </cell>
          <cell r="AZ232" t="str">
            <v>-</v>
          </cell>
          <cell r="BA232" t="str">
            <v>-</v>
          </cell>
          <cell r="BB232" t="str">
            <v>-</v>
          </cell>
          <cell r="BC232" t="str">
            <v>-</v>
          </cell>
          <cell r="BD232" t="str">
            <v>-</v>
          </cell>
          <cell r="BE232" t="str">
            <v>-</v>
          </cell>
          <cell r="BF232" t="str">
            <v>-</v>
          </cell>
          <cell r="BG232" t="str">
            <v>-</v>
          </cell>
          <cell r="BH232" t="str">
            <v>-</v>
          </cell>
          <cell r="BI232" t="str">
            <v>-</v>
          </cell>
          <cell r="BJ232" t="str">
            <v>-</v>
          </cell>
          <cell r="BK232" t="str">
            <v>-</v>
          </cell>
          <cell r="BL232" t="str">
            <v>-</v>
          </cell>
          <cell r="BM232" t="str">
            <v>20166</v>
          </cell>
          <cell r="BN232" t="str">
            <v>21176</v>
          </cell>
          <cell r="BO232" t="str">
            <v>-</v>
          </cell>
          <cell r="BP232" t="str">
            <v>-</v>
          </cell>
          <cell r="BQ232" t="str">
            <v>-</v>
          </cell>
          <cell r="BR232" t="str">
            <v>-</v>
          </cell>
          <cell r="BS232" t="str">
            <v>-</v>
          </cell>
          <cell r="BT232" t="str">
            <v>-</v>
          </cell>
          <cell r="BU232" t="str">
            <v>-</v>
          </cell>
          <cell r="BV232" t="str">
            <v>-</v>
          </cell>
          <cell r="BW232" t="str">
            <v>30179</v>
          </cell>
          <cell r="BX232" t="str">
            <v>-</v>
          </cell>
          <cell r="BY232" t="str">
            <v>-</v>
          </cell>
          <cell r="CB232" t="str">
            <v>-</v>
          </cell>
          <cell r="CC232" t="str">
            <v>-</v>
          </cell>
          <cell r="CD232" t="str">
            <v>-</v>
          </cell>
          <cell r="CE232" t="str">
            <v>-</v>
          </cell>
          <cell r="CF232" t="str">
            <v>-</v>
          </cell>
          <cell r="CG232" t="str">
            <v>-</v>
          </cell>
          <cell r="CH232" t="str">
            <v>-</v>
          </cell>
          <cell r="CI232" t="str">
            <v>-</v>
          </cell>
          <cell r="CJ232" t="str">
            <v>-</v>
          </cell>
          <cell r="CK232" t="str">
            <v>-</v>
          </cell>
          <cell r="CL232" t="str">
            <v>-</v>
          </cell>
          <cell r="CM232" t="str">
            <v>-</v>
          </cell>
          <cell r="CN232" t="str">
            <v>-</v>
          </cell>
          <cell r="CO232" t="str">
            <v>-</v>
          </cell>
          <cell r="CP232" t="str">
            <v>-</v>
          </cell>
          <cell r="CQ232" t="str">
            <v>-</v>
          </cell>
          <cell r="CR232" t="str">
            <v>-</v>
          </cell>
          <cell r="CS232" t="str">
            <v>-</v>
          </cell>
          <cell r="CT232" t="str">
            <v>-</v>
          </cell>
          <cell r="CU232" t="str">
            <v>SAN JOSÉ CHILTEPEC</v>
          </cell>
          <cell r="CV232" t="str">
            <v>TILAPA</v>
          </cell>
          <cell r="CW232" t="str">
            <v>-</v>
          </cell>
          <cell r="CX232" t="str">
            <v>-</v>
          </cell>
          <cell r="CY232" t="str">
            <v>-</v>
          </cell>
          <cell r="CZ232" t="str">
            <v>-</v>
          </cell>
          <cell r="DB232" t="str">
            <v>-</v>
          </cell>
          <cell r="DC232" t="str">
            <v>-</v>
          </cell>
          <cell r="DD232" t="str">
            <v>-</v>
          </cell>
          <cell r="DE232" t="str">
            <v>TLACOTEPEC DE MEJÍA</v>
          </cell>
          <cell r="DF232" t="str">
            <v>-</v>
          </cell>
          <cell r="DG232" t="str">
            <v>-</v>
          </cell>
        </row>
        <row r="233">
          <cell r="AT233" t="str">
            <v>-</v>
          </cell>
          <cell r="AU233" t="str">
            <v>-</v>
          </cell>
          <cell r="AV233" t="str">
            <v>-</v>
          </cell>
          <cell r="AW233" t="str">
            <v>-</v>
          </cell>
          <cell r="AX233" t="str">
            <v>-</v>
          </cell>
          <cell r="AY233" t="str">
            <v>-</v>
          </cell>
          <cell r="AZ233" t="str">
            <v>-</v>
          </cell>
          <cell r="BA233" t="str">
            <v>-</v>
          </cell>
          <cell r="BB233" t="str">
            <v>-</v>
          </cell>
          <cell r="BC233" t="str">
            <v>-</v>
          </cell>
          <cell r="BD233" t="str">
            <v>-</v>
          </cell>
          <cell r="BE233" t="str">
            <v>-</v>
          </cell>
          <cell r="BF233" t="str">
            <v>-</v>
          </cell>
          <cell r="BG233" t="str">
            <v>-</v>
          </cell>
          <cell r="BH233" t="str">
            <v>-</v>
          </cell>
          <cell r="BI233" t="str">
            <v>-</v>
          </cell>
          <cell r="BJ233" t="str">
            <v>-</v>
          </cell>
          <cell r="BK233" t="str">
            <v>-</v>
          </cell>
          <cell r="BL233" t="str">
            <v>-</v>
          </cell>
          <cell r="BM233" t="str">
            <v>20167</v>
          </cell>
          <cell r="BN233" t="str">
            <v>21178</v>
          </cell>
          <cell r="BO233" t="str">
            <v>-</v>
          </cell>
          <cell r="BP233" t="str">
            <v>-</v>
          </cell>
          <cell r="BQ233" t="str">
            <v>-</v>
          </cell>
          <cell r="BR233" t="str">
            <v>-</v>
          </cell>
          <cell r="BS233" t="str">
            <v>-</v>
          </cell>
          <cell r="BT233" t="str">
            <v>-</v>
          </cell>
          <cell r="BU233" t="str">
            <v>-</v>
          </cell>
          <cell r="BV233" t="str">
            <v>-</v>
          </cell>
          <cell r="BW233" t="str">
            <v>30180</v>
          </cell>
          <cell r="BX233" t="str">
            <v>-</v>
          </cell>
          <cell r="BY233" t="str">
            <v>-</v>
          </cell>
          <cell r="CB233" t="str">
            <v>-</v>
          </cell>
          <cell r="CC233" t="str">
            <v>-</v>
          </cell>
          <cell r="CD233" t="str">
            <v>-</v>
          </cell>
          <cell r="CE233" t="str">
            <v>-</v>
          </cell>
          <cell r="CF233" t="str">
            <v>-</v>
          </cell>
          <cell r="CG233" t="str">
            <v>-</v>
          </cell>
          <cell r="CH233" t="str">
            <v>-</v>
          </cell>
          <cell r="CI233" t="str">
            <v>-</v>
          </cell>
          <cell r="CJ233" t="str">
            <v>-</v>
          </cell>
          <cell r="CK233" t="str">
            <v>-</v>
          </cell>
          <cell r="CL233" t="str">
            <v>-</v>
          </cell>
          <cell r="CM233" t="str">
            <v>-</v>
          </cell>
          <cell r="CN233" t="str">
            <v>-</v>
          </cell>
          <cell r="CO233" t="str">
            <v>-</v>
          </cell>
          <cell r="CP233" t="str">
            <v>-</v>
          </cell>
          <cell r="CQ233" t="str">
            <v>-</v>
          </cell>
          <cell r="CR233" t="str">
            <v>-</v>
          </cell>
          <cell r="CS233" t="str">
            <v>-</v>
          </cell>
          <cell r="CT233" t="str">
            <v>-</v>
          </cell>
          <cell r="CU233" t="str">
            <v>SAN JOSÉ DEL PEÑASCO</v>
          </cell>
          <cell r="CV233" t="str">
            <v>TLACUILOTEPEC</v>
          </cell>
          <cell r="CW233" t="str">
            <v>-</v>
          </cell>
          <cell r="CX233" t="str">
            <v>-</v>
          </cell>
          <cell r="CY233" t="str">
            <v>-</v>
          </cell>
          <cell r="CZ233" t="str">
            <v>-</v>
          </cell>
          <cell r="DB233" t="str">
            <v>-</v>
          </cell>
          <cell r="DC233" t="str">
            <v>-</v>
          </cell>
          <cell r="DD233" t="str">
            <v>-</v>
          </cell>
          <cell r="DE233" t="str">
            <v>TLACHICHILCO</v>
          </cell>
          <cell r="DF233" t="str">
            <v>-</v>
          </cell>
          <cell r="DG233" t="str">
            <v>-</v>
          </cell>
        </row>
        <row r="234">
          <cell r="AT234" t="str">
            <v>-</v>
          </cell>
          <cell r="AU234" t="str">
            <v>-</v>
          </cell>
          <cell r="AV234" t="str">
            <v>-</v>
          </cell>
          <cell r="AW234" t="str">
            <v>-</v>
          </cell>
          <cell r="AX234" t="str">
            <v>-</v>
          </cell>
          <cell r="AY234" t="str">
            <v>-</v>
          </cell>
          <cell r="AZ234" t="str">
            <v>-</v>
          </cell>
          <cell r="BA234" t="str">
            <v>-</v>
          </cell>
          <cell r="BB234" t="str">
            <v>-</v>
          </cell>
          <cell r="BC234" t="str">
            <v>-</v>
          </cell>
          <cell r="BD234" t="str">
            <v>-</v>
          </cell>
          <cell r="BE234" t="str">
            <v>-</v>
          </cell>
          <cell r="BF234" t="str">
            <v>-</v>
          </cell>
          <cell r="BG234" t="str">
            <v>-</v>
          </cell>
          <cell r="BH234" t="str">
            <v>-</v>
          </cell>
          <cell r="BI234" t="str">
            <v>-</v>
          </cell>
          <cell r="BJ234" t="str">
            <v>-</v>
          </cell>
          <cell r="BK234" t="str">
            <v>-</v>
          </cell>
          <cell r="BL234" t="str">
            <v>-</v>
          </cell>
          <cell r="BM234" t="str">
            <v>20168</v>
          </cell>
          <cell r="BN234" t="str">
            <v>21179</v>
          </cell>
          <cell r="BO234" t="str">
            <v>-</v>
          </cell>
          <cell r="BP234" t="str">
            <v>-</v>
          </cell>
          <cell r="BQ234" t="str">
            <v>-</v>
          </cell>
          <cell r="BR234" t="str">
            <v>-</v>
          </cell>
          <cell r="BS234" t="str">
            <v>-</v>
          </cell>
          <cell r="BT234" t="str">
            <v>-</v>
          </cell>
          <cell r="BU234" t="str">
            <v>-</v>
          </cell>
          <cell r="BV234" t="str">
            <v>-</v>
          </cell>
          <cell r="BW234" t="str">
            <v>30181</v>
          </cell>
          <cell r="BX234" t="str">
            <v>-</v>
          </cell>
          <cell r="BY234" t="str">
            <v>-</v>
          </cell>
          <cell r="CB234" t="str">
            <v>-</v>
          </cell>
          <cell r="CC234" t="str">
            <v>-</v>
          </cell>
          <cell r="CD234" t="str">
            <v>-</v>
          </cell>
          <cell r="CE234" t="str">
            <v>-</v>
          </cell>
          <cell r="CF234" t="str">
            <v>-</v>
          </cell>
          <cell r="CG234" t="str">
            <v>-</v>
          </cell>
          <cell r="CH234" t="str">
            <v>-</v>
          </cell>
          <cell r="CI234" t="str">
            <v>-</v>
          </cell>
          <cell r="CJ234" t="str">
            <v>-</v>
          </cell>
          <cell r="CK234" t="str">
            <v>-</v>
          </cell>
          <cell r="CL234" t="str">
            <v>-</v>
          </cell>
          <cell r="CM234" t="str">
            <v>-</v>
          </cell>
          <cell r="CN234" t="str">
            <v>-</v>
          </cell>
          <cell r="CO234" t="str">
            <v>-</v>
          </cell>
          <cell r="CP234" t="str">
            <v>-</v>
          </cell>
          <cell r="CQ234" t="str">
            <v>-</v>
          </cell>
          <cell r="CR234" t="str">
            <v>-</v>
          </cell>
          <cell r="CS234" t="str">
            <v>-</v>
          </cell>
          <cell r="CT234" t="str">
            <v>-</v>
          </cell>
          <cell r="CU234" t="str">
            <v>SAN JOSÉ ESTANCIA GRANDE</v>
          </cell>
          <cell r="CV234" t="str">
            <v>TLACHICHUCA</v>
          </cell>
          <cell r="CW234" t="str">
            <v>-</v>
          </cell>
          <cell r="CX234" t="str">
            <v>-</v>
          </cell>
          <cell r="CY234" t="str">
            <v>-</v>
          </cell>
          <cell r="CZ234" t="str">
            <v>-</v>
          </cell>
          <cell r="DB234" t="str">
            <v>-</v>
          </cell>
          <cell r="DC234" t="str">
            <v>-</v>
          </cell>
          <cell r="DD234" t="str">
            <v>-</v>
          </cell>
          <cell r="DE234" t="str">
            <v>TLALIXCOYAN</v>
          </cell>
          <cell r="DF234" t="str">
            <v>-</v>
          </cell>
          <cell r="DG234" t="str">
            <v>-</v>
          </cell>
        </row>
        <row r="235">
          <cell r="AT235" t="str">
            <v>-</v>
          </cell>
          <cell r="AU235" t="str">
            <v>-</v>
          </cell>
          <cell r="AV235" t="str">
            <v>-</v>
          </cell>
          <cell r="AW235" t="str">
            <v>-</v>
          </cell>
          <cell r="AX235" t="str">
            <v>-</v>
          </cell>
          <cell r="AY235" t="str">
            <v>-</v>
          </cell>
          <cell r="AZ235" t="str">
            <v>-</v>
          </cell>
          <cell r="BA235" t="str">
            <v>-</v>
          </cell>
          <cell r="BB235" t="str">
            <v>-</v>
          </cell>
          <cell r="BC235" t="str">
            <v>-</v>
          </cell>
          <cell r="BD235" t="str">
            <v>-</v>
          </cell>
          <cell r="BE235" t="str">
            <v>-</v>
          </cell>
          <cell r="BF235" t="str">
            <v>-</v>
          </cell>
          <cell r="BG235" t="str">
            <v>-</v>
          </cell>
          <cell r="BH235" t="str">
            <v>-</v>
          </cell>
          <cell r="BI235" t="str">
            <v>-</v>
          </cell>
          <cell r="BJ235" t="str">
            <v>-</v>
          </cell>
          <cell r="BK235" t="str">
            <v>-</v>
          </cell>
          <cell r="BL235" t="str">
            <v>-</v>
          </cell>
          <cell r="BM235" t="str">
            <v>20169</v>
          </cell>
          <cell r="BN235" t="str">
            <v>21180</v>
          </cell>
          <cell r="BO235" t="str">
            <v>-</v>
          </cell>
          <cell r="BP235" t="str">
            <v>-</v>
          </cell>
          <cell r="BQ235" t="str">
            <v>-</v>
          </cell>
          <cell r="BR235" t="str">
            <v>-</v>
          </cell>
          <cell r="BS235" t="str">
            <v>-</v>
          </cell>
          <cell r="BT235" t="str">
            <v>-</v>
          </cell>
          <cell r="BU235" t="str">
            <v>-</v>
          </cell>
          <cell r="BV235" t="str">
            <v>-</v>
          </cell>
          <cell r="BW235" t="str">
            <v>30182</v>
          </cell>
          <cell r="BX235" t="str">
            <v>-</v>
          </cell>
          <cell r="BY235" t="str">
            <v>-</v>
          </cell>
          <cell r="CB235" t="str">
            <v>-</v>
          </cell>
          <cell r="CC235" t="str">
            <v>-</v>
          </cell>
          <cell r="CD235" t="str">
            <v>-</v>
          </cell>
          <cell r="CE235" t="str">
            <v>-</v>
          </cell>
          <cell r="CF235" t="str">
            <v>-</v>
          </cell>
          <cell r="CG235" t="str">
            <v>-</v>
          </cell>
          <cell r="CH235" t="str">
            <v>-</v>
          </cell>
          <cell r="CI235" t="str">
            <v>-</v>
          </cell>
          <cell r="CJ235" t="str">
            <v>-</v>
          </cell>
          <cell r="CK235" t="str">
            <v>-</v>
          </cell>
          <cell r="CL235" t="str">
            <v>-</v>
          </cell>
          <cell r="CM235" t="str">
            <v>-</v>
          </cell>
          <cell r="CN235" t="str">
            <v>-</v>
          </cell>
          <cell r="CO235" t="str">
            <v>-</v>
          </cell>
          <cell r="CP235" t="str">
            <v>-</v>
          </cell>
          <cell r="CQ235" t="str">
            <v>-</v>
          </cell>
          <cell r="CR235" t="str">
            <v>-</v>
          </cell>
          <cell r="CS235" t="str">
            <v>-</v>
          </cell>
          <cell r="CT235" t="str">
            <v>-</v>
          </cell>
          <cell r="CU235" t="str">
            <v>SAN JOSÉ INDEPENDENCIA</v>
          </cell>
          <cell r="CV235" t="str">
            <v>TLAHUAPAN</v>
          </cell>
          <cell r="CW235" t="str">
            <v>-</v>
          </cell>
          <cell r="CX235" t="str">
            <v>-</v>
          </cell>
          <cell r="CY235" t="str">
            <v>-</v>
          </cell>
          <cell r="CZ235" t="str">
            <v>-</v>
          </cell>
          <cell r="DB235" t="str">
            <v>-</v>
          </cell>
          <cell r="DC235" t="str">
            <v>-</v>
          </cell>
          <cell r="DD235" t="str">
            <v>-</v>
          </cell>
          <cell r="DE235" t="str">
            <v>TLALNELHUAYOCAN</v>
          </cell>
          <cell r="DF235" t="str">
            <v>-</v>
          </cell>
          <cell r="DG235" t="str">
            <v>-</v>
          </cell>
        </row>
        <row r="236">
          <cell r="AT236" t="str">
            <v>-</v>
          </cell>
          <cell r="AU236" t="str">
            <v>-</v>
          </cell>
          <cell r="AV236" t="str">
            <v>-</v>
          </cell>
          <cell r="AW236" t="str">
            <v>-</v>
          </cell>
          <cell r="AX236" t="str">
            <v>-</v>
          </cell>
          <cell r="AY236" t="str">
            <v>-</v>
          </cell>
          <cell r="AZ236" t="str">
            <v>-</v>
          </cell>
          <cell r="BA236" t="str">
            <v>-</v>
          </cell>
          <cell r="BB236" t="str">
            <v>-</v>
          </cell>
          <cell r="BC236" t="str">
            <v>-</v>
          </cell>
          <cell r="BD236" t="str">
            <v>-</v>
          </cell>
          <cell r="BE236" t="str">
            <v>-</v>
          </cell>
          <cell r="BF236" t="str">
            <v>-</v>
          </cell>
          <cell r="BG236" t="str">
            <v>-</v>
          </cell>
          <cell r="BH236" t="str">
            <v>-</v>
          </cell>
          <cell r="BI236" t="str">
            <v>-</v>
          </cell>
          <cell r="BJ236" t="str">
            <v>-</v>
          </cell>
          <cell r="BK236" t="str">
            <v>-</v>
          </cell>
          <cell r="BL236" t="str">
            <v>-</v>
          </cell>
          <cell r="BM236" t="str">
            <v>20170</v>
          </cell>
          <cell r="BN236" t="str">
            <v>21181</v>
          </cell>
          <cell r="BO236" t="str">
            <v>-</v>
          </cell>
          <cell r="BP236" t="str">
            <v>-</v>
          </cell>
          <cell r="BQ236" t="str">
            <v>-</v>
          </cell>
          <cell r="BR236" t="str">
            <v>-</v>
          </cell>
          <cell r="BS236" t="str">
            <v>-</v>
          </cell>
          <cell r="BT236" t="str">
            <v>-</v>
          </cell>
          <cell r="BU236" t="str">
            <v>-</v>
          </cell>
          <cell r="BV236" t="str">
            <v>-</v>
          </cell>
          <cell r="BW236" t="str">
            <v>30183</v>
          </cell>
          <cell r="BX236" t="str">
            <v>-</v>
          </cell>
          <cell r="BY236" t="str">
            <v>-</v>
          </cell>
          <cell r="CB236" t="str">
            <v>-</v>
          </cell>
          <cell r="CC236" t="str">
            <v>-</v>
          </cell>
          <cell r="CD236" t="str">
            <v>-</v>
          </cell>
          <cell r="CE236" t="str">
            <v>-</v>
          </cell>
          <cell r="CF236" t="str">
            <v>-</v>
          </cell>
          <cell r="CG236" t="str">
            <v>-</v>
          </cell>
          <cell r="CH236" t="str">
            <v>-</v>
          </cell>
          <cell r="CI236" t="str">
            <v>-</v>
          </cell>
          <cell r="CJ236" t="str">
            <v>-</v>
          </cell>
          <cell r="CK236" t="str">
            <v>-</v>
          </cell>
          <cell r="CL236" t="str">
            <v>-</v>
          </cell>
          <cell r="CM236" t="str">
            <v>-</v>
          </cell>
          <cell r="CN236" t="str">
            <v>-</v>
          </cell>
          <cell r="CO236" t="str">
            <v>-</v>
          </cell>
          <cell r="CP236" t="str">
            <v>-</v>
          </cell>
          <cell r="CQ236" t="str">
            <v>-</v>
          </cell>
          <cell r="CR236" t="str">
            <v>-</v>
          </cell>
          <cell r="CS236" t="str">
            <v>-</v>
          </cell>
          <cell r="CT236" t="str">
            <v>-</v>
          </cell>
          <cell r="CU236" t="str">
            <v>SAN JOSÉ LACHIGUIRI</v>
          </cell>
          <cell r="CV236" t="str">
            <v>TLALTENANGO</v>
          </cell>
          <cell r="CW236" t="str">
            <v>-</v>
          </cell>
          <cell r="CX236" t="str">
            <v>-</v>
          </cell>
          <cell r="CY236" t="str">
            <v>-</v>
          </cell>
          <cell r="CZ236" t="str">
            <v>-</v>
          </cell>
          <cell r="DB236" t="str">
            <v>-</v>
          </cell>
          <cell r="DC236" t="str">
            <v>-</v>
          </cell>
          <cell r="DD236" t="str">
            <v>-</v>
          </cell>
          <cell r="DE236" t="str">
            <v>TLAPACOYAN</v>
          </cell>
          <cell r="DF236" t="str">
            <v>-</v>
          </cell>
          <cell r="DG236" t="str">
            <v>-</v>
          </cell>
        </row>
        <row r="237">
          <cell r="AT237" t="str">
            <v>-</v>
          </cell>
          <cell r="AU237" t="str">
            <v>-</v>
          </cell>
          <cell r="AV237" t="str">
            <v>-</v>
          </cell>
          <cell r="AW237" t="str">
            <v>-</v>
          </cell>
          <cell r="AX237" t="str">
            <v>-</v>
          </cell>
          <cell r="AY237" t="str">
            <v>-</v>
          </cell>
          <cell r="AZ237" t="str">
            <v>-</v>
          </cell>
          <cell r="BA237" t="str">
            <v>-</v>
          </cell>
          <cell r="BB237" t="str">
            <v>-</v>
          </cell>
          <cell r="BC237" t="str">
            <v>-</v>
          </cell>
          <cell r="BD237" t="str">
            <v>-</v>
          </cell>
          <cell r="BE237" t="str">
            <v>-</v>
          </cell>
          <cell r="BF237" t="str">
            <v>-</v>
          </cell>
          <cell r="BG237" t="str">
            <v>-</v>
          </cell>
          <cell r="BH237" t="str">
            <v>-</v>
          </cell>
          <cell r="BI237" t="str">
            <v>-</v>
          </cell>
          <cell r="BJ237" t="str">
            <v>-</v>
          </cell>
          <cell r="BK237" t="str">
            <v>-</v>
          </cell>
          <cell r="BL237" t="str">
            <v>-</v>
          </cell>
          <cell r="BM237" t="str">
            <v>20171</v>
          </cell>
          <cell r="BN237" t="str">
            <v>21182</v>
          </cell>
          <cell r="BO237" t="str">
            <v>-</v>
          </cell>
          <cell r="BP237" t="str">
            <v>-</v>
          </cell>
          <cell r="BQ237" t="str">
            <v>-</v>
          </cell>
          <cell r="BR237" t="str">
            <v>-</v>
          </cell>
          <cell r="BS237" t="str">
            <v>-</v>
          </cell>
          <cell r="BT237" t="str">
            <v>-</v>
          </cell>
          <cell r="BU237" t="str">
            <v>-</v>
          </cell>
          <cell r="BV237" t="str">
            <v>-</v>
          </cell>
          <cell r="BW237" t="str">
            <v>30184</v>
          </cell>
          <cell r="BX237" t="str">
            <v>-</v>
          </cell>
          <cell r="BY237" t="str">
            <v>-</v>
          </cell>
          <cell r="CB237" t="str">
            <v>-</v>
          </cell>
          <cell r="CC237" t="str">
            <v>-</v>
          </cell>
          <cell r="CD237" t="str">
            <v>-</v>
          </cell>
          <cell r="CE237" t="str">
            <v>-</v>
          </cell>
          <cell r="CF237" t="str">
            <v>-</v>
          </cell>
          <cell r="CG237" t="str">
            <v>-</v>
          </cell>
          <cell r="CH237" t="str">
            <v>-</v>
          </cell>
          <cell r="CI237" t="str">
            <v>-</v>
          </cell>
          <cell r="CJ237" t="str">
            <v>-</v>
          </cell>
          <cell r="CK237" t="str">
            <v>-</v>
          </cell>
          <cell r="CL237" t="str">
            <v>-</v>
          </cell>
          <cell r="CM237" t="str">
            <v>-</v>
          </cell>
          <cell r="CN237" t="str">
            <v>-</v>
          </cell>
          <cell r="CO237" t="str">
            <v>-</v>
          </cell>
          <cell r="CP237" t="str">
            <v>-</v>
          </cell>
          <cell r="CQ237" t="str">
            <v>-</v>
          </cell>
          <cell r="CR237" t="str">
            <v>-</v>
          </cell>
          <cell r="CS237" t="str">
            <v>-</v>
          </cell>
          <cell r="CT237" t="str">
            <v>-</v>
          </cell>
          <cell r="CU237" t="str">
            <v>SAN JOSÉ TENANGO</v>
          </cell>
          <cell r="CV237" t="str">
            <v>TLANEPANTLA</v>
          </cell>
          <cell r="CW237" t="str">
            <v>-</v>
          </cell>
          <cell r="CX237" t="str">
            <v>-</v>
          </cell>
          <cell r="CY237" t="str">
            <v>-</v>
          </cell>
          <cell r="CZ237" t="str">
            <v>-</v>
          </cell>
          <cell r="DB237" t="str">
            <v>-</v>
          </cell>
          <cell r="DC237" t="str">
            <v>-</v>
          </cell>
          <cell r="DD237" t="str">
            <v>-</v>
          </cell>
          <cell r="DE237" t="str">
            <v>TLAQUILPA</v>
          </cell>
          <cell r="DF237" t="str">
            <v>-</v>
          </cell>
          <cell r="DG237" t="str">
            <v>-</v>
          </cell>
        </row>
        <row r="238">
          <cell r="AT238" t="str">
            <v>-</v>
          </cell>
          <cell r="AU238" t="str">
            <v>-</v>
          </cell>
          <cell r="AV238" t="str">
            <v>-</v>
          </cell>
          <cell r="AW238" t="str">
            <v>-</v>
          </cell>
          <cell r="AX238" t="str">
            <v>-</v>
          </cell>
          <cell r="AY238" t="str">
            <v>-</v>
          </cell>
          <cell r="AZ238" t="str">
            <v>-</v>
          </cell>
          <cell r="BA238" t="str">
            <v>-</v>
          </cell>
          <cell r="BB238" t="str">
            <v>-</v>
          </cell>
          <cell r="BC238" t="str">
            <v>-</v>
          </cell>
          <cell r="BD238" t="str">
            <v>-</v>
          </cell>
          <cell r="BE238" t="str">
            <v>-</v>
          </cell>
          <cell r="BF238" t="str">
            <v>-</v>
          </cell>
          <cell r="BG238" t="str">
            <v>-</v>
          </cell>
          <cell r="BH238" t="str">
            <v>-</v>
          </cell>
          <cell r="BI238" t="str">
            <v>-</v>
          </cell>
          <cell r="BJ238" t="str">
            <v>-</v>
          </cell>
          <cell r="BK238" t="str">
            <v>-</v>
          </cell>
          <cell r="BL238" t="str">
            <v>-</v>
          </cell>
          <cell r="BM238" t="str">
            <v>20172</v>
          </cell>
          <cell r="BN238" t="str">
            <v>21183</v>
          </cell>
          <cell r="BO238" t="str">
            <v>-</v>
          </cell>
          <cell r="BP238" t="str">
            <v>-</v>
          </cell>
          <cell r="BQ238" t="str">
            <v>-</v>
          </cell>
          <cell r="BR238" t="str">
            <v>-</v>
          </cell>
          <cell r="BS238" t="str">
            <v>-</v>
          </cell>
          <cell r="BT238" t="str">
            <v>-</v>
          </cell>
          <cell r="BU238" t="str">
            <v>-</v>
          </cell>
          <cell r="BV238" t="str">
            <v>-</v>
          </cell>
          <cell r="BW238" t="str">
            <v>30185</v>
          </cell>
          <cell r="BX238" t="str">
            <v>-</v>
          </cell>
          <cell r="BY238" t="str">
            <v>-</v>
          </cell>
          <cell r="CB238" t="str">
            <v>-</v>
          </cell>
          <cell r="CC238" t="str">
            <v>-</v>
          </cell>
          <cell r="CD238" t="str">
            <v>-</v>
          </cell>
          <cell r="CE238" t="str">
            <v>-</v>
          </cell>
          <cell r="CF238" t="str">
            <v>-</v>
          </cell>
          <cell r="CG238" t="str">
            <v>-</v>
          </cell>
          <cell r="CH238" t="str">
            <v>-</v>
          </cell>
          <cell r="CI238" t="str">
            <v>-</v>
          </cell>
          <cell r="CJ238" t="str">
            <v>-</v>
          </cell>
          <cell r="CK238" t="str">
            <v>-</v>
          </cell>
          <cell r="CL238" t="str">
            <v>-</v>
          </cell>
          <cell r="CM238" t="str">
            <v>-</v>
          </cell>
          <cell r="CN238" t="str">
            <v>-</v>
          </cell>
          <cell r="CO238" t="str">
            <v>-</v>
          </cell>
          <cell r="CP238" t="str">
            <v>-</v>
          </cell>
          <cell r="CQ238" t="str">
            <v>-</v>
          </cell>
          <cell r="CR238" t="str">
            <v>-</v>
          </cell>
          <cell r="CS238" t="str">
            <v>-</v>
          </cell>
          <cell r="CT238" t="str">
            <v>-</v>
          </cell>
          <cell r="CU238" t="str">
            <v>SAN JUAN ACHIUTLA</v>
          </cell>
          <cell r="CV238" t="str">
            <v>TLAOLA</v>
          </cell>
          <cell r="CW238" t="str">
            <v>-</v>
          </cell>
          <cell r="CX238" t="str">
            <v>-</v>
          </cell>
          <cell r="CY238" t="str">
            <v>-</v>
          </cell>
          <cell r="CZ238" t="str">
            <v>-</v>
          </cell>
          <cell r="DB238" t="str">
            <v>-</v>
          </cell>
          <cell r="DC238" t="str">
            <v>-</v>
          </cell>
          <cell r="DD238" t="str">
            <v>-</v>
          </cell>
          <cell r="DE238" t="str">
            <v>TLILAPAN</v>
          </cell>
          <cell r="DF238" t="str">
            <v>-</v>
          </cell>
          <cell r="DG238" t="str">
            <v>-</v>
          </cell>
        </row>
        <row r="239">
          <cell r="AT239" t="str">
            <v>-</v>
          </cell>
          <cell r="AU239" t="str">
            <v>-</v>
          </cell>
          <cell r="AV239" t="str">
            <v>-</v>
          </cell>
          <cell r="AW239" t="str">
            <v>-</v>
          </cell>
          <cell r="AX239" t="str">
            <v>-</v>
          </cell>
          <cell r="AY239" t="str">
            <v>-</v>
          </cell>
          <cell r="AZ239" t="str">
            <v>-</v>
          </cell>
          <cell r="BA239" t="str">
            <v>-</v>
          </cell>
          <cell r="BB239" t="str">
            <v>-</v>
          </cell>
          <cell r="BC239" t="str">
            <v>-</v>
          </cell>
          <cell r="BD239" t="str">
            <v>-</v>
          </cell>
          <cell r="BE239" t="str">
            <v>-</v>
          </cell>
          <cell r="BF239" t="str">
            <v>-</v>
          </cell>
          <cell r="BG239" t="str">
            <v>-</v>
          </cell>
          <cell r="BH239" t="str">
            <v>-</v>
          </cell>
          <cell r="BI239" t="str">
            <v>-</v>
          </cell>
          <cell r="BJ239" t="str">
            <v>-</v>
          </cell>
          <cell r="BK239" t="str">
            <v>-</v>
          </cell>
          <cell r="BL239" t="str">
            <v>-</v>
          </cell>
          <cell r="BM239" t="str">
            <v>20173</v>
          </cell>
          <cell r="BN239" t="str">
            <v>21184</v>
          </cell>
          <cell r="BO239" t="str">
            <v>-</v>
          </cell>
          <cell r="BP239" t="str">
            <v>-</v>
          </cell>
          <cell r="BQ239" t="str">
            <v>-</v>
          </cell>
          <cell r="BR239" t="str">
            <v>-</v>
          </cell>
          <cell r="BS239" t="str">
            <v>-</v>
          </cell>
          <cell r="BT239" t="str">
            <v>-</v>
          </cell>
          <cell r="BU239" t="str">
            <v>-</v>
          </cell>
          <cell r="BV239" t="str">
            <v>-</v>
          </cell>
          <cell r="BW239" t="str">
            <v>30186</v>
          </cell>
          <cell r="BX239" t="str">
            <v>-</v>
          </cell>
          <cell r="BY239" t="str">
            <v>-</v>
          </cell>
          <cell r="CB239" t="str">
            <v>-</v>
          </cell>
          <cell r="CC239" t="str">
            <v>-</v>
          </cell>
          <cell r="CD239" t="str">
            <v>-</v>
          </cell>
          <cell r="CE239" t="str">
            <v>-</v>
          </cell>
          <cell r="CF239" t="str">
            <v>-</v>
          </cell>
          <cell r="CG239" t="str">
            <v>-</v>
          </cell>
          <cell r="CH239" t="str">
            <v>-</v>
          </cell>
          <cell r="CI239" t="str">
            <v>-</v>
          </cell>
          <cell r="CJ239" t="str">
            <v>-</v>
          </cell>
          <cell r="CK239" t="str">
            <v>-</v>
          </cell>
          <cell r="CL239" t="str">
            <v>-</v>
          </cell>
          <cell r="CM239" t="str">
            <v>-</v>
          </cell>
          <cell r="CN239" t="str">
            <v>-</v>
          </cell>
          <cell r="CO239" t="str">
            <v>-</v>
          </cell>
          <cell r="CP239" t="str">
            <v>-</v>
          </cell>
          <cell r="CQ239" t="str">
            <v>-</v>
          </cell>
          <cell r="CR239" t="str">
            <v>-</v>
          </cell>
          <cell r="CS239" t="str">
            <v>-</v>
          </cell>
          <cell r="CT239" t="str">
            <v>-</v>
          </cell>
          <cell r="CU239" t="str">
            <v>SAN JUAN ATEPEC</v>
          </cell>
          <cell r="CV239" t="str">
            <v>TLAPACOYA</v>
          </cell>
          <cell r="CW239" t="str">
            <v>-</v>
          </cell>
          <cell r="CX239" t="str">
            <v>-</v>
          </cell>
          <cell r="CY239" t="str">
            <v>-</v>
          </cell>
          <cell r="CZ239" t="str">
            <v>-</v>
          </cell>
          <cell r="DB239" t="str">
            <v>-</v>
          </cell>
          <cell r="DC239" t="str">
            <v>-</v>
          </cell>
          <cell r="DD239" t="str">
            <v>-</v>
          </cell>
          <cell r="DE239" t="str">
            <v>TOMATLÁN</v>
          </cell>
          <cell r="DF239" t="str">
            <v>-</v>
          </cell>
          <cell r="DG239" t="str">
            <v>-</v>
          </cell>
        </row>
        <row r="240">
          <cell r="AT240" t="str">
            <v>-</v>
          </cell>
          <cell r="AU240" t="str">
            <v>-</v>
          </cell>
          <cell r="AV240" t="str">
            <v>-</v>
          </cell>
          <cell r="AW240" t="str">
            <v>-</v>
          </cell>
          <cell r="AX240" t="str">
            <v>-</v>
          </cell>
          <cell r="AY240" t="str">
            <v>-</v>
          </cell>
          <cell r="AZ240" t="str">
            <v>-</v>
          </cell>
          <cell r="BA240" t="str">
            <v>-</v>
          </cell>
          <cell r="BB240" t="str">
            <v>-</v>
          </cell>
          <cell r="BC240" t="str">
            <v>-</v>
          </cell>
          <cell r="BD240" t="str">
            <v>-</v>
          </cell>
          <cell r="BE240" t="str">
            <v>-</v>
          </cell>
          <cell r="BF240" t="str">
            <v>-</v>
          </cell>
          <cell r="BG240" t="str">
            <v>-</v>
          </cell>
          <cell r="BH240" t="str">
            <v>-</v>
          </cell>
          <cell r="BI240" t="str">
            <v>-</v>
          </cell>
          <cell r="BJ240" t="str">
            <v>-</v>
          </cell>
          <cell r="BK240" t="str">
            <v>-</v>
          </cell>
          <cell r="BL240" t="str">
            <v>-</v>
          </cell>
          <cell r="BM240" t="str">
            <v>20174</v>
          </cell>
          <cell r="BN240" t="str">
            <v>21185</v>
          </cell>
          <cell r="BO240" t="str">
            <v>-</v>
          </cell>
          <cell r="BP240" t="str">
            <v>-</v>
          </cell>
          <cell r="BQ240" t="str">
            <v>-</v>
          </cell>
          <cell r="BR240" t="str">
            <v>-</v>
          </cell>
          <cell r="BS240" t="str">
            <v>-</v>
          </cell>
          <cell r="BT240" t="str">
            <v>-</v>
          </cell>
          <cell r="BU240" t="str">
            <v>-</v>
          </cell>
          <cell r="BV240" t="str">
            <v>-</v>
          </cell>
          <cell r="BW240" t="str">
            <v>30187</v>
          </cell>
          <cell r="BX240" t="str">
            <v>-</v>
          </cell>
          <cell r="BY240" t="str">
            <v>-</v>
          </cell>
          <cell r="CB240" t="str">
            <v>-</v>
          </cell>
          <cell r="CC240" t="str">
            <v>-</v>
          </cell>
          <cell r="CD240" t="str">
            <v>-</v>
          </cell>
          <cell r="CE240" t="str">
            <v>-</v>
          </cell>
          <cell r="CF240" t="str">
            <v>-</v>
          </cell>
          <cell r="CG240" t="str">
            <v>-</v>
          </cell>
          <cell r="CH240" t="str">
            <v>-</v>
          </cell>
          <cell r="CI240" t="str">
            <v>-</v>
          </cell>
          <cell r="CJ240" t="str">
            <v>-</v>
          </cell>
          <cell r="CK240" t="str">
            <v>-</v>
          </cell>
          <cell r="CL240" t="str">
            <v>-</v>
          </cell>
          <cell r="CM240" t="str">
            <v>-</v>
          </cell>
          <cell r="CN240" t="str">
            <v>-</v>
          </cell>
          <cell r="CO240" t="str">
            <v>-</v>
          </cell>
          <cell r="CP240" t="str">
            <v>-</v>
          </cell>
          <cell r="CQ240" t="str">
            <v>-</v>
          </cell>
          <cell r="CR240" t="str">
            <v>-</v>
          </cell>
          <cell r="CS240" t="str">
            <v>-</v>
          </cell>
          <cell r="CT240" t="str">
            <v>-</v>
          </cell>
          <cell r="CU240" t="str">
            <v>ÁNIMAS TRUJANO</v>
          </cell>
          <cell r="CV240" t="str">
            <v>TLAPANALÁ</v>
          </cell>
          <cell r="CW240" t="str">
            <v>-</v>
          </cell>
          <cell r="CX240" t="str">
            <v>-</v>
          </cell>
          <cell r="CY240" t="str">
            <v>-</v>
          </cell>
          <cell r="CZ240" t="str">
            <v>-</v>
          </cell>
          <cell r="DB240" t="str">
            <v>-</v>
          </cell>
          <cell r="DC240" t="str">
            <v>-</v>
          </cell>
          <cell r="DD240" t="str">
            <v>-</v>
          </cell>
          <cell r="DE240" t="str">
            <v>TONAYÁN</v>
          </cell>
          <cell r="DF240" t="str">
            <v>-</v>
          </cell>
          <cell r="DG240" t="str">
            <v>-</v>
          </cell>
        </row>
        <row r="241">
          <cell r="AT241" t="str">
            <v>-</v>
          </cell>
          <cell r="AU241" t="str">
            <v>-</v>
          </cell>
          <cell r="AV241" t="str">
            <v>-</v>
          </cell>
          <cell r="AW241" t="str">
            <v>-</v>
          </cell>
          <cell r="AX241" t="str">
            <v>-</v>
          </cell>
          <cell r="AY241" t="str">
            <v>-</v>
          </cell>
          <cell r="AZ241" t="str">
            <v>-</v>
          </cell>
          <cell r="BA241" t="str">
            <v>-</v>
          </cell>
          <cell r="BB241" t="str">
            <v>-</v>
          </cell>
          <cell r="BC241" t="str">
            <v>-</v>
          </cell>
          <cell r="BD241" t="str">
            <v>-</v>
          </cell>
          <cell r="BE241" t="str">
            <v>-</v>
          </cell>
          <cell r="BF241" t="str">
            <v>-</v>
          </cell>
          <cell r="BG241" t="str">
            <v>-</v>
          </cell>
          <cell r="BH241" t="str">
            <v>-</v>
          </cell>
          <cell r="BI241" t="str">
            <v>-</v>
          </cell>
          <cell r="BJ241" t="str">
            <v>-</v>
          </cell>
          <cell r="BK241" t="str">
            <v>-</v>
          </cell>
          <cell r="BL241" t="str">
            <v>-</v>
          </cell>
          <cell r="BM241" t="str">
            <v>20175</v>
          </cell>
          <cell r="BN241" t="str">
            <v>21187</v>
          </cell>
          <cell r="BO241" t="str">
            <v>-</v>
          </cell>
          <cell r="BP241" t="str">
            <v>-</v>
          </cell>
          <cell r="BQ241" t="str">
            <v>-</v>
          </cell>
          <cell r="BR241" t="str">
            <v>-</v>
          </cell>
          <cell r="BS241" t="str">
            <v>-</v>
          </cell>
          <cell r="BT241" t="str">
            <v>-</v>
          </cell>
          <cell r="BU241" t="str">
            <v>-</v>
          </cell>
          <cell r="BV241" t="str">
            <v>-</v>
          </cell>
          <cell r="BW241" t="str">
            <v>30188</v>
          </cell>
          <cell r="BX241" t="str">
            <v>-</v>
          </cell>
          <cell r="BY241" t="str">
            <v>-</v>
          </cell>
          <cell r="CB241" t="str">
            <v>-</v>
          </cell>
          <cell r="CC241" t="str">
            <v>-</v>
          </cell>
          <cell r="CD241" t="str">
            <v>-</v>
          </cell>
          <cell r="CE241" t="str">
            <v>-</v>
          </cell>
          <cell r="CF241" t="str">
            <v>-</v>
          </cell>
          <cell r="CG241" t="str">
            <v>-</v>
          </cell>
          <cell r="CH241" t="str">
            <v>-</v>
          </cell>
          <cell r="CI241" t="str">
            <v>-</v>
          </cell>
          <cell r="CJ241" t="str">
            <v>-</v>
          </cell>
          <cell r="CK241" t="str">
            <v>-</v>
          </cell>
          <cell r="CL241" t="str">
            <v>-</v>
          </cell>
          <cell r="CM241" t="str">
            <v>-</v>
          </cell>
          <cell r="CN241" t="str">
            <v>-</v>
          </cell>
          <cell r="CO241" t="str">
            <v>-</v>
          </cell>
          <cell r="CP241" t="str">
            <v>-</v>
          </cell>
          <cell r="CQ241" t="str">
            <v>-</v>
          </cell>
          <cell r="CR241" t="str">
            <v>-</v>
          </cell>
          <cell r="CS241" t="str">
            <v>-</v>
          </cell>
          <cell r="CT241" t="str">
            <v>-</v>
          </cell>
          <cell r="CU241" t="str">
            <v>SAN JUAN BAUTISTA ATATLAHUCA</v>
          </cell>
          <cell r="CV241" t="str">
            <v>TLAXCO</v>
          </cell>
          <cell r="CW241" t="str">
            <v>-</v>
          </cell>
          <cell r="CX241" t="str">
            <v>-</v>
          </cell>
          <cell r="CY241" t="str">
            <v>-</v>
          </cell>
          <cell r="CZ241" t="str">
            <v>-</v>
          </cell>
          <cell r="DB241" t="str">
            <v>-</v>
          </cell>
          <cell r="DC241" t="str">
            <v>-</v>
          </cell>
          <cell r="DD241" t="str">
            <v>-</v>
          </cell>
          <cell r="DE241" t="str">
            <v>TOTUTLA</v>
          </cell>
          <cell r="DF241" t="str">
            <v>-</v>
          </cell>
          <cell r="DG241" t="str">
            <v>-</v>
          </cell>
        </row>
        <row r="242">
          <cell r="AT242" t="str">
            <v>-</v>
          </cell>
          <cell r="AU242" t="str">
            <v>-</v>
          </cell>
          <cell r="AV242" t="str">
            <v>-</v>
          </cell>
          <cell r="AW242" t="str">
            <v>-</v>
          </cell>
          <cell r="AX242" t="str">
            <v>-</v>
          </cell>
          <cell r="AY242" t="str">
            <v>-</v>
          </cell>
          <cell r="AZ242" t="str">
            <v>-</v>
          </cell>
          <cell r="BA242" t="str">
            <v>-</v>
          </cell>
          <cell r="BB242" t="str">
            <v>-</v>
          </cell>
          <cell r="BC242" t="str">
            <v>-</v>
          </cell>
          <cell r="BD242" t="str">
            <v>-</v>
          </cell>
          <cell r="BE242" t="str">
            <v>-</v>
          </cell>
          <cell r="BF242" t="str">
            <v>-</v>
          </cell>
          <cell r="BG242" t="str">
            <v>-</v>
          </cell>
          <cell r="BH242" t="str">
            <v>-</v>
          </cell>
          <cell r="BI242" t="str">
            <v>-</v>
          </cell>
          <cell r="BJ242" t="str">
            <v>-</v>
          </cell>
          <cell r="BK242" t="str">
            <v>-</v>
          </cell>
          <cell r="BL242" t="str">
            <v>-</v>
          </cell>
          <cell r="BM242" t="str">
            <v>20176</v>
          </cell>
          <cell r="BN242" t="str">
            <v>21188</v>
          </cell>
          <cell r="BO242" t="str">
            <v>-</v>
          </cell>
          <cell r="BP242" t="str">
            <v>-</v>
          </cell>
          <cell r="BQ242" t="str">
            <v>-</v>
          </cell>
          <cell r="BR242" t="str">
            <v>-</v>
          </cell>
          <cell r="BS242" t="str">
            <v>-</v>
          </cell>
          <cell r="BT242" t="str">
            <v>-</v>
          </cell>
          <cell r="BU242" t="str">
            <v>-</v>
          </cell>
          <cell r="BV242" t="str">
            <v>-</v>
          </cell>
          <cell r="BW242" t="str">
            <v>30190</v>
          </cell>
          <cell r="BX242" t="str">
            <v>-</v>
          </cell>
          <cell r="BY242" t="str">
            <v>-</v>
          </cell>
          <cell r="CB242" t="str">
            <v>-</v>
          </cell>
          <cell r="CC242" t="str">
            <v>-</v>
          </cell>
          <cell r="CD242" t="str">
            <v>-</v>
          </cell>
          <cell r="CE242" t="str">
            <v>-</v>
          </cell>
          <cell r="CF242" t="str">
            <v>-</v>
          </cell>
          <cell r="CG242" t="str">
            <v>-</v>
          </cell>
          <cell r="CH242" t="str">
            <v>-</v>
          </cell>
          <cell r="CI242" t="str">
            <v>-</v>
          </cell>
          <cell r="CJ242" t="str">
            <v>-</v>
          </cell>
          <cell r="CK242" t="str">
            <v>-</v>
          </cell>
          <cell r="CL242" t="str">
            <v>-</v>
          </cell>
          <cell r="CM242" t="str">
            <v>-</v>
          </cell>
          <cell r="CN242" t="str">
            <v>-</v>
          </cell>
          <cell r="CO242" t="str">
            <v>-</v>
          </cell>
          <cell r="CP242" t="str">
            <v>-</v>
          </cell>
          <cell r="CQ242" t="str">
            <v>-</v>
          </cell>
          <cell r="CR242" t="str">
            <v>-</v>
          </cell>
          <cell r="CS242" t="str">
            <v>-</v>
          </cell>
          <cell r="CT242" t="str">
            <v>-</v>
          </cell>
          <cell r="CU242" t="str">
            <v>SAN JUAN BAUTISTA COIXTLAHUACA</v>
          </cell>
          <cell r="CV242" t="str">
            <v>TOCHIMILCO</v>
          </cell>
          <cell r="CW242" t="str">
            <v>-</v>
          </cell>
          <cell r="CX242" t="str">
            <v>-</v>
          </cell>
          <cell r="CY242" t="str">
            <v>-</v>
          </cell>
          <cell r="CZ242" t="str">
            <v>-</v>
          </cell>
          <cell r="DB242" t="str">
            <v>-</v>
          </cell>
          <cell r="DC242" t="str">
            <v>-</v>
          </cell>
          <cell r="DD242" t="str">
            <v>-</v>
          </cell>
          <cell r="DE242" t="str">
            <v>TUXTILLA</v>
          </cell>
          <cell r="DF242" t="str">
            <v>-</v>
          </cell>
          <cell r="DG242" t="str">
            <v>-</v>
          </cell>
        </row>
        <row r="243">
          <cell r="AT243" t="str">
            <v>-</v>
          </cell>
          <cell r="AU243" t="str">
            <v>-</v>
          </cell>
          <cell r="AV243" t="str">
            <v>-</v>
          </cell>
          <cell r="AW243" t="str">
            <v>-</v>
          </cell>
          <cell r="AX243" t="str">
            <v>-</v>
          </cell>
          <cell r="AY243" t="str">
            <v>-</v>
          </cell>
          <cell r="AZ243" t="str">
            <v>-</v>
          </cell>
          <cell r="BA243" t="str">
            <v>-</v>
          </cell>
          <cell r="BB243" t="str">
            <v>-</v>
          </cell>
          <cell r="BC243" t="str">
            <v>-</v>
          </cell>
          <cell r="BD243" t="str">
            <v>-</v>
          </cell>
          <cell r="BE243" t="str">
            <v>-</v>
          </cell>
          <cell r="BF243" t="str">
            <v>-</v>
          </cell>
          <cell r="BG243" t="str">
            <v>-</v>
          </cell>
          <cell r="BH243" t="str">
            <v>-</v>
          </cell>
          <cell r="BI243" t="str">
            <v>-</v>
          </cell>
          <cell r="BJ243" t="str">
            <v>-</v>
          </cell>
          <cell r="BK243" t="str">
            <v>-</v>
          </cell>
          <cell r="BL243" t="str">
            <v>-</v>
          </cell>
          <cell r="BM243" t="str">
            <v>20177</v>
          </cell>
          <cell r="BN243" t="str">
            <v>21189</v>
          </cell>
          <cell r="BO243" t="str">
            <v>-</v>
          </cell>
          <cell r="BP243" t="str">
            <v>-</v>
          </cell>
          <cell r="BQ243" t="str">
            <v>-</v>
          </cell>
          <cell r="BR243" t="str">
            <v>-</v>
          </cell>
          <cell r="BS243" t="str">
            <v>-</v>
          </cell>
          <cell r="BT243" t="str">
            <v>-</v>
          </cell>
          <cell r="BU243" t="str">
            <v>-</v>
          </cell>
          <cell r="BV243" t="str">
            <v>-</v>
          </cell>
          <cell r="BW243" t="str">
            <v>30191</v>
          </cell>
          <cell r="BX243" t="str">
            <v>-</v>
          </cell>
          <cell r="BY243" t="str">
            <v>-</v>
          </cell>
          <cell r="CB243" t="str">
            <v>-</v>
          </cell>
          <cell r="CC243" t="str">
            <v>-</v>
          </cell>
          <cell r="CD243" t="str">
            <v>-</v>
          </cell>
          <cell r="CE243" t="str">
            <v>-</v>
          </cell>
          <cell r="CF243" t="str">
            <v>-</v>
          </cell>
          <cell r="CG243" t="str">
            <v>-</v>
          </cell>
          <cell r="CH243" t="str">
            <v>-</v>
          </cell>
          <cell r="CI243" t="str">
            <v>-</v>
          </cell>
          <cell r="CJ243" t="str">
            <v>-</v>
          </cell>
          <cell r="CK243" t="str">
            <v>-</v>
          </cell>
          <cell r="CL243" t="str">
            <v>-</v>
          </cell>
          <cell r="CM243" t="str">
            <v>-</v>
          </cell>
          <cell r="CN243" t="str">
            <v>-</v>
          </cell>
          <cell r="CO243" t="str">
            <v>-</v>
          </cell>
          <cell r="CP243" t="str">
            <v>-</v>
          </cell>
          <cell r="CQ243" t="str">
            <v>-</v>
          </cell>
          <cell r="CR243" t="str">
            <v>-</v>
          </cell>
          <cell r="CS243" t="str">
            <v>-</v>
          </cell>
          <cell r="CT243" t="str">
            <v>-</v>
          </cell>
          <cell r="CU243" t="str">
            <v>SAN JUAN BAUTISTA CUICATLÁN</v>
          </cell>
          <cell r="CV243" t="str">
            <v>TOCHTEPEC</v>
          </cell>
          <cell r="CW243" t="str">
            <v>-</v>
          </cell>
          <cell r="CX243" t="str">
            <v>-</v>
          </cell>
          <cell r="CY243" t="str">
            <v>-</v>
          </cell>
          <cell r="CZ243" t="str">
            <v>-</v>
          </cell>
          <cell r="DB243" t="str">
            <v>-</v>
          </cell>
          <cell r="DC243" t="str">
            <v>-</v>
          </cell>
          <cell r="DD243" t="str">
            <v>-</v>
          </cell>
          <cell r="DE243" t="str">
            <v>URSULO GALVÁN</v>
          </cell>
          <cell r="DF243" t="str">
            <v>-</v>
          </cell>
          <cell r="DG243" t="str">
            <v>-</v>
          </cell>
        </row>
        <row r="244">
          <cell r="AT244" t="str">
            <v>-</v>
          </cell>
          <cell r="AU244" t="str">
            <v>-</v>
          </cell>
          <cell r="AV244" t="str">
            <v>-</v>
          </cell>
          <cell r="AW244" t="str">
            <v>-</v>
          </cell>
          <cell r="AX244" t="str">
            <v>-</v>
          </cell>
          <cell r="AY244" t="str">
            <v>-</v>
          </cell>
          <cell r="AZ244" t="str">
            <v>-</v>
          </cell>
          <cell r="BA244" t="str">
            <v>-</v>
          </cell>
          <cell r="BB244" t="str">
            <v>-</v>
          </cell>
          <cell r="BC244" t="str">
            <v>-</v>
          </cell>
          <cell r="BD244" t="str">
            <v>-</v>
          </cell>
          <cell r="BE244" t="str">
            <v>-</v>
          </cell>
          <cell r="BF244" t="str">
            <v>-</v>
          </cell>
          <cell r="BG244" t="str">
            <v>-</v>
          </cell>
          <cell r="BH244" t="str">
            <v>-</v>
          </cell>
          <cell r="BI244" t="str">
            <v>-</v>
          </cell>
          <cell r="BJ244" t="str">
            <v>-</v>
          </cell>
          <cell r="BK244" t="str">
            <v>-</v>
          </cell>
          <cell r="BL244" t="str">
            <v>-</v>
          </cell>
          <cell r="BM244" t="str">
            <v>20178</v>
          </cell>
          <cell r="BN244" t="str">
            <v>21190</v>
          </cell>
          <cell r="BO244" t="str">
            <v>-</v>
          </cell>
          <cell r="BP244" t="str">
            <v>-</v>
          </cell>
          <cell r="BQ244" t="str">
            <v>-</v>
          </cell>
          <cell r="BR244" t="str">
            <v>-</v>
          </cell>
          <cell r="BS244" t="str">
            <v>-</v>
          </cell>
          <cell r="BT244" t="str">
            <v>-</v>
          </cell>
          <cell r="BU244" t="str">
            <v>-</v>
          </cell>
          <cell r="BV244" t="str">
            <v>-</v>
          </cell>
          <cell r="BW244" t="str">
            <v>30192</v>
          </cell>
          <cell r="BX244" t="str">
            <v>-</v>
          </cell>
          <cell r="BY244" t="str">
            <v>-</v>
          </cell>
          <cell r="CB244" t="str">
            <v>-</v>
          </cell>
          <cell r="CC244" t="str">
            <v>-</v>
          </cell>
          <cell r="CD244" t="str">
            <v>-</v>
          </cell>
          <cell r="CE244" t="str">
            <v>-</v>
          </cell>
          <cell r="CF244" t="str">
            <v>-</v>
          </cell>
          <cell r="CG244" t="str">
            <v>-</v>
          </cell>
          <cell r="CH244" t="str">
            <v>-</v>
          </cell>
          <cell r="CI244" t="str">
            <v>-</v>
          </cell>
          <cell r="CJ244" t="str">
            <v>-</v>
          </cell>
          <cell r="CK244" t="str">
            <v>-</v>
          </cell>
          <cell r="CL244" t="str">
            <v>-</v>
          </cell>
          <cell r="CM244" t="str">
            <v>-</v>
          </cell>
          <cell r="CN244" t="str">
            <v>-</v>
          </cell>
          <cell r="CO244" t="str">
            <v>-</v>
          </cell>
          <cell r="CP244" t="str">
            <v>-</v>
          </cell>
          <cell r="CQ244" t="str">
            <v>-</v>
          </cell>
          <cell r="CR244" t="str">
            <v>-</v>
          </cell>
          <cell r="CS244" t="str">
            <v>-</v>
          </cell>
          <cell r="CT244" t="str">
            <v>-</v>
          </cell>
          <cell r="CU244" t="str">
            <v>SAN JUAN BAUTISTA GUELACHE</v>
          </cell>
          <cell r="CV244" t="str">
            <v>TOTOLTEPEC DE GUERRERO</v>
          </cell>
          <cell r="CW244" t="str">
            <v>-</v>
          </cell>
          <cell r="CX244" t="str">
            <v>-</v>
          </cell>
          <cell r="CY244" t="str">
            <v>-</v>
          </cell>
          <cell r="CZ244" t="str">
            <v>-</v>
          </cell>
          <cell r="DB244" t="str">
            <v>-</v>
          </cell>
          <cell r="DC244" t="str">
            <v>-</v>
          </cell>
          <cell r="DD244" t="str">
            <v>-</v>
          </cell>
          <cell r="DE244" t="str">
            <v>VEGA DE ALATORRE</v>
          </cell>
          <cell r="DF244" t="str">
            <v>-</v>
          </cell>
          <cell r="DG244" t="str">
            <v>-</v>
          </cell>
        </row>
        <row r="245">
          <cell r="AT245" t="str">
            <v>-</v>
          </cell>
          <cell r="AU245" t="str">
            <v>-</v>
          </cell>
          <cell r="AV245" t="str">
            <v>-</v>
          </cell>
          <cell r="AW245" t="str">
            <v>-</v>
          </cell>
          <cell r="AX245" t="str">
            <v>-</v>
          </cell>
          <cell r="AY245" t="str">
            <v>-</v>
          </cell>
          <cell r="AZ245" t="str">
            <v>-</v>
          </cell>
          <cell r="BA245" t="str">
            <v>-</v>
          </cell>
          <cell r="BB245" t="str">
            <v>-</v>
          </cell>
          <cell r="BC245" t="str">
            <v>-</v>
          </cell>
          <cell r="BD245" t="str">
            <v>-</v>
          </cell>
          <cell r="BE245" t="str">
            <v>-</v>
          </cell>
          <cell r="BF245" t="str">
            <v>-</v>
          </cell>
          <cell r="BG245" t="str">
            <v>-</v>
          </cell>
          <cell r="BH245" t="str">
            <v>-</v>
          </cell>
          <cell r="BI245" t="str">
            <v>-</v>
          </cell>
          <cell r="BJ245" t="str">
            <v>-</v>
          </cell>
          <cell r="BK245" t="str">
            <v>-</v>
          </cell>
          <cell r="BL245" t="str">
            <v>-</v>
          </cell>
          <cell r="BM245" t="str">
            <v>20179</v>
          </cell>
          <cell r="BN245" t="str">
            <v>21191</v>
          </cell>
          <cell r="BO245" t="str">
            <v>-</v>
          </cell>
          <cell r="BP245" t="str">
            <v>-</v>
          </cell>
          <cell r="BQ245" t="str">
            <v>-</v>
          </cell>
          <cell r="BR245" t="str">
            <v>-</v>
          </cell>
          <cell r="BS245" t="str">
            <v>-</v>
          </cell>
          <cell r="BT245" t="str">
            <v>-</v>
          </cell>
          <cell r="BU245" t="str">
            <v>-</v>
          </cell>
          <cell r="BV245" t="str">
            <v>-</v>
          </cell>
          <cell r="BW245" t="str">
            <v>30194</v>
          </cell>
          <cell r="BX245" t="str">
            <v>-</v>
          </cell>
          <cell r="BY245" t="str">
            <v>-</v>
          </cell>
          <cell r="CB245" t="str">
            <v>-</v>
          </cell>
          <cell r="CC245" t="str">
            <v>-</v>
          </cell>
          <cell r="CD245" t="str">
            <v>-</v>
          </cell>
          <cell r="CE245" t="str">
            <v>-</v>
          </cell>
          <cell r="CF245" t="str">
            <v>-</v>
          </cell>
          <cell r="CG245" t="str">
            <v>-</v>
          </cell>
          <cell r="CH245" t="str">
            <v>-</v>
          </cell>
          <cell r="CI245" t="str">
            <v>-</v>
          </cell>
          <cell r="CJ245" t="str">
            <v>-</v>
          </cell>
          <cell r="CK245" t="str">
            <v>-</v>
          </cell>
          <cell r="CL245" t="str">
            <v>-</v>
          </cell>
          <cell r="CM245" t="str">
            <v>-</v>
          </cell>
          <cell r="CN245" t="str">
            <v>-</v>
          </cell>
          <cell r="CO245" t="str">
            <v>-</v>
          </cell>
          <cell r="CP245" t="str">
            <v>-</v>
          </cell>
          <cell r="CQ245" t="str">
            <v>-</v>
          </cell>
          <cell r="CR245" t="str">
            <v>-</v>
          </cell>
          <cell r="CS245" t="str">
            <v>-</v>
          </cell>
          <cell r="CT245" t="str">
            <v>-</v>
          </cell>
          <cell r="CU245" t="str">
            <v>SAN JUAN BAUTISTA JAYACATLÁN</v>
          </cell>
          <cell r="CV245" t="str">
            <v>TULCINGO</v>
          </cell>
          <cell r="CW245" t="str">
            <v>-</v>
          </cell>
          <cell r="CX245" t="str">
            <v>-</v>
          </cell>
          <cell r="CY245" t="str">
            <v>-</v>
          </cell>
          <cell r="CZ245" t="str">
            <v>-</v>
          </cell>
          <cell r="DB245" t="str">
            <v>-</v>
          </cell>
          <cell r="DC245" t="str">
            <v>-</v>
          </cell>
          <cell r="DD245" t="str">
            <v>-</v>
          </cell>
          <cell r="DE245" t="str">
            <v>VILLA ALDAMA</v>
          </cell>
          <cell r="DF245" t="str">
            <v>-</v>
          </cell>
          <cell r="DG245" t="str">
            <v>-</v>
          </cell>
        </row>
        <row r="246">
          <cell r="AT246" t="str">
            <v>-</v>
          </cell>
          <cell r="AU246" t="str">
            <v>-</v>
          </cell>
          <cell r="AV246" t="str">
            <v>-</v>
          </cell>
          <cell r="AW246" t="str">
            <v>-</v>
          </cell>
          <cell r="AX246" t="str">
            <v>-</v>
          </cell>
          <cell r="AY246" t="str">
            <v>-</v>
          </cell>
          <cell r="AZ246" t="str">
            <v>-</v>
          </cell>
          <cell r="BA246" t="str">
            <v>-</v>
          </cell>
          <cell r="BB246" t="str">
            <v>-</v>
          </cell>
          <cell r="BC246" t="str">
            <v>-</v>
          </cell>
          <cell r="BD246" t="str">
            <v>-</v>
          </cell>
          <cell r="BE246" t="str">
            <v>-</v>
          </cell>
          <cell r="BF246" t="str">
            <v>-</v>
          </cell>
          <cell r="BG246" t="str">
            <v>-</v>
          </cell>
          <cell r="BH246" t="str">
            <v>-</v>
          </cell>
          <cell r="BI246" t="str">
            <v>-</v>
          </cell>
          <cell r="BJ246" t="str">
            <v>-</v>
          </cell>
          <cell r="BK246" t="str">
            <v>-</v>
          </cell>
          <cell r="BL246" t="str">
            <v>-</v>
          </cell>
          <cell r="BM246" t="str">
            <v>20180</v>
          </cell>
          <cell r="BN246" t="str">
            <v>21192</v>
          </cell>
          <cell r="BO246" t="str">
            <v>-</v>
          </cell>
          <cell r="BP246" t="str">
            <v>-</v>
          </cell>
          <cell r="BQ246" t="str">
            <v>-</v>
          </cell>
          <cell r="BR246" t="str">
            <v>-</v>
          </cell>
          <cell r="BS246" t="str">
            <v>-</v>
          </cell>
          <cell r="BT246" t="str">
            <v>-</v>
          </cell>
          <cell r="BU246" t="str">
            <v>-</v>
          </cell>
          <cell r="BV246" t="str">
            <v>-</v>
          </cell>
          <cell r="BW246" t="str">
            <v>30195</v>
          </cell>
          <cell r="BX246" t="str">
            <v>-</v>
          </cell>
          <cell r="BY246" t="str">
            <v>-</v>
          </cell>
          <cell r="CB246" t="str">
            <v>-</v>
          </cell>
          <cell r="CC246" t="str">
            <v>-</v>
          </cell>
          <cell r="CD246" t="str">
            <v>-</v>
          </cell>
          <cell r="CE246" t="str">
            <v>-</v>
          </cell>
          <cell r="CF246" t="str">
            <v>-</v>
          </cell>
          <cell r="CG246" t="str">
            <v>-</v>
          </cell>
          <cell r="CH246" t="str">
            <v>-</v>
          </cell>
          <cell r="CI246" t="str">
            <v>-</v>
          </cell>
          <cell r="CJ246" t="str">
            <v>-</v>
          </cell>
          <cell r="CK246" t="str">
            <v>-</v>
          </cell>
          <cell r="CL246" t="str">
            <v>-</v>
          </cell>
          <cell r="CM246" t="str">
            <v>-</v>
          </cell>
          <cell r="CN246" t="str">
            <v>-</v>
          </cell>
          <cell r="CO246" t="str">
            <v>-</v>
          </cell>
          <cell r="CP246" t="str">
            <v>-</v>
          </cell>
          <cell r="CQ246" t="str">
            <v>-</v>
          </cell>
          <cell r="CR246" t="str">
            <v>-</v>
          </cell>
          <cell r="CS246" t="str">
            <v>-</v>
          </cell>
          <cell r="CT246" t="str">
            <v>-</v>
          </cell>
          <cell r="CU246" t="str">
            <v>SAN JUAN BAUTISTA LO DE SOTO</v>
          </cell>
          <cell r="CV246" t="str">
            <v>TUZAMAPAN DE GALEANA</v>
          </cell>
          <cell r="CW246" t="str">
            <v>-</v>
          </cell>
          <cell r="CX246" t="str">
            <v>-</v>
          </cell>
          <cell r="CY246" t="str">
            <v>-</v>
          </cell>
          <cell r="CZ246" t="str">
            <v>-</v>
          </cell>
          <cell r="DB246" t="str">
            <v>-</v>
          </cell>
          <cell r="DC246" t="str">
            <v>-</v>
          </cell>
          <cell r="DD246" t="str">
            <v>-</v>
          </cell>
          <cell r="DE246" t="str">
            <v>XOXOCOTLA</v>
          </cell>
          <cell r="DF246" t="str">
            <v>-</v>
          </cell>
          <cell r="DG246" t="str">
            <v>-</v>
          </cell>
        </row>
        <row r="247">
          <cell r="AT247" t="str">
            <v>-</v>
          </cell>
          <cell r="AU247" t="str">
            <v>-</v>
          </cell>
          <cell r="AV247" t="str">
            <v>-</v>
          </cell>
          <cell r="AW247" t="str">
            <v>-</v>
          </cell>
          <cell r="AX247" t="str">
            <v>-</v>
          </cell>
          <cell r="AY247" t="str">
            <v>-</v>
          </cell>
          <cell r="AZ247" t="str">
            <v>-</v>
          </cell>
          <cell r="BA247" t="str">
            <v>-</v>
          </cell>
          <cell r="BB247" t="str">
            <v>-</v>
          </cell>
          <cell r="BC247" t="str">
            <v>-</v>
          </cell>
          <cell r="BD247" t="str">
            <v>-</v>
          </cell>
          <cell r="BE247" t="str">
            <v>-</v>
          </cell>
          <cell r="BF247" t="str">
            <v>-</v>
          </cell>
          <cell r="BG247" t="str">
            <v>-</v>
          </cell>
          <cell r="BH247" t="str">
            <v>-</v>
          </cell>
          <cell r="BI247" t="str">
            <v>-</v>
          </cell>
          <cell r="BJ247" t="str">
            <v>-</v>
          </cell>
          <cell r="BK247" t="str">
            <v>-</v>
          </cell>
          <cell r="BL247" t="str">
            <v>-</v>
          </cell>
          <cell r="BM247" t="str">
            <v>20181</v>
          </cell>
          <cell r="BN247" t="str">
            <v>21193</v>
          </cell>
          <cell r="BO247" t="str">
            <v>-</v>
          </cell>
          <cell r="BP247" t="str">
            <v>-</v>
          </cell>
          <cell r="BQ247" t="str">
            <v>-</v>
          </cell>
          <cell r="BR247" t="str">
            <v>-</v>
          </cell>
          <cell r="BS247" t="str">
            <v>-</v>
          </cell>
          <cell r="BT247" t="str">
            <v>-</v>
          </cell>
          <cell r="BU247" t="str">
            <v>-</v>
          </cell>
          <cell r="BV247" t="str">
            <v>-</v>
          </cell>
          <cell r="BW247" t="str">
            <v>30196</v>
          </cell>
          <cell r="BX247" t="str">
            <v>-</v>
          </cell>
          <cell r="BY247" t="str">
            <v>-</v>
          </cell>
          <cell r="CB247" t="str">
            <v>-</v>
          </cell>
          <cell r="CC247" t="str">
            <v>-</v>
          </cell>
          <cell r="CD247" t="str">
            <v>-</v>
          </cell>
          <cell r="CE247" t="str">
            <v>-</v>
          </cell>
          <cell r="CF247" t="str">
            <v>-</v>
          </cell>
          <cell r="CG247" t="str">
            <v>-</v>
          </cell>
          <cell r="CH247" t="str">
            <v>-</v>
          </cell>
          <cell r="CI247" t="str">
            <v>-</v>
          </cell>
          <cell r="CJ247" t="str">
            <v>-</v>
          </cell>
          <cell r="CK247" t="str">
            <v>-</v>
          </cell>
          <cell r="CL247" t="str">
            <v>-</v>
          </cell>
          <cell r="CM247" t="str">
            <v>-</v>
          </cell>
          <cell r="CN247" t="str">
            <v>-</v>
          </cell>
          <cell r="CO247" t="str">
            <v>-</v>
          </cell>
          <cell r="CP247" t="str">
            <v>-</v>
          </cell>
          <cell r="CQ247" t="str">
            <v>-</v>
          </cell>
          <cell r="CR247" t="str">
            <v>-</v>
          </cell>
          <cell r="CS247" t="str">
            <v>-</v>
          </cell>
          <cell r="CT247" t="str">
            <v>-</v>
          </cell>
          <cell r="CU247" t="str">
            <v>SAN JUAN BAUTISTA SUCHITEPEC</v>
          </cell>
          <cell r="CV247" t="str">
            <v>TZICATLACOYAN</v>
          </cell>
          <cell r="CW247" t="str">
            <v>-</v>
          </cell>
          <cell r="CX247" t="str">
            <v>-</v>
          </cell>
          <cell r="CY247" t="str">
            <v>-</v>
          </cell>
          <cell r="CZ247" t="str">
            <v>-</v>
          </cell>
          <cell r="DB247" t="str">
            <v>-</v>
          </cell>
          <cell r="DC247" t="str">
            <v>-</v>
          </cell>
          <cell r="DD247" t="str">
            <v>-</v>
          </cell>
          <cell r="DE247" t="str">
            <v>YANGA</v>
          </cell>
          <cell r="DF247" t="str">
            <v>-</v>
          </cell>
          <cell r="DG247" t="str">
            <v>-</v>
          </cell>
        </row>
        <row r="248">
          <cell r="AT248" t="str">
            <v>-</v>
          </cell>
          <cell r="AU248" t="str">
            <v>-</v>
          </cell>
          <cell r="AV248" t="str">
            <v>-</v>
          </cell>
          <cell r="AW248" t="str">
            <v>-</v>
          </cell>
          <cell r="AX248" t="str">
            <v>-</v>
          </cell>
          <cell r="AY248" t="str">
            <v>-</v>
          </cell>
          <cell r="AZ248" t="str">
            <v>-</v>
          </cell>
          <cell r="BA248" t="str">
            <v>-</v>
          </cell>
          <cell r="BB248" t="str">
            <v>-</v>
          </cell>
          <cell r="BC248" t="str">
            <v>-</v>
          </cell>
          <cell r="BD248" t="str">
            <v>-</v>
          </cell>
          <cell r="BE248" t="str">
            <v>-</v>
          </cell>
          <cell r="BF248" t="str">
            <v>-</v>
          </cell>
          <cell r="BG248" t="str">
            <v>-</v>
          </cell>
          <cell r="BH248" t="str">
            <v>-</v>
          </cell>
          <cell r="BI248" t="str">
            <v>-</v>
          </cell>
          <cell r="BJ248" t="str">
            <v>-</v>
          </cell>
          <cell r="BK248" t="str">
            <v>-</v>
          </cell>
          <cell r="BL248" t="str">
            <v>-</v>
          </cell>
          <cell r="BM248" t="str">
            <v>20182</v>
          </cell>
          <cell r="BN248" t="str">
            <v>21194</v>
          </cell>
          <cell r="BO248" t="str">
            <v>-</v>
          </cell>
          <cell r="BP248" t="str">
            <v>-</v>
          </cell>
          <cell r="BQ248" t="str">
            <v>-</v>
          </cell>
          <cell r="BR248" t="str">
            <v>-</v>
          </cell>
          <cell r="BS248" t="str">
            <v>-</v>
          </cell>
          <cell r="BT248" t="str">
            <v>-</v>
          </cell>
          <cell r="BU248" t="str">
            <v>-</v>
          </cell>
          <cell r="BV248" t="str">
            <v>-</v>
          </cell>
          <cell r="BW248" t="str">
            <v>30197</v>
          </cell>
          <cell r="BX248" t="str">
            <v>-</v>
          </cell>
          <cell r="BY248" t="str">
            <v>-</v>
          </cell>
          <cell r="CB248" t="str">
            <v>-</v>
          </cell>
          <cell r="CC248" t="str">
            <v>-</v>
          </cell>
          <cell r="CD248" t="str">
            <v>-</v>
          </cell>
          <cell r="CE248" t="str">
            <v>-</v>
          </cell>
          <cell r="CF248" t="str">
            <v>-</v>
          </cell>
          <cell r="CG248" t="str">
            <v>-</v>
          </cell>
          <cell r="CH248" t="str">
            <v>-</v>
          </cell>
          <cell r="CI248" t="str">
            <v>-</v>
          </cell>
          <cell r="CJ248" t="str">
            <v>-</v>
          </cell>
          <cell r="CK248" t="str">
            <v>-</v>
          </cell>
          <cell r="CL248" t="str">
            <v>-</v>
          </cell>
          <cell r="CM248" t="str">
            <v>-</v>
          </cell>
          <cell r="CN248" t="str">
            <v>-</v>
          </cell>
          <cell r="CO248" t="str">
            <v>-</v>
          </cell>
          <cell r="CP248" t="str">
            <v>-</v>
          </cell>
          <cell r="CQ248" t="str">
            <v>-</v>
          </cell>
          <cell r="CR248" t="str">
            <v>-</v>
          </cell>
          <cell r="CS248" t="str">
            <v>-</v>
          </cell>
          <cell r="CT248" t="str">
            <v>-</v>
          </cell>
          <cell r="CU248" t="str">
            <v>SAN JUAN BAUTISTA TLACOATZINTEPEC</v>
          </cell>
          <cell r="CV248" t="str">
            <v>VENUSTIANO CARRANZA</v>
          </cell>
          <cell r="CW248" t="str">
            <v>-</v>
          </cell>
          <cell r="CX248" t="str">
            <v>-</v>
          </cell>
          <cell r="CY248" t="str">
            <v>-</v>
          </cell>
          <cell r="CZ248" t="str">
            <v>-</v>
          </cell>
          <cell r="DB248" t="str">
            <v>-</v>
          </cell>
          <cell r="DC248" t="str">
            <v>-</v>
          </cell>
          <cell r="DD248" t="str">
            <v>-</v>
          </cell>
          <cell r="DE248" t="str">
            <v>YECUATLA</v>
          </cell>
          <cell r="DF248" t="str">
            <v>-</v>
          </cell>
          <cell r="DG248" t="str">
            <v>-</v>
          </cell>
        </row>
        <row r="249">
          <cell r="AT249" t="str">
            <v>-</v>
          </cell>
          <cell r="AU249" t="str">
            <v>-</v>
          </cell>
          <cell r="AV249" t="str">
            <v>-</v>
          </cell>
          <cell r="AW249" t="str">
            <v>-</v>
          </cell>
          <cell r="AX249" t="str">
            <v>-</v>
          </cell>
          <cell r="AY249" t="str">
            <v>-</v>
          </cell>
          <cell r="AZ249" t="str">
            <v>-</v>
          </cell>
          <cell r="BA249" t="str">
            <v>-</v>
          </cell>
          <cell r="BB249" t="str">
            <v>-</v>
          </cell>
          <cell r="BC249" t="str">
            <v>-</v>
          </cell>
          <cell r="BD249" t="str">
            <v>-</v>
          </cell>
          <cell r="BE249" t="str">
            <v>-</v>
          </cell>
          <cell r="BF249" t="str">
            <v>-</v>
          </cell>
          <cell r="BG249" t="str">
            <v>-</v>
          </cell>
          <cell r="BH249" t="str">
            <v>-</v>
          </cell>
          <cell r="BI249" t="str">
            <v>-</v>
          </cell>
          <cell r="BJ249" t="str">
            <v>-</v>
          </cell>
          <cell r="BK249" t="str">
            <v>-</v>
          </cell>
          <cell r="BL249" t="str">
            <v>-</v>
          </cell>
          <cell r="BM249" t="str">
            <v>20183</v>
          </cell>
          <cell r="BN249" t="str">
            <v>21195</v>
          </cell>
          <cell r="BO249" t="str">
            <v>-</v>
          </cell>
          <cell r="BP249" t="str">
            <v>-</v>
          </cell>
          <cell r="BQ249" t="str">
            <v>-</v>
          </cell>
          <cell r="BR249" t="str">
            <v>-</v>
          </cell>
          <cell r="BS249" t="str">
            <v>-</v>
          </cell>
          <cell r="BT249" t="str">
            <v>-</v>
          </cell>
          <cell r="BU249" t="str">
            <v>-</v>
          </cell>
          <cell r="BV249" t="str">
            <v>-</v>
          </cell>
          <cell r="BW249" t="str">
            <v>30198</v>
          </cell>
          <cell r="BX249" t="str">
            <v>-</v>
          </cell>
          <cell r="BY249" t="str">
            <v>-</v>
          </cell>
          <cell r="CB249" t="str">
            <v>-</v>
          </cell>
          <cell r="CC249" t="str">
            <v>-</v>
          </cell>
          <cell r="CD249" t="str">
            <v>-</v>
          </cell>
          <cell r="CE249" t="str">
            <v>-</v>
          </cell>
          <cell r="CF249" t="str">
            <v>-</v>
          </cell>
          <cell r="CG249" t="str">
            <v>-</v>
          </cell>
          <cell r="CH249" t="str">
            <v>-</v>
          </cell>
          <cell r="CI249" t="str">
            <v>-</v>
          </cell>
          <cell r="CJ249" t="str">
            <v>-</v>
          </cell>
          <cell r="CK249" t="str">
            <v>-</v>
          </cell>
          <cell r="CL249" t="str">
            <v>-</v>
          </cell>
          <cell r="CM249" t="str">
            <v>-</v>
          </cell>
          <cell r="CN249" t="str">
            <v>-</v>
          </cell>
          <cell r="CO249" t="str">
            <v>-</v>
          </cell>
          <cell r="CP249" t="str">
            <v>-</v>
          </cell>
          <cell r="CQ249" t="str">
            <v>-</v>
          </cell>
          <cell r="CR249" t="str">
            <v>-</v>
          </cell>
          <cell r="CS249" t="str">
            <v>-</v>
          </cell>
          <cell r="CT249" t="str">
            <v>-</v>
          </cell>
          <cell r="CU249" t="str">
            <v>SAN JUAN BAUTISTA TLACHICHILCO</v>
          </cell>
          <cell r="CV249" t="str">
            <v>VICENTE GUERRERO</v>
          </cell>
          <cell r="CW249" t="str">
            <v>-</v>
          </cell>
          <cell r="CX249" t="str">
            <v>-</v>
          </cell>
          <cell r="CY249" t="str">
            <v>-</v>
          </cell>
          <cell r="CZ249" t="str">
            <v>-</v>
          </cell>
          <cell r="DB249" t="str">
            <v>-</v>
          </cell>
          <cell r="DC249" t="str">
            <v>-</v>
          </cell>
          <cell r="DD249" t="str">
            <v>-</v>
          </cell>
          <cell r="DE249" t="str">
            <v>ZACUALPAN</v>
          </cell>
          <cell r="DF249" t="str">
            <v>-</v>
          </cell>
          <cell r="DG249" t="str">
            <v>-</v>
          </cell>
        </row>
        <row r="250">
          <cell r="AT250" t="str">
            <v>-</v>
          </cell>
          <cell r="AU250" t="str">
            <v>-</v>
          </cell>
          <cell r="AV250" t="str">
            <v>-</v>
          </cell>
          <cell r="AW250" t="str">
            <v>-</v>
          </cell>
          <cell r="AX250" t="str">
            <v>-</v>
          </cell>
          <cell r="AY250" t="str">
            <v>-</v>
          </cell>
          <cell r="AZ250" t="str">
            <v>-</v>
          </cell>
          <cell r="BA250" t="str">
            <v>-</v>
          </cell>
          <cell r="BB250" t="str">
            <v>-</v>
          </cell>
          <cell r="BC250" t="str">
            <v>-</v>
          </cell>
          <cell r="BD250" t="str">
            <v>-</v>
          </cell>
          <cell r="BE250" t="str">
            <v>-</v>
          </cell>
          <cell r="BF250" t="str">
            <v>-</v>
          </cell>
          <cell r="BG250" t="str">
            <v>-</v>
          </cell>
          <cell r="BH250" t="str">
            <v>-</v>
          </cell>
          <cell r="BI250" t="str">
            <v>-</v>
          </cell>
          <cell r="BJ250" t="str">
            <v>-</v>
          </cell>
          <cell r="BK250" t="str">
            <v>-</v>
          </cell>
          <cell r="BL250" t="str">
            <v>-</v>
          </cell>
          <cell r="BM250" t="str">
            <v>20185</v>
          </cell>
          <cell r="BN250" t="str">
            <v>21196</v>
          </cell>
          <cell r="BO250" t="str">
            <v>-</v>
          </cell>
          <cell r="BP250" t="str">
            <v>-</v>
          </cell>
          <cell r="BQ250" t="str">
            <v>-</v>
          </cell>
          <cell r="BR250" t="str">
            <v>-</v>
          </cell>
          <cell r="BS250" t="str">
            <v>-</v>
          </cell>
          <cell r="BT250" t="str">
            <v>-</v>
          </cell>
          <cell r="BU250" t="str">
            <v>-</v>
          </cell>
          <cell r="BV250" t="str">
            <v>-</v>
          </cell>
          <cell r="BW250" t="str">
            <v>30199</v>
          </cell>
          <cell r="BX250" t="str">
            <v>-</v>
          </cell>
          <cell r="BY250" t="str">
            <v>-</v>
          </cell>
          <cell r="CB250" t="str">
            <v>-</v>
          </cell>
          <cell r="CC250" t="str">
            <v>-</v>
          </cell>
          <cell r="CD250" t="str">
            <v>-</v>
          </cell>
          <cell r="CE250" t="str">
            <v>-</v>
          </cell>
          <cell r="CF250" t="str">
            <v>-</v>
          </cell>
          <cell r="CG250" t="str">
            <v>-</v>
          </cell>
          <cell r="CH250" t="str">
            <v>-</v>
          </cell>
          <cell r="CI250" t="str">
            <v>-</v>
          </cell>
          <cell r="CJ250" t="str">
            <v>-</v>
          </cell>
          <cell r="CK250" t="str">
            <v>-</v>
          </cell>
          <cell r="CL250" t="str">
            <v>-</v>
          </cell>
          <cell r="CM250" t="str">
            <v>-</v>
          </cell>
          <cell r="CN250" t="str">
            <v>-</v>
          </cell>
          <cell r="CO250" t="str">
            <v>-</v>
          </cell>
          <cell r="CP250" t="str">
            <v>-</v>
          </cell>
          <cell r="CQ250" t="str">
            <v>-</v>
          </cell>
          <cell r="CR250" t="str">
            <v>-</v>
          </cell>
          <cell r="CS250" t="str">
            <v>-</v>
          </cell>
          <cell r="CT250" t="str">
            <v>-</v>
          </cell>
          <cell r="CU250" t="str">
            <v>SAN JUAN CACAHUATEPEC</v>
          </cell>
          <cell r="CV250" t="str">
            <v>XAYACATLÁN DE BRAVO</v>
          </cell>
          <cell r="CW250" t="str">
            <v>-</v>
          </cell>
          <cell r="CX250" t="str">
            <v>-</v>
          </cell>
          <cell r="CY250" t="str">
            <v>-</v>
          </cell>
          <cell r="CZ250" t="str">
            <v>-</v>
          </cell>
          <cell r="DB250" t="str">
            <v>-</v>
          </cell>
          <cell r="DC250" t="str">
            <v>-</v>
          </cell>
          <cell r="DD250" t="str">
            <v>-</v>
          </cell>
          <cell r="DE250" t="str">
            <v>ZARAGOZA</v>
          </cell>
          <cell r="DF250" t="str">
            <v>-</v>
          </cell>
          <cell r="DG250" t="str">
            <v>-</v>
          </cell>
        </row>
        <row r="251">
          <cell r="AT251" t="str">
            <v>-</v>
          </cell>
          <cell r="AU251" t="str">
            <v>-</v>
          </cell>
          <cell r="AV251" t="str">
            <v>-</v>
          </cell>
          <cell r="AW251" t="str">
            <v>-</v>
          </cell>
          <cell r="AX251" t="str">
            <v>-</v>
          </cell>
          <cell r="AY251" t="str">
            <v>-</v>
          </cell>
          <cell r="AZ251" t="str">
            <v>-</v>
          </cell>
          <cell r="BA251" t="str">
            <v>-</v>
          </cell>
          <cell r="BB251" t="str">
            <v>-</v>
          </cell>
          <cell r="BC251" t="str">
            <v>-</v>
          </cell>
          <cell r="BD251" t="str">
            <v>-</v>
          </cell>
          <cell r="BE251" t="str">
            <v>-</v>
          </cell>
          <cell r="BF251" t="str">
            <v>-</v>
          </cell>
          <cell r="BG251" t="str">
            <v>-</v>
          </cell>
          <cell r="BH251" t="str">
            <v>-</v>
          </cell>
          <cell r="BI251" t="str">
            <v>-</v>
          </cell>
          <cell r="BJ251" t="str">
            <v>-</v>
          </cell>
          <cell r="BK251" t="str">
            <v>-</v>
          </cell>
          <cell r="BL251" t="str">
            <v>-</v>
          </cell>
          <cell r="BM251" t="str">
            <v>20186</v>
          </cell>
          <cell r="BN251" t="str">
            <v>21198</v>
          </cell>
          <cell r="BO251" t="str">
            <v>-</v>
          </cell>
          <cell r="BP251" t="str">
            <v>-</v>
          </cell>
          <cell r="BQ251" t="str">
            <v>-</v>
          </cell>
          <cell r="BR251" t="str">
            <v>-</v>
          </cell>
          <cell r="BS251" t="str">
            <v>-</v>
          </cell>
          <cell r="BT251" t="str">
            <v>-</v>
          </cell>
          <cell r="BU251" t="str">
            <v>-</v>
          </cell>
          <cell r="BV251" t="str">
            <v>-</v>
          </cell>
          <cell r="BW251" t="str">
            <v>30200</v>
          </cell>
          <cell r="BX251" t="str">
            <v>-</v>
          </cell>
          <cell r="BY251" t="str">
            <v>-</v>
          </cell>
          <cell r="CB251" t="str">
            <v>-</v>
          </cell>
          <cell r="CC251" t="str">
            <v>-</v>
          </cell>
          <cell r="CD251" t="str">
            <v>-</v>
          </cell>
          <cell r="CE251" t="str">
            <v>-</v>
          </cell>
          <cell r="CF251" t="str">
            <v>-</v>
          </cell>
          <cell r="CG251" t="str">
            <v>-</v>
          </cell>
          <cell r="CH251" t="str">
            <v>-</v>
          </cell>
          <cell r="CI251" t="str">
            <v>-</v>
          </cell>
          <cell r="CJ251" t="str">
            <v>-</v>
          </cell>
          <cell r="CK251" t="str">
            <v>-</v>
          </cell>
          <cell r="CL251" t="str">
            <v>-</v>
          </cell>
          <cell r="CM251" t="str">
            <v>-</v>
          </cell>
          <cell r="CN251" t="str">
            <v>-</v>
          </cell>
          <cell r="CO251" t="str">
            <v>-</v>
          </cell>
          <cell r="CP251" t="str">
            <v>-</v>
          </cell>
          <cell r="CQ251" t="str">
            <v>-</v>
          </cell>
          <cell r="CR251" t="str">
            <v>-</v>
          </cell>
          <cell r="CS251" t="str">
            <v>-</v>
          </cell>
          <cell r="CT251" t="str">
            <v>-</v>
          </cell>
          <cell r="CU251" t="str">
            <v>SAN JUAN CIENEGUILLA</v>
          </cell>
          <cell r="CV251" t="str">
            <v>XICOTLÁN</v>
          </cell>
          <cell r="CW251" t="str">
            <v>-</v>
          </cell>
          <cell r="CX251" t="str">
            <v>-</v>
          </cell>
          <cell r="CY251" t="str">
            <v>-</v>
          </cell>
          <cell r="CZ251" t="str">
            <v>-</v>
          </cell>
          <cell r="DB251" t="str">
            <v>-</v>
          </cell>
          <cell r="DC251" t="str">
            <v>-</v>
          </cell>
          <cell r="DD251" t="str">
            <v>-</v>
          </cell>
          <cell r="DE251" t="str">
            <v>ZENTLA</v>
          </cell>
          <cell r="DF251" t="str">
            <v>-</v>
          </cell>
          <cell r="DG251" t="str">
            <v>-</v>
          </cell>
        </row>
        <row r="252">
          <cell r="AT252" t="str">
            <v>-</v>
          </cell>
          <cell r="AU252" t="str">
            <v>-</v>
          </cell>
          <cell r="AV252" t="str">
            <v>-</v>
          </cell>
          <cell r="AW252" t="str">
            <v>-</v>
          </cell>
          <cell r="AX252" t="str">
            <v>-</v>
          </cell>
          <cell r="AY252" t="str">
            <v>-</v>
          </cell>
          <cell r="AZ252" t="str">
            <v>-</v>
          </cell>
          <cell r="BA252" t="str">
            <v>-</v>
          </cell>
          <cell r="BB252" t="str">
            <v>-</v>
          </cell>
          <cell r="BC252" t="str">
            <v>-</v>
          </cell>
          <cell r="BD252" t="str">
            <v>-</v>
          </cell>
          <cell r="BE252" t="str">
            <v>-</v>
          </cell>
          <cell r="BF252" t="str">
            <v>-</v>
          </cell>
          <cell r="BG252" t="str">
            <v>-</v>
          </cell>
          <cell r="BH252" t="str">
            <v>-</v>
          </cell>
          <cell r="BI252" t="str">
            <v>-</v>
          </cell>
          <cell r="BJ252" t="str">
            <v>-</v>
          </cell>
          <cell r="BK252" t="str">
            <v>-</v>
          </cell>
          <cell r="BL252" t="str">
            <v>-</v>
          </cell>
          <cell r="BM252" t="str">
            <v>20187</v>
          </cell>
          <cell r="BN252" t="str">
            <v>21199</v>
          </cell>
          <cell r="BO252" t="str">
            <v>-</v>
          </cell>
          <cell r="BP252" t="str">
            <v>-</v>
          </cell>
          <cell r="BQ252" t="str">
            <v>-</v>
          </cell>
          <cell r="BR252" t="str">
            <v>-</v>
          </cell>
          <cell r="BS252" t="str">
            <v>-</v>
          </cell>
          <cell r="BT252" t="str">
            <v>-</v>
          </cell>
          <cell r="BU252" t="str">
            <v>-</v>
          </cell>
          <cell r="BV252" t="str">
            <v>-</v>
          </cell>
          <cell r="BW252" t="str">
            <v>30201</v>
          </cell>
          <cell r="BX252" t="str">
            <v>-</v>
          </cell>
          <cell r="BY252" t="str">
            <v>-</v>
          </cell>
          <cell r="CB252" t="str">
            <v>-</v>
          </cell>
          <cell r="CC252" t="str">
            <v>-</v>
          </cell>
          <cell r="CD252" t="str">
            <v>-</v>
          </cell>
          <cell r="CE252" t="str">
            <v>-</v>
          </cell>
          <cell r="CF252" t="str">
            <v>-</v>
          </cell>
          <cell r="CG252" t="str">
            <v>-</v>
          </cell>
          <cell r="CH252" t="str">
            <v>-</v>
          </cell>
          <cell r="CI252" t="str">
            <v>-</v>
          </cell>
          <cell r="CJ252" t="str">
            <v>-</v>
          </cell>
          <cell r="CK252" t="str">
            <v>-</v>
          </cell>
          <cell r="CL252" t="str">
            <v>-</v>
          </cell>
          <cell r="CM252" t="str">
            <v>-</v>
          </cell>
          <cell r="CN252" t="str">
            <v>-</v>
          </cell>
          <cell r="CO252" t="str">
            <v>-</v>
          </cell>
          <cell r="CP252" t="str">
            <v>-</v>
          </cell>
          <cell r="CQ252" t="str">
            <v>-</v>
          </cell>
          <cell r="CR252" t="str">
            <v>-</v>
          </cell>
          <cell r="CS252" t="str">
            <v>-</v>
          </cell>
          <cell r="CT252" t="str">
            <v>-</v>
          </cell>
          <cell r="CU252" t="str">
            <v>SAN JUAN COATZÓSPAM</v>
          </cell>
          <cell r="CV252" t="str">
            <v>XIUTETELCO</v>
          </cell>
          <cell r="CW252" t="str">
            <v>-</v>
          </cell>
          <cell r="CX252" t="str">
            <v>-</v>
          </cell>
          <cell r="CY252" t="str">
            <v>-</v>
          </cell>
          <cell r="CZ252" t="str">
            <v>-</v>
          </cell>
          <cell r="DB252" t="str">
            <v>-</v>
          </cell>
          <cell r="DC252" t="str">
            <v>-</v>
          </cell>
          <cell r="DD252" t="str">
            <v>-</v>
          </cell>
          <cell r="DE252" t="str">
            <v>ZONGOLICA</v>
          </cell>
          <cell r="DF252" t="str">
            <v>-</v>
          </cell>
          <cell r="DG252" t="str">
            <v>-</v>
          </cell>
        </row>
        <row r="253">
          <cell r="AT253" t="str">
            <v>-</v>
          </cell>
          <cell r="AU253" t="str">
            <v>-</v>
          </cell>
          <cell r="AV253" t="str">
            <v>-</v>
          </cell>
          <cell r="AW253" t="str">
            <v>-</v>
          </cell>
          <cell r="AX253" t="str">
            <v>-</v>
          </cell>
          <cell r="AY253" t="str">
            <v>-</v>
          </cell>
          <cell r="AZ253" t="str">
            <v>-</v>
          </cell>
          <cell r="BA253" t="str">
            <v>-</v>
          </cell>
          <cell r="BB253" t="str">
            <v>-</v>
          </cell>
          <cell r="BC253" t="str">
            <v>-</v>
          </cell>
          <cell r="BD253" t="str">
            <v>-</v>
          </cell>
          <cell r="BE253" t="str">
            <v>-</v>
          </cell>
          <cell r="BF253" t="str">
            <v>-</v>
          </cell>
          <cell r="BG253" t="str">
            <v>-</v>
          </cell>
          <cell r="BH253" t="str">
            <v>-</v>
          </cell>
          <cell r="BI253" t="str">
            <v>-</v>
          </cell>
          <cell r="BJ253" t="str">
            <v>-</v>
          </cell>
          <cell r="BK253" t="str">
            <v>-</v>
          </cell>
          <cell r="BL253" t="str">
            <v>-</v>
          </cell>
          <cell r="BM253" t="str">
            <v>20188</v>
          </cell>
          <cell r="BN253" t="str">
            <v>21200</v>
          </cell>
          <cell r="BO253" t="str">
            <v>-</v>
          </cell>
          <cell r="BP253" t="str">
            <v>-</v>
          </cell>
          <cell r="BQ253" t="str">
            <v>-</v>
          </cell>
          <cell r="BR253" t="str">
            <v>-</v>
          </cell>
          <cell r="BS253" t="str">
            <v>-</v>
          </cell>
          <cell r="BT253" t="str">
            <v>-</v>
          </cell>
          <cell r="BU253" t="str">
            <v>-</v>
          </cell>
          <cell r="BV253" t="str">
            <v>-</v>
          </cell>
          <cell r="BW253" t="str">
            <v>30202</v>
          </cell>
          <cell r="BX253" t="str">
            <v>-</v>
          </cell>
          <cell r="BY253" t="str">
            <v>-</v>
          </cell>
          <cell r="CB253" t="str">
            <v>-</v>
          </cell>
          <cell r="CC253" t="str">
            <v>-</v>
          </cell>
          <cell r="CD253" t="str">
            <v>-</v>
          </cell>
          <cell r="CE253" t="str">
            <v>-</v>
          </cell>
          <cell r="CF253" t="str">
            <v>-</v>
          </cell>
          <cell r="CG253" t="str">
            <v>-</v>
          </cell>
          <cell r="CH253" t="str">
            <v>-</v>
          </cell>
          <cell r="CI253" t="str">
            <v>-</v>
          </cell>
          <cell r="CJ253" t="str">
            <v>-</v>
          </cell>
          <cell r="CK253" t="str">
            <v>-</v>
          </cell>
          <cell r="CL253" t="str">
            <v>-</v>
          </cell>
          <cell r="CM253" t="str">
            <v>-</v>
          </cell>
          <cell r="CN253" t="str">
            <v>-</v>
          </cell>
          <cell r="CO253" t="str">
            <v>-</v>
          </cell>
          <cell r="CP253" t="str">
            <v>-</v>
          </cell>
          <cell r="CQ253" t="str">
            <v>-</v>
          </cell>
          <cell r="CR253" t="str">
            <v>-</v>
          </cell>
          <cell r="CS253" t="str">
            <v>-</v>
          </cell>
          <cell r="CT253" t="str">
            <v>-</v>
          </cell>
          <cell r="CU253" t="str">
            <v>SAN JUAN COLORADO</v>
          </cell>
          <cell r="CV253" t="str">
            <v>XOCHIAPULCO</v>
          </cell>
          <cell r="CW253" t="str">
            <v>-</v>
          </cell>
          <cell r="CX253" t="str">
            <v>-</v>
          </cell>
          <cell r="CY253" t="str">
            <v>-</v>
          </cell>
          <cell r="CZ253" t="str">
            <v>-</v>
          </cell>
          <cell r="DB253" t="str">
            <v>-</v>
          </cell>
          <cell r="DC253" t="str">
            <v>-</v>
          </cell>
          <cell r="DD253" t="str">
            <v>-</v>
          </cell>
          <cell r="DE253" t="str">
            <v>ZONTECOMATLÁN DE LÓPEZ Y FUENTES</v>
          </cell>
          <cell r="DF253" t="str">
            <v>-</v>
          </cell>
          <cell r="DG253" t="str">
            <v>-</v>
          </cell>
        </row>
        <row r="254">
          <cell r="AT254" t="str">
            <v>-</v>
          </cell>
          <cell r="AU254" t="str">
            <v>-</v>
          </cell>
          <cell r="AV254" t="str">
            <v>-</v>
          </cell>
          <cell r="AW254" t="str">
            <v>-</v>
          </cell>
          <cell r="AX254" t="str">
            <v>-</v>
          </cell>
          <cell r="AY254" t="str">
            <v>-</v>
          </cell>
          <cell r="AZ254" t="str">
            <v>-</v>
          </cell>
          <cell r="BA254" t="str">
            <v>-</v>
          </cell>
          <cell r="BB254" t="str">
            <v>-</v>
          </cell>
          <cell r="BC254" t="str">
            <v>-</v>
          </cell>
          <cell r="BD254" t="str">
            <v>-</v>
          </cell>
          <cell r="BE254" t="str">
            <v>-</v>
          </cell>
          <cell r="BF254" t="str">
            <v>-</v>
          </cell>
          <cell r="BG254" t="str">
            <v>-</v>
          </cell>
          <cell r="BH254" t="str">
            <v>-</v>
          </cell>
          <cell r="BI254" t="str">
            <v>-</v>
          </cell>
          <cell r="BJ254" t="str">
            <v>-</v>
          </cell>
          <cell r="BK254" t="str">
            <v>-</v>
          </cell>
          <cell r="BL254" t="str">
            <v>-</v>
          </cell>
          <cell r="BM254" t="str">
            <v>20189</v>
          </cell>
          <cell r="BN254" t="str">
            <v>21201</v>
          </cell>
          <cell r="BO254" t="str">
            <v>-</v>
          </cell>
          <cell r="BP254" t="str">
            <v>-</v>
          </cell>
          <cell r="BQ254" t="str">
            <v>-</v>
          </cell>
          <cell r="BR254" t="str">
            <v>-</v>
          </cell>
          <cell r="BS254" t="str">
            <v>-</v>
          </cell>
          <cell r="BT254" t="str">
            <v>-</v>
          </cell>
          <cell r="BU254" t="str">
            <v>-</v>
          </cell>
          <cell r="BV254" t="str">
            <v>-</v>
          </cell>
          <cell r="BW254" t="str">
            <v>30203</v>
          </cell>
          <cell r="BX254" t="str">
            <v>-</v>
          </cell>
          <cell r="BY254" t="str">
            <v>-</v>
          </cell>
          <cell r="CB254" t="str">
            <v>-</v>
          </cell>
          <cell r="CC254" t="str">
            <v>-</v>
          </cell>
          <cell r="CD254" t="str">
            <v>-</v>
          </cell>
          <cell r="CE254" t="str">
            <v>-</v>
          </cell>
          <cell r="CF254" t="str">
            <v>-</v>
          </cell>
          <cell r="CG254" t="str">
            <v>-</v>
          </cell>
          <cell r="CH254" t="str">
            <v>-</v>
          </cell>
          <cell r="CI254" t="str">
            <v>-</v>
          </cell>
          <cell r="CJ254" t="str">
            <v>-</v>
          </cell>
          <cell r="CK254" t="str">
            <v>-</v>
          </cell>
          <cell r="CL254" t="str">
            <v>-</v>
          </cell>
          <cell r="CM254" t="str">
            <v>-</v>
          </cell>
          <cell r="CN254" t="str">
            <v>-</v>
          </cell>
          <cell r="CO254" t="str">
            <v>-</v>
          </cell>
          <cell r="CP254" t="str">
            <v>-</v>
          </cell>
          <cell r="CQ254" t="str">
            <v>-</v>
          </cell>
          <cell r="CR254" t="str">
            <v>-</v>
          </cell>
          <cell r="CS254" t="str">
            <v>-</v>
          </cell>
          <cell r="CT254" t="str">
            <v>-</v>
          </cell>
          <cell r="CU254" t="str">
            <v>SAN JUAN COMALTEPEC</v>
          </cell>
          <cell r="CV254" t="str">
            <v>XOCHILTEPEC</v>
          </cell>
          <cell r="CW254" t="str">
            <v>-</v>
          </cell>
          <cell r="CX254" t="str">
            <v>-</v>
          </cell>
          <cell r="CY254" t="str">
            <v>-</v>
          </cell>
          <cell r="CZ254" t="str">
            <v>-</v>
          </cell>
          <cell r="DB254" t="str">
            <v>-</v>
          </cell>
          <cell r="DC254" t="str">
            <v>-</v>
          </cell>
          <cell r="DD254" t="str">
            <v>-</v>
          </cell>
          <cell r="DE254" t="str">
            <v>ZOZOCOLCO DE HIDALGO</v>
          </cell>
          <cell r="DF254" t="str">
            <v>-</v>
          </cell>
          <cell r="DG254" t="str">
            <v>-</v>
          </cell>
        </row>
        <row r="255">
          <cell r="AT255" t="str">
            <v>-</v>
          </cell>
          <cell r="AU255" t="str">
            <v>-</v>
          </cell>
          <cell r="AV255" t="str">
            <v>-</v>
          </cell>
          <cell r="AW255" t="str">
            <v>-</v>
          </cell>
          <cell r="AX255" t="str">
            <v>-</v>
          </cell>
          <cell r="AY255" t="str">
            <v>-</v>
          </cell>
          <cell r="AZ255" t="str">
            <v>-</v>
          </cell>
          <cell r="BA255" t="str">
            <v>-</v>
          </cell>
          <cell r="BB255" t="str">
            <v>-</v>
          </cell>
          <cell r="BC255" t="str">
            <v>-</v>
          </cell>
          <cell r="BD255" t="str">
            <v>-</v>
          </cell>
          <cell r="BE255" t="str">
            <v>-</v>
          </cell>
          <cell r="BF255" t="str">
            <v>-</v>
          </cell>
          <cell r="BG255" t="str">
            <v>-</v>
          </cell>
          <cell r="BH255" t="str">
            <v>-</v>
          </cell>
          <cell r="BI255" t="str">
            <v>-</v>
          </cell>
          <cell r="BJ255" t="str">
            <v>-</v>
          </cell>
          <cell r="BK255" t="str">
            <v>-</v>
          </cell>
          <cell r="BL255" t="str">
            <v>-</v>
          </cell>
          <cell r="BM255" t="str">
            <v>20190</v>
          </cell>
          <cell r="BN255" t="str">
            <v>21202</v>
          </cell>
          <cell r="BO255" t="str">
            <v>-</v>
          </cell>
          <cell r="BP255" t="str">
            <v>-</v>
          </cell>
          <cell r="BQ255" t="str">
            <v>-</v>
          </cell>
          <cell r="BR255" t="str">
            <v>-</v>
          </cell>
          <cell r="BS255" t="str">
            <v>-</v>
          </cell>
          <cell r="BT255" t="str">
            <v>-</v>
          </cell>
          <cell r="BU255" t="str">
            <v>-</v>
          </cell>
          <cell r="BV255" t="str">
            <v>-</v>
          </cell>
          <cell r="BW255" t="str">
            <v>30204</v>
          </cell>
          <cell r="BX255" t="str">
            <v>-</v>
          </cell>
          <cell r="BY255" t="str">
            <v>-</v>
          </cell>
          <cell r="CB255" t="str">
            <v>-</v>
          </cell>
          <cell r="CC255" t="str">
            <v>-</v>
          </cell>
          <cell r="CD255" t="str">
            <v>-</v>
          </cell>
          <cell r="CE255" t="str">
            <v>-</v>
          </cell>
          <cell r="CF255" t="str">
            <v>-</v>
          </cell>
          <cell r="CG255" t="str">
            <v>-</v>
          </cell>
          <cell r="CH255" t="str">
            <v>-</v>
          </cell>
          <cell r="CI255" t="str">
            <v>-</v>
          </cell>
          <cell r="CJ255" t="str">
            <v>-</v>
          </cell>
          <cell r="CK255" t="str">
            <v>-</v>
          </cell>
          <cell r="CL255" t="str">
            <v>-</v>
          </cell>
          <cell r="CM255" t="str">
            <v>-</v>
          </cell>
          <cell r="CN255" t="str">
            <v>-</v>
          </cell>
          <cell r="CO255" t="str">
            <v>-</v>
          </cell>
          <cell r="CP255" t="str">
            <v>-</v>
          </cell>
          <cell r="CQ255" t="str">
            <v>-</v>
          </cell>
          <cell r="CR255" t="str">
            <v>-</v>
          </cell>
          <cell r="CS255" t="str">
            <v>-</v>
          </cell>
          <cell r="CT255" t="str">
            <v>-</v>
          </cell>
          <cell r="CU255" t="str">
            <v>SAN JUAN COTZOCÓN</v>
          </cell>
          <cell r="CV255" t="str">
            <v>XOCHITLÁN DE VICENTE SUÁREZ</v>
          </cell>
          <cell r="CW255" t="str">
            <v>-</v>
          </cell>
          <cell r="CX255" t="str">
            <v>-</v>
          </cell>
          <cell r="CY255" t="str">
            <v>-</v>
          </cell>
          <cell r="CZ255" t="str">
            <v>-</v>
          </cell>
          <cell r="DB255" t="str">
            <v>-</v>
          </cell>
          <cell r="DC255" t="str">
            <v>-</v>
          </cell>
          <cell r="DD255" t="str">
            <v>-</v>
          </cell>
          <cell r="DE255" t="str">
            <v>AGUA DULCE</v>
          </cell>
          <cell r="DF255" t="str">
            <v>-</v>
          </cell>
          <cell r="DG255" t="str">
            <v>-</v>
          </cell>
        </row>
        <row r="256">
          <cell r="AT256" t="str">
            <v>-</v>
          </cell>
          <cell r="AU256" t="str">
            <v>-</v>
          </cell>
          <cell r="AV256" t="str">
            <v>-</v>
          </cell>
          <cell r="AW256" t="str">
            <v>-</v>
          </cell>
          <cell r="AX256" t="str">
            <v>-</v>
          </cell>
          <cell r="AY256" t="str">
            <v>-</v>
          </cell>
          <cell r="AZ256" t="str">
            <v>-</v>
          </cell>
          <cell r="BA256" t="str">
            <v>-</v>
          </cell>
          <cell r="BB256" t="str">
            <v>-</v>
          </cell>
          <cell r="BC256" t="str">
            <v>-</v>
          </cell>
          <cell r="BD256" t="str">
            <v>-</v>
          </cell>
          <cell r="BE256" t="str">
            <v>-</v>
          </cell>
          <cell r="BF256" t="str">
            <v>-</v>
          </cell>
          <cell r="BG256" t="str">
            <v>-</v>
          </cell>
          <cell r="BH256" t="str">
            <v>-</v>
          </cell>
          <cell r="BI256" t="str">
            <v>-</v>
          </cell>
          <cell r="BJ256" t="str">
            <v>-</v>
          </cell>
          <cell r="BK256" t="str">
            <v>-</v>
          </cell>
          <cell r="BL256" t="str">
            <v>-</v>
          </cell>
          <cell r="BM256" t="str">
            <v>20191</v>
          </cell>
          <cell r="BN256" t="str">
            <v>21203</v>
          </cell>
          <cell r="BO256" t="str">
            <v>-</v>
          </cell>
          <cell r="BP256" t="str">
            <v>-</v>
          </cell>
          <cell r="BQ256" t="str">
            <v>-</v>
          </cell>
          <cell r="BR256" t="str">
            <v>-</v>
          </cell>
          <cell r="BS256" t="str">
            <v>-</v>
          </cell>
          <cell r="BT256" t="str">
            <v>-</v>
          </cell>
          <cell r="BU256" t="str">
            <v>-</v>
          </cell>
          <cell r="BV256" t="str">
            <v>-</v>
          </cell>
          <cell r="BW256" t="str">
            <v>30205</v>
          </cell>
          <cell r="BX256" t="str">
            <v>-</v>
          </cell>
          <cell r="BY256" t="str">
            <v>-</v>
          </cell>
          <cell r="CB256" t="str">
            <v>-</v>
          </cell>
          <cell r="CC256" t="str">
            <v>-</v>
          </cell>
          <cell r="CD256" t="str">
            <v>-</v>
          </cell>
          <cell r="CE256" t="str">
            <v>-</v>
          </cell>
          <cell r="CF256" t="str">
            <v>-</v>
          </cell>
          <cell r="CG256" t="str">
            <v>-</v>
          </cell>
          <cell r="CH256" t="str">
            <v>-</v>
          </cell>
          <cell r="CI256" t="str">
            <v>-</v>
          </cell>
          <cell r="CJ256" t="str">
            <v>-</v>
          </cell>
          <cell r="CK256" t="str">
            <v>-</v>
          </cell>
          <cell r="CL256" t="str">
            <v>-</v>
          </cell>
          <cell r="CM256" t="str">
            <v>-</v>
          </cell>
          <cell r="CN256" t="str">
            <v>-</v>
          </cell>
          <cell r="CO256" t="str">
            <v>-</v>
          </cell>
          <cell r="CP256" t="str">
            <v>-</v>
          </cell>
          <cell r="CQ256" t="str">
            <v>-</v>
          </cell>
          <cell r="CR256" t="str">
            <v>-</v>
          </cell>
          <cell r="CS256" t="str">
            <v>-</v>
          </cell>
          <cell r="CT256" t="str">
            <v>-</v>
          </cell>
          <cell r="CU256" t="str">
            <v>SAN JUAN CHICOMEZÚCHIL</v>
          </cell>
          <cell r="CV256" t="str">
            <v>XOCHITLÁN TODOS SANTOS</v>
          </cell>
          <cell r="CW256" t="str">
            <v>-</v>
          </cell>
          <cell r="CX256" t="str">
            <v>-</v>
          </cell>
          <cell r="CY256" t="str">
            <v>-</v>
          </cell>
          <cell r="CZ256" t="str">
            <v>-</v>
          </cell>
          <cell r="DB256" t="str">
            <v>-</v>
          </cell>
          <cell r="DC256" t="str">
            <v>-</v>
          </cell>
          <cell r="DD256" t="str">
            <v>-</v>
          </cell>
          <cell r="DE256" t="str">
            <v>EL HIGO</v>
          </cell>
          <cell r="DF256" t="str">
            <v>-</v>
          </cell>
          <cell r="DG256" t="str">
            <v>-</v>
          </cell>
        </row>
        <row r="257">
          <cell r="AT257" t="str">
            <v>-</v>
          </cell>
          <cell r="AU257" t="str">
            <v>-</v>
          </cell>
          <cell r="AV257" t="str">
            <v>-</v>
          </cell>
          <cell r="AW257" t="str">
            <v>-</v>
          </cell>
          <cell r="AX257" t="str">
            <v>-</v>
          </cell>
          <cell r="AY257" t="str">
            <v>-</v>
          </cell>
          <cell r="AZ257" t="str">
            <v>-</v>
          </cell>
          <cell r="BA257" t="str">
            <v>-</v>
          </cell>
          <cell r="BB257" t="str">
            <v>-</v>
          </cell>
          <cell r="BC257" t="str">
            <v>-</v>
          </cell>
          <cell r="BD257" t="str">
            <v>-</v>
          </cell>
          <cell r="BE257" t="str">
            <v>-</v>
          </cell>
          <cell r="BF257" t="str">
            <v>-</v>
          </cell>
          <cell r="BG257" t="str">
            <v>-</v>
          </cell>
          <cell r="BH257" t="str">
            <v>-</v>
          </cell>
          <cell r="BI257" t="str">
            <v>-</v>
          </cell>
          <cell r="BJ257" t="str">
            <v>-</v>
          </cell>
          <cell r="BK257" t="str">
            <v>-</v>
          </cell>
          <cell r="BL257" t="str">
            <v>-</v>
          </cell>
          <cell r="BM257" t="str">
            <v>20192</v>
          </cell>
          <cell r="BN257" t="str">
            <v>21204</v>
          </cell>
          <cell r="BO257" t="str">
            <v>-</v>
          </cell>
          <cell r="BP257" t="str">
            <v>-</v>
          </cell>
          <cell r="BQ257" t="str">
            <v>-</v>
          </cell>
          <cell r="BR257" t="str">
            <v>-</v>
          </cell>
          <cell r="BS257" t="str">
            <v>-</v>
          </cell>
          <cell r="BT257" t="str">
            <v>-</v>
          </cell>
          <cell r="BU257" t="str">
            <v>-</v>
          </cell>
          <cell r="BV257" t="str">
            <v>-</v>
          </cell>
          <cell r="BW257" t="str">
            <v>30206</v>
          </cell>
          <cell r="BX257" t="str">
            <v>-</v>
          </cell>
          <cell r="BY257" t="str">
            <v>-</v>
          </cell>
          <cell r="CB257" t="str">
            <v>-</v>
          </cell>
          <cell r="CC257" t="str">
            <v>-</v>
          </cell>
          <cell r="CD257" t="str">
            <v>-</v>
          </cell>
          <cell r="CE257" t="str">
            <v>-</v>
          </cell>
          <cell r="CF257" t="str">
            <v>-</v>
          </cell>
          <cell r="CG257" t="str">
            <v>-</v>
          </cell>
          <cell r="CH257" t="str">
            <v>-</v>
          </cell>
          <cell r="CI257" t="str">
            <v>-</v>
          </cell>
          <cell r="CJ257" t="str">
            <v>-</v>
          </cell>
          <cell r="CK257" t="str">
            <v>-</v>
          </cell>
          <cell r="CL257" t="str">
            <v>-</v>
          </cell>
          <cell r="CM257" t="str">
            <v>-</v>
          </cell>
          <cell r="CN257" t="str">
            <v>-</v>
          </cell>
          <cell r="CO257" t="str">
            <v>-</v>
          </cell>
          <cell r="CP257" t="str">
            <v>-</v>
          </cell>
          <cell r="CQ257" t="str">
            <v>-</v>
          </cell>
          <cell r="CR257" t="str">
            <v>-</v>
          </cell>
          <cell r="CS257" t="str">
            <v>-</v>
          </cell>
          <cell r="CT257" t="str">
            <v>-</v>
          </cell>
          <cell r="CU257" t="str">
            <v>SAN JUAN CHILATECA</v>
          </cell>
          <cell r="CV257" t="str">
            <v>YAONÁHUAC</v>
          </cell>
          <cell r="CW257" t="str">
            <v>-</v>
          </cell>
          <cell r="CX257" t="str">
            <v>-</v>
          </cell>
          <cell r="CY257" t="str">
            <v>-</v>
          </cell>
          <cell r="CZ257" t="str">
            <v>-</v>
          </cell>
          <cell r="DB257" t="str">
            <v>-</v>
          </cell>
          <cell r="DC257" t="str">
            <v>-</v>
          </cell>
          <cell r="DD257" t="str">
            <v>-</v>
          </cell>
          <cell r="DE257" t="str">
            <v>NANCHITAL DE LÁZARO CÁRDENAS DEL RÍO</v>
          </cell>
          <cell r="DF257" t="str">
            <v>-</v>
          </cell>
          <cell r="DG257" t="str">
            <v>-</v>
          </cell>
        </row>
        <row r="258">
          <cell r="AT258" t="str">
            <v>-</v>
          </cell>
          <cell r="AU258" t="str">
            <v>-</v>
          </cell>
          <cell r="AV258" t="str">
            <v>-</v>
          </cell>
          <cell r="AW258" t="str">
            <v>-</v>
          </cell>
          <cell r="AX258" t="str">
            <v>-</v>
          </cell>
          <cell r="AY258" t="str">
            <v>-</v>
          </cell>
          <cell r="AZ258" t="str">
            <v>-</v>
          </cell>
          <cell r="BA258" t="str">
            <v>-</v>
          </cell>
          <cell r="BB258" t="str">
            <v>-</v>
          </cell>
          <cell r="BC258" t="str">
            <v>-</v>
          </cell>
          <cell r="BD258" t="str">
            <v>-</v>
          </cell>
          <cell r="BE258" t="str">
            <v>-</v>
          </cell>
          <cell r="BF258" t="str">
            <v>-</v>
          </cell>
          <cell r="BG258" t="str">
            <v>-</v>
          </cell>
          <cell r="BH258" t="str">
            <v>-</v>
          </cell>
          <cell r="BI258" t="str">
            <v>-</v>
          </cell>
          <cell r="BJ258" t="str">
            <v>-</v>
          </cell>
          <cell r="BK258" t="str">
            <v>-</v>
          </cell>
          <cell r="BL258" t="str">
            <v>-</v>
          </cell>
          <cell r="BM258" t="str">
            <v>20193</v>
          </cell>
          <cell r="BN258" t="str">
            <v>21205</v>
          </cell>
          <cell r="BO258" t="str">
            <v>-</v>
          </cell>
          <cell r="BP258" t="str">
            <v>-</v>
          </cell>
          <cell r="BQ258" t="str">
            <v>-</v>
          </cell>
          <cell r="BR258" t="str">
            <v>-</v>
          </cell>
          <cell r="BS258" t="str">
            <v>-</v>
          </cell>
          <cell r="BT258" t="str">
            <v>-</v>
          </cell>
          <cell r="BU258" t="str">
            <v>-</v>
          </cell>
          <cell r="BV258" t="str">
            <v>-</v>
          </cell>
          <cell r="BW258" t="str">
            <v>30207</v>
          </cell>
          <cell r="BX258" t="str">
            <v>-</v>
          </cell>
          <cell r="BY258" t="str">
            <v>-</v>
          </cell>
          <cell r="CB258" t="str">
            <v>-</v>
          </cell>
          <cell r="CC258" t="str">
            <v>-</v>
          </cell>
          <cell r="CD258" t="str">
            <v>-</v>
          </cell>
          <cell r="CE258" t="str">
            <v>-</v>
          </cell>
          <cell r="CF258" t="str">
            <v>-</v>
          </cell>
          <cell r="CG258" t="str">
            <v>-</v>
          </cell>
          <cell r="CH258" t="str">
            <v>-</v>
          </cell>
          <cell r="CI258" t="str">
            <v>-</v>
          </cell>
          <cell r="CJ258" t="str">
            <v>-</v>
          </cell>
          <cell r="CK258" t="str">
            <v>-</v>
          </cell>
          <cell r="CL258" t="str">
            <v>-</v>
          </cell>
          <cell r="CM258" t="str">
            <v>-</v>
          </cell>
          <cell r="CN258" t="str">
            <v>-</v>
          </cell>
          <cell r="CO258" t="str">
            <v>-</v>
          </cell>
          <cell r="CP258" t="str">
            <v>-</v>
          </cell>
          <cell r="CQ258" t="str">
            <v>-</v>
          </cell>
          <cell r="CR258" t="str">
            <v>-</v>
          </cell>
          <cell r="CS258" t="str">
            <v>-</v>
          </cell>
          <cell r="CT258" t="str">
            <v>-</v>
          </cell>
          <cell r="CU258" t="str">
            <v>SAN JUAN DEL ESTADO</v>
          </cell>
          <cell r="CV258" t="str">
            <v>YEHUALTEPEC</v>
          </cell>
          <cell r="CW258" t="str">
            <v>-</v>
          </cell>
          <cell r="CX258" t="str">
            <v>-</v>
          </cell>
          <cell r="CY258" t="str">
            <v>-</v>
          </cell>
          <cell r="CZ258" t="str">
            <v>-</v>
          </cell>
          <cell r="DB258" t="str">
            <v>-</v>
          </cell>
          <cell r="DC258" t="str">
            <v>-</v>
          </cell>
          <cell r="DD258" t="str">
            <v>-</v>
          </cell>
          <cell r="DE258" t="str">
            <v>TRES VALLES</v>
          </cell>
          <cell r="DF258" t="str">
            <v>-</v>
          </cell>
          <cell r="DG258" t="str">
            <v>-</v>
          </cell>
        </row>
        <row r="259">
          <cell r="AT259" t="str">
            <v>-</v>
          </cell>
          <cell r="AU259" t="str">
            <v>-</v>
          </cell>
          <cell r="AV259" t="str">
            <v>-</v>
          </cell>
          <cell r="AW259" t="str">
            <v>-</v>
          </cell>
          <cell r="AX259" t="str">
            <v>-</v>
          </cell>
          <cell r="AY259" t="str">
            <v>-</v>
          </cell>
          <cell r="AZ259" t="str">
            <v>-</v>
          </cell>
          <cell r="BA259" t="str">
            <v>-</v>
          </cell>
          <cell r="BB259" t="str">
            <v>-</v>
          </cell>
          <cell r="BC259" t="str">
            <v>-</v>
          </cell>
          <cell r="BD259" t="str">
            <v>-</v>
          </cell>
          <cell r="BE259" t="str">
            <v>-</v>
          </cell>
          <cell r="BF259" t="str">
            <v>-</v>
          </cell>
          <cell r="BG259" t="str">
            <v>-</v>
          </cell>
          <cell r="BH259" t="str">
            <v>-</v>
          </cell>
          <cell r="BI259" t="str">
            <v>-</v>
          </cell>
          <cell r="BJ259" t="str">
            <v>-</v>
          </cell>
          <cell r="BK259" t="str">
            <v>-</v>
          </cell>
          <cell r="BL259" t="str">
            <v>-</v>
          </cell>
          <cell r="BM259" t="str">
            <v>20194</v>
          </cell>
          <cell r="BN259" t="str">
            <v>21206</v>
          </cell>
          <cell r="BO259" t="str">
            <v>-</v>
          </cell>
          <cell r="BP259" t="str">
            <v>-</v>
          </cell>
          <cell r="BQ259" t="str">
            <v>-</v>
          </cell>
          <cell r="BR259" t="str">
            <v>-</v>
          </cell>
          <cell r="BS259" t="str">
            <v>-</v>
          </cell>
          <cell r="BT259" t="str">
            <v>-</v>
          </cell>
          <cell r="BU259" t="str">
            <v>-</v>
          </cell>
          <cell r="BV259" t="str">
            <v>-</v>
          </cell>
          <cell r="BW259" t="str">
            <v>30208</v>
          </cell>
          <cell r="BX259" t="str">
            <v>-</v>
          </cell>
          <cell r="BY259" t="str">
            <v>-</v>
          </cell>
          <cell r="CB259" t="str">
            <v>-</v>
          </cell>
          <cell r="CC259" t="str">
            <v>-</v>
          </cell>
          <cell r="CD259" t="str">
            <v>-</v>
          </cell>
          <cell r="CE259" t="str">
            <v>-</v>
          </cell>
          <cell r="CF259" t="str">
            <v>-</v>
          </cell>
          <cell r="CG259" t="str">
            <v>-</v>
          </cell>
          <cell r="CH259" t="str">
            <v>-</v>
          </cell>
          <cell r="CI259" t="str">
            <v>-</v>
          </cell>
          <cell r="CJ259" t="str">
            <v>-</v>
          </cell>
          <cell r="CK259" t="str">
            <v>-</v>
          </cell>
          <cell r="CL259" t="str">
            <v>-</v>
          </cell>
          <cell r="CM259" t="str">
            <v>-</v>
          </cell>
          <cell r="CN259" t="str">
            <v>-</v>
          </cell>
          <cell r="CO259" t="str">
            <v>-</v>
          </cell>
          <cell r="CP259" t="str">
            <v>-</v>
          </cell>
          <cell r="CQ259" t="str">
            <v>-</v>
          </cell>
          <cell r="CR259" t="str">
            <v>-</v>
          </cell>
          <cell r="CS259" t="str">
            <v>-</v>
          </cell>
          <cell r="CT259" t="str">
            <v>-</v>
          </cell>
          <cell r="CU259" t="str">
            <v>SAN JUAN DEL RÍO</v>
          </cell>
          <cell r="CV259" t="str">
            <v>ZACAPALA</v>
          </cell>
          <cell r="CW259" t="str">
            <v>-</v>
          </cell>
          <cell r="CX259" t="str">
            <v>-</v>
          </cell>
          <cell r="CY259" t="str">
            <v>-</v>
          </cell>
          <cell r="CZ259" t="str">
            <v>-</v>
          </cell>
          <cell r="DB259" t="str">
            <v>-</v>
          </cell>
          <cell r="DC259" t="str">
            <v>-</v>
          </cell>
          <cell r="DD259" t="str">
            <v>-</v>
          </cell>
          <cell r="DE259" t="str">
            <v>CARLOS A. CARRILLO</v>
          </cell>
          <cell r="DF259" t="str">
            <v>-</v>
          </cell>
          <cell r="DG259" t="str">
            <v>-</v>
          </cell>
        </row>
        <row r="260">
          <cell r="AT260" t="str">
            <v>-</v>
          </cell>
          <cell r="AU260" t="str">
            <v>-</v>
          </cell>
          <cell r="AV260" t="str">
            <v>-</v>
          </cell>
          <cell r="AW260" t="str">
            <v>-</v>
          </cell>
          <cell r="AX260" t="str">
            <v>-</v>
          </cell>
          <cell r="AY260" t="str">
            <v>-</v>
          </cell>
          <cell r="AZ260" t="str">
            <v>-</v>
          </cell>
          <cell r="BA260" t="str">
            <v>-</v>
          </cell>
          <cell r="BB260" t="str">
            <v>-</v>
          </cell>
          <cell r="BC260" t="str">
            <v>-</v>
          </cell>
          <cell r="BD260" t="str">
            <v>-</v>
          </cell>
          <cell r="BE260" t="str">
            <v>-</v>
          </cell>
          <cell r="BF260" t="str">
            <v>-</v>
          </cell>
          <cell r="BG260" t="str">
            <v>-</v>
          </cell>
          <cell r="BH260" t="str">
            <v>-</v>
          </cell>
          <cell r="BI260" t="str">
            <v>-</v>
          </cell>
          <cell r="BJ260" t="str">
            <v>-</v>
          </cell>
          <cell r="BK260" t="str">
            <v>-</v>
          </cell>
          <cell r="BL260" t="str">
            <v>-</v>
          </cell>
          <cell r="BM260" t="str">
            <v>20195</v>
          </cell>
          <cell r="BN260" t="str">
            <v>21209</v>
          </cell>
          <cell r="BO260" t="str">
            <v>-</v>
          </cell>
          <cell r="BP260" t="str">
            <v>-</v>
          </cell>
          <cell r="BQ260" t="str">
            <v>-</v>
          </cell>
          <cell r="BR260" t="str">
            <v>-</v>
          </cell>
          <cell r="BS260" t="str">
            <v>-</v>
          </cell>
          <cell r="BT260" t="str">
            <v>-</v>
          </cell>
          <cell r="BU260" t="str">
            <v>-</v>
          </cell>
          <cell r="BV260" t="str">
            <v>-</v>
          </cell>
          <cell r="BW260" t="str">
            <v>30209</v>
          </cell>
          <cell r="BX260" t="str">
            <v>-</v>
          </cell>
          <cell r="BY260" t="str">
            <v>-</v>
          </cell>
          <cell r="CB260" t="str">
            <v>-</v>
          </cell>
          <cell r="CC260" t="str">
            <v>-</v>
          </cell>
          <cell r="CD260" t="str">
            <v>-</v>
          </cell>
          <cell r="CE260" t="str">
            <v>-</v>
          </cell>
          <cell r="CF260" t="str">
            <v>-</v>
          </cell>
          <cell r="CG260" t="str">
            <v>-</v>
          </cell>
          <cell r="CH260" t="str">
            <v>-</v>
          </cell>
          <cell r="CI260" t="str">
            <v>-</v>
          </cell>
          <cell r="CJ260" t="str">
            <v>-</v>
          </cell>
          <cell r="CK260" t="str">
            <v>-</v>
          </cell>
          <cell r="CL260" t="str">
            <v>-</v>
          </cell>
          <cell r="CM260" t="str">
            <v>-</v>
          </cell>
          <cell r="CN260" t="str">
            <v>-</v>
          </cell>
          <cell r="CO260" t="str">
            <v>-</v>
          </cell>
          <cell r="CP260" t="str">
            <v>-</v>
          </cell>
          <cell r="CQ260" t="str">
            <v>-</v>
          </cell>
          <cell r="CR260" t="str">
            <v>-</v>
          </cell>
          <cell r="CS260" t="str">
            <v>-</v>
          </cell>
          <cell r="CT260" t="str">
            <v>-</v>
          </cell>
          <cell r="CU260" t="str">
            <v>SAN JUAN DIUXI</v>
          </cell>
          <cell r="CV260" t="str">
            <v>ZAPOTITLÁN</v>
          </cell>
          <cell r="CW260" t="str">
            <v>-</v>
          </cell>
          <cell r="CX260" t="str">
            <v>-</v>
          </cell>
          <cell r="CY260" t="str">
            <v>-</v>
          </cell>
          <cell r="CZ260" t="str">
            <v>-</v>
          </cell>
          <cell r="DB260" t="str">
            <v>-</v>
          </cell>
          <cell r="DC260" t="str">
            <v>-</v>
          </cell>
          <cell r="DD260" t="str">
            <v>-</v>
          </cell>
          <cell r="DE260" t="str">
            <v>TATAHUICAPAN DE JUÁREZ</v>
          </cell>
          <cell r="DF260" t="str">
            <v>-</v>
          </cell>
          <cell r="DG260" t="str">
            <v>-</v>
          </cell>
        </row>
        <row r="261">
          <cell r="AT261" t="str">
            <v>-</v>
          </cell>
          <cell r="AU261" t="str">
            <v>-</v>
          </cell>
          <cell r="AV261" t="str">
            <v>-</v>
          </cell>
          <cell r="AW261" t="str">
            <v>-</v>
          </cell>
          <cell r="AX261" t="str">
            <v>-</v>
          </cell>
          <cell r="AY261" t="str">
            <v>-</v>
          </cell>
          <cell r="AZ261" t="str">
            <v>-</v>
          </cell>
          <cell r="BA261" t="str">
            <v>-</v>
          </cell>
          <cell r="BB261" t="str">
            <v>-</v>
          </cell>
          <cell r="BC261" t="str">
            <v>-</v>
          </cell>
          <cell r="BD261" t="str">
            <v>-</v>
          </cell>
          <cell r="BE261" t="str">
            <v>-</v>
          </cell>
          <cell r="BF261" t="str">
            <v>-</v>
          </cell>
          <cell r="BG261" t="str">
            <v>-</v>
          </cell>
          <cell r="BH261" t="str">
            <v>-</v>
          </cell>
          <cell r="BI261" t="str">
            <v>-</v>
          </cell>
          <cell r="BJ261" t="str">
            <v>-</v>
          </cell>
          <cell r="BK261" t="str">
            <v>-</v>
          </cell>
          <cell r="BL261" t="str">
            <v>-</v>
          </cell>
          <cell r="BM261" t="str">
            <v>20196</v>
          </cell>
          <cell r="BN261" t="str">
            <v>21210</v>
          </cell>
          <cell r="BO261" t="str">
            <v>-</v>
          </cell>
          <cell r="BP261" t="str">
            <v>-</v>
          </cell>
          <cell r="BQ261" t="str">
            <v>-</v>
          </cell>
          <cell r="BR261" t="str">
            <v>-</v>
          </cell>
          <cell r="BS261" t="str">
            <v>-</v>
          </cell>
          <cell r="BT261" t="str">
            <v>-</v>
          </cell>
          <cell r="BU261" t="str">
            <v>-</v>
          </cell>
          <cell r="BV261" t="str">
            <v>-</v>
          </cell>
          <cell r="BW261" t="str">
            <v>30210</v>
          </cell>
          <cell r="BX261" t="str">
            <v>-</v>
          </cell>
          <cell r="BY261" t="str">
            <v>-</v>
          </cell>
          <cell r="CB261" t="str">
            <v>-</v>
          </cell>
          <cell r="CC261" t="str">
            <v>-</v>
          </cell>
          <cell r="CD261" t="str">
            <v>-</v>
          </cell>
          <cell r="CE261" t="str">
            <v>-</v>
          </cell>
          <cell r="CF261" t="str">
            <v>-</v>
          </cell>
          <cell r="CG261" t="str">
            <v>-</v>
          </cell>
          <cell r="CH261" t="str">
            <v>-</v>
          </cell>
          <cell r="CI261" t="str">
            <v>-</v>
          </cell>
          <cell r="CJ261" t="str">
            <v>-</v>
          </cell>
          <cell r="CK261" t="str">
            <v>-</v>
          </cell>
          <cell r="CL261" t="str">
            <v>-</v>
          </cell>
          <cell r="CM261" t="str">
            <v>-</v>
          </cell>
          <cell r="CN261" t="str">
            <v>-</v>
          </cell>
          <cell r="CO261" t="str">
            <v>-</v>
          </cell>
          <cell r="CP261" t="str">
            <v>-</v>
          </cell>
          <cell r="CQ261" t="str">
            <v>-</v>
          </cell>
          <cell r="CR261" t="str">
            <v>-</v>
          </cell>
          <cell r="CS261" t="str">
            <v>-</v>
          </cell>
          <cell r="CT261" t="str">
            <v>-</v>
          </cell>
          <cell r="CU261" t="str">
            <v>SAN JUAN EVANGELISTA ANALCO</v>
          </cell>
          <cell r="CV261" t="str">
            <v>ZAPOTITLÁN DE MÉNDEZ</v>
          </cell>
          <cell r="CW261" t="str">
            <v>-</v>
          </cell>
          <cell r="CX261" t="str">
            <v>-</v>
          </cell>
          <cell r="CY261" t="str">
            <v>-</v>
          </cell>
          <cell r="CZ261" t="str">
            <v>-</v>
          </cell>
          <cell r="DB261" t="str">
            <v>-</v>
          </cell>
          <cell r="DC261" t="str">
            <v>-</v>
          </cell>
          <cell r="DD261" t="str">
            <v>-</v>
          </cell>
          <cell r="DE261" t="str">
            <v>UXPANAPA</v>
          </cell>
          <cell r="DF261" t="str">
            <v>-</v>
          </cell>
          <cell r="DG261" t="str">
            <v>-</v>
          </cell>
        </row>
        <row r="262">
          <cell r="AT262" t="str">
            <v>-</v>
          </cell>
          <cell r="AU262" t="str">
            <v>-</v>
          </cell>
          <cell r="AV262" t="str">
            <v>-</v>
          </cell>
          <cell r="AW262" t="str">
            <v>-</v>
          </cell>
          <cell r="AX262" t="str">
            <v>-</v>
          </cell>
          <cell r="AY262" t="str">
            <v>-</v>
          </cell>
          <cell r="AZ262" t="str">
            <v>-</v>
          </cell>
          <cell r="BA262" t="str">
            <v>-</v>
          </cell>
          <cell r="BB262" t="str">
            <v>-</v>
          </cell>
          <cell r="BC262" t="str">
            <v>-</v>
          </cell>
          <cell r="BD262" t="str">
            <v>-</v>
          </cell>
          <cell r="BE262" t="str">
            <v>-</v>
          </cell>
          <cell r="BF262" t="str">
            <v>-</v>
          </cell>
          <cell r="BG262" t="str">
            <v>-</v>
          </cell>
          <cell r="BH262" t="str">
            <v>-</v>
          </cell>
          <cell r="BI262" t="str">
            <v>-</v>
          </cell>
          <cell r="BJ262" t="str">
            <v>-</v>
          </cell>
          <cell r="BK262" t="str">
            <v>-</v>
          </cell>
          <cell r="BL262" t="str">
            <v>-</v>
          </cell>
          <cell r="BM262" t="str">
            <v>20197</v>
          </cell>
          <cell r="BN262" t="str">
            <v>21211</v>
          </cell>
          <cell r="BO262" t="str">
            <v>-</v>
          </cell>
          <cell r="BP262" t="str">
            <v>-</v>
          </cell>
          <cell r="BQ262" t="str">
            <v>-</v>
          </cell>
          <cell r="BR262" t="str">
            <v>-</v>
          </cell>
          <cell r="BS262" t="str">
            <v>-</v>
          </cell>
          <cell r="BT262" t="str">
            <v>-</v>
          </cell>
          <cell r="BU262" t="str">
            <v>-</v>
          </cell>
          <cell r="BV262" t="str">
            <v>-</v>
          </cell>
          <cell r="BW262" t="str">
            <v>30211</v>
          </cell>
          <cell r="BX262" t="str">
            <v>-</v>
          </cell>
          <cell r="BY262" t="str">
            <v>-</v>
          </cell>
          <cell r="CB262" t="str">
            <v>-</v>
          </cell>
          <cell r="CC262" t="str">
            <v>-</v>
          </cell>
          <cell r="CD262" t="str">
            <v>-</v>
          </cell>
          <cell r="CE262" t="str">
            <v>-</v>
          </cell>
          <cell r="CF262" t="str">
            <v>-</v>
          </cell>
          <cell r="CG262" t="str">
            <v>-</v>
          </cell>
          <cell r="CH262" t="str">
            <v>-</v>
          </cell>
          <cell r="CI262" t="str">
            <v>-</v>
          </cell>
          <cell r="CJ262" t="str">
            <v>-</v>
          </cell>
          <cell r="CK262" t="str">
            <v>-</v>
          </cell>
          <cell r="CL262" t="str">
            <v>-</v>
          </cell>
          <cell r="CM262" t="str">
            <v>-</v>
          </cell>
          <cell r="CN262" t="str">
            <v>-</v>
          </cell>
          <cell r="CO262" t="str">
            <v>-</v>
          </cell>
          <cell r="CP262" t="str">
            <v>-</v>
          </cell>
          <cell r="CQ262" t="str">
            <v>-</v>
          </cell>
          <cell r="CR262" t="str">
            <v>-</v>
          </cell>
          <cell r="CS262" t="str">
            <v>-</v>
          </cell>
          <cell r="CT262" t="str">
            <v>-</v>
          </cell>
          <cell r="CU262" t="str">
            <v>SAN JUAN GUELAVÍA</v>
          </cell>
          <cell r="CV262" t="str">
            <v>ZARAGOZA</v>
          </cell>
          <cell r="CW262" t="str">
            <v>-</v>
          </cell>
          <cell r="CX262" t="str">
            <v>-</v>
          </cell>
          <cell r="CY262" t="str">
            <v>-</v>
          </cell>
          <cell r="CZ262" t="str">
            <v>-</v>
          </cell>
          <cell r="DB262" t="str">
            <v>-</v>
          </cell>
          <cell r="DC262" t="str">
            <v>-</v>
          </cell>
          <cell r="DD262" t="str">
            <v>-</v>
          </cell>
          <cell r="DE262" t="str">
            <v>SAN RAFAEL</v>
          </cell>
          <cell r="DF262" t="str">
            <v>-</v>
          </cell>
          <cell r="DG262" t="str">
            <v>-</v>
          </cell>
        </row>
        <row r="263">
          <cell r="AT263" t="str">
            <v>-</v>
          </cell>
          <cell r="AU263" t="str">
            <v>-</v>
          </cell>
          <cell r="AV263" t="str">
            <v>-</v>
          </cell>
          <cell r="AW263" t="str">
            <v>-</v>
          </cell>
          <cell r="AX263" t="str">
            <v>-</v>
          </cell>
          <cell r="AY263" t="str">
            <v>-</v>
          </cell>
          <cell r="AZ263" t="str">
            <v>-</v>
          </cell>
          <cell r="BA263" t="str">
            <v>-</v>
          </cell>
          <cell r="BB263" t="str">
            <v>-</v>
          </cell>
          <cell r="BC263" t="str">
            <v>-</v>
          </cell>
          <cell r="BD263" t="str">
            <v>-</v>
          </cell>
          <cell r="BE263" t="str">
            <v>-</v>
          </cell>
          <cell r="BF263" t="str">
            <v>-</v>
          </cell>
          <cell r="BG263" t="str">
            <v>-</v>
          </cell>
          <cell r="BH263" t="str">
            <v>-</v>
          </cell>
          <cell r="BI263" t="str">
            <v>-</v>
          </cell>
          <cell r="BJ263" t="str">
            <v>-</v>
          </cell>
          <cell r="BK263" t="str">
            <v>-</v>
          </cell>
          <cell r="BL263" t="str">
            <v>-</v>
          </cell>
          <cell r="BM263" t="str">
            <v>20199</v>
          </cell>
          <cell r="BN263" t="str">
            <v>21212</v>
          </cell>
          <cell r="BO263" t="str">
            <v>-</v>
          </cell>
          <cell r="BP263" t="str">
            <v>-</v>
          </cell>
          <cell r="BQ263" t="str">
            <v>-</v>
          </cell>
          <cell r="BR263" t="str">
            <v>-</v>
          </cell>
          <cell r="BS263" t="str">
            <v>-</v>
          </cell>
          <cell r="BT263" t="str">
            <v>-</v>
          </cell>
          <cell r="BU263" t="str">
            <v>-</v>
          </cell>
          <cell r="BV263" t="str">
            <v>-</v>
          </cell>
          <cell r="BW263" t="str">
            <v>30212</v>
          </cell>
          <cell r="BX263" t="str">
            <v>-</v>
          </cell>
          <cell r="BY263" t="str">
            <v>-</v>
          </cell>
          <cell r="CB263" t="str">
            <v>-</v>
          </cell>
          <cell r="CC263" t="str">
            <v>-</v>
          </cell>
          <cell r="CD263" t="str">
            <v>-</v>
          </cell>
          <cell r="CE263" t="str">
            <v>-</v>
          </cell>
          <cell r="CF263" t="str">
            <v>-</v>
          </cell>
          <cell r="CG263" t="str">
            <v>-</v>
          </cell>
          <cell r="CH263" t="str">
            <v>-</v>
          </cell>
          <cell r="CI263" t="str">
            <v>-</v>
          </cell>
          <cell r="CJ263" t="str">
            <v>-</v>
          </cell>
          <cell r="CK263" t="str">
            <v>-</v>
          </cell>
          <cell r="CL263" t="str">
            <v>-</v>
          </cell>
          <cell r="CM263" t="str">
            <v>-</v>
          </cell>
          <cell r="CN263" t="str">
            <v>-</v>
          </cell>
          <cell r="CO263" t="str">
            <v>-</v>
          </cell>
          <cell r="CP263" t="str">
            <v>-</v>
          </cell>
          <cell r="CQ263" t="str">
            <v>-</v>
          </cell>
          <cell r="CR263" t="str">
            <v>-</v>
          </cell>
          <cell r="CS263" t="str">
            <v>-</v>
          </cell>
          <cell r="CT263" t="str">
            <v>-</v>
          </cell>
          <cell r="CU263" t="str">
            <v>SAN JUAN IHUALTEPEC</v>
          </cell>
          <cell r="CV263" t="str">
            <v>ZAUTLA</v>
          </cell>
          <cell r="CW263" t="str">
            <v>-</v>
          </cell>
          <cell r="CX263" t="str">
            <v>-</v>
          </cell>
          <cell r="CY263" t="str">
            <v>-</v>
          </cell>
          <cell r="CZ263" t="str">
            <v>-</v>
          </cell>
          <cell r="DB263" t="str">
            <v>-</v>
          </cell>
          <cell r="DC263" t="str">
            <v>-</v>
          </cell>
          <cell r="DD263" t="str">
            <v>-</v>
          </cell>
          <cell r="DE263" t="str">
            <v>SANTIAGO SOCHIAPAN</v>
          </cell>
          <cell r="DF263" t="str">
            <v>-</v>
          </cell>
          <cell r="DG263" t="str">
            <v>-</v>
          </cell>
        </row>
        <row r="264">
          <cell r="AT264" t="str">
            <v>-</v>
          </cell>
          <cell r="AU264" t="str">
            <v>-</v>
          </cell>
          <cell r="AV264" t="str">
            <v>-</v>
          </cell>
          <cell r="AW264" t="str">
            <v>-</v>
          </cell>
          <cell r="AX264" t="str">
            <v>-</v>
          </cell>
          <cell r="AY264" t="str">
            <v>-</v>
          </cell>
          <cell r="AZ264" t="str">
            <v>-</v>
          </cell>
          <cell r="BA264" t="str">
            <v>-</v>
          </cell>
          <cell r="BB264" t="str">
            <v>-</v>
          </cell>
          <cell r="BC264" t="str">
            <v>-</v>
          </cell>
          <cell r="BD264" t="str">
            <v>-</v>
          </cell>
          <cell r="BE264" t="str">
            <v>-</v>
          </cell>
          <cell r="BF264" t="str">
            <v>-</v>
          </cell>
          <cell r="BG264" t="str">
            <v>-</v>
          </cell>
          <cell r="BH264" t="str">
            <v>-</v>
          </cell>
          <cell r="BI264" t="str">
            <v>-</v>
          </cell>
          <cell r="BJ264" t="str">
            <v>-</v>
          </cell>
          <cell r="BK264" t="str">
            <v>-</v>
          </cell>
          <cell r="BL264" t="str">
            <v>-</v>
          </cell>
          <cell r="BM264" t="str">
            <v>20200</v>
          </cell>
          <cell r="BN264" t="str">
            <v>21213</v>
          </cell>
          <cell r="BO264" t="str">
            <v>-</v>
          </cell>
          <cell r="BP264" t="str">
            <v>-</v>
          </cell>
          <cell r="BQ264" t="str">
            <v>-</v>
          </cell>
          <cell r="BR264" t="str">
            <v>-</v>
          </cell>
          <cell r="BS264" t="str">
            <v>-</v>
          </cell>
          <cell r="BT264" t="str">
            <v>-</v>
          </cell>
          <cell r="BU264" t="str">
            <v>-</v>
          </cell>
          <cell r="BV264" t="str">
            <v>-</v>
          </cell>
          <cell r="BW264">
            <v>30999</v>
          </cell>
          <cell r="BX264" t="str">
            <v>-</v>
          </cell>
          <cell r="BY264" t="str">
            <v>-</v>
          </cell>
          <cell r="CB264" t="str">
            <v>-</v>
          </cell>
          <cell r="CC264" t="str">
            <v>-</v>
          </cell>
          <cell r="CD264" t="str">
            <v>-</v>
          </cell>
          <cell r="CE264" t="str">
            <v>-</v>
          </cell>
          <cell r="CF264" t="str">
            <v>-</v>
          </cell>
          <cell r="CG264" t="str">
            <v>-</v>
          </cell>
          <cell r="CH264" t="str">
            <v>-</v>
          </cell>
          <cell r="CI264" t="str">
            <v>-</v>
          </cell>
          <cell r="CJ264" t="str">
            <v>-</v>
          </cell>
          <cell r="CK264" t="str">
            <v>-</v>
          </cell>
          <cell r="CL264" t="str">
            <v>-</v>
          </cell>
          <cell r="CM264" t="str">
            <v>-</v>
          </cell>
          <cell r="CN264" t="str">
            <v>-</v>
          </cell>
          <cell r="CO264" t="str">
            <v>-</v>
          </cell>
          <cell r="CP264" t="str">
            <v>-</v>
          </cell>
          <cell r="CQ264" t="str">
            <v>-</v>
          </cell>
          <cell r="CR264" t="str">
            <v>-</v>
          </cell>
          <cell r="CS264" t="str">
            <v>-</v>
          </cell>
          <cell r="CT264" t="str">
            <v>-</v>
          </cell>
          <cell r="CU264" t="str">
            <v>SAN JUAN JUQUILA MIXES</v>
          </cell>
          <cell r="CV264" t="str">
            <v>ZIHUATEUTLA</v>
          </cell>
          <cell r="CW264" t="str">
            <v>-</v>
          </cell>
          <cell r="CX264" t="str">
            <v>-</v>
          </cell>
          <cell r="CY264" t="str">
            <v>-</v>
          </cell>
          <cell r="CZ264" t="str">
            <v>-</v>
          </cell>
          <cell r="DB264" t="str">
            <v>-</v>
          </cell>
          <cell r="DC264" t="str">
            <v>-</v>
          </cell>
          <cell r="DD264" t="str">
            <v>-</v>
          </cell>
          <cell r="DE264" t="str">
            <v>NO IDENTIFICADO</v>
          </cell>
          <cell r="DF264" t="str">
            <v>-</v>
          </cell>
          <cell r="DG264" t="str">
            <v>-</v>
          </cell>
        </row>
        <row r="265">
          <cell r="AT265" t="str">
            <v>-</v>
          </cell>
          <cell r="AU265" t="str">
            <v>-</v>
          </cell>
          <cell r="AV265" t="str">
            <v>-</v>
          </cell>
          <cell r="AW265" t="str">
            <v>-</v>
          </cell>
          <cell r="AX265" t="str">
            <v>-</v>
          </cell>
          <cell r="AY265" t="str">
            <v>-</v>
          </cell>
          <cell r="AZ265" t="str">
            <v>-</v>
          </cell>
          <cell r="BA265" t="str">
            <v>-</v>
          </cell>
          <cell r="BB265" t="str">
            <v>-</v>
          </cell>
          <cell r="BC265" t="str">
            <v>-</v>
          </cell>
          <cell r="BD265" t="str">
            <v>-</v>
          </cell>
          <cell r="BE265" t="str">
            <v>-</v>
          </cell>
          <cell r="BF265" t="str">
            <v>-</v>
          </cell>
          <cell r="BG265" t="str">
            <v>-</v>
          </cell>
          <cell r="BH265" t="str">
            <v>-</v>
          </cell>
          <cell r="BI265" t="str">
            <v>-</v>
          </cell>
          <cell r="BJ265" t="str">
            <v>-</v>
          </cell>
          <cell r="BK265" t="str">
            <v>-</v>
          </cell>
          <cell r="BL265" t="str">
            <v>-</v>
          </cell>
          <cell r="BM265" t="str">
            <v>20201</v>
          </cell>
          <cell r="BN265" t="str">
            <v>21214</v>
          </cell>
          <cell r="BO265" t="str">
            <v>-</v>
          </cell>
          <cell r="BP265" t="str">
            <v>-</v>
          </cell>
          <cell r="BQ265" t="str">
            <v>-</v>
          </cell>
          <cell r="BR265" t="str">
            <v>-</v>
          </cell>
          <cell r="BS265" t="str">
            <v>-</v>
          </cell>
          <cell r="BT265" t="str">
            <v>-</v>
          </cell>
          <cell r="BU265" t="str">
            <v>-</v>
          </cell>
          <cell r="BV265" t="str">
            <v>-</v>
          </cell>
          <cell r="BW265" t="str">
            <v>-</v>
          </cell>
          <cell r="BX265" t="str">
            <v>-</v>
          </cell>
          <cell r="BY265" t="str">
            <v>-</v>
          </cell>
          <cell r="CB265" t="str">
            <v>-</v>
          </cell>
          <cell r="CC265" t="str">
            <v>-</v>
          </cell>
          <cell r="CD265" t="str">
            <v>-</v>
          </cell>
          <cell r="CE265" t="str">
            <v>-</v>
          </cell>
          <cell r="CF265" t="str">
            <v>-</v>
          </cell>
          <cell r="CG265" t="str">
            <v>-</v>
          </cell>
          <cell r="CH265" t="str">
            <v>-</v>
          </cell>
          <cell r="CI265" t="str">
            <v>-</v>
          </cell>
          <cell r="CJ265" t="str">
            <v>-</v>
          </cell>
          <cell r="CK265" t="str">
            <v>-</v>
          </cell>
          <cell r="CL265" t="str">
            <v>-</v>
          </cell>
          <cell r="CM265" t="str">
            <v>-</v>
          </cell>
          <cell r="CN265" t="str">
            <v>-</v>
          </cell>
          <cell r="CO265" t="str">
            <v>-</v>
          </cell>
          <cell r="CP265" t="str">
            <v>-</v>
          </cell>
          <cell r="CQ265" t="str">
            <v>-</v>
          </cell>
          <cell r="CR265" t="str">
            <v>-</v>
          </cell>
          <cell r="CS265" t="str">
            <v>-</v>
          </cell>
          <cell r="CT265" t="str">
            <v>-</v>
          </cell>
          <cell r="CU265" t="str">
            <v>SAN JUAN JUQUILA VIJANOS</v>
          </cell>
          <cell r="CV265" t="str">
            <v>ZINACATEPEC</v>
          </cell>
          <cell r="CW265" t="str">
            <v>-</v>
          </cell>
          <cell r="CX265" t="str">
            <v>-</v>
          </cell>
          <cell r="CY265" t="str">
            <v>-</v>
          </cell>
          <cell r="CZ265" t="str">
            <v>-</v>
          </cell>
          <cell r="DB265" t="str">
            <v>-</v>
          </cell>
          <cell r="DC265" t="str">
            <v>-</v>
          </cell>
          <cell r="DD265" t="str">
            <v>-</v>
          </cell>
          <cell r="DE265" t="str">
            <v>-</v>
          </cell>
          <cell r="DF265" t="str">
            <v>-</v>
          </cell>
          <cell r="DG265" t="str">
            <v>-</v>
          </cell>
        </row>
        <row r="266">
          <cell r="AT266" t="str">
            <v>-</v>
          </cell>
          <cell r="AU266" t="str">
            <v>-</v>
          </cell>
          <cell r="AV266" t="str">
            <v>-</v>
          </cell>
          <cell r="AW266" t="str">
            <v>-</v>
          </cell>
          <cell r="AX266" t="str">
            <v>-</v>
          </cell>
          <cell r="AY266" t="str">
            <v>-</v>
          </cell>
          <cell r="AZ266" t="str">
            <v>-</v>
          </cell>
          <cell r="BA266" t="str">
            <v>-</v>
          </cell>
          <cell r="BB266" t="str">
            <v>-</v>
          </cell>
          <cell r="BC266" t="str">
            <v>-</v>
          </cell>
          <cell r="BD266" t="str">
            <v>-</v>
          </cell>
          <cell r="BE266" t="str">
            <v>-</v>
          </cell>
          <cell r="BF266" t="str">
            <v>-</v>
          </cell>
          <cell r="BG266" t="str">
            <v>-</v>
          </cell>
          <cell r="BH266" t="str">
            <v>-</v>
          </cell>
          <cell r="BI266" t="str">
            <v>-</v>
          </cell>
          <cell r="BJ266" t="str">
            <v>-</v>
          </cell>
          <cell r="BK266" t="str">
            <v>-</v>
          </cell>
          <cell r="BL266" t="str">
            <v>-</v>
          </cell>
          <cell r="BM266" t="str">
            <v>20202</v>
          </cell>
          <cell r="BN266" t="str">
            <v>21215</v>
          </cell>
          <cell r="BO266" t="str">
            <v>-</v>
          </cell>
          <cell r="BP266" t="str">
            <v>-</v>
          </cell>
          <cell r="BQ266" t="str">
            <v>-</v>
          </cell>
          <cell r="BR266" t="str">
            <v>-</v>
          </cell>
          <cell r="BS266" t="str">
            <v>-</v>
          </cell>
          <cell r="BT266" t="str">
            <v>-</v>
          </cell>
          <cell r="BU266" t="str">
            <v>-</v>
          </cell>
          <cell r="BV266" t="str">
            <v>-</v>
          </cell>
          <cell r="BW266" t="str">
            <v>-</v>
          </cell>
          <cell r="BX266" t="str">
            <v>-</v>
          </cell>
          <cell r="BY266" t="str">
            <v>-</v>
          </cell>
          <cell r="CB266" t="str">
            <v>-</v>
          </cell>
          <cell r="CC266" t="str">
            <v>-</v>
          </cell>
          <cell r="CD266" t="str">
            <v>-</v>
          </cell>
          <cell r="CE266" t="str">
            <v>-</v>
          </cell>
          <cell r="CF266" t="str">
            <v>-</v>
          </cell>
          <cell r="CG266" t="str">
            <v>-</v>
          </cell>
          <cell r="CH266" t="str">
            <v>-</v>
          </cell>
          <cell r="CI266" t="str">
            <v>-</v>
          </cell>
          <cell r="CJ266" t="str">
            <v>-</v>
          </cell>
          <cell r="CK266" t="str">
            <v>-</v>
          </cell>
          <cell r="CL266" t="str">
            <v>-</v>
          </cell>
          <cell r="CM266" t="str">
            <v>-</v>
          </cell>
          <cell r="CN266" t="str">
            <v>-</v>
          </cell>
          <cell r="CO266" t="str">
            <v>-</v>
          </cell>
          <cell r="CP266" t="str">
            <v>-</v>
          </cell>
          <cell r="CQ266" t="str">
            <v>-</v>
          </cell>
          <cell r="CR266" t="str">
            <v>-</v>
          </cell>
          <cell r="CS266" t="str">
            <v>-</v>
          </cell>
          <cell r="CT266" t="str">
            <v>-</v>
          </cell>
          <cell r="CU266" t="str">
            <v>SAN JUAN LACHAO</v>
          </cell>
          <cell r="CV266" t="str">
            <v>ZONGOZOTLA</v>
          </cell>
          <cell r="CW266" t="str">
            <v>-</v>
          </cell>
          <cell r="CX266" t="str">
            <v>-</v>
          </cell>
          <cell r="CY266" t="str">
            <v>-</v>
          </cell>
          <cell r="CZ266" t="str">
            <v>-</v>
          </cell>
          <cell r="DB266" t="str">
            <v>-</v>
          </cell>
          <cell r="DC266" t="str">
            <v>-</v>
          </cell>
          <cell r="DD266" t="str">
            <v>-</v>
          </cell>
          <cell r="DE266" t="str">
            <v>-</v>
          </cell>
          <cell r="DF266" t="str">
            <v>-</v>
          </cell>
          <cell r="DG266" t="str">
            <v>-</v>
          </cell>
        </row>
        <row r="267">
          <cell r="AT267" t="str">
            <v>-</v>
          </cell>
          <cell r="AU267" t="str">
            <v>-</v>
          </cell>
          <cell r="AV267" t="str">
            <v>-</v>
          </cell>
          <cell r="AW267" t="str">
            <v>-</v>
          </cell>
          <cell r="AX267" t="str">
            <v>-</v>
          </cell>
          <cell r="AY267" t="str">
            <v>-</v>
          </cell>
          <cell r="AZ267" t="str">
            <v>-</v>
          </cell>
          <cell r="BA267" t="str">
            <v>-</v>
          </cell>
          <cell r="BB267" t="str">
            <v>-</v>
          </cell>
          <cell r="BC267" t="str">
            <v>-</v>
          </cell>
          <cell r="BD267" t="str">
            <v>-</v>
          </cell>
          <cell r="BE267" t="str">
            <v>-</v>
          </cell>
          <cell r="BF267" t="str">
            <v>-</v>
          </cell>
          <cell r="BG267" t="str">
            <v>-</v>
          </cell>
          <cell r="BH267" t="str">
            <v>-</v>
          </cell>
          <cell r="BI267" t="str">
            <v>-</v>
          </cell>
          <cell r="BJ267" t="str">
            <v>-</v>
          </cell>
          <cell r="BK267" t="str">
            <v>-</v>
          </cell>
          <cell r="BL267" t="str">
            <v>-</v>
          </cell>
          <cell r="BM267" t="str">
            <v>20203</v>
          </cell>
          <cell r="BN267" t="str">
            <v>21216</v>
          </cell>
          <cell r="BO267" t="str">
            <v>-</v>
          </cell>
          <cell r="BP267" t="str">
            <v>-</v>
          </cell>
          <cell r="BQ267" t="str">
            <v>-</v>
          </cell>
          <cell r="BR267" t="str">
            <v>-</v>
          </cell>
          <cell r="BS267" t="str">
            <v>-</v>
          </cell>
          <cell r="BT267" t="str">
            <v>-</v>
          </cell>
          <cell r="BU267" t="str">
            <v>-</v>
          </cell>
          <cell r="BV267" t="str">
            <v>-</v>
          </cell>
          <cell r="BW267" t="str">
            <v>-</v>
          </cell>
          <cell r="BX267" t="str">
            <v>-</v>
          </cell>
          <cell r="BY267" t="str">
            <v>-</v>
          </cell>
          <cell r="CB267" t="str">
            <v>-</v>
          </cell>
          <cell r="CC267" t="str">
            <v>-</v>
          </cell>
          <cell r="CD267" t="str">
            <v>-</v>
          </cell>
          <cell r="CE267" t="str">
            <v>-</v>
          </cell>
          <cell r="CF267" t="str">
            <v>-</v>
          </cell>
          <cell r="CG267" t="str">
            <v>-</v>
          </cell>
          <cell r="CH267" t="str">
            <v>-</v>
          </cell>
          <cell r="CI267" t="str">
            <v>-</v>
          </cell>
          <cell r="CJ267" t="str">
            <v>-</v>
          </cell>
          <cell r="CK267" t="str">
            <v>-</v>
          </cell>
          <cell r="CL267" t="str">
            <v>-</v>
          </cell>
          <cell r="CM267" t="str">
            <v>-</v>
          </cell>
          <cell r="CN267" t="str">
            <v>-</v>
          </cell>
          <cell r="CO267" t="str">
            <v>-</v>
          </cell>
          <cell r="CP267" t="str">
            <v>-</v>
          </cell>
          <cell r="CQ267" t="str">
            <v>-</v>
          </cell>
          <cell r="CR267" t="str">
            <v>-</v>
          </cell>
          <cell r="CS267" t="str">
            <v>-</v>
          </cell>
          <cell r="CT267" t="str">
            <v>-</v>
          </cell>
          <cell r="CU267" t="str">
            <v>SAN JUAN LACHIGALLA</v>
          </cell>
          <cell r="CV267" t="str">
            <v>ZOQUIAPAN</v>
          </cell>
          <cell r="CW267" t="str">
            <v>-</v>
          </cell>
          <cell r="CX267" t="str">
            <v>-</v>
          </cell>
          <cell r="CY267" t="str">
            <v>-</v>
          </cell>
          <cell r="CZ267" t="str">
            <v>-</v>
          </cell>
          <cell r="DB267" t="str">
            <v>-</v>
          </cell>
          <cell r="DC267" t="str">
            <v>-</v>
          </cell>
          <cell r="DD267" t="str">
            <v>-</v>
          </cell>
          <cell r="DE267" t="str">
            <v>-</v>
          </cell>
          <cell r="DF267" t="str">
            <v>-</v>
          </cell>
          <cell r="DG267" t="str">
            <v>-</v>
          </cell>
        </row>
        <row r="268">
          <cell r="AT268" t="str">
            <v>-</v>
          </cell>
          <cell r="AU268" t="str">
            <v>-</v>
          </cell>
          <cell r="AV268" t="str">
            <v>-</v>
          </cell>
          <cell r="AW268" t="str">
            <v>-</v>
          </cell>
          <cell r="AX268" t="str">
            <v>-</v>
          </cell>
          <cell r="AY268" t="str">
            <v>-</v>
          </cell>
          <cell r="AZ268" t="str">
            <v>-</v>
          </cell>
          <cell r="BA268" t="str">
            <v>-</v>
          </cell>
          <cell r="BB268" t="str">
            <v>-</v>
          </cell>
          <cell r="BC268" t="str">
            <v>-</v>
          </cell>
          <cell r="BD268" t="str">
            <v>-</v>
          </cell>
          <cell r="BE268" t="str">
            <v>-</v>
          </cell>
          <cell r="BF268" t="str">
            <v>-</v>
          </cell>
          <cell r="BG268" t="str">
            <v>-</v>
          </cell>
          <cell r="BH268" t="str">
            <v>-</v>
          </cell>
          <cell r="BI268" t="str">
            <v>-</v>
          </cell>
          <cell r="BJ268" t="str">
            <v>-</v>
          </cell>
          <cell r="BK268" t="str">
            <v>-</v>
          </cell>
          <cell r="BL268" t="str">
            <v>-</v>
          </cell>
          <cell r="BM268" t="str">
            <v>20204</v>
          </cell>
          <cell r="BN268" t="str">
            <v>21217</v>
          </cell>
          <cell r="BO268" t="str">
            <v>-</v>
          </cell>
          <cell r="BP268" t="str">
            <v>-</v>
          </cell>
          <cell r="BQ268" t="str">
            <v>-</v>
          </cell>
          <cell r="BR268" t="str">
            <v>-</v>
          </cell>
          <cell r="BS268" t="str">
            <v>-</v>
          </cell>
          <cell r="BT268" t="str">
            <v>-</v>
          </cell>
          <cell r="BU268" t="str">
            <v>-</v>
          </cell>
          <cell r="BV268" t="str">
            <v>-</v>
          </cell>
          <cell r="BW268" t="str">
            <v>-</v>
          </cell>
          <cell r="BX268" t="str">
            <v>-</v>
          </cell>
          <cell r="BY268" t="str">
            <v>-</v>
          </cell>
          <cell r="CB268" t="str">
            <v>-</v>
          </cell>
          <cell r="CC268" t="str">
            <v>-</v>
          </cell>
          <cell r="CD268" t="str">
            <v>-</v>
          </cell>
          <cell r="CE268" t="str">
            <v>-</v>
          </cell>
          <cell r="CF268" t="str">
            <v>-</v>
          </cell>
          <cell r="CG268" t="str">
            <v>-</v>
          </cell>
          <cell r="CH268" t="str">
            <v>-</v>
          </cell>
          <cell r="CI268" t="str">
            <v>-</v>
          </cell>
          <cell r="CJ268" t="str">
            <v>-</v>
          </cell>
          <cell r="CK268" t="str">
            <v>-</v>
          </cell>
          <cell r="CL268" t="str">
            <v>-</v>
          </cell>
          <cell r="CM268" t="str">
            <v>-</v>
          </cell>
          <cell r="CN268" t="str">
            <v>-</v>
          </cell>
          <cell r="CO268" t="str">
            <v>-</v>
          </cell>
          <cell r="CP268" t="str">
            <v>-</v>
          </cell>
          <cell r="CQ268" t="str">
            <v>-</v>
          </cell>
          <cell r="CR268" t="str">
            <v>-</v>
          </cell>
          <cell r="CS268" t="str">
            <v>-</v>
          </cell>
          <cell r="CT268" t="str">
            <v>-</v>
          </cell>
          <cell r="CU268" t="str">
            <v>SAN JUAN LAJARCIA</v>
          </cell>
          <cell r="CV268" t="str">
            <v>ZOQUITLÁN</v>
          </cell>
          <cell r="CW268" t="str">
            <v>-</v>
          </cell>
          <cell r="CX268" t="str">
            <v>-</v>
          </cell>
          <cell r="CY268" t="str">
            <v>-</v>
          </cell>
          <cell r="CZ268" t="str">
            <v>-</v>
          </cell>
          <cell r="DB268" t="str">
            <v>-</v>
          </cell>
          <cell r="DC268" t="str">
            <v>-</v>
          </cell>
          <cell r="DD268" t="str">
            <v>-</v>
          </cell>
          <cell r="DE268" t="str">
            <v>-</v>
          </cell>
          <cell r="DF268" t="str">
            <v>-</v>
          </cell>
          <cell r="DG268" t="str">
            <v>-</v>
          </cell>
        </row>
        <row r="269">
          <cell r="AT269" t="str">
            <v>-</v>
          </cell>
          <cell r="AU269" t="str">
            <v>-</v>
          </cell>
          <cell r="AV269" t="str">
            <v>-</v>
          </cell>
          <cell r="AW269" t="str">
            <v>-</v>
          </cell>
          <cell r="AX269" t="str">
            <v>-</v>
          </cell>
          <cell r="AY269" t="str">
            <v>-</v>
          </cell>
          <cell r="AZ269" t="str">
            <v>-</v>
          </cell>
          <cell r="BA269" t="str">
            <v>-</v>
          </cell>
          <cell r="BB269" t="str">
            <v>-</v>
          </cell>
          <cell r="BC269" t="str">
            <v>-</v>
          </cell>
          <cell r="BD269" t="str">
            <v>-</v>
          </cell>
          <cell r="BE269" t="str">
            <v>-</v>
          </cell>
          <cell r="BF269" t="str">
            <v>-</v>
          </cell>
          <cell r="BG269" t="str">
            <v>-</v>
          </cell>
          <cell r="BH269" t="str">
            <v>-</v>
          </cell>
          <cell r="BI269" t="str">
            <v>-</v>
          </cell>
          <cell r="BJ269" t="str">
            <v>-</v>
          </cell>
          <cell r="BK269" t="str">
            <v>-</v>
          </cell>
          <cell r="BL269" t="str">
            <v>-</v>
          </cell>
          <cell r="BM269" t="str">
            <v>20205</v>
          </cell>
          <cell r="BN269">
            <v>21999</v>
          </cell>
          <cell r="BO269" t="str">
            <v>-</v>
          </cell>
          <cell r="BP269" t="str">
            <v>-</v>
          </cell>
          <cell r="BQ269" t="str">
            <v>-</v>
          </cell>
          <cell r="BR269" t="str">
            <v>-</v>
          </cell>
          <cell r="BS269" t="str">
            <v>-</v>
          </cell>
          <cell r="BT269" t="str">
            <v>-</v>
          </cell>
          <cell r="BU269" t="str">
            <v>-</v>
          </cell>
          <cell r="BV269" t="str">
            <v>-</v>
          </cell>
          <cell r="BW269" t="str">
            <v>-</v>
          </cell>
          <cell r="BX269" t="str">
            <v>-</v>
          </cell>
          <cell r="BY269" t="str">
            <v>-</v>
          </cell>
          <cell r="CB269" t="str">
            <v>-</v>
          </cell>
          <cell r="CC269" t="str">
            <v>-</v>
          </cell>
          <cell r="CD269" t="str">
            <v>-</v>
          </cell>
          <cell r="CE269" t="str">
            <v>-</v>
          </cell>
          <cell r="CF269" t="str">
            <v>-</v>
          </cell>
          <cell r="CG269" t="str">
            <v>-</v>
          </cell>
          <cell r="CH269" t="str">
            <v>-</v>
          </cell>
          <cell r="CI269" t="str">
            <v>-</v>
          </cell>
          <cell r="CJ269" t="str">
            <v>-</v>
          </cell>
          <cell r="CK269" t="str">
            <v>-</v>
          </cell>
          <cell r="CL269" t="str">
            <v>-</v>
          </cell>
          <cell r="CM269" t="str">
            <v>-</v>
          </cell>
          <cell r="CN269" t="str">
            <v>-</v>
          </cell>
          <cell r="CO269" t="str">
            <v>-</v>
          </cell>
          <cell r="CP269" t="str">
            <v>-</v>
          </cell>
          <cell r="CQ269" t="str">
            <v>-</v>
          </cell>
          <cell r="CR269" t="str">
            <v>-</v>
          </cell>
          <cell r="CS269" t="str">
            <v>-</v>
          </cell>
          <cell r="CT269" t="str">
            <v>-</v>
          </cell>
          <cell r="CU269" t="str">
            <v>SAN JUAN LALANA</v>
          </cell>
          <cell r="CV269" t="str">
            <v>NO IDENTIFICADO</v>
          </cell>
          <cell r="CW269" t="str">
            <v>-</v>
          </cell>
          <cell r="CX269" t="str">
            <v>-</v>
          </cell>
          <cell r="CY269" t="str">
            <v>-</v>
          </cell>
          <cell r="CZ269" t="str">
            <v>-</v>
          </cell>
          <cell r="DB269" t="str">
            <v>-</v>
          </cell>
          <cell r="DC269" t="str">
            <v>-</v>
          </cell>
          <cell r="DD269" t="str">
            <v>-</v>
          </cell>
          <cell r="DE269" t="str">
            <v>-</v>
          </cell>
          <cell r="DF269" t="str">
            <v>-</v>
          </cell>
          <cell r="DG269" t="str">
            <v>-</v>
          </cell>
        </row>
        <row r="270">
          <cell r="AT270" t="str">
            <v>-</v>
          </cell>
          <cell r="AU270" t="str">
            <v>-</v>
          </cell>
          <cell r="AV270" t="str">
            <v>-</v>
          </cell>
          <cell r="AW270" t="str">
            <v>-</v>
          </cell>
          <cell r="AX270" t="str">
            <v>-</v>
          </cell>
          <cell r="AY270" t="str">
            <v>-</v>
          </cell>
          <cell r="AZ270" t="str">
            <v>-</v>
          </cell>
          <cell r="BA270" t="str">
            <v>-</v>
          </cell>
          <cell r="BB270" t="str">
            <v>-</v>
          </cell>
          <cell r="BC270" t="str">
            <v>-</v>
          </cell>
          <cell r="BD270" t="str">
            <v>-</v>
          </cell>
          <cell r="BE270" t="str">
            <v>-</v>
          </cell>
          <cell r="BF270" t="str">
            <v>-</v>
          </cell>
          <cell r="BG270" t="str">
            <v>-</v>
          </cell>
          <cell r="BH270" t="str">
            <v>-</v>
          </cell>
          <cell r="BI270" t="str">
            <v>-</v>
          </cell>
          <cell r="BJ270" t="str">
            <v>-</v>
          </cell>
          <cell r="BK270" t="str">
            <v>-</v>
          </cell>
          <cell r="BL270" t="str">
            <v>-</v>
          </cell>
          <cell r="BM270" t="str">
            <v>20206</v>
          </cell>
          <cell r="BN270" t="str">
            <v>-</v>
          </cell>
          <cell r="BO270" t="str">
            <v>-</v>
          </cell>
          <cell r="BP270" t="str">
            <v>-</v>
          </cell>
          <cell r="BQ270" t="str">
            <v>-</v>
          </cell>
          <cell r="BR270" t="str">
            <v>-</v>
          </cell>
          <cell r="BS270" t="str">
            <v>-</v>
          </cell>
          <cell r="BT270" t="str">
            <v>-</v>
          </cell>
          <cell r="BU270" t="str">
            <v>-</v>
          </cell>
          <cell r="BV270" t="str">
            <v>-</v>
          </cell>
          <cell r="BW270" t="str">
            <v>-</v>
          </cell>
          <cell r="BX270" t="str">
            <v>-</v>
          </cell>
          <cell r="BY270" t="str">
            <v>-</v>
          </cell>
          <cell r="CB270" t="str">
            <v>-</v>
          </cell>
          <cell r="CC270" t="str">
            <v>-</v>
          </cell>
          <cell r="CD270" t="str">
            <v>-</v>
          </cell>
          <cell r="CE270" t="str">
            <v>-</v>
          </cell>
          <cell r="CF270" t="str">
            <v>-</v>
          </cell>
          <cell r="CG270" t="str">
            <v>-</v>
          </cell>
          <cell r="CH270" t="str">
            <v>-</v>
          </cell>
          <cell r="CI270" t="str">
            <v>-</v>
          </cell>
          <cell r="CJ270" t="str">
            <v>-</v>
          </cell>
          <cell r="CK270" t="str">
            <v>-</v>
          </cell>
          <cell r="CL270" t="str">
            <v>-</v>
          </cell>
          <cell r="CM270" t="str">
            <v>-</v>
          </cell>
          <cell r="CN270" t="str">
            <v>-</v>
          </cell>
          <cell r="CO270" t="str">
            <v>-</v>
          </cell>
          <cell r="CP270" t="str">
            <v>-</v>
          </cell>
          <cell r="CQ270" t="str">
            <v>-</v>
          </cell>
          <cell r="CR270" t="str">
            <v>-</v>
          </cell>
          <cell r="CS270" t="str">
            <v>-</v>
          </cell>
          <cell r="CT270" t="str">
            <v>-</v>
          </cell>
          <cell r="CU270" t="str">
            <v>SAN JUAN DE LOS CUÉS</v>
          </cell>
          <cell r="CV270" t="str">
            <v>-</v>
          </cell>
          <cell r="CW270" t="str">
            <v>-</v>
          </cell>
          <cell r="CX270" t="str">
            <v>-</v>
          </cell>
          <cell r="CY270" t="str">
            <v>-</v>
          </cell>
          <cell r="CZ270" t="str">
            <v>-</v>
          </cell>
          <cell r="DB270" t="str">
            <v>-</v>
          </cell>
          <cell r="DC270" t="str">
            <v>-</v>
          </cell>
          <cell r="DD270" t="str">
            <v>-</v>
          </cell>
          <cell r="DE270" t="str">
            <v>-</v>
          </cell>
          <cell r="DF270" t="str">
            <v>-</v>
          </cell>
          <cell r="DG270" t="str">
            <v>-</v>
          </cell>
        </row>
        <row r="271">
          <cell r="AT271" t="str">
            <v>-</v>
          </cell>
          <cell r="AU271" t="str">
            <v>-</v>
          </cell>
          <cell r="AV271" t="str">
            <v>-</v>
          </cell>
          <cell r="AW271" t="str">
            <v>-</v>
          </cell>
          <cell r="AX271" t="str">
            <v>-</v>
          </cell>
          <cell r="AY271" t="str">
            <v>-</v>
          </cell>
          <cell r="AZ271" t="str">
            <v>-</v>
          </cell>
          <cell r="BA271" t="str">
            <v>-</v>
          </cell>
          <cell r="BB271" t="str">
            <v>-</v>
          </cell>
          <cell r="BC271" t="str">
            <v>-</v>
          </cell>
          <cell r="BD271" t="str">
            <v>-</v>
          </cell>
          <cell r="BE271" t="str">
            <v>-</v>
          </cell>
          <cell r="BF271" t="str">
            <v>-</v>
          </cell>
          <cell r="BG271" t="str">
            <v>-</v>
          </cell>
          <cell r="BH271" t="str">
            <v>-</v>
          </cell>
          <cell r="BI271" t="str">
            <v>-</v>
          </cell>
          <cell r="BJ271" t="str">
            <v>-</v>
          </cell>
          <cell r="BK271" t="str">
            <v>-</v>
          </cell>
          <cell r="BL271" t="str">
            <v>-</v>
          </cell>
          <cell r="BM271" t="str">
            <v>20207</v>
          </cell>
          <cell r="BN271" t="str">
            <v>-</v>
          </cell>
          <cell r="BO271" t="str">
            <v>-</v>
          </cell>
          <cell r="BP271" t="str">
            <v>-</v>
          </cell>
          <cell r="BQ271" t="str">
            <v>-</v>
          </cell>
          <cell r="BR271" t="str">
            <v>-</v>
          </cell>
          <cell r="BS271" t="str">
            <v>-</v>
          </cell>
          <cell r="BT271" t="str">
            <v>-</v>
          </cell>
          <cell r="BU271" t="str">
            <v>-</v>
          </cell>
          <cell r="BV271" t="str">
            <v>-</v>
          </cell>
          <cell r="BW271" t="str">
            <v>-</v>
          </cell>
          <cell r="BX271" t="str">
            <v>-</v>
          </cell>
          <cell r="BY271" t="str">
            <v>-</v>
          </cell>
          <cell r="CB271" t="str">
            <v>-</v>
          </cell>
          <cell r="CC271" t="str">
            <v>-</v>
          </cell>
          <cell r="CD271" t="str">
            <v>-</v>
          </cell>
          <cell r="CE271" t="str">
            <v>-</v>
          </cell>
          <cell r="CF271" t="str">
            <v>-</v>
          </cell>
          <cell r="CG271" t="str">
            <v>-</v>
          </cell>
          <cell r="CH271" t="str">
            <v>-</v>
          </cell>
          <cell r="CI271" t="str">
            <v>-</v>
          </cell>
          <cell r="CJ271" t="str">
            <v>-</v>
          </cell>
          <cell r="CK271" t="str">
            <v>-</v>
          </cell>
          <cell r="CL271" t="str">
            <v>-</v>
          </cell>
          <cell r="CM271" t="str">
            <v>-</v>
          </cell>
          <cell r="CN271" t="str">
            <v>-</v>
          </cell>
          <cell r="CO271" t="str">
            <v>-</v>
          </cell>
          <cell r="CP271" t="str">
            <v>-</v>
          </cell>
          <cell r="CQ271" t="str">
            <v>-</v>
          </cell>
          <cell r="CR271" t="str">
            <v>-</v>
          </cell>
          <cell r="CS271" t="str">
            <v>-</v>
          </cell>
          <cell r="CT271" t="str">
            <v>-</v>
          </cell>
          <cell r="CU271" t="str">
            <v>SAN JUAN MAZATLÁN</v>
          </cell>
          <cell r="CV271" t="str">
            <v>-</v>
          </cell>
          <cell r="CW271" t="str">
            <v>-</v>
          </cell>
          <cell r="CX271" t="str">
            <v>-</v>
          </cell>
          <cell r="CY271" t="str">
            <v>-</v>
          </cell>
          <cell r="CZ271" t="str">
            <v>-</v>
          </cell>
          <cell r="DB271" t="str">
            <v>-</v>
          </cell>
          <cell r="DC271" t="str">
            <v>-</v>
          </cell>
          <cell r="DD271" t="str">
            <v>-</v>
          </cell>
          <cell r="DE271" t="str">
            <v>-</v>
          </cell>
          <cell r="DF271" t="str">
            <v>-</v>
          </cell>
          <cell r="DG271" t="str">
            <v>-</v>
          </cell>
        </row>
        <row r="272">
          <cell r="AT272" t="str">
            <v>-</v>
          </cell>
          <cell r="AU272" t="str">
            <v>-</v>
          </cell>
          <cell r="AV272" t="str">
            <v>-</v>
          </cell>
          <cell r="AW272" t="str">
            <v>-</v>
          </cell>
          <cell r="AX272" t="str">
            <v>-</v>
          </cell>
          <cell r="AY272" t="str">
            <v>-</v>
          </cell>
          <cell r="AZ272" t="str">
            <v>-</v>
          </cell>
          <cell r="BA272" t="str">
            <v>-</v>
          </cell>
          <cell r="BB272" t="str">
            <v>-</v>
          </cell>
          <cell r="BC272" t="str">
            <v>-</v>
          </cell>
          <cell r="BD272" t="str">
            <v>-</v>
          </cell>
          <cell r="BE272" t="str">
            <v>-</v>
          </cell>
          <cell r="BF272" t="str">
            <v>-</v>
          </cell>
          <cell r="BG272" t="str">
            <v>-</v>
          </cell>
          <cell r="BH272" t="str">
            <v>-</v>
          </cell>
          <cell r="BI272" t="str">
            <v>-</v>
          </cell>
          <cell r="BJ272" t="str">
            <v>-</v>
          </cell>
          <cell r="BK272" t="str">
            <v>-</v>
          </cell>
          <cell r="BL272" t="str">
            <v>-</v>
          </cell>
          <cell r="BM272" t="str">
            <v>20208</v>
          </cell>
          <cell r="BN272" t="str">
            <v>-</v>
          </cell>
          <cell r="BO272" t="str">
            <v>-</v>
          </cell>
          <cell r="BP272" t="str">
            <v>-</v>
          </cell>
          <cell r="BQ272" t="str">
            <v>-</v>
          </cell>
          <cell r="BR272" t="str">
            <v>-</v>
          </cell>
          <cell r="BS272" t="str">
            <v>-</v>
          </cell>
          <cell r="BT272" t="str">
            <v>-</v>
          </cell>
          <cell r="BU272" t="str">
            <v>-</v>
          </cell>
          <cell r="BV272" t="str">
            <v>-</v>
          </cell>
          <cell r="BW272" t="str">
            <v>-</v>
          </cell>
          <cell r="BX272" t="str">
            <v>-</v>
          </cell>
          <cell r="BY272" t="str">
            <v>-</v>
          </cell>
          <cell r="CB272" t="str">
            <v>-</v>
          </cell>
          <cell r="CC272" t="str">
            <v>-</v>
          </cell>
          <cell r="CD272" t="str">
            <v>-</v>
          </cell>
          <cell r="CE272" t="str">
            <v>-</v>
          </cell>
          <cell r="CF272" t="str">
            <v>-</v>
          </cell>
          <cell r="CG272" t="str">
            <v>-</v>
          </cell>
          <cell r="CH272" t="str">
            <v>-</v>
          </cell>
          <cell r="CI272" t="str">
            <v>-</v>
          </cell>
          <cell r="CJ272" t="str">
            <v>-</v>
          </cell>
          <cell r="CK272" t="str">
            <v>-</v>
          </cell>
          <cell r="CL272" t="str">
            <v>-</v>
          </cell>
          <cell r="CM272" t="str">
            <v>-</v>
          </cell>
          <cell r="CN272" t="str">
            <v>-</v>
          </cell>
          <cell r="CO272" t="str">
            <v>-</v>
          </cell>
          <cell r="CP272" t="str">
            <v>-</v>
          </cell>
          <cell r="CQ272" t="str">
            <v>-</v>
          </cell>
          <cell r="CR272" t="str">
            <v>-</v>
          </cell>
          <cell r="CS272" t="str">
            <v>-</v>
          </cell>
          <cell r="CT272" t="str">
            <v>-</v>
          </cell>
          <cell r="CU272" t="str">
            <v>SAN JUAN MIXTEPEC -DTO. 08 -</v>
          </cell>
          <cell r="CV272" t="str">
            <v>-</v>
          </cell>
          <cell r="CW272" t="str">
            <v>-</v>
          </cell>
          <cell r="CX272" t="str">
            <v>-</v>
          </cell>
          <cell r="CY272" t="str">
            <v>-</v>
          </cell>
          <cell r="CZ272" t="str">
            <v>-</v>
          </cell>
          <cell r="DB272" t="str">
            <v>-</v>
          </cell>
          <cell r="DC272" t="str">
            <v>-</v>
          </cell>
          <cell r="DD272" t="str">
            <v>-</v>
          </cell>
          <cell r="DE272" t="str">
            <v>-</v>
          </cell>
          <cell r="DF272" t="str">
            <v>-</v>
          </cell>
          <cell r="DG272" t="str">
            <v>-</v>
          </cell>
        </row>
        <row r="273">
          <cell r="AT273" t="str">
            <v>-</v>
          </cell>
          <cell r="AU273" t="str">
            <v>-</v>
          </cell>
          <cell r="AV273" t="str">
            <v>-</v>
          </cell>
          <cell r="AW273" t="str">
            <v>-</v>
          </cell>
          <cell r="AX273" t="str">
            <v>-</v>
          </cell>
          <cell r="AY273" t="str">
            <v>-</v>
          </cell>
          <cell r="AZ273" t="str">
            <v>-</v>
          </cell>
          <cell r="BA273" t="str">
            <v>-</v>
          </cell>
          <cell r="BB273" t="str">
            <v>-</v>
          </cell>
          <cell r="BC273" t="str">
            <v>-</v>
          </cell>
          <cell r="BD273" t="str">
            <v>-</v>
          </cell>
          <cell r="BE273" t="str">
            <v>-</v>
          </cell>
          <cell r="BF273" t="str">
            <v>-</v>
          </cell>
          <cell r="BG273" t="str">
            <v>-</v>
          </cell>
          <cell r="BH273" t="str">
            <v>-</v>
          </cell>
          <cell r="BI273" t="str">
            <v>-</v>
          </cell>
          <cell r="BJ273" t="str">
            <v>-</v>
          </cell>
          <cell r="BK273" t="str">
            <v>-</v>
          </cell>
          <cell r="BL273" t="str">
            <v>-</v>
          </cell>
          <cell r="BM273" t="str">
            <v>20209</v>
          </cell>
          <cell r="BN273" t="str">
            <v>-</v>
          </cell>
          <cell r="BO273" t="str">
            <v>-</v>
          </cell>
          <cell r="BP273" t="str">
            <v>-</v>
          </cell>
          <cell r="BQ273" t="str">
            <v>-</v>
          </cell>
          <cell r="BR273" t="str">
            <v>-</v>
          </cell>
          <cell r="BS273" t="str">
            <v>-</v>
          </cell>
          <cell r="BT273" t="str">
            <v>-</v>
          </cell>
          <cell r="BU273" t="str">
            <v>-</v>
          </cell>
          <cell r="BV273" t="str">
            <v>-</v>
          </cell>
          <cell r="BW273" t="str">
            <v>-</v>
          </cell>
          <cell r="BX273" t="str">
            <v>-</v>
          </cell>
          <cell r="BY273" t="str">
            <v>-</v>
          </cell>
          <cell r="CB273" t="str">
            <v>-</v>
          </cell>
          <cell r="CC273" t="str">
            <v>-</v>
          </cell>
          <cell r="CD273" t="str">
            <v>-</v>
          </cell>
          <cell r="CE273" t="str">
            <v>-</v>
          </cell>
          <cell r="CF273" t="str">
            <v>-</v>
          </cell>
          <cell r="CG273" t="str">
            <v>-</v>
          </cell>
          <cell r="CH273" t="str">
            <v>-</v>
          </cell>
          <cell r="CI273" t="str">
            <v>-</v>
          </cell>
          <cell r="CJ273" t="str">
            <v>-</v>
          </cell>
          <cell r="CK273" t="str">
            <v>-</v>
          </cell>
          <cell r="CL273" t="str">
            <v>-</v>
          </cell>
          <cell r="CM273" t="str">
            <v>-</v>
          </cell>
          <cell r="CN273" t="str">
            <v>-</v>
          </cell>
          <cell r="CO273" t="str">
            <v>-</v>
          </cell>
          <cell r="CP273" t="str">
            <v>-</v>
          </cell>
          <cell r="CQ273" t="str">
            <v>-</v>
          </cell>
          <cell r="CR273" t="str">
            <v>-</v>
          </cell>
          <cell r="CS273" t="str">
            <v>-</v>
          </cell>
          <cell r="CT273" t="str">
            <v>-</v>
          </cell>
          <cell r="CU273" t="str">
            <v>SAN JUAN MIXTEPEC -DTO. 26 -</v>
          </cell>
          <cell r="CV273" t="str">
            <v>-</v>
          </cell>
          <cell r="CW273" t="str">
            <v>-</v>
          </cell>
          <cell r="CX273" t="str">
            <v>-</v>
          </cell>
          <cell r="CY273" t="str">
            <v>-</v>
          </cell>
          <cell r="CZ273" t="str">
            <v>-</v>
          </cell>
          <cell r="DB273" t="str">
            <v>-</v>
          </cell>
          <cell r="DC273" t="str">
            <v>-</v>
          </cell>
          <cell r="DD273" t="str">
            <v>-</v>
          </cell>
          <cell r="DE273" t="str">
            <v>-</v>
          </cell>
          <cell r="DF273" t="str">
            <v>-</v>
          </cell>
          <cell r="DG273" t="str">
            <v>-</v>
          </cell>
        </row>
        <row r="274">
          <cell r="AT274" t="str">
            <v>-</v>
          </cell>
          <cell r="AU274" t="str">
            <v>-</v>
          </cell>
          <cell r="AV274" t="str">
            <v>-</v>
          </cell>
          <cell r="AW274" t="str">
            <v>-</v>
          </cell>
          <cell r="AX274" t="str">
            <v>-</v>
          </cell>
          <cell r="AY274" t="str">
            <v>-</v>
          </cell>
          <cell r="AZ274" t="str">
            <v>-</v>
          </cell>
          <cell r="BA274" t="str">
            <v>-</v>
          </cell>
          <cell r="BB274" t="str">
            <v>-</v>
          </cell>
          <cell r="BC274" t="str">
            <v>-</v>
          </cell>
          <cell r="BD274" t="str">
            <v>-</v>
          </cell>
          <cell r="BE274" t="str">
            <v>-</v>
          </cell>
          <cell r="BF274" t="str">
            <v>-</v>
          </cell>
          <cell r="BG274" t="str">
            <v>-</v>
          </cell>
          <cell r="BH274" t="str">
            <v>-</v>
          </cell>
          <cell r="BI274" t="str">
            <v>-</v>
          </cell>
          <cell r="BJ274" t="str">
            <v>-</v>
          </cell>
          <cell r="BK274" t="str">
            <v>-</v>
          </cell>
          <cell r="BL274" t="str">
            <v>-</v>
          </cell>
          <cell r="BM274" t="str">
            <v>20210</v>
          </cell>
          <cell r="BN274" t="str">
            <v>-</v>
          </cell>
          <cell r="BO274" t="str">
            <v>-</v>
          </cell>
          <cell r="BP274" t="str">
            <v>-</v>
          </cell>
          <cell r="BQ274" t="str">
            <v>-</v>
          </cell>
          <cell r="BR274" t="str">
            <v>-</v>
          </cell>
          <cell r="BS274" t="str">
            <v>-</v>
          </cell>
          <cell r="BT274" t="str">
            <v>-</v>
          </cell>
          <cell r="BU274" t="str">
            <v>-</v>
          </cell>
          <cell r="BV274" t="str">
            <v>-</v>
          </cell>
          <cell r="BW274" t="str">
            <v>-</v>
          </cell>
          <cell r="BX274" t="str">
            <v>-</v>
          </cell>
          <cell r="BY274" t="str">
            <v>-</v>
          </cell>
          <cell r="CB274" t="str">
            <v>-</v>
          </cell>
          <cell r="CC274" t="str">
            <v>-</v>
          </cell>
          <cell r="CD274" t="str">
            <v>-</v>
          </cell>
          <cell r="CE274" t="str">
            <v>-</v>
          </cell>
          <cell r="CF274" t="str">
            <v>-</v>
          </cell>
          <cell r="CG274" t="str">
            <v>-</v>
          </cell>
          <cell r="CH274" t="str">
            <v>-</v>
          </cell>
          <cell r="CI274" t="str">
            <v>-</v>
          </cell>
          <cell r="CJ274" t="str">
            <v>-</v>
          </cell>
          <cell r="CK274" t="str">
            <v>-</v>
          </cell>
          <cell r="CL274" t="str">
            <v>-</v>
          </cell>
          <cell r="CM274" t="str">
            <v>-</v>
          </cell>
          <cell r="CN274" t="str">
            <v>-</v>
          </cell>
          <cell r="CO274" t="str">
            <v>-</v>
          </cell>
          <cell r="CP274" t="str">
            <v>-</v>
          </cell>
          <cell r="CQ274" t="str">
            <v>-</v>
          </cell>
          <cell r="CR274" t="str">
            <v>-</v>
          </cell>
          <cell r="CS274" t="str">
            <v>-</v>
          </cell>
          <cell r="CT274" t="str">
            <v>-</v>
          </cell>
          <cell r="CU274" t="str">
            <v>SAN JUAN ÑUMÍ</v>
          </cell>
          <cell r="CV274" t="str">
            <v>-</v>
          </cell>
          <cell r="CW274" t="str">
            <v>-</v>
          </cell>
          <cell r="CX274" t="str">
            <v>-</v>
          </cell>
          <cell r="CY274" t="str">
            <v>-</v>
          </cell>
          <cell r="CZ274" t="str">
            <v>-</v>
          </cell>
          <cell r="DB274" t="str">
            <v>-</v>
          </cell>
          <cell r="DC274" t="str">
            <v>-</v>
          </cell>
          <cell r="DD274" t="str">
            <v>-</v>
          </cell>
          <cell r="DE274" t="str">
            <v>-</v>
          </cell>
          <cell r="DF274" t="str">
            <v>-</v>
          </cell>
          <cell r="DG274" t="str">
            <v>-</v>
          </cell>
        </row>
        <row r="275">
          <cell r="AT275" t="str">
            <v>-</v>
          </cell>
          <cell r="AU275" t="str">
            <v>-</v>
          </cell>
          <cell r="AV275" t="str">
            <v>-</v>
          </cell>
          <cell r="AW275" t="str">
            <v>-</v>
          </cell>
          <cell r="AX275" t="str">
            <v>-</v>
          </cell>
          <cell r="AY275" t="str">
            <v>-</v>
          </cell>
          <cell r="AZ275" t="str">
            <v>-</v>
          </cell>
          <cell r="BA275" t="str">
            <v>-</v>
          </cell>
          <cell r="BB275" t="str">
            <v>-</v>
          </cell>
          <cell r="BC275" t="str">
            <v>-</v>
          </cell>
          <cell r="BD275" t="str">
            <v>-</v>
          </cell>
          <cell r="BE275" t="str">
            <v>-</v>
          </cell>
          <cell r="BF275" t="str">
            <v>-</v>
          </cell>
          <cell r="BG275" t="str">
            <v>-</v>
          </cell>
          <cell r="BH275" t="str">
            <v>-</v>
          </cell>
          <cell r="BI275" t="str">
            <v>-</v>
          </cell>
          <cell r="BJ275" t="str">
            <v>-</v>
          </cell>
          <cell r="BK275" t="str">
            <v>-</v>
          </cell>
          <cell r="BL275" t="str">
            <v>-</v>
          </cell>
          <cell r="BM275" t="str">
            <v>20211</v>
          </cell>
          <cell r="BN275" t="str">
            <v>-</v>
          </cell>
          <cell r="BO275" t="str">
            <v>-</v>
          </cell>
          <cell r="BP275" t="str">
            <v>-</v>
          </cell>
          <cell r="BQ275" t="str">
            <v>-</v>
          </cell>
          <cell r="BR275" t="str">
            <v>-</v>
          </cell>
          <cell r="BS275" t="str">
            <v>-</v>
          </cell>
          <cell r="BT275" t="str">
            <v>-</v>
          </cell>
          <cell r="BU275" t="str">
            <v>-</v>
          </cell>
          <cell r="BV275" t="str">
            <v>-</v>
          </cell>
          <cell r="BW275" t="str">
            <v>-</v>
          </cell>
          <cell r="BX275" t="str">
            <v>-</v>
          </cell>
          <cell r="BY275" t="str">
            <v>-</v>
          </cell>
          <cell r="CB275" t="str">
            <v>-</v>
          </cell>
          <cell r="CC275" t="str">
            <v>-</v>
          </cell>
          <cell r="CD275" t="str">
            <v>-</v>
          </cell>
          <cell r="CE275" t="str">
            <v>-</v>
          </cell>
          <cell r="CF275" t="str">
            <v>-</v>
          </cell>
          <cell r="CG275" t="str">
            <v>-</v>
          </cell>
          <cell r="CH275" t="str">
            <v>-</v>
          </cell>
          <cell r="CI275" t="str">
            <v>-</v>
          </cell>
          <cell r="CJ275" t="str">
            <v>-</v>
          </cell>
          <cell r="CK275" t="str">
            <v>-</v>
          </cell>
          <cell r="CL275" t="str">
            <v>-</v>
          </cell>
          <cell r="CM275" t="str">
            <v>-</v>
          </cell>
          <cell r="CN275" t="str">
            <v>-</v>
          </cell>
          <cell r="CO275" t="str">
            <v>-</v>
          </cell>
          <cell r="CP275" t="str">
            <v>-</v>
          </cell>
          <cell r="CQ275" t="str">
            <v>-</v>
          </cell>
          <cell r="CR275" t="str">
            <v>-</v>
          </cell>
          <cell r="CS275" t="str">
            <v>-</v>
          </cell>
          <cell r="CT275" t="str">
            <v>-</v>
          </cell>
          <cell r="CU275" t="str">
            <v>SAN JUAN OZOLOTEPEC</v>
          </cell>
          <cell r="CV275" t="str">
            <v>-</v>
          </cell>
          <cell r="CW275" t="str">
            <v>-</v>
          </cell>
          <cell r="CX275" t="str">
            <v>-</v>
          </cell>
          <cell r="CY275" t="str">
            <v>-</v>
          </cell>
          <cell r="CZ275" t="str">
            <v>-</v>
          </cell>
          <cell r="DB275" t="str">
            <v>-</v>
          </cell>
          <cell r="DC275" t="str">
            <v>-</v>
          </cell>
          <cell r="DD275" t="str">
            <v>-</v>
          </cell>
          <cell r="DE275" t="str">
            <v>-</v>
          </cell>
          <cell r="DF275" t="str">
            <v>-</v>
          </cell>
          <cell r="DG275" t="str">
            <v>-</v>
          </cell>
        </row>
        <row r="276">
          <cell r="AT276" t="str">
            <v>-</v>
          </cell>
          <cell r="AU276" t="str">
            <v>-</v>
          </cell>
          <cell r="AV276" t="str">
            <v>-</v>
          </cell>
          <cell r="AW276" t="str">
            <v>-</v>
          </cell>
          <cell r="AX276" t="str">
            <v>-</v>
          </cell>
          <cell r="AY276" t="str">
            <v>-</v>
          </cell>
          <cell r="AZ276" t="str">
            <v>-</v>
          </cell>
          <cell r="BA276" t="str">
            <v>-</v>
          </cell>
          <cell r="BB276" t="str">
            <v>-</v>
          </cell>
          <cell r="BC276" t="str">
            <v>-</v>
          </cell>
          <cell r="BD276" t="str">
            <v>-</v>
          </cell>
          <cell r="BE276" t="str">
            <v>-</v>
          </cell>
          <cell r="BF276" t="str">
            <v>-</v>
          </cell>
          <cell r="BG276" t="str">
            <v>-</v>
          </cell>
          <cell r="BH276" t="str">
            <v>-</v>
          </cell>
          <cell r="BI276" t="str">
            <v>-</v>
          </cell>
          <cell r="BJ276" t="str">
            <v>-</v>
          </cell>
          <cell r="BK276" t="str">
            <v>-</v>
          </cell>
          <cell r="BL276" t="str">
            <v>-</v>
          </cell>
          <cell r="BM276" t="str">
            <v>20212</v>
          </cell>
          <cell r="BN276" t="str">
            <v>-</v>
          </cell>
          <cell r="BO276" t="str">
            <v>-</v>
          </cell>
          <cell r="BP276" t="str">
            <v>-</v>
          </cell>
          <cell r="BQ276" t="str">
            <v>-</v>
          </cell>
          <cell r="BR276" t="str">
            <v>-</v>
          </cell>
          <cell r="BS276" t="str">
            <v>-</v>
          </cell>
          <cell r="BT276" t="str">
            <v>-</v>
          </cell>
          <cell r="BU276" t="str">
            <v>-</v>
          </cell>
          <cell r="BV276" t="str">
            <v>-</v>
          </cell>
          <cell r="BW276" t="str">
            <v>-</v>
          </cell>
          <cell r="BX276" t="str">
            <v>-</v>
          </cell>
          <cell r="BY276" t="str">
            <v>-</v>
          </cell>
          <cell r="CB276" t="str">
            <v>-</v>
          </cell>
          <cell r="CC276" t="str">
            <v>-</v>
          </cell>
          <cell r="CD276" t="str">
            <v>-</v>
          </cell>
          <cell r="CE276" t="str">
            <v>-</v>
          </cell>
          <cell r="CF276" t="str">
            <v>-</v>
          </cell>
          <cell r="CG276" t="str">
            <v>-</v>
          </cell>
          <cell r="CH276" t="str">
            <v>-</v>
          </cell>
          <cell r="CI276" t="str">
            <v>-</v>
          </cell>
          <cell r="CJ276" t="str">
            <v>-</v>
          </cell>
          <cell r="CK276" t="str">
            <v>-</v>
          </cell>
          <cell r="CL276" t="str">
            <v>-</v>
          </cell>
          <cell r="CM276" t="str">
            <v>-</v>
          </cell>
          <cell r="CN276" t="str">
            <v>-</v>
          </cell>
          <cell r="CO276" t="str">
            <v>-</v>
          </cell>
          <cell r="CP276" t="str">
            <v>-</v>
          </cell>
          <cell r="CQ276" t="str">
            <v>-</v>
          </cell>
          <cell r="CR276" t="str">
            <v>-</v>
          </cell>
          <cell r="CS276" t="str">
            <v>-</v>
          </cell>
          <cell r="CT276" t="str">
            <v>-</v>
          </cell>
          <cell r="CU276" t="str">
            <v>SAN JUAN PETLAPA</v>
          </cell>
          <cell r="CV276" t="str">
            <v>-</v>
          </cell>
          <cell r="CW276" t="str">
            <v>-</v>
          </cell>
          <cell r="CX276" t="str">
            <v>-</v>
          </cell>
          <cell r="CY276" t="str">
            <v>-</v>
          </cell>
          <cell r="CZ276" t="str">
            <v>-</v>
          </cell>
          <cell r="DB276" t="str">
            <v>-</v>
          </cell>
          <cell r="DC276" t="str">
            <v>-</v>
          </cell>
          <cell r="DD276" t="str">
            <v>-</v>
          </cell>
          <cell r="DE276" t="str">
            <v>-</v>
          </cell>
          <cell r="DF276" t="str">
            <v>-</v>
          </cell>
          <cell r="DG276" t="str">
            <v>-</v>
          </cell>
        </row>
        <row r="277">
          <cell r="AT277" t="str">
            <v>-</v>
          </cell>
          <cell r="AU277" t="str">
            <v>-</v>
          </cell>
          <cell r="AV277" t="str">
            <v>-</v>
          </cell>
          <cell r="AW277" t="str">
            <v>-</v>
          </cell>
          <cell r="AX277" t="str">
            <v>-</v>
          </cell>
          <cell r="AY277" t="str">
            <v>-</v>
          </cell>
          <cell r="AZ277" t="str">
            <v>-</v>
          </cell>
          <cell r="BA277" t="str">
            <v>-</v>
          </cell>
          <cell r="BB277" t="str">
            <v>-</v>
          </cell>
          <cell r="BC277" t="str">
            <v>-</v>
          </cell>
          <cell r="BD277" t="str">
            <v>-</v>
          </cell>
          <cell r="BE277" t="str">
            <v>-</v>
          </cell>
          <cell r="BF277" t="str">
            <v>-</v>
          </cell>
          <cell r="BG277" t="str">
            <v>-</v>
          </cell>
          <cell r="BH277" t="str">
            <v>-</v>
          </cell>
          <cell r="BI277" t="str">
            <v>-</v>
          </cell>
          <cell r="BJ277" t="str">
            <v>-</v>
          </cell>
          <cell r="BK277" t="str">
            <v>-</v>
          </cell>
          <cell r="BL277" t="str">
            <v>-</v>
          </cell>
          <cell r="BM277" t="str">
            <v>20213</v>
          </cell>
          <cell r="BN277" t="str">
            <v>-</v>
          </cell>
          <cell r="BO277" t="str">
            <v>-</v>
          </cell>
          <cell r="BP277" t="str">
            <v>-</v>
          </cell>
          <cell r="BQ277" t="str">
            <v>-</v>
          </cell>
          <cell r="BR277" t="str">
            <v>-</v>
          </cell>
          <cell r="BS277" t="str">
            <v>-</v>
          </cell>
          <cell r="BT277" t="str">
            <v>-</v>
          </cell>
          <cell r="BU277" t="str">
            <v>-</v>
          </cell>
          <cell r="BV277" t="str">
            <v>-</v>
          </cell>
          <cell r="BW277" t="str">
            <v>-</v>
          </cell>
          <cell r="BX277" t="str">
            <v>-</v>
          </cell>
          <cell r="BY277" t="str">
            <v>-</v>
          </cell>
          <cell r="CB277" t="str">
            <v>-</v>
          </cell>
          <cell r="CC277" t="str">
            <v>-</v>
          </cell>
          <cell r="CD277" t="str">
            <v>-</v>
          </cell>
          <cell r="CE277" t="str">
            <v>-</v>
          </cell>
          <cell r="CF277" t="str">
            <v>-</v>
          </cell>
          <cell r="CG277" t="str">
            <v>-</v>
          </cell>
          <cell r="CH277" t="str">
            <v>-</v>
          </cell>
          <cell r="CI277" t="str">
            <v>-</v>
          </cell>
          <cell r="CJ277" t="str">
            <v>-</v>
          </cell>
          <cell r="CK277" t="str">
            <v>-</v>
          </cell>
          <cell r="CL277" t="str">
            <v>-</v>
          </cell>
          <cell r="CM277" t="str">
            <v>-</v>
          </cell>
          <cell r="CN277" t="str">
            <v>-</v>
          </cell>
          <cell r="CO277" t="str">
            <v>-</v>
          </cell>
          <cell r="CP277" t="str">
            <v>-</v>
          </cell>
          <cell r="CQ277" t="str">
            <v>-</v>
          </cell>
          <cell r="CR277" t="str">
            <v>-</v>
          </cell>
          <cell r="CS277" t="str">
            <v>-</v>
          </cell>
          <cell r="CT277" t="str">
            <v>-</v>
          </cell>
          <cell r="CU277" t="str">
            <v>SAN JUAN QUIAHIJE</v>
          </cell>
          <cell r="CV277" t="str">
            <v>-</v>
          </cell>
          <cell r="CW277" t="str">
            <v>-</v>
          </cell>
          <cell r="CX277" t="str">
            <v>-</v>
          </cell>
          <cell r="CY277" t="str">
            <v>-</v>
          </cell>
          <cell r="CZ277" t="str">
            <v>-</v>
          </cell>
          <cell r="DB277" t="str">
            <v>-</v>
          </cell>
          <cell r="DC277" t="str">
            <v>-</v>
          </cell>
          <cell r="DD277" t="str">
            <v>-</v>
          </cell>
          <cell r="DE277" t="str">
            <v>-</v>
          </cell>
          <cell r="DF277" t="str">
            <v>-</v>
          </cell>
          <cell r="DG277" t="str">
            <v>-</v>
          </cell>
        </row>
        <row r="278">
          <cell r="AT278" t="str">
            <v>-</v>
          </cell>
          <cell r="AU278" t="str">
            <v>-</v>
          </cell>
          <cell r="AV278" t="str">
            <v>-</v>
          </cell>
          <cell r="AW278" t="str">
            <v>-</v>
          </cell>
          <cell r="AX278" t="str">
            <v>-</v>
          </cell>
          <cell r="AY278" t="str">
            <v>-</v>
          </cell>
          <cell r="AZ278" t="str">
            <v>-</v>
          </cell>
          <cell r="BA278" t="str">
            <v>-</v>
          </cell>
          <cell r="BB278" t="str">
            <v>-</v>
          </cell>
          <cell r="BC278" t="str">
            <v>-</v>
          </cell>
          <cell r="BD278" t="str">
            <v>-</v>
          </cell>
          <cell r="BE278" t="str">
            <v>-</v>
          </cell>
          <cell r="BF278" t="str">
            <v>-</v>
          </cell>
          <cell r="BG278" t="str">
            <v>-</v>
          </cell>
          <cell r="BH278" t="str">
            <v>-</v>
          </cell>
          <cell r="BI278" t="str">
            <v>-</v>
          </cell>
          <cell r="BJ278" t="str">
            <v>-</v>
          </cell>
          <cell r="BK278" t="str">
            <v>-</v>
          </cell>
          <cell r="BL278" t="str">
            <v>-</v>
          </cell>
          <cell r="BM278" t="str">
            <v>20214</v>
          </cell>
          <cell r="BN278" t="str">
            <v>-</v>
          </cell>
          <cell r="BO278" t="str">
            <v>-</v>
          </cell>
          <cell r="BP278" t="str">
            <v>-</v>
          </cell>
          <cell r="BQ278" t="str">
            <v>-</v>
          </cell>
          <cell r="BR278" t="str">
            <v>-</v>
          </cell>
          <cell r="BS278" t="str">
            <v>-</v>
          </cell>
          <cell r="BT278" t="str">
            <v>-</v>
          </cell>
          <cell r="BU278" t="str">
            <v>-</v>
          </cell>
          <cell r="BV278" t="str">
            <v>-</v>
          </cell>
          <cell r="BW278" t="str">
            <v>-</v>
          </cell>
          <cell r="BX278" t="str">
            <v>-</v>
          </cell>
          <cell r="BY278" t="str">
            <v>-</v>
          </cell>
          <cell r="CB278" t="str">
            <v>-</v>
          </cell>
          <cell r="CC278" t="str">
            <v>-</v>
          </cell>
          <cell r="CD278" t="str">
            <v>-</v>
          </cell>
          <cell r="CE278" t="str">
            <v>-</v>
          </cell>
          <cell r="CF278" t="str">
            <v>-</v>
          </cell>
          <cell r="CG278" t="str">
            <v>-</v>
          </cell>
          <cell r="CH278" t="str">
            <v>-</v>
          </cell>
          <cell r="CI278" t="str">
            <v>-</v>
          </cell>
          <cell r="CJ278" t="str">
            <v>-</v>
          </cell>
          <cell r="CK278" t="str">
            <v>-</v>
          </cell>
          <cell r="CL278" t="str">
            <v>-</v>
          </cell>
          <cell r="CM278" t="str">
            <v>-</v>
          </cell>
          <cell r="CN278" t="str">
            <v>-</v>
          </cell>
          <cell r="CO278" t="str">
            <v>-</v>
          </cell>
          <cell r="CP278" t="str">
            <v>-</v>
          </cell>
          <cell r="CQ278" t="str">
            <v>-</v>
          </cell>
          <cell r="CR278" t="str">
            <v>-</v>
          </cell>
          <cell r="CS278" t="str">
            <v>-</v>
          </cell>
          <cell r="CT278" t="str">
            <v>-</v>
          </cell>
          <cell r="CU278" t="str">
            <v>SAN JUAN QUIOTEPEC</v>
          </cell>
          <cell r="CV278" t="str">
            <v>-</v>
          </cell>
          <cell r="CW278" t="str">
            <v>-</v>
          </cell>
          <cell r="CX278" t="str">
            <v>-</v>
          </cell>
          <cell r="CY278" t="str">
            <v>-</v>
          </cell>
          <cell r="CZ278" t="str">
            <v>-</v>
          </cell>
          <cell r="DB278" t="str">
            <v>-</v>
          </cell>
          <cell r="DC278" t="str">
            <v>-</v>
          </cell>
          <cell r="DD278" t="str">
            <v>-</v>
          </cell>
          <cell r="DE278" t="str">
            <v>-</v>
          </cell>
          <cell r="DF278" t="str">
            <v>-</v>
          </cell>
          <cell r="DG278" t="str">
            <v>-</v>
          </cell>
        </row>
        <row r="279">
          <cell r="AT279" t="str">
            <v>-</v>
          </cell>
          <cell r="AU279" t="str">
            <v>-</v>
          </cell>
          <cell r="AV279" t="str">
            <v>-</v>
          </cell>
          <cell r="AW279" t="str">
            <v>-</v>
          </cell>
          <cell r="AX279" t="str">
            <v>-</v>
          </cell>
          <cell r="AY279" t="str">
            <v>-</v>
          </cell>
          <cell r="AZ279" t="str">
            <v>-</v>
          </cell>
          <cell r="BA279" t="str">
            <v>-</v>
          </cell>
          <cell r="BB279" t="str">
            <v>-</v>
          </cell>
          <cell r="BC279" t="str">
            <v>-</v>
          </cell>
          <cell r="BD279" t="str">
            <v>-</v>
          </cell>
          <cell r="BE279" t="str">
            <v>-</v>
          </cell>
          <cell r="BF279" t="str">
            <v>-</v>
          </cell>
          <cell r="BG279" t="str">
            <v>-</v>
          </cell>
          <cell r="BH279" t="str">
            <v>-</v>
          </cell>
          <cell r="BI279" t="str">
            <v>-</v>
          </cell>
          <cell r="BJ279" t="str">
            <v>-</v>
          </cell>
          <cell r="BK279" t="str">
            <v>-</v>
          </cell>
          <cell r="BL279" t="str">
            <v>-</v>
          </cell>
          <cell r="BM279" t="str">
            <v>20215</v>
          </cell>
          <cell r="BN279" t="str">
            <v>-</v>
          </cell>
          <cell r="BO279" t="str">
            <v>-</v>
          </cell>
          <cell r="BP279" t="str">
            <v>-</v>
          </cell>
          <cell r="BQ279" t="str">
            <v>-</v>
          </cell>
          <cell r="BR279" t="str">
            <v>-</v>
          </cell>
          <cell r="BS279" t="str">
            <v>-</v>
          </cell>
          <cell r="BT279" t="str">
            <v>-</v>
          </cell>
          <cell r="BU279" t="str">
            <v>-</v>
          </cell>
          <cell r="BV279" t="str">
            <v>-</v>
          </cell>
          <cell r="BW279" t="str">
            <v>-</v>
          </cell>
          <cell r="BX279" t="str">
            <v>-</v>
          </cell>
          <cell r="BY279" t="str">
            <v>-</v>
          </cell>
          <cell r="CB279" t="str">
            <v>-</v>
          </cell>
          <cell r="CC279" t="str">
            <v>-</v>
          </cell>
          <cell r="CD279" t="str">
            <v>-</v>
          </cell>
          <cell r="CE279" t="str">
            <v>-</v>
          </cell>
          <cell r="CF279" t="str">
            <v>-</v>
          </cell>
          <cell r="CG279" t="str">
            <v>-</v>
          </cell>
          <cell r="CH279" t="str">
            <v>-</v>
          </cell>
          <cell r="CI279" t="str">
            <v>-</v>
          </cell>
          <cell r="CJ279" t="str">
            <v>-</v>
          </cell>
          <cell r="CK279" t="str">
            <v>-</v>
          </cell>
          <cell r="CL279" t="str">
            <v>-</v>
          </cell>
          <cell r="CM279" t="str">
            <v>-</v>
          </cell>
          <cell r="CN279" t="str">
            <v>-</v>
          </cell>
          <cell r="CO279" t="str">
            <v>-</v>
          </cell>
          <cell r="CP279" t="str">
            <v>-</v>
          </cell>
          <cell r="CQ279" t="str">
            <v>-</v>
          </cell>
          <cell r="CR279" t="str">
            <v>-</v>
          </cell>
          <cell r="CS279" t="str">
            <v>-</v>
          </cell>
          <cell r="CT279" t="str">
            <v>-</v>
          </cell>
          <cell r="CU279" t="str">
            <v>SAN JUAN SAYULTEPEC</v>
          </cell>
          <cell r="CV279" t="str">
            <v>-</v>
          </cell>
          <cell r="CW279" t="str">
            <v>-</v>
          </cell>
          <cell r="CX279" t="str">
            <v>-</v>
          </cell>
          <cell r="CY279" t="str">
            <v>-</v>
          </cell>
          <cell r="CZ279" t="str">
            <v>-</v>
          </cell>
          <cell r="DB279" t="str">
            <v>-</v>
          </cell>
          <cell r="DC279" t="str">
            <v>-</v>
          </cell>
          <cell r="DD279" t="str">
            <v>-</v>
          </cell>
          <cell r="DE279" t="str">
            <v>-</v>
          </cell>
          <cell r="DF279" t="str">
            <v>-</v>
          </cell>
          <cell r="DG279" t="str">
            <v>-</v>
          </cell>
        </row>
        <row r="280">
          <cell r="AT280" t="str">
            <v>-</v>
          </cell>
          <cell r="AU280" t="str">
            <v>-</v>
          </cell>
          <cell r="AV280" t="str">
            <v>-</v>
          </cell>
          <cell r="AW280" t="str">
            <v>-</v>
          </cell>
          <cell r="AX280" t="str">
            <v>-</v>
          </cell>
          <cell r="AY280" t="str">
            <v>-</v>
          </cell>
          <cell r="AZ280" t="str">
            <v>-</v>
          </cell>
          <cell r="BA280" t="str">
            <v>-</v>
          </cell>
          <cell r="BB280" t="str">
            <v>-</v>
          </cell>
          <cell r="BC280" t="str">
            <v>-</v>
          </cell>
          <cell r="BD280" t="str">
            <v>-</v>
          </cell>
          <cell r="BE280" t="str">
            <v>-</v>
          </cell>
          <cell r="BF280" t="str">
            <v>-</v>
          </cell>
          <cell r="BG280" t="str">
            <v>-</v>
          </cell>
          <cell r="BH280" t="str">
            <v>-</v>
          </cell>
          <cell r="BI280" t="str">
            <v>-</v>
          </cell>
          <cell r="BJ280" t="str">
            <v>-</v>
          </cell>
          <cell r="BK280" t="str">
            <v>-</v>
          </cell>
          <cell r="BL280" t="str">
            <v>-</v>
          </cell>
          <cell r="BM280" t="str">
            <v>20216</v>
          </cell>
          <cell r="BN280" t="str">
            <v>-</v>
          </cell>
          <cell r="BO280" t="str">
            <v>-</v>
          </cell>
          <cell r="BP280" t="str">
            <v>-</v>
          </cell>
          <cell r="BQ280" t="str">
            <v>-</v>
          </cell>
          <cell r="BR280" t="str">
            <v>-</v>
          </cell>
          <cell r="BS280" t="str">
            <v>-</v>
          </cell>
          <cell r="BT280" t="str">
            <v>-</v>
          </cell>
          <cell r="BU280" t="str">
            <v>-</v>
          </cell>
          <cell r="BV280" t="str">
            <v>-</v>
          </cell>
          <cell r="BW280" t="str">
            <v>-</v>
          </cell>
          <cell r="BX280" t="str">
            <v>-</v>
          </cell>
          <cell r="BY280" t="str">
            <v>-</v>
          </cell>
          <cell r="CB280" t="str">
            <v>-</v>
          </cell>
          <cell r="CC280" t="str">
            <v>-</v>
          </cell>
          <cell r="CD280" t="str">
            <v>-</v>
          </cell>
          <cell r="CE280" t="str">
            <v>-</v>
          </cell>
          <cell r="CF280" t="str">
            <v>-</v>
          </cell>
          <cell r="CG280" t="str">
            <v>-</v>
          </cell>
          <cell r="CH280" t="str">
            <v>-</v>
          </cell>
          <cell r="CI280" t="str">
            <v>-</v>
          </cell>
          <cell r="CJ280" t="str">
            <v>-</v>
          </cell>
          <cell r="CK280" t="str">
            <v>-</v>
          </cell>
          <cell r="CL280" t="str">
            <v>-</v>
          </cell>
          <cell r="CM280" t="str">
            <v>-</v>
          </cell>
          <cell r="CN280" t="str">
            <v>-</v>
          </cell>
          <cell r="CO280" t="str">
            <v>-</v>
          </cell>
          <cell r="CP280" t="str">
            <v>-</v>
          </cell>
          <cell r="CQ280" t="str">
            <v>-</v>
          </cell>
          <cell r="CR280" t="str">
            <v>-</v>
          </cell>
          <cell r="CS280" t="str">
            <v>-</v>
          </cell>
          <cell r="CT280" t="str">
            <v>-</v>
          </cell>
          <cell r="CU280" t="str">
            <v>SAN JUAN TABAÁ</v>
          </cell>
          <cell r="CV280" t="str">
            <v>-</v>
          </cell>
          <cell r="CW280" t="str">
            <v>-</v>
          </cell>
          <cell r="CX280" t="str">
            <v>-</v>
          </cell>
          <cell r="CY280" t="str">
            <v>-</v>
          </cell>
          <cell r="CZ280" t="str">
            <v>-</v>
          </cell>
          <cell r="DB280" t="str">
            <v>-</v>
          </cell>
          <cell r="DC280" t="str">
            <v>-</v>
          </cell>
          <cell r="DD280" t="str">
            <v>-</v>
          </cell>
          <cell r="DE280" t="str">
            <v>-</v>
          </cell>
          <cell r="DF280" t="str">
            <v>-</v>
          </cell>
          <cell r="DG280" t="str">
            <v>-</v>
          </cell>
        </row>
        <row r="281">
          <cell r="AT281" t="str">
            <v>-</v>
          </cell>
          <cell r="AU281" t="str">
            <v>-</v>
          </cell>
          <cell r="AV281" t="str">
            <v>-</v>
          </cell>
          <cell r="AW281" t="str">
            <v>-</v>
          </cell>
          <cell r="AX281" t="str">
            <v>-</v>
          </cell>
          <cell r="AY281" t="str">
            <v>-</v>
          </cell>
          <cell r="AZ281" t="str">
            <v>-</v>
          </cell>
          <cell r="BA281" t="str">
            <v>-</v>
          </cell>
          <cell r="BB281" t="str">
            <v>-</v>
          </cell>
          <cell r="BC281" t="str">
            <v>-</v>
          </cell>
          <cell r="BD281" t="str">
            <v>-</v>
          </cell>
          <cell r="BE281" t="str">
            <v>-</v>
          </cell>
          <cell r="BF281" t="str">
            <v>-</v>
          </cell>
          <cell r="BG281" t="str">
            <v>-</v>
          </cell>
          <cell r="BH281" t="str">
            <v>-</v>
          </cell>
          <cell r="BI281" t="str">
            <v>-</v>
          </cell>
          <cell r="BJ281" t="str">
            <v>-</v>
          </cell>
          <cell r="BK281" t="str">
            <v>-</v>
          </cell>
          <cell r="BL281" t="str">
            <v>-</v>
          </cell>
          <cell r="BM281" t="str">
            <v>20217</v>
          </cell>
          <cell r="BN281" t="str">
            <v>-</v>
          </cell>
          <cell r="BO281" t="str">
            <v>-</v>
          </cell>
          <cell r="BP281" t="str">
            <v>-</v>
          </cell>
          <cell r="BQ281" t="str">
            <v>-</v>
          </cell>
          <cell r="BR281" t="str">
            <v>-</v>
          </cell>
          <cell r="BS281" t="str">
            <v>-</v>
          </cell>
          <cell r="BT281" t="str">
            <v>-</v>
          </cell>
          <cell r="BU281" t="str">
            <v>-</v>
          </cell>
          <cell r="BV281" t="str">
            <v>-</v>
          </cell>
          <cell r="BW281" t="str">
            <v>-</v>
          </cell>
          <cell r="BX281" t="str">
            <v>-</v>
          </cell>
          <cell r="BY281" t="str">
            <v>-</v>
          </cell>
          <cell r="CB281" t="str">
            <v>-</v>
          </cell>
          <cell r="CC281" t="str">
            <v>-</v>
          </cell>
          <cell r="CD281" t="str">
            <v>-</v>
          </cell>
          <cell r="CE281" t="str">
            <v>-</v>
          </cell>
          <cell r="CF281" t="str">
            <v>-</v>
          </cell>
          <cell r="CG281" t="str">
            <v>-</v>
          </cell>
          <cell r="CH281" t="str">
            <v>-</v>
          </cell>
          <cell r="CI281" t="str">
            <v>-</v>
          </cell>
          <cell r="CJ281" t="str">
            <v>-</v>
          </cell>
          <cell r="CK281" t="str">
            <v>-</v>
          </cell>
          <cell r="CL281" t="str">
            <v>-</v>
          </cell>
          <cell r="CM281" t="str">
            <v>-</v>
          </cell>
          <cell r="CN281" t="str">
            <v>-</v>
          </cell>
          <cell r="CO281" t="str">
            <v>-</v>
          </cell>
          <cell r="CP281" t="str">
            <v>-</v>
          </cell>
          <cell r="CQ281" t="str">
            <v>-</v>
          </cell>
          <cell r="CR281" t="str">
            <v>-</v>
          </cell>
          <cell r="CS281" t="str">
            <v>-</v>
          </cell>
          <cell r="CT281" t="str">
            <v>-</v>
          </cell>
          <cell r="CU281" t="str">
            <v>SAN JUAN TAMAZOLA</v>
          </cell>
          <cell r="CV281" t="str">
            <v>-</v>
          </cell>
          <cell r="CW281" t="str">
            <v>-</v>
          </cell>
          <cell r="CX281" t="str">
            <v>-</v>
          </cell>
          <cell r="CY281" t="str">
            <v>-</v>
          </cell>
          <cell r="CZ281" t="str">
            <v>-</v>
          </cell>
          <cell r="DB281" t="str">
            <v>-</v>
          </cell>
          <cell r="DC281" t="str">
            <v>-</v>
          </cell>
          <cell r="DD281" t="str">
            <v>-</v>
          </cell>
          <cell r="DE281" t="str">
            <v>-</v>
          </cell>
          <cell r="DF281" t="str">
            <v>-</v>
          </cell>
          <cell r="DG281" t="str">
            <v>-</v>
          </cell>
        </row>
        <row r="282">
          <cell r="AT282" t="str">
            <v>-</v>
          </cell>
          <cell r="AU282" t="str">
            <v>-</v>
          </cell>
          <cell r="AV282" t="str">
            <v>-</v>
          </cell>
          <cell r="AW282" t="str">
            <v>-</v>
          </cell>
          <cell r="AX282" t="str">
            <v>-</v>
          </cell>
          <cell r="AY282" t="str">
            <v>-</v>
          </cell>
          <cell r="AZ282" t="str">
            <v>-</v>
          </cell>
          <cell r="BA282" t="str">
            <v>-</v>
          </cell>
          <cell r="BB282" t="str">
            <v>-</v>
          </cell>
          <cell r="BC282" t="str">
            <v>-</v>
          </cell>
          <cell r="BD282" t="str">
            <v>-</v>
          </cell>
          <cell r="BE282" t="str">
            <v>-</v>
          </cell>
          <cell r="BF282" t="str">
            <v>-</v>
          </cell>
          <cell r="BG282" t="str">
            <v>-</v>
          </cell>
          <cell r="BH282" t="str">
            <v>-</v>
          </cell>
          <cell r="BI282" t="str">
            <v>-</v>
          </cell>
          <cell r="BJ282" t="str">
            <v>-</v>
          </cell>
          <cell r="BK282" t="str">
            <v>-</v>
          </cell>
          <cell r="BL282" t="str">
            <v>-</v>
          </cell>
          <cell r="BM282" t="str">
            <v>20218</v>
          </cell>
          <cell r="BN282" t="str">
            <v>-</v>
          </cell>
          <cell r="BO282" t="str">
            <v>-</v>
          </cell>
          <cell r="BP282" t="str">
            <v>-</v>
          </cell>
          <cell r="BQ282" t="str">
            <v>-</v>
          </cell>
          <cell r="BR282" t="str">
            <v>-</v>
          </cell>
          <cell r="BS282" t="str">
            <v>-</v>
          </cell>
          <cell r="BT282" t="str">
            <v>-</v>
          </cell>
          <cell r="BU282" t="str">
            <v>-</v>
          </cell>
          <cell r="BV282" t="str">
            <v>-</v>
          </cell>
          <cell r="BW282" t="str">
            <v>-</v>
          </cell>
          <cell r="BX282" t="str">
            <v>-</v>
          </cell>
          <cell r="BY282" t="str">
            <v>-</v>
          </cell>
          <cell r="CB282" t="str">
            <v>-</v>
          </cell>
          <cell r="CC282" t="str">
            <v>-</v>
          </cell>
          <cell r="CD282" t="str">
            <v>-</v>
          </cell>
          <cell r="CE282" t="str">
            <v>-</v>
          </cell>
          <cell r="CF282" t="str">
            <v>-</v>
          </cell>
          <cell r="CG282" t="str">
            <v>-</v>
          </cell>
          <cell r="CH282" t="str">
            <v>-</v>
          </cell>
          <cell r="CI282" t="str">
            <v>-</v>
          </cell>
          <cell r="CJ282" t="str">
            <v>-</v>
          </cell>
          <cell r="CK282" t="str">
            <v>-</v>
          </cell>
          <cell r="CL282" t="str">
            <v>-</v>
          </cell>
          <cell r="CM282" t="str">
            <v>-</v>
          </cell>
          <cell r="CN282" t="str">
            <v>-</v>
          </cell>
          <cell r="CO282" t="str">
            <v>-</v>
          </cell>
          <cell r="CP282" t="str">
            <v>-</v>
          </cell>
          <cell r="CQ282" t="str">
            <v>-</v>
          </cell>
          <cell r="CR282" t="str">
            <v>-</v>
          </cell>
          <cell r="CS282" t="str">
            <v>-</v>
          </cell>
          <cell r="CT282" t="str">
            <v>-</v>
          </cell>
          <cell r="CU282" t="str">
            <v>SAN JUAN TEITA</v>
          </cell>
          <cell r="CV282" t="str">
            <v>-</v>
          </cell>
          <cell r="CW282" t="str">
            <v>-</v>
          </cell>
          <cell r="CX282" t="str">
            <v>-</v>
          </cell>
          <cell r="CY282" t="str">
            <v>-</v>
          </cell>
          <cell r="CZ282" t="str">
            <v>-</v>
          </cell>
          <cell r="DB282" t="str">
            <v>-</v>
          </cell>
          <cell r="DC282" t="str">
            <v>-</v>
          </cell>
          <cell r="DD282" t="str">
            <v>-</v>
          </cell>
          <cell r="DE282" t="str">
            <v>-</v>
          </cell>
          <cell r="DF282" t="str">
            <v>-</v>
          </cell>
          <cell r="DG282" t="str">
            <v>-</v>
          </cell>
        </row>
        <row r="283">
          <cell r="AT283" t="str">
            <v>-</v>
          </cell>
          <cell r="AU283" t="str">
            <v>-</v>
          </cell>
          <cell r="AV283" t="str">
            <v>-</v>
          </cell>
          <cell r="AW283" t="str">
            <v>-</v>
          </cell>
          <cell r="AX283" t="str">
            <v>-</v>
          </cell>
          <cell r="AY283" t="str">
            <v>-</v>
          </cell>
          <cell r="AZ283" t="str">
            <v>-</v>
          </cell>
          <cell r="BA283" t="str">
            <v>-</v>
          </cell>
          <cell r="BB283" t="str">
            <v>-</v>
          </cell>
          <cell r="BC283" t="str">
            <v>-</v>
          </cell>
          <cell r="BD283" t="str">
            <v>-</v>
          </cell>
          <cell r="BE283" t="str">
            <v>-</v>
          </cell>
          <cell r="BF283" t="str">
            <v>-</v>
          </cell>
          <cell r="BG283" t="str">
            <v>-</v>
          </cell>
          <cell r="BH283" t="str">
            <v>-</v>
          </cell>
          <cell r="BI283" t="str">
            <v>-</v>
          </cell>
          <cell r="BJ283" t="str">
            <v>-</v>
          </cell>
          <cell r="BK283" t="str">
            <v>-</v>
          </cell>
          <cell r="BL283" t="str">
            <v>-</v>
          </cell>
          <cell r="BM283" t="str">
            <v>20219</v>
          </cell>
          <cell r="BN283" t="str">
            <v>-</v>
          </cell>
          <cell r="BO283" t="str">
            <v>-</v>
          </cell>
          <cell r="BP283" t="str">
            <v>-</v>
          </cell>
          <cell r="BQ283" t="str">
            <v>-</v>
          </cell>
          <cell r="BR283" t="str">
            <v>-</v>
          </cell>
          <cell r="BS283" t="str">
            <v>-</v>
          </cell>
          <cell r="BT283" t="str">
            <v>-</v>
          </cell>
          <cell r="BU283" t="str">
            <v>-</v>
          </cell>
          <cell r="BV283" t="str">
            <v>-</v>
          </cell>
          <cell r="BW283" t="str">
            <v>-</v>
          </cell>
          <cell r="BX283" t="str">
            <v>-</v>
          </cell>
          <cell r="BY283" t="str">
            <v>-</v>
          </cell>
          <cell r="CB283" t="str">
            <v>-</v>
          </cell>
          <cell r="CC283" t="str">
            <v>-</v>
          </cell>
          <cell r="CD283" t="str">
            <v>-</v>
          </cell>
          <cell r="CE283" t="str">
            <v>-</v>
          </cell>
          <cell r="CF283" t="str">
            <v>-</v>
          </cell>
          <cell r="CG283" t="str">
            <v>-</v>
          </cell>
          <cell r="CH283" t="str">
            <v>-</v>
          </cell>
          <cell r="CI283" t="str">
            <v>-</v>
          </cell>
          <cell r="CJ283" t="str">
            <v>-</v>
          </cell>
          <cell r="CK283" t="str">
            <v>-</v>
          </cell>
          <cell r="CL283" t="str">
            <v>-</v>
          </cell>
          <cell r="CM283" t="str">
            <v>-</v>
          </cell>
          <cell r="CN283" t="str">
            <v>-</v>
          </cell>
          <cell r="CO283" t="str">
            <v>-</v>
          </cell>
          <cell r="CP283" t="str">
            <v>-</v>
          </cell>
          <cell r="CQ283" t="str">
            <v>-</v>
          </cell>
          <cell r="CR283" t="str">
            <v>-</v>
          </cell>
          <cell r="CS283" t="str">
            <v>-</v>
          </cell>
          <cell r="CT283" t="str">
            <v>-</v>
          </cell>
          <cell r="CU283" t="str">
            <v>SAN JUAN TEITIPAC</v>
          </cell>
          <cell r="CV283" t="str">
            <v>-</v>
          </cell>
          <cell r="CW283" t="str">
            <v>-</v>
          </cell>
          <cell r="CX283" t="str">
            <v>-</v>
          </cell>
          <cell r="CY283" t="str">
            <v>-</v>
          </cell>
          <cell r="CZ283" t="str">
            <v>-</v>
          </cell>
          <cell r="DB283" t="str">
            <v>-</v>
          </cell>
          <cell r="DC283" t="str">
            <v>-</v>
          </cell>
          <cell r="DD283" t="str">
            <v>-</v>
          </cell>
          <cell r="DE283" t="str">
            <v>-</v>
          </cell>
          <cell r="DF283" t="str">
            <v>-</v>
          </cell>
          <cell r="DG283" t="str">
            <v>-</v>
          </cell>
        </row>
        <row r="284">
          <cell r="AT284" t="str">
            <v>-</v>
          </cell>
          <cell r="AU284" t="str">
            <v>-</v>
          </cell>
          <cell r="AV284" t="str">
            <v>-</v>
          </cell>
          <cell r="AW284" t="str">
            <v>-</v>
          </cell>
          <cell r="AX284" t="str">
            <v>-</v>
          </cell>
          <cell r="AY284" t="str">
            <v>-</v>
          </cell>
          <cell r="AZ284" t="str">
            <v>-</v>
          </cell>
          <cell r="BA284" t="str">
            <v>-</v>
          </cell>
          <cell r="BB284" t="str">
            <v>-</v>
          </cell>
          <cell r="BC284" t="str">
            <v>-</v>
          </cell>
          <cell r="BD284" t="str">
            <v>-</v>
          </cell>
          <cell r="BE284" t="str">
            <v>-</v>
          </cell>
          <cell r="BF284" t="str">
            <v>-</v>
          </cell>
          <cell r="BG284" t="str">
            <v>-</v>
          </cell>
          <cell r="BH284" t="str">
            <v>-</v>
          </cell>
          <cell r="BI284" t="str">
            <v>-</v>
          </cell>
          <cell r="BJ284" t="str">
            <v>-</v>
          </cell>
          <cell r="BK284" t="str">
            <v>-</v>
          </cell>
          <cell r="BL284" t="str">
            <v>-</v>
          </cell>
          <cell r="BM284" t="str">
            <v>20220</v>
          </cell>
          <cell r="BN284" t="str">
            <v>-</v>
          </cell>
          <cell r="BO284" t="str">
            <v>-</v>
          </cell>
          <cell r="BP284" t="str">
            <v>-</v>
          </cell>
          <cell r="BQ284" t="str">
            <v>-</v>
          </cell>
          <cell r="BR284" t="str">
            <v>-</v>
          </cell>
          <cell r="BS284" t="str">
            <v>-</v>
          </cell>
          <cell r="BT284" t="str">
            <v>-</v>
          </cell>
          <cell r="BU284" t="str">
            <v>-</v>
          </cell>
          <cell r="BV284" t="str">
            <v>-</v>
          </cell>
          <cell r="BW284" t="str">
            <v>-</v>
          </cell>
          <cell r="BX284" t="str">
            <v>-</v>
          </cell>
          <cell r="BY284" t="str">
            <v>-</v>
          </cell>
          <cell r="CB284" t="str">
            <v>-</v>
          </cell>
          <cell r="CC284" t="str">
            <v>-</v>
          </cell>
          <cell r="CD284" t="str">
            <v>-</v>
          </cell>
          <cell r="CE284" t="str">
            <v>-</v>
          </cell>
          <cell r="CF284" t="str">
            <v>-</v>
          </cell>
          <cell r="CG284" t="str">
            <v>-</v>
          </cell>
          <cell r="CH284" t="str">
            <v>-</v>
          </cell>
          <cell r="CI284" t="str">
            <v>-</v>
          </cell>
          <cell r="CJ284" t="str">
            <v>-</v>
          </cell>
          <cell r="CK284" t="str">
            <v>-</v>
          </cell>
          <cell r="CL284" t="str">
            <v>-</v>
          </cell>
          <cell r="CM284" t="str">
            <v>-</v>
          </cell>
          <cell r="CN284" t="str">
            <v>-</v>
          </cell>
          <cell r="CO284" t="str">
            <v>-</v>
          </cell>
          <cell r="CP284" t="str">
            <v>-</v>
          </cell>
          <cell r="CQ284" t="str">
            <v>-</v>
          </cell>
          <cell r="CR284" t="str">
            <v>-</v>
          </cell>
          <cell r="CS284" t="str">
            <v>-</v>
          </cell>
          <cell r="CT284" t="str">
            <v>-</v>
          </cell>
          <cell r="CU284" t="str">
            <v>SAN JUAN TEPEUXILA</v>
          </cell>
          <cell r="CV284" t="str">
            <v>-</v>
          </cell>
          <cell r="CW284" t="str">
            <v>-</v>
          </cell>
          <cell r="CX284" t="str">
            <v>-</v>
          </cell>
          <cell r="CY284" t="str">
            <v>-</v>
          </cell>
          <cell r="CZ284" t="str">
            <v>-</v>
          </cell>
          <cell r="DB284" t="str">
            <v>-</v>
          </cell>
          <cell r="DC284" t="str">
            <v>-</v>
          </cell>
          <cell r="DD284" t="str">
            <v>-</v>
          </cell>
          <cell r="DE284" t="str">
            <v>-</v>
          </cell>
          <cell r="DF284" t="str">
            <v>-</v>
          </cell>
          <cell r="DG284" t="str">
            <v>-</v>
          </cell>
        </row>
        <row r="285">
          <cell r="AT285" t="str">
            <v>-</v>
          </cell>
          <cell r="AU285" t="str">
            <v>-</v>
          </cell>
          <cell r="AV285" t="str">
            <v>-</v>
          </cell>
          <cell r="AW285" t="str">
            <v>-</v>
          </cell>
          <cell r="AX285" t="str">
            <v>-</v>
          </cell>
          <cell r="AY285" t="str">
            <v>-</v>
          </cell>
          <cell r="AZ285" t="str">
            <v>-</v>
          </cell>
          <cell r="BA285" t="str">
            <v>-</v>
          </cell>
          <cell r="BB285" t="str">
            <v>-</v>
          </cell>
          <cell r="BC285" t="str">
            <v>-</v>
          </cell>
          <cell r="BD285" t="str">
            <v>-</v>
          </cell>
          <cell r="BE285" t="str">
            <v>-</v>
          </cell>
          <cell r="BF285" t="str">
            <v>-</v>
          </cell>
          <cell r="BG285" t="str">
            <v>-</v>
          </cell>
          <cell r="BH285" t="str">
            <v>-</v>
          </cell>
          <cell r="BI285" t="str">
            <v>-</v>
          </cell>
          <cell r="BJ285" t="str">
            <v>-</v>
          </cell>
          <cell r="BK285" t="str">
            <v>-</v>
          </cell>
          <cell r="BL285" t="str">
            <v>-</v>
          </cell>
          <cell r="BM285" t="str">
            <v>20221</v>
          </cell>
          <cell r="BN285" t="str">
            <v>-</v>
          </cell>
          <cell r="BO285" t="str">
            <v>-</v>
          </cell>
          <cell r="BP285" t="str">
            <v>-</v>
          </cell>
          <cell r="BQ285" t="str">
            <v>-</v>
          </cell>
          <cell r="BR285" t="str">
            <v>-</v>
          </cell>
          <cell r="BS285" t="str">
            <v>-</v>
          </cell>
          <cell r="BT285" t="str">
            <v>-</v>
          </cell>
          <cell r="BU285" t="str">
            <v>-</v>
          </cell>
          <cell r="BV285" t="str">
            <v>-</v>
          </cell>
          <cell r="BW285" t="str">
            <v>-</v>
          </cell>
          <cell r="BX285" t="str">
            <v>-</v>
          </cell>
          <cell r="BY285" t="str">
            <v>-</v>
          </cell>
          <cell r="CB285" t="str">
            <v>-</v>
          </cell>
          <cell r="CC285" t="str">
            <v>-</v>
          </cell>
          <cell r="CD285" t="str">
            <v>-</v>
          </cell>
          <cell r="CE285" t="str">
            <v>-</v>
          </cell>
          <cell r="CF285" t="str">
            <v>-</v>
          </cell>
          <cell r="CG285" t="str">
            <v>-</v>
          </cell>
          <cell r="CH285" t="str">
            <v>-</v>
          </cell>
          <cell r="CI285" t="str">
            <v>-</v>
          </cell>
          <cell r="CJ285" t="str">
            <v>-</v>
          </cell>
          <cell r="CK285" t="str">
            <v>-</v>
          </cell>
          <cell r="CL285" t="str">
            <v>-</v>
          </cell>
          <cell r="CM285" t="str">
            <v>-</v>
          </cell>
          <cell r="CN285" t="str">
            <v>-</v>
          </cell>
          <cell r="CO285" t="str">
            <v>-</v>
          </cell>
          <cell r="CP285" t="str">
            <v>-</v>
          </cell>
          <cell r="CQ285" t="str">
            <v>-</v>
          </cell>
          <cell r="CR285" t="str">
            <v>-</v>
          </cell>
          <cell r="CS285" t="str">
            <v>-</v>
          </cell>
          <cell r="CT285" t="str">
            <v>-</v>
          </cell>
          <cell r="CU285" t="str">
            <v>SAN JUAN TEPOSCOLULA</v>
          </cell>
          <cell r="CV285" t="str">
            <v>-</v>
          </cell>
          <cell r="CW285" t="str">
            <v>-</v>
          </cell>
          <cell r="CX285" t="str">
            <v>-</v>
          </cell>
          <cell r="CY285" t="str">
            <v>-</v>
          </cell>
          <cell r="CZ285" t="str">
            <v>-</v>
          </cell>
          <cell r="DB285" t="str">
            <v>-</v>
          </cell>
          <cell r="DC285" t="str">
            <v>-</v>
          </cell>
          <cell r="DD285" t="str">
            <v>-</v>
          </cell>
          <cell r="DE285" t="str">
            <v>-</v>
          </cell>
          <cell r="DF285" t="str">
            <v>-</v>
          </cell>
          <cell r="DG285" t="str">
            <v>-</v>
          </cell>
        </row>
        <row r="286">
          <cell r="AT286" t="str">
            <v>-</v>
          </cell>
          <cell r="AU286" t="str">
            <v>-</v>
          </cell>
          <cell r="AV286" t="str">
            <v>-</v>
          </cell>
          <cell r="AW286" t="str">
            <v>-</v>
          </cell>
          <cell r="AX286" t="str">
            <v>-</v>
          </cell>
          <cell r="AY286" t="str">
            <v>-</v>
          </cell>
          <cell r="AZ286" t="str">
            <v>-</v>
          </cell>
          <cell r="BA286" t="str">
            <v>-</v>
          </cell>
          <cell r="BB286" t="str">
            <v>-</v>
          </cell>
          <cell r="BC286" t="str">
            <v>-</v>
          </cell>
          <cell r="BD286" t="str">
            <v>-</v>
          </cell>
          <cell r="BE286" t="str">
            <v>-</v>
          </cell>
          <cell r="BF286" t="str">
            <v>-</v>
          </cell>
          <cell r="BG286" t="str">
            <v>-</v>
          </cell>
          <cell r="BH286" t="str">
            <v>-</v>
          </cell>
          <cell r="BI286" t="str">
            <v>-</v>
          </cell>
          <cell r="BJ286" t="str">
            <v>-</v>
          </cell>
          <cell r="BK286" t="str">
            <v>-</v>
          </cell>
          <cell r="BL286" t="str">
            <v>-</v>
          </cell>
          <cell r="BM286" t="str">
            <v>20222</v>
          </cell>
          <cell r="BN286" t="str">
            <v>-</v>
          </cell>
          <cell r="BO286" t="str">
            <v>-</v>
          </cell>
          <cell r="BP286" t="str">
            <v>-</v>
          </cell>
          <cell r="BQ286" t="str">
            <v>-</v>
          </cell>
          <cell r="BR286" t="str">
            <v>-</v>
          </cell>
          <cell r="BS286" t="str">
            <v>-</v>
          </cell>
          <cell r="BT286" t="str">
            <v>-</v>
          </cell>
          <cell r="BU286" t="str">
            <v>-</v>
          </cell>
          <cell r="BV286" t="str">
            <v>-</v>
          </cell>
          <cell r="BW286" t="str">
            <v>-</v>
          </cell>
          <cell r="BX286" t="str">
            <v>-</v>
          </cell>
          <cell r="BY286" t="str">
            <v>-</v>
          </cell>
          <cell r="CB286" t="str">
            <v>-</v>
          </cell>
          <cell r="CC286" t="str">
            <v>-</v>
          </cell>
          <cell r="CD286" t="str">
            <v>-</v>
          </cell>
          <cell r="CE286" t="str">
            <v>-</v>
          </cell>
          <cell r="CF286" t="str">
            <v>-</v>
          </cell>
          <cell r="CG286" t="str">
            <v>-</v>
          </cell>
          <cell r="CH286" t="str">
            <v>-</v>
          </cell>
          <cell r="CI286" t="str">
            <v>-</v>
          </cell>
          <cell r="CJ286" t="str">
            <v>-</v>
          </cell>
          <cell r="CK286" t="str">
            <v>-</v>
          </cell>
          <cell r="CL286" t="str">
            <v>-</v>
          </cell>
          <cell r="CM286" t="str">
            <v>-</v>
          </cell>
          <cell r="CN286" t="str">
            <v>-</v>
          </cell>
          <cell r="CO286" t="str">
            <v>-</v>
          </cell>
          <cell r="CP286" t="str">
            <v>-</v>
          </cell>
          <cell r="CQ286" t="str">
            <v>-</v>
          </cell>
          <cell r="CR286" t="str">
            <v>-</v>
          </cell>
          <cell r="CS286" t="str">
            <v>-</v>
          </cell>
          <cell r="CT286" t="str">
            <v>-</v>
          </cell>
          <cell r="CU286" t="str">
            <v>SAN JUAN YAEÉ</v>
          </cell>
          <cell r="CV286" t="str">
            <v>-</v>
          </cell>
          <cell r="CW286" t="str">
            <v>-</v>
          </cell>
          <cell r="CX286" t="str">
            <v>-</v>
          </cell>
          <cell r="CY286" t="str">
            <v>-</v>
          </cell>
          <cell r="CZ286" t="str">
            <v>-</v>
          </cell>
          <cell r="DB286" t="str">
            <v>-</v>
          </cell>
          <cell r="DC286" t="str">
            <v>-</v>
          </cell>
          <cell r="DD286" t="str">
            <v>-</v>
          </cell>
          <cell r="DE286" t="str">
            <v>-</v>
          </cell>
          <cell r="DF286" t="str">
            <v>-</v>
          </cell>
          <cell r="DG286" t="str">
            <v>-</v>
          </cell>
        </row>
        <row r="287">
          <cell r="AT287" t="str">
            <v>-</v>
          </cell>
          <cell r="AU287" t="str">
            <v>-</v>
          </cell>
          <cell r="AV287" t="str">
            <v>-</v>
          </cell>
          <cell r="AW287" t="str">
            <v>-</v>
          </cell>
          <cell r="AX287" t="str">
            <v>-</v>
          </cell>
          <cell r="AY287" t="str">
            <v>-</v>
          </cell>
          <cell r="AZ287" t="str">
            <v>-</v>
          </cell>
          <cell r="BA287" t="str">
            <v>-</v>
          </cell>
          <cell r="BB287" t="str">
            <v>-</v>
          </cell>
          <cell r="BC287" t="str">
            <v>-</v>
          </cell>
          <cell r="BD287" t="str">
            <v>-</v>
          </cell>
          <cell r="BE287" t="str">
            <v>-</v>
          </cell>
          <cell r="BF287" t="str">
            <v>-</v>
          </cell>
          <cell r="BG287" t="str">
            <v>-</v>
          </cell>
          <cell r="BH287" t="str">
            <v>-</v>
          </cell>
          <cell r="BI287" t="str">
            <v>-</v>
          </cell>
          <cell r="BJ287" t="str">
            <v>-</v>
          </cell>
          <cell r="BK287" t="str">
            <v>-</v>
          </cell>
          <cell r="BL287" t="str">
            <v>-</v>
          </cell>
          <cell r="BM287" t="str">
            <v>20223</v>
          </cell>
          <cell r="BN287" t="str">
            <v>-</v>
          </cell>
          <cell r="BO287" t="str">
            <v>-</v>
          </cell>
          <cell r="BP287" t="str">
            <v>-</v>
          </cell>
          <cell r="BQ287" t="str">
            <v>-</v>
          </cell>
          <cell r="BR287" t="str">
            <v>-</v>
          </cell>
          <cell r="BS287" t="str">
            <v>-</v>
          </cell>
          <cell r="BT287" t="str">
            <v>-</v>
          </cell>
          <cell r="BU287" t="str">
            <v>-</v>
          </cell>
          <cell r="BV287" t="str">
            <v>-</v>
          </cell>
          <cell r="BW287" t="str">
            <v>-</v>
          </cell>
          <cell r="BX287" t="str">
            <v>-</v>
          </cell>
          <cell r="BY287" t="str">
            <v>-</v>
          </cell>
          <cell r="CB287" t="str">
            <v>-</v>
          </cell>
          <cell r="CC287" t="str">
            <v>-</v>
          </cell>
          <cell r="CD287" t="str">
            <v>-</v>
          </cell>
          <cell r="CE287" t="str">
            <v>-</v>
          </cell>
          <cell r="CF287" t="str">
            <v>-</v>
          </cell>
          <cell r="CG287" t="str">
            <v>-</v>
          </cell>
          <cell r="CH287" t="str">
            <v>-</v>
          </cell>
          <cell r="CI287" t="str">
            <v>-</v>
          </cell>
          <cell r="CJ287" t="str">
            <v>-</v>
          </cell>
          <cell r="CK287" t="str">
            <v>-</v>
          </cell>
          <cell r="CL287" t="str">
            <v>-</v>
          </cell>
          <cell r="CM287" t="str">
            <v>-</v>
          </cell>
          <cell r="CN287" t="str">
            <v>-</v>
          </cell>
          <cell r="CO287" t="str">
            <v>-</v>
          </cell>
          <cell r="CP287" t="str">
            <v>-</v>
          </cell>
          <cell r="CQ287" t="str">
            <v>-</v>
          </cell>
          <cell r="CR287" t="str">
            <v>-</v>
          </cell>
          <cell r="CS287" t="str">
            <v>-</v>
          </cell>
          <cell r="CT287" t="str">
            <v>-</v>
          </cell>
          <cell r="CU287" t="str">
            <v>SAN JUAN YATZONA</v>
          </cell>
          <cell r="CV287" t="str">
            <v>-</v>
          </cell>
          <cell r="CW287" t="str">
            <v>-</v>
          </cell>
          <cell r="CX287" t="str">
            <v>-</v>
          </cell>
          <cell r="CY287" t="str">
            <v>-</v>
          </cell>
          <cell r="CZ287" t="str">
            <v>-</v>
          </cell>
          <cell r="DB287" t="str">
            <v>-</v>
          </cell>
          <cell r="DC287" t="str">
            <v>-</v>
          </cell>
          <cell r="DD287" t="str">
            <v>-</v>
          </cell>
          <cell r="DE287" t="str">
            <v>-</v>
          </cell>
          <cell r="DF287" t="str">
            <v>-</v>
          </cell>
          <cell r="DG287" t="str">
            <v>-</v>
          </cell>
        </row>
        <row r="288">
          <cell r="AT288" t="str">
            <v>-</v>
          </cell>
          <cell r="AU288" t="str">
            <v>-</v>
          </cell>
          <cell r="AV288" t="str">
            <v>-</v>
          </cell>
          <cell r="AW288" t="str">
            <v>-</v>
          </cell>
          <cell r="AX288" t="str">
            <v>-</v>
          </cell>
          <cell r="AY288" t="str">
            <v>-</v>
          </cell>
          <cell r="AZ288" t="str">
            <v>-</v>
          </cell>
          <cell r="BA288" t="str">
            <v>-</v>
          </cell>
          <cell r="BB288" t="str">
            <v>-</v>
          </cell>
          <cell r="BC288" t="str">
            <v>-</v>
          </cell>
          <cell r="BD288" t="str">
            <v>-</v>
          </cell>
          <cell r="BE288" t="str">
            <v>-</v>
          </cell>
          <cell r="BF288" t="str">
            <v>-</v>
          </cell>
          <cell r="BG288" t="str">
            <v>-</v>
          </cell>
          <cell r="BH288" t="str">
            <v>-</v>
          </cell>
          <cell r="BI288" t="str">
            <v>-</v>
          </cell>
          <cell r="BJ288" t="str">
            <v>-</v>
          </cell>
          <cell r="BK288" t="str">
            <v>-</v>
          </cell>
          <cell r="BL288" t="str">
            <v>-</v>
          </cell>
          <cell r="BM288" t="str">
            <v>20224</v>
          </cell>
          <cell r="BN288" t="str">
            <v>-</v>
          </cell>
          <cell r="BO288" t="str">
            <v>-</v>
          </cell>
          <cell r="BP288" t="str">
            <v>-</v>
          </cell>
          <cell r="BQ288" t="str">
            <v>-</v>
          </cell>
          <cell r="BR288" t="str">
            <v>-</v>
          </cell>
          <cell r="BS288" t="str">
            <v>-</v>
          </cell>
          <cell r="BT288" t="str">
            <v>-</v>
          </cell>
          <cell r="BU288" t="str">
            <v>-</v>
          </cell>
          <cell r="BV288" t="str">
            <v>-</v>
          </cell>
          <cell r="BW288" t="str">
            <v>-</v>
          </cell>
          <cell r="BX288" t="str">
            <v>-</v>
          </cell>
          <cell r="BY288" t="str">
            <v>-</v>
          </cell>
          <cell r="CB288" t="str">
            <v>-</v>
          </cell>
          <cell r="CC288" t="str">
            <v>-</v>
          </cell>
          <cell r="CD288" t="str">
            <v>-</v>
          </cell>
          <cell r="CE288" t="str">
            <v>-</v>
          </cell>
          <cell r="CF288" t="str">
            <v>-</v>
          </cell>
          <cell r="CG288" t="str">
            <v>-</v>
          </cell>
          <cell r="CH288" t="str">
            <v>-</v>
          </cell>
          <cell r="CI288" t="str">
            <v>-</v>
          </cell>
          <cell r="CJ288" t="str">
            <v>-</v>
          </cell>
          <cell r="CK288" t="str">
            <v>-</v>
          </cell>
          <cell r="CL288" t="str">
            <v>-</v>
          </cell>
          <cell r="CM288" t="str">
            <v>-</v>
          </cell>
          <cell r="CN288" t="str">
            <v>-</v>
          </cell>
          <cell r="CO288" t="str">
            <v>-</v>
          </cell>
          <cell r="CP288" t="str">
            <v>-</v>
          </cell>
          <cell r="CQ288" t="str">
            <v>-</v>
          </cell>
          <cell r="CR288" t="str">
            <v>-</v>
          </cell>
          <cell r="CS288" t="str">
            <v>-</v>
          </cell>
          <cell r="CT288" t="str">
            <v>-</v>
          </cell>
          <cell r="CU288" t="str">
            <v>SAN JUAN YUCUITA</v>
          </cell>
          <cell r="CV288" t="str">
            <v>-</v>
          </cell>
          <cell r="CW288" t="str">
            <v>-</v>
          </cell>
          <cell r="CX288" t="str">
            <v>-</v>
          </cell>
          <cell r="CY288" t="str">
            <v>-</v>
          </cell>
          <cell r="CZ288" t="str">
            <v>-</v>
          </cell>
          <cell r="DB288" t="str">
            <v>-</v>
          </cell>
          <cell r="DC288" t="str">
            <v>-</v>
          </cell>
          <cell r="DD288" t="str">
            <v>-</v>
          </cell>
          <cell r="DE288" t="str">
            <v>-</v>
          </cell>
          <cell r="DF288" t="str">
            <v>-</v>
          </cell>
          <cell r="DG288" t="str">
            <v>-</v>
          </cell>
        </row>
        <row r="289">
          <cell r="AT289" t="str">
            <v>-</v>
          </cell>
          <cell r="AU289" t="str">
            <v>-</v>
          </cell>
          <cell r="AV289" t="str">
            <v>-</v>
          </cell>
          <cell r="AW289" t="str">
            <v>-</v>
          </cell>
          <cell r="AX289" t="str">
            <v>-</v>
          </cell>
          <cell r="AY289" t="str">
            <v>-</v>
          </cell>
          <cell r="AZ289" t="str">
            <v>-</v>
          </cell>
          <cell r="BA289" t="str">
            <v>-</v>
          </cell>
          <cell r="BB289" t="str">
            <v>-</v>
          </cell>
          <cell r="BC289" t="str">
            <v>-</v>
          </cell>
          <cell r="BD289" t="str">
            <v>-</v>
          </cell>
          <cell r="BE289" t="str">
            <v>-</v>
          </cell>
          <cell r="BF289" t="str">
            <v>-</v>
          </cell>
          <cell r="BG289" t="str">
            <v>-</v>
          </cell>
          <cell r="BH289" t="str">
            <v>-</v>
          </cell>
          <cell r="BI289" t="str">
            <v>-</v>
          </cell>
          <cell r="BJ289" t="str">
            <v>-</v>
          </cell>
          <cell r="BK289" t="str">
            <v>-</v>
          </cell>
          <cell r="BL289" t="str">
            <v>-</v>
          </cell>
          <cell r="BM289" t="str">
            <v>20225</v>
          </cell>
          <cell r="BN289" t="str">
            <v>-</v>
          </cell>
          <cell r="BO289" t="str">
            <v>-</v>
          </cell>
          <cell r="BP289" t="str">
            <v>-</v>
          </cell>
          <cell r="BQ289" t="str">
            <v>-</v>
          </cell>
          <cell r="BR289" t="str">
            <v>-</v>
          </cell>
          <cell r="BS289" t="str">
            <v>-</v>
          </cell>
          <cell r="BT289" t="str">
            <v>-</v>
          </cell>
          <cell r="BU289" t="str">
            <v>-</v>
          </cell>
          <cell r="BV289" t="str">
            <v>-</v>
          </cell>
          <cell r="BW289" t="str">
            <v>-</v>
          </cell>
          <cell r="BX289" t="str">
            <v>-</v>
          </cell>
          <cell r="BY289" t="str">
            <v>-</v>
          </cell>
          <cell r="CB289" t="str">
            <v>-</v>
          </cell>
          <cell r="CC289" t="str">
            <v>-</v>
          </cell>
          <cell r="CD289" t="str">
            <v>-</v>
          </cell>
          <cell r="CE289" t="str">
            <v>-</v>
          </cell>
          <cell r="CF289" t="str">
            <v>-</v>
          </cell>
          <cell r="CG289" t="str">
            <v>-</v>
          </cell>
          <cell r="CH289" t="str">
            <v>-</v>
          </cell>
          <cell r="CI289" t="str">
            <v>-</v>
          </cell>
          <cell r="CJ289" t="str">
            <v>-</v>
          </cell>
          <cell r="CK289" t="str">
            <v>-</v>
          </cell>
          <cell r="CL289" t="str">
            <v>-</v>
          </cell>
          <cell r="CM289" t="str">
            <v>-</v>
          </cell>
          <cell r="CN289" t="str">
            <v>-</v>
          </cell>
          <cell r="CO289" t="str">
            <v>-</v>
          </cell>
          <cell r="CP289" t="str">
            <v>-</v>
          </cell>
          <cell r="CQ289" t="str">
            <v>-</v>
          </cell>
          <cell r="CR289" t="str">
            <v>-</v>
          </cell>
          <cell r="CS289" t="str">
            <v>-</v>
          </cell>
          <cell r="CT289" t="str">
            <v>-</v>
          </cell>
          <cell r="CU289" t="str">
            <v>SAN LORENZO</v>
          </cell>
          <cell r="CV289" t="str">
            <v>-</v>
          </cell>
          <cell r="CW289" t="str">
            <v>-</v>
          </cell>
          <cell r="CX289" t="str">
            <v>-</v>
          </cell>
          <cell r="CY289" t="str">
            <v>-</v>
          </cell>
          <cell r="CZ289" t="str">
            <v>-</v>
          </cell>
          <cell r="DB289" t="str">
            <v>-</v>
          </cell>
          <cell r="DC289" t="str">
            <v>-</v>
          </cell>
          <cell r="DD289" t="str">
            <v>-</v>
          </cell>
          <cell r="DE289" t="str">
            <v>-</v>
          </cell>
          <cell r="DF289" t="str">
            <v>-</v>
          </cell>
          <cell r="DG289" t="str">
            <v>-</v>
          </cell>
        </row>
        <row r="290">
          <cell r="AT290" t="str">
            <v>-</v>
          </cell>
          <cell r="AU290" t="str">
            <v>-</v>
          </cell>
          <cell r="AV290" t="str">
            <v>-</v>
          </cell>
          <cell r="AW290" t="str">
            <v>-</v>
          </cell>
          <cell r="AX290" t="str">
            <v>-</v>
          </cell>
          <cell r="AY290" t="str">
            <v>-</v>
          </cell>
          <cell r="AZ290" t="str">
            <v>-</v>
          </cell>
          <cell r="BA290" t="str">
            <v>-</v>
          </cell>
          <cell r="BB290" t="str">
            <v>-</v>
          </cell>
          <cell r="BC290" t="str">
            <v>-</v>
          </cell>
          <cell r="BD290" t="str">
            <v>-</v>
          </cell>
          <cell r="BE290" t="str">
            <v>-</v>
          </cell>
          <cell r="BF290" t="str">
            <v>-</v>
          </cell>
          <cell r="BG290" t="str">
            <v>-</v>
          </cell>
          <cell r="BH290" t="str">
            <v>-</v>
          </cell>
          <cell r="BI290" t="str">
            <v>-</v>
          </cell>
          <cell r="BJ290" t="str">
            <v>-</v>
          </cell>
          <cell r="BK290" t="str">
            <v>-</v>
          </cell>
          <cell r="BL290" t="str">
            <v>-</v>
          </cell>
          <cell r="BM290" t="str">
            <v>20226</v>
          </cell>
          <cell r="BN290" t="str">
            <v>-</v>
          </cell>
          <cell r="BO290" t="str">
            <v>-</v>
          </cell>
          <cell r="BP290" t="str">
            <v>-</v>
          </cell>
          <cell r="BQ290" t="str">
            <v>-</v>
          </cell>
          <cell r="BR290" t="str">
            <v>-</v>
          </cell>
          <cell r="BS290" t="str">
            <v>-</v>
          </cell>
          <cell r="BT290" t="str">
            <v>-</v>
          </cell>
          <cell r="BU290" t="str">
            <v>-</v>
          </cell>
          <cell r="BV290" t="str">
            <v>-</v>
          </cell>
          <cell r="BW290" t="str">
            <v>-</v>
          </cell>
          <cell r="BX290" t="str">
            <v>-</v>
          </cell>
          <cell r="BY290" t="str">
            <v>-</v>
          </cell>
          <cell r="CB290" t="str">
            <v>-</v>
          </cell>
          <cell r="CC290" t="str">
            <v>-</v>
          </cell>
          <cell r="CD290" t="str">
            <v>-</v>
          </cell>
          <cell r="CE290" t="str">
            <v>-</v>
          </cell>
          <cell r="CF290" t="str">
            <v>-</v>
          </cell>
          <cell r="CG290" t="str">
            <v>-</v>
          </cell>
          <cell r="CH290" t="str">
            <v>-</v>
          </cell>
          <cell r="CI290" t="str">
            <v>-</v>
          </cell>
          <cell r="CJ290" t="str">
            <v>-</v>
          </cell>
          <cell r="CK290" t="str">
            <v>-</v>
          </cell>
          <cell r="CL290" t="str">
            <v>-</v>
          </cell>
          <cell r="CM290" t="str">
            <v>-</v>
          </cell>
          <cell r="CN290" t="str">
            <v>-</v>
          </cell>
          <cell r="CO290" t="str">
            <v>-</v>
          </cell>
          <cell r="CP290" t="str">
            <v>-</v>
          </cell>
          <cell r="CQ290" t="str">
            <v>-</v>
          </cell>
          <cell r="CR290" t="str">
            <v>-</v>
          </cell>
          <cell r="CS290" t="str">
            <v>-</v>
          </cell>
          <cell r="CT290" t="str">
            <v>-</v>
          </cell>
          <cell r="CU290" t="str">
            <v>SAN LORENZO ALBARRADAS</v>
          </cell>
          <cell r="CV290" t="str">
            <v>-</v>
          </cell>
          <cell r="CW290" t="str">
            <v>-</v>
          </cell>
          <cell r="CX290" t="str">
            <v>-</v>
          </cell>
          <cell r="CY290" t="str">
            <v>-</v>
          </cell>
          <cell r="CZ290" t="str">
            <v>-</v>
          </cell>
          <cell r="DB290" t="str">
            <v>-</v>
          </cell>
          <cell r="DC290" t="str">
            <v>-</v>
          </cell>
          <cell r="DD290" t="str">
            <v>-</v>
          </cell>
          <cell r="DE290" t="str">
            <v>-</v>
          </cell>
          <cell r="DF290" t="str">
            <v>-</v>
          </cell>
          <cell r="DG290" t="str">
            <v>-</v>
          </cell>
        </row>
        <row r="291">
          <cell r="AT291" t="str">
            <v>-</v>
          </cell>
          <cell r="AU291" t="str">
            <v>-</v>
          </cell>
          <cell r="AV291" t="str">
            <v>-</v>
          </cell>
          <cell r="AW291" t="str">
            <v>-</v>
          </cell>
          <cell r="AX291" t="str">
            <v>-</v>
          </cell>
          <cell r="AY291" t="str">
            <v>-</v>
          </cell>
          <cell r="AZ291" t="str">
            <v>-</v>
          </cell>
          <cell r="BA291" t="str">
            <v>-</v>
          </cell>
          <cell r="BB291" t="str">
            <v>-</v>
          </cell>
          <cell r="BC291" t="str">
            <v>-</v>
          </cell>
          <cell r="BD291" t="str">
            <v>-</v>
          </cell>
          <cell r="BE291" t="str">
            <v>-</v>
          </cell>
          <cell r="BF291" t="str">
            <v>-</v>
          </cell>
          <cell r="BG291" t="str">
            <v>-</v>
          </cell>
          <cell r="BH291" t="str">
            <v>-</v>
          </cell>
          <cell r="BI291" t="str">
            <v>-</v>
          </cell>
          <cell r="BJ291" t="str">
            <v>-</v>
          </cell>
          <cell r="BK291" t="str">
            <v>-</v>
          </cell>
          <cell r="BL291" t="str">
            <v>-</v>
          </cell>
          <cell r="BM291" t="str">
            <v>20227</v>
          </cell>
          <cell r="BN291" t="str">
            <v>-</v>
          </cell>
          <cell r="BO291" t="str">
            <v>-</v>
          </cell>
          <cell r="BP291" t="str">
            <v>-</v>
          </cell>
          <cell r="BQ291" t="str">
            <v>-</v>
          </cell>
          <cell r="BR291" t="str">
            <v>-</v>
          </cell>
          <cell r="BS291" t="str">
            <v>-</v>
          </cell>
          <cell r="BT291" t="str">
            <v>-</v>
          </cell>
          <cell r="BU291" t="str">
            <v>-</v>
          </cell>
          <cell r="BV291" t="str">
            <v>-</v>
          </cell>
          <cell r="BW291" t="str">
            <v>-</v>
          </cell>
          <cell r="BX291" t="str">
            <v>-</v>
          </cell>
          <cell r="BY291" t="str">
            <v>-</v>
          </cell>
          <cell r="CB291" t="str">
            <v>-</v>
          </cell>
          <cell r="CC291" t="str">
            <v>-</v>
          </cell>
          <cell r="CD291" t="str">
            <v>-</v>
          </cell>
          <cell r="CE291" t="str">
            <v>-</v>
          </cell>
          <cell r="CF291" t="str">
            <v>-</v>
          </cell>
          <cell r="CG291" t="str">
            <v>-</v>
          </cell>
          <cell r="CH291" t="str">
            <v>-</v>
          </cell>
          <cell r="CI291" t="str">
            <v>-</v>
          </cell>
          <cell r="CJ291" t="str">
            <v>-</v>
          </cell>
          <cell r="CK291" t="str">
            <v>-</v>
          </cell>
          <cell r="CL291" t="str">
            <v>-</v>
          </cell>
          <cell r="CM291" t="str">
            <v>-</v>
          </cell>
          <cell r="CN291" t="str">
            <v>-</v>
          </cell>
          <cell r="CO291" t="str">
            <v>-</v>
          </cell>
          <cell r="CP291" t="str">
            <v>-</v>
          </cell>
          <cell r="CQ291" t="str">
            <v>-</v>
          </cell>
          <cell r="CR291" t="str">
            <v>-</v>
          </cell>
          <cell r="CS291" t="str">
            <v>-</v>
          </cell>
          <cell r="CT291" t="str">
            <v>-</v>
          </cell>
          <cell r="CU291" t="str">
            <v>SAN LORENZO CACAOTEPEC</v>
          </cell>
          <cell r="CV291" t="str">
            <v>-</v>
          </cell>
          <cell r="CW291" t="str">
            <v>-</v>
          </cell>
          <cell r="CX291" t="str">
            <v>-</v>
          </cell>
          <cell r="CY291" t="str">
            <v>-</v>
          </cell>
          <cell r="CZ291" t="str">
            <v>-</v>
          </cell>
          <cell r="DB291" t="str">
            <v>-</v>
          </cell>
          <cell r="DC291" t="str">
            <v>-</v>
          </cell>
          <cell r="DD291" t="str">
            <v>-</v>
          </cell>
          <cell r="DE291" t="str">
            <v>-</v>
          </cell>
          <cell r="DF291" t="str">
            <v>-</v>
          </cell>
          <cell r="DG291" t="str">
            <v>-</v>
          </cell>
        </row>
        <row r="292">
          <cell r="AT292" t="str">
            <v>-</v>
          </cell>
          <cell r="AU292" t="str">
            <v>-</v>
          </cell>
          <cell r="AV292" t="str">
            <v>-</v>
          </cell>
          <cell r="AW292" t="str">
            <v>-</v>
          </cell>
          <cell r="AX292" t="str">
            <v>-</v>
          </cell>
          <cell r="AY292" t="str">
            <v>-</v>
          </cell>
          <cell r="AZ292" t="str">
            <v>-</v>
          </cell>
          <cell r="BA292" t="str">
            <v>-</v>
          </cell>
          <cell r="BB292" t="str">
            <v>-</v>
          </cell>
          <cell r="BC292" t="str">
            <v>-</v>
          </cell>
          <cell r="BD292" t="str">
            <v>-</v>
          </cell>
          <cell r="BE292" t="str">
            <v>-</v>
          </cell>
          <cell r="BF292" t="str">
            <v>-</v>
          </cell>
          <cell r="BG292" t="str">
            <v>-</v>
          </cell>
          <cell r="BH292" t="str">
            <v>-</v>
          </cell>
          <cell r="BI292" t="str">
            <v>-</v>
          </cell>
          <cell r="BJ292" t="str">
            <v>-</v>
          </cell>
          <cell r="BK292" t="str">
            <v>-</v>
          </cell>
          <cell r="BL292" t="str">
            <v>-</v>
          </cell>
          <cell r="BM292" t="str">
            <v>20228</v>
          </cell>
          <cell r="BN292" t="str">
            <v>-</v>
          </cell>
          <cell r="BO292" t="str">
            <v>-</v>
          </cell>
          <cell r="BP292" t="str">
            <v>-</v>
          </cell>
          <cell r="BQ292" t="str">
            <v>-</v>
          </cell>
          <cell r="BR292" t="str">
            <v>-</v>
          </cell>
          <cell r="BS292" t="str">
            <v>-</v>
          </cell>
          <cell r="BT292" t="str">
            <v>-</v>
          </cell>
          <cell r="BU292" t="str">
            <v>-</v>
          </cell>
          <cell r="BV292" t="str">
            <v>-</v>
          </cell>
          <cell r="BW292" t="str">
            <v>-</v>
          </cell>
          <cell r="BX292" t="str">
            <v>-</v>
          </cell>
          <cell r="BY292" t="str">
            <v>-</v>
          </cell>
          <cell r="CB292" t="str">
            <v>-</v>
          </cell>
          <cell r="CC292" t="str">
            <v>-</v>
          </cell>
          <cell r="CD292" t="str">
            <v>-</v>
          </cell>
          <cell r="CE292" t="str">
            <v>-</v>
          </cell>
          <cell r="CF292" t="str">
            <v>-</v>
          </cell>
          <cell r="CG292" t="str">
            <v>-</v>
          </cell>
          <cell r="CH292" t="str">
            <v>-</v>
          </cell>
          <cell r="CI292" t="str">
            <v>-</v>
          </cell>
          <cell r="CJ292" t="str">
            <v>-</v>
          </cell>
          <cell r="CK292" t="str">
            <v>-</v>
          </cell>
          <cell r="CL292" t="str">
            <v>-</v>
          </cell>
          <cell r="CM292" t="str">
            <v>-</v>
          </cell>
          <cell r="CN292" t="str">
            <v>-</v>
          </cell>
          <cell r="CO292" t="str">
            <v>-</v>
          </cell>
          <cell r="CP292" t="str">
            <v>-</v>
          </cell>
          <cell r="CQ292" t="str">
            <v>-</v>
          </cell>
          <cell r="CR292" t="str">
            <v>-</v>
          </cell>
          <cell r="CS292" t="str">
            <v>-</v>
          </cell>
          <cell r="CT292" t="str">
            <v>-</v>
          </cell>
          <cell r="CU292" t="str">
            <v>SAN LORENZO CUAUNECUILTITLA</v>
          </cell>
          <cell r="CV292" t="str">
            <v>-</v>
          </cell>
          <cell r="CW292" t="str">
            <v>-</v>
          </cell>
          <cell r="CX292" t="str">
            <v>-</v>
          </cell>
          <cell r="CY292" t="str">
            <v>-</v>
          </cell>
          <cell r="CZ292" t="str">
            <v>-</v>
          </cell>
          <cell r="DB292" t="str">
            <v>-</v>
          </cell>
          <cell r="DC292" t="str">
            <v>-</v>
          </cell>
          <cell r="DD292" t="str">
            <v>-</v>
          </cell>
          <cell r="DE292" t="str">
            <v>-</v>
          </cell>
          <cell r="DF292" t="str">
            <v>-</v>
          </cell>
          <cell r="DG292" t="str">
            <v>-</v>
          </cell>
        </row>
        <row r="293">
          <cell r="AT293" t="str">
            <v>-</v>
          </cell>
          <cell r="AU293" t="str">
            <v>-</v>
          </cell>
          <cell r="AV293" t="str">
            <v>-</v>
          </cell>
          <cell r="AW293" t="str">
            <v>-</v>
          </cell>
          <cell r="AX293" t="str">
            <v>-</v>
          </cell>
          <cell r="AY293" t="str">
            <v>-</v>
          </cell>
          <cell r="AZ293" t="str">
            <v>-</v>
          </cell>
          <cell r="BA293" t="str">
            <v>-</v>
          </cell>
          <cell r="BB293" t="str">
            <v>-</v>
          </cell>
          <cell r="BC293" t="str">
            <v>-</v>
          </cell>
          <cell r="BD293" t="str">
            <v>-</v>
          </cell>
          <cell r="BE293" t="str">
            <v>-</v>
          </cell>
          <cell r="BF293" t="str">
            <v>-</v>
          </cell>
          <cell r="BG293" t="str">
            <v>-</v>
          </cell>
          <cell r="BH293" t="str">
            <v>-</v>
          </cell>
          <cell r="BI293" t="str">
            <v>-</v>
          </cell>
          <cell r="BJ293" t="str">
            <v>-</v>
          </cell>
          <cell r="BK293" t="str">
            <v>-</v>
          </cell>
          <cell r="BL293" t="str">
            <v>-</v>
          </cell>
          <cell r="BM293" t="str">
            <v>20229</v>
          </cell>
          <cell r="BN293" t="str">
            <v>-</v>
          </cell>
          <cell r="BO293" t="str">
            <v>-</v>
          </cell>
          <cell r="BP293" t="str">
            <v>-</v>
          </cell>
          <cell r="BQ293" t="str">
            <v>-</v>
          </cell>
          <cell r="BR293" t="str">
            <v>-</v>
          </cell>
          <cell r="BS293" t="str">
            <v>-</v>
          </cell>
          <cell r="BT293" t="str">
            <v>-</v>
          </cell>
          <cell r="BU293" t="str">
            <v>-</v>
          </cell>
          <cell r="BV293" t="str">
            <v>-</v>
          </cell>
          <cell r="BW293" t="str">
            <v>-</v>
          </cell>
          <cell r="BX293" t="str">
            <v>-</v>
          </cell>
          <cell r="BY293" t="str">
            <v>-</v>
          </cell>
          <cell r="CB293" t="str">
            <v>-</v>
          </cell>
          <cell r="CC293" t="str">
            <v>-</v>
          </cell>
          <cell r="CD293" t="str">
            <v>-</v>
          </cell>
          <cell r="CE293" t="str">
            <v>-</v>
          </cell>
          <cell r="CF293" t="str">
            <v>-</v>
          </cell>
          <cell r="CG293" t="str">
            <v>-</v>
          </cell>
          <cell r="CH293" t="str">
            <v>-</v>
          </cell>
          <cell r="CI293" t="str">
            <v>-</v>
          </cell>
          <cell r="CJ293" t="str">
            <v>-</v>
          </cell>
          <cell r="CK293" t="str">
            <v>-</v>
          </cell>
          <cell r="CL293" t="str">
            <v>-</v>
          </cell>
          <cell r="CM293" t="str">
            <v>-</v>
          </cell>
          <cell r="CN293" t="str">
            <v>-</v>
          </cell>
          <cell r="CO293" t="str">
            <v>-</v>
          </cell>
          <cell r="CP293" t="str">
            <v>-</v>
          </cell>
          <cell r="CQ293" t="str">
            <v>-</v>
          </cell>
          <cell r="CR293" t="str">
            <v>-</v>
          </cell>
          <cell r="CS293" t="str">
            <v>-</v>
          </cell>
          <cell r="CT293" t="str">
            <v>-</v>
          </cell>
          <cell r="CU293" t="str">
            <v>SAN LORENZO TEXMELÚCAN</v>
          </cell>
          <cell r="CV293" t="str">
            <v>-</v>
          </cell>
          <cell r="CW293" t="str">
            <v>-</v>
          </cell>
          <cell r="CX293" t="str">
            <v>-</v>
          </cell>
          <cell r="CY293" t="str">
            <v>-</v>
          </cell>
          <cell r="CZ293" t="str">
            <v>-</v>
          </cell>
          <cell r="DB293" t="str">
            <v>-</v>
          </cell>
          <cell r="DC293" t="str">
            <v>-</v>
          </cell>
          <cell r="DD293" t="str">
            <v>-</v>
          </cell>
          <cell r="DE293" t="str">
            <v>-</v>
          </cell>
          <cell r="DF293" t="str">
            <v>-</v>
          </cell>
          <cell r="DG293" t="str">
            <v>-</v>
          </cell>
        </row>
        <row r="294">
          <cell r="AT294" t="str">
            <v>-</v>
          </cell>
          <cell r="AU294" t="str">
            <v>-</v>
          </cell>
          <cell r="AV294" t="str">
            <v>-</v>
          </cell>
          <cell r="AW294" t="str">
            <v>-</v>
          </cell>
          <cell r="AX294" t="str">
            <v>-</v>
          </cell>
          <cell r="AY294" t="str">
            <v>-</v>
          </cell>
          <cell r="AZ294" t="str">
            <v>-</v>
          </cell>
          <cell r="BA294" t="str">
            <v>-</v>
          </cell>
          <cell r="BB294" t="str">
            <v>-</v>
          </cell>
          <cell r="BC294" t="str">
            <v>-</v>
          </cell>
          <cell r="BD294" t="str">
            <v>-</v>
          </cell>
          <cell r="BE294" t="str">
            <v>-</v>
          </cell>
          <cell r="BF294" t="str">
            <v>-</v>
          </cell>
          <cell r="BG294" t="str">
            <v>-</v>
          </cell>
          <cell r="BH294" t="str">
            <v>-</v>
          </cell>
          <cell r="BI294" t="str">
            <v>-</v>
          </cell>
          <cell r="BJ294" t="str">
            <v>-</v>
          </cell>
          <cell r="BK294" t="str">
            <v>-</v>
          </cell>
          <cell r="BL294" t="str">
            <v>-</v>
          </cell>
          <cell r="BM294" t="str">
            <v>20230</v>
          </cell>
          <cell r="BN294" t="str">
            <v>-</v>
          </cell>
          <cell r="BO294" t="str">
            <v>-</v>
          </cell>
          <cell r="BP294" t="str">
            <v>-</v>
          </cell>
          <cell r="BQ294" t="str">
            <v>-</v>
          </cell>
          <cell r="BR294" t="str">
            <v>-</v>
          </cell>
          <cell r="BS294" t="str">
            <v>-</v>
          </cell>
          <cell r="BT294" t="str">
            <v>-</v>
          </cell>
          <cell r="BU294" t="str">
            <v>-</v>
          </cell>
          <cell r="BV294" t="str">
            <v>-</v>
          </cell>
          <cell r="BW294" t="str">
            <v>-</v>
          </cell>
          <cell r="BX294" t="str">
            <v>-</v>
          </cell>
          <cell r="BY294" t="str">
            <v>-</v>
          </cell>
          <cell r="CB294" t="str">
            <v>-</v>
          </cell>
          <cell r="CC294" t="str">
            <v>-</v>
          </cell>
          <cell r="CD294" t="str">
            <v>-</v>
          </cell>
          <cell r="CE294" t="str">
            <v>-</v>
          </cell>
          <cell r="CF294" t="str">
            <v>-</v>
          </cell>
          <cell r="CG294" t="str">
            <v>-</v>
          </cell>
          <cell r="CH294" t="str">
            <v>-</v>
          </cell>
          <cell r="CI294" t="str">
            <v>-</v>
          </cell>
          <cell r="CJ294" t="str">
            <v>-</v>
          </cell>
          <cell r="CK294" t="str">
            <v>-</v>
          </cell>
          <cell r="CL294" t="str">
            <v>-</v>
          </cell>
          <cell r="CM294" t="str">
            <v>-</v>
          </cell>
          <cell r="CN294" t="str">
            <v>-</v>
          </cell>
          <cell r="CO294" t="str">
            <v>-</v>
          </cell>
          <cell r="CP294" t="str">
            <v>-</v>
          </cell>
          <cell r="CQ294" t="str">
            <v>-</v>
          </cell>
          <cell r="CR294" t="str">
            <v>-</v>
          </cell>
          <cell r="CS294" t="str">
            <v>-</v>
          </cell>
          <cell r="CT294" t="str">
            <v>-</v>
          </cell>
          <cell r="CU294" t="str">
            <v>SAN LORENZO VICTORIA</v>
          </cell>
          <cell r="CV294" t="str">
            <v>-</v>
          </cell>
          <cell r="CW294" t="str">
            <v>-</v>
          </cell>
          <cell r="CX294" t="str">
            <v>-</v>
          </cell>
          <cell r="CY294" t="str">
            <v>-</v>
          </cell>
          <cell r="CZ294" t="str">
            <v>-</v>
          </cell>
          <cell r="DB294" t="str">
            <v>-</v>
          </cell>
          <cell r="DC294" t="str">
            <v>-</v>
          </cell>
          <cell r="DD294" t="str">
            <v>-</v>
          </cell>
          <cell r="DE294" t="str">
            <v>-</v>
          </cell>
          <cell r="DF294" t="str">
            <v>-</v>
          </cell>
          <cell r="DG294" t="str">
            <v>-</v>
          </cell>
        </row>
        <row r="295">
          <cell r="AT295" t="str">
            <v>-</v>
          </cell>
          <cell r="AU295" t="str">
            <v>-</v>
          </cell>
          <cell r="AV295" t="str">
            <v>-</v>
          </cell>
          <cell r="AW295" t="str">
            <v>-</v>
          </cell>
          <cell r="AX295" t="str">
            <v>-</v>
          </cell>
          <cell r="AY295" t="str">
            <v>-</v>
          </cell>
          <cell r="AZ295" t="str">
            <v>-</v>
          </cell>
          <cell r="BA295" t="str">
            <v>-</v>
          </cell>
          <cell r="BB295" t="str">
            <v>-</v>
          </cell>
          <cell r="BC295" t="str">
            <v>-</v>
          </cell>
          <cell r="BD295" t="str">
            <v>-</v>
          </cell>
          <cell r="BE295" t="str">
            <v>-</v>
          </cell>
          <cell r="BF295" t="str">
            <v>-</v>
          </cell>
          <cell r="BG295" t="str">
            <v>-</v>
          </cell>
          <cell r="BH295" t="str">
            <v>-</v>
          </cell>
          <cell r="BI295" t="str">
            <v>-</v>
          </cell>
          <cell r="BJ295" t="str">
            <v>-</v>
          </cell>
          <cell r="BK295" t="str">
            <v>-</v>
          </cell>
          <cell r="BL295" t="str">
            <v>-</v>
          </cell>
          <cell r="BM295" t="str">
            <v>20231</v>
          </cell>
          <cell r="BN295" t="str">
            <v>-</v>
          </cell>
          <cell r="BO295" t="str">
            <v>-</v>
          </cell>
          <cell r="BP295" t="str">
            <v>-</v>
          </cell>
          <cell r="BQ295" t="str">
            <v>-</v>
          </cell>
          <cell r="BR295" t="str">
            <v>-</v>
          </cell>
          <cell r="BS295" t="str">
            <v>-</v>
          </cell>
          <cell r="BT295" t="str">
            <v>-</v>
          </cell>
          <cell r="BU295" t="str">
            <v>-</v>
          </cell>
          <cell r="BV295" t="str">
            <v>-</v>
          </cell>
          <cell r="BW295" t="str">
            <v>-</v>
          </cell>
          <cell r="BX295" t="str">
            <v>-</v>
          </cell>
          <cell r="BY295" t="str">
            <v>-</v>
          </cell>
          <cell r="CB295" t="str">
            <v>-</v>
          </cell>
          <cell r="CC295" t="str">
            <v>-</v>
          </cell>
          <cell r="CD295" t="str">
            <v>-</v>
          </cell>
          <cell r="CE295" t="str">
            <v>-</v>
          </cell>
          <cell r="CF295" t="str">
            <v>-</v>
          </cell>
          <cell r="CG295" t="str">
            <v>-</v>
          </cell>
          <cell r="CH295" t="str">
            <v>-</v>
          </cell>
          <cell r="CI295" t="str">
            <v>-</v>
          </cell>
          <cell r="CJ295" t="str">
            <v>-</v>
          </cell>
          <cell r="CK295" t="str">
            <v>-</v>
          </cell>
          <cell r="CL295" t="str">
            <v>-</v>
          </cell>
          <cell r="CM295" t="str">
            <v>-</v>
          </cell>
          <cell r="CN295" t="str">
            <v>-</v>
          </cell>
          <cell r="CO295" t="str">
            <v>-</v>
          </cell>
          <cell r="CP295" t="str">
            <v>-</v>
          </cell>
          <cell r="CQ295" t="str">
            <v>-</v>
          </cell>
          <cell r="CR295" t="str">
            <v>-</v>
          </cell>
          <cell r="CS295" t="str">
            <v>-</v>
          </cell>
          <cell r="CT295" t="str">
            <v>-</v>
          </cell>
          <cell r="CU295" t="str">
            <v>SAN LUCAS CAMOTLÁN</v>
          </cell>
          <cell r="CV295" t="str">
            <v>-</v>
          </cell>
          <cell r="CW295" t="str">
            <v>-</v>
          </cell>
          <cell r="CX295" t="str">
            <v>-</v>
          </cell>
          <cell r="CY295" t="str">
            <v>-</v>
          </cell>
          <cell r="CZ295" t="str">
            <v>-</v>
          </cell>
          <cell r="DB295" t="str">
            <v>-</v>
          </cell>
          <cell r="DC295" t="str">
            <v>-</v>
          </cell>
          <cell r="DD295" t="str">
            <v>-</v>
          </cell>
          <cell r="DE295" t="str">
            <v>-</v>
          </cell>
          <cell r="DF295" t="str">
            <v>-</v>
          </cell>
          <cell r="DG295" t="str">
            <v>-</v>
          </cell>
        </row>
        <row r="296">
          <cell r="AT296" t="str">
            <v>-</v>
          </cell>
          <cell r="AU296" t="str">
            <v>-</v>
          </cell>
          <cell r="AV296" t="str">
            <v>-</v>
          </cell>
          <cell r="AW296" t="str">
            <v>-</v>
          </cell>
          <cell r="AX296" t="str">
            <v>-</v>
          </cell>
          <cell r="AY296" t="str">
            <v>-</v>
          </cell>
          <cell r="AZ296" t="str">
            <v>-</v>
          </cell>
          <cell r="BA296" t="str">
            <v>-</v>
          </cell>
          <cell r="BB296" t="str">
            <v>-</v>
          </cell>
          <cell r="BC296" t="str">
            <v>-</v>
          </cell>
          <cell r="BD296" t="str">
            <v>-</v>
          </cell>
          <cell r="BE296" t="str">
            <v>-</v>
          </cell>
          <cell r="BF296" t="str">
            <v>-</v>
          </cell>
          <cell r="BG296" t="str">
            <v>-</v>
          </cell>
          <cell r="BH296" t="str">
            <v>-</v>
          </cell>
          <cell r="BI296" t="str">
            <v>-</v>
          </cell>
          <cell r="BJ296" t="str">
            <v>-</v>
          </cell>
          <cell r="BK296" t="str">
            <v>-</v>
          </cell>
          <cell r="BL296" t="str">
            <v>-</v>
          </cell>
          <cell r="BM296" t="str">
            <v>20232</v>
          </cell>
          <cell r="BN296" t="str">
            <v>-</v>
          </cell>
          <cell r="BO296" t="str">
            <v>-</v>
          </cell>
          <cell r="BP296" t="str">
            <v>-</v>
          </cell>
          <cell r="BQ296" t="str">
            <v>-</v>
          </cell>
          <cell r="BR296" t="str">
            <v>-</v>
          </cell>
          <cell r="BS296" t="str">
            <v>-</v>
          </cell>
          <cell r="BT296" t="str">
            <v>-</v>
          </cell>
          <cell r="BU296" t="str">
            <v>-</v>
          </cell>
          <cell r="BV296" t="str">
            <v>-</v>
          </cell>
          <cell r="BW296" t="str">
            <v>-</v>
          </cell>
          <cell r="BX296" t="str">
            <v>-</v>
          </cell>
          <cell r="BY296" t="str">
            <v>-</v>
          </cell>
          <cell r="CB296" t="str">
            <v>-</v>
          </cell>
          <cell r="CC296" t="str">
            <v>-</v>
          </cell>
          <cell r="CD296" t="str">
            <v>-</v>
          </cell>
          <cell r="CE296" t="str">
            <v>-</v>
          </cell>
          <cell r="CF296" t="str">
            <v>-</v>
          </cell>
          <cell r="CG296" t="str">
            <v>-</v>
          </cell>
          <cell r="CH296" t="str">
            <v>-</v>
          </cell>
          <cell r="CI296" t="str">
            <v>-</v>
          </cell>
          <cell r="CJ296" t="str">
            <v>-</v>
          </cell>
          <cell r="CK296" t="str">
            <v>-</v>
          </cell>
          <cell r="CL296" t="str">
            <v>-</v>
          </cell>
          <cell r="CM296" t="str">
            <v>-</v>
          </cell>
          <cell r="CN296" t="str">
            <v>-</v>
          </cell>
          <cell r="CO296" t="str">
            <v>-</v>
          </cell>
          <cell r="CP296" t="str">
            <v>-</v>
          </cell>
          <cell r="CQ296" t="str">
            <v>-</v>
          </cell>
          <cell r="CR296" t="str">
            <v>-</v>
          </cell>
          <cell r="CS296" t="str">
            <v>-</v>
          </cell>
          <cell r="CT296" t="str">
            <v>-</v>
          </cell>
          <cell r="CU296" t="str">
            <v>SAN LUCAS OJITLÁN</v>
          </cell>
          <cell r="CV296" t="str">
            <v>-</v>
          </cell>
          <cell r="CW296" t="str">
            <v>-</v>
          </cell>
          <cell r="CX296" t="str">
            <v>-</v>
          </cell>
          <cell r="CY296" t="str">
            <v>-</v>
          </cell>
          <cell r="CZ296" t="str">
            <v>-</v>
          </cell>
          <cell r="DB296" t="str">
            <v>-</v>
          </cell>
          <cell r="DC296" t="str">
            <v>-</v>
          </cell>
          <cell r="DD296" t="str">
            <v>-</v>
          </cell>
          <cell r="DE296" t="str">
            <v>-</v>
          </cell>
          <cell r="DF296" t="str">
            <v>-</v>
          </cell>
          <cell r="DG296" t="str">
            <v>-</v>
          </cell>
        </row>
        <row r="297">
          <cell r="AT297" t="str">
            <v>-</v>
          </cell>
          <cell r="AU297" t="str">
            <v>-</v>
          </cell>
          <cell r="AV297" t="str">
            <v>-</v>
          </cell>
          <cell r="AW297" t="str">
            <v>-</v>
          </cell>
          <cell r="AX297" t="str">
            <v>-</v>
          </cell>
          <cell r="AY297" t="str">
            <v>-</v>
          </cell>
          <cell r="AZ297" t="str">
            <v>-</v>
          </cell>
          <cell r="BA297" t="str">
            <v>-</v>
          </cell>
          <cell r="BB297" t="str">
            <v>-</v>
          </cell>
          <cell r="BC297" t="str">
            <v>-</v>
          </cell>
          <cell r="BD297" t="str">
            <v>-</v>
          </cell>
          <cell r="BE297" t="str">
            <v>-</v>
          </cell>
          <cell r="BF297" t="str">
            <v>-</v>
          </cell>
          <cell r="BG297" t="str">
            <v>-</v>
          </cell>
          <cell r="BH297" t="str">
            <v>-</v>
          </cell>
          <cell r="BI297" t="str">
            <v>-</v>
          </cell>
          <cell r="BJ297" t="str">
            <v>-</v>
          </cell>
          <cell r="BK297" t="str">
            <v>-</v>
          </cell>
          <cell r="BL297" t="str">
            <v>-</v>
          </cell>
          <cell r="BM297" t="str">
            <v>20233</v>
          </cell>
          <cell r="BN297" t="str">
            <v>-</v>
          </cell>
          <cell r="BO297" t="str">
            <v>-</v>
          </cell>
          <cell r="BP297" t="str">
            <v>-</v>
          </cell>
          <cell r="BQ297" t="str">
            <v>-</v>
          </cell>
          <cell r="BR297" t="str">
            <v>-</v>
          </cell>
          <cell r="BS297" t="str">
            <v>-</v>
          </cell>
          <cell r="BT297" t="str">
            <v>-</v>
          </cell>
          <cell r="BU297" t="str">
            <v>-</v>
          </cell>
          <cell r="BV297" t="str">
            <v>-</v>
          </cell>
          <cell r="BW297" t="str">
            <v>-</v>
          </cell>
          <cell r="BX297" t="str">
            <v>-</v>
          </cell>
          <cell r="BY297" t="str">
            <v>-</v>
          </cell>
          <cell r="CB297" t="str">
            <v>-</v>
          </cell>
          <cell r="CC297" t="str">
            <v>-</v>
          </cell>
          <cell r="CD297" t="str">
            <v>-</v>
          </cell>
          <cell r="CE297" t="str">
            <v>-</v>
          </cell>
          <cell r="CF297" t="str">
            <v>-</v>
          </cell>
          <cell r="CG297" t="str">
            <v>-</v>
          </cell>
          <cell r="CH297" t="str">
            <v>-</v>
          </cell>
          <cell r="CI297" t="str">
            <v>-</v>
          </cell>
          <cell r="CJ297" t="str">
            <v>-</v>
          </cell>
          <cell r="CK297" t="str">
            <v>-</v>
          </cell>
          <cell r="CL297" t="str">
            <v>-</v>
          </cell>
          <cell r="CM297" t="str">
            <v>-</v>
          </cell>
          <cell r="CN297" t="str">
            <v>-</v>
          </cell>
          <cell r="CO297" t="str">
            <v>-</v>
          </cell>
          <cell r="CP297" t="str">
            <v>-</v>
          </cell>
          <cell r="CQ297" t="str">
            <v>-</v>
          </cell>
          <cell r="CR297" t="str">
            <v>-</v>
          </cell>
          <cell r="CS297" t="str">
            <v>-</v>
          </cell>
          <cell r="CT297" t="str">
            <v>-</v>
          </cell>
          <cell r="CU297" t="str">
            <v>SAN LUCAS QUIAVINÍ</v>
          </cell>
          <cell r="CV297" t="str">
            <v>-</v>
          </cell>
          <cell r="CW297" t="str">
            <v>-</v>
          </cell>
          <cell r="CX297" t="str">
            <v>-</v>
          </cell>
          <cell r="CY297" t="str">
            <v>-</v>
          </cell>
          <cell r="CZ297" t="str">
            <v>-</v>
          </cell>
          <cell r="DB297" t="str">
            <v>-</v>
          </cell>
          <cell r="DC297" t="str">
            <v>-</v>
          </cell>
          <cell r="DD297" t="str">
            <v>-</v>
          </cell>
          <cell r="DE297" t="str">
            <v>-</v>
          </cell>
          <cell r="DF297" t="str">
            <v>-</v>
          </cell>
          <cell r="DG297" t="str">
            <v>-</v>
          </cell>
        </row>
        <row r="298">
          <cell r="AT298" t="str">
            <v>-</v>
          </cell>
          <cell r="AU298" t="str">
            <v>-</v>
          </cell>
          <cell r="AV298" t="str">
            <v>-</v>
          </cell>
          <cell r="AW298" t="str">
            <v>-</v>
          </cell>
          <cell r="AX298" t="str">
            <v>-</v>
          </cell>
          <cell r="AY298" t="str">
            <v>-</v>
          </cell>
          <cell r="AZ298" t="str">
            <v>-</v>
          </cell>
          <cell r="BA298" t="str">
            <v>-</v>
          </cell>
          <cell r="BB298" t="str">
            <v>-</v>
          </cell>
          <cell r="BC298" t="str">
            <v>-</v>
          </cell>
          <cell r="BD298" t="str">
            <v>-</v>
          </cell>
          <cell r="BE298" t="str">
            <v>-</v>
          </cell>
          <cell r="BF298" t="str">
            <v>-</v>
          </cell>
          <cell r="BG298" t="str">
            <v>-</v>
          </cell>
          <cell r="BH298" t="str">
            <v>-</v>
          </cell>
          <cell r="BI298" t="str">
            <v>-</v>
          </cell>
          <cell r="BJ298" t="str">
            <v>-</v>
          </cell>
          <cell r="BK298" t="str">
            <v>-</v>
          </cell>
          <cell r="BL298" t="str">
            <v>-</v>
          </cell>
          <cell r="BM298" t="str">
            <v>20234</v>
          </cell>
          <cell r="BN298" t="str">
            <v>-</v>
          </cell>
          <cell r="BO298" t="str">
            <v>-</v>
          </cell>
          <cell r="BP298" t="str">
            <v>-</v>
          </cell>
          <cell r="BQ298" t="str">
            <v>-</v>
          </cell>
          <cell r="BR298" t="str">
            <v>-</v>
          </cell>
          <cell r="BS298" t="str">
            <v>-</v>
          </cell>
          <cell r="BT298" t="str">
            <v>-</v>
          </cell>
          <cell r="BU298" t="str">
            <v>-</v>
          </cell>
          <cell r="BV298" t="str">
            <v>-</v>
          </cell>
          <cell r="BW298" t="str">
            <v>-</v>
          </cell>
          <cell r="BX298" t="str">
            <v>-</v>
          </cell>
          <cell r="BY298" t="str">
            <v>-</v>
          </cell>
          <cell r="CB298" t="str">
            <v>-</v>
          </cell>
          <cell r="CC298" t="str">
            <v>-</v>
          </cell>
          <cell r="CD298" t="str">
            <v>-</v>
          </cell>
          <cell r="CE298" t="str">
            <v>-</v>
          </cell>
          <cell r="CF298" t="str">
            <v>-</v>
          </cell>
          <cell r="CG298" t="str">
            <v>-</v>
          </cell>
          <cell r="CH298" t="str">
            <v>-</v>
          </cell>
          <cell r="CI298" t="str">
            <v>-</v>
          </cell>
          <cell r="CJ298" t="str">
            <v>-</v>
          </cell>
          <cell r="CK298" t="str">
            <v>-</v>
          </cell>
          <cell r="CL298" t="str">
            <v>-</v>
          </cell>
          <cell r="CM298" t="str">
            <v>-</v>
          </cell>
          <cell r="CN298" t="str">
            <v>-</v>
          </cell>
          <cell r="CO298" t="str">
            <v>-</v>
          </cell>
          <cell r="CP298" t="str">
            <v>-</v>
          </cell>
          <cell r="CQ298" t="str">
            <v>-</v>
          </cell>
          <cell r="CR298" t="str">
            <v>-</v>
          </cell>
          <cell r="CS298" t="str">
            <v>-</v>
          </cell>
          <cell r="CT298" t="str">
            <v>-</v>
          </cell>
          <cell r="CU298" t="str">
            <v>SAN LUCAS ZOQUIÁPAM</v>
          </cell>
          <cell r="CV298" t="str">
            <v>-</v>
          </cell>
          <cell r="CW298" t="str">
            <v>-</v>
          </cell>
          <cell r="CX298" t="str">
            <v>-</v>
          </cell>
          <cell r="CY298" t="str">
            <v>-</v>
          </cell>
          <cell r="CZ298" t="str">
            <v>-</v>
          </cell>
          <cell r="DB298" t="str">
            <v>-</v>
          </cell>
          <cell r="DC298" t="str">
            <v>-</v>
          </cell>
          <cell r="DD298" t="str">
            <v>-</v>
          </cell>
          <cell r="DE298" t="str">
            <v>-</v>
          </cell>
          <cell r="DF298" t="str">
            <v>-</v>
          </cell>
          <cell r="DG298" t="str">
            <v>-</v>
          </cell>
        </row>
        <row r="299">
          <cell r="AT299" t="str">
            <v>-</v>
          </cell>
          <cell r="AU299" t="str">
            <v>-</v>
          </cell>
          <cell r="AV299" t="str">
            <v>-</v>
          </cell>
          <cell r="AW299" t="str">
            <v>-</v>
          </cell>
          <cell r="AX299" t="str">
            <v>-</v>
          </cell>
          <cell r="AY299" t="str">
            <v>-</v>
          </cell>
          <cell r="AZ299" t="str">
            <v>-</v>
          </cell>
          <cell r="BA299" t="str">
            <v>-</v>
          </cell>
          <cell r="BB299" t="str">
            <v>-</v>
          </cell>
          <cell r="BC299" t="str">
            <v>-</v>
          </cell>
          <cell r="BD299" t="str">
            <v>-</v>
          </cell>
          <cell r="BE299" t="str">
            <v>-</v>
          </cell>
          <cell r="BF299" t="str">
            <v>-</v>
          </cell>
          <cell r="BG299" t="str">
            <v>-</v>
          </cell>
          <cell r="BH299" t="str">
            <v>-</v>
          </cell>
          <cell r="BI299" t="str">
            <v>-</v>
          </cell>
          <cell r="BJ299" t="str">
            <v>-</v>
          </cell>
          <cell r="BK299" t="str">
            <v>-</v>
          </cell>
          <cell r="BL299" t="str">
            <v>-</v>
          </cell>
          <cell r="BM299" t="str">
            <v>20235</v>
          </cell>
          <cell r="BN299" t="str">
            <v>-</v>
          </cell>
          <cell r="BO299" t="str">
            <v>-</v>
          </cell>
          <cell r="BP299" t="str">
            <v>-</v>
          </cell>
          <cell r="BQ299" t="str">
            <v>-</v>
          </cell>
          <cell r="BR299" t="str">
            <v>-</v>
          </cell>
          <cell r="BS299" t="str">
            <v>-</v>
          </cell>
          <cell r="BT299" t="str">
            <v>-</v>
          </cell>
          <cell r="BU299" t="str">
            <v>-</v>
          </cell>
          <cell r="BV299" t="str">
            <v>-</v>
          </cell>
          <cell r="BW299" t="str">
            <v>-</v>
          </cell>
          <cell r="BX299" t="str">
            <v>-</v>
          </cell>
          <cell r="BY299" t="str">
            <v>-</v>
          </cell>
          <cell r="CB299" t="str">
            <v>-</v>
          </cell>
          <cell r="CC299" t="str">
            <v>-</v>
          </cell>
          <cell r="CD299" t="str">
            <v>-</v>
          </cell>
          <cell r="CE299" t="str">
            <v>-</v>
          </cell>
          <cell r="CF299" t="str">
            <v>-</v>
          </cell>
          <cell r="CG299" t="str">
            <v>-</v>
          </cell>
          <cell r="CH299" t="str">
            <v>-</v>
          </cell>
          <cell r="CI299" t="str">
            <v>-</v>
          </cell>
          <cell r="CJ299" t="str">
            <v>-</v>
          </cell>
          <cell r="CK299" t="str">
            <v>-</v>
          </cell>
          <cell r="CL299" t="str">
            <v>-</v>
          </cell>
          <cell r="CM299" t="str">
            <v>-</v>
          </cell>
          <cell r="CN299" t="str">
            <v>-</v>
          </cell>
          <cell r="CO299" t="str">
            <v>-</v>
          </cell>
          <cell r="CP299" t="str">
            <v>-</v>
          </cell>
          <cell r="CQ299" t="str">
            <v>-</v>
          </cell>
          <cell r="CR299" t="str">
            <v>-</v>
          </cell>
          <cell r="CS299" t="str">
            <v>-</v>
          </cell>
          <cell r="CT299" t="str">
            <v>-</v>
          </cell>
          <cell r="CU299" t="str">
            <v>SAN LUIS AMATLÁN</v>
          </cell>
          <cell r="CV299" t="str">
            <v>-</v>
          </cell>
          <cell r="CW299" t="str">
            <v>-</v>
          </cell>
          <cell r="CX299" t="str">
            <v>-</v>
          </cell>
          <cell r="CY299" t="str">
            <v>-</v>
          </cell>
          <cell r="CZ299" t="str">
            <v>-</v>
          </cell>
          <cell r="DB299" t="str">
            <v>-</v>
          </cell>
          <cell r="DC299" t="str">
            <v>-</v>
          </cell>
          <cell r="DD299" t="str">
            <v>-</v>
          </cell>
          <cell r="DE299" t="str">
            <v>-</v>
          </cell>
          <cell r="DF299" t="str">
            <v>-</v>
          </cell>
          <cell r="DG299" t="str">
            <v>-</v>
          </cell>
        </row>
        <row r="300">
          <cell r="AT300" t="str">
            <v>-</v>
          </cell>
          <cell r="AU300" t="str">
            <v>-</v>
          </cell>
          <cell r="AV300" t="str">
            <v>-</v>
          </cell>
          <cell r="AW300" t="str">
            <v>-</v>
          </cell>
          <cell r="AX300" t="str">
            <v>-</v>
          </cell>
          <cell r="AY300" t="str">
            <v>-</v>
          </cell>
          <cell r="AZ300" t="str">
            <v>-</v>
          </cell>
          <cell r="BA300" t="str">
            <v>-</v>
          </cell>
          <cell r="BB300" t="str">
            <v>-</v>
          </cell>
          <cell r="BC300" t="str">
            <v>-</v>
          </cell>
          <cell r="BD300" t="str">
            <v>-</v>
          </cell>
          <cell r="BE300" t="str">
            <v>-</v>
          </cell>
          <cell r="BF300" t="str">
            <v>-</v>
          </cell>
          <cell r="BG300" t="str">
            <v>-</v>
          </cell>
          <cell r="BH300" t="str">
            <v>-</v>
          </cell>
          <cell r="BI300" t="str">
            <v>-</v>
          </cell>
          <cell r="BJ300" t="str">
            <v>-</v>
          </cell>
          <cell r="BK300" t="str">
            <v>-</v>
          </cell>
          <cell r="BL300" t="str">
            <v>-</v>
          </cell>
          <cell r="BM300" t="str">
            <v>20236</v>
          </cell>
          <cell r="BN300" t="str">
            <v>-</v>
          </cell>
          <cell r="BO300" t="str">
            <v>-</v>
          </cell>
          <cell r="BP300" t="str">
            <v>-</v>
          </cell>
          <cell r="BQ300" t="str">
            <v>-</v>
          </cell>
          <cell r="BR300" t="str">
            <v>-</v>
          </cell>
          <cell r="BS300" t="str">
            <v>-</v>
          </cell>
          <cell r="BT300" t="str">
            <v>-</v>
          </cell>
          <cell r="BU300" t="str">
            <v>-</v>
          </cell>
          <cell r="BV300" t="str">
            <v>-</v>
          </cell>
          <cell r="BW300" t="str">
            <v>-</v>
          </cell>
          <cell r="BX300" t="str">
            <v>-</v>
          </cell>
          <cell r="BY300" t="str">
            <v>-</v>
          </cell>
          <cell r="CB300" t="str">
            <v>-</v>
          </cell>
          <cell r="CC300" t="str">
            <v>-</v>
          </cell>
          <cell r="CD300" t="str">
            <v>-</v>
          </cell>
          <cell r="CE300" t="str">
            <v>-</v>
          </cell>
          <cell r="CF300" t="str">
            <v>-</v>
          </cell>
          <cell r="CG300" t="str">
            <v>-</v>
          </cell>
          <cell r="CH300" t="str">
            <v>-</v>
          </cell>
          <cell r="CI300" t="str">
            <v>-</v>
          </cell>
          <cell r="CJ300" t="str">
            <v>-</v>
          </cell>
          <cell r="CK300" t="str">
            <v>-</v>
          </cell>
          <cell r="CL300" t="str">
            <v>-</v>
          </cell>
          <cell r="CM300" t="str">
            <v>-</v>
          </cell>
          <cell r="CN300" t="str">
            <v>-</v>
          </cell>
          <cell r="CO300" t="str">
            <v>-</v>
          </cell>
          <cell r="CP300" t="str">
            <v>-</v>
          </cell>
          <cell r="CQ300" t="str">
            <v>-</v>
          </cell>
          <cell r="CR300" t="str">
            <v>-</v>
          </cell>
          <cell r="CS300" t="str">
            <v>-</v>
          </cell>
          <cell r="CT300" t="str">
            <v>-</v>
          </cell>
          <cell r="CU300" t="str">
            <v>SAN MARCIAL OZOLOTEPEC</v>
          </cell>
          <cell r="CV300" t="str">
            <v>-</v>
          </cell>
          <cell r="CW300" t="str">
            <v>-</v>
          </cell>
          <cell r="CX300" t="str">
            <v>-</v>
          </cell>
          <cell r="CY300" t="str">
            <v>-</v>
          </cell>
          <cell r="CZ300" t="str">
            <v>-</v>
          </cell>
          <cell r="DB300" t="str">
            <v>-</v>
          </cell>
          <cell r="DC300" t="str">
            <v>-</v>
          </cell>
          <cell r="DD300" t="str">
            <v>-</v>
          </cell>
          <cell r="DE300" t="str">
            <v>-</v>
          </cell>
          <cell r="DF300" t="str">
            <v>-</v>
          </cell>
          <cell r="DG300" t="str">
            <v>-</v>
          </cell>
        </row>
        <row r="301">
          <cell r="AT301" t="str">
            <v>-</v>
          </cell>
          <cell r="AU301" t="str">
            <v>-</v>
          </cell>
          <cell r="AV301" t="str">
            <v>-</v>
          </cell>
          <cell r="AW301" t="str">
            <v>-</v>
          </cell>
          <cell r="AX301" t="str">
            <v>-</v>
          </cell>
          <cell r="AY301" t="str">
            <v>-</v>
          </cell>
          <cell r="AZ301" t="str">
            <v>-</v>
          </cell>
          <cell r="BA301" t="str">
            <v>-</v>
          </cell>
          <cell r="BB301" t="str">
            <v>-</v>
          </cell>
          <cell r="BC301" t="str">
            <v>-</v>
          </cell>
          <cell r="BD301" t="str">
            <v>-</v>
          </cell>
          <cell r="BE301" t="str">
            <v>-</v>
          </cell>
          <cell r="BF301" t="str">
            <v>-</v>
          </cell>
          <cell r="BG301" t="str">
            <v>-</v>
          </cell>
          <cell r="BH301" t="str">
            <v>-</v>
          </cell>
          <cell r="BI301" t="str">
            <v>-</v>
          </cell>
          <cell r="BJ301" t="str">
            <v>-</v>
          </cell>
          <cell r="BK301" t="str">
            <v>-</v>
          </cell>
          <cell r="BL301" t="str">
            <v>-</v>
          </cell>
          <cell r="BM301" t="str">
            <v>20237</v>
          </cell>
          <cell r="BN301" t="str">
            <v>-</v>
          </cell>
          <cell r="BO301" t="str">
            <v>-</v>
          </cell>
          <cell r="BP301" t="str">
            <v>-</v>
          </cell>
          <cell r="BQ301" t="str">
            <v>-</v>
          </cell>
          <cell r="BR301" t="str">
            <v>-</v>
          </cell>
          <cell r="BS301" t="str">
            <v>-</v>
          </cell>
          <cell r="BT301" t="str">
            <v>-</v>
          </cell>
          <cell r="BU301" t="str">
            <v>-</v>
          </cell>
          <cell r="BV301" t="str">
            <v>-</v>
          </cell>
          <cell r="BW301" t="str">
            <v>-</v>
          </cell>
          <cell r="BX301" t="str">
            <v>-</v>
          </cell>
          <cell r="BY301" t="str">
            <v>-</v>
          </cell>
          <cell r="CB301" t="str">
            <v>-</v>
          </cell>
          <cell r="CC301" t="str">
            <v>-</v>
          </cell>
          <cell r="CD301" t="str">
            <v>-</v>
          </cell>
          <cell r="CE301" t="str">
            <v>-</v>
          </cell>
          <cell r="CF301" t="str">
            <v>-</v>
          </cell>
          <cell r="CG301" t="str">
            <v>-</v>
          </cell>
          <cell r="CH301" t="str">
            <v>-</v>
          </cell>
          <cell r="CI301" t="str">
            <v>-</v>
          </cell>
          <cell r="CJ301" t="str">
            <v>-</v>
          </cell>
          <cell r="CK301" t="str">
            <v>-</v>
          </cell>
          <cell r="CL301" t="str">
            <v>-</v>
          </cell>
          <cell r="CM301" t="str">
            <v>-</v>
          </cell>
          <cell r="CN301" t="str">
            <v>-</v>
          </cell>
          <cell r="CO301" t="str">
            <v>-</v>
          </cell>
          <cell r="CP301" t="str">
            <v>-</v>
          </cell>
          <cell r="CQ301" t="str">
            <v>-</v>
          </cell>
          <cell r="CR301" t="str">
            <v>-</v>
          </cell>
          <cell r="CS301" t="str">
            <v>-</v>
          </cell>
          <cell r="CT301" t="str">
            <v>-</v>
          </cell>
          <cell r="CU301" t="str">
            <v>SAN MARCOS ARTEAGA</v>
          </cell>
          <cell r="CV301" t="str">
            <v>-</v>
          </cell>
          <cell r="CW301" t="str">
            <v>-</v>
          </cell>
          <cell r="CX301" t="str">
            <v>-</v>
          </cell>
          <cell r="CY301" t="str">
            <v>-</v>
          </cell>
          <cell r="CZ301" t="str">
            <v>-</v>
          </cell>
          <cell r="DB301" t="str">
            <v>-</v>
          </cell>
          <cell r="DC301" t="str">
            <v>-</v>
          </cell>
          <cell r="DD301" t="str">
            <v>-</v>
          </cell>
          <cell r="DE301" t="str">
            <v>-</v>
          </cell>
          <cell r="DF301" t="str">
            <v>-</v>
          </cell>
          <cell r="DG301" t="str">
            <v>-</v>
          </cell>
        </row>
        <row r="302">
          <cell r="AT302" t="str">
            <v>-</v>
          </cell>
          <cell r="AU302" t="str">
            <v>-</v>
          </cell>
          <cell r="AV302" t="str">
            <v>-</v>
          </cell>
          <cell r="AW302" t="str">
            <v>-</v>
          </cell>
          <cell r="AX302" t="str">
            <v>-</v>
          </cell>
          <cell r="AY302" t="str">
            <v>-</v>
          </cell>
          <cell r="AZ302" t="str">
            <v>-</v>
          </cell>
          <cell r="BA302" t="str">
            <v>-</v>
          </cell>
          <cell r="BB302" t="str">
            <v>-</v>
          </cell>
          <cell r="BC302" t="str">
            <v>-</v>
          </cell>
          <cell r="BD302" t="str">
            <v>-</v>
          </cell>
          <cell r="BE302" t="str">
            <v>-</v>
          </cell>
          <cell r="BF302" t="str">
            <v>-</v>
          </cell>
          <cell r="BG302" t="str">
            <v>-</v>
          </cell>
          <cell r="BH302" t="str">
            <v>-</v>
          </cell>
          <cell r="BI302" t="str">
            <v>-</v>
          </cell>
          <cell r="BJ302" t="str">
            <v>-</v>
          </cell>
          <cell r="BK302" t="str">
            <v>-</v>
          </cell>
          <cell r="BL302" t="str">
            <v>-</v>
          </cell>
          <cell r="BM302" t="str">
            <v>20238</v>
          </cell>
          <cell r="BN302" t="str">
            <v>-</v>
          </cell>
          <cell r="BO302" t="str">
            <v>-</v>
          </cell>
          <cell r="BP302" t="str">
            <v>-</v>
          </cell>
          <cell r="BQ302" t="str">
            <v>-</v>
          </cell>
          <cell r="BR302" t="str">
            <v>-</v>
          </cell>
          <cell r="BS302" t="str">
            <v>-</v>
          </cell>
          <cell r="BT302" t="str">
            <v>-</v>
          </cell>
          <cell r="BU302" t="str">
            <v>-</v>
          </cell>
          <cell r="BV302" t="str">
            <v>-</v>
          </cell>
          <cell r="BW302" t="str">
            <v>-</v>
          </cell>
          <cell r="BX302" t="str">
            <v>-</v>
          </cell>
          <cell r="BY302" t="str">
            <v>-</v>
          </cell>
          <cell r="CB302" t="str">
            <v>-</v>
          </cell>
          <cell r="CC302" t="str">
            <v>-</v>
          </cell>
          <cell r="CD302" t="str">
            <v>-</v>
          </cell>
          <cell r="CE302" t="str">
            <v>-</v>
          </cell>
          <cell r="CF302" t="str">
            <v>-</v>
          </cell>
          <cell r="CG302" t="str">
            <v>-</v>
          </cell>
          <cell r="CH302" t="str">
            <v>-</v>
          </cell>
          <cell r="CI302" t="str">
            <v>-</v>
          </cell>
          <cell r="CJ302" t="str">
            <v>-</v>
          </cell>
          <cell r="CK302" t="str">
            <v>-</v>
          </cell>
          <cell r="CL302" t="str">
            <v>-</v>
          </cell>
          <cell r="CM302" t="str">
            <v>-</v>
          </cell>
          <cell r="CN302" t="str">
            <v>-</v>
          </cell>
          <cell r="CO302" t="str">
            <v>-</v>
          </cell>
          <cell r="CP302" t="str">
            <v>-</v>
          </cell>
          <cell r="CQ302" t="str">
            <v>-</v>
          </cell>
          <cell r="CR302" t="str">
            <v>-</v>
          </cell>
          <cell r="CS302" t="str">
            <v>-</v>
          </cell>
          <cell r="CT302" t="str">
            <v>-</v>
          </cell>
          <cell r="CU302" t="str">
            <v>SAN MARTÍN DE LOS CANSECOS</v>
          </cell>
          <cell r="CV302" t="str">
            <v>-</v>
          </cell>
          <cell r="CW302" t="str">
            <v>-</v>
          </cell>
          <cell r="CX302" t="str">
            <v>-</v>
          </cell>
          <cell r="CY302" t="str">
            <v>-</v>
          </cell>
          <cell r="CZ302" t="str">
            <v>-</v>
          </cell>
          <cell r="DB302" t="str">
            <v>-</v>
          </cell>
          <cell r="DC302" t="str">
            <v>-</v>
          </cell>
          <cell r="DD302" t="str">
            <v>-</v>
          </cell>
          <cell r="DE302" t="str">
            <v>-</v>
          </cell>
          <cell r="DF302" t="str">
            <v>-</v>
          </cell>
          <cell r="DG302" t="str">
            <v>-</v>
          </cell>
        </row>
        <row r="303">
          <cell r="AT303" t="str">
            <v>-</v>
          </cell>
          <cell r="AU303" t="str">
            <v>-</v>
          </cell>
          <cell r="AV303" t="str">
            <v>-</v>
          </cell>
          <cell r="AW303" t="str">
            <v>-</v>
          </cell>
          <cell r="AX303" t="str">
            <v>-</v>
          </cell>
          <cell r="AY303" t="str">
            <v>-</v>
          </cell>
          <cell r="AZ303" t="str">
            <v>-</v>
          </cell>
          <cell r="BA303" t="str">
            <v>-</v>
          </cell>
          <cell r="BB303" t="str">
            <v>-</v>
          </cell>
          <cell r="BC303" t="str">
            <v>-</v>
          </cell>
          <cell r="BD303" t="str">
            <v>-</v>
          </cell>
          <cell r="BE303" t="str">
            <v>-</v>
          </cell>
          <cell r="BF303" t="str">
            <v>-</v>
          </cell>
          <cell r="BG303" t="str">
            <v>-</v>
          </cell>
          <cell r="BH303" t="str">
            <v>-</v>
          </cell>
          <cell r="BI303" t="str">
            <v>-</v>
          </cell>
          <cell r="BJ303" t="str">
            <v>-</v>
          </cell>
          <cell r="BK303" t="str">
            <v>-</v>
          </cell>
          <cell r="BL303" t="str">
            <v>-</v>
          </cell>
          <cell r="BM303" t="str">
            <v>20239</v>
          </cell>
          <cell r="BN303" t="str">
            <v>-</v>
          </cell>
          <cell r="BO303" t="str">
            <v>-</v>
          </cell>
          <cell r="BP303" t="str">
            <v>-</v>
          </cell>
          <cell r="BQ303" t="str">
            <v>-</v>
          </cell>
          <cell r="BR303" t="str">
            <v>-</v>
          </cell>
          <cell r="BS303" t="str">
            <v>-</v>
          </cell>
          <cell r="BT303" t="str">
            <v>-</v>
          </cell>
          <cell r="BU303" t="str">
            <v>-</v>
          </cell>
          <cell r="BV303" t="str">
            <v>-</v>
          </cell>
          <cell r="BW303" t="str">
            <v>-</v>
          </cell>
          <cell r="BX303" t="str">
            <v>-</v>
          </cell>
          <cell r="BY303" t="str">
            <v>-</v>
          </cell>
          <cell r="CB303" t="str">
            <v>-</v>
          </cell>
          <cell r="CC303" t="str">
            <v>-</v>
          </cell>
          <cell r="CD303" t="str">
            <v>-</v>
          </cell>
          <cell r="CE303" t="str">
            <v>-</v>
          </cell>
          <cell r="CF303" t="str">
            <v>-</v>
          </cell>
          <cell r="CG303" t="str">
            <v>-</v>
          </cell>
          <cell r="CH303" t="str">
            <v>-</v>
          </cell>
          <cell r="CI303" t="str">
            <v>-</v>
          </cell>
          <cell r="CJ303" t="str">
            <v>-</v>
          </cell>
          <cell r="CK303" t="str">
            <v>-</v>
          </cell>
          <cell r="CL303" t="str">
            <v>-</v>
          </cell>
          <cell r="CM303" t="str">
            <v>-</v>
          </cell>
          <cell r="CN303" t="str">
            <v>-</v>
          </cell>
          <cell r="CO303" t="str">
            <v>-</v>
          </cell>
          <cell r="CP303" t="str">
            <v>-</v>
          </cell>
          <cell r="CQ303" t="str">
            <v>-</v>
          </cell>
          <cell r="CR303" t="str">
            <v>-</v>
          </cell>
          <cell r="CS303" t="str">
            <v>-</v>
          </cell>
          <cell r="CT303" t="str">
            <v>-</v>
          </cell>
          <cell r="CU303" t="str">
            <v>SAN MARTÍN HUAMELÚLPAM</v>
          </cell>
          <cell r="CV303" t="str">
            <v>-</v>
          </cell>
          <cell r="CW303" t="str">
            <v>-</v>
          </cell>
          <cell r="CX303" t="str">
            <v>-</v>
          </cell>
          <cell r="CY303" t="str">
            <v>-</v>
          </cell>
          <cell r="CZ303" t="str">
            <v>-</v>
          </cell>
          <cell r="DB303" t="str">
            <v>-</v>
          </cell>
          <cell r="DC303" t="str">
            <v>-</v>
          </cell>
          <cell r="DD303" t="str">
            <v>-</v>
          </cell>
          <cell r="DE303" t="str">
            <v>-</v>
          </cell>
          <cell r="DF303" t="str">
            <v>-</v>
          </cell>
          <cell r="DG303" t="str">
            <v>-</v>
          </cell>
        </row>
        <row r="304">
          <cell r="AT304" t="str">
            <v>-</v>
          </cell>
          <cell r="AU304" t="str">
            <v>-</v>
          </cell>
          <cell r="AV304" t="str">
            <v>-</v>
          </cell>
          <cell r="AW304" t="str">
            <v>-</v>
          </cell>
          <cell r="AX304" t="str">
            <v>-</v>
          </cell>
          <cell r="AY304" t="str">
            <v>-</v>
          </cell>
          <cell r="AZ304" t="str">
            <v>-</v>
          </cell>
          <cell r="BA304" t="str">
            <v>-</v>
          </cell>
          <cell r="BB304" t="str">
            <v>-</v>
          </cell>
          <cell r="BC304" t="str">
            <v>-</v>
          </cell>
          <cell r="BD304" t="str">
            <v>-</v>
          </cell>
          <cell r="BE304" t="str">
            <v>-</v>
          </cell>
          <cell r="BF304" t="str">
            <v>-</v>
          </cell>
          <cell r="BG304" t="str">
            <v>-</v>
          </cell>
          <cell r="BH304" t="str">
            <v>-</v>
          </cell>
          <cell r="BI304" t="str">
            <v>-</v>
          </cell>
          <cell r="BJ304" t="str">
            <v>-</v>
          </cell>
          <cell r="BK304" t="str">
            <v>-</v>
          </cell>
          <cell r="BL304" t="str">
            <v>-</v>
          </cell>
          <cell r="BM304" t="str">
            <v>20240</v>
          </cell>
          <cell r="BN304" t="str">
            <v>-</v>
          </cell>
          <cell r="BO304" t="str">
            <v>-</v>
          </cell>
          <cell r="BP304" t="str">
            <v>-</v>
          </cell>
          <cell r="BQ304" t="str">
            <v>-</v>
          </cell>
          <cell r="BR304" t="str">
            <v>-</v>
          </cell>
          <cell r="BS304" t="str">
            <v>-</v>
          </cell>
          <cell r="BT304" t="str">
            <v>-</v>
          </cell>
          <cell r="BU304" t="str">
            <v>-</v>
          </cell>
          <cell r="BV304" t="str">
            <v>-</v>
          </cell>
          <cell r="BW304" t="str">
            <v>-</v>
          </cell>
          <cell r="BX304" t="str">
            <v>-</v>
          </cell>
          <cell r="BY304" t="str">
            <v>-</v>
          </cell>
          <cell r="CB304" t="str">
            <v>-</v>
          </cell>
          <cell r="CC304" t="str">
            <v>-</v>
          </cell>
          <cell r="CD304" t="str">
            <v>-</v>
          </cell>
          <cell r="CE304" t="str">
            <v>-</v>
          </cell>
          <cell r="CF304" t="str">
            <v>-</v>
          </cell>
          <cell r="CG304" t="str">
            <v>-</v>
          </cell>
          <cell r="CH304" t="str">
            <v>-</v>
          </cell>
          <cell r="CI304" t="str">
            <v>-</v>
          </cell>
          <cell r="CJ304" t="str">
            <v>-</v>
          </cell>
          <cell r="CK304" t="str">
            <v>-</v>
          </cell>
          <cell r="CL304" t="str">
            <v>-</v>
          </cell>
          <cell r="CM304" t="str">
            <v>-</v>
          </cell>
          <cell r="CN304" t="str">
            <v>-</v>
          </cell>
          <cell r="CO304" t="str">
            <v>-</v>
          </cell>
          <cell r="CP304" t="str">
            <v>-</v>
          </cell>
          <cell r="CQ304" t="str">
            <v>-</v>
          </cell>
          <cell r="CR304" t="str">
            <v>-</v>
          </cell>
          <cell r="CS304" t="str">
            <v>-</v>
          </cell>
          <cell r="CT304" t="str">
            <v>-</v>
          </cell>
          <cell r="CU304" t="str">
            <v>SAN MARTÍN ITUNYOSO</v>
          </cell>
          <cell r="CV304" t="str">
            <v>-</v>
          </cell>
          <cell r="CW304" t="str">
            <v>-</v>
          </cell>
          <cell r="CX304" t="str">
            <v>-</v>
          </cell>
          <cell r="CY304" t="str">
            <v>-</v>
          </cell>
          <cell r="CZ304" t="str">
            <v>-</v>
          </cell>
          <cell r="DB304" t="str">
            <v>-</v>
          </cell>
          <cell r="DC304" t="str">
            <v>-</v>
          </cell>
          <cell r="DD304" t="str">
            <v>-</v>
          </cell>
          <cell r="DE304" t="str">
            <v>-</v>
          </cell>
          <cell r="DF304" t="str">
            <v>-</v>
          </cell>
          <cell r="DG304" t="str">
            <v>-</v>
          </cell>
        </row>
        <row r="305">
          <cell r="AT305" t="str">
            <v>-</v>
          </cell>
          <cell r="AU305" t="str">
            <v>-</v>
          </cell>
          <cell r="AV305" t="str">
            <v>-</v>
          </cell>
          <cell r="AW305" t="str">
            <v>-</v>
          </cell>
          <cell r="AX305" t="str">
            <v>-</v>
          </cell>
          <cell r="AY305" t="str">
            <v>-</v>
          </cell>
          <cell r="AZ305" t="str">
            <v>-</v>
          </cell>
          <cell r="BA305" t="str">
            <v>-</v>
          </cell>
          <cell r="BB305" t="str">
            <v>-</v>
          </cell>
          <cell r="BC305" t="str">
            <v>-</v>
          </cell>
          <cell r="BD305" t="str">
            <v>-</v>
          </cell>
          <cell r="BE305" t="str">
            <v>-</v>
          </cell>
          <cell r="BF305" t="str">
            <v>-</v>
          </cell>
          <cell r="BG305" t="str">
            <v>-</v>
          </cell>
          <cell r="BH305" t="str">
            <v>-</v>
          </cell>
          <cell r="BI305" t="str">
            <v>-</v>
          </cell>
          <cell r="BJ305" t="str">
            <v>-</v>
          </cell>
          <cell r="BK305" t="str">
            <v>-</v>
          </cell>
          <cell r="BL305" t="str">
            <v>-</v>
          </cell>
          <cell r="BM305" t="str">
            <v>20241</v>
          </cell>
          <cell r="BN305" t="str">
            <v>-</v>
          </cell>
          <cell r="BO305" t="str">
            <v>-</v>
          </cell>
          <cell r="BP305" t="str">
            <v>-</v>
          </cell>
          <cell r="BQ305" t="str">
            <v>-</v>
          </cell>
          <cell r="BR305" t="str">
            <v>-</v>
          </cell>
          <cell r="BS305" t="str">
            <v>-</v>
          </cell>
          <cell r="BT305" t="str">
            <v>-</v>
          </cell>
          <cell r="BU305" t="str">
            <v>-</v>
          </cell>
          <cell r="BV305" t="str">
            <v>-</v>
          </cell>
          <cell r="BW305" t="str">
            <v>-</v>
          </cell>
          <cell r="BX305" t="str">
            <v>-</v>
          </cell>
          <cell r="BY305" t="str">
            <v>-</v>
          </cell>
          <cell r="CB305" t="str">
            <v>-</v>
          </cell>
          <cell r="CC305" t="str">
            <v>-</v>
          </cell>
          <cell r="CD305" t="str">
            <v>-</v>
          </cell>
          <cell r="CE305" t="str">
            <v>-</v>
          </cell>
          <cell r="CF305" t="str">
            <v>-</v>
          </cell>
          <cell r="CG305" t="str">
            <v>-</v>
          </cell>
          <cell r="CH305" t="str">
            <v>-</v>
          </cell>
          <cell r="CI305" t="str">
            <v>-</v>
          </cell>
          <cell r="CJ305" t="str">
            <v>-</v>
          </cell>
          <cell r="CK305" t="str">
            <v>-</v>
          </cell>
          <cell r="CL305" t="str">
            <v>-</v>
          </cell>
          <cell r="CM305" t="str">
            <v>-</v>
          </cell>
          <cell r="CN305" t="str">
            <v>-</v>
          </cell>
          <cell r="CO305" t="str">
            <v>-</v>
          </cell>
          <cell r="CP305" t="str">
            <v>-</v>
          </cell>
          <cell r="CQ305" t="str">
            <v>-</v>
          </cell>
          <cell r="CR305" t="str">
            <v>-</v>
          </cell>
          <cell r="CS305" t="str">
            <v>-</v>
          </cell>
          <cell r="CT305" t="str">
            <v>-</v>
          </cell>
          <cell r="CU305" t="str">
            <v>SAN MARTÍN LACHILÁ</v>
          </cell>
          <cell r="CV305" t="str">
            <v>-</v>
          </cell>
          <cell r="CW305" t="str">
            <v>-</v>
          </cell>
          <cell r="CX305" t="str">
            <v>-</v>
          </cell>
          <cell r="CY305" t="str">
            <v>-</v>
          </cell>
          <cell r="CZ305" t="str">
            <v>-</v>
          </cell>
          <cell r="DB305" t="str">
            <v>-</v>
          </cell>
          <cell r="DC305" t="str">
            <v>-</v>
          </cell>
          <cell r="DD305" t="str">
            <v>-</v>
          </cell>
          <cell r="DE305" t="str">
            <v>-</v>
          </cell>
          <cell r="DF305" t="str">
            <v>-</v>
          </cell>
          <cell r="DG305" t="str">
            <v>-</v>
          </cell>
        </row>
        <row r="306">
          <cell r="AT306" t="str">
            <v>-</v>
          </cell>
          <cell r="AU306" t="str">
            <v>-</v>
          </cell>
          <cell r="AV306" t="str">
            <v>-</v>
          </cell>
          <cell r="AW306" t="str">
            <v>-</v>
          </cell>
          <cell r="AX306" t="str">
            <v>-</v>
          </cell>
          <cell r="AY306" t="str">
            <v>-</v>
          </cell>
          <cell r="AZ306" t="str">
            <v>-</v>
          </cell>
          <cell r="BA306" t="str">
            <v>-</v>
          </cell>
          <cell r="BB306" t="str">
            <v>-</v>
          </cell>
          <cell r="BC306" t="str">
            <v>-</v>
          </cell>
          <cell r="BD306" t="str">
            <v>-</v>
          </cell>
          <cell r="BE306" t="str">
            <v>-</v>
          </cell>
          <cell r="BF306" t="str">
            <v>-</v>
          </cell>
          <cell r="BG306" t="str">
            <v>-</v>
          </cell>
          <cell r="BH306" t="str">
            <v>-</v>
          </cell>
          <cell r="BI306" t="str">
            <v>-</v>
          </cell>
          <cell r="BJ306" t="str">
            <v>-</v>
          </cell>
          <cell r="BK306" t="str">
            <v>-</v>
          </cell>
          <cell r="BL306" t="str">
            <v>-</v>
          </cell>
          <cell r="BM306" t="str">
            <v>20242</v>
          </cell>
          <cell r="BN306" t="str">
            <v>-</v>
          </cell>
          <cell r="BO306" t="str">
            <v>-</v>
          </cell>
          <cell r="BP306" t="str">
            <v>-</v>
          </cell>
          <cell r="BQ306" t="str">
            <v>-</v>
          </cell>
          <cell r="BR306" t="str">
            <v>-</v>
          </cell>
          <cell r="BS306" t="str">
            <v>-</v>
          </cell>
          <cell r="BT306" t="str">
            <v>-</v>
          </cell>
          <cell r="BU306" t="str">
            <v>-</v>
          </cell>
          <cell r="BV306" t="str">
            <v>-</v>
          </cell>
          <cell r="BW306" t="str">
            <v>-</v>
          </cell>
          <cell r="BX306" t="str">
            <v>-</v>
          </cell>
          <cell r="BY306" t="str">
            <v>-</v>
          </cell>
          <cell r="CB306" t="str">
            <v>-</v>
          </cell>
          <cell r="CC306" t="str">
            <v>-</v>
          </cell>
          <cell r="CD306" t="str">
            <v>-</v>
          </cell>
          <cell r="CE306" t="str">
            <v>-</v>
          </cell>
          <cell r="CF306" t="str">
            <v>-</v>
          </cell>
          <cell r="CG306" t="str">
            <v>-</v>
          </cell>
          <cell r="CH306" t="str">
            <v>-</v>
          </cell>
          <cell r="CI306" t="str">
            <v>-</v>
          </cell>
          <cell r="CJ306" t="str">
            <v>-</v>
          </cell>
          <cell r="CK306" t="str">
            <v>-</v>
          </cell>
          <cell r="CL306" t="str">
            <v>-</v>
          </cell>
          <cell r="CM306" t="str">
            <v>-</v>
          </cell>
          <cell r="CN306" t="str">
            <v>-</v>
          </cell>
          <cell r="CO306" t="str">
            <v>-</v>
          </cell>
          <cell r="CP306" t="str">
            <v>-</v>
          </cell>
          <cell r="CQ306" t="str">
            <v>-</v>
          </cell>
          <cell r="CR306" t="str">
            <v>-</v>
          </cell>
          <cell r="CS306" t="str">
            <v>-</v>
          </cell>
          <cell r="CT306" t="str">
            <v>-</v>
          </cell>
          <cell r="CU306" t="str">
            <v>SAN MARTÍN PERAS</v>
          </cell>
          <cell r="CV306" t="str">
            <v>-</v>
          </cell>
          <cell r="CW306" t="str">
            <v>-</v>
          </cell>
          <cell r="CX306" t="str">
            <v>-</v>
          </cell>
          <cell r="CY306" t="str">
            <v>-</v>
          </cell>
          <cell r="CZ306" t="str">
            <v>-</v>
          </cell>
          <cell r="DB306" t="str">
            <v>-</v>
          </cell>
          <cell r="DC306" t="str">
            <v>-</v>
          </cell>
          <cell r="DD306" t="str">
            <v>-</v>
          </cell>
          <cell r="DE306" t="str">
            <v>-</v>
          </cell>
          <cell r="DF306" t="str">
            <v>-</v>
          </cell>
          <cell r="DG306" t="str">
            <v>-</v>
          </cell>
        </row>
        <row r="307">
          <cell r="AT307" t="str">
            <v>-</v>
          </cell>
          <cell r="AU307" t="str">
            <v>-</v>
          </cell>
          <cell r="AV307" t="str">
            <v>-</v>
          </cell>
          <cell r="AW307" t="str">
            <v>-</v>
          </cell>
          <cell r="AX307" t="str">
            <v>-</v>
          </cell>
          <cell r="AY307" t="str">
            <v>-</v>
          </cell>
          <cell r="AZ307" t="str">
            <v>-</v>
          </cell>
          <cell r="BA307" t="str">
            <v>-</v>
          </cell>
          <cell r="BB307" t="str">
            <v>-</v>
          </cell>
          <cell r="BC307" t="str">
            <v>-</v>
          </cell>
          <cell r="BD307" t="str">
            <v>-</v>
          </cell>
          <cell r="BE307" t="str">
            <v>-</v>
          </cell>
          <cell r="BF307" t="str">
            <v>-</v>
          </cell>
          <cell r="BG307" t="str">
            <v>-</v>
          </cell>
          <cell r="BH307" t="str">
            <v>-</v>
          </cell>
          <cell r="BI307" t="str">
            <v>-</v>
          </cell>
          <cell r="BJ307" t="str">
            <v>-</v>
          </cell>
          <cell r="BK307" t="str">
            <v>-</v>
          </cell>
          <cell r="BL307" t="str">
            <v>-</v>
          </cell>
          <cell r="BM307" t="str">
            <v>20243</v>
          </cell>
          <cell r="BN307" t="str">
            <v>-</v>
          </cell>
          <cell r="BO307" t="str">
            <v>-</v>
          </cell>
          <cell r="BP307" t="str">
            <v>-</v>
          </cell>
          <cell r="BQ307" t="str">
            <v>-</v>
          </cell>
          <cell r="BR307" t="str">
            <v>-</v>
          </cell>
          <cell r="BS307" t="str">
            <v>-</v>
          </cell>
          <cell r="BT307" t="str">
            <v>-</v>
          </cell>
          <cell r="BU307" t="str">
            <v>-</v>
          </cell>
          <cell r="BV307" t="str">
            <v>-</v>
          </cell>
          <cell r="BW307" t="str">
            <v>-</v>
          </cell>
          <cell r="BX307" t="str">
            <v>-</v>
          </cell>
          <cell r="BY307" t="str">
            <v>-</v>
          </cell>
          <cell r="CB307" t="str">
            <v>-</v>
          </cell>
          <cell r="CC307" t="str">
            <v>-</v>
          </cell>
          <cell r="CD307" t="str">
            <v>-</v>
          </cell>
          <cell r="CE307" t="str">
            <v>-</v>
          </cell>
          <cell r="CF307" t="str">
            <v>-</v>
          </cell>
          <cell r="CG307" t="str">
            <v>-</v>
          </cell>
          <cell r="CH307" t="str">
            <v>-</v>
          </cell>
          <cell r="CI307" t="str">
            <v>-</v>
          </cell>
          <cell r="CJ307" t="str">
            <v>-</v>
          </cell>
          <cell r="CK307" t="str">
            <v>-</v>
          </cell>
          <cell r="CL307" t="str">
            <v>-</v>
          </cell>
          <cell r="CM307" t="str">
            <v>-</v>
          </cell>
          <cell r="CN307" t="str">
            <v>-</v>
          </cell>
          <cell r="CO307" t="str">
            <v>-</v>
          </cell>
          <cell r="CP307" t="str">
            <v>-</v>
          </cell>
          <cell r="CQ307" t="str">
            <v>-</v>
          </cell>
          <cell r="CR307" t="str">
            <v>-</v>
          </cell>
          <cell r="CS307" t="str">
            <v>-</v>
          </cell>
          <cell r="CT307" t="str">
            <v>-</v>
          </cell>
          <cell r="CU307" t="str">
            <v>SAN MARTÍN TILCAJETE</v>
          </cell>
          <cell r="CV307" t="str">
            <v>-</v>
          </cell>
          <cell r="CW307" t="str">
            <v>-</v>
          </cell>
          <cell r="CX307" t="str">
            <v>-</v>
          </cell>
          <cell r="CY307" t="str">
            <v>-</v>
          </cell>
          <cell r="CZ307" t="str">
            <v>-</v>
          </cell>
          <cell r="DB307" t="str">
            <v>-</v>
          </cell>
          <cell r="DC307" t="str">
            <v>-</v>
          </cell>
          <cell r="DD307" t="str">
            <v>-</v>
          </cell>
          <cell r="DE307" t="str">
            <v>-</v>
          </cell>
          <cell r="DF307" t="str">
            <v>-</v>
          </cell>
          <cell r="DG307" t="str">
            <v>-</v>
          </cell>
        </row>
        <row r="308">
          <cell r="AT308" t="str">
            <v>-</v>
          </cell>
          <cell r="AU308" t="str">
            <v>-</v>
          </cell>
          <cell r="AV308" t="str">
            <v>-</v>
          </cell>
          <cell r="AW308" t="str">
            <v>-</v>
          </cell>
          <cell r="AX308" t="str">
            <v>-</v>
          </cell>
          <cell r="AY308" t="str">
            <v>-</v>
          </cell>
          <cell r="AZ308" t="str">
            <v>-</v>
          </cell>
          <cell r="BA308" t="str">
            <v>-</v>
          </cell>
          <cell r="BB308" t="str">
            <v>-</v>
          </cell>
          <cell r="BC308" t="str">
            <v>-</v>
          </cell>
          <cell r="BD308" t="str">
            <v>-</v>
          </cell>
          <cell r="BE308" t="str">
            <v>-</v>
          </cell>
          <cell r="BF308" t="str">
            <v>-</v>
          </cell>
          <cell r="BG308" t="str">
            <v>-</v>
          </cell>
          <cell r="BH308" t="str">
            <v>-</v>
          </cell>
          <cell r="BI308" t="str">
            <v>-</v>
          </cell>
          <cell r="BJ308" t="str">
            <v>-</v>
          </cell>
          <cell r="BK308" t="str">
            <v>-</v>
          </cell>
          <cell r="BL308" t="str">
            <v>-</v>
          </cell>
          <cell r="BM308" t="str">
            <v>20244</v>
          </cell>
          <cell r="BN308" t="str">
            <v>-</v>
          </cell>
          <cell r="BO308" t="str">
            <v>-</v>
          </cell>
          <cell r="BP308" t="str">
            <v>-</v>
          </cell>
          <cell r="BQ308" t="str">
            <v>-</v>
          </cell>
          <cell r="BR308" t="str">
            <v>-</v>
          </cell>
          <cell r="BS308" t="str">
            <v>-</v>
          </cell>
          <cell r="BT308" t="str">
            <v>-</v>
          </cell>
          <cell r="BU308" t="str">
            <v>-</v>
          </cell>
          <cell r="BV308" t="str">
            <v>-</v>
          </cell>
          <cell r="BW308" t="str">
            <v>-</v>
          </cell>
          <cell r="BX308" t="str">
            <v>-</v>
          </cell>
          <cell r="BY308" t="str">
            <v>-</v>
          </cell>
          <cell r="CB308" t="str">
            <v>-</v>
          </cell>
          <cell r="CC308" t="str">
            <v>-</v>
          </cell>
          <cell r="CD308" t="str">
            <v>-</v>
          </cell>
          <cell r="CE308" t="str">
            <v>-</v>
          </cell>
          <cell r="CF308" t="str">
            <v>-</v>
          </cell>
          <cell r="CG308" t="str">
            <v>-</v>
          </cell>
          <cell r="CH308" t="str">
            <v>-</v>
          </cell>
          <cell r="CI308" t="str">
            <v>-</v>
          </cell>
          <cell r="CJ308" t="str">
            <v>-</v>
          </cell>
          <cell r="CK308" t="str">
            <v>-</v>
          </cell>
          <cell r="CL308" t="str">
            <v>-</v>
          </cell>
          <cell r="CM308" t="str">
            <v>-</v>
          </cell>
          <cell r="CN308" t="str">
            <v>-</v>
          </cell>
          <cell r="CO308" t="str">
            <v>-</v>
          </cell>
          <cell r="CP308" t="str">
            <v>-</v>
          </cell>
          <cell r="CQ308" t="str">
            <v>-</v>
          </cell>
          <cell r="CR308" t="str">
            <v>-</v>
          </cell>
          <cell r="CS308" t="str">
            <v>-</v>
          </cell>
          <cell r="CT308" t="str">
            <v>-</v>
          </cell>
          <cell r="CU308" t="str">
            <v>SAN MARTÍN TOXPALAN</v>
          </cell>
          <cell r="CV308" t="str">
            <v>-</v>
          </cell>
          <cell r="CW308" t="str">
            <v>-</v>
          </cell>
          <cell r="CX308" t="str">
            <v>-</v>
          </cell>
          <cell r="CY308" t="str">
            <v>-</v>
          </cell>
          <cell r="CZ308" t="str">
            <v>-</v>
          </cell>
          <cell r="DB308" t="str">
            <v>-</v>
          </cell>
          <cell r="DC308" t="str">
            <v>-</v>
          </cell>
          <cell r="DD308" t="str">
            <v>-</v>
          </cell>
          <cell r="DE308" t="str">
            <v>-</v>
          </cell>
          <cell r="DF308" t="str">
            <v>-</v>
          </cell>
          <cell r="DG308" t="str">
            <v>-</v>
          </cell>
        </row>
        <row r="309">
          <cell r="AT309" t="str">
            <v>-</v>
          </cell>
          <cell r="AU309" t="str">
            <v>-</v>
          </cell>
          <cell r="AV309" t="str">
            <v>-</v>
          </cell>
          <cell r="AW309" t="str">
            <v>-</v>
          </cell>
          <cell r="AX309" t="str">
            <v>-</v>
          </cell>
          <cell r="AY309" t="str">
            <v>-</v>
          </cell>
          <cell r="AZ309" t="str">
            <v>-</v>
          </cell>
          <cell r="BA309" t="str">
            <v>-</v>
          </cell>
          <cell r="BB309" t="str">
            <v>-</v>
          </cell>
          <cell r="BC309" t="str">
            <v>-</v>
          </cell>
          <cell r="BD309" t="str">
            <v>-</v>
          </cell>
          <cell r="BE309" t="str">
            <v>-</v>
          </cell>
          <cell r="BF309" t="str">
            <v>-</v>
          </cell>
          <cell r="BG309" t="str">
            <v>-</v>
          </cell>
          <cell r="BH309" t="str">
            <v>-</v>
          </cell>
          <cell r="BI309" t="str">
            <v>-</v>
          </cell>
          <cell r="BJ309" t="str">
            <v>-</v>
          </cell>
          <cell r="BK309" t="str">
            <v>-</v>
          </cell>
          <cell r="BL309" t="str">
            <v>-</v>
          </cell>
          <cell r="BM309" t="str">
            <v>20245</v>
          </cell>
          <cell r="BN309" t="str">
            <v>-</v>
          </cell>
          <cell r="BO309" t="str">
            <v>-</v>
          </cell>
          <cell r="BP309" t="str">
            <v>-</v>
          </cell>
          <cell r="BQ309" t="str">
            <v>-</v>
          </cell>
          <cell r="BR309" t="str">
            <v>-</v>
          </cell>
          <cell r="BS309" t="str">
            <v>-</v>
          </cell>
          <cell r="BT309" t="str">
            <v>-</v>
          </cell>
          <cell r="BU309" t="str">
            <v>-</v>
          </cell>
          <cell r="BV309" t="str">
            <v>-</v>
          </cell>
          <cell r="BW309" t="str">
            <v>-</v>
          </cell>
          <cell r="BX309" t="str">
            <v>-</v>
          </cell>
          <cell r="BY309" t="str">
            <v>-</v>
          </cell>
          <cell r="CB309" t="str">
            <v>-</v>
          </cell>
          <cell r="CC309" t="str">
            <v>-</v>
          </cell>
          <cell r="CD309" t="str">
            <v>-</v>
          </cell>
          <cell r="CE309" t="str">
            <v>-</v>
          </cell>
          <cell r="CF309" t="str">
            <v>-</v>
          </cell>
          <cell r="CG309" t="str">
            <v>-</v>
          </cell>
          <cell r="CH309" t="str">
            <v>-</v>
          </cell>
          <cell r="CI309" t="str">
            <v>-</v>
          </cell>
          <cell r="CJ309" t="str">
            <v>-</v>
          </cell>
          <cell r="CK309" t="str">
            <v>-</v>
          </cell>
          <cell r="CL309" t="str">
            <v>-</v>
          </cell>
          <cell r="CM309" t="str">
            <v>-</v>
          </cell>
          <cell r="CN309" t="str">
            <v>-</v>
          </cell>
          <cell r="CO309" t="str">
            <v>-</v>
          </cell>
          <cell r="CP309" t="str">
            <v>-</v>
          </cell>
          <cell r="CQ309" t="str">
            <v>-</v>
          </cell>
          <cell r="CR309" t="str">
            <v>-</v>
          </cell>
          <cell r="CS309" t="str">
            <v>-</v>
          </cell>
          <cell r="CT309" t="str">
            <v>-</v>
          </cell>
          <cell r="CU309" t="str">
            <v>SAN MARTÍN ZACATEPEC</v>
          </cell>
          <cell r="CV309" t="str">
            <v>-</v>
          </cell>
          <cell r="CW309" t="str">
            <v>-</v>
          </cell>
          <cell r="CX309" t="str">
            <v>-</v>
          </cell>
          <cell r="CY309" t="str">
            <v>-</v>
          </cell>
          <cell r="CZ309" t="str">
            <v>-</v>
          </cell>
          <cell r="DB309" t="str">
            <v>-</v>
          </cell>
          <cell r="DC309" t="str">
            <v>-</v>
          </cell>
          <cell r="DD309" t="str">
            <v>-</v>
          </cell>
          <cell r="DE309" t="str">
            <v>-</v>
          </cell>
          <cell r="DF309" t="str">
            <v>-</v>
          </cell>
          <cell r="DG309" t="str">
            <v>-</v>
          </cell>
        </row>
        <row r="310">
          <cell r="AT310" t="str">
            <v>-</v>
          </cell>
          <cell r="AU310" t="str">
            <v>-</v>
          </cell>
          <cell r="AV310" t="str">
            <v>-</v>
          </cell>
          <cell r="AW310" t="str">
            <v>-</v>
          </cell>
          <cell r="AX310" t="str">
            <v>-</v>
          </cell>
          <cell r="AY310" t="str">
            <v>-</v>
          </cell>
          <cell r="AZ310" t="str">
            <v>-</v>
          </cell>
          <cell r="BA310" t="str">
            <v>-</v>
          </cell>
          <cell r="BB310" t="str">
            <v>-</v>
          </cell>
          <cell r="BC310" t="str">
            <v>-</v>
          </cell>
          <cell r="BD310" t="str">
            <v>-</v>
          </cell>
          <cell r="BE310" t="str">
            <v>-</v>
          </cell>
          <cell r="BF310" t="str">
            <v>-</v>
          </cell>
          <cell r="BG310" t="str">
            <v>-</v>
          </cell>
          <cell r="BH310" t="str">
            <v>-</v>
          </cell>
          <cell r="BI310" t="str">
            <v>-</v>
          </cell>
          <cell r="BJ310" t="str">
            <v>-</v>
          </cell>
          <cell r="BK310" t="str">
            <v>-</v>
          </cell>
          <cell r="BL310" t="str">
            <v>-</v>
          </cell>
          <cell r="BM310" t="str">
            <v>20246</v>
          </cell>
          <cell r="BN310" t="str">
            <v>-</v>
          </cell>
          <cell r="BO310" t="str">
            <v>-</v>
          </cell>
          <cell r="BP310" t="str">
            <v>-</v>
          </cell>
          <cell r="BQ310" t="str">
            <v>-</v>
          </cell>
          <cell r="BR310" t="str">
            <v>-</v>
          </cell>
          <cell r="BS310" t="str">
            <v>-</v>
          </cell>
          <cell r="BT310" t="str">
            <v>-</v>
          </cell>
          <cell r="BU310" t="str">
            <v>-</v>
          </cell>
          <cell r="BV310" t="str">
            <v>-</v>
          </cell>
          <cell r="BW310" t="str">
            <v>-</v>
          </cell>
          <cell r="BX310" t="str">
            <v>-</v>
          </cell>
          <cell r="BY310" t="str">
            <v>-</v>
          </cell>
          <cell r="CB310" t="str">
            <v>-</v>
          </cell>
          <cell r="CC310" t="str">
            <v>-</v>
          </cell>
          <cell r="CD310" t="str">
            <v>-</v>
          </cell>
          <cell r="CE310" t="str">
            <v>-</v>
          </cell>
          <cell r="CF310" t="str">
            <v>-</v>
          </cell>
          <cell r="CG310" t="str">
            <v>-</v>
          </cell>
          <cell r="CH310" t="str">
            <v>-</v>
          </cell>
          <cell r="CI310" t="str">
            <v>-</v>
          </cell>
          <cell r="CJ310" t="str">
            <v>-</v>
          </cell>
          <cell r="CK310" t="str">
            <v>-</v>
          </cell>
          <cell r="CL310" t="str">
            <v>-</v>
          </cell>
          <cell r="CM310" t="str">
            <v>-</v>
          </cell>
          <cell r="CN310" t="str">
            <v>-</v>
          </cell>
          <cell r="CO310" t="str">
            <v>-</v>
          </cell>
          <cell r="CP310" t="str">
            <v>-</v>
          </cell>
          <cell r="CQ310" t="str">
            <v>-</v>
          </cell>
          <cell r="CR310" t="str">
            <v>-</v>
          </cell>
          <cell r="CS310" t="str">
            <v>-</v>
          </cell>
          <cell r="CT310" t="str">
            <v>-</v>
          </cell>
          <cell r="CU310" t="str">
            <v>SAN MATEO CAJONOS</v>
          </cell>
          <cell r="CV310" t="str">
            <v>-</v>
          </cell>
          <cell r="CW310" t="str">
            <v>-</v>
          </cell>
          <cell r="CX310" t="str">
            <v>-</v>
          </cell>
          <cell r="CY310" t="str">
            <v>-</v>
          </cell>
          <cell r="CZ310" t="str">
            <v>-</v>
          </cell>
          <cell r="DB310" t="str">
            <v>-</v>
          </cell>
          <cell r="DC310" t="str">
            <v>-</v>
          </cell>
          <cell r="DD310" t="str">
            <v>-</v>
          </cell>
          <cell r="DE310" t="str">
            <v>-</v>
          </cell>
          <cell r="DF310" t="str">
            <v>-</v>
          </cell>
          <cell r="DG310" t="str">
            <v>-</v>
          </cell>
        </row>
        <row r="311">
          <cell r="AT311" t="str">
            <v>-</v>
          </cell>
          <cell r="AU311" t="str">
            <v>-</v>
          </cell>
          <cell r="AV311" t="str">
            <v>-</v>
          </cell>
          <cell r="AW311" t="str">
            <v>-</v>
          </cell>
          <cell r="AX311" t="str">
            <v>-</v>
          </cell>
          <cell r="AY311" t="str">
            <v>-</v>
          </cell>
          <cell r="AZ311" t="str">
            <v>-</v>
          </cell>
          <cell r="BA311" t="str">
            <v>-</v>
          </cell>
          <cell r="BB311" t="str">
            <v>-</v>
          </cell>
          <cell r="BC311" t="str">
            <v>-</v>
          </cell>
          <cell r="BD311" t="str">
            <v>-</v>
          </cell>
          <cell r="BE311" t="str">
            <v>-</v>
          </cell>
          <cell r="BF311" t="str">
            <v>-</v>
          </cell>
          <cell r="BG311" t="str">
            <v>-</v>
          </cell>
          <cell r="BH311" t="str">
            <v>-</v>
          </cell>
          <cell r="BI311" t="str">
            <v>-</v>
          </cell>
          <cell r="BJ311" t="str">
            <v>-</v>
          </cell>
          <cell r="BK311" t="str">
            <v>-</v>
          </cell>
          <cell r="BL311" t="str">
            <v>-</v>
          </cell>
          <cell r="BM311" t="str">
            <v>20247</v>
          </cell>
          <cell r="BN311" t="str">
            <v>-</v>
          </cell>
          <cell r="BO311" t="str">
            <v>-</v>
          </cell>
          <cell r="BP311" t="str">
            <v>-</v>
          </cell>
          <cell r="BQ311" t="str">
            <v>-</v>
          </cell>
          <cell r="BR311" t="str">
            <v>-</v>
          </cell>
          <cell r="BS311" t="str">
            <v>-</v>
          </cell>
          <cell r="BT311" t="str">
            <v>-</v>
          </cell>
          <cell r="BU311" t="str">
            <v>-</v>
          </cell>
          <cell r="BV311" t="str">
            <v>-</v>
          </cell>
          <cell r="BW311" t="str">
            <v>-</v>
          </cell>
          <cell r="BX311" t="str">
            <v>-</v>
          </cell>
          <cell r="BY311" t="str">
            <v>-</v>
          </cell>
          <cell r="CB311" t="str">
            <v>-</v>
          </cell>
          <cell r="CC311" t="str">
            <v>-</v>
          </cell>
          <cell r="CD311" t="str">
            <v>-</v>
          </cell>
          <cell r="CE311" t="str">
            <v>-</v>
          </cell>
          <cell r="CF311" t="str">
            <v>-</v>
          </cell>
          <cell r="CG311" t="str">
            <v>-</v>
          </cell>
          <cell r="CH311" t="str">
            <v>-</v>
          </cell>
          <cell r="CI311" t="str">
            <v>-</v>
          </cell>
          <cell r="CJ311" t="str">
            <v>-</v>
          </cell>
          <cell r="CK311" t="str">
            <v>-</v>
          </cell>
          <cell r="CL311" t="str">
            <v>-</v>
          </cell>
          <cell r="CM311" t="str">
            <v>-</v>
          </cell>
          <cell r="CN311" t="str">
            <v>-</v>
          </cell>
          <cell r="CO311" t="str">
            <v>-</v>
          </cell>
          <cell r="CP311" t="str">
            <v>-</v>
          </cell>
          <cell r="CQ311" t="str">
            <v>-</v>
          </cell>
          <cell r="CR311" t="str">
            <v>-</v>
          </cell>
          <cell r="CS311" t="str">
            <v>-</v>
          </cell>
          <cell r="CT311" t="str">
            <v>-</v>
          </cell>
          <cell r="CU311" t="str">
            <v>CAPULÁLPAM DE MÉNDEZ</v>
          </cell>
          <cell r="CV311" t="str">
            <v>-</v>
          </cell>
          <cell r="CW311" t="str">
            <v>-</v>
          </cell>
          <cell r="CX311" t="str">
            <v>-</v>
          </cell>
          <cell r="CY311" t="str">
            <v>-</v>
          </cell>
          <cell r="CZ311" t="str">
            <v>-</v>
          </cell>
          <cell r="DB311" t="str">
            <v>-</v>
          </cell>
          <cell r="DC311" t="str">
            <v>-</v>
          </cell>
          <cell r="DD311" t="str">
            <v>-</v>
          </cell>
          <cell r="DE311" t="str">
            <v>-</v>
          </cell>
          <cell r="DF311" t="str">
            <v>-</v>
          </cell>
          <cell r="DG311" t="str">
            <v>-</v>
          </cell>
        </row>
        <row r="312">
          <cell r="AT312" t="str">
            <v>-</v>
          </cell>
          <cell r="AU312" t="str">
            <v>-</v>
          </cell>
          <cell r="AV312" t="str">
            <v>-</v>
          </cell>
          <cell r="AW312" t="str">
            <v>-</v>
          </cell>
          <cell r="AX312" t="str">
            <v>-</v>
          </cell>
          <cell r="AY312" t="str">
            <v>-</v>
          </cell>
          <cell r="AZ312" t="str">
            <v>-</v>
          </cell>
          <cell r="BA312" t="str">
            <v>-</v>
          </cell>
          <cell r="BB312" t="str">
            <v>-</v>
          </cell>
          <cell r="BC312" t="str">
            <v>-</v>
          </cell>
          <cell r="BD312" t="str">
            <v>-</v>
          </cell>
          <cell r="BE312" t="str">
            <v>-</v>
          </cell>
          <cell r="BF312" t="str">
            <v>-</v>
          </cell>
          <cell r="BG312" t="str">
            <v>-</v>
          </cell>
          <cell r="BH312" t="str">
            <v>-</v>
          </cell>
          <cell r="BI312" t="str">
            <v>-</v>
          </cell>
          <cell r="BJ312" t="str">
            <v>-</v>
          </cell>
          <cell r="BK312" t="str">
            <v>-</v>
          </cell>
          <cell r="BL312" t="str">
            <v>-</v>
          </cell>
          <cell r="BM312" t="str">
            <v>20248</v>
          </cell>
          <cell r="BN312" t="str">
            <v>-</v>
          </cell>
          <cell r="BO312" t="str">
            <v>-</v>
          </cell>
          <cell r="BP312" t="str">
            <v>-</v>
          </cell>
          <cell r="BQ312" t="str">
            <v>-</v>
          </cell>
          <cell r="BR312" t="str">
            <v>-</v>
          </cell>
          <cell r="BS312" t="str">
            <v>-</v>
          </cell>
          <cell r="BT312" t="str">
            <v>-</v>
          </cell>
          <cell r="BU312" t="str">
            <v>-</v>
          </cell>
          <cell r="BV312" t="str">
            <v>-</v>
          </cell>
          <cell r="BW312" t="str">
            <v>-</v>
          </cell>
          <cell r="BX312" t="str">
            <v>-</v>
          </cell>
          <cell r="BY312" t="str">
            <v>-</v>
          </cell>
          <cell r="CB312" t="str">
            <v>-</v>
          </cell>
          <cell r="CC312" t="str">
            <v>-</v>
          </cell>
          <cell r="CD312" t="str">
            <v>-</v>
          </cell>
          <cell r="CE312" t="str">
            <v>-</v>
          </cell>
          <cell r="CF312" t="str">
            <v>-</v>
          </cell>
          <cell r="CG312" t="str">
            <v>-</v>
          </cell>
          <cell r="CH312" t="str">
            <v>-</v>
          </cell>
          <cell r="CI312" t="str">
            <v>-</v>
          </cell>
          <cell r="CJ312" t="str">
            <v>-</v>
          </cell>
          <cell r="CK312" t="str">
            <v>-</v>
          </cell>
          <cell r="CL312" t="str">
            <v>-</v>
          </cell>
          <cell r="CM312" t="str">
            <v>-</v>
          </cell>
          <cell r="CN312" t="str">
            <v>-</v>
          </cell>
          <cell r="CO312" t="str">
            <v>-</v>
          </cell>
          <cell r="CP312" t="str">
            <v>-</v>
          </cell>
          <cell r="CQ312" t="str">
            <v>-</v>
          </cell>
          <cell r="CR312" t="str">
            <v>-</v>
          </cell>
          <cell r="CS312" t="str">
            <v>-</v>
          </cell>
          <cell r="CT312" t="str">
            <v>-</v>
          </cell>
          <cell r="CU312" t="str">
            <v>SAN MATEO DEL MAR</v>
          </cell>
          <cell r="CV312" t="str">
            <v>-</v>
          </cell>
          <cell r="CW312" t="str">
            <v>-</v>
          </cell>
          <cell r="CX312" t="str">
            <v>-</v>
          </cell>
          <cell r="CY312" t="str">
            <v>-</v>
          </cell>
          <cell r="CZ312" t="str">
            <v>-</v>
          </cell>
          <cell r="DB312" t="str">
            <v>-</v>
          </cell>
          <cell r="DC312" t="str">
            <v>-</v>
          </cell>
          <cell r="DD312" t="str">
            <v>-</v>
          </cell>
          <cell r="DE312" t="str">
            <v>-</v>
          </cell>
          <cell r="DF312" t="str">
            <v>-</v>
          </cell>
          <cell r="DG312" t="str">
            <v>-</v>
          </cell>
        </row>
        <row r="313">
          <cell r="AT313" t="str">
            <v>-</v>
          </cell>
          <cell r="AU313" t="str">
            <v>-</v>
          </cell>
          <cell r="AV313" t="str">
            <v>-</v>
          </cell>
          <cell r="AW313" t="str">
            <v>-</v>
          </cell>
          <cell r="AX313" t="str">
            <v>-</v>
          </cell>
          <cell r="AY313" t="str">
            <v>-</v>
          </cell>
          <cell r="AZ313" t="str">
            <v>-</v>
          </cell>
          <cell r="BA313" t="str">
            <v>-</v>
          </cell>
          <cell r="BB313" t="str">
            <v>-</v>
          </cell>
          <cell r="BC313" t="str">
            <v>-</v>
          </cell>
          <cell r="BD313" t="str">
            <v>-</v>
          </cell>
          <cell r="BE313" t="str">
            <v>-</v>
          </cell>
          <cell r="BF313" t="str">
            <v>-</v>
          </cell>
          <cell r="BG313" t="str">
            <v>-</v>
          </cell>
          <cell r="BH313" t="str">
            <v>-</v>
          </cell>
          <cell r="BI313" t="str">
            <v>-</v>
          </cell>
          <cell r="BJ313" t="str">
            <v>-</v>
          </cell>
          <cell r="BK313" t="str">
            <v>-</v>
          </cell>
          <cell r="BL313" t="str">
            <v>-</v>
          </cell>
          <cell r="BM313" t="str">
            <v>20249</v>
          </cell>
          <cell r="BN313" t="str">
            <v>-</v>
          </cell>
          <cell r="BO313" t="str">
            <v>-</v>
          </cell>
          <cell r="BP313" t="str">
            <v>-</v>
          </cell>
          <cell r="BQ313" t="str">
            <v>-</v>
          </cell>
          <cell r="BR313" t="str">
            <v>-</v>
          </cell>
          <cell r="BS313" t="str">
            <v>-</v>
          </cell>
          <cell r="BT313" t="str">
            <v>-</v>
          </cell>
          <cell r="BU313" t="str">
            <v>-</v>
          </cell>
          <cell r="BV313" t="str">
            <v>-</v>
          </cell>
          <cell r="BW313" t="str">
            <v>-</v>
          </cell>
          <cell r="BX313" t="str">
            <v>-</v>
          </cell>
          <cell r="BY313" t="str">
            <v>-</v>
          </cell>
          <cell r="CB313" t="str">
            <v>-</v>
          </cell>
          <cell r="CC313" t="str">
            <v>-</v>
          </cell>
          <cell r="CD313" t="str">
            <v>-</v>
          </cell>
          <cell r="CE313" t="str">
            <v>-</v>
          </cell>
          <cell r="CF313" t="str">
            <v>-</v>
          </cell>
          <cell r="CG313" t="str">
            <v>-</v>
          </cell>
          <cell r="CH313" t="str">
            <v>-</v>
          </cell>
          <cell r="CI313" t="str">
            <v>-</v>
          </cell>
          <cell r="CJ313" t="str">
            <v>-</v>
          </cell>
          <cell r="CK313" t="str">
            <v>-</v>
          </cell>
          <cell r="CL313" t="str">
            <v>-</v>
          </cell>
          <cell r="CM313" t="str">
            <v>-</v>
          </cell>
          <cell r="CN313" t="str">
            <v>-</v>
          </cell>
          <cell r="CO313" t="str">
            <v>-</v>
          </cell>
          <cell r="CP313" t="str">
            <v>-</v>
          </cell>
          <cell r="CQ313" t="str">
            <v>-</v>
          </cell>
          <cell r="CR313" t="str">
            <v>-</v>
          </cell>
          <cell r="CS313" t="str">
            <v>-</v>
          </cell>
          <cell r="CT313" t="str">
            <v>-</v>
          </cell>
          <cell r="CU313" t="str">
            <v>SAN MATEO YOLOXOCHITLÁN</v>
          </cell>
          <cell r="CV313" t="str">
            <v>-</v>
          </cell>
          <cell r="CW313" t="str">
            <v>-</v>
          </cell>
          <cell r="CX313" t="str">
            <v>-</v>
          </cell>
          <cell r="CY313" t="str">
            <v>-</v>
          </cell>
          <cell r="CZ313" t="str">
            <v>-</v>
          </cell>
          <cell r="DB313" t="str">
            <v>-</v>
          </cell>
          <cell r="DC313" t="str">
            <v>-</v>
          </cell>
          <cell r="DD313" t="str">
            <v>-</v>
          </cell>
          <cell r="DE313" t="str">
            <v>-</v>
          </cell>
          <cell r="DF313" t="str">
            <v>-</v>
          </cell>
          <cell r="DG313" t="str">
            <v>-</v>
          </cell>
        </row>
        <row r="314">
          <cell r="AT314" t="str">
            <v>-</v>
          </cell>
          <cell r="AU314" t="str">
            <v>-</v>
          </cell>
          <cell r="AV314" t="str">
            <v>-</v>
          </cell>
          <cell r="AW314" t="str">
            <v>-</v>
          </cell>
          <cell r="AX314" t="str">
            <v>-</v>
          </cell>
          <cell r="AY314" t="str">
            <v>-</v>
          </cell>
          <cell r="AZ314" t="str">
            <v>-</v>
          </cell>
          <cell r="BA314" t="str">
            <v>-</v>
          </cell>
          <cell r="BB314" t="str">
            <v>-</v>
          </cell>
          <cell r="BC314" t="str">
            <v>-</v>
          </cell>
          <cell r="BD314" t="str">
            <v>-</v>
          </cell>
          <cell r="BE314" t="str">
            <v>-</v>
          </cell>
          <cell r="BF314" t="str">
            <v>-</v>
          </cell>
          <cell r="BG314" t="str">
            <v>-</v>
          </cell>
          <cell r="BH314" t="str">
            <v>-</v>
          </cell>
          <cell r="BI314" t="str">
            <v>-</v>
          </cell>
          <cell r="BJ314" t="str">
            <v>-</v>
          </cell>
          <cell r="BK314" t="str">
            <v>-</v>
          </cell>
          <cell r="BL314" t="str">
            <v>-</v>
          </cell>
          <cell r="BM314" t="str">
            <v>20250</v>
          </cell>
          <cell r="BN314" t="str">
            <v>-</v>
          </cell>
          <cell r="BO314" t="str">
            <v>-</v>
          </cell>
          <cell r="BP314" t="str">
            <v>-</v>
          </cell>
          <cell r="BQ314" t="str">
            <v>-</v>
          </cell>
          <cell r="BR314" t="str">
            <v>-</v>
          </cell>
          <cell r="BS314" t="str">
            <v>-</v>
          </cell>
          <cell r="BT314" t="str">
            <v>-</v>
          </cell>
          <cell r="BU314" t="str">
            <v>-</v>
          </cell>
          <cell r="BV314" t="str">
            <v>-</v>
          </cell>
          <cell r="BW314" t="str">
            <v>-</v>
          </cell>
          <cell r="BX314" t="str">
            <v>-</v>
          </cell>
          <cell r="BY314" t="str">
            <v>-</v>
          </cell>
          <cell r="CB314" t="str">
            <v>-</v>
          </cell>
          <cell r="CC314" t="str">
            <v>-</v>
          </cell>
          <cell r="CD314" t="str">
            <v>-</v>
          </cell>
          <cell r="CE314" t="str">
            <v>-</v>
          </cell>
          <cell r="CF314" t="str">
            <v>-</v>
          </cell>
          <cell r="CG314" t="str">
            <v>-</v>
          </cell>
          <cell r="CH314" t="str">
            <v>-</v>
          </cell>
          <cell r="CI314" t="str">
            <v>-</v>
          </cell>
          <cell r="CJ314" t="str">
            <v>-</v>
          </cell>
          <cell r="CK314" t="str">
            <v>-</v>
          </cell>
          <cell r="CL314" t="str">
            <v>-</v>
          </cell>
          <cell r="CM314" t="str">
            <v>-</v>
          </cell>
          <cell r="CN314" t="str">
            <v>-</v>
          </cell>
          <cell r="CO314" t="str">
            <v>-</v>
          </cell>
          <cell r="CP314" t="str">
            <v>-</v>
          </cell>
          <cell r="CQ314" t="str">
            <v>-</v>
          </cell>
          <cell r="CR314" t="str">
            <v>-</v>
          </cell>
          <cell r="CS314" t="str">
            <v>-</v>
          </cell>
          <cell r="CT314" t="str">
            <v>-</v>
          </cell>
          <cell r="CU314" t="str">
            <v>SAN MATEO ETLATONGO</v>
          </cell>
          <cell r="CV314" t="str">
            <v>-</v>
          </cell>
          <cell r="CW314" t="str">
            <v>-</v>
          </cell>
          <cell r="CX314" t="str">
            <v>-</v>
          </cell>
          <cell r="CY314" t="str">
            <v>-</v>
          </cell>
          <cell r="CZ314" t="str">
            <v>-</v>
          </cell>
          <cell r="DB314" t="str">
            <v>-</v>
          </cell>
          <cell r="DC314" t="str">
            <v>-</v>
          </cell>
          <cell r="DD314" t="str">
            <v>-</v>
          </cell>
          <cell r="DE314" t="str">
            <v>-</v>
          </cell>
          <cell r="DF314" t="str">
            <v>-</v>
          </cell>
          <cell r="DG314" t="str">
            <v>-</v>
          </cell>
        </row>
        <row r="315">
          <cell r="AT315" t="str">
            <v>-</v>
          </cell>
          <cell r="AU315" t="str">
            <v>-</v>
          </cell>
          <cell r="AV315" t="str">
            <v>-</v>
          </cell>
          <cell r="AW315" t="str">
            <v>-</v>
          </cell>
          <cell r="AX315" t="str">
            <v>-</v>
          </cell>
          <cell r="AY315" t="str">
            <v>-</v>
          </cell>
          <cell r="AZ315" t="str">
            <v>-</v>
          </cell>
          <cell r="BA315" t="str">
            <v>-</v>
          </cell>
          <cell r="BB315" t="str">
            <v>-</v>
          </cell>
          <cell r="BC315" t="str">
            <v>-</v>
          </cell>
          <cell r="BD315" t="str">
            <v>-</v>
          </cell>
          <cell r="BE315" t="str">
            <v>-</v>
          </cell>
          <cell r="BF315" t="str">
            <v>-</v>
          </cell>
          <cell r="BG315" t="str">
            <v>-</v>
          </cell>
          <cell r="BH315" t="str">
            <v>-</v>
          </cell>
          <cell r="BI315" t="str">
            <v>-</v>
          </cell>
          <cell r="BJ315" t="str">
            <v>-</v>
          </cell>
          <cell r="BK315" t="str">
            <v>-</v>
          </cell>
          <cell r="BL315" t="str">
            <v>-</v>
          </cell>
          <cell r="BM315" t="str">
            <v>20251</v>
          </cell>
          <cell r="BN315" t="str">
            <v>-</v>
          </cell>
          <cell r="BO315" t="str">
            <v>-</v>
          </cell>
          <cell r="BP315" t="str">
            <v>-</v>
          </cell>
          <cell r="BQ315" t="str">
            <v>-</v>
          </cell>
          <cell r="BR315" t="str">
            <v>-</v>
          </cell>
          <cell r="BS315" t="str">
            <v>-</v>
          </cell>
          <cell r="BT315" t="str">
            <v>-</v>
          </cell>
          <cell r="BU315" t="str">
            <v>-</v>
          </cell>
          <cell r="BV315" t="str">
            <v>-</v>
          </cell>
          <cell r="BW315" t="str">
            <v>-</v>
          </cell>
          <cell r="BX315" t="str">
            <v>-</v>
          </cell>
          <cell r="BY315" t="str">
            <v>-</v>
          </cell>
          <cell r="CB315" t="str">
            <v>-</v>
          </cell>
          <cell r="CC315" t="str">
            <v>-</v>
          </cell>
          <cell r="CD315" t="str">
            <v>-</v>
          </cell>
          <cell r="CE315" t="str">
            <v>-</v>
          </cell>
          <cell r="CF315" t="str">
            <v>-</v>
          </cell>
          <cell r="CG315" t="str">
            <v>-</v>
          </cell>
          <cell r="CH315" t="str">
            <v>-</v>
          </cell>
          <cell r="CI315" t="str">
            <v>-</v>
          </cell>
          <cell r="CJ315" t="str">
            <v>-</v>
          </cell>
          <cell r="CK315" t="str">
            <v>-</v>
          </cell>
          <cell r="CL315" t="str">
            <v>-</v>
          </cell>
          <cell r="CM315" t="str">
            <v>-</v>
          </cell>
          <cell r="CN315" t="str">
            <v>-</v>
          </cell>
          <cell r="CO315" t="str">
            <v>-</v>
          </cell>
          <cell r="CP315" t="str">
            <v>-</v>
          </cell>
          <cell r="CQ315" t="str">
            <v>-</v>
          </cell>
          <cell r="CR315" t="str">
            <v>-</v>
          </cell>
          <cell r="CS315" t="str">
            <v>-</v>
          </cell>
          <cell r="CT315" t="str">
            <v>-</v>
          </cell>
          <cell r="CU315" t="str">
            <v>SAN MATEO NEJÁPAM</v>
          </cell>
          <cell r="CV315" t="str">
            <v>-</v>
          </cell>
          <cell r="CW315" t="str">
            <v>-</v>
          </cell>
          <cell r="CX315" t="str">
            <v>-</v>
          </cell>
          <cell r="CY315" t="str">
            <v>-</v>
          </cell>
          <cell r="CZ315" t="str">
            <v>-</v>
          </cell>
          <cell r="DB315" t="str">
            <v>-</v>
          </cell>
          <cell r="DC315" t="str">
            <v>-</v>
          </cell>
          <cell r="DD315" t="str">
            <v>-</v>
          </cell>
          <cell r="DE315" t="str">
            <v>-</v>
          </cell>
          <cell r="DF315" t="str">
            <v>-</v>
          </cell>
          <cell r="DG315" t="str">
            <v>-</v>
          </cell>
        </row>
        <row r="316">
          <cell r="AT316" t="str">
            <v>-</v>
          </cell>
          <cell r="AU316" t="str">
            <v>-</v>
          </cell>
          <cell r="AV316" t="str">
            <v>-</v>
          </cell>
          <cell r="AW316" t="str">
            <v>-</v>
          </cell>
          <cell r="AX316" t="str">
            <v>-</v>
          </cell>
          <cell r="AY316" t="str">
            <v>-</v>
          </cell>
          <cell r="AZ316" t="str">
            <v>-</v>
          </cell>
          <cell r="BA316" t="str">
            <v>-</v>
          </cell>
          <cell r="BB316" t="str">
            <v>-</v>
          </cell>
          <cell r="BC316" t="str">
            <v>-</v>
          </cell>
          <cell r="BD316" t="str">
            <v>-</v>
          </cell>
          <cell r="BE316" t="str">
            <v>-</v>
          </cell>
          <cell r="BF316" t="str">
            <v>-</v>
          </cell>
          <cell r="BG316" t="str">
            <v>-</v>
          </cell>
          <cell r="BH316" t="str">
            <v>-</v>
          </cell>
          <cell r="BI316" t="str">
            <v>-</v>
          </cell>
          <cell r="BJ316" t="str">
            <v>-</v>
          </cell>
          <cell r="BK316" t="str">
            <v>-</v>
          </cell>
          <cell r="BL316" t="str">
            <v>-</v>
          </cell>
          <cell r="BM316" t="str">
            <v>20252</v>
          </cell>
          <cell r="BN316" t="str">
            <v>-</v>
          </cell>
          <cell r="BO316" t="str">
            <v>-</v>
          </cell>
          <cell r="BP316" t="str">
            <v>-</v>
          </cell>
          <cell r="BQ316" t="str">
            <v>-</v>
          </cell>
          <cell r="BR316" t="str">
            <v>-</v>
          </cell>
          <cell r="BS316" t="str">
            <v>-</v>
          </cell>
          <cell r="BT316" t="str">
            <v>-</v>
          </cell>
          <cell r="BU316" t="str">
            <v>-</v>
          </cell>
          <cell r="BV316" t="str">
            <v>-</v>
          </cell>
          <cell r="BW316" t="str">
            <v>-</v>
          </cell>
          <cell r="BX316" t="str">
            <v>-</v>
          </cell>
          <cell r="BY316" t="str">
            <v>-</v>
          </cell>
          <cell r="CB316" t="str">
            <v>-</v>
          </cell>
          <cell r="CC316" t="str">
            <v>-</v>
          </cell>
          <cell r="CD316" t="str">
            <v>-</v>
          </cell>
          <cell r="CE316" t="str">
            <v>-</v>
          </cell>
          <cell r="CF316" t="str">
            <v>-</v>
          </cell>
          <cell r="CG316" t="str">
            <v>-</v>
          </cell>
          <cell r="CH316" t="str">
            <v>-</v>
          </cell>
          <cell r="CI316" t="str">
            <v>-</v>
          </cell>
          <cell r="CJ316" t="str">
            <v>-</v>
          </cell>
          <cell r="CK316" t="str">
            <v>-</v>
          </cell>
          <cell r="CL316" t="str">
            <v>-</v>
          </cell>
          <cell r="CM316" t="str">
            <v>-</v>
          </cell>
          <cell r="CN316" t="str">
            <v>-</v>
          </cell>
          <cell r="CO316" t="str">
            <v>-</v>
          </cell>
          <cell r="CP316" t="str">
            <v>-</v>
          </cell>
          <cell r="CQ316" t="str">
            <v>-</v>
          </cell>
          <cell r="CR316" t="str">
            <v>-</v>
          </cell>
          <cell r="CS316" t="str">
            <v>-</v>
          </cell>
          <cell r="CT316" t="str">
            <v>-</v>
          </cell>
          <cell r="CU316" t="str">
            <v>SAN MATEO PEÑASCO</v>
          </cell>
          <cell r="CV316" t="str">
            <v>-</v>
          </cell>
          <cell r="CW316" t="str">
            <v>-</v>
          </cell>
          <cell r="CX316" t="str">
            <v>-</v>
          </cell>
          <cell r="CY316" t="str">
            <v>-</v>
          </cell>
          <cell r="CZ316" t="str">
            <v>-</v>
          </cell>
          <cell r="DB316" t="str">
            <v>-</v>
          </cell>
          <cell r="DC316" t="str">
            <v>-</v>
          </cell>
          <cell r="DD316" t="str">
            <v>-</v>
          </cell>
          <cell r="DE316" t="str">
            <v>-</v>
          </cell>
          <cell r="DF316" t="str">
            <v>-</v>
          </cell>
          <cell r="DG316" t="str">
            <v>-</v>
          </cell>
        </row>
        <row r="317">
          <cell r="AT317" t="str">
            <v>-</v>
          </cell>
          <cell r="AU317" t="str">
            <v>-</v>
          </cell>
          <cell r="AV317" t="str">
            <v>-</v>
          </cell>
          <cell r="AW317" t="str">
            <v>-</v>
          </cell>
          <cell r="AX317" t="str">
            <v>-</v>
          </cell>
          <cell r="AY317" t="str">
            <v>-</v>
          </cell>
          <cell r="AZ317" t="str">
            <v>-</v>
          </cell>
          <cell r="BA317" t="str">
            <v>-</v>
          </cell>
          <cell r="BB317" t="str">
            <v>-</v>
          </cell>
          <cell r="BC317" t="str">
            <v>-</v>
          </cell>
          <cell r="BD317" t="str">
            <v>-</v>
          </cell>
          <cell r="BE317" t="str">
            <v>-</v>
          </cell>
          <cell r="BF317" t="str">
            <v>-</v>
          </cell>
          <cell r="BG317" t="str">
            <v>-</v>
          </cell>
          <cell r="BH317" t="str">
            <v>-</v>
          </cell>
          <cell r="BI317" t="str">
            <v>-</v>
          </cell>
          <cell r="BJ317" t="str">
            <v>-</v>
          </cell>
          <cell r="BK317" t="str">
            <v>-</v>
          </cell>
          <cell r="BL317" t="str">
            <v>-</v>
          </cell>
          <cell r="BM317" t="str">
            <v>20253</v>
          </cell>
          <cell r="BN317" t="str">
            <v>-</v>
          </cell>
          <cell r="BO317" t="str">
            <v>-</v>
          </cell>
          <cell r="BP317" t="str">
            <v>-</v>
          </cell>
          <cell r="BQ317" t="str">
            <v>-</v>
          </cell>
          <cell r="BR317" t="str">
            <v>-</v>
          </cell>
          <cell r="BS317" t="str">
            <v>-</v>
          </cell>
          <cell r="BT317" t="str">
            <v>-</v>
          </cell>
          <cell r="BU317" t="str">
            <v>-</v>
          </cell>
          <cell r="BV317" t="str">
            <v>-</v>
          </cell>
          <cell r="BW317" t="str">
            <v>-</v>
          </cell>
          <cell r="BX317" t="str">
            <v>-</v>
          </cell>
          <cell r="BY317" t="str">
            <v>-</v>
          </cell>
          <cell r="CB317" t="str">
            <v>-</v>
          </cell>
          <cell r="CC317" t="str">
            <v>-</v>
          </cell>
          <cell r="CD317" t="str">
            <v>-</v>
          </cell>
          <cell r="CE317" t="str">
            <v>-</v>
          </cell>
          <cell r="CF317" t="str">
            <v>-</v>
          </cell>
          <cell r="CG317" t="str">
            <v>-</v>
          </cell>
          <cell r="CH317" t="str">
            <v>-</v>
          </cell>
          <cell r="CI317" t="str">
            <v>-</v>
          </cell>
          <cell r="CJ317" t="str">
            <v>-</v>
          </cell>
          <cell r="CK317" t="str">
            <v>-</v>
          </cell>
          <cell r="CL317" t="str">
            <v>-</v>
          </cell>
          <cell r="CM317" t="str">
            <v>-</v>
          </cell>
          <cell r="CN317" t="str">
            <v>-</v>
          </cell>
          <cell r="CO317" t="str">
            <v>-</v>
          </cell>
          <cell r="CP317" t="str">
            <v>-</v>
          </cell>
          <cell r="CQ317" t="str">
            <v>-</v>
          </cell>
          <cell r="CR317" t="str">
            <v>-</v>
          </cell>
          <cell r="CS317" t="str">
            <v>-</v>
          </cell>
          <cell r="CT317" t="str">
            <v>-</v>
          </cell>
          <cell r="CU317" t="str">
            <v>SAN MATEO PIÑAS</v>
          </cell>
          <cell r="CV317" t="str">
            <v>-</v>
          </cell>
          <cell r="CW317" t="str">
            <v>-</v>
          </cell>
          <cell r="CX317" t="str">
            <v>-</v>
          </cell>
          <cell r="CY317" t="str">
            <v>-</v>
          </cell>
          <cell r="CZ317" t="str">
            <v>-</v>
          </cell>
          <cell r="DB317" t="str">
            <v>-</v>
          </cell>
          <cell r="DC317" t="str">
            <v>-</v>
          </cell>
          <cell r="DD317" t="str">
            <v>-</v>
          </cell>
          <cell r="DE317" t="str">
            <v>-</v>
          </cell>
          <cell r="DF317" t="str">
            <v>-</v>
          </cell>
          <cell r="DG317" t="str">
            <v>-</v>
          </cell>
        </row>
        <row r="318">
          <cell r="AT318" t="str">
            <v>-</v>
          </cell>
          <cell r="AU318" t="str">
            <v>-</v>
          </cell>
          <cell r="AV318" t="str">
            <v>-</v>
          </cell>
          <cell r="AW318" t="str">
            <v>-</v>
          </cell>
          <cell r="AX318" t="str">
            <v>-</v>
          </cell>
          <cell r="AY318" t="str">
            <v>-</v>
          </cell>
          <cell r="AZ318" t="str">
            <v>-</v>
          </cell>
          <cell r="BA318" t="str">
            <v>-</v>
          </cell>
          <cell r="BB318" t="str">
            <v>-</v>
          </cell>
          <cell r="BC318" t="str">
            <v>-</v>
          </cell>
          <cell r="BD318" t="str">
            <v>-</v>
          </cell>
          <cell r="BE318" t="str">
            <v>-</v>
          </cell>
          <cell r="BF318" t="str">
            <v>-</v>
          </cell>
          <cell r="BG318" t="str">
            <v>-</v>
          </cell>
          <cell r="BH318" t="str">
            <v>-</v>
          </cell>
          <cell r="BI318" t="str">
            <v>-</v>
          </cell>
          <cell r="BJ318" t="str">
            <v>-</v>
          </cell>
          <cell r="BK318" t="str">
            <v>-</v>
          </cell>
          <cell r="BL318" t="str">
            <v>-</v>
          </cell>
          <cell r="BM318" t="str">
            <v>20254</v>
          </cell>
          <cell r="BN318" t="str">
            <v>-</v>
          </cell>
          <cell r="BO318" t="str">
            <v>-</v>
          </cell>
          <cell r="BP318" t="str">
            <v>-</v>
          </cell>
          <cell r="BQ318" t="str">
            <v>-</v>
          </cell>
          <cell r="BR318" t="str">
            <v>-</v>
          </cell>
          <cell r="BS318" t="str">
            <v>-</v>
          </cell>
          <cell r="BT318" t="str">
            <v>-</v>
          </cell>
          <cell r="BU318" t="str">
            <v>-</v>
          </cell>
          <cell r="BV318" t="str">
            <v>-</v>
          </cell>
          <cell r="BW318" t="str">
            <v>-</v>
          </cell>
          <cell r="BX318" t="str">
            <v>-</v>
          </cell>
          <cell r="BY318" t="str">
            <v>-</v>
          </cell>
          <cell r="CB318" t="str">
            <v>-</v>
          </cell>
          <cell r="CC318" t="str">
            <v>-</v>
          </cell>
          <cell r="CD318" t="str">
            <v>-</v>
          </cell>
          <cell r="CE318" t="str">
            <v>-</v>
          </cell>
          <cell r="CF318" t="str">
            <v>-</v>
          </cell>
          <cell r="CG318" t="str">
            <v>-</v>
          </cell>
          <cell r="CH318" t="str">
            <v>-</v>
          </cell>
          <cell r="CI318" t="str">
            <v>-</v>
          </cell>
          <cell r="CJ318" t="str">
            <v>-</v>
          </cell>
          <cell r="CK318" t="str">
            <v>-</v>
          </cell>
          <cell r="CL318" t="str">
            <v>-</v>
          </cell>
          <cell r="CM318" t="str">
            <v>-</v>
          </cell>
          <cell r="CN318" t="str">
            <v>-</v>
          </cell>
          <cell r="CO318" t="str">
            <v>-</v>
          </cell>
          <cell r="CP318" t="str">
            <v>-</v>
          </cell>
          <cell r="CQ318" t="str">
            <v>-</v>
          </cell>
          <cell r="CR318" t="str">
            <v>-</v>
          </cell>
          <cell r="CS318" t="str">
            <v>-</v>
          </cell>
          <cell r="CT318" t="str">
            <v>-</v>
          </cell>
          <cell r="CU318" t="str">
            <v>SAN MATEO RÍO HONDO</v>
          </cell>
          <cell r="CV318" t="str">
            <v>-</v>
          </cell>
          <cell r="CW318" t="str">
            <v>-</v>
          </cell>
          <cell r="CX318" t="str">
            <v>-</v>
          </cell>
          <cell r="CY318" t="str">
            <v>-</v>
          </cell>
          <cell r="CZ318" t="str">
            <v>-</v>
          </cell>
          <cell r="DB318" t="str">
            <v>-</v>
          </cell>
          <cell r="DC318" t="str">
            <v>-</v>
          </cell>
          <cell r="DD318" t="str">
            <v>-</v>
          </cell>
          <cell r="DE318" t="str">
            <v>-</v>
          </cell>
          <cell r="DF318" t="str">
            <v>-</v>
          </cell>
          <cell r="DG318" t="str">
            <v>-</v>
          </cell>
        </row>
        <row r="319">
          <cell r="AT319" t="str">
            <v>-</v>
          </cell>
          <cell r="AU319" t="str">
            <v>-</v>
          </cell>
          <cell r="AV319" t="str">
            <v>-</v>
          </cell>
          <cell r="AW319" t="str">
            <v>-</v>
          </cell>
          <cell r="AX319" t="str">
            <v>-</v>
          </cell>
          <cell r="AY319" t="str">
            <v>-</v>
          </cell>
          <cell r="AZ319" t="str">
            <v>-</v>
          </cell>
          <cell r="BA319" t="str">
            <v>-</v>
          </cell>
          <cell r="BB319" t="str">
            <v>-</v>
          </cell>
          <cell r="BC319" t="str">
            <v>-</v>
          </cell>
          <cell r="BD319" t="str">
            <v>-</v>
          </cell>
          <cell r="BE319" t="str">
            <v>-</v>
          </cell>
          <cell r="BF319" t="str">
            <v>-</v>
          </cell>
          <cell r="BG319" t="str">
            <v>-</v>
          </cell>
          <cell r="BH319" t="str">
            <v>-</v>
          </cell>
          <cell r="BI319" t="str">
            <v>-</v>
          </cell>
          <cell r="BJ319" t="str">
            <v>-</v>
          </cell>
          <cell r="BK319" t="str">
            <v>-</v>
          </cell>
          <cell r="BL319" t="str">
            <v>-</v>
          </cell>
          <cell r="BM319" t="str">
            <v>20255</v>
          </cell>
          <cell r="BN319" t="str">
            <v>-</v>
          </cell>
          <cell r="BO319" t="str">
            <v>-</v>
          </cell>
          <cell r="BP319" t="str">
            <v>-</v>
          </cell>
          <cell r="BQ319" t="str">
            <v>-</v>
          </cell>
          <cell r="BR319" t="str">
            <v>-</v>
          </cell>
          <cell r="BS319" t="str">
            <v>-</v>
          </cell>
          <cell r="BT319" t="str">
            <v>-</v>
          </cell>
          <cell r="BU319" t="str">
            <v>-</v>
          </cell>
          <cell r="BV319" t="str">
            <v>-</v>
          </cell>
          <cell r="BW319" t="str">
            <v>-</v>
          </cell>
          <cell r="BX319" t="str">
            <v>-</v>
          </cell>
          <cell r="BY319" t="str">
            <v>-</v>
          </cell>
          <cell r="CB319" t="str">
            <v>-</v>
          </cell>
          <cell r="CC319" t="str">
            <v>-</v>
          </cell>
          <cell r="CD319" t="str">
            <v>-</v>
          </cell>
          <cell r="CE319" t="str">
            <v>-</v>
          </cell>
          <cell r="CF319" t="str">
            <v>-</v>
          </cell>
          <cell r="CG319" t="str">
            <v>-</v>
          </cell>
          <cell r="CH319" t="str">
            <v>-</v>
          </cell>
          <cell r="CI319" t="str">
            <v>-</v>
          </cell>
          <cell r="CJ319" t="str">
            <v>-</v>
          </cell>
          <cell r="CK319" t="str">
            <v>-</v>
          </cell>
          <cell r="CL319" t="str">
            <v>-</v>
          </cell>
          <cell r="CM319" t="str">
            <v>-</v>
          </cell>
          <cell r="CN319" t="str">
            <v>-</v>
          </cell>
          <cell r="CO319" t="str">
            <v>-</v>
          </cell>
          <cell r="CP319" t="str">
            <v>-</v>
          </cell>
          <cell r="CQ319" t="str">
            <v>-</v>
          </cell>
          <cell r="CR319" t="str">
            <v>-</v>
          </cell>
          <cell r="CS319" t="str">
            <v>-</v>
          </cell>
          <cell r="CT319" t="str">
            <v>-</v>
          </cell>
          <cell r="CU319" t="str">
            <v>SAN MATEO SINDIHUI</v>
          </cell>
          <cell r="CV319" t="str">
            <v>-</v>
          </cell>
          <cell r="CW319" t="str">
            <v>-</v>
          </cell>
          <cell r="CX319" t="str">
            <v>-</v>
          </cell>
          <cell r="CY319" t="str">
            <v>-</v>
          </cell>
          <cell r="CZ319" t="str">
            <v>-</v>
          </cell>
          <cell r="DB319" t="str">
            <v>-</v>
          </cell>
          <cell r="DC319" t="str">
            <v>-</v>
          </cell>
          <cell r="DD319" t="str">
            <v>-</v>
          </cell>
          <cell r="DE319" t="str">
            <v>-</v>
          </cell>
          <cell r="DF319" t="str">
            <v>-</v>
          </cell>
          <cell r="DG319" t="str">
            <v>-</v>
          </cell>
        </row>
        <row r="320">
          <cell r="AT320" t="str">
            <v>-</v>
          </cell>
          <cell r="AU320" t="str">
            <v>-</v>
          </cell>
          <cell r="AV320" t="str">
            <v>-</v>
          </cell>
          <cell r="AW320" t="str">
            <v>-</v>
          </cell>
          <cell r="AX320" t="str">
            <v>-</v>
          </cell>
          <cell r="AY320" t="str">
            <v>-</v>
          </cell>
          <cell r="AZ320" t="str">
            <v>-</v>
          </cell>
          <cell r="BA320" t="str">
            <v>-</v>
          </cell>
          <cell r="BB320" t="str">
            <v>-</v>
          </cell>
          <cell r="BC320" t="str">
            <v>-</v>
          </cell>
          <cell r="BD320" t="str">
            <v>-</v>
          </cell>
          <cell r="BE320" t="str">
            <v>-</v>
          </cell>
          <cell r="BF320" t="str">
            <v>-</v>
          </cell>
          <cell r="BG320" t="str">
            <v>-</v>
          </cell>
          <cell r="BH320" t="str">
            <v>-</v>
          </cell>
          <cell r="BI320" t="str">
            <v>-</v>
          </cell>
          <cell r="BJ320" t="str">
            <v>-</v>
          </cell>
          <cell r="BK320" t="str">
            <v>-</v>
          </cell>
          <cell r="BL320" t="str">
            <v>-</v>
          </cell>
          <cell r="BM320" t="str">
            <v>20256</v>
          </cell>
          <cell r="BN320" t="str">
            <v>-</v>
          </cell>
          <cell r="BO320" t="str">
            <v>-</v>
          </cell>
          <cell r="BP320" t="str">
            <v>-</v>
          </cell>
          <cell r="BQ320" t="str">
            <v>-</v>
          </cell>
          <cell r="BR320" t="str">
            <v>-</v>
          </cell>
          <cell r="BS320" t="str">
            <v>-</v>
          </cell>
          <cell r="BT320" t="str">
            <v>-</v>
          </cell>
          <cell r="BU320" t="str">
            <v>-</v>
          </cell>
          <cell r="BV320" t="str">
            <v>-</v>
          </cell>
          <cell r="BW320" t="str">
            <v>-</v>
          </cell>
          <cell r="BX320" t="str">
            <v>-</v>
          </cell>
          <cell r="BY320" t="str">
            <v>-</v>
          </cell>
          <cell r="CB320" t="str">
            <v>-</v>
          </cell>
          <cell r="CC320" t="str">
            <v>-</v>
          </cell>
          <cell r="CD320" t="str">
            <v>-</v>
          </cell>
          <cell r="CE320" t="str">
            <v>-</v>
          </cell>
          <cell r="CF320" t="str">
            <v>-</v>
          </cell>
          <cell r="CG320" t="str">
            <v>-</v>
          </cell>
          <cell r="CH320" t="str">
            <v>-</v>
          </cell>
          <cell r="CI320" t="str">
            <v>-</v>
          </cell>
          <cell r="CJ320" t="str">
            <v>-</v>
          </cell>
          <cell r="CK320" t="str">
            <v>-</v>
          </cell>
          <cell r="CL320" t="str">
            <v>-</v>
          </cell>
          <cell r="CM320" t="str">
            <v>-</v>
          </cell>
          <cell r="CN320" t="str">
            <v>-</v>
          </cell>
          <cell r="CO320" t="str">
            <v>-</v>
          </cell>
          <cell r="CP320" t="str">
            <v>-</v>
          </cell>
          <cell r="CQ320" t="str">
            <v>-</v>
          </cell>
          <cell r="CR320" t="str">
            <v>-</v>
          </cell>
          <cell r="CS320" t="str">
            <v>-</v>
          </cell>
          <cell r="CT320" t="str">
            <v>-</v>
          </cell>
          <cell r="CU320" t="str">
            <v>SAN MATEO TLAPILTEPEC</v>
          </cell>
          <cell r="CV320" t="str">
            <v>-</v>
          </cell>
          <cell r="CW320" t="str">
            <v>-</v>
          </cell>
          <cell r="CX320" t="str">
            <v>-</v>
          </cell>
          <cell r="CY320" t="str">
            <v>-</v>
          </cell>
          <cell r="CZ320" t="str">
            <v>-</v>
          </cell>
          <cell r="DB320" t="str">
            <v>-</v>
          </cell>
          <cell r="DC320" t="str">
            <v>-</v>
          </cell>
          <cell r="DD320" t="str">
            <v>-</v>
          </cell>
          <cell r="DE320" t="str">
            <v>-</v>
          </cell>
          <cell r="DF320" t="str">
            <v>-</v>
          </cell>
          <cell r="DG320" t="str">
            <v>-</v>
          </cell>
        </row>
        <row r="321">
          <cell r="AT321" t="str">
            <v>-</v>
          </cell>
          <cell r="AU321" t="str">
            <v>-</v>
          </cell>
          <cell r="AV321" t="str">
            <v>-</v>
          </cell>
          <cell r="AW321" t="str">
            <v>-</v>
          </cell>
          <cell r="AX321" t="str">
            <v>-</v>
          </cell>
          <cell r="AY321" t="str">
            <v>-</v>
          </cell>
          <cell r="AZ321" t="str">
            <v>-</v>
          </cell>
          <cell r="BA321" t="str">
            <v>-</v>
          </cell>
          <cell r="BB321" t="str">
            <v>-</v>
          </cell>
          <cell r="BC321" t="str">
            <v>-</v>
          </cell>
          <cell r="BD321" t="str">
            <v>-</v>
          </cell>
          <cell r="BE321" t="str">
            <v>-</v>
          </cell>
          <cell r="BF321" t="str">
            <v>-</v>
          </cell>
          <cell r="BG321" t="str">
            <v>-</v>
          </cell>
          <cell r="BH321" t="str">
            <v>-</v>
          </cell>
          <cell r="BI321" t="str">
            <v>-</v>
          </cell>
          <cell r="BJ321" t="str">
            <v>-</v>
          </cell>
          <cell r="BK321" t="str">
            <v>-</v>
          </cell>
          <cell r="BL321" t="str">
            <v>-</v>
          </cell>
          <cell r="BM321" t="str">
            <v>20257</v>
          </cell>
          <cell r="BN321" t="str">
            <v>-</v>
          </cell>
          <cell r="BO321" t="str">
            <v>-</v>
          </cell>
          <cell r="BP321" t="str">
            <v>-</v>
          </cell>
          <cell r="BQ321" t="str">
            <v>-</v>
          </cell>
          <cell r="BR321" t="str">
            <v>-</v>
          </cell>
          <cell r="BS321" t="str">
            <v>-</v>
          </cell>
          <cell r="BT321" t="str">
            <v>-</v>
          </cell>
          <cell r="BU321" t="str">
            <v>-</v>
          </cell>
          <cell r="BV321" t="str">
            <v>-</v>
          </cell>
          <cell r="BW321" t="str">
            <v>-</v>
          </cell>
          <cell r="BX321" t="str">
            <v>-</v>
          </cell>
          <cell r="BY321" t="str">
            <v>-</v>
          </cell>
          <cell r="CB321" t="str">
            <v>-</v>
          </cell>
          <cell r="CC321" t="str">
            <v>-</v>
          </cell>
          <cell r="CD321" t="str">
            <v>-</v>
          </cell>
          <cell r="CE321" t="str">
            <v>-</v>
          </cell>
          <cell r="CF321" t="str">
            <v>-</v>
          </cell>
          <cell r="CG321" t="str">
            <v>-</v>
          </cell>
          <cell r="CH321" t="str">
            <v>-</v>
          </cell>
          <cell r="CI321" t="str">
            <v>-</v>
          </cell>
          <cell r="CJ321" t="str">
            <v>-</v>
          </cell>
          <cell r="CK321" t="str">
            <v>-</v>
          </cell>
          <cell r="CL321" t="str">
            <v>-</v>
          </cell>
          <cell r="CM321" t="str">
            <v>-</v>
          </cell>
          <cell r="CN321" t="str">
            <v>-</v>
          </cell>
          <cell r="CO321" t="str">
            <v>-</v>
          </cell>
          <cell r="CP321" t="str">
            <v>-</v>
          </cell>
          <cell r="CQ321" t="str">
            <v>-</v>
          </cell>
          <cell r="CR321" t="str">
            <v>-</v>
          </cell>
          <cell r="CS321" t="str">
            <v>-</v>
          </cell>
          <cell r="CT321" t="str">
            <v>-</v>
          </cell>
          <cell r="CU321" t="str">
            <v>SAN MELCHOR BETAZA</v>
          </cell>
          <cell r="CV321" t="str">
            <v>-</v>
          </cell>
          <cell r="CW321" t="str">
            <v>-</v>
          </cell>
          <cell r="CX321" t="str">
            <v>-</v>
          </cell>
          <cell r="CY321" t="str">
            <v>-</v>
          </cell>
          <cell r="CZ321" t="str">
            <v>-</v>
          </cell>
          <cell r="DB321" t="str">
            <v>-</v>
          </cell>
          <cell r="DC321" t="str">
            <v>-</v>
          </cell>
          <cell r="DD321" t="str">
            <v>-</v>
          </cell>
          <cell r="DE321" t="str">
            <v>-</v>
          </cell>
          <cell r="DF321" t="str">
            <v>-</v>
          </cell>
          <cell r="DG321" t="str">
            <v>-</v>
          </cell>
        </row>
        <row r="322">
          <cell r="AT322" t="str">
            <v>-</v>
          </cell>
          <cell r="AU322" t="str">
            <v>-</v>
          </cell>
          <cell r="AV322" t="str">
            <v>-</v>
          </cell>
          <cell r="AW322" t="str">
            <v>-</v>
          </cell>
          <cell r="AX322" t="str">
            <v>-</v>
          </cell>
          <cell r="AY322" t="str">
            <v>-</v>
          </cell>
          <cell r="AZ322" t="str">
            <v>-</v>
          </cell>
          <cell r="BA322" t="str">
            <v>-</v>
          </cell>
          <cell r="BB322" t="str">
            <v>-</v>
          </cell>
          <cell r="BC322" t="str">
            <v>-</v>
          </cell>
          <cell r="BD322" t="str">
            <v>-</v>
          </cell>
          <cell r="BE322" t="str">
            <v>-</v>
          </cell>
          <cell r="BF322" t="str">
            <v>-</v>
          </cell>
          <cell r="BG322" t="str">
            <v>-</v>
          </cell>
          <cell r="BH322" t="str">
            <v>-</v>
          </cell>
          <cell r="BI322" t="str">
            <v>-</v>
          </cell>
          <cell r="BJ322" t="str">
            <v>-</v>
          </cell>
          <cell r="BK322" t="str">
            <v>-</v>
          </cell>
          <cell r="BL322" t="str">
            <v>-</v>
          </cell>
          <cell r="BM322" t="str">
            <v>20258</v>
          </cell>
          <cell r="BN322" t="str">
            <v>-</v>
          </cell>
          <cell r="BO322" t="str">
            <v>-</v>
          </cell>
          <cell r="BP322" t="str">
            <v>-</v>
          </cell>
          <cell r="BQ322" t="str">
            <v>-</v>
          </cell>
          <cell r="BR322" t="str">
            <v>-</v>
          </cell>
          <cell r="BS322" t="str">
            <v>-</v>
          </cell>
          <cell r="BT322" t="str">
            <v>-</v>
          </cell>
          <cell r="BU322" t="str">
            <v>-</v>
          </cell>
          <cell r="BV322" t="str">
            <v>-</v>
          </cell>
          <cell r="BW322" t="str">
            <v>-</v>
          </cell>
          <cell r="BX322" t="str">
            <v>-</v>
          </cell>
          <cell r="BY322" t="str">
            <v>-</v>
          </cell>
          <cell r="CB322" t="str">
            <v>-</v>
          </cell>
          <cell r="CC322" t="str">
            <v>-</v>
          </cell>
          <cell r="CD322" t="str">
            <v>-</v>
          </cell>
          <cell r="CE322" t="str">
            <v>-</v>
          </cell>
          <cell r="CF322" t="str">
            <v>-</v>
          </cell>
          <cell r="CG322" t="str">
            <v>-</v>
          </cell>
          <cell r="CH322" t="str">
            <v>-</v>
          </cell>
          <cell r="CI322" t="str">
            <v>-</v>
          </cell>
          <cell r="CJ322" t="str">
            <v>-</v>
          </cell>
          <cell r="CK322" t="str">
            <v>-</v>
          </cell>
          <cell r="CL322" t="str">
            <v>-</v>
          </cell>
          <cell r="CM322" t="str">
            <v>-</v>
          </cell>
          <cell r="CN322" t="str">
            <v>-</v>
          </cell>
          <cell r="CO322" t="str">
            <v>-</v>
          </cell>
          <cell r="CP322" t="str">
            <v>-</v>
          </cell>
          <cell r="CQ322" t="str">
            <v>-</v>
          </cell>
          <cell r="CR322" t="str">
            <v>-</v>
          </cell>
          <cell r="CS322" t="str">
            <v>-</v>
          </cell>
          <cell r="CT322" t="str">
            <v>-</v>
          </cell>
          <cell r="CU322" t="str">
            <v>SAN MIGUEL ACHIUTLA</v>
          </cell>
          <cell r="CV322" t="str">
            <v>-</v>
          </cell>
          <cell r="CW322" t="str">
            <v>-</v>
          </cell>
          <cell r="CX322" t="str">
            <v>-</v>
          </cell>
          <cell r="CY322" t="str">
            <v>-</v>
          </cell>
          <cell r="CZ322" t="str">
            <v>-</v>
          </cell>
          <cell r="DB322" t="str">
            <v>-</v>
          </cell>
          <cell r="DC322" t="str">
            <v>-</v>
          </cell>
          <cell r="DD322" t="str">
            <v>-</v>
          </cell>
          <cell r="DE322" t="str">
            <v>-</v>
          </cell>
          <cell r="DF322" t="str">
            <v>-</v>
          </cell>
          <cell r="DG322" t="str">
            <v>-</v>
          </cell>
        </row>
        <row r="323">
          <cell r="AT323" t="str">
            <v>-</v>
          </cell>
          <cell r="AU323" t="str">
            <v>-</v>
          </cell>
          <cell r="AV323" t="str">
            <v>-</v>
          </cell>
          <cell r="AW323" t="str">
            <v>-</v>
          </cell>
          <cell r="AX323" t="str">
            <v>-</v>
          </cell>
          <cell r="AY323" t="str">
            <v>-</v>
          </cell>
          <cell r="AZ323" t="str">
            <v>-</v>
          </cell>
          <cell r="BA323" t="str">
            <v>-</v>
          </cell>
          <cell r="BB323" t="str">
            <v>-</v>
          </cell>
          <cell r="BC323" t="str">
            <v>-</v>
          </cell>
          <cell r="BD323" t="str">
            <v>-</v>
          </cell>
          <cell r="BE323" t="str">
            <v>-</v>
          </cell>
          <cell r="BF323" t="str">
            <v>-</v>
          </cell>
          <cell r="BG323" t="str">
            <v>-</v>
          </cell>
          <cell r="BH323" t="str">
            <v>-</v>
          </cell>
          <cell r="BI323" t="str">
            <v>-</v>
          </cell>
          <cell r="BJ323" t="str">
            <v>-</v>
          </cell>
          <cell r="BK323" t="str">
            <v>-</v>
          </cell>
          <cell r="BL323" t="str">
            <v>-</v>
          </cell>
          <cell r="BM323" t="str">
            <v>20259</v>
          </cell>
          <cell r="BN323" t="str">
            <v>-</v>
          </cell>
          <cell r="BO323" t="str">
            <v>-</v>
          </cell>
          <cell r="BP323" t="str">
            <v>-</v>
          </cell>
          <cell r="BQ323" t="str">
            <v>-</v>
          </cell>
          <cell r="BR323" t="str">
            <v>-</v>
          </cell>
          <cell r="BS323" t="str">
            <v>-</v>
          </cell>
          <cell r="BT323" t="str">
            <v>-</v>
          </cell>
          <cell r="BU323" t="str">
            <v>-</v>
          </cell>
          <cell r="BV323" t="str">
            <v>-</v>
          </cell>
          <cell r="BW323" t="str">
            <v>-</v>
          </cell>
          <cell r="BX323" t="str">
            <v>-</v>
          </cell>
          <cell r="BY323" t="str">
            <v>-</v>
          </cell>
          <cell r="CB323" t="str">
            <v>-</v>
          </cell>
          <cell r="CC323" t="str">
            <v>-</v>
          </cell>
          <cell r="CD323" t="str">
            <v>-</v>
          </cell>
          <cell r="CE323" t="str">
            <v>-</v>
          </cell>
          <cell r="CF323" t="str">
            <v>-</v>
          </cell>
          <cell r="CG323" t="str">
            <v>-</v>
          </cell>
          <cell r="CH323" t="str">
            <v>-</v>
          </cell>
          <cell r="CI323" t="str">
            <v>-</v>
          </cell>
          <cell r="CJ323" t="str">
            <v>-</v>
          </cell>
          <cell r="CK323" t="str">
            <v>-</v>
          </cell>
          <cell r="CL323" t="str">
            <v>-</v>
          </cell>
          <cell r="CM323" t="str">
            <v>-</v>
          </cell>
          <cell r="CN323" t="str">
            <v>-</v>
          </cell>
          <cell r="CO323" t="str">
            <v>-</v>
          </cell>
          <cell r="CP323" t="str">
            <v>-</v>
          </cell>
          <cell r="CQ323" t="str">
            <v>-</v>
          </cell>
          <cell r="CR323" t="str">
            <v>-</v>
          </cell>
          <cell r="CS323" t="str">
            <v>-</v>
          </cell>
          <cell r="CT323" t="str">
            <v>-</v>
          </cell>
          <cell r="CU323" t="str">
            <v>SAN MIGUEL AHUEHUETITLÁN</v>
          </cell>
          <cell r="CV323" t="str">
            <v>-</v>
          </cell>
          <cell r="CW323" t="str">
            <v>-</v>
          </cell>
          <cell r="CX323" t="str">
            <v>-</v>
          </cell>
          <cell r="CY323" t="str">
            <v>-</v>
          </cell>
          <cell r="CZ323" t="str">
            <v>-</v>
          </cell>
          <cell r="DB323" t="str">
            <v>-</v>
          </cell>
          <cell r="DC323" t="str">
            <v>-</v>
          </cell>
          <cell r="DD323" t="str">
            <v>-</v>
          </cell>
          <cell r="DE323" t="str">
            <v>-</v>
          </cell>
          <cell r="DF323" t="str">
            <v>-</v>
          </cell>
          <cell r="DG323" t="str">
            <v>-</v>
          </cell>
        </row>
        <row r="324">
          <cell r="AT324" t="str">
            <v>-</v>
          </cell>
          <cell r="AU324" t="str">
            <v>-</v>
          </cell>
          <cell r="AV324" t="str">
            <v>-</v>
          </cell>
          <cell r="AW324" t="str">
            <v>-</v>
          </cell>
          <cell r="AX324" t="str">
            <v>-</v>
          </cell>
          <cell r="AY324" t="str">
            <v>-</v>
          </cell>
          <cell r="AZ324" t="str">
            <v>-</v>
          </cell>
          <cell r="BA324" t="str">
            <v>-</v>
          </cell>
          <cell r="BB324" t="str">
            <v>-</v>
          </cell>
          <cell r="BC324" t="str">
            <v>-</v>
          </cell>
          <cell r="BD324" t="str">
            <v>-</v>
          </cell>
          <cell r="BE324" t="str">
            <v>-</v>
          </cell>
          <cell r="BF324" t="str">
            <v>-</v>
          </cell>
          <cell r="BG324" t="str">
            <v>-</v>
          </cell>
          <cell r="BH324" t="str">
            <v>-</v>
          </cell>
          <cell r="BI324" t="str">
            <v>-</v>
          </cell>
          <cell r="BJ324" t="str">
            <v>-</v>
          </cell>
          <cell r="BK324" t="str">
            <v>-</v>
          </cell>
          <cell r="BL324" t="str">
            <v>-</v>
          </cell>
          <cell r="BM324" t="str">
            <v>20260</v>
          </cell>
          <cell r="BN324" t="str">
            <v>-</v>
          </cell>
          <cell r="BO324" t="str">
            <v>-</v>
          </cell>
          <cell r="BP324" t="str">
            <v>-</v>
          </cell>
          <cell r="BQ324" t="str">
            <v>-</v>
          </cell>
          <cell r="BR324" t="str">
            <v>-</v>
          </cell>
          <cell r="BS324" t="str">
            <v>-</v>
          </cell>
          <cell r="BT324" t="str">
            <v>-</v>
          </cell>
          <cell r="BU324" t="str">
            <v>-</v>
          </cell>
          <cell r="BV324" t="str">
            <v>-</v>
          </cell>
          <cell r="BW324" t="str">
            <v>-</v>
          </cell>
          <cell r="BX324" t="str">
            <v>-</v>
          </cell>
          <cell r="BY324" t="str">
            <v>-</v>
          </cell>
          <cell r="CB324" t="str">
            <v>-</v>
          </cell>
          <cell r="CC324" t="str">
            <v>-</v>
          </cell>
          <cell r="CD324" t="str">
            <v>-</v>
          </cell>
          <cell r="CE324" t="str">
            <v>-</v>
          </cell>
          <cell r="CF324" t="str">
            <v>-</v>
          </cell>
          <cell r="CG324" t="str">
            <v>-</v>
          </cell>
          <cell r="CH324" t="str">
            <v>-</v>
          </cell>
          <cell r="CI324" t="str">
            <v>-</v>
          </cell>
          <cell r="CJ324" t="str">
            <v>-</v>
          </cell>
          <cell r="CK324" t="str">
            <v>-</v>
          </cell>
          <cell r="CL324" t="str">
            <v>-</v>
          </cell>
          <cell r="CM324" t="str">
            <v>-</v>
          </cell>
          <cell r="CN324" t="str">
            <v>-</v>
          </cell>
          <cell r="CO324" t="str">
            <v>-</v>
          </cell>
          <cell r="CP324" t="str">
            <v>-</v>
          </cell>
          <cell r="CQ324" t="str">
            <v>-</v>
          </cell>
          <cell r="CR324" t="str">
            <v>-</v>
          </cell>
          <cell r="CS324" t="str">
            <v>-</v>
          </cell>
          <cell r="CT324" t="str">
            <v>-</v>
          </cell>
          <cell r="CU324" t="str">
            <v>SAN MIGUEL ALOÁPAM</v>
          </cell>
          <cell r="CV324" t="str">
            <v>-</v>
          </cell>
          <cell r="CW324" t="str">
            <v>-</v>
          </cell>
          <cell r="CX324" t="str">
            <v>-</v>
          </cell>
          <cell r="CY324" t="str">
            <v>-</v>
          </cell>
          <cell r="CZ324" t="str">
            <v>-</v>
          </cell>
          <cell r="DB324" t="str">
            <v>-</v>
          </cell>
          <cell r="DC324" t="str">
            <v>-</v>
          </cell>
          <cell r="DD324" t="str">
            <v>-</v>
          </cell>
          <cell r="DE324" t="str">
            <v>-</v>
          </cell>
          <cell r="DF324" t="str">
            <v>-</v>
          </cell>
          <cell r="DG324" t="str">
            <v>-</v>
          </cell>
        </row>
        <row r="325">
          <cell r="AT325" t="str">
            <v>-</v>
          </cell>
          <cell r="AU325" t="str">
            <v>-</v>
          </cell>
          <cell r="AV325" t="str">
            <v>-</v>
          </cell>
          <cell r="AW325" t="str">
            <v>-</v>
          </cell>
          <cell r="AX325" t="str">
            <v>-</v>
          </cell>
          <cell r="AY325" t="str">
            <v>-</v>
          </cell>
          <cell r="AZ325" t="str">
            <v>-</v>
          </cell>
          <cell r="BA325" t="str">
            <v>-</v>
          </cell>
          <cell r="BB325" t="str">
            <v>-</v>
          </cell>
          <cell r="BC325" t="str">
            <v>-</v>
          </cell>
          <cell r="BD325" t="str">
            <v>-</v>
          </cell>
          <cell r="BE325" t="str">
            <v>-</v>
          </cell>
          <cell r="BF325" t="str">
            <v>-</v>
          </cell>
          <cell r="BG325" t="str">
            <v>-</v>
          </cell>
          <cell r="BH325" t="str">
            <v>-</v>
          </cell>
          <cell r="BI325" t="str">
            <v>-</v>
          </cell>
          <cell r="BJ325" t="str">
            <v>-</v>
          </cell>
          <cell r="BK325" t="str">
            <v>-</v>
          </cell>
          <cell r="BL325" t="str">
            <v>-</v>
          </cell>
          <cell r="BM325" t="str">
            <v>20261</v>
          </cell>
          <cell r="BN325" t="str">
            <v>-</v>
          </cell>
          <cell r="BO325" t="str">
            <v>-</v>
          </cell>
          <cell r="BP325" t="str">
            <v>-</v>
          </cell>
          <cell r="BQ325" t="str">
            <v>-</v>
          </cell>
          <cell r="BR325" t="str">
            <v>-</v>
          </cell>
          <cell r="BS325" t="str">
            <v>-</v>
          </cell>
          <cell r="BT325" t="str">
            <v>-</v>
          </cell>
          <cell r="BU325" t="str">
            <v>-</v>
          </cell>
          <cell r="BV325" t="str">
            <v>-</v>
          </cell>
          <cell r="BW325" t="str">
            <v>-</v>
          </cell>
          <cell r="BX325" t="str">
            <v>-</v>
          </cell>
          <cell r="BY325" t="str">
            <v>-</v>
          </cell>
          <cell r="CB325" t="str">
            <v>-</v>
          </cell>
          <cell r="CC325" t="str">
            <v>-</v>
          </cell>
          <cell r="CD325" t="str">
            <v>-</v>
          </cell>
          <cell r="CE325" t="str">
            <v>-</v>
          </cell>
          <cell r="CF325" t="str">
            <v>-</v>
          </cell>
          <cell r="CG325" t="str">
            <v>-</v>
          </cell>
          <cell r="CH325" t="str">
            <v>-</v>
          </cell>
          <cell r="CI325" t="str">
            <v>-</v>
          </cell>
          <cell r="CJ325" t="str">
            <v>-</v>
          </cell>
          <cell r="CK325" t="str">
            <v>-</v>
          </cell>
          <cell r="CL325" t="str">
            <v>-</v>
          </cell>
          <cell r="CM325" t="str">
            <v>-</v>
          </cell>
          <cell r="CN325" t="str">
            <v>-</v>
          </cell>
          <cell r="CO325" t="str">
            <v>-</v>
          </cell>
          <cell r="CP325" t="str">
            <v>-</v>
          </cell>
          <cell r="CQ325" t="str">
            <v>-</v>
          </cell>
          <cell r="CR325" t="str">
            <v>-</v>
          </cell>
          <cell r="CS325" t="str">
            <v>-</v>
          </cell>
          <cell r="CT325" t="str">
            <v>-</v>
          </cell>
          <cell r="CU325" t="str">
            <v>SAN MIGUEL AMATITLÁN</v>
          </cell>
          <cell r="CV325" t="str">
            <v>-</v>
          </cell>
          <cell r="CW325" t="str">
            <v>-</v>
          </cell>
          <cell r="CX325" t="str">
            <v>-</v>
          </cell>
          <cell r="CY325" t="str">
            <v>-</v>
          </cell>
          <cell r="CZ325" t="str">
            <v>-</v>
          </cell>
          <cell r="DB325" t="str">
            <v>-</v>
          </cell>
          <cell r="DC325" t="str">
            <v>-</v>
          </cell>
          <cell r="DD325" t="str">
            <v>-</v>
          </cell>
          <cell r="DE325" t="str">
            <v>-</v>
          </cell>
          <cell r="DF325" t="str">
            <v>-</v>
          </cell>
          <cell r="DG325" t="str">
            <v>-</v>
          </cell>
        </row>
        <row r="326">
          <cell r="AT326" t="str">
            <v>-</v>
          </cell>
          <cell r="AU326" t="str">
            <v>-</v>
          </cell>
          <cell r="AV326" t="str">
            <v>-</v>
          </cell>
          <cell r="AW326" t="str">
            <v>-</v>
          </cell>
          <cell r="AX326" t="str">
            <v>-</v>
          </cell>
          <cell r="AY326" t="str">
            <v>-</v>
          </cell>
          <cell r="AZ326" t="str">
            <v>-</v>
          </cell>
          <cell r="BA326" t="str">
            <v>-</v>
          </cell>
          <cell r="BB326" t="str">
            <v>-</v>
          </cell>
          <cell r="BC326" t="str">
            <v>-</v>
          </cell>
          <cell r="BD326" t="str">
            <v>-</v>
          </cell>
          <cell r="BE326" t="str">
            <v>-</v>
          </cell>
          <cell r="BF326" t="str">
            <v>-</v>
          </cell>
          <cell r="BG326" t="str">
            <v>-</v>
          </cell>
          <cell r="BH326" t="str">
            <v>-</v>
          </cell>
          <cell r="BI326" t="str">
            <v>-</v>
          </cell>
          <cell r="BJ326" t="str">
            <v>-</v>
          </cell>
          <cell r="BK326" t="str">
            <v>-</v>
          </cell>
          <cell r="BL326" t="str">
            <v>-</v>
          </cell>
          <cell r="BM326" t="str">
            <v>20262</v>
          </cell>
          <cell r="BN326" t="str">
            <v>-</v>
          </cell>
          <cell r="BO326" t="str">
            <v>-</v>
          </cell>
          <cell r="BP326" t="str">
            <v>-</v>
          </cell>
          <cell r="BQ326" t="str">
            <v>-</v>
          </cell>
          <cell r="BR326" t="str">
            <v>-</v>
          </cell>
          <cell r="BS326" t="str">
            <v>-</v>
          </cell>
          <cell r="BT326" t="str">
            <v>-</v>
          </cell>
          <cell r="BU326" t="str">
            <v>-</v>
          </cell>
          <cell r="BV326" t="str">
            <v>-</v>
          </cell>
          <cell r="BW326" t="str">
            <v>-</v>
          </cell>
          <cell r="BX326" t="str">
            <v>-</v>
          </cell>
          <cell r="BY326" t="str">
            <v>-</v>
          </cell>
          <cell r="CB326" t="str">
            <v>-</v>
          </cell>
          <cell r="CC326" t="str">
            <v>-</v>
          </cell>
          <cell r="CD326" t="str">
            <v>-</v>
          </cell>
          <cell r="CE326" t="str">
            <v>-</v>
          </cell>
          <cell r="CF326" t="str">
            <v>-</v>
          </cell>
          <cell r="CG326" t="str">
            <v>-</v>
          </cell>
          <cell r="CH326" t="str">
            <v>-</v>
          </cell>
          <cell r="CI326" t="str">
            <v>-</v>
          </cell>
          <cell r="CJ326" t="str">
            <v>-</v>
          </cell>
          <cell r="CK326" t="str">
            <v>-</v>
          </cell>
          <cell r="CL326" t="str">
            <v>-</v>
          </cell>
          <cell r="CM326" t="str">
            <v>-</v>
          </cell>
          <cell r="CN326" t="str">
            <v>-</v>
          </cell>
          <cell r="CO326" t="str">
            <v>-</v>
          </cell>
          <cell r="CP326" t="str">
            <v>-</v>
          </cell>
          <cell r="CQ326" t="str">
            <v>-</v>
          </cell>
          <cell r="CR326" t="str">
            <v>-</v>
          </cell>
          <cell r="CS326" t="str">
            <v>-</v>
          </cell>
          <cell r="CT326" t="str">
            <v>-</v>
          </cell>
          <cell r="CU326" t="str">
            <v>SAN MIGUEL AMATLÁN</v>
          </cell>
          <cell r="CV326" t="str">
            <v>-</v>
          </cell>
          <cell r="CW326" t="str">
            <v>-</v>
          </cell>
          <cell r="CX326" t="str">
            <v>-</v>
          </cell>
          <cell r="CY326" t="str">
            <v>-</v>
          </cell>
          <cell r="CZ326" t="str">
            <v>-</v>
          </cell>
          <cell r="DB326" t="str">
            <v>-</v>
          </cell>
          <cell r="DC326" t="str">
            <v>-</v>
          </cell>
          <cell r="DD326" t="str">
            <v>-</v>
          </cell>
          <cell r="DE326" t="str">
            <v>-</v>
          </cell>
          <cell r="DF326" t="str">
            <v>-</v>
          </cell>
          <cell r="DG326" t="str">
            <v>-</v>
          </cell>
        </row>
        <row r="327">
          <cell r="AT327" t="str">
            <v>-</v>
          </cell>
          <cell r="AU327" t="str">
            <v>-</v>
          </cell>
          <cell r="AV327" t="str">
            <v>-</v>
          </cell>
          <cell r="AW327" t="str">
            <v>-</v>
          </cell>
          <cell r="AX327" t="str">
            <v>-</v>
          </cell>
          <cell r="AY327" t="str">
            <v>-</v>
          </cell>
          <cell r="AZ327" t="str">
            <v>-</v>
          </cell>
          <cell r="BA327" t="str">
            <v>-</v>
          </cell>
          <cell r="BB327" t="str">
            <v>-</v>
          </cell>
          <cell r="BC327" t="str">
            <v>-</v>
          </cell>
          <cell r="BD327" t="str">
            <v>-</v>
          </cell>
          <cell r="BE327" t="str">
            <v>-</v>
          </cell>
          <cell r="BF327" t="str">
            <v>-</v>
          </cell>
          <cell r="BG327" t="str">
            <v>-</v>
          </cell>
          <cell r="BH327" t="str">
            <v>-</v>
          </cell>
          <cell r="BI327" t="str">
            <v>-</v>
          </cell>
          <cell r="BJ327" t="str">
            <v>-</v>
          </cell>
          <cell r="BK327" t="str">
            <v>-</v>
          </cell>
          <cell r="BL327" t="str">
            <v>-</v>
          </cell>
          <cell r="BM327" t="str">
            <v>20263</v>
          </cell>
          <cell r="BN327" t="str">
            <v>-</v>
          </cell>
          <cell r="BO327" t="str">
            <v>-</v>
          </cell>
          <cell r="BP327" t="str">
            <v>-</v>
          </cell>
          <cell r="BQ327" t="str">
            <v>-</v>
          </cell>
          <cell r="BR327" t="str">
            <v>-</v>
          </cell>
          <cell r="BS327" t="str">
            <v>-</v>
          </cell>
          <cell r="BT327" t="str">
            <v>-</v>
          </cell>
          <cell r="BU327" t="str">
            <v>-</v>
          </cell>
          <cell r="BV327" t="str">
            <v>-</v>
          </cell>
          <cell r="BW327" t="str">
            <v>-</v>
          </cell>
          <cell r="BX327" t="str">
            <v>-</v>
          </cell>
          <cell r="BY327" t="str">
            <v>-</v>
          </cell>
          <cell r="CB327" t="str">
            <v>-</v>
          </cell>
          <cell r="CC327" t="str">
            <v>-</v>
          </cell>
          <cell r="CD327" t="str">
            <v>-</v>
          </cell>
          <cell r="CE327" t="str">
            <v>-</v>
          </cell>
          <cell r="CF327" t="str">
            <v>-</v>
          </cell>
          <cell r="CG327" t="str">
            <v>-</v>
          </cell>
          <cell r="CH327" t="str">
            <v>-</v>
          </cell>
          <cell r="CI327" t="str">
            <v>-</v>
          </cell>
          <cell r="CJ327" t="str">
            <v>-</v>
          </cell>
          <cell r="CK327" t="str">
            <v>-</v>
          </cell>
          <cell r="CL327" t="str">
            <v>-</v>
          </cell>
          <cell r="CM327" t="str">
            <v>-</v>
          </cell>
          <cell r="CN327" t="str">
            <v>-</v>
          </cell>
          <cell r="CO327" t="str">
            <v>-</v>
          </cell>
          <cell r="CP327" t="str">
            <v>-</v>
          </cell>
          <cell r="CQ327" t="str">
            <v>-</v>
          </cell>
          <cell r="CR327" t="str">
            <v>-</v>
          </cell>
          <cell r="CS327" t="str">
            <v>-</v>
          </cell>
          <cell r="CT327" t="str">
            <v>-</v>
          </cell>
          <cell r="CU327" t="str">
            <v>SAN MIGUEL COATLÁN</v>
          </cell>
          <cell r="CV327" t="str">
            <v>-</v>
          </cell>
          <cell r="CW327" t="str">
            <v>-</v>
          </cell>
          <cell r="CX327" t="str">
            <v>-</v>
          </cell>
          <cell r="CY327" t="str">
            <v>-</v>
          </cell>
          <cell r="CZ327" t="str">
            <v>-</v>
          </cell>
          <cell r="DB327" t="str">
            <v>-</v>
          </cell>
          <cell r="DC327" t="str">
            <v>-</v>
          </cell>
          <cell r="DD327" t="str">
            <v>-</v>
          </cell>
          <cell r="DE327" t="str">
            <v>-</v>
          </cell>
          <cell r="DF327" t="str">
            <v>-</v>
          </cell>
          <cell r="DG327" t="str">
            <v>-</v>
          </cell>
        </row>
        <row r="328">
          <cell r="AT328" t="str">
            <v>-</v>
          </cell>
          <cell r="AU328" t="str">
            <v>-</v>
          </cell>
          <cell r="AV328" t="str">
            <v>-</v>
          </cell>
          <cell r="AW328" t="str">
            <v>-</v>
          </cell>
          <cell r="AX328" t="str">
            <v>-</v>
          </cell>
          <cell r="AY328" t="str">
            <v>-</v>
          </cell>
          <cell r="AZ328" t="str">
            <v>-</v>
          </cell>
          <cell r="BA328" t="str">
            <v>-</v>
          </cell>
          <cell r="BB328" t="str">
            <v>-</v>
          </cell>
          <cell r="BC328" t="str">
            <v>-</v>
          </cell>
          <cell r="BD328" t="str">
            <v>-</v>
          </cell>
          <cell r="BE328" t="str">
            <v>-</v>
          </cell>
          <cell r="BF328" t="str">
            <v>-</v>
          </cell>
          <cell r="BG328" t="str">
            <v>-</v>
          </cell>
          <cell r="BH328" t="str">
            <v>-</v>
          </cell>
          <cell r="BI328" t="str">
            <v>-</v>
          </cell>
          <cell r="BJ328" t="str">
            <v>-</v>
          </cell>
          <cell r="BK328" t="str">
            <v>-</v>
          </cell>
          <cell r="BL328" t="str">
            <v>-</v>
          </cell>
          <cell r="BM328" t="str">
            <v>20264</v>
          </cell>
          <cell r="BN328" t="str">
            <v>-</v>
          </cell>
          <cell r="BO328" t="str">
            <v>-</v>
          </cell>
          <cell r="BP328" t="str">
            <v>-</v>
          </cell>
          <cell r="BQ328" t="str">
            <v>-</v>
          </cell>
          <cell r="BR328" t="str">
            <v>-</v>
          </cell>
          <cell r="BS328" t="str">
            <v>-</v>
          </cell>
          <cell r="BT328" t="str">
            <v>-</v>
          </cell>
          <cell r="BU328" t="str">
            <v>-</v>
          </cell>
          <cell r="BV328" t="str">
            <v>-</v>
          </cell>
          <cell r="BW328" t="str">
            <v>-</v>
          </cell>
          <cell r="BX328" t="str">
            <v>-</v>
          </cell>
          <cell r="BY328" t="str">
            <v>-</v>
          </cell>
          <cell r="CB328" t="str">
            <v>-</v>
          </cell>
          <cell r="CC328" t="str">
            <v>-</v>
          </cell>
          <cell r="CD328" t="str">
            <v>-</v>
          </cell>
          <cell r="CE328" t="str">
            <v>-</v>
          </cell>
          <cell r="CF328" t="str">
            <v>-</v>
          </cell>
          <cell r="CG328" t="str">
            <v>-</v>
          </cell>
          <cell r="CH328" t="str">
            <v>-</v>
          </cell>
          <cell r="CI328" t="str">
            <v>-</v>
          </cell>
          <cell r="CJ328" t="str">
            <v>-</v>
          </cell>
          <cell r="CK328" t="str">
            <v>-</v>
          </cell>
          <cell r="CL328" t="str">
            <v>-</v>
          </cell>
          <cell r="CM328" t="str">
            <v>-</v>
          </cell>
          <cell r="CN328" t="str">
            <v>-</v>
          </cell>
          <cell r="CO328" t="str">
            <v>-</v>
          </cell>
          <cell r="CP328" t="str">
            <v>-</v>
          </cell>
          <cell r="CQ328" t="str">
            <v>-</v>
          </cell>
          <cell r="CR328" t="str">
            <v>-</v>
          </cell>
          <cell r="CS328" t="str">
            <v>-</v>
          </cell>
          <cell r="CT328" t="str">
            <v>-</v>
          </cell>
          <cell r="CU328" t="str">
            <v>SAN MIGUEL CHICAHUA</v>
          </cell>
          <cell r="CV328" t="str">
            <v>-</v>
          </cell>
          <cell r="CW328" t="str">
            <v>-</v>
          </cell>
          <cell r="CX328" t="str">
            <v>-</v>
          </cell>
          <cell r="CY328" t="str">
            <v>-</v>
          </cell>
          <cell r="CZ328" t="str">
            <v>-</v>
          </cell>
          <cell r="DB328" t="str">
            <v>-</v>
          </cell>
          <cell r="DC328" t="str">
            <v>-</v>
          </cell>
          <cell r="DD328" t="str">
            <v>-</v>
          </cell>
          <cell r="DE328" t="str">
            <v>-</v>
          </cell>
          <cell r="DF328" t="str">
            <v>-</v>
          </cell>
          <cell r="DG328" t="str">
            <v>-</v>
          </cell>
        </row>
        <row r="329">
          <cell r="AT329" t="str">
            <v>-</v>
          </cell>
          <cell r="AU329" t="str">
            <v>-</v>
          </cell>
          <cell r="AV329" t="str">
            <v>-</v>
          </cell>
          <cell r="AW329" t="str">
            <v>-</v>
          </cell>
          <cell r="AX329" t="str">
            <v>-</v>
          </cell>
          <cell r="AY329" t="str">
            <v>-</v>
          </cell>
          <cell r="AZ329" t="str">
            <v>-</v>
          </cell>
          <cell r="BA329" t="str">
            <v>-</v>
          </cell>
          <cell r="BB329" t="str">
            <v>-</v>
          </cell>
          <cell r="BC329" t="str">
            <v>-</v>
          </cell>
          <cell r="BD329" t="str">
            <v>-</v>
          </cell>
          <cell r="BE329" t="str">
            <v>-</v>
          </cell>
          <cell r="BF329" t="str">
            <v>-</v>
          </cell>
          <cell r="BG329" t="str">
            <v>-</v>
          </cell>
          <cell r="BH329" t="str">
            <v>-</v>
          </cell>
          <cell r="BI329" t="str">
            <v>-</v>
          </cell>
          <cell r="BJ329" t="str">
            <v>-</v>
          </cell>
          <cell r="BK329" t="str">
            <v>-</v>
          </cell>
          <cell r="BL329" t="str">
            <v>-</v>
          </cell>
          <cell r="BM329" t="str">
            <v>20265</v>
          </cell>
          <cell r="BN329" t="str">
            <v>-</v>
          </cell>
          <cell r="BO329" t="str">
            <v>-</v>
          </cell>
          <cell r="BP329" t="str">
            <v>-</v>
          </cell>
          <cell r="BQ329" t="str">
            <v>-</v>
          </cell>
          <cell r="BR329" t="str">
            <v>-</v>
          </cell>
          <cell r="BS329" t="str">
            <v>-</v>
          </cell>
          <cell r="BT329" t="str">
            <v>-</v>
          </cell>
          <cell r="BU329" t="str">
            <v>-</v>
          </cell>
          <cell r="BV329" t="str">
            <v>-</v>
          </cell>
          <cell r="BW329" t="str">
            <v>-</v>
          </cell>
          <cell r="BX329" t="str">
            <v>-</v>
          </cell>
          <cell r="BY329" t="str">
            <v>-</v>
          </cell>
          <cell r="CB329" t="str">
            <v>-</v>
          </cell>
          <cell r="CC329" t="str">
            <v>-</v>
          </cell>
          <cell r="CD329" t="str">
            <v>-</v>
          </cell>
          <cell r="CE329" t="str">
            <v>-</v>
          </cell>
          <cell r="CF329" t="str">
            <v>-</v>
          </cell>
          <cell r="CG329" t="str">
            <v>-</v>
          </cell>
          <cell r="CH329" t="str">
            <v>-</v>
          </cell>
          <cell r="CI329" t="str">
            <v>-</v>
          </cell>
          <cell r="CJ329" t="str">
            <v>-</v>
          </cell>
          <cell r="CK329" t="str">
            <v>-</v>
          </cell>
          <cell r="CL329" t="str">
            <v>-</v>
          </cell>
          <cell r="CM329" t="str">
            <v>-</v>
          </cell>
          <cell r="CN329" t="str">
            <v>-</v>
          </cell>
          <cell r="CO329" t="str">
            <v>-</v>
          </cell>
          <cell r="CP329" t="str">
            <v>-</v>
          </cell>
          <cell r="CQ329" t="str">
            <v>-</v>
          </cell>
          <cell r="CR329" t="str">
            <v>-</v>
          </cell>
          <cell r="CS329" t="str">
            <v>-</v>
          </cell>
          <cell r="CT329" t="str">
            <v>-</v>
          </cell>
          <cell r="CU329" t="str">
            <v>SAN MIGUEL CHIMALAPA</v>
          </cell>
          <cell r="CV329" t="str">
            <v>-</v>
          </cell>
          <cell r="CW329" t="str">
            <v>-</v>
          </cell>
          <cell r="CX329" t="str">
            <v>-</v>
          </cell>
          <cell r="CY329" t="str">
            <v>-</v>
          </cell>
          <cell r="CZ329" t="str">
            <v>-</v>
          </cell>
          <cell r="DB329" t="str">
            <v>-</v>
          </cell>
          <cell r="DC329" t="str">
            <v>-</v>
          </cell>
          <cell r="DD329" t="str">
            <v>-</v>
          </cell>
          <cell r="DE329" t="str">
            <v>-</v>
          </cell>
          <cell r="DF329" t="str">
            <v>-</v>
          </cell>
          <cell r="DG329" t="str">
            <v>-</v>
          </cell>
        </row>
        <row r="330">
          <cell r="AT330" t="str">
            <v>-</v>
          </cell>
          <cell r="AU330" t="str">
            <v>-</v>
          </cell>
          <cell r="AV330" t="str">
            <v>-</v>
          </cell>
          <cell r="AW330" t="str">
            <v>-</v>
          </cell>
          <cell r="AX330" t="str">
            <v>-</v>
          </cell>
          <cell r="AY330" t="str">
            <v>-</v>
          </cell>
          <cell r="AZ330" t="str">
            <v>-</v>
          </cell>
          <cell r="BA330" t="str">
            <v>-</v>
          </cell>
          <cell r="BB330" t="str">
            <v>-</v>
          </cell>
          <cell r="BC330" t="str">
            <v>-</v>
          </cell>
          <cell r="BD330" t="str">
            <v>-</v>
          </cell>
          <cell r="BE330" t="str">
            <v>-</v>
          </cell>
          <cell r="BF330" t="str">
            <v>-</v>
          </cell>
          <cell r="BG330" t="str">
            <v>-</v>
          </cell>
          <cell r="BH330" t="str">
            <v>-</v>
          </cell>
          <cell r="BI330" t="str">
            <v>-</v>
          </cell>
          <cell r="BJ330" t="str">
            <v>-</v>
          </cell>
          <cell r="BK330" t="str">
            <v>-</v>
          </cell>
          <cell r="BL330" t="str">
            <v>-</v>
          </cell>
          <cell r="BM330" t="str">
            <v>20266</v>
          </cell>
          <cell r="BN330" t="str">
            <v>-</v>
          </cell>
          <cell r="BO330" t="str">
            <v>-</v>
          </cell>
          <cell r="BP330" t="str">
            <v>-</v>
          </cell>
          <cell r="BQ330" t="str">
            <v>-</v>
          </cell>
          <cell r="BR330" t="str">
            <v>-</v>
          </cell>
          <cell r="BS330" t="str">
            <v>-</v>
          </cell>
          <cell r="BT330" t="str">
            <v>-</v>
          </cell>
          <cell r="BU330" t="str">
            <v>-</v>
          </cell>
          <cell r="BV330" t="str">
            <v>-</v>
          </cell>
          <cell r="BW330" t="str">
            <v>-</v>
          </cell>
          <cell r="BX330" t="str">
            <v>-</v>
          </cell>
          <cell r="BY330" t="str">
            <v>-</v>
          </cell>
          <cell r="CB330" t="str">
            <v>-</v>
          </cell>
          <cell r="CC330" t="str">
            <v>-</v>
          </cell>
          <cell r="CD330" t="str">
            <v>-</v>
          </cell>
          <cell r="CE330" t="str">
            <v>-</v>
          </cell>
          <cell r="CF330" t="str">
            <v>-</v>
          </cell>
          <cell r="CG330" t="str">
            <v>-</v>
          </cell>
          <cell r="CH330" t="str">
            <v>-</v>
          </cell>
          <cell r="CI330" t="str">
            <v>-</v>
          </cell>
          <cell r="CJ330" t="str">
            <v>-</v>
          </cell>
          <cell r="CK330" t="str">
            <v>-</v>
          </cell>
          <cell r="CL330" t="str">
            <v>-</v>
          </cell>
          <cell r="CM330" t="str">
            <v>-</v>
          </cell>
          <cell r="CN330" t="str">
            <v>-</v>
          </cell>
          <cell r="CO330" t="str">
            <v>-</v>
          </cell>
          <cell r="CP330" t="str">
            <v>-</v>
          </cell>
          <cell r="CQ330" t="str">
            <v>-</v>
          </cell>
          <cell r="CR330" t="str">
            <v>-</v>
          </cell>
          <cell r="CS330" t="str">
            <v>-</v>
          </cell>
          <cell r="CT330" t="str">
            <v>-</v>
          </cell>
          <cell r="CU330" t="str">
            <v>SAN MIGUEL DEL PUERTO</v>
          </cell>
          <cell r="CV330" t="str">
            <v>-</v>
          </cell>
          <cell r="CW330" t="str">
            <v>-</v>
          </cell>
          <cell r="CX330" t="str">
            <v>-</v>
          </cell>
          <cell r="CY330" t="str">
            <v>-</v>
          </cell>
          <cell r="CZ330" t="str">
            <v>-</v>
          </cell>
          <cell r="DB330" t="str">
            <v>-</v>
          </cell>
          <cell r="DC330" t="str">
            <v>-</v>
          </cell>
          <cell r="DD330" t="str">
            <v>-</v>
          </cell>
          <cell r="DE330" t="str">
            <v>-</v>
          </cell>
          <cell r="DF330" t="str">
            <v>-</v>
          </cell>
          <cell r="DG330" t="str">
            <v>-</v>
          </cell>
        </row>
        <row r="331">
          <cell r="AT331" t="str">
            <v>-</v>
          </cell>
          <cell r="AU331" t="str">
            <v>-</v>
          </cell>
          <cell r="AV331" t="str">
            <v>-</v>
          </cell>
          <cell r="AW331" t="str">
            <v>-</v>
          </cell>
          <cell r="AX331" t="str">
            <v>-</v>
          </cell>
          <cell r="AY331" t="str">
            <v>-</v>
          </cell>
          <cell r="AZ331" t="str">
            <v>-</v>
          </cell>
          <cell r="BA331" t="str">
            <v>-</v>
          </cell>
          <cell r="BB331" t="str">
            <v>-</v>
          </cell>
          <cell r="BC331" t="str">
            <v>-</v>
          </cell>
          <cell r="BD331" t="str">
            <v>-</v>
          </cell>
          <cell r="BE331" t="str">
            <v>-</v>
          </cell>
          <cell r="BF331" t="str">
            <v>-</v>
          </cell>
          <cell r="BG331" t="str">
            <v>-</v>
          </cell>
          <cell r="BH331" t="str">
            <v>-</v>
          </cell>
          <cell r="BI331" t="str">
            <v>-</v>
          </cell>
          <cell r="BJ331" t="str">
            <v>-</v>
          </cell>
          <cell r="BK331" t="str">
            <v>-</v>
          </cell>
          <cell r="BL331" t="str">
            <v>-</v>
          </cell>
          <cell r="BM331" t="str">
            <v>20267</v>
          </cell>
          <cell r="BN331" t="str">
            <v>-</v>
          </cell>
          <cell r="BO331" t="str">
            <v>-</v>
          </cell>
          <cell r="BP331" t="str">
            <v>-</v>
          </cell>
          <cell r="BQ331" t="str">
            <v>-</v>
          </cell>
          <cell r="BR331" t="str">
            <v>-</v>
          </cell>
          <cell r="BS331" t="str">
            <v>-</v>
          </cell>
          <cell r="BT331" t="str">
            <v>-</v>
          </cell>
          <cell r="BU331" t="str">
            <v>-</v>
          </cell>
          <cell r="BV331" t="str">
            <v>-</v>
          </cell>
          <cell r="BW331" t="str">
            <v>-</v>
          </cell>
          <cell r="BX331" t="str">
            <v>-</v>
          </cell>
          <cell r="BY331" t="str">
            <v>-</v>
          </cell>
          <cell r="CB331" t="str">
            <v>-</v>
          </cell>
          <cell r="CC331" t="str">
            <v>-</v>
          </cell>
          <cell r="CD331" t="str">
            <v>-</v>
          </cell>
          <cell r="CE331" t="str">
            <v>-</v>
          </cell>
          <cell r="CF331" t="str">
            <v>-</v>
          </cell>
          <cell r="CG331" t="str">
            <v>-</v>
          </cell>
          <cell r="CH331" t="str">
            <v>-</v>
          </cell>
          <cell r="CI331" t="str">
            <v>-</v>
          </cell>
          <cell r="CJ331" t="str">
            <v>-</v>
          </cell>
          <cell r="CK331" t="str">
            <v>-</v>
          </cell>
          <cell r="CL331" t="str">
            <v>-</v>
          </cell>
          <cell r="CM331" t="str">
            <v>-</v>
          </cell>
          <cell r="CN331" t="str">
            <v>-</v>
          </cell>
          <cell r="CO331" t="str">
            <v>-</v>
          </cell>
          <cell r="CP331" t="str">
            <v>-</v>
          </cell>
          <cell r="CQ331" t="str">
            <v>-</v>
          </cell>
          <cell r="CR331" t="str">
            <v>-</v>
          </cell>
          <cell r="CS331" t="str">
            <v>-</v>
          </cell>
          <cell r="CT331" t="str">
            <v>-</v>
          </cell>
          <cell r="CU331" t="str">
            <v>SAN MIGUEL DEL RÍO</v>
          </cell>
          <cell r="CV331" t="str">
            <v>-</v>
          </cell>
          <cell r="CW331" t="str">
            <v>-</v>
          </cell>
          <cell r="CX331" t="str">
            <v>-</v>
          </cell>
          <cell r="CY331" t="str">
            <v>-</v>
          </cell>
          <cell r="CZ331" t="str">
            <v>-</v>
          </cell>
          <cell r="DB331" t="str">
            <v>-</v>
          </cell>
          <cell r="DC331" t="str">
            <v>-</v>
          </cell>
          <cell r="DD331" t="str">
            <v>-</v>
          </cell>
          <cell r="DE331" t="str">
            <v>-</v>
          </cell>
          <cell r="DF331" t="str">
            <v>-</v>
          </cell>
          <cell r="DG331" t="str">
            <v>-</v>
          </cell>
        </row>
        <row r="332">
          <cell r="AT332" t="str">
            <v>-</v>
          </cell>
          <cell r="AU332" t="str">
            <v>-</v>
          </cell>
          <cell r="AV332" t="str">
            <v>-</v>
          </cell>
          <cell r="AW332" t="str">
            <v>-</v>
          </cell>
          <cell r="AX332" t="str">
            <v>-</v>
          </cell>
          <cell r="AY332" t="str">
            <v>-</v>
          </cell>
          <cell r="AZ332" t="str">
            <v>-</v>
          </cell>
          <cell r="BA332" t="str">
            <v>-</v>
          </cell>
          <cell r="BB332" t="str">
            <v>-</v>
          </cell>
          <cell r="BC332" t="str">
            <v>-</v>
          </cell>
          <cell r="BD332" t="str">
            <v>-</v>
          </cell>
          <cell r="BE332" t="str">
            <v>-</v>
          </cell>
          <cell r="BF332" t="str">
            <v>-</v>
          </cell>
          <cell r="BG332" t="str">
            <v>-</v>
          </cell>
          <cell r="BH332" t="str">
            <v>-</v>
          </cell>
          <cell r="BI332" t="str">
            <v>-</v>
          </cell>
          <cell r="BJ332" t="str">
            <v>-</v>
          </cell>
          <cell r="BK332" t="str">
            <v>-</v>
          </cell>
          <cell r="BL332" t="str">
            <v>-</v>
          </cell>
          <cell r="BM332" t="str">
            <v>20268</v>
          </cell>
          <cell r="BN332" t="str">
            <v>-</v>
          </cell>
          <cell r="BO332" t="str">
            <v>-</v>
          </cell>
          <cell r="BP332" t="str">
            <v>-</v>
          </cell>
          <cell r="BQ332" t="str">
            <v>-</v>
          </cell>
          <cell r="BR332" t="str">
            <v>-</v>
          </cell>
          <cell r="BS332" t="str">
            <v>-</v>
          </cell>
          <cell r="BT332" t="str">
            <v>-</v>
          </cell>
          <cell r="BU332" t="str">
            <v>-</v>
          </cell>
          <cell r="BV332" t="str">
            <v>-</v>
          </cell>
          <cell r="BW332" t="str">
            <v>-</v>
          </cell>
          <cell r="BX332" t="str">
            <v>-</v>
          </cell>
          <cell r="BY332" t="str">
            <v>-</v>
          </cell>
          <cell r="CB332" t="str">
            <v>-</v>
          </cell>
          <cell r="CC332" t="str">
            <v>-</v>
          </cell>
          <cell r="CD332" t="str">
            <v>-</v>
          </cell>
          <cell r="CE332" t="str">
            <v>-</v>
          </cell>
          <cell r="CF332" t="str">
            <v>-</v>
          </cell>
          <cell r="CG332" t="str">
            <v>-</v>
          </cell>
          <cell r="CH332" t="str">
            <v>-</v>
          </cell>
          <cell r="CI332" t="str">
            <v>-</v>
          </cell>
          <cell r="CJ332" t="str">
            <v>-</v>
          </cell>
          <cell r="CK332" t="str">
            <v>-</v>
          </cell>
          <cell r="CL332" t="str">
            <v>-</v>
          </cell>
          <cell r="CM332" t="str">
            <v>-</v>
          </cell>
          <cell r="CN332" t="str">
            <v>-</v>
          </cell>
          <cell r="CO332" t="str">
            <v>-</v>
          </cell>
          <cell r="CP332" t="str">
            <v>-</v>
          </cell>
          <cell r="CQ332" t="str">
            <v>-</v>
          </cell>
          <cell r="CR332" t="str">
            <v>-</v>
          </cell>
          <cell r="CS332" t="str">
            <v>-</v>
          </cell>
          <cell r="CT332" t="str">
            <v>-</v>
          </cell>
          <cell r="CU332" t="str">
            <v>SAN MIGUEL EJUTLA</v>
          </cell>
          <cell r="CV332" t="str">
            <v>-</v>
          </cell>
          <cell r="CW332" t="str">
            <v>-</v>
          </cell>
          <cell r="CX332" t="str">
            <v>-</v>
          </cell>
          <cell r="CY332" t="str">
            <v>-</v>
          </cell>
          <cell r="CZ332" t="str">
            <v>-</v>
          </cell>
          <cell r="DB332" t="str">
            <v>-</v>
          </cell>
          <cell r="DC332" t="str">
            <v>-</v>
          </cell>
          <cell r="DD332" t="str">
            <v>-</v>
          </cell>
          <cell r="DE332" t="str">
            <v>-</v>
          </cell>
          <cell r="DF332" t="str">
            <v>-</v>
          </cell>
          <cell r="DG332" t="str">
            <v>-</v>
          </cell>
        </row>
        <row r="333">
          <cell r="AT333" t="str">
            <v>-</v>
          </cell>
          <cell r="AU333" t="str">
            <v>-</v>
          </cell>
          <cell r="AV333" t="str">
            <v>-</v>
          </cell>
          <cell r="AW333" t="str">
            <v>-</v>
          </cell>
          <cell r="AX333" t="str">
            <v>-</v>
          </cell>
          <cell r="AY333" t="str">
            <v>-</v>
          </cell>
          <cell r="AZ333" t="str">
            <v>-</v>
          </cell>
          <cell r="BA333" t="str">
            <v>-</v>
          </cell>
          <cell r="BB333" t="str">
            <v>-</v>
          </cell>
          <cell r="BC333" t="str">
            <v>-</v>
          </cell>
          <cell r="BD333" t="str">
            <v>-</v>
          </cell>
          <cell r="BE333" t="str">
            <v>-</v>
          </cell>
          <cell r="BF333" t="str">
            <v>-</v>
          </cell>
          <cell r="BG333" t="str">
            <v>-</v>
          </cell>
          <cell r="BH333" t="str">
            <v>-</v>
          </cell>
          <cell r="BI333" t="str">
            <v>-</v>
          </cell>
          <cell r="BJ333" t="str">
            <v>-</v>
          </cell>
          <cell r="BK333" t="str">
            <v>-</v>
          </cell>
          <cell r="BL333" t="str">
            <v>-</v>
          </cell>
          <cell r="BM333" t="str">
            <v>20269</v>
          </cell>
          <cell r="BN333" t="str">
            <v>-</v>
          </cell>
          <cell r="BO333" t="str">
            <v>-</v>
          </cell>
          <cell r="BP333" t="str">
            <v>-</v>
          </cell>
          <cell r="BQ333" t="str">
            <v>-</v>
          </cell>
          <cell r="BR333" t="str">
            <v>-</v>
          </cell>
          <cell r="BS333" t="str">
            <v>-</v>
          </cell>
          <cell r="BT333" t="str">
            <v>-</v>
          </cell>
          <cell r="BU333" t="str">
            <v>-</v>
          </cell>
          <cell r="BV333" t="str">
            <v>-</v>
          </cell>
          <cell r="BW333" t="str">
            <v>-</v>
          </cell>
          <cell r="BX333" t="str">
            <v>-</v>
          </cell>
          <cell r="BY333" t="str">
            <v>-</v>
          </cell>
          <cell r="CB333" t="str">
            <v>-</v>
          </cell>
          <cell r="CC333" t="str">
            <v>-</v>
          </cell>
          <cell r="CD333" t="str">
            <v>-</v>
          </cell>
          <cell r="CE333" t="str">
            <v>-</v>
          </cell>
          <cell r="CF333" t="str">
            <v>-</v>
          </cell>
          <cell r="CG333" t="str">
            <v>-</v>
          </cell>
          <cell r="CH333" t="str">
            <v>-</v>
          </cell>
          <cell r="CI333" t="str">
            <v>-</v>
          </cell>
          <cell r="CJ333" t="str">
            <v>-</v>
          </cell>
          <cell r="CK333" t="str">
            <v>-</v>
          </cell>
          <cell r="CL333" t="str">
            <v>-</v>
          </cell>
          <cell r="CM333" t="str">
            <v>-</v>
          </cell>
          <cell r="CN333" t="str">
            <v>-</v>
          </cell>
          <cell r="CO333" t="str">
            <v>-</v>
          </cell>
          <cell r="CP333" t="str">
            <v>-</v>
          </cell>
          <cell r="CQ333" t="str">
            <v>-</v>
          </cell>
          <cell r="CR333" t="str">
            <v>-</v>
          </cell>
          <cell r="CS333" t="str">
            <v>-</v>
          </cell>
          <cell r="CT333" t="str">
            <v>-</v>
          </cell>
          <cell r="CU333" t="str">
            <v>SAN MIGUEL EL GRANDE</v>
          </cell>
          <cell r="CV333" t="str">
            <v>-</v>
          </cell>
          <cell r="CW333" t="str">
            <v>-</v>
          </cell>
          <cell r="CX333" t="str">
            <v>-</v>
          </cell>
          <cell r="CY333" t="str">
            <v>-</v>
          </cell>
          <cell r="CZ333" t="str">
            <v>-</v>
          </cell>
          <cell r="DB333" t="str">
            <v>-</v>
          </cell>
          <cell r="DC333" t="str">
            <v>-</v>
          </cell>
          <cell r="DD333" t="str">
            <v>-</v>
          </cell>
          <cell r="DE333" t="str">
            <v>-</v>
          </cell>
          <cell r="DF333" t="str">
            <v>-</v>
          </cell>
          <cell r="DG333" t="str">
            <v>-</v>
          </cell>
        </row>
        <row r="334">
          <cell r="AT334" t="str">
            <v>-</v>
          </cell>
          <cell r="AU334" t="str">
            <v>-</v>
          </cell>
          <cell r="AV334" t="str">
            <v>-</v>
          </cell>
          <cell r="AW334" t="str">
            <v>-</v>
          </cell>
          <cell r="AX334" t="str">
            <v>-</v>
          </cell>
          <cell r="AY334" t="str">
            <v>-</v>
          </cell>
          <cell r="AZ334" t="str">
            <v>-</v>
          </cell>
          <cell r="BA334" t="str">
            <v>-</v>
          </cell>
          <cell r="BB334" t="str">
            <v>-</v>
          </cell>
          <cell r="BC334" t="str">
            <v>-</v>
          </cell>
          <cell r="BD334" t="str">
            <v>-</v>
          </cell>
          <cell r="BE334" t="str">
            <v>-</v>
          </cell>
          <cell r="BF334" t="str">
            <v>-</v>
          </cell>
          <cell r="BG334" t="str">
            <v>-</v>
          </cell>
          <cell r="BH334" t="str">
            <v>-</v>
          </cell>
          <cell r="BI334" t="str">
            <v>-</v>
          </cell>
          <cell r="BJ334" t="str">
            <v>-</v>
          </cell>
          <cell r="BK334" t="str">
            <v>-</v>
          </cell>
          <cell r="BL334" t="str">
            <v>-</v>
          </cell>
          <cell r="BM334" t="str">
            <v>20270</v>
          </cell>
          <cell r="BN334" t="str">
            <v>-</v>
          </cell>
          <cell r="BO334" t="str">
            <v>-</v>
          </cell>
          <cell r="BP334" t="str">
            <v>-</v>
          </cell>
          <cell r="BQ334" t="str">
            <v>-</v>
          </cell>
          <cell r="BR334" t="str">
            <v>-</v>
          </cell>
          <cell r="BS334" t="str">
            <v>-</v>
          </cell>
          <cell r="BT334" t="str">
            <v>-</v>
          </cell>
          <cell r="BU334" t="str">
            <v>-</v>
          </cell>
          <cell r="BV334" t="str">
            <v>-</v>
          </cell>
          <cell r="BW334" t="str">
            <v>-</v>
          </cell>
          <cell r="BX334" t="str">
            <v>-</v>
          </cell>
          <cell r="BY334" t="str">
            <v>-</v>
          </cell>
          <cell r="CB334" t="str">
            <v>-</v>
          </cell>
          <cell r="CC334" t="str">
            <v>-</v>
          </cell>
          <cell r="CD334" t="str">
            <v>-</v>
          </cell>
          <cell r="CE334" t="str">
            <v>-</v>
          </cell>
          <cell r="CF334" t="str">
            <v>-</v>
          </cell>
          <cell r="CG334" t="str">
            <v>-</v>
          </cell>
          <cell r="CH334" t="str">
            <v>-</v>
          </cell>
          <cell r="CI334" t="str">
            <v>-</v>
          </cell>
          <cell r="CJ334" t="str">
            <v>-</v>
          </cell>
          <cell r="CK334" t="str">
            <v>-</v>
          </cell>
          <cell r="CL334" t="str">
            <v>-</v>
          </cell>
          <cell r="CM334" t="str">
            <v>-</v>
          </cell>
          <cell r="CN334" t="str">
            <v>-</v>
          </cell>
          <cell r="CO334" t="str">
            <v>-</v>
          </cell>
          <cell r="CP334" t="str">
            <v>-</v>
          </cell>
          <cell r="CQ334" t="str">
            <v>-</v>
          </cell>
          <cell r="CR334" t="str">
            <v>-</v>
          </cell>
          <cell r="CS334" t="str">
            <v>-</v>
          </cell>
          <cell r="CT334" t="str">
            <v>-</v>
          </cell>
          <cell r="CU334" t="str">
            <v>SAN MIGUEL HUAUTLA</v>
          </cell>
          <cell r="CV334" t="str">
            <v>-</v>
          </cell>
          <cell r="CW334" t="str">
            <v>-</v>
          </cell>
          <cell r="CX334" t="str">
            <v>-</v>
          </cell>
          <cell r="CY334" t="str">
            <v>-</v>
          </cell>
          <cell r="CZ334" t="str">
            <v>-</v>
          </cell>
          <cell r="DB334" t="str">
            <v>-</v>
          </cell>
          <cell r="DC334" t="str">
            <v>-</v>
          </cell>
          <cell r="DD334" t="str">
            <v>-</v>
          </cell>
          <cell r="DE334" t="str">
            <v>-</v>
          </cell>
          <cell r="DF334" t="str">
            <v>-</v>
          </cell>
          <cell r="DG334" t="str">
            <v>-</v>
          </cell>
        </row>
        <row r="335">
          <cell r="AT335" t="str">
            <v>-</v>
          </cell>
          <cell r="AU335" t="str">
            <v>-</v>
          </cell>
          <cell r="AV335" t="str">
            <v>-</v>
          </cell>
          <cell r="AW335" t="str">
            <v>-</v>
          </cell>
          <cell r="AX335" t="str">
            <v>-</v>
          </cell>
          <cell r="AY335" t="str">
            <v>-</v>
          </cell>
          <cell r="AZ335" t="str">
            <v>-</v>
          </cell>
          <cell r="BA335" t="str">
            <v>-</v>
          </cell>
          <cell r="BB335" t="str">
            <v>-</v>
          </cell>
          <cell r="BC335" t="str">
            <v>-</v>
          </cell>
          <cell r="BD335" t="str">
            <v>-</v>
          </cell>
          <cell r="BE335" t="str">
            <v>-</v>
          </cell>
          <cell r="BF335" t="str">
            <v>-</v>
          </cell>
          <cell r="BG335" t="str">
            <v>-</v>
          </cell>
          <cell r="BH335" t="str">
            <v>-</v>
          </cell>
          <cell r="BI335" t="str">
            <v>-</v>
          </cell>
          <cell r="BJ335" t="str">
            <v>-</v>
          </cell>
          <cell r="BK335" t="str">
            <v>-</v>
          </cell>
          <cell r="BL335" t="str">
            <v>-</v>
          </cell>
          <cell r="BM335" t="str">
            <v>20271</v>
          </cell>
          <cell r="BN335" t="str">
            <v>-</v>
          </cell>
          <cell r="BO335" t="str">
            <v>-</v>
          </cell>
          <cell r="BP335" t="str">
            <v>-</v>
          </cell>
          <cell r="BQ335" t="str">
            <v>-</v>
          </cell>
          <cell r="BR335" t="str">
            <v>-</v>
          </cell>
          <cell r="BS335" t="str">
            <v>-</v>
          </cell>
          <cell r="BT335" t="str">
            <v>-</v>
          </cell>
          <cell r="BU335" t="str">
            <v>-</v>
          </cell>
          <cell r="BV335" t="str">
            <v>-</v>
          </cell>
          <cell r="BW335" t="str">
            <v>-</v>
          </cell>
          <cell r="BX335" t="str">
            <v>-</v>
          </cell>
          <cell r="BY335" t="str">
            <v>-</v>
          </cell>
          <cell r="CB335" t="str">
            <v>-</v>
          </cell>
          <cell r="CC335" t="str">
            <v>-</v>
          </cell>
          <cell r="CD335" t="str">
            <v>-</v>
          </cell>
          <cell r="CE335" t="str">
            <v>-</v>
          </cell>
          <cell r="CF335" t="str">
            <v>-</v>
          </cell>
          <cell r="CG335" t="str">
            <v>-</v>
          </cell>
          <cell r="CH335" t="str">
            <v>-</v>
          </cell>
          <cell r="CI335" t="str">
            <v>-</v>
          </cell>
          <cell r="CJ335" t="str">
            <v>-</v>
          </cell>
          <cell r="CK335" t="str">
            <v>-</v>
          </cell>
          <cell r="CL335" t="str">
            <v>-</v>
          </cell>
          <cell r="CM335" t="str">
            <v>-</v>
          </cell>
          <cell r="CN335" t="str">
            <v>-</v>
          </cell>
          <cell r="CO335" t="str">
            <v>-</v>
          </cell>
          <cell r="CP335" t="str">
            <v>-</v>
          </cell>
          <cell r="CQ335" t="str">
            <v>-</v>
          </cell>
          <cell r="CR335" t="str">
            <v>-</v>
          </cell>
          <cell r="CS335" t="str">
            <v>-</v>
          </cell>
          <cell r="CT335" t="str">
            <v>-</v>
          </cell>
          <cell r="CU335" t="str">
            <v>SAN MIGUEL MIXTEPEC</v>
          </cell>
          <cell r="CV335" t="str">
            <v>-</v>
          </cell>
          <cell r="CW335" t="str">
            <v>-</v>
          </cell>
          <cell r="CX335" t="str">
            <v>-</v>
          </cell>
          <cell r="CY335" t="str">
            <v>-</v>
          </cell>
          <cell r="CZ335" t="str">
            <v>-</v>
          </cell>
          <cell r="DB335" t="str">
            <v>-</v>
          </cell>
          <cell r="DC335" t="str">
            <v>-</v>
          </cell>
          <cell r="DD335" t="str">
            <v>-</v>
          </cell>
          <cell r="DE335" t="str">
            <v>-</v>
          </cell>
          <cell r="DF335" t="str">
            <v>-</v>
          </cell>
          <cell r="DG335" t="str">
            <v>-</v>
          </cell>
        </row>
        <row r="336">
          <cell r="AT336" t="str">
            <v>-</v>
          </cell>
          <cell r="AU336" t="str">
            <v>-</v>
          </cell>
          <cell r="AV336" t="str">
            <v>-</v>
          </cell>
          <cell r="AW336" t="str">
            <v>-</v>
          </cell>
          <cell r="AX336" t="str">
            <v>-</v>
          </cell>
          <cell r="AY336" t="str">
            <v>-</v>
          </cell>
          <cell r="AZ336" t="str">
            <v>-</v>
          </cell>
          <cell r="BA336" t="str">
            <v>-</v>
          </cell>
          <cell r="BB336" t="str">
            <v>-</v>
          </cell>
          <cell r="BC336" t="str">
            <v>-</v>
          </cell>
          <cell r="BD336" t="str">
            <v>-</v>
          </cell>
          <cell r="BE336" t="str">
            <v>-</v>
          </cell>
          <cell r="BF336" t="str">
            <v>-</v>
          </cell>
          <cell r="BG336" t="str">
            <v>-</v>
          </cell>
          <cell r="BH336" t="str">
            <v>-</v>
          </cell>
          <cell r="BI336" t="str">
            <v>-</v>
          </cell>
          <cell r="BJ336" t="str">
            <v>-</v>
          </cell>
          <cell r="BK336" t="str">
            <v>-</v>
          </cell>
          <cell r="BL336" t="str">
            <v>-</v>
          </cell>
          <cell r="BM336" t="str">
            <v>20272</v>
          </cell>
          <cell r="BN336" t="str">
            <v>-</v>
          </cell>
          <cell r="BO336" t="str">
            <v>-</v>
          </cell>
          <cell r="BP336" t="str">
            <v>-</v>
          </cell>
          <cell r="BQ336" t="str">
            <v>-</v>
          </cell>
          <cell r="BR336" t="str">
            <v>-</v>
          </cell>
          <cell r="BS336" t="str">
            <v>-</v>
          </cell>
          <cell r="BT336" t="str">
            <v>-</v>
          </cell>
          <cell r="BU336" t="str">
            <v>-</v>
          </cell>
          <cell r="BV336" t="str">
            <v>-</v>
          </cell>
          <cell r="BW336" t="str">
            <v>-</v>
          </cell>
          <cell r="BX336" t="str">
            <v>-</v>
          </cell>
          <cell r="BY336" t="str">
            <v>-</v>
          </cell>
          <cell r="CB336" t="str">
            <v>-</v>
          </cell>
          <cell r="CC336" t="str">
            <v>-</v>
          </cell>
          <cell r="CD336" t="str">
            <v>-</v>
          </cell>
          <cell r="CE336" t="str">
            <v>-</v>
          </cell>
          <cell r="CF336" t="str">
            <v>-</v>
          </cell>
          <cell r="CG336" t="str">
            <v>-</v>
          </cell>
          <cell r="CH336" t="str">
            <v>-</v>
          </cell>
          <cell r="CI336" t="str">
            <v>-</v>
          </cell>
          <cell r="CJ336" t="str">
            <v>-</v>
          </cell>
          <cell r="CK336" t="str">
            <v>-</v>
          </cell>
          <cell r="CL336" t="str">
            <v>-</v>
          </cell>
          <cell r="CM336" t="str">
            <v>-</v>
          </cell>
          <cell r="CN336" t="str">
            <v>-</v>
          </cell>
          <cell r="CO336" t="str">
            <v>-</v>
          </cell>
          <cell r="CP336" t="str">
            <v>-</v>
          </cell>
          <cell r="CQ336" t="str">
            <v>-</v>
          </cell>
          <cell r="CR336" t="str">
            <v>-</v>
          </cell>
          <cell r="CS336" t="str">
            <v>-</v>
          </cell>
          <cell r="CT336" t="str">
            <v>-</v>
          </cell>
          <cell r="CU336" t="str">
            <v>SAN MIGUEL PANIXTLAHUACA</v>
          </cell>
          <cell r="CV336" t="str">
            <v>-</v>
          </cell>
          <cell r="CW336" t="str">
            <v>-</v>
          </cell>
          <cell r="CX336" t="str">
            <v>-</v>
          </cell>
          <cell r="CY336" t="str">
            <v>-</v>
          </cell>
          <cell r="CZ336" t="str">
            <v>-</v>
          </cell>
          <cell r="DB336" t="str">
            <v>-</v>
          </cell>
          <cell r="DC336" t="str">
            <v>-</v>
          </cell>
          <cell r="DD336" t="str">
            <v>-</v>
          </cell>
          <cell r="DE336" t="str">
            <v>-</v>
          </cell>
          <cell r="DF336" t="str">
            <v>-</v>
          </cell>
          <cell r="DG336" t="str">
            <v>-</v>
          </cell>
        </row>
        <row r="337">
          <cell r="AT337" t="str">
            <v>-</v>
          </cell>
          <cell r="AU337" t="str">
            <v>-</v>
          </cell>
          <cell r="AV337" t="str">
            <v>-</v>
          </cell>
          <cell r="AW337" t="str">
            <v>-</v>
          </cell>
          <cell r="AX337" t="str">
            <v>-</v>
          </cell>
          <cell r="AY337" t="str">
            <v>-</v>
          </cell>
          <cell r="AZ337" t="str">
            <v>-</v>
          </cell>
          <cell r="BA337" t="str">
            <v>-</v>
          </cell>
          <cell r="BB337" t="str">
            <v>-</v>
          </cell>
          <cell r="BC337" t="str">
            <v>-</v>
          </cell>
          <cell r="BD337" t="str">
            <v>-</v>
          </cell>
          <cell r="BE337" t="str">
            <v>-</v>
          </cell>
          <cell r="BF337" t="str">
            <v>-</v>
          </cell>
          <cell r="BG337" t="str">
            <v>-</v>
          </cell>
          <cell r="BH337" t="str">
            <v>-</v>
          </cell>
          <cell r="BI337" t="str">
            <v>-</v>
          </cell>
          <cell r="BJ337" t="str">
            <v>-</v>
          </cell>
          <cell r="BK337" t="str">
            <v>-</v>
          </cell>
          <cell r="BL337" t="str">
            <v>-</v>
          </cell>
          <cell r="BM337" t="str">
            <v>20273</v>
          </cell>
          <cell r="BN337" t="str">
            <v>-</v>
          </cell>
          <cell r="BO337" t="str">
            <v>-</v>
          </cell>
          <cell r="BP337" t="str">
            <v>-</v>
          </cell>
          <cell r="BQ337" t="str">
            <v>-</v>
          </cell>
          <cell r="BR337" t="str">
            <v>-</v>
          </cell>
          <cell r="BS337" t="str">
            <v>-</v>
          </cell>
          <cell r="BT337" t="str">
            <v>-</v>
          </cell>
          <cell r="BU337" t="str">
            <v>-</v>
          </cell>
          <cell r="BV337" t="str">
            <v>-</v>
          </cell>
          <cell r="BW337" t="str">
            <v>-</v>
          </cell>
          <cell r="BX337" t="str">
            <v>-</v>
          </cell>
          <cell r="BY337" t="str">
            <v>-</v>
          </cell>
          <cell r="CB337" t="str">
            <v>-</v>
          </cell>
          <cell r="CC337" t="str">
            <v>-</v>
          </cell>
          <cell r="CD337" t="str">
            <v>-</v>
          </cell>
          <cell r="CE337" t="str">
            <v>-</v>
          </cell>
          <cell r="CF337" t="str">
            <v>-</v>
          </cell>
          <cell r="CG337" t="str">
            <v>-</v>
          </cell>
          <cell r="CH337" t="str">
            <v>-</v>
          </cell>
          <cell r="CI337" t="str">
            <v>-</v>
          </cell>
          <cell r="CJ337" t="str">
            <v>-</v>
          </cell>
          <cell r="CK337" t="str">
            <v>-</v>
          </cell>
          <cell r="CL337" t="str">
            <v>-</v>
          </cell>
          <cell r="CM337" t="str">
            <v>-</v>
          </cell>
          <cell r="CN337" t="str">
            <v>-</v>
          </cell>
          <cell r="CO337" t="str">
            <v>-</v>
          </cell>
          <cell r="CP337" t="str">
            <v>-</v>
          </cell>
          <cell r="CQ337" t="str">
            <v>-</v>
          </cell>
          <cell r="CR337" t="str">
            <v>-</v>
          </cell>
          <cell r="CS337" t="str">
            <v>-</v>
          </cell>
          <cell r="CT337" t="str">
            <v>-</v>
          </cell>
          <cell r="CU337" t="str">
            <v>SAN MIGUEL PERAS</v>
          </cell>
          <cell r="CV337" t="str">
            <v>-</v>
          </cell>
          <cell r="CW337" t="str">
            <v>-</v>
          </cell>
          <cell r="CX337" t="str">
            <v>-</v>
          </cell>
          <cell r="CY337" t="str">
            <v>-</v>
          </cell>
          <cell r="CZ337" t="str">
            <v>-</v>
          </cell>
          <cell r="DB337" t="str">
            <v>-</v>
          </cell>
          <cell r="DC337" t="str">
            <v>-</v>
          </cell>
          <cell r="DD337" t="str">
            <v>-</v>
          </cell>
          <cell r="DE337" t="str">
            <v>-</v>
          </cell>
          <cell r="DF337" t="str">
            <v>-</v>
          </cell>
          <cell r="DG337" t="str">
            <v>-</v>
          </cell>
        </row>
        <row r="338">
          <cell r="AT338" t="str">
            <v>-</v>
          </cell>
          <cell r="AU338" t="str">
            <v>-</v>
          </cell>
          <cell r="AV338" t="str">
            <v>-</v>
          </cell>
          <cell r="AW338" t="str">
            <v>-</v>
          </cell>
          <cell r="AX338" t="str">
            <v>-</v>
          </cell>
          <cell r="AY338" t="str">
            <v>-</v>
          </cell>
          <cell r="AZ338" t="str">
            <v>-</v>
          </cell>
          <cell r="BA338" t="str">
            <v>-</v>
          </cell>
          <cell r="BB338" t="str">
            <v>-</v>
          </cell>
          <cell r="BC338" t="str">
            <v>-</v>
          </cell>
          <cell r="BD338" t="str">
            <v>-</v>
          </cell>
          <cell r="BE338" t="str">
            <v>-</v>
          </cell>
          <cell r="BF338" t="str">
            <v>-</v>
          </cell>
          <cell r="BG338" t="str">
            <v>-</v>
          </cell>
          <cell r="BH338" t="str">
            <v>-</v>
          </cell>
          <cell r="BI338" t="str">
            <v>-</v>
          </cell>
          <cell r="BJ338" t="str">
            <v>-</v>
          </cell>
          <cell r="BK338" t="str">
            <v>-</v>
          </cell>
          <cell r="BL338" t="str">
            <v>-</v>
          </cell>
          <cell r="BM338" t="str">
            <v>20274</v>
          </cell>
          <cell r="BN338" t="str">
            <v>-</v>
          </cell>
          <cell r="BO338" t="str">
            <v>-</v>
          </cell>
          <cell r="BP338" t="str">
            <v>-</v>
          </cell>
          <cell r="BQ338" t="str">
            <v>-</v>
          </cell>
          <cell r="BR338" t="str">
            <v>-</v>
          </cell>
          <cell r="BS338" t="str">
            <v>-</v>
          </cell>
          <cell r="BT338" t="str">
            <v>-</v>
          </cell>
          <cell r="BU338" t="str">
            <v>-</v>
          </cell>
          <cell r="BV338" t="str">
            <v>-</v>
          </cell>
          <cell r="BW338" t="str">
            <v>-</v>
          </cell>
          <cell r="BX338" t="str">
            <v>-</v>
          </cell>
          <cell r="BY338" t="str">
            <v>-</v>
          </cell>
          <cell r="CB338" t="str">
            <v>-</v>
          </cell>
          <cell r="CC338" t="str">
            <v>-</v>
          </cell>
          <cell r="CD338" t="str">
            <v>-</v>
          </cell>
          <cell r="CE338" t="str">
            <v>-</v>
          </cell>
          <cell r="CF338" t="str">
            <v>-</v>
          </cell>
          <cell r="CG338" t="str">
            <v>-</v>
          </cell>
          <cell r="CH338" t="str">
            <v>-</v>
          </cell>
          <cell r="CI338" t="str">
            <v>-</v>
          </cell>
          <cell r="CJ338" t="str">
            <v>-</v>
          </cell>
          <cell r="CK338" t="str">
            <v>-</v>
          </cell>
          <cell r="CL338" t="str">
            <v>-</v>
          </cell>
          <cell r="CM338" t="str">
            <v>-</v>
          </cell>
          <cell r="CN338" t="str">
            <v>-</v>
          </cell>
          <cell r="CO338" t="str">
            <v>-</v>
          </cell>
          <cell r="CP338" t="str">
            <v>-</v>
          </cell>
          <cell r="CQ338" t="str">
            <v>-</v>
          </cell>
          <cell r="CR338" t="str">
            <v>-</v>
          </cell>
          <cell r="CS338" t="str">
            <v>-</v>
          </cell>
          <cell r="CT338" t="str">
            <v>-</v>
          </cell>
          <cell r="CU338" t="str">
            <v>SAN MIGUEL PIEDRAS</v>
          </cell>
          <cell r="CV338" t="str">
            <v>-</v>
          </cell>
          <cell r="CW338" t="str">
            <v>-</v>
          </cell>
          <cell r="CX338" t="str">
            <v>-</v>
          </cell>
          <cell r="CY338" t="str">
            <v>-</v>
          </cell>
          <cell r="CZ338" t="str">
            <v>-</v>
          </cell>
          <cell r="DB338" t="str">
            <v>-</v>
          </cell>
          <cell r="DC338" t="str">
            <v>-</v>
          </cell>
          <cell r="DD338" t="str">
            <v>-</v>
          </cell>
          <cell r="DE338" t="str">
            <v>-</v>
          </cell>
          <cell r="DF338" t="str">
            <v>-</v>
          </cell>
          <cell r="DG338" t="str">
            <v>-</v>
          </cell>
        </row>
        <row r="339">
          <cell r="AT339" t="str">
            <v>-</v>
          </cell>
          <cell r="AU339" t="str">
            <v>-</v>
          </cell>
          <cell r="AV339" t="str">
            <v>-</v>
          </cell>
          <cell r="AW339" t="str">
            <v>-</v>
          </cell>
          <cell r="AX339" t="str">
            <v>-</v>
          </cell>
          <cell r="AY339" t="str">
            <v>-</v>
          </cell>
          <cell r="AZ339" t="str">
            <v>-</v>
          </cell>
          <cell r="BA339" t="str">
            <v>-</v>
          </cell>
          <cell r="BB339" t="str">
            <v>-</v>
          </cell>
          <cell r="BC339" t="str">
            <v>-</v>
          </cell>
          <cell r="BD339" t="str">
            <v>-</v>
          </cell>
          <cell r="BE339" t="str">
            <v>-</v>
          </cell>
          <cell r="BF339" t="str">
            <v>-</v>
          </cell>
          <cell r="BG339" t="str">
            <v>-</v>
          </cell>
          <cell r="BH339" t="str">
            <v>-</v>
          </cell>
          <cell r="BI339" t="str">
            <v>-</v>
          </cell>
          <cell r="BJ339" t="str">
            <v>-</v>
          </cell>
          <cell r="BK339" t="str">
            <v>-</v>
          </cell>
          <cell r="BL339" t="str">
            <v>-</v>
          </cell>
          <cell r="BM339" t="str">
            <v>20275</v>
          </cell>
          <cell r="BN339" t="str">
            <v>-</v>
          </cell>
          <cell r="BO339" t="str">
            <v>-</v>
          </cell>
          <cell r="BP339" t="str">
            <v>-</v>
          </cell>
          <cell r="BQ339" t="str">
            <v>-</v>
          </cell>
          <cell r="BR339" t="str">
            <v>-</v>
          </cell>
          <cell r="BS339" t="str">
            <v>-</v>
          </cell>
          <cell r="BT339" t="str">
            <v>-</v>
          </cell>
          <cell r="BU339" t="str">
            <v>-</v>
          </cell>
          <cell r="BV339" t="str">
            <v>-</v>
          </cell>
          <cell r="BW339" t="str">
            <v>-</v>
          </cell>
          <cell r="BX339" t="str">
            <v>-</v>
          </cell>
          <cell r="BY339" t="str">
            <v>-</v>
          </cell>
          <cell r="CB339" t="str">
            <v>-</v>
          </cell>
          <cell r="CC339" t="str">
            <v>-</v>
          </cell>
          <cell r="CD339" t="str">
            <v>-</v>
          </cell>
          <cell r="CE339" t="str">
            <v>-</v>
          </cell>
          <cell r="CF339" t="str">
            <v>-</v>
          </cell>
          <cell r="CG339" t="str">
            <v>-</v>
          </cell>
          <cell r="CH339" t="str">
            <v>-</v>
          </cell>
          <cell r="CI339" t="str">
            <v>-</v>
          </cell>
          <cell r="CJ339" t="str">
            <v>-</v>
          </cell>
          <cell r="CK339" t="str">
            <v>-</v>
          </cell>
          <cell r="CL339" t="str">
            <v>-</v>
          </cell>
          <cell r="CM339" t="str">
            <v>-</v>
          </cell>
          <cell r="CN339" t="str">
            <v>-</v>
          </cell>
          <cell r="CO339" t="str">
            <v>-</v>
          </cell>
          <cell r="CP339" t="str">
            <v>-</v>
          </cell>
          <cell r="CQ339" t="str">
            <v>-</v>
          </cell>
          <cell r="CR339" t="str">
            <v>-</v>
          </cell>
          <cell r="CS339" t="str">
            <v>-</v>
          </cell>
          <cell r="CT339" t="str">
            <v>-</v>
          </cell>
          <cell r="CU339" t="str">
            <v>SAN MIGUEL QUETZALTEPEC</v>
          </cell>
          <cell r="CV339" t="str">
            <v>-</v>
          </cell>
          <cell r="CW339" t="str">
            <v>-</v>
          </cell>
          <cell r="CX339" t="str">
            <v>-</v>
          </cell>
          <cell r="CY339" t="str">
            <v>-</v>
          </cell>
          <cell r="CZ339" t="str">
            <v>-</v>
          </cell>
          <cell r="DB339" t="str">
            <v>-</v>
          </cell>
          <cell r="DC339" t="str">
            <v>-</v>
          </cell>
          <cell r="DD339" t="str">
            <v>-</v>
          </cell>
          <cell r="DE339" t="str">
            <v>-</v>
          </cell>
          <cell r="DF339" t="str">
            <v>-</v>
          </cell>
          <cell r="DG339" t="str">
            <v>-</v>
          </cell>
        </row>
        <row r="340">
          <cell r="AT340" t="str">
            <v>-</v>
          </cell>
          <cell r="AU340" t="str">
            <v>-</v>
          </cell>
          <cell r="AV340" t="str">
            <v>-</v>
          </cell>
          <cell r="AW340" t="str">
            <v>-</v>
          </cell>
          <cell r="AX340" t="str">
            <v>-</v>
          </cell>
          <cell r="AY340" t="str">
            <v>-</v>
          </cell>
          <cell r="AZ340" t="str">
            <v>-</v>
          </cell>
          <cell r="BA340" t="str">
            <v>-</v>
          </cell>
          <cell r="BB340" t="str">
            <v>-</v>
          </cell>
          <cell r="BC340" t="str">
            <v>-</v>
          </cell>
          <cell r="BD340" t="str">
            <v>-</v>
          </cell>
          <cell r="BE340" t="str">
            <v>-</v>
          </cell>
          <cell r="BF340" t="str">
            <v>-</v>
          </cell>
          <cell r="BG340" t="str">
            <v>-</v>
          </cell>
          <cell r="BH340" t="str">
            <v>-</v>
          </cell>
          <cell r="BI340" t="str">
            <v>-</v>
          </cell>
          <cell r="BJ340" t="str">
            <v>-</v>
          </cell>
          <cell r="BK340" t="str">
            <v>-</v>
          </cell>
          <cell r="BL340" t="str">
            <v>-</v>
          </cell>
          <cell r="BM340" t="str">
            <v>20276</v>
          </cell>
          <cell r="BN340" t="str">
            <v>-</v>
          </cell>
          <cell r="BO340" t="str">
            <v>-</v>
          </cell>
          <cell r="BP340" t="str">
            <v>-</v>
          </cell>
          <cell r="BQ340" t="str">
            <v>-</v>
          </cell>
          <cell r="BR340" t="str">
            <v>-</v>
          </cell>
          <cell r="BS340" t="str">
            <v>-</v>
          </cell>
          <cell r="BT340" t="str">
            <v>-</v>
          </cell>
          <cell r="BU340" t="str">
            <v>-</v>
          </cell>
          <cell r="BV340" t="str">
            <v>-</v>
          </cell>
          <cell r="BW340" t="str">
            <v>-</v>
          </cell>
          <cell r="BX340" t="str">
            <v>-</v>
          </cell>
          <cell r="BY340" t="str">
            <v>-</v>
          </cell>
          <cell r="CB340" t="str">
            <v>-</v>
          </cell>
          <cell r="CC340" t="str">
            <v>-</v>
          </cell>
          <cell r="CD340" t="str">
            <v>-</v>
          </cell>
          <cell r="CE340" t="str">
            <v>-</v>
          </cell>
          <cell r="CF340" t="str">
            <v>-</v>
          </cell>
          <cell r="CG340" t="str">
            <v>-</v>
          </cell>
          <cell r="CH340" t="str">
            <v>-</v>
          </cell>
          <cell r="CI340" t="str">
            <v>-</v>
          </cell>
          <cell r="CJ340" t="str">
            <v>-</v>
          </cell>
          <cell r="CK340" t="str">
            <v>-</v>
          </cell>
          <cell r="CL340" t="str">
            <v>-</v>
          </cell>
          <cell r="CM340" t="str">
            <v>-</v>
          </cell>
          <cell r="CN340" t="str">
            <v>-</v>
          </cell>
          <cell r="CO340" t="str">
            <v>-</v>
          </cell>
          <cell r="CP340" t="str">
            <v>-</v>
          </cell>
          <cell r="CQ340" t="str">
            <v>-</v>
          </cell>
          <cell r="CR340" t="str">
            <v>-</v>
          </cell>
          <cell r="CS340" t="str">
            <v>-</v>
          </cell>
          <cell r="CT340" t="str">
            <v>-</v>
          </cell>
          <cell r="CU340" t="str">
            <v>SAN MIGUEL SANTA FLOR</v>
          </cell>
          <cell r="CV340" t="str">
            <v>-</v>
          </cell>
          <cell r="CW340" t="str">
            <v>-</v>
          </cell>
          <cell r="CX340" t="str">
            <v>-</v>
          </cell>
          <cell r="CY340" t="str">
            <v>-</v>
          </cell>
          <cell r="CZ340" t="str">
            <v>-</v>
          </cell>
          <cell r="DB340" t="str">
            <v>-</v>
          </cell>
          <cell r="DC340" t="str">
            <v>-</v>
          </cell>
          <cell r="DD340" t="str">
            <v>-</v>
          </cell>
          <cell r="DE340" t="str">
            <v>-</v>
          </cell>
          <cell r="DF340" t="str">
            <v>-</v>
          </cell>
          <cell r="DG340" t="str">
            <v>-</v>
          </cell>
        </row>
        <row r="341">
          <cell r="AT341" t="str">
            <v>-</v>
          </cell>
          <cell r="AU341" t="str">
            <v>-</v>
          </cell>
          <cell r="AV341" t="str">
            <v>-</v>
          </cell>
          <cell r="AW341" t="str">
            <v>-</v>
          </cell>
          <cell r="AX341" t="str">
            <v>-</v>
          </cell>
          <cell r="AY341" t="str">
            <v>-</v>
          </cell>
          <cell r="AZ341" t="str">
            <v>-</v>
          </cell>
          <cell r="BA341" t="str">
            <v>-</v>
          </cell>
          <cell r="BB341" t="str">
            <v>-</v>
          </cell>
          <cell r="BC341" t="str">
            <v>-</v>
          </cell>
          <cell r="BD341" t="str">
            <v>-</v>
          </cell>
          <cell r="BE341" t="str">
            <v>-</v>
          </cell>
          <cell r="BF341" t="str">
            <v>-</v>
          </cell>
          <cell r="BG341" t="str">
            <v>-</v>
          </cell>
          <cell r="BH341" t="str">
            <v>-</v>
          </cell>
          <cell r="BI341" t="str">
            <v>-</v>
          </cell>
          <cell r="BJ341" t="str">
            <v>-</v>
          </cell>
          <cell r="BK341" t="str">
            <v>-</v>
          </cell>
          <cell r="BL341" t="str">
            <v>-</v>
          </cell>
          <cell r="BM341" t="str">
            <v>20277</v>
          </cell>
          <cell r="BN341" t="str">
            <v>-</v>
          </cell>
          <cell r="BO341" t="str">
            <v>-</v>
          </cell>
          <cell r="BP341" t="str">
            <v>-</v>
          </cell>
          <cell r="BQ341" t="str">
            <v>-</v>
          </cell>
          <cell r="BR341" t="str">
            <v>-</v>
          </cell>
          <cell r="BS341" t="str">
            <v>-</v>
          </cell>
          <cell r="BT341" t="str">
            <v>-</v>
          </cell>
          <cell r="BU341" t="str">
            <v>-</v>
          </cell>
          <cell r="BV341" t="str">
            <v>-</v>
          </cell>
          <cell r="BW341" t="str">
            <v>-</v>
          </cell>
          <cell r="BX341" t="str">
            <v>-</v>
          </cell>
          <cell r="BY341" t="str">
            <v>-</v>
          </cell>
          <cell r="CB341" t="str">
            <v>-</v>
          </cell>
          <cell r="CC341" t="str">
            <v>-</v>
          </cell>
          <cell r="CD341" t="str">
            <v>-</v>
          </cell>
          <cell r="CE341" t="str">
            <v>-</v>
          </cell>
          <cell r="CF341" t="str">
            <v>-</v>
          </cell>
          <cell r="CG341" t="str">
            <v>-</v>
          </cell>
          <cell r="CH341" t="str">
            <v>-</v>
          </cell>
          <cell r="CI341" t="str">
            <v>-</v>
          </cell>
          <cell r="CJ341" t="str">
            <v>-</v>
          </cell>
          <cell r="CK341" t="str">
            <v>-</v>
          </cell>
          <cell r="CL341" t="str">
            <v>-</v>
          </cell>
          <cell r="CM341" t="str">
            <v>-</v>
          </cell>
          <cell r="CN341" t="str">
            <v>-</v>
          </cell>
          <cell r="CO341" t="str">
            <v>-</v>
          </cell>
          <cell r="CP341" t="str">
            <v>-</v>
          </cell>
          <cell r="CQ341" t="str">
            <v>-</v>
          </cell>
          <cell r="CR341" t="str">
            <v>-</v>
          </cell>
          <cell r="CS341" t="str">
            <v>-</v>
          </cell>
          <cell r="CT341" t="str">
            <v>-</v>
          </cell>
          <cell r="CU341" t="str">
            <v>VILLA SOLA DE VEGA</v>
          </cell>
          <cell r="CV341" t="str">
            <v>-</v>
          </cell>
          <cell r="CW341" t="str">
            <v>-</v>
          </cell>
          <cell r="CX341" t="str">
            <v>-</v>
          </cell>
          <cell r="CY341" t="str">
            <v>-</v>
          </cell>
          <cell r="CZ341" t="str">
            <v>-</v>
          </cell>
          <cell r="DB341" t="str">
            <v>-</v>
          </cell>
          <cell r="DC341" t="str">
            <v>-</v>
          </cell>
          <cell r="DD341" t="str">
            <v>-</v>
          </cell>
          <cell r="DE341" t="str">
            <v>-</v>
          </cell>
          <cell r="DF341" t="str">
            <v>-</v>
          </cell>
          <cell r="DG341" t="str">
            <v>-</v>
          </cell>
        </row>
        <row r="342">
          <cell r="AT342" t="str">
            <v>-</v>
          </cell>
          <cell r="AU342" t="str">
            <v>-</v>
          </cell>
          <cell r="AV342" t="str">
            <v>-</v>
          </cell>
          <cell r="AW342" t="str">
            <v>-</v>
          </cell>
          <cell r="AX342" t="str">
            <v>-</v>
          </cell>
          <cell r="AY342" t="str">
            <v>-</v>
          </cell>
          <cell r="AZ342" t="str">
            <v>-</v>
          </cell>
          <cell r="BA342" t="str">
            <v>-</v>
          </cell>
          <cell r="BB342" t="str">
            <v>-</v>
          </cell>
          <cell r="BC342" t="str">
            <v>-</v>
          </cell>
          <cell r="BD342" t="str">
            <v>-</v>
          </cell>
          <cell r="BE342" t="str">
            <v>-</v>
          </cell>
          <cell r="BF342" t="str">
            <v>-</v>
          </cell>
          <cell r="BG342" t="str">
            <v>-</v>
          </cell>
          <cell r="BH342" t="str">
            <v>-</v>
          </cell>
          <cell r="BI342" t="str">
            <v>-</v>
          </cell>
          <cell r="BJ342" t="str">
            <v>-</v>
          </cell>
          <cell r="BK342" t="str">
            <v>-</v>
          </cell>
          <cell r="BL342" t="str">
            <v>-</v>
          </cell>
          <cell r="BM342" t="str">
            <v>20279</v>
          </cell>
          <cell r="BN342" t="str">
            <v>-</v>
          </cell>
          <cell r="BO342" t="str">
            <v>-</v>
          </cell>
          <cell r="BP342" t="str">
            <v>-</v>
          </cell>
          <cell r="BQ342" t="str">
            <v>-</v>
          </cell>
          <cell r="BR342" t="str">
            <v>-</v>
          </cell>
          <cell r="BS342" t="str">
            <v>-</v>
          </cell>
          <cell r="BT342" t="str">
            <v>-</v>
          </cell>
          <cell r="BU342" t="str">
            <v>-</v>
          </cell>
          <cell r="BV342" t="str">
            <v>-</v>
          </cell>
          <cell r="BW342" t="str">
            <v>-</v>
          </cell>
          <cell r="BX342" t="str">
            <v>-</v>
          </cell>
          <cell r="BY342" t="str">
            <v>-</v>
          </cell>
          <cell r="CB342" t="str">
            <v>-</v>
          </cell>
          <cell r="CC342" t="str">
            <v>-</v>
          </cell>
          <cell r="CD342" t="str">
            <v>-</v>
          </cell>
          <cell r="CE342" t="str">
            <v>-</v>
          </cell>
          <cell r="CF342" t="str">
            <v>-</v>
          </cell>
          <cell r="CG342" t="str">
            <v>-</v>
          </cell>
          <cell r="CH342" t="str">
            <v>-</v>
          </cell>
          <cell r="CI342" t="str">
            <v>-</v>
          </cell>
          <cell r="CJ342" t="str">
            <v>-</v>
          </cell>
          <cell r="CK342" t="str">
            <v>-</v>
          </cell>
          <cell r="CL342" t="str">
            <v>-</v>
          </cell>
          <cell r="CM342" t="str">
            <v>-</v>
          </cell>
          <cell r="CN342" t="str">
            <v>-</v>
          </cell>
          <cell r="CO342" t="str">
            <v>-</v>
          </cell>
          <cell r="CP342" t="str">
            <v>-</v>
          </cell>
          <cell r="CQ342" t="str">
            <v>-</v>
          </cell>
          <cell r="CR342" t="str">
            <v>-</v>
          </cell>
          <cell r="CS342" t="str">
            <v>-</v>
          </cell>
          <cell r="CT342" t="str">
            <v>-</v>
          </cell>
          <cell r="CU342" t="str">
            <v>SAN MIGUEL SUCHIXTEPEC</v>
          </cell>
          <cell r="CV342" t="str">
            <v>-</v>
          </cell>
          <cell r="CW342" t="str">
            <v>-</v>
          </cell>
          <cell r="CX342" t="str">
            <v>-</v>
          </cell>
          <cell r="CY342" t="str">
            <v>-</v>
          </cell>
          <cell r="CZ342" t="str">
            <v>-</v>
          </cell>
          <cell r="DB342" t="str">
            <v>-</v>
          </cell>
          <cell r="DC342" t="str">
            <v>-</v>
          </cell>
          <cell r="DD342" t="str">
            <v>-</v>
          </cell>
          <cell r="DE342" t="str">
            <v>-</v>
          </cell>
          <cell r="DF342" t="str">
            <v>-</v>
          </cell>
          <cell r="DG342" t="str">
            <v>-</v>
          </cell>
        </row>
        <row r="343">
          <cell r="AT343" t="str">
            <v>-</v>
          </cell>
          <cell r="AU343" t="str">
            <v>-</v>
          </cell>
          <cell r="AV343" t="str">
            <v>-</v>
          </cell>
          <cell r="AW343" t="str">
            <v>-</v>
          </cell>
          <cell r="AX343" t="str">
            <v>-</v>
          </cell>
          <cell r="AY343" t="str">
            <v>-</v>
          </cell>
          <cell r="AZ343" t="str">
            <v>-</v>
          </cell>
          <cell r="BA343" t="str">
            <v>-</v>
          </cell>
          <cell r="BB343" t="str">
            <v>-</v>
          </cell>
          <cell r="BC343" t="str">
            <v>-</v>
          </cell>
          <cell r="BD343" t="str">
            <v>-</v>
          </cell>
          <cell r="BE343" t="str">
            <v>-</v>
          </cell>
          <cell r="BF343" t="str">
            <v>-</v>
          </cell>
          <cell r="BG343" t="str">
            <v>-</v>
          </cell>
          <cell r="BH343" t="str">
            <v>-</v>
          </cell>
          <cell r="BI343" t="str">
            <v>-</v>
          </cell>
          <cell r="BJ343" t="str">
            <v>-</v>
          </cell>
          <cell r="BK343" t="str">
            <v>-</v>
          </cell>
          <cell r="BL343" t="str">
            <v>-</v>
          </cell>
          <cell r="BM343" t="str">
            <v>20280</v>
          </cell>
          <cell r="BN343" t="str">
            <v>-</v>
          </cell>
          <cell r="BO343" t="str">
            <v>-</v>
          </cell>
          <cell r="BP343" t="str">
            <v>-</v>
          </cell>
          <cell r="BQ343" t="str">
            <v>-</v>
          </cell>
          <cell r="BR343" t="str">
            <v>-</v>
          </cell>
          <cell r="BS343" t="str">
            <v>-</v>
          </cell>
          <cell r="BT343" t="str">
            <v>-</v>
          </cell>
          <cell r="BU343" t="str">
            <v>-</v>
          </cell>
          <cell r="BV343" t="str">
            <v>-</v>
          </cell>
          <cell r="BW343" t="str">
            <v>-</v>
          </cell>
          <cell r="BX343" t="str">
            <v>-</v>
          </cell>
          <cell r="BY343" t="str">
            <v>-</v>
          </cell>
          <cell r="CB343" t="str">
            <v>-</v>
          </cell>
          <cell r="CC343" t="str">
            <v>-</v>
          </cell>
          <cell r="CD343" t="str">
            <v>-</v>
          </cell>
          <cell r="CE343" t="str">
            <v>-</v>
          </cell>
          <cell r="CF343" t="str">
            <v>-</v>
          </cell>
          <cell r="CG343" t="str">
            <v>-</v>
          </cell>
          <cell r="CH343" t="str">
            <v>-</v>
          </cell>
          <cell r="CI343" t="str">
            <v>-</v>
          </cell>
          <cell r="CJ343" t="str">
            <v>-</v>
          </cell>
          <cell r="CK343" t="str">
            <v>-</v>
          </cell>
          <cell r="CL343" t="str">
            <v>-</v>
          </cell>
          <cell r="CM343" t="str">
            <v>-</v>
          </cell>
          <cell r="CN343" t="str">
            <v>-</v>
          </cell>
          <cell r="CO343" t="str">
            <v>-</v>
          </cell>
          <cell r="CP343" t="str">
            <v>-</v>
          </cell>
          <cell r="CQ343" t="str">
            <v>-</v>
          </cell>
          <cell r="CR343" t="str">
            <v>-</v>
          </cell>
          <cell r="CS343" t="str">
            <v>-</v>
          </cell>
          <cell r="CT343" t="str">
            <v>-</v>
          </cell>
          <cell r="CU343" t="str">
            <v>VILLA TALEA DE CASTRO</v>
          </cell>
          <cell r="CV343" t="str">
            <v>-</v>
          </cell>
          <cell r="CW343" t="str">
            <v>-</v>
          </cell>
          <cell r="CX343" t="str">
            <v>-</v>
          </cell>
          <cell r="CY343" t="str">
            <v>-</v>
          </cell>
          <cell r="CZ343" t="str">
            <v>-</v>
          </cell>
          <cell r="DB343" t="str">
            <v>-</v>
          </cell>
          <cell r="DC343" t="str">
            <v>-</v>
          </cell>
          <cell r="DD343" t="str">
            <v>-</v>
          </cell>
          <cell r="DE343" t="str">
            <v>-</v>
          </cell>
          <cell r="DF343" t="str">
            <v>-</v>
          </cell>
          <cell r="DG343" t="str">
            <v>-</v>
          </cell>
        </row>
        <row r="344">
          <cell r="AT344" t="str">
            <v>-</v>
          </cell>
          <cell r="AU344" t="str">
            <v>-</v>
          </cell>
          <cell r="AV344" t="str">
            <v>-</v>
          </cell>
          <cell r="AW344" t="str">
            <v>-</v>
          </cell>
          <cell r="AX344" t="str">
            <v>-</v>
          </cell>
          <cell r="AY344" t="str">
            <v>-</v>
          </cell>
          <cell r="AZ344" t="str">
            <v>-</v>
          </cell>
          <cell r="BA344" t="str">
            <v>-</v>
          </cell>
          <cell r="BB344" t="str">
            <v>-</v>
          </cell>
          <cell r="BC344" t="str">
            <v>-</v>
          </cell>
          <cell r="BD344" t="str">
            <v>-</v>
          </cell>
          <cell r="BE344" t="str">
            <v>-</v>
          </cell>
          <cell r="BF344" t="str">
            <v>-</v>
          </cell>
          <cell r="BG344" t="str">
            <v>-</v>
          </cell>
          <cell r="BH344" t="str">
            <v>-</v>
          </cell>
          <cell r="BI344" t="str">
            <v>-</v>
          </cell>
          <cell r="BJ344" t="str">
            <v>-</v>
          </cell>
          <cell r="BK344" t="str">
            <v>-</v>
          </cell>
          <cell r="BL344" t="str">
            <v>-</v>
          </cell>
          <cell r="BM344" t="str">
            <v>20281</v>
          </cell>
          <cell r="BN344" t="str">
            <v>-</v>
          </cell>
          <cell r="BO344" t="str">
            <v>-</v>
          </cell>
          <cell r="BP344" t="str">
            <v>-</v>
          </cell>
          <cell r="BQ344" t="str">
            <v>-</v>
          </cell>
          <cell r="BR344" t="str">
            <v>-</v>
          </cell>
          <cell r="BS344" t="str">
            <v>-</v>
          </cell>
          <cell r="BT344" t="str">
            <v>-</v>
          </cell>
          <cell r="BU344" t="str">
            <v>-</v>
          </cell>
          <cell r="BV344" t="str">
            <v>-</v>
          </cell>
          <cell r="BW344" t="str">
            <v>-</v>
          </cell>
          <cell r="BX344" t="str">
            <v>-</v>
          </cell>
          <cell r="BY344" t="str">
            <v>-</v>
          </cell>
          <cell r="CB344" t="str">
            <v>-</v>
          </cell>
          <cell r="CC344" t="str">
            <v>-</v>
          </cell>
          <cell r="CD344" t="str">
            <v>-</v>
          </cell>
          <cell r="CE344" t="str">
            <v>-</v>
          </cell>
          <cell r="CF344" t="str">
            <v>-</v>
          </cell>
          <cell r="CG344" t="str">
            <v>-</v>
          </cell>
          <cell r="CH344" t="str">
            <v>-</v>
          </cell>
          <cell r="CI344" t="str">
            <v>-</v>
          </cell>
          <cell r="CJ344" t="str">
            <v>-</v>
          </cell>
          <cell r="CK344" t="str">
            <v>-</v>
          </cell>
          <cell r="CL344" t="str">
            <v>-</v>
          </cell>
          <cell r="CM344" t="str">
            <v>-</v>
          </cell>
          <cell r="CN344" t="str">
            <v>-</v>
          </cell>
          <cell r="CO344" t="str">
            <v>-</v>
          </cell>
          <cell r="CP344" t="str">
            <v>-</v>
          </cell>
          <cell r="CQ344" t="str">
            <v>-</v>
          </cell>
          <cell r="CR344" t="str">
            <v>-</v>
          </cell>
          <cell r="CS344" t="str">
            <v>-</v>
          </cell>
          <cell r="CT344" t="str">
            <v>-</v>
          </cell>
          <cell r="CU344" t="str">
            <v>SAN MIGUEL TECOMATLÁN</v>
          </cell>
          <cell r="CV344" t="str">
            <v>-</v>
          </cell>
          <cell r="CW344" t="str">
            <v>-</v>
          </cell>
          <cell r="CX344" t="str">
            <v>-</v>
          </cell>
          <cell r="CY344" t="str">
            <v>-</v>
          </cell>
          <cell r="CZ344" t="str">
            <v>-</v>
          </cell>
          <cell r="DB344" t="str">
            <v>-</v>
          </cell>
          <cell r="DC344" t="str">
            <v>-</v>
          </cell>
          <cell r="DD344" t="str">
            <v>-</v>
          </cell>
          <cell r="DE344" t="str">
            <v>-</v>
          </cell>
          <cell r="DF344" t="str">
            <v>-</v>
          </cell>
          <cell r="DG344" t="str">
            <v>-</v>
          </cell>
        </row>
        <row r="345">
          <cell r="AT345" t="str">
            <v>-</v>
          </cell>
          <cell r="AU345" t="str">
            <v>-</v>
          </cell>
          <cell r="AV345" t="str">
            <v>-</v>
          </cell>
          <cell r="AW345" t="str">
            <v>-</v>
          </cell>
          <cell r="AX345" t="str">
            <v>-</v>
          </cell>
          <cell r="AY345" t="str">
            <v>-</v>
          </cell>
          <cell r="AZ345" t="str">
            <v>-</v>
          </cell>
          <cell r="BA345" t="str">
            <v>-</v>
          </cell>
          <cell r="BB345" t="str">
            <v>-</v>
          </cell>
          <cell r="BC345" t="str">
            <v>-</v>
          </cell>
          <cell r="BD345" t="str">
            <v>-</v>
          </cell>
          <cell r="BE345" t="str">
            <v>-</v>
          </cell>
          <cell r="BF345" t="str">
            <v>-</v>
          </cell>
          <cell r="BG345" t="str">
            <v>-</v>
          </cell>
          <cell r="BH345" t="str">
            <v>-</v>
          </cell>
          <cell r="BI345" t="str">
            <v>-</v>
          </cell>
          <cell r="BJ345" t="str">
            <v>-</v>
          </cell>
          <cell r="BK345" t="str">
            <v>-</v>
          </cell>
          <cell r="BL345" t="str">
            <v>-</v>
          </cell>
          <cell r="BM345" t="str">
            <v>20282</v>
          </cell>
          <cell r="BN345" t="str">
            <v>-</v>
          </cell>
          <cell r="BO345" t="str">
            <v>-</v>
          </cell>
          <cell r="BP345" t="str">
            <v>-</v>
          </cell>
          <cell r="BQ345" t="str">
            <v>-</v>
          </cell>
          <cell r="BR345" t="str">
            <v>-</v>
          </cell>
          <cell r="BS345" t="str">
            <v>-</v>
          </cell>
          <cell r="BT345" t="str">
            <v>-</v>
          </cell>
          <cell r="BU345" t="str">
            <v>-</v>
          </cell>
          <cell r="BV345" t="str">
            <v>-</v>
          </cell>
          <cell r="BW345" t="str">
            <v>-</v>
          </cell>
          <cell r="BX345" t="str">
            <v>-</v>
          </cell>
          <cell r="BY345" t="str">
            <v>-</v>
          </cell>
          <cell r="CB345" t="str">
            <v>-</v>
          </cell>
          <cell r="CC345" t="str">
            <v>-</v>
          </cell>
          <cell r="CD345" t="str">
            <v>-</v>
          </cell>
          <cell r="CE345" t="str">
            <v>-</v>
          </cell>
          <cell r="CF345" t="str">
            <v>-</v>
          </cell>
          <cell r="CG345" t="str">
            <v>-</v>
          </cell>
          <cell r="CH345" t="str">
            <v>-</v>
          </cell>
          <cell r="CI345" t="str">
            <v>-</v>
          </cell>
          <cell r="CJ345" t="str">
            <v>-</v>
          </cell>
          <cell r="CK345" t="str">
            <v>-</v>
          </cell>
          <cell r="CL345" t="str">
            <v>-</v>
          </cell>
          <cell r="CM345" t="str">
            <v>-</v>
          </cell>
          <cell r="CN345" t="str">
            <v>-</v>
          </cell>
          <cell r="CO345" t="str">
            <v>-</v>
          </cell>
          <cell r="CP345" t="str">
            <v>-</v>
          </cell>
          <cell r="CQ345" t="str">
            <v>-</v>
          </cell>
          <cell r="CR345" t="str">
            <v>-</v>
          </cell>
          <cell r="CS345" t="str">
            <v>-</v>
          </cell>
          <cell r="CT345" t="str">
            <v>-</v>
          </cell>
          <cell r="CU345" t="str">
            <v>SAN MIGUEL TENANGO</v>
          </cell>
          <cell r="CV345" t="str">
            <v>-</v>
          </cell>
          <cell r="CW345" t="str">
            <v>-</v>
          </cell>
          <cell r="CX345" t="str">
            <v>-</v>
          </cell>
          <cell r="CY345" t="str">
            <v>-</v>
          </cell>
          <cell r="CZ345" t="str">
            <v>-</v>
          </cell>
          <cell r="DB345" t="str">
            <v>-</v>
          </cell>
          <cell r="DC345" t="str">
            <v>-</v>
          </cell>
          <cell r="DD345" t="str">
            <v>-</v>
          </cell>
          <cell r="DE345" t="str">
            <v>-</v>
          </cell>
          <cell r="DF345" t="str">
            <v>-</v>
          </cell>
          <cell r="DG345" t="str">
            <v>-</v>
          </cell>
        </row>
        <row r="346">
          <cell r="AT346" t="str">
            <v>-</v>
          </cell>
          <cell r="AU346" t="str">
            <v>-</v>
          </cell>
          <cell r="AV346" t="str">
            <v>-</v>
          </cell>
          <cell r="AW346" t="str">
            <v>-</v>
          </cell>
          <cell r="AX346" t="str">
            <v>-</v>
          </cell>
          <cell r="AY346" t="str">
            <v>-</v>
          </cell>
          <cell r="AZ346" t="str">
            <v>-</v>
          </cell>
          <cell r="BA346" t="str">
            <v>-</v>
          </cell>
          <cell r="BB346" t="str">
            <v>-</v>
          </cell>
          <cell r="BC346" t="str">
            <v>-</v>
          </cell>
          <cell r="BD346" t="str">
            <v>-</v>
          </cell>
          <cell r="BE346" t="str">
            <v>-</v>
          </cell>
          <cell r="BF346" t="str">
            <v>-</v>
          </cell>
          <cell r="BG346" t="str">
            <v>-</v>
          </cell>
          <cell r="BH346" t="str">
            <v>-</v>
          </cell>
          <cell r="BI346" t="str">
            <v>-</v>
          </cell>
          <cell r="BJ346" t="str">
            <v>-</v>
          </cell>
          <cell r="BK346" t="str">
            <v>-</v>
          </cell>
          <cell r="BL346" t="str">
            <v>-</v>
          </cell>
          <cell r="BM346" t="str">
            <v>20283</v>
          </cell>
          <cell r="BN346" t="str">
            <v>-</v>
          </cell>
          <cell r="BO346" t="str">
            <v>-</v>
          </cell>
          <cell r="BP346" t="str">
            <v>-</v>
          </cell>
          <cell r="BQ346" t="str">
            <v>-</v>
          </cell>
          <cell r="BR346" t="str">
            <v>-</v>
          </cell>
          <cell r="BS346" t="str">
            <v>-</v>
          </cell>
          <cell r="BT346" t="str">
            <v>-</v>
          </cell>
          <cell r="BU346" t="str">
            <v>-</v>
          </cell>
          <cell r="BV346" t="str">
            <v>-</v>
          </cell>
          <cell r="BW346" t="str">
            <v>-</v>
          </cell>
          <cell r="BX346" t="str">
            <v>-</v>
          </cell>
          <cell r="BY346" t="str">
            <v>-</v>
          </cell>
          <cell r="CB346" t="str">
            <v>-</v>
          </cell>
          <cell r="CC346" t="str">
            <v>-</v>
          </cell>
          <cell r="CD346" t="str">
            <v>-</v>
          </cell>
          <cell r="CE346" t="str">
            <v>-</v>
          </cell>
          <cell r="CF346" t="str">
            <v>-</v>
          </cell>
          <cell r="CG346" t="str">
            <v>-</v>
          </cell>
          <cell r="CH346" t="str">
            <v>-</v>
          </cell>
          <cell r="CI346" t="str">
            <v>-</v>
          </cell>
          <cell r="CJ346" t="str">
            <v>-</v>
          </cell>
          <cell r="CK346" t="str">
            <v>-</v>
          </cell>
          <cell r="CL346" t="str">
            <v>-</v>
          </cell>
          <cell r="CM346" t="str">
            <v>-</v>
          </cell>
          <cell r="CN346" t="str">
            <v>-</v>
          </cell>
          <cell r="CO346" t="str">
            <v>-</v>
          </cell>
          <cell r="CP346" t="str">
            <v>-</v>
          </cell>
          <cell r="CQ346" t="str">
            <v>-</v>
          </cell>
          <cell r="CR346" t="str">
            <v>-</v>
          </cell>
          <cell r="CS346" t="str">
            <v>-</v>
          </cell>
          <cell r="CT346" t="str">
            <v>-</v>
          </cell>
          <cell r="CU346" t="str">
            <v>SAN MIGUEL TEQUIXTEPEC</v>
          </cell>
          <cell r="CV346" t="str">
            <v>-</v>
          </cell>
          <cell r="CW346" t="str">
            <v>-</v>
          </cell>
          <cell r="CX346" t="str">
            <v>-</v>
          </cell>
          <cell r="CY346" t="str">
            <v>-</v>
          </cell>
          <cell r="CZ346" t="str">
            <v>-</v>
          </cell>
          <cell r="DB346" t="str">
            <v>-</v>
          </cell>
          <cell r="DC346" t="str">
            <v>-</v>
          </cell>
          <cell r="DD346" t="str">
            <v>-</v>
          </cell>
          <cell r="DE346" t="str">
            <v>-</v>
          </cell>
          <cell r="DF346" t="str">
            <v>-</v>
          </cell>
          <cell r="DG346" t="str">
            <v>-</v>
          </cell>
        </row>
        <row r="347">
          <cell r="AT347" t="str">
            <v>-</v>
          </cell>
          <cell r="AU347" t="str">
            <v>-</v>
          </cell>
          <cell r="AV347" t="str">
            <v>-</v>
          </cell>
          <cell r="AW347" t="str">
            <v>-</v>
          </cell>
          <cell r="AX347" t="str">
            <v>-</v>
          </cell>
          <cell r="AY347" t="str">
            <v>-</v>
          </cell>
          <cell r="AZ347" t="str">
            <v>-</v>
          </cell>
          <cell r="BA347" t="str">
            <v>-</v>
          </cell>
          <cell r="BB347" t="str">
            <v>-</v>
          </cell>
          <cell r="BC347" t="str">
            <v>-</v>
          </cell>
          <cell r="BD347" t="str">
            <v>-</v>
          </cell>
          <cell r="BE347" t="str">
            <v>-</v>
          </cell>
          <cell r="BF347" t="str">
            <v>-</v>
          </cell>
          <cell r="BG347" t="str">
            <v>-</v>
          </cell>
          <cell r="BH347" t="str">
            <v>-</v>
          </cell>
          <cell r="BI347" t="str">
            <v>-</v>
          </cell>
          <cell r="BJ347" t="str">
            <v>-</v>
          </cell>
          <cell r="BK347" t="str">
            <v>-</v>
          </cell>
          <cell r="BL347" t="str">
            <v>-</v>
          </cell>
          <cell r="BM347" t="str">
            <v>20284</v>
          </cell>
          <cell r="BN347" t="str">
            <v>-</v>
          </cell>
          <cell r="BO347" t="str">
            <v>-</v>
          </cell>
          <cell r="BP347" t="str">
            <v>-</v>
          </cell>
          <cell r="BQ347" t="str">
            <v>-</v>
          </cell>
          <cell r="BR347" t="str">
            <v>-</v>
          </cell>
          <cell r="BS347" t="str">
            <v>-</v>
          </cell>
          <cell r="BT347" t="str">
            <v>-</v>
          </cell>
          <cell r="BU347" t="str">
            <v>-</v>
          </cell>
          <cell r="BV347" t="str">
            <v>-</v>
          </cell>
          <cell r="BW347" t="str">
            <v>-</v>
          </cell>
          <cell r="BX347" t="str">
            <v>-</v>
          </cell>
          <cell r="BY347" t="str">
            <v>-</v>
          </cell>
          <cell r="CB347" t="str">
            <v>-</v>
          </cell>
          <cell r="CC347" t="str">
            <v>-</v>
          </cell>
          <cell r="CD347" t="str">
            <v>-</v>
          </cell>
          <cell r="CE347" t="str">
            <v>-</v>
          </cell>
          <cell r="CF347" t="str">
            <v>-</v>
          </cell>
          <cell r="CG347" t="str">
            <v>-</v>
          </cell>
          <cell r="CH347" t="str">
            <v>-</v>
          </cell>
          <cell r="CI347" t="str">
            <v>-</v>
          </cell>
          <cell r="CJ347" t="str">
            <v>-</v>
          </cell>
          <cell r="CK347" t="str">
            <v>-</v>
          </cell>
          <cell r="CL347" t="str">
            <v>-</v>
          </cell>
          <cell r="CM347" t="str">
            <v>-</v>
          </cell>
          <cell r="CN347" t="str">
            <v>-</v>
          </cell>
          <cell r="CO347" t="str">
            <v>-</v>
          </cell>
          <cell r="CP347" t="str">
            <v>-</v>
          </cell>
          <cell r="CQ347" t="str">
            <v>-</v>
          </cell>
          <cell r="CR347" t="str">
            <v>-</v>
          </cell>
          <cell r="CS347" t="str">
            <v>-</v>
          </cell>
          <cell r="CT347" t="str">
            <v>-</v>
          </cell>
          <cell r="CU347" t="str">
            <v>SAN MIGUEL TILQUIÁPAM</v>
          </cell>
          <cell r="CV347" t="str">
            <v>-</v>
          </cell>
          <cell r="CW347" t="str">
            <v>-</v>
          </cell>
          <cell r="CX347" t="str">
            <v>-</v>
          </cell>
          <cell r="CY347" t="str">
            <v>-</v>
          </cell>
          <cell r="CZ347" t="str">
            <v>-</v>
          </cell>
          <cell r="DB347" t="str">
            <v>-</v>
          </cell>
          <cell r="DC347" t="str">
            <v>-</v>
          </cell>
          <cell r="DD347" t="str">
            <v>-</v>
          </cell>
          <cell r="DE347" t="str">
            <v>-</v>
          </cell>
          <cell r="DF347" t="str">
            <v>-</v>
          </cell>
          <cell r="DG347" t="str">
            <v>-</v>
          </cell>
        </row>
        <row r="348">
          <cell r="AT348" t="str">
            <v>-</v>
          </cell>
          <cell r="AU348" t="str">
            <v>-</v>
          </cell>
          <cell r="AV348" t="str">
            <v>-</v>
          </cell>
          <cell r="AW348" t="str">
            <v>-</v>
          </cell>
          <cell r="AX348" t="str">
            <v>-</v>
          </cell>
          <cell r="AY348" t="str">
            <v>-</v>
          </cell>
          <cell r="AZ348" t="str">
            <v>-</v>
          </cell>
          <cell r="BA348" t="str">
            <v>-</v>
          </cell>
          <cell r="BB348" t="str">
            <v>-</v>
          </cell>
          <cell r="BC348" t="str">
            <v>-</v>
          </cell>
          <cell r="BD348" t="str">
            <v>-</v>
          </cell>
          <cell r="BE348" t="str">
            <v>-</v>
          </cell>
          <cell r="BF348" t="str">
            <v>-</v>
          </cell>
          <cell r="BG348" t="str">
            <v>-</v>
          </cell>
          <cell r="BH348" t="str">
            <v>-</v>
          </cell>
          <cell r="BI348" t="str">
            <v>-</v>
          </cell>
          <cell r="BJ348" t="str">
            <v>-</v>
          </cell>
          <cell r="BK348" t="str">
            <v>-</v>
          </cell>
          <cell r="BL348" t="str">
            <v>-</v>
          </cell>
          <cell r="BM348" t="str">
            <v>20285</v>
          </cell>
          <cell r="BN348" t="str">
            <v>-</v>
          </cell>
          <cell r="BO348" t="str">
            <v>-</v>
          </cell>
          <cell r="BP348" t="str">
            <v>-</v>
          </cell>
          <cell r="BQ348" t="str">
            <v>-</v>
          </cell>
          <cell r="BR348" t="str">
            <v>-</v>
          </cell>
          <cell r="BS348" t="str">
            <v>-</v>
          </cell>
          <cell r="BT348" t="str">
            <v>-</v>
          </cell>
          <cell r="BU348" t="str">
            <v>-</v>
          </cell>
          <cell r="BV348" t="str">
            <v>-</v>
          </cell>
          <cell r="BW348" t="str">
            <v>-</v>
          </cell>
          <cell r="BX348" t="str">
            <v>-</v>
          </cell>
          <cell r="BY348" t="str">
            <v>-</v>
          </cell>
          <cell r="CB348" t="str">
            <v>-</v>
          </cell>
          <cell r="CC348" t="str">
            <v>-</v>
          </cell>
          <cell r="CD348" t="str">
            <v>-</v>
          </cell>
          <cell r="CE348" t="str">
            <v>-</v>
          </cell>
          <cell r="CF348" t="str">
            <v>-</v>
          </cell>
          <cell r="CG348" t="str">
            <v>-</v>
          </cell>
          <cell r="CH348" t="str">
            <v>-</v>
          </cell>
          <cell r="CI348" t="str">
            <v>-</v>
          </cell>
          <cell r="CJ348" t="str">
            <v>-</v>
          </cell>
          <cell r="CK348" t="str">
            <v>-</v>
          </cell>
          <cell r="CL348" t="str">
            <v>-</v>
          </cell>
          <cell r="CM348" t="str">
            <v>-</v>
          </cell>
          <cell r="CN348" t="str">
            <v>-</v>
          </cell>
          <cell r="CO348" t="str">
            <v>-</v>
          </cell>
          <cell r="CP348" t="str">
            <v>-</v>
          </cell>
          <cell r="CQ348" t="str">
            <v>-</v>
          </cell>
          <cell r="CR348" t="str">
            <v>-</v>
          </cell>
          <cell r="CS348" t="str">
            <v>-</v>
          </cell>
          <cell r="CT348" t="str">
            <v>-</v>
          </cell>
          <cell r="CU348" t="str">
            <v>SAN MIGUEL TLACAMAMA</v>
          </cell>
          <cell r="CV348" t="str">
            <v>-</v>
          </cell>
          <cell r="CW348" t="str">
            <v>-</v>
          </cell>
          <cell r="CX348" t="str">
            <v>-</v>
          </cell>
          <cell r="CY348" t="str">
            <v>-</v>
          </cell>
          <cell r="CZ348" t="str">
            <v>-</v>
          </cell>
          <cell r="DB348" t="str">
            <v>-</v>
          </cell>
          <cell r="DC348" t="str">
            <v>-</v>
          </cell>
          <cell r="DD348" t="str">
            <v>-</v>
          </cell>
          <cell r="DE348" t="str">
            <v>-</v>
          </cell>
          <cell r="DF348" t="str">
            <v>-</v>
          </cell>
          <cell r="DG348" t="str">
            <v>-</v>
          </cell>
        </row>
        <row r="349">
          <cell r="AT349" t="str">
            <v>-</v>
          </cell>
          <cell r="AU349" t="str">
            <v>-</v>
          </cell>
          <cell r="AV349" t="str">
            <v>-</v>
          </cell>
          <cell r="AW349" t="str">
            <v>-</v>
          </cell>
          <cell r="AX349" t="str">
            <v>-</v>
          </cell>
          <cell r="AY349" t="str">
            <v>-</v>
          </cell>
          <cell r="AZ349" t="str">
            <v>-</v>
          </cell>
          <cell r="BA349" t="str">
            <v>-</v>
          </cell>
          <cell r="BB349" t="str">
            <v>-</v>
          </cell>
          <cell r="BC349" t="str">
            <v>-</v>
          </cell>
          <cell r="BD349" t="str">
            <v>-</v>
          </cell>
          <cell r="BE349" t="str">
            <v>-</v>
          </cell>
          <cell r="BF349" t="str">
            <v>-</v>
          </cell>
          <cell r="BG349" t="str">
            <v>-</v>
          </cell>
          <cell r="BH349" t="str">
            <v>-</v>
          </cell>
          <cell r="BI349" t="str">
            <v>-</v>
          </cell>
          <cell r="BJ349" t="str">
            <v>-</v>
          </cell>
          <cell r="BK349" t="str">
            <v>-</v>
          </cell>
          <cell r="BL349" t="str">
            <v>-</v>
          </cell>
          <cell r="BM349" t="str">
            <v>20286</v>
          </cell>
          <cell r="BN349" t="str">
            <v>-</v>
          </cell>
          <cell r="BO349" t="str">
            <v>-</v>
          </cell>
          <cell r="BP349" t="str">
            <v>-</v>
          </cell>
          <cell r="BQ349" t="str">
            <v>-</v>
          </cell>
          <cell r="BR349" t="str">
            <v>-</v>
          </cell>
          <cell r="BS349" t="str">
            <v>-</v>
          </cell>
          <cell r="BT349" t="str">
            <v>-</v>
          </cell>
          <cell r="BU349" t="str">
            <v>-</v>
          </cell>
          <cell r="BV349" t="str">
            <v>-</v>
          </cell>
          <cell r="BW349" t="str">
            <v>-</v>
          </cell>
          <cell r="BX349" t="str">
            <v>-</v>
          </cell>
          <cell r="BY349" t="str">
            <v>-</v>
          </cell>
          <cell r="CB349" t="str">
            <v>-</v>
          </cell>
          <cell r="CC349" t="str">
            <v>-</v>
          </cell>
          <cell r="CD349" t="str">
            <v>-</v>
          </cell>
          <cell r="CE349" t="str">
            <v>-</v>
          </cell>
          <cell r="CF349" t="str">
            <v>-</v>
          </cell>
          <cell r="CG349" t="str">
            <v>-</v>
          </cell>
          <cell r="CH349" t="str">
            <v>-</v>
          </cell>
          <cell r="CI349" t="str">
            <v>-</v>
          </cell>
          <cell r="CJ349" t="str">
            <v>-</v>
          </cell>
          <cell r="CK349" t="str">
            <v>-</v>
          </cell>
          <cell r="CL349" t="str">
            <v>-</v>
          </cell>
          <cell r="CM349" t="str">
            <v>-</v>
          </cell>
          <cell r="CN349" t="str">
            <v>-</v>
          </cell>
          <cell r="CO349" t="str">
            <v>-</v>
          </cell>
          <cell r="CP349" t="str">
            <v>-</v>
          </cell>
          <cell r="CQ349" t="str">
            <v>-</v>
          </cell>
          <cell r="CR349" t="str">
            <v>-</v>
          </cell>
          <cell r="CS349" t="str">
            <v>-</v>
          </cell>
          <cell r="CT349" t="str">
            <v>-</v>
          </cell>
          <cell r="CU349" t="str">
            <v>SAN MIGUEL TLACOTEPEC</v>
          </cell>
          <cell r="CV349" t="str">
            <v>-</v>
          </cell>
          <cell r="CW349" t="str">
            <v>-</v>
          </cell>
          <cell r="CX349" t="str">
            <v>-</v>
          </cell>
          <cell r="CY349" t="str">
            <v>-</v>
          </cell>
          <cell r="CZ349" t="str">
            <v>-</v>
          </cell>
          <cell r="DB349" t="str">
            <v>-</v>
          </cell>
          <cell r="DC349" t="str">
            <v>-</v>
          </cell>
          <cell r="DD349" t="str">
            <v>-</v>
          </cell>
          <cell r="DE349" t="str">
            <v>-</v>
          </cell>
          <cell r="DF349" t="str">
            <v>-</v>
          </cell>
          <cell r="DG349" t="str">
            <v>-</v>
          </cell>
        </row>
        <row r="350">
          <cell r="AT350" t="str">
            <v>-</v>
          </cell>
          <cell r="AU350" t="str">
            <v>-</v>
          </cell>
          <cell r="AV350" t="str">
            <v>-</v>
          </cell>
          <cell r="AW350" t="str">
            <v>-</v>
          </cell>
          <cell r="AX350" t="str">
            <v>-</v>
          </cell>
          <cell r="AY350" t="str">
            <v>-</v>
          </cell>
          <cell r="AZ350" t="str">
            <v>-</v>
          </cell>
          <cell r="BA350" t="str">
            <v>-</v>
          </cell>
          <cell r="BB350" t="str">
            <v>-</v>
          </cell>
          <cell r="BC350" t="str">
            <v>-</v>
          </cell>
          <cell r="BD350" t="str">
            <v>-</v>
          </cell>
          <cell r="BE350" t="str">
            <v>-</v>
          </cell>
          <cell r="BF350" t="str">
            <v>-</v>
          </cell>
          <cell r="BG350" t="str">
            <v>-</v>
          </cell>
          <cell r="BH350" t="str">
            <v>-</v>
          </cell>
          <cell r="BI350" t="str">
            <v>-</v>
          </cell>
          <cell r="BJ350" t="str">
            <v>-</v>
          </cell>
          <cell r="BK350" t="str">
            <v>-</v>
          </cell>
          <cell r="BL350" t="str">
            <v>-</v>
          </cell>
          <cell r="BM350" t="str">
            <v>20287</v>
          </cell>
          <cell r="BN350" t="str">
            <v>-</v>
          </cell>
          <cell r="BO350" t="str">
            <v>-</v>
          </cell>
          <cell r="BP350" t="str">
            <v>-</v>
          </cell>
          <cell r="BQ350" t="str">
            <v>-</v>
          </cell>
          <cell r="BR350" t="str">
            <v>-</v>
          </cell>
          <cell r="BS350" t="str">
            <v>-</v>
          </cell>
          <cell r="BT350" t="str">
            <v>-</v>
          </cell>
          <cell r="BU350" t="str">
            <v>-</v>
          </cell>
          <cell r="BV350" t="str">
            <v>-</v>
          </cell>
          <cell r="BW350" t="str">
            <v>-</v>
          </cell>
          <cell r="BX350" t="str">
            <v>-</v>
          </cell>
          <cell r="BY350" t="str">
            <v>-</v>
          </cell>
          <cell r="CB350" t="str">
            <v>-</v>
          </cell>
          <cell r="CC350" t="str">
            <v>-</v>
          </cell>
          <cell r="CD350" t="str">
            <v>-</v>
          </cell>
          <cell r="CE350" t="str">
            <v>-</v>
          </cell>
          <cell r="CF350" t="str">
            <v>-</v>
          </cell>
          <cell r="CG350" t="str">
            <v>-</v>
          </cell>
          <cell r="CH350" t="str">
            <v>-</v>
          </cell>
          <cell r="CI350" t="str">
            <v>-</v>
          </cell>
          <cell r="CJ350" t="str">
            <v>-</v>
          </cell>
          <cell r="CK350" t="str">
            <v>-</v>
          </cell>
          <cell r="CL350" t="str">
            <v>-</v>
          </cell>
          <cell r="CM350" t="str">
            <v>-</v>
          </cell>
          <cell r="CN350" t="str">
            <v>-</v>
          </cell>
          <cell r="CO350" t="str">
            <v>-</v>
          </cell>
          <cell r="CP350" t="str">
            <v>-</v>
          </cell>
          <cell r="CQ350" t="str">
            <v>-</v>
          </cell>
          <cell r="CR350" t="str">
            <v>-</v>
          </cell>
          <cell r="CS350" t="str">
            <v>-</v>
          </cell>
          <cell r="CT350" t="str">
            <v>-</v>
          </cell>
          <cell r="CU350" t="str">
            <v>SAN MIGUEL TULANCINGO</v>
          </cell>
          <cell r="CV350" t="str">
            <v>-</v>
          </cell>
          <cell r="CW350" t="str">
            <v>-</v>
          </cell>
          <cell r="CX350" t="str">
            <v>-</v>
          </cell>
          <cell r="CY350" t="str">
            <v>-</v>
          </cell>
          <cell r="CZ350" t="str">
            <v>-</v>
          </cell>
          <cell r="DB350" t="str">
            <v>-</v>
          </cell>
          <cell r="DC350" t="str">
            <v>-</v>
          </cell>
          <cell r="DD350" t="str">
            <v>-</v>
          </cell>
          <cell r="DE350" t="str">
            <v>-</v>
          </cell>
          <cell r="DF350" t="str">
            <v>-</v>
          </cell>
          <cell r="DG350" t="str">
            <v>-</v>
          </cell>
        </row>
        <row r="351">
          <cell r="AT351" t="str">
            <v>-</v>
          </cell>
          <cell r="AU351" t="str">
            <v>-</v>
          </cell>
          <cell r="AV351" t="str">
            <v>-</v>
          </cell>
          <cell r="AW351" t="str">
            <v>-</v>
          </cell>
          <cell r="AX351" t="str">
            <v>-</v>
          </cell>
          <cell r="AY351" t="str">
            <v>-</v>
          </cell>
          <cell r="AZ351" t="str">
            <v>-</v>
          </cell>
          <cell r="BA351" t="str">
            <v>-</v>
          </cell>
          <cell r="BB351" t="str">
            <v>-</v>
          </cell>
          <cell r="BC351" t="str">
            <v>-</v>
          </cell>
          <cell r="BD351" t="str">
            <v>-</v>
          </cell>
          <cell r="BE351" t="str">
            <v>-</v>
          </cell>
          <cell r="BF351" t="str">
            <v>-</v>
          </cell>
          <cell r="BG351" t="str">
            <v>-</v>
          </cell>
          <cell r="BH351" t="str">
            <v>-</v>
          </cell>
          <cell r="BI351" t="str">
            <v>-</v>
          </cell>
          <cell r="BJ351" t="str">
            <v>-</v>
          </cell>
          <cell r="BK351" t="str">
            <v>-</v>
          </cell>
          <cell r="BL351" t="str">
            <v>-</v>
          </cell>
          <cell r="BM351" t="str">
            <v>20288</v>
          </cell>
          <cell r="BN351" t="str">
            <v>-</v>
          </cell>
          <cell r="BO351" t="str">
            <v>-</v>
          </cell>
          <cell r="BP351" t="str">
            <v>-</v>
          </cell>
          <cell r="BQ351" t="str">
            <v>-</v>
          </cell>
          <cell r="BR351" t="str">
            <v>-</v>
          </cell>
          <cell r="BS351" t="str">
            <v>-</v>
          </cell>
          <cell r="BT351" t="str">
            <v>-</v>
          </cell>
          <cell r="BU351" t="str">
            <v>-</v>
          </cell>
          <cell r="BV351" t="str">
            <v>-</v>
          </cell>
          <cell r="BW351" t="str">
            <v>-</v>
          </cell>
          <cell r="BX351" t="str">
            <v>-</v>
          </cell>
          <cell r="BY351" t="str">
            <v>-</v>
          </cell>
          <cell r="CB351" t="str">
            <v>-</v>
          </cell>
          <cell r="CC351" t="str">
            <v>-</v>
          </cell>
          <cell r="CD351" t="str">
            <v>-</v>
          </cell>
          <cell r="CE351" t="str">
            <v>-</v>
          </cell>
          <cell r="CF351" t="str">
            <v>-</v>
          </cell>
          <cell r="CG351" t="str">
            <v>-</v>
          </cell>
          <cell r="CH351" t="str">
            <v>-</v>
          </cell>
          <cell r="CI351" t="str">
            <v>-</v>
          </cell>
          <cell r="CJ351" t="str">
            <v>-</v>
          </cell>
          <cell r="CK351" t="str">
            <v>-</v>
          </cell>
          <cell r="CL351" t="str">
            <v>-</v>
          </cell>
          <cell r="CM351" t="str">
            <v>-</v>
          </cell>
          <cell r="CN351" t="str">
            <v>-</v>
          </cell>
          <cell r="CO351" t="str">
            <v>-</v>
          </cell>
          <cell r="CP351" t="str">
            <v>-</v>
          </cell>
          <cell r="CQ351" t="str">
            <v>-</v>
          </cell>
          <cell r="CR351" t="str">
            <v>-</v>
          </cell>
          <cell r="CS351" t="str">
            <v>-</v>
          </cell>
          <cell r="CT351" t="str">
            <v>-</v>
          </cell>
          <cell r="CU351" t="str">
            <v>SAN MIGUEL YOTAO</v>
          </cell>
          <cell r="CV351" t="str">
            <v>-</v>
          </cell>
          <cell r="CW351" t="str">
            <v>-</v>
          </cell>
          <cell r="CX351" t="str">
            <v>-</v>
          </cell>
          <cell r="CY351" t="str">
            <v>-</v>
          </cell>
          <cell r="CZ351" t="str">
            <v>-</v>
          </cell>
          <cell r="DB351" t="str">
            <v>-</v>
          </cell>
          <cell r="DC351" t="str">
            <v>-</v>
          </cell>
          <cell r="DD351" t="str">
            <v>-</v>
          </cell>
          <cell r="DE351" t="str">
            <v>-</v>
          </cell>
          <cell r="DF351" t="str">
            <v>-</v>
          </cell>
          <cell r="DG351" t="str">
            <v>-</v>
          </cell>
        </row>
        <row r="352">
          <cell r="AT352" t="str">
            <v>-</v>
          </cell>
          <cell r="AU352" t="str">
            <v>-</v>
          </cell>
          <cell r="AV352" t="str">
            <v>-</v>
          </cell>
          <cell r="AW352" t="str">
            <v>-</v>
          </cell>
          <cell r="AX352" t="str">
            <v>-</v>
          </cell>
          <cell r="AY352" t="str">
            <v>-</v>
          </cell>
          <cell r="AZ352" t="str">
            <v>-</v>
          </cell>
          <cell r="BA352" t="str">
            <v>-</v>
          </cell>
          <cell r="BB352" t="str">
            <v>-</v>
          </cell>
          <cell r="BC352" t="str">
            <v>-</v>
          </cell>
          <cell r="BD352" t="str">
            <v>-</v>
          </cell>
          <cell r="BE352" t="str">
            <v>-</v>
          </cell>
          <cell r="BF352" t="str">
            <v>-</v>
          </cell>
          <cell r="BG352" t="str">
            <v>-</v>
          </cell>
          <cell r="BH352" t="str">
            <v>-</v>
          </cell>
          <cell r="BI352" t="str">
            <v>-</v>
          </cell>
          <cell r="BJ352" t="str">
            <v>-</v>
          </cell>
          <cell r="BK352" t="str">
            <v>-</v>
          </cell>
          <cell r="BL352" t="str">
            <v>-</v>
          </cell>
          <cell r="BM352" t="str">
            <v>20289</v>
          </cell>
          <cell r="BN352" t="str">
            <v>-</v>
          </cell>
          <cell r="BO352" t="str">
            <v>-</v>
          </cell>
          <cell r="BP352" t="str">
            <v>-</v>
          </cell>
          <cell r="BQ352" t="str">
            <v>-</v>
          </cell>
          <cell r="BR352" t="str">
            <v>-</v>
          </cell>
          <cell r="BS352" t="str">
            <v>-</v>
          </cell>
          <cell r="BT352" t="str">
            <v>-</v>
          </cell>
          <cell r="BU352" t="str">
            <v>-</v>
          </cell>
          <cell r="BV352" t="str">
            <v>-</v>
          </cell>
          <cell r="BW352" t="str">
            <v>-</v>
          </cell>
          <cell r="BX352" t="str">
            <v>-</v>
          </cell>
          <cell r="BY352" t="str">
            <v>-</v>
          </cell>
          <cell r="CB352" t="str">
            <v>-</v>
          </cell>
          <cell r="CC352" t="str">
            <v>-</v>
          </cell>
          <cell r="CD352" t="str">
            <v>-</v>
          </cell>
          <cell r="CE352" t="str">
            <v>-</v>
          </cell>
          <cell r="CF352" t="str">
            <v>-</v>
          </cell>
          <cell r="CG352" t="str">
            <v>-</v>
          </cell>
          <cell r="CH352" t="str">
            <v>-</v>
          </cell>
          <cell r="CI352" t="str">
            <v>-</v>
          </cell>
          <cell r="CJ352" t="str">
            <v>-</v>
          </cell>
          <cell r="CK352" t="str">
            <v>-</v>
          </cell>
          <cell r="CL352" t="str">
            <v>-</v>
          </cell>
          <cell r="CM352" t="str">
            <v>-</v>
          </cell>
          <cell r="CN352" t="str">
            <v>-</v>
          </cell>
          <cell r="CO352" t="str">
            <v>-</v>
          </cell>
          <cell r="CP352" t="str">
            <v>-</v>
          </cell>
          <cell r="CQ352" t="str">
            <v>-</v>
          </cell>
          <cell r="CR352" t="str">
            <v>-</v>
          </cell>
          <cell r="CS352" t="str">
            <v>-</v>
          </cell>
          <cell r="CT352" t="str">
            <v>-</v>
          </cell>
          <cell r="CU352" t="str">
            <v>SAN NICOLÁS</v>
          </cell>
          <cell r="CV352" t="str">
            <v>-</v>
          </cell>
          <cell r="CW352" t="str">
            <v>-</v>
          </cell>
          <cell r="CX352" t="str">
            <v>-</v>
          </cell>
          <cell r="CY352" t="str">
            <v>-</v>
          </cell>
          <cell r="CZ352" t="str">
            <v>-</v>
          </cell>
          <cell r="DB352" t="str">
            <v>-</v>
          </cell>
          <cell r="DC352" t="str">
            <v>-</v>
          </cell>
          <cell r="DD352" t="str">
            <v>-</v>
          </cell>
          <cell r="DE352" t="str">
            <v>-</v>
          </cell>
          <cell r="DF352" t="str">
            <v>-</v>
          </cell>
          <cell r="DG352" t="str">
            <v>-</v>
          </cell>
        </row>
        <row r="353">
          <cell r="AT353" t="str">
            <v>-</v>
          </cell>
          <cell r="AU353" t="str">
            <v>-</v>
          </cell>
          <cell r="AV353" t="str">
            <v>-</v>
          </cell>
          <cell r="AW353" t="str">
            <v>-</v>
          </cell>
          <cell r="AX353" t="str">
            <v>-</v>
          </cell>
          <cell r="AY353" t="str">
            <v>-</v>
          </cell>
          <cell r="AZ353" t="str">
            <v>-</v>
          </cell>
          <cell r="BA353" t="str">
            <v>-</v>
          </cell>
          <cell r="BB353" t="str">
            <v>-</v>
          </cell>
          <cell r="BC353" t="str">
            <v>-</v>
          </cell>
          <cell r="BD353" t="str">
            <v>-</v>
          </cell>
          <cell r="BE353" t="str">
            <v>-</v>
          </cell>
          <cell r="BF353" t="str">
            <v>-</v>
          </cell>
          <cell r="BG353" t="str">
            <v>-</v>
          </cell>
          <cell r="BH353" t="str">
            <v>-</v>
          </cell>
          <cell r="BI353" t="str">
            <v>-</v>
          </cell>
          <cell r="BJ353" t="str">
            <v>-</v>
          </cell>
          <cell r="BK353" t="str">
            <v>-</v>
          </cell>
          <cell r="BL353" t="str">
            <v>-</v>
          </cell>
          <cell r="BM353" t="str">
            <v>20290</v>
          </cell>
          <cell r="BN353" t="str">
            <v>-</v>
          </cell>
          <cell r="BO353" t="str">
            <v>-</v>
          </cell>
          <cell r="BP353" t="str">
            <v>-</v>
          </cell>
          <cell r="BQ353" t="str">
            <v>-</v>
          </cell>
          <cell r="BR353" t="str">
            <v>-</v>
          </cell>
          <cell r="BS353" t="str">
            <v>-</v>
          </cell>
          <cell r="BT353" t="str">
            <v>-</v>
          </cell>
          <cell r="BU353" t="str">
            <v>-</v>
          </cell>
          <cell r="BV353" t="str">
            <v>-</v>
          </cell>
          <cell r="BW353" t="str">
            <v>-</v>
          </cell>
          <cell r="BX353" t="str">
            <v>-</v>
          </cell>
          <cell r="BY353" t="str">
            <v>-</v>
          </cell>
          <cell r="CB353" t="str">
            <v>-</v>
          </cell>
          <cell r="CC353" t="str">
            <v>-</v>
          </cell>
          <cell r="CD353" t="str">
            <v>-</v>
          </cell>
          <cell r="CE353" t="str">
            <v>-</v>
          </cell>
          <cell r="CF353" t="str">
            <v>-</v>
          </cell>
          <cell r="CG353" t="str">
            <v>-</v>
          </cell>
          <cell r="CH353" t="str">
            <v>-</v>
          </cell>
          <cell r="CI353" t="str">
            <v>-</v>
          </cell>
          <cell r="CJ353" t="str">
            <v>-</v>
          </cell>
          <cell r="CK353" t="str">
            <v>-</v>
          </cell>
          <cell r="CL353" t="str">
            <v>-</v>
          </cell>
          <cell r="CM353" t="str">
            <v>-</v>
          </cell>
          <cell r="CN353" t="str">
            <v>-</v>
          </cell>
          <cell r="CO353" t="str">
            <v>-</v>
          </cell>
          <cell r="CP353" t="str">
            <v>-</v>
          </cell>
          <cell r="CQ353" t="str">
            <v>-</v>
          </cell>
          <cell r="CR353" t="str">
            <v>-</v>
          </cell>
          <cell r="CS353" t="str">
            <v>-</v>
          </cell>
          <cell r="CT353" t="str">
            <v>-</v>
          </cell>
          <cell r="CU353" t="str">
            <v>SAN NICOLÁS HIDALGO</v>
          </cell>
          <cell r="CV353" t="str">
            <v>-</v>
          </cell>
          <cell r="CW353" t="str">
            <v>-</v>
          </cell>
          <cell r="CX353" t="str">
            <v>-</v>
          </cell>
          <cell r="CY353" t="str">
            <v>-</v>
          </cell>
          <cell r="CZ353" t="str">
            <v>-</v>
          </cell>
          <cell r="DB353" t="str">
            <v>-</v>
          </cell>
          <cell r="DC353" t="str">
            <v>-</v>
          </cell>
          <cell r="DD353" t="str">
            <v>-</v>
          </cell>
          <cell r="DE353" t="str">
            <v>-</v>
          </cell>
          <cell r="DF353" t="str">
            <v>-</v>
          </cell>
          <cell r="DG353" t="str">
            <v>-</v>
          </cell>
        </row>
        <row r="354">
          <cell r="AT354" t="str">
            <v>-</v>
          </cell>
          <cell r="AU354" t="str">
            <v>-</v>
          </cell>
          <cell r="AV354" t="str">
            <v>-</v>
          </cell>
          <cell r="AW354" t="str">
            <v>-</v>
          </cell>
          <cell r="AX354" t="str">
            <v>-</v>
          </cell>
          <cell r="AY354" t="str">
            <v>-</v>
          </cell>
          <cell r="AZ354" t="str">
            <v>-</v>
          </cell>
          <cell r="BA354" t="str">
            <v>-</v>
          </cell>
          <cell r="BB354" t="str">
            <v>-</v>
          </cell>
          <cell r="BC354" t="str">
            <v>-</v>
          </cell>
          <cell r="BD354" t="str">
            <v>-</v>
          </cell>
          <cell r="BE354" t="str">
            <v>-</v>
          </cell>
          <cell r="BF354" t="str">
            <v>-</v>
          </cell>
          <cell r="BG354" t="str">
            <v>-</v>
          </cell>
          <cell r="BH354" t="str">
            <v>-</v>
          </cell>
          <cell r="BI354" t="str">
            <v>-</v>
          </cell>
          <cell r="BJ354" t="str">
            <v>-</v>
          </cell>
          <cell r="BK354" t="str">
            <v>-</v>
          </cell>
          <cell r="BL354" t="str">
            <v>-</v>
          </cell>
          <cell r="BM354" t="str">
            <v>20291</v>
          </cell>
          <cell r="BN354" t="str">
            <v>-</v>
          </cell>
          <cell r="BO354" t="str">
            <v>-</v>
          </cell>
          <cell r="BP354" t="str">
            <v>-</v>
          </cell>
          <cell r="BQ354" t="str">
            <v>-</v>
          </cell>
          <cell r="BR354" t="str">
            <v>-</v>
          </cell>
          <cell r="BS354" t="str">
            <v>-</v>
          </cell>
          <cell r="BT354" t="str">
            <v>-</v>
          </cell>
          <cell r="BU354" t="str">
            <v>-</v>
          </cell>
          <cell r="BV354" t="str">
            <v>-</v>
          </cell>
          <cell r="BW354" t="str">
            <v>-</v>
          </cell>
          <cell r="BX354" t="str">
            <v>-</v>
          </cell>
          <cell r="BY354" t="str">
            <v>-</v>
          </cell>
          <cell r="CB354" t="str">
            <v>-</v>
          </cell>
          <cell r="CC354" t="str">
            <v>-</v>
          </cell>
          <cell r="CD354" t="str">
            <v>-</v>
          </cell>
          <cell r="CE354" t="str">
            <v>-</v>
          </cell>
          <cell r="CF354" t="str">
            <v>-</v>
          </cell>
          <cell r="CG354" t="str">
            <v>-</v>
          </cell>
          <cell r="CH354" t="str">
            <v>-</v>
          </cell>
          <cell r="CI354" t="str">
            <v>-</v>
          </cell>
          <cell r="CJ354" t="str">
            <v>-</v>
          </cell>
          <cell r="CK354" t="str">
            <v>-</v>
          </cell>
          <cell r="CL354" t="str">
            <v>-</v>
          </cell>
          <cell r="CM354" t="str">
            <v>-</v>
          </cell>
          <cell r="CN354" t="str">
            <v>-</v>
          </cell>
          <cell r="CO354" t="str">
            <v>-</v>
          </cell>
          <cell r="CP354" t="str">
            <v>-</v>
          </cell>
          <cell r="CQ354" t="str">
            <v>-</v>
          </cell>
          <cell r="CR354" t="str">
            <v>-</v>
          </cell>
          <cell r="CS354" t="str">
            <v>-</v>
          </cell>
          <cell r="CT354" t="str">
            <v>-</v>
          </cell>
          <cell r="CU354" t="str">
            <v>SAN PABLO COATLÁN</v>
          </cell>
          <cell r="CV354" t="str">
            <v>-</v>
          </cell>
          <cell r="CW354" t="str">
            <v>-</v>
          </cell>
          <cell r="CX354" t="str">
            <v>-</v>
          </cell>
          <cell r="CY354" t="str">
            <v>-</v>
          </cell>
          <cell r="CZ354" t="str">
            <v>-</v>
          </cell>
          <cell r="DB354" t="str">
            <v>-</v>
          </cell>
          <cell r="DC354" t="str">
            <v>-</v>
          </cell>
          <cell r="DD354" t="str">
            <v>-</v>
          </cell>
          <cell r="DE354" t="str">
            <v>-</v>
          </cell>
          <cell r="DF354" t="str">
            <v>-</v>
          </cell>
          <cell r="DG354" t="str">
            <v>-</v>
          </cell>
        </row>
        <row r="355">
          <cell r="AT355" t="str">
            <v>-</v>
          </cell>
          <cell r="AU355" t="str">
            <v>-</v>
          </cell>
          <cell r="AV355" t="str">
            <v>-</v>
          </cell>
          <cell r="AW355" t="str">
            <v>-</v>
          </cell>
          <cell r="AX355" t="str">
            <v>-</v>
          </cell>
          <cell r="AY355" t="str">
            <v>-</v>
          </cell>
          <cell r="AZ355" t="str">
            <v>-</v>
          </cell>
          <cell r="BA355" t="str">
            <v>-</v>
          </cell>
          <cell r="BB355" t="str">
            <v>-</v>
          </cell>
          <cell r="BC355" t="str">
            <v>-</v>
          </cell>
          <cell r="BD355" t="str">
            <v>-</v>
          </cell>
          <cell r="BE355" t="str">
            <v>-</v>
          </cell>
          <cell r="BF355" t="str">
            <v>-</v>
          </cell>
          <cell r="BG355" t="str">
            <v>-</v>
          </cell>
          <cell r="BH355" t="str">
            <v>-</v>
          </cell>
          <cell r="BI355" t="str">
            <v>-</v>
          </cell>
          <cell r="BJ355" t="str">
            <v>-</v>
          </cell>
          <cell r="BK355" t="str">
            <v>-</v>
          </cell>
          <cell r="BL355" t="str">
            <v>-</v>
          </cell>
          <cell r="BM355" t="str">
            <v>20292</v>
          </cell>
          <cell r="BN355" t="str">
            <v>-</v>
          </cell>
          <cell r="BO355" t="str">
            <v>-</v>
          </cell>
          <cell r="BP355" t="str">
            <v>-</v>
          </cell>
          <cell r="BQ355" t="str">
            <v>-</v>
          </cell>
          <cell r="BR355" t="str">
            <v>-</v>
          </cell>
          <cell r="BS355" t="str">
            <v>-</v>
          </cell>
          <cell r="BT355" t="str">
            <v>-</v>
          </cell>
          <cell r="BU355" t="str">
            <v>-</v>
          </cell>
          <cell r="BV355" t="str">
            <v>-</v>
          </cell>
          <cell r="BW355" t="str">
            <v>-</v>
          </cell>
          <cell r="BX355" t="str">
            <v>-</v>
          </cell>
          <cell r="BY355" t="str">
            <v>-</v>
          </cell>
          <cell r="CB355" t="str">
            <v>-</v>
          </cell>
          <cell r="CC355" t="str">
            <v>-</v>
          </cell>
          <cell r="CD355" t="str">
            <v>-</v>
          </cell>
          <cell r="CE355" t="str">
            <v>-</v>
          </cell>
          <cell r="CF355" t="str">
            <v>-</v>
          </cell>
          <cell r="CG355" t="str">
            <v>-</v>
          </cell>
          <cell r="CH355" t="str">
            <v>-</v>
          </cell>
          <cell r="CI355" t="str">
            <v>-</v>
          </cell>
          <cell r="CJ355" t="str">
            <v>-</v>
          </cell>
          <cell r="CK355" t="str">
            <v>-</v>
          </cell>
          <cell r="CL355" t="str">
            <v>-</v>
          </cell>
          <cell r="CM355" t="str">
            <v>-</v>
          </cell>
          <cell r="CN355" t="str">
            <v>-</v>
          </cell>
          <cell r="CO355" t="str">
            <v>-</v>
          </cell>
          <cell r="CP355" t="str">
            <v>-</v>
          </cell>
          <cell r="CQ355" t="str">
            <v>-</v>
          </cell>
          <cell r="CR355" t="str">
            <v>-</v>
          </cell>
          <cell r="CS355" t="str">
            <v>-</v>
          </cell>
          <cell r="CT355" t="str">
            <v>-</v>
          </cell>
          <cell r="CU355" t="str">
            <v>SAN PABLO CUATRO VENADOS</v>
          </cell>
          <cell r="CV355" t="str">
            <v>-</v>
          </cell>
          <cell r="CW355" t="str">
            <v>-</v>
          </cell>
          <cell r="CX355" t="str">
            <v>-</v>
          </cell>
          <cell r="CY355" t="str">
            <v>-</v>
          </cell>
          <cell r="CZ355" t="str">
            <v>-</v>
          </cell>
          <cell r="DB355" t="str">
            <v>-</v>
          </cell>
          <cell r="DC355" t="str">
            <v>-</v>
          </cell>
          <cell r="DD355" t="str">
            <v>-</v>
          </cell>
          <cell r="DE355" t="str">
            <v>-</v>
          </cell>
          <cell r="DF355" t="str">
            <v>-</v>
          </cell>
          <cell r="DG355" t="str">
            <v>-</v>
          </cell>
        </row>
        <row r="356">
          <cell r="AT356" t="str">
            <v>-</v>
          </cell>
          <cell r="AU356" t="str">
            <v>-</v>
          </cell>
          <cell r="AV356" t="str">
            <v>-</v>
          </cell>
          <cell r="AW356" t="str">
            <v>-</v>
          </cell>
          <cell r="AX356" t="str">
            <v>-</v>
          </cell>
          <cell r="AY356" t="str">
            <v>-</v>
          </cell>
          <cell r="AZ356" t="str">
            <v>-</v>
          </cell>
          <cell r="BA356" t="str">
            <v>-</v>
          </cell>
          <cell r="BB356" t="str">
            <v>-</v>
          </cell>
          <cell r="BC356" t="str">
            <v>-</v>
          </cell>
          <cell r="BD356" t="str">
            <v>-</v>
          </cell>
          <cell r="BE356" t="str">
            <v>-</v>
          </cell>
          <cell r="BF356" t="str">
            <v>-</v>
          </cell>
          <cell r="BG356" t="str">
            <v>-</v>
          </cell>
          <cell r="BH356" t="str">
            <v>-</v>
          </cell>
          <cell r="BI356" t="str">
            <v>-</v>
          </cell>
          <cell r="BJ356" t="str">
            <v>-</v>
          </cell>
          <cell r="BK356" t="str">
            <v>-</v>
          </cell>
          <cell r="BL356" t="str">
            <v>-</v>
          </cell>
          <cell r="BM356" t="str">
            <v>20293</v>
          </cell>
          <cell r="BN356" t="str">
            <v>-</v>
          </cell>
          <cell r="BO356" t="str">
            <v>-</v>
          </cell>
          <cell r="BP356" t="str">
            <v>-</v>
          </cell>
          <cell r="BQ356" t="str">
            <v>-</v>
          </cell>
          <cell r="BR356" t="str">
            <v>-</v>
          </cell>
          <cell r="BS356" t="str">
            <v>-</v>
          </cell>
          <cell r="BT356" t="str">
            <v>-</v>
          </cell>
          <cell r="BU356" t="str">
            <v>-</v>
          </cell>
          <cell r="BV356" t="str">
            <v>-</v>
          </cell>
          <cell r="BW356" t="str">
            <v>-</v>
          </cell>
          <cell r="BX356" t="str">
            <v>-</v>
          </cell>
          <cell r="BY356" t="str">
            <v>-</v>
          </cell>
          <cell r="CB356" t="str">
            <v>-</v>
          </cell>
          <cell r="CC356" t="str">
            <v>-</v>
          </cell>
          <cell r="CD356" t="str">
            <v>-</v>
          </cell>
          <cell r="CE356" t="str">
            <v>-</v>
          </cell>
          <cell r="CF356" t="str">
            <v>-</v>
          </cell>
          <cell r="CG356" t="str">
            <v>-</v>
          </cell>
          <cell r="CH356" t="str">
            <v>-</v>
          </cell>
          <cell r="CI356" t="str">
            <v>-</v>
          </cell>
          <cell r="CJ356" t="str">
            <v>-</v>
          </cell>
          <cell r="CK356" t="str">
            <v>-</v>
          </cell>
          <cell r="CL356" t="str">
            <v>-</v>
          </cell>
          <cell r="CM356" t="str">
            <v>-</v>
          </cell>
          <cell r="CN356" t="str">
            <v>-</v>
          </cell>
          <cell r="CO356" t="str">
            <v>-</v>
          </cell>
          <cell r="CP356" t="str">
            <v>-</v>
          </cell>
          <cell r="CQ356" t="str">
            <v>-</v>
          </cell>
          <cell r="CR356" t="str">
            <v>-</v>
          </cell>
          <cell r="CS356" t="str">
            <v>-</v>
          </cell>
          <cell r="CT356" t="str">
            <v>-</v>
          </cell>
          <cell r="CU356" t="str">
            <v>SAN PABLO ETLA</v>
          </cell>
          <cell r="CV356" t="str">
            <v>-</v>
          </cell>
          <cell r="CW356" t="str">
            <v>-</v>
          </cell>
          <cell r="CX356" t="str">
            <v>-</v>
          </cell>
          <cell r="CY356" t="str">
            <v>-</v>
          </cell>
          <cell r="CZ356" t="str">
            <v>-</v>
          </cell>
          <cell r="DB356" t="str">
            <v>-</v>
          </cell>
          <cell r="DC356" t="str">
            <v>-</v>
          </cell>
          <cell r="DD356" t="str">
            <v>-</v>
          </cell>
          <cell r="DE356" t="str">
            <v>-</v>
          </cell>
          <cell r="DF356" t="str">
            <v>-</v>
          </cell>
          <cell r="DG356" t="str">
            <v>-</v>
          </cell>
        </row>
        <row r="357">
          <cell r="AT357" t="str">
            <v>-</v>
          </cell>
          <cell r="AU357" t="str">
            <v>-</v>
          </cell>
          <cell r="AV357" t="str">
            <v>-</v>
          </cell>
          <cell r="AW357" t="str">
            <v>-</v>
          </cell>
          <cell r="AX357" t="str">
            <v>-</v>
          </cell>
          <cell r="AY357" t="str">
            <v>-</v>
          </cell>
          <cell r="AZ357" t="str">
            <v>-</v>
          </cell>
          <cell r="BA357" t="str">
            <v>-</v>
          </cell>
          <cell r="BB357" t="str">
            <v>-</v>
          </cell>
          <cell r="BC357" t="str">
            <v>-</v>
          </cell>
          <cell r="BD357" t="str">
            <v>-</v>
          </cell>
          <cell r="BE357" t="str">
            <v>-</v>
          </cell>
          <cell r="BF357" t="str">
            <v>-</v>
          </cell>
          <cell r="BG357" t="str">
            <v>-</v>
          </cell>
          <cell r="BH357" t="str">
            <v>-</v>
          </cell>
          <cell r="BI357" t="str">
            <v>-</v>
          </cell>
          <cell r="BJ357" t="str">
            <v>-</v>
          </cell>
          <cell r="BK357" t="str">
            <v>-</v>
          </cell>
          <cell r="BL357" t="str">
            <v>-</v>
          </cell>
          <cell r="BM357" t="str">
            <v>20294</v>
          </cell>
          <cell r="BN357" t="str">
            <v>-</v>
          </cell>
          <cell r="BO357" t="str">
            <v>-</v>
          </cell>
          <cell r="BP357" t="str">
            <v>-</v>
          </cell>
          <cell r="BQ357" t="str">
            <v>-</v>
          </cell>
          <cell r="BR357" t="str">
            <v>-</v>
          </cell>
          <cell r="BS357" t="str">
            <v>-</v>
          </cell>
          <cell r="BT357" t="str">
            <v>-</v>
          </cell>
          <cell r="BU357" t="str">
            <v>-</v>
          </cell>
          <cell r="BV357" t="str">
            <v>-</v>
          </cell>
          <cell r="BW357" t="str">
            <v>-</v>
          </cell>
          <cell r="BX357" t="str">
            <v>-</v>
          </cell>
          <cell r="BY357" t="str">
            <v>-</v>
          </cell>
          <cell r="CB357" t="str">
            <v>-</v>
          </cell>
          <cell r="CC357" t="str">
            <v>-</v>
          </cell>
          <cell r="CD357" t="str">
            <v>-</v>
          </cell>
          <cell r="CE357" t="str">
            <v>-</v>
          </cell>
          <cell r="CF357" t="str">
            <v>-</v>
          </cell>
          <cell r="CG357" t="str">
            <v>-</v>
          </cell>
          <cell r="CH357" t="str">
            <v>-</v>
          </cell>
          <cell r="CI357" t="str">
            <v>-</v>
          </cell>
          <cell r="CJ357" t="str">
            <v>-</v>
          </cell>
          <cell r="CK357" t="str">
            <v>-</v>
          </cell>
          <cell r="CL357" t="str">
            <v>-</v>
          </cell>
          <cell r="CM357" t="str">
            <v>-</v>
          </cell>
          <cell r="CN357" t="str">
            <v>-</v>
          </cell>
          <cell r="CO357" t="str">
            <v>-</v>
          </cell>
          <cell r="CP357" t="str">
            <v>-</v>
          </cell>
          <cell r="CQ357" t="str">
            <v>-</v>
          </cell>
          <cell r="CR357" t="str">
            <v>-</v>
          </cell>
          <cell r="CS357" t="str">
            <v>-</v>
          </cell>
          <cell r="CT357" t="str">
            <v>-</v>
          </cell>
          <cell r="CU357" t="str">
            <v>SAN PABLO HUITZO</v>
          </cell>
          <cell r="CV357" t="str">
            <v>-</v>
          </cell>
          <cell r="CW357" t="str">
            <v>-</v>
          </cell>
          <cell r="CX357" t="str">
            <v>-</v>
          </cell>
          <cell r="CY357" t="str">
            <v>-</v>
          </cell>
          <cell r="CZ357" t="str">
            <v>-</v>
          </cell>
          <cell r="DB357" t="str">
            <v>-</v>
          </cell>
          <cell r="DC357" t="str">
            <v>-</v>
          </cell>
          <cell r="DD357" t="str">
            <v>-</v>
          </cell>
          <cell r="DE357" t="str">
            <v>-</v>
          </cell>
          <cell r="DF357" t="str">
            <v>-</v>
          </cell>
          <cell r="DG357" t="str">
            <v>-</v>
          </cell>
        </row>
        <row r="358">
          <cell r="AT358" t="str">
            <v>-</v>
          </cell>
          <cell r="AU358" t="str">
            <v>-</v>
          </cell>
          <cell r="AV358" t="str">
            <v>-</v>
          </cell>
          <cell r="AW358" t="str">
            <v>-</v>
          </cell>
          <cell r="AX358" t="str">
            <v>-</v>
          </cell>
          <cell r="AY358" t="str">
            <v>-</v>
          </cell>
          <cell r="AZ358" t="str">
            <v>-</v>
          </cell>
          <cell r="BA358" t="str">
            <v>-</v>
          </cell>
          <cell r="BB358" t="str">
            <v>-</v>
          </cell>
          <cell r="BC358" t="str">
            <v>-</v>
          </cell>
          <cell r="BD358" t="str">
            <v>-</v>
          </cell>
          <cell r="BE358" t="str">
            <v>-</v>
          </cell>
          <cell r="BF358" t="str">
            <v>-</v>
          </cell>
          <cell r="BG358" t="str">
            <v>-</v>
          </cell>
          <cell r="BH358" t="str">
            <v>-</v>
          </cell>
          <cell r="BI358" t="str">
            <v>-</v>
          </cell>
          <cell r="BJ358" t="str">
            <v>-</v>
          </cell>
          <cell r="BK358" t="str">
            <v>-</v>
          </cell>
          <cell r="BL358" t="str">
            <v>-</v>
          </cell>
          <cell r="BM358" t="str">
            <v>20295</v>
          </cell>
          <cell r="BN358" t="str">
            <v>-</v>
          </cell>
          <cell r="BO358" t="str">
            <v>-</v>
          </cell>
          <cell r="BP358" t="str">
            <v>-</v>
          </cell>
          <cell r="BQ358" t="str">
            <v>-</v>
          </cell>
          <cell r="BR358" t="str">
            <v>-</v>
          </cell>
          <cell r="BS358" t="str">
            <v>-</v>
          </cell>
          <cell r="BT358" t="str">
            <v>-</v>
          </cell>
          <cell r="BU358" t="str">
            <v>-</v>
          </cell>
          <cell r="BV358" t="str">
            <v>-</v>
          </cell>
          <cell r="BW358" t="str">
            <v>-</v>
          </cell>
          <cell r="BX358" t="str">
            <v>-</v>
          </cell>
          <cell r="BY358" t="str">
            <v>-</v>
          </cell>
          <cell r="CB358" t="str">
            <v>-</v>
          </cell>
          <cell r="CC358" t="str">
            <v>-</v>
          </cell>
          <cell r="CD358" t="str">
            <v>-</v>
          </cell>
          <cell r="CE358" t="str">
            <v>-</v>
          </cell>
          <cell r="CF358" t="str">
            <v>-</v>
          </cell>
          <cell r="CG358" t="str">
            <v>-</v>
          </cell>
          <cell r="CH358" t="str">
            <v>-</v>
          </cell>
          <cell r="CI358" t="str">
            <v>-</v>
          </cell>
          <cell r="CJ358" t="str">
            <v>-</v>
          </cell>
          <cell r="CK358" t="str">
            <v>-</v>
          </cell>
          <cell r="CL358" t="str">
            <v>-</v>
          </cell>
          <cell r="CM358" t="str">
            <v>-</v>
          </cell>
          <cell r="CN358" t="str">
            <v>-</v>
          </cell>
          <cell r="CO358" t="str">
            <v>-</v>
          </cell>
          <cell r="CP358" t="str">
            <v>-</v>
          </cell>
          <cell r="CQ358" t="str">
            <v>-</v>
          </cell>
          <cell r="CR358" t="str">
            <v>-</v>
          </cell>
          <cell r="CS358" t="str">
            <v>-</v>
          </cell>
          <cell r="CT358" t="str">
            <v>-</v>
          </cell>
          <cell r="CU358" t="str">
            <v>SAN PABLO HUIXTEPEC</v>
          </cell>
          <cell r="CV358" t="str">
            <v>-</v>
          </cell>
          <cell r="CW358" t="str">
            <v>-</v>
          </cell>
          <cell r="CX358" t="str">
            <v>-</v>
          </cell>
          <cell r="CY358" t="str">
            <v>-</v>
          </cell>
          <cell r="CZ358" t="str">
            <v>-</v>
          </cell>
          <cell r="DB358" t="str">
            <v>-</v>
          </cell>
          <cell r="DC358" t="str">
            <v>-</v>
          </cell>
          <cell r="DD358" t="str">
            <v>-</v>
          </cell>
          <cell r="DE358" t="str">
            <v>-</v>
          </cell>
          <cell r="DF358" t="str">
            <v>-</v>
          </cell>
          <cell r="DG358" t="str">
            <v>-</v>
          </cell>
        </row>
        <row r="359">
          <cell r="AT359" t="str">
            <v>-</v>
          </cell>
          <cell r="AU359" t="str">
            <v>-</v>
          </cell>
          <cell r="AV359" t="str">
            <v>-</v>
          </cell>
          <cell r="AW359" t="str">
            <v>-</v>
          </cell>
          <cell r="AX359" t="str">
            <v>-</v>
          </cell>
          <cell r="AY359" t="str">
            <v>-</v>
          </cell>
          <cell r="AZ359" t="str">
            <v>-</v>
          </cell>
          <cell r="BA359" t="str">
            <v>-</v>
          </cell>
          <cell r="BB359" t="str">
            <v>-</v>
          </cell>
          <cell r="BC359" t="str">
            <v>-</v>
          </cell>
          <cell r="BD359" t="str">
            <v>-</v>
          </cell>
          <cell r="BE359" t="str">
            <v>-</v>
          </cell>
          <cell r="BF359" t="str">
            <v>-</v>
          </cell>
          <cell r="BG359" t="str">
            <v>-</v>
          </cell>
          <cell r="BH359" t="str">
            <v>-</v>
          </cell>
          <cell r="BI359" t="str">
            <v>-</v>
          </cell>
          <cell r="BJ359" t="str">
            <v>-</v>
          </cell>
          <cell r="BK359" t="str">
            <v>-</v>
          </cell>
          <cell r="BL359" t="str">
            <v>-</v>
          </cell>
          <cell r="BM359" t="str">
            <v>20296</v>
          </cell>
          <cell r="BN359" t="str">
            <v>-</v>
          </cell>
          <cell r="BO359" t="str">
            <v>-</v>
          </cell>
          <cell r="BP359" t="str">
            <v>-</v>
          </cell>
          <cell r="BQ359" t="str">
            <v>-</v>
          </cell>
          <cell r="BR359" t="str">
            <v>-</v>
          </cell>
          <cell r="BS359" t="str">
            <v>-</v>
          </cell>
          <cell r="BT359" t="str">
            <v>-</v>
          </cell>
          <cell r="BU359" t="str">
            <v>-</v>
          </cell>
          <cell r="BV359" t="str">
            <v>-</v>
          </cell>
          <cell r="BW359" t="str">
            <v>-</v>
          </cell>
          <cell r="BX359" t="str">
            <v>-</v>
          </cell>
          <cell r="BY359" t="str">
            <v>-</v>
          </cell>
          <cell r="CB359" t="str">
            <v>-</v>
          </cell>
          <cell r="CC359" t="str">
            <v>-</v>
          </cell>
          <cell r="CD359" t="str">
            <v>-</v>
          </cell>
          <cell r="CE359" t="str">
            <v>-</v>
          </cell>
          <cell r="CF359" t="str">
            <v>-</v>
          </cell>
          <cell r="CG359" t="str">
            <v>-</v>
          </cell>
          <cell r="CH359" t="str">
            <v>-</v>
          </cell>
          <cell r="CI359" t="str">
            <v>-</v>
          </cell>
          <cell r="CJ359" t="str">
            <v>-</v>
          </cell>
          <cell r="CK359" t="str">
            <v>-</v>
          </cell>
          <cell r="CL359" t="str">
            <v>-</v>
          </cell>
          <cell r="CM359" t="str">
            <v>-</v>
          </cell>
          <cell r="CN359" t="str">
            <v>-</v>
          </cell>
          <cell r="CO359" t="str">
            <v>-</v>
          </cell>
          <cell r="CP359" t="str">
            <v>-</v>
          </cell>
          <cell r="CQ359" t="str">
            <v>-</v>
          </cell>
          <cell r="CR359" t="str">
            <v>-</v>
          </cell>
          <cell r="CS359" t="str">
            <v>-</v>
          </cell>
          <cell r="CT359" t="str">
            <v>-</v>
          </cell>
          <cell r="CU359" t="str">
            <v>SAN PABLO MACUILTIANGUIS</v>
          </cell>
          <cell r="CV359" t="str">
            <v>-</v>
          </cell>
          <cell r="CW359" t="str">
            <v>-</v>
          </cell>
          <cell r="CX359" t="str">
            <v>-</v>
          </cell>
          <cell r="CY359" t="str">
            <v>-</v>
          </cell>
          <cell r="CZ359" t="str">
            <v>-</v>
          </cell>
          <cell r="DB359" t="str">
            <v>-</v>
          </cell>
          <cell r="DC359" t="str">
            <v>-</v>
          </cell>
          <cell r="DD359" t="str">
            <v>-</v>
          </cell>
          <cell r="DE359" t="str">
            <v>-</v>
          </cell>
          <cell r="DF359" t="str">
            <v>-</v>
          </cell>
          <cell r="DG359" t="str">
            <v>-</v>
          </cell>
        </row>
        <row r="360">
          <cell r="AT360" t="str">
            <v>-</v>
          </cell>
          <cell r="AU360" t="str">
            <v>-</v>
          </cell>
          <cell r="AV360" t="str">
            <v>-</v>
          </cell>
          <cell r="AW360" t="str">
            <v>-</v>
          </cell>
          <cell r="AX360" t="str">
            <v>-</v>
          </cell>
          <cell r="AY360" t="str">
            <v>-</v>
          </cell>
          <cell r="AZ360" t="str">
            <v>-</v>
          </cell>
          <cell r="BA360" t="str">
            <v>-</v>
          </cell>
          <cell r="BB360" t="str">
            <v>-</v>
          </cell>
          <cell r="BC360" t="str">
            <v>-</v>
          </cell>
          <cell r="BD360" t="str">
            <v>-</v>
          </cell>
          <cell r="BE360" t="str">
            <v>-</v>
          </cell>
          <cell r="BF360" t="str">
            <v>-</v>
          </cell>
          <cell r="BG360" t="str">
            <v>-</v>
          </cell>
          <cell r="BH360" t="str">
            <v>-</v>
          </cell>
          <cell r="BI360" t="str">
            <v>-</v>
          </cell>
          <cell r="BJ360" t="str">
            <v>-</v>
          </cell>
          <cell r="BK360" t="str">
            <v>-</v>
          </cell>
          <cell r="BL360" t="str">
            <v>-</v>
          </cell>
          <cell r="BM360" t="str">
            <v>20297</v>
          </cell>
          <cell r="BN360" t="str">
            <v>-</v>
          </cell>
          <cell r="BO360" t="str">
            <v>-</v>
          </cell>
          <cell r="BP360" t="str">
            <v>-</v>
          </cell>
          <cell r="BQ360" t="str">
            <v>-</v>
          </cell>
          <cell r="BR360" t="str">
            <v>-</v>
          </cell>
          <cell r="BS360" t="str">
            <v>-</v>
          </cell>
          <cell r="BT360" t="str">
            <v>-</v>
          </cell>
          <cell r="BU360" t="str">
            <v>-</v>
          </cell>
          <cell r="BV360" t="str">
            <v>-</v>
          </cell>
          <cell r="BW360" t="str">
            <v>-</v>
          </cell>
          <cell r="BX360" t="str">
            <v>-</v>
          </cell>
          <cell r="BY360" t="str">
            <v>-</v>
          </cell>
          <cell r="CB360" t="str">
            <v>-</v>
          </cell>
          <cell r="CC360" t="str">
            <v>-</v>
          </cell>
          <cell r="CD360" t="str">
            <v>-</v>
          </cell>
          <cell r="CE360" t="str">
            <v>-</v>
          </cell>
          <cell r="CF360" t="str">
            <v>-</v>
          </cell>
          <cell r="CG360" t="str">
            <v>-</v>
          </cell>
          <cell r="CH360" t="str">
            <v>-</v>
          </cell>
          <cell r="CI360" t="str">
            <v>-</v>
          </cell>
          <cell r="CJ360" t="str">
            <v>-</v>
          </cell>
          <cell r="CK360" t="str">
            <v>-</v>
          </cell>
          <cell r="CL360" t="str">
            <v>-</v>
          </cell>
          <cell r="CM360" t="str">
            <v>-</v>
          </cell>
          <cell r="CN360" t="str">
            <v>-</v>
          </cell>
          <cell r="CO360" t="str">
            <v>-</v>
          </cell>
          <cell r="CP360" t="str">
            <v>-</v>
          </cell>
          <cell r="CQ360" t="str">
            <v>-</v>
          </cell>
          <cell r="CR360" t="str">
            <v>-</v>
          </cell>
          <cell r="CS360" t="str">
            <v>-</v>
          </cell>
          <cell r="CT360" t="str">
            <v>-</v>
          </cell>
          <cell r="CU360" t="str">
            <v>SAN PABLO TIJALTEPEC</v>
          </cell>
          <cell r="CV360" t="str">
            <v>-</v>
          </cell>
          <cell r="CW360" t="str">
            <v>-</v>
          </cell>
          <cell r="CX360" t="str">
            <v>-</v>
          </cell>
          <cell r="CY360" t="str">
            <v>-</v>
          </cell>
          <cell r="CZ360" t="str">
            <v>-</v>
          </cell>
          <cell r="DB360" t="str">
            <v>-</v>
          </cell>
          <cell r="DC360" t="str">
            <v>-</v>
          </cell>
          <cell r="DD360" t="str">
            <v>-</v>
          </cell>
          <cell r="DE360" t="str">
            <v>-</v>
          </cell>
          <cell r="DF360" t="str">
            <v>-</v>
          </cell>
          <cell r="DG360" t="str">
            <v>-</v>
          </cell>
        </row>
        <row r="361">
          <cell r="AT361" t="str">
            <v>-</v>
          </cell>
          <cell r="AU361" t="str">
            <v>-</v>
          </cell>
          <cell r="AV361" t="str">
            <v>-</v>
          </cell>
          <cell r="AW361" t="str">
            <v>-</v>
          </cell>
          <cell r="AX361" t="str">
            <v>-</v>
          </cell>
          <cell r="AY361" t="str">
            <v>-</v>
          </cell>
          <cell r="AZ361" t="str">
            <v>-</v>
          </cell>
          <cell r="BA361" t="str">
            <v>-</v>
          </cell>
          <cell r="BB361" t="str">
            <v>-</v>
          </cell>
          <cell r="BC361" t="str">
            <v>-</v>
          </cell>
          <cell r="BD361" t="str">
            <v>-</v>
          </cell>
          <cell r="BE361" t="str">
            <v>-</v>
          </cell>
          <cell r="BF361" t="str">
            <v>-</v>
          </cell>
          <cell r="BG361" t="str">
            <v>-</v>
          </cell>
          <cell r="BH361" t="str">
            <v>-</v>
          </cell>
          <cell r="BI361" t="str">
            <v>-</v>
          </cell>
          <cell r="BJ361" t="str">
            <v>-</v>
          </cell>
          <cell r="BK361" t="str">
            <v>-</v>
          </cell>
          <cell r="BL361" t="str">
            <v>-</v>
          </cell>
          <cell r="BM361" t="str">
            <v>20298</v>
          </cell>
          <cell r="BN361" t="str">
            <v>-</v>
          </cell>
          <cell r="BO361" t="str">
            <v>-</v>
          </cell>
          <cell r="BP361" t="str">
            <v>-</v>
          </cell>
          <cell r="BQ361" t="str">
            <v>-</v>
          </cell>
          <cell r="BR361" t="str">
            <v>-</v>
          </cell>
          <cell r="BS361" t="str">
            <v>-</v>
          </cell>
          <cell r="BT361" t="str">
            <v>-</v>
          </cell>
          <cell r="BU361" t="str">
            <v>-</v>
          </cell>
          <cell r="BV361" t="str">
            <v>-</v>
          </cell>
          <cell r="BW361" t="str">
            <v>-</v>
          </cell>
          <cell r="BX361" t="str">
            <v>-</v>
          </cell>
          <cell r="BY361" t="str">
            <v>-</v>
          </cell>
          <cell r="CB361" t="str">
            <v>-</v>
          </cell>
          <cell r="CC361" t="str">
            <v>-</v>
          </cell>
          <cell r="CD361" t="str">
            <v>-</v>
          </cell>
          <cell r="CE361" t="str">
            <v>-</v>
          </cell>
          <cell r="CF361" t="str">
            <v>-</v>
          </cell>
          <cell r="CG361" t="str">
            <v>-</v>
          </cell>
          <cell r="CH361" t="str">
            <v>-</v>
          </cell>
          <cell r="CI361" t="str">
            <v>-</v>
          </cell>
          <cell r="CJ361" t="str">
            <v>-</v>
          </cell>
          <cell r="CK361" t="str">
            <v>-</v>
          </cell>
          <cell r="CL361" t="str">
            <v>-</v>
          </cell>
          <cell r="CM361" t="str">
            <v>-</v>
          </cell>
          <cell r="CN361" t="str">
            <v>-</v>
          </cell>
          <cell r="CO361" t="str">
            <v>-</v>
          </cell>
          <cell r="CP361" t="str">
            <v>-</v>
          </cell>
          <cell r="CQ361" t="str">
            <v>-</v>
          </cell>
          <cell r="CR361" t="str">
            <v>-</v>
          </cell>
          <cell r="CS361" t="str">
            <v>-</v>
          </cell>
          <cell r="CT361" t="str">
            <v>-</v>
          </cell>
          <cell r="CU361" t="str">
            <v>SAN PABLO VILLA DE MITLA</v>
          </cell>
          <cell r="CV361" t="str">
            <v>-</v>
          </cell>
          <cell r="CW361" t="str">
            <v>-</v>
          </cell>
          <cell r="CX361" t="str">
            <v>-</v>
          </cell>
          <cell r="CY361" t="str">
            <v>-</v>
          </cell>
          <cell r="CZ361" t="str">
            <v>-</v>
          </cell>
          <cell r="DB361" t="str">
            <v>-</v>
          </cell>
          <cell r="DC361" t="str">
            <v>-</v>
          </cell>
          <cell r="DD361" t="str">
            <v>-</v>
          </cell>
          <cell r="DE361" t="str">
            <v>-</v>
          </cell>
          <cell r="DF361" t="str">
            <v>-</v>
          </cell>
          <cell r="DG361" t="str">
            <v>-</v>
          </cell>
        </row>
        <row r="362">
          <cell r="AT362" t="str">
            <v>-</v>
          </cell>
          <cell r="AU362" t="str">
            <v>-</v>
          </cell>
          <cell r="AV362" t="str">
            <v>-</v>
          </cell>
          <cell r="AW362" t="str">
            <v>-</v>
          </cell>
          <cell r="AX362" t="str">
            <v>-</v>
          </cell>
          <cell r="AY362" t="str">
            <v>-</v>
          </cell>
          <cell r="AZ362" t="str">
            <v>-</v>
          </cell>
          <cell r="BA362" t="str">
            <v>-</v>
          </cell>
          <cell r="BB362" t="str">
            <v>-</v>
          </cell>
          <cell r="BC362" t="str">
            <v>-</v>
          </cell>
          <cell r="BD362" t="str">
            <v>-</v>
          </cell>
          <cell r="BE362" t="str">
            <v>-</v>
          </cell>
          <cell r="BF362" t="str">
            <v>-</v>
          </cell>
          <cell r="BG362" t="str">
            <v>-</v>
          </cell>
          <cell r="BH362" t="str">
            <v>-</v>
          </cell>
          <cell r="BI362" t="str">
            <v>-</v>
          </cell>
          <cell r="BJ362" t="str">
            <v>-</v>
          </cell>
          <cell r="BK362" t="str">
            <v>-</v>
          </cell>
          <cell r="BL362" t="str">
            <v>-</v>
          </cell>
          <cell r="BM362" t="str">
            <v>20299</v>
          </cell>
          <cell r="BN362" t="str">
            <v>-</v>
          </cell>
          <cell r="BO362" t="str">
            <v>-</v>
          </cell>
          <cell r="BP362" t="str">
            <v>-</v>
          </cell>
          <cell r="BQ362" t="str">
            <v>-</v>
          </cell>
          <cell r="BR362" t="str">
            <v>-</v>
          </cell>
          <cell r="BS362" t="str">
            <v>-</v>
          </cell>
          <cell r="BT362" t="str">
            <v>-</v>
          </cell>
          <cell r="BU362" t="str">
            <v>-</v>
          </cell>
          <cell r="BV362" t="str">
            <v>-</v>
          </cell>
          <cell r="BW362" t="str">
            <v>-</v>
          </cell>
          <cell r="BX362" t="str">
            <v>-</v>
          </cell>
          <cell r="BY362" t="str">
            <v>-</v>
          </cell>
          <cell r="CB362" t="str">
            <v>-</v>
          </cell>
          <cell r="CC362" t="str">
            <v>-</v>
          </cell>
          <cell r="CD362" t="str">
            <v>-</v>
          </cell>
          <cell r="CE362" t="str">
            <v>-</v>
          </cell>
          <cell r="CF362" t="str">
            <v>-</v>
          </cell>
          <cell r="CG362" t="str">
            <v>-</v>
          </cell>
          <cell r="CH362" t="str">
            <v>-</v>
          </cell>
          <cell r="CI362" t="str">
            <v>-</v>
          </cell>
          <cell r="CJ362" t="str">
            <v>-</v>
          </cell>
          <cell r="CK362" t="str">
            <v>-</v>
          </cell>
          <cell r="CL362" t="str">
            <v>-</v>
          </cell>
          <cell r="CM362" t="str">
            <v>-</v>
          </cell>
          <cell r="CN362" t="str">
            <v>-</v>
          </cell>
          <cell r="CO362" t="str">
            <v>-</v>
          </cell>
          <cell r="CP362" t="str">
            <v>-</v>
          </cell>
          <cell r="CQ362" t="str">
            <v>-</v>
          </cell>
          <cell r="CR362" t="str">
            <v>-</v>
          </cell>
          <cell r="CS362" t="str">
            <v>-</v>
          </cell>
          <cell r="CT362" t="str">
            <v>-</v>
          </cell>
          <cell r="CU362" t="str">
            <v>SAN PABLO YAGANIZA</v>
          </cell>
          <cell r="CV362" t="str">
            <v>-</v>
          </cell>
          <cell r="CW362" t="str">
            <v>-</v>
          </cell>
          <cell r="CX362" t="str">
            <v>-</v>
          </cell>
          <cell r="CY362" t="str">
            <v>-</v>
          </cell>
          <cell r="CZ362" t="str">
            <v>-</v>
          </cell>
          <cell r="DB362" t="str">
            <v>-</v>
          </cell>
          <cell r="DC362" t="str">
            <v>-</v>
          </cell>
          <cell r="DD362" t="str">
            <v>-</v>
          </cell>
          <cell r="DE362" t="str">
            <v>-</v>
          </cell>
          <cell r="DF362" t="str">
            <v>-</v>
          </cell>
          <cell r="DG362" t="str">
            <v>-</v>
          </cell>
        </row>
        <row r="363">
          <cell r="AT363" t="str">
            <v>-</v>
          </cell>
          <cell r="AU363" t="str">
            <v>-</v>
          </cell>
          <cell r="AV363" t="str">
            <v>-</v>
          </cell>
          <cell r="AW363" t="str">
            <v>-</v>
          </cell>
          <cell r="AX363" t="str">
            <v>-</v>
          </cell>
          <cell r="AY363" t="str">
            <v>-</v>
          </cell>
          <cell r="AZ363" t="str">
            <v>-</v>
          </cell>
          <cell r="BA363" t="str">
            <v>-</v>
          </cell>
          <cell r="BB363" t="str">
            <v>-</v>
          </cell>
          <cell r="BC363" t="str">
            <v>-</v>
          </cell>
          <cell r="BD363" t="str">
            <v>-</v>
          </cell>
          <cell r="BE363" t="str">
            <v>-</v>
          </cell>
          <cell r="BF363" t="str">
            <v>-</v>
          </cell>
          <cell r="BG363" t="str">
            <v>-</v>
          </cell>
          <cell r="BH363" t="str">
            <v>-</v>
          </cell>
          <cell r="BI363" t="str">
            <v>-</v>
          </cell>
          <cell r="BJ363" t="str">
            <v>-</v>
          </cell>
          <cell r="BK363" t="str">
            <v>-</v>
          </cell>
          <cell r="BL363" t="str">
            <v>-</v>
          </cell>
          <cell r="BM363" t="str">
            <v>20300</v>
          </cell>
          <cell r="BN363" t="str">
            <v>-</v>
          </cell>
          <cell r="BO363" t="str">
            <v>-</v>
          </cell>
          <cell r="BP363" t="str">
            <v>-</v>
          </cell>
          <cell r="BQ363" t="str">
            <v>-</v>
          </cell>
          <cell r="BR363" t="str">
            <v>-</v>
          </cell>
          <cell r="BS363" t="str">
            <v>-</v>
          </cell>
          <cell r="BT363" t="str">
            <v>-</v>
          </cell>
          <cell r="BU363" t="str">
            <v>-</v>
          </cell>
          <cell r="BV363" t="str">
            <v>-</v>
          </cell>
          <cell r="BW363" t="str">
            <v>-</v>
          </cell>
          <cell r="BX363" t="str">
            <v>-</v>
          </cell>
          <cell r="BY363" t="str">
            <v>-</v>
          </cell>
          <cell r="CB363" t="str">
            <v>-</v>
          </cell>
          <cell r="CC363" t="str">
            <v>-</v>
          </cell>
          <cell r="CD363" t="str">
            <v>-</v>
          </cell>
          <cell r="CE363" t="str">
            <v>-</v>
          </cell>
          <cell r="CF363" t="str">
            <v>-</v>
          </cell>
          <cell r="CG363" t="str">
            <v>-</v>
          </cell>
          <cell r="CH363" t="str">
            <v>-</v>
          </cell>
          <cell r="CI363" t="str">
            <v>-</v>
          </cell>
          <cell r="CJ363" t="str">
            <v>-</v>
          </cell>
          <cell r="CK363" t="str">
            <v>-</v>
          </cell>
          <cell r="CL363" t="str">
            <v>-</v>
          </cell>
          <cell r="CM363" t="str">
            <v>-</v>
          </cell>
          <cell r="CN363" t="str">
            <v>-</v>
          </cell>
          <cell r="CO363" t="str">
            <v>-</v>
          </cell>
          <cell r="CP363" t="str">
            <v>-</v>
          </cell>
          <cell r="CQ363" t="str">
            <v>-</v>
          </cell>
          <cell r="CR363" t="str">
            <v>-</v>
          </cell>
          <cell r="CS363" t="str">
            <v>-</v>
          </cell>
          <cell r="CT363" t="str">
            <v>-</v>
          </cell>
          <cell r="CU363" t="str">
            <v>SAN PEDRO AMUZGOS</v>
          </cell>
          <cell r="CV363" t="str">
            <v>-</v>
          </cell>
          <cell r="CW363" t="str">
            <v>-</v>
          </cell>
          <cell r="CX363" t="str">
            <v>-</v>
          </cell>
          <cell r="CY363" t="str">
            <v>-</v>
          </cell>
          <cell r="CZ363" t="str">
            <v>-</v>
          </cell>
          <cell r="DB363" t="str">
            <v>-</v>
          </cell>
          <cell r="DC363" t="str">
            <v>-</v>
          </cell>
          <cell r="DD363" t="str">
            <v>-</v>
          </cell>
          <cell r="DE363" t="str">
            <v>-</v>
          </cell>
          <cell r="DF363" t="str">
            <v>-</v>
          </cell>
          <cell r="DG363" t="str">
            <v>-</v>
          </cell>
        </row>
        <row r="364">
          <cell r="AT364" t="str">
            <v>-</v>
          </cell>
          <cell r="AU364" t="str">
            <v>-</v>
          </cell>
          <cell r="AV364" t="str">
            <v>-</v>
          </cell>
          <cell r="AW364" t="str">
            <v>-</v>
          </cell>
          <cell r="AX364" t="str">
            <v>-</v>
          </cell>
          <cell r="AY364" t="str">
            <v>-</v>
          </cell>
          <cell r="AZ364" t="str">
            <v>-</v>
          </cell>
          <cell r="BA364" t="str">
            <v>-</v>
          </cell>
          <cell r="BB364" t="str">
            <v>-</v>
          </cell>
          <cell r="BC364" t="str">
            <v>-</v>
          </cell>
          <cell r="BD364" t="str">
            <v>-</v>
          </cell>
          <cell r="BE364" t="str">
            <v>-</v>
          </cell>
          <cell r="BF364" t="str">
            <v>-</v>
          </cell>
          <cell r="BG364" t="str">
            <v>-</v>
          </cell>
          <cell r="BH364" t="str">
            <v>-</v>
          </cell>
          <cell r="BI364" t="str">
            <v>-</v>
          </cell>
          <cell r="BJ364" t="str">
            <v>-</v>
          </cell>
          <cell r="BK364" t="str">
            <v>-</v>
          </cell>
          <cell r="BL364" t="str">
            <v>-</v>
          </cell>
          <cell r="BM364" t="str">
            <v>20301</v>
          </cell>
          <cell r="BN364" t="str">
            <v>-</v>
          </cell>
          <cell r="BO364" t="str">
            <v>-</v>
          </cell>
          <cell r="BP364" t="str">
            <v>-</v>
          </cell>
          <cell r="BQ364" t="str">
            <v>-</v>
          </cell>
          <cell r="BR364" t="str">
            <v>-</v>
          </cell>
          <cell r="BS364" t="str">
            <v>-</v>
          </cell>
          <cell r="BT364" t="str">
            <v>-</v>
          </cell>
          <cell r="BU364" t="str">
            <v>-</v>
          </cell>
          <cell r="BV364" t="str">
            <v>-</v>
          </cell>
          <cell r="BW364" t="str">
            <v>-</v>
          </cell>
          <cell r="BX364" t="str">
            <v>-</v>
          </cell>
          <cell r="BY364" t="str">
            <v>-</v>
          </cell>
          <cell r="CB364" t="str">
            <v>-</v>
          </cell>
          <cell r="CC364" t="str">
            <v>-</v>
          </cell>
          <cell r="CD364" t="str">
            <v>-</v>
          </cell>
          <cell r="CE364" t="str">
            <v>-</v>
          </cell>
          <cell r="CF364" t="str">
            <v>-</v>
          </cell>
          <cell r="CG364" t="str">
            <v>-</v>
          </cell>
          <cell r="CH364" t="str">
            <v>-</v>
          </cell>
          <cell r="CI364" t="str">
            <v>-</v>
          </cell>
          <cell r="CJ364" t="str">
            <v>-</v>
          </cell>
          <cell r="CK364" t="str">
            <v>-</v>
          </cell>
          <cell r="CL364" t="str">
            <v>-</v>
          </cell>
          <cell r="CM364" t="str">
            <v>-</v>
          </cell>
          <cell r="CN364" t="str">
            <v>-</v>
          </cell>
          <cell r="CO364" t="str">
            <v>-</v>
          </cell>
          <cell r="CP364" t="str">
            <v>-</v>
          </cell>
          <cell r="CQ364" t="str">
            <v>-</v>
          </cell>
          <cell r="CR364" t="str">
            <v>-</v>
          </cell>
          <cell r="CS364" t="str">
            <v>-</v>
          </cell>
          <cell r="CT364" t="str">
            <v>-</v>
          </cell>
          <cell r="CU364" t="str">
            <v>SAN PEDRO APÓSTOL</v>
          </cell>
          <cell r="CV364" t="str">
            <v>-</v>
          </cell>
          <cell r="CW364" t="str">
            <v>-</v>
          </cell>
          <cell r="CX364" t="str">
            <v>-</v>
          </cell>
          <cell r="CY364" t="str">
            <v>-</v>
          </cell>
          <cell r="CZ364" t="str">
            <v>-</v>
          </cell>
          <cell r="DB364" t="str">
            <v>-</v>
          </cell>
          <cell r="DC364" t="str">
            <v>-</v>
          </cell>
          <cell r="DD364" t="str">
            <v>-</v>
          </cell>
          <cell r="DE364" t="str">
            <v>-</v>
          </cell>
          <cell r="DF364" t="str">
            <v>-</v>
          </cell>
          <cell r="DG364" t="str">
            <v>-</v>
          </cell>
        </row>
        <row r="365">
          <cell r="AT365" t="str">
            <v>-</v>
          </cell>
          <cell r="AU365" t="str">
            <v>-</v>
          </cell>
          <cell r="AV365" t="str">
            <v>-</v>
          </cell>
          <cell r="AW365" t="str">
            <v>-</v>
          </cell>
          <cell r="AX365" t="str">
            <v>-</v>
          </cell>
          <cell r="AY365" t="str">
            <v>-</v>
          </cell>
          <cell r="AZ365" t="str">
            <v>-</v>
          </cell>
          <cell r="BA365" t="str">
            <v>-</v>
          </cell>
          <cell r="BB365" t="str">
            <v>-</v>
          </cell>
          <cell r="BC365" t="str">
            <v>-</v>
          </cell>
          <cell r="BD365" t="str">
            <v>-</v>
          </cell>
          <cell r="BE365" t="str">
            <v>-</v>
          </cell>
          <cell r="BF365" t="str">
            <v>-</v>
          </cell>
          <cell r="BG365" t="str">
            <v>-</v>
          </cell>
          <cell r="BH365" t="str">
            <v>-</v>
          </cell>
          <cell r="BI365" t="str">
            <v>-</v>
          </cell>
          <cell r="BJ365" t="str">
            <v>-</v>
          </cell>
          <cell r="BK365" t="str">
            <v>-</v>
          </cell>
          <cell r="BL365" t="str">
            <v>-</v>
          </cell>
          <cell r="BM365" t="str">
            <v>20302</v>
          </cell>
          <cell r="BN365" t="str">
            <v>-</v>
          </cell>
          <cell r="BO365" t="str">
            <v>-</v>
          </cell>
          <cell r="BP365" t="str">
            <v>-</v>
          </cell>
          <cell r="BQ365" t="str">
            <v>-</v>
          </cell>
          <cell r="BR365" t="str">
            <v>-</v>
          </cell>
          <cell r="BS365" t="str">
            <v>-</v>
          </cell>
          <cell r="BT365" t="str">
            <v>-</v>
          </cell>
          <cell r="BU365" t="str">
            <v>-</v>
          </cell>
          <cell r="BV365" t="str">
            <v>-</v>
          </cell>
          <cell r="BW365" t="str">
            <v>-</v>
          </cell>
          <cell r="BX365" t="str">
            <v>-</v>
          </cell>
          <cell r="BY365" t="str">
            <v>-</v>
          </cell>
          <cell r="CB365" t="str">
            <v>-</v>
          </cell>
          <cell r="CC365" t="str">
            <v>-</v>
          </cell>
          <cell r="CD365" t="str">
            <v>-</v>
          </cell>
          <cell r="CE365" t="str">
            <v>-</v>
          </cell>
          <cell r="CF365" t="str">
            <v>-</v>
          </cell>
          <cell r="CG365" t="str">
            <v>-</v>
          </cell>
          <cell r="CH365" t="str">
            <v>-</v>
          </cell>
          <cell r="CI365" t="str">
            <v>-</v>
          </cell>
          <cell r="CJ365" t="str">
            <v>-</v>
          </cell>
          <cell r="CK365" t="str">
            <v>-</v>
          </cell>
          <cell r="CL365" t="str">
            <v>-</v>
          </cell>
          <cell r="CM365" t="str">
            <v>-</v>
          </cell>
          <cell r="CN365" t="str">
            <v>-</v>
          </cell>
          <cell r="CO365" t="str">
            <v>-</v>
          </cell>
          <cell r="CP365" t="str">
            <v>-</v>
          </cell>
          <cell r="CQ365" t="str">
            <v>-</v>
          </cell>
          <cell r="CR365" t="str">
            <v>-</v>
          </cell>
          <cell r="CS365" t="str">
            <v>-</v>
          </cell>
          <cell r="CT365" t="str">
            <v>-</v>
          </cell>
          <cell r="CU365" t="str">
            <v>SAN PEDRO ATOYAC</v>
          </cell>
          <cell r="CV365" t="str">
            <v>-</v>
          </cell>
          <cell r="CW365" t="str">
            <v>-</v>
          </cell>
          <cell r="CX365" t="str">
            <v>-</v>
          </cell>
          <cell r="CY365" t="str">
            <v>-</v>
          </cell>
          <cell r="CZ365" t="str">
            <v>-</v>
          </cell>
          <cell r="DB365" t="str">
            <v>-</v>
          </cell>
          <cell r="DC365" t="str">
            <v>-</v>
          </cell>
          <cell r="DD365" t="str">
            <v>-</v>
          </cell>
          <cell r="DE365" t="str">
            <v>-</v>
          </cell>
          <cell r="DF365" t="str">
            <v>-</v>
          </cell>
          <cell r="DG365" t="str">
            <v>-</v>
          </cell>
        </row>
        <row r="366">
          <cell r="AT366" t="str">
            <v>-</v>
          </cell>
          <cell r="AU366" t="str">
            <v>-</v>
          </cell>
          <cell r="AV366" t="str">
            <v>-</v>
          </cell>
          <cell r="AW366" t="str">
            <v>-</v>
          </cell>
          <cell r="AX366" t="str">
            <v>-</v>
          </cell>
          <cell r="AY366" t="str">
            <v>-</v>
          </cell>
          <cell r="AZ366" t="str">
            <v>-</v>
          </cell>
          <cell r="BA366" t="str">
            <v>-</v>
          </cell>
          <cell r="BB366" t="str">
            <v>-</v>
          </cell>
          <cell r="BC366" t="str">
            <v>-</v>
          </cell>
          <cell r="BD366" t="str">
            <v>-</v>
          </cell>
          <cell r="BE366" t="str">
            <v>-</v>
          </cell>
          <cell r="BF366" t="str">
            <v>-</v>
          </cell>
          <cell r="BG366" t="str">
            <v>-</v>
          </cell>
          <cell r="BH366" t="str">
            <v>-</v>
          </cell>
          <cell r="BI366" t="str">
            <v>-</v>
          </cell>
          <cell r="BJ366" t="str">
            <v>-</v>
          </cell>
          <cell r="BK366" t="str">
            <v>-</v>
          </cell>
          <cell r="BL366" t="str">
            <v>-</v>
          </cell>
          <cell r="BM366" t="str">
            <v>20303</v>
          </cell>
          <cell r="BN366" t="str">
            <v>-</v>
          </cell>
          <cell r="BO366" t="str">
            <v>-</v>
          </cell>
          <cell r="BP366" t="str">
            <v>-</v>
          </cell>
          <cell r="BQ366" t="str">
            <v>-</v>
          </cell>
          <cell r="BR366" t="str">
            <v>-</v>
          </cell>
          <cell r="BS366" t="str">
            <v>-</v>
          </cell>
          <cell r="BT366" t="str">
            <v>-</v>
          </cell>
          <cell r="BU366" t="str">
            <v>-</v>
          </cell>
          <cell r="BV366" t="str">
            <v>-</v>
          </cell>
          <cell r="BW366" t="str">
            <v>-</v>
          </cell>
          <cell r="BX366" t="str">
            <v>-</v>
          </cell>
          <cell r="BY366" t="str">
            <v>-</v>
          </cell>
          <cell r="CB366" t="str">
            <v>-</v>
          </cell>
          <cell r="CC366" t="str">
            <v>-</v>
          </cell>
          <cell r="CD366" t="str">
            <v>-</v>
          </cell>
          <cell r="CE366" t="str">
            <v>-</v>
          </cell>
          <cell r="CF366" t="str">
            <v>-</v>
          </cell>
          <cell r="CG366" t="str">
            <v>-</v>
          </cell>
          <cell r="CH366" t="str">
            <v>-</v>
          </cell>
          <cell r="CI366" t="str">
            <v>-</v>
          </cell>
          <cell r="CJ366" t="str">
            <v>-</v>
          </cell>
          <cell r="CK366" t="str">
            <v>-</v>
          </cell>
          <cell r="CL366" t="str">
            <v>-</v>
          </cell>
          <cell r="CM366" t="str">
            <v>-</v>
          </cell>
          <cell r="CN366" t="str">
            <v>-</v>
          </cell>
          <cell r="CO366" t="str">
            <v>-</v>
          </cell>
          <cell r="CP366" t="str">
            <v>-</v>
          </cell>
          <cell r="CQ366" t="str">
            <v>-</v>
          </cell>
          <cell r="CR366" t="str">
            <v>-</v>
          </cell>
          <cell r="CS366" t="str">
            <v>-</v>
          </cell>
          <cell r="CT366" t="str">
            <v>-</v>
          </cell>
          <cell r="CU366" t="str">
            <v>SAN PEDRO CAJONOS</v>
          </cell>
          <cell r="CV366" t="str">
            <v>-</v>
          </cell>
          <cell r="CW366" t="str">
            <v>-</v>
          </cell>
          <cell r="CX366" t="str">
            <v>-</v>
          </cell>
          <cell r="CY366" t="str">
            <v>-</v>
          </cell>
          <cell r="CZ366" t="str">
            <v>-</v>
          </cell>
          <cell r="DB366" t="str">
            <v>-</v>
          </cell>
          <cell r="DC366" t="str">
            <v>-</v>
          </cell>
          <cell r="DD366" t="str">
            <v>-</v>
          </cell>
          <cell r="DE366" t="str">
            <v>-</v>
          </cell>
          <cell r="DF366" t="str">
            <v>-</v>
          </cell>
          <cell r="DG366" t="str">
            <v>-</v>
          </cell>
        </row>
        <row r="367">
          <cell r="AT367" t="str">
            <v>-</v>
          </cell>
          <cell r="AU367" t="str">
            <v>-</v>
          </cell>
          <cell r="AV367" t="str">
            <v>-</v>
          </cell>
          <cell r="AW367" t="str">
            <v>-</v>
          </cell>
          <cell r="AX367" t="str">
            <v>-</v>
          </cell>
          <cell r="AY367" t="str">
            <v>-</v>
          </cell>
          <cell r="AZ367" t="str">
            <v>-</v>
          </cell>
          <cell r="BA367" t="str">
            <v>-</v>
          </cell>
          <cell r="BB367" t="str">
            <v>-</v>
          </cell>
          <cell r="BC367" t="str">
            <v>-</v>
          </cell>
          <cell r="BD367" t="str">
            <v>-</v>
          </cell>
          <cell r="BE367" t="str">
            <v>-</v>
          </cell>
          <cell r="BF367" t="str">
            <v>-</v>
          </cell>
          <cell r="BG367" t="str">
            <v>-</v>
          </cell>
          <cell r="BH367" t="str">
            <v>-</v>
          </cell>
          <cell r="BI367" t="str">
            <v>-</v>
          </cell>
          <cell r="BJ367" t="str">
            <v>-</v>
          </cell>
          <cell r="BK367" t="str">
            <v>-</v>
          </cell>
          <cell r="BL367" t="str">
            <v>-</v>
          </cell>
          <cell r="BM367" t="str">
            <v>20304</v>
          </cell>
          <cell r="BN367" t="str">
            <v>-</v>
          </cell>
          <cell r="BO367" t="str">
            <v>-</v>
          </cell>
          <cell r="BP367" t="str">
            <v>-</v>
          </cell>
          <cell r="BQ367" t="str">
            <v>-</v>
          </cell>
          <cell r="BR367" t="str">
            <v>-</v>
          </cell>
          <cell r="BS367" t="str">
            <v>-</v>
          </cell>
          <cell r="BT367" t="str">
            <v>-</v>
          </cell>
          <cell r="BU367" t="str">
            <v>-</v>
          </cell>
          <cell r="BV367" t="str">
            <v>-</v>
          </cell>
          <cell r="BW367" t="str">
            <v>-</v>
          </cell>
          <cell r="BX367" t="str">
            <v>-</v>
          </cell>
          <cell r="BY367" t="str">
            <v>-</v>
          </cell>
          <cell r="CB367" t="str">
            <v>-</v>
          </cell>
          <cell r="CC367" t="str">
            <v>-</v>
          </cell>
          <cell r="CD367" t="str">
            <v>-</v>
          </cell>
          <cell r="CE367" t="str">
            <v>-</v>
          </cell>
          <cell r="CF367" t="str">
            <v>-</v>
          </cell>
          <cell r="CG367" t="str">
            <v>-</v>
          </cell>
          <cell r="CH367" t="str">
            <v>-</v>
          </cell>
          <cell r="CI367" t="str">
            <v>-</v>
          </cell>
          <cell r="CJ367" t="str">
            <v>-</v>
          </cell>
          <cell r="CK367" t="str">
            <v>-</v>
          </cell>
          <cell r="CL367" t="str">
            <v>-</v>
          </cell>
          <cell r="CM367" t="str">
            <v>-</v>
          </cell>
          <cell r="CN367" t="str">
            <v>-</v>
          </cell>
          <cell r="CO367" t="str">
            <v>-</v>
          </cell>
          <cell r="CP367" t="str">
            <v>-</v>
          </cell>
          <cell r="CQ367" t="str">
            <v>-</v>
          </cell>
          <cell r="CR367" t="str">
            <v>-</v>
          </cell>
          <cell r="CS367" t="str">
            <v>-</v>
          </cell>
          <cell r="CT367" t="str">
            <v>-</v>
          </cell>
          <cell r="CU367" t="str">
            <v>SAN PEDRO COXCALTEPEC CÁNTAROS</v>
          </cell>
          <cell r="CV367" t="str">
            <v>-</v>
          </cell>
          <cell r="CW367" t="str">
            <v>-</v>
          </cell>
          <cell r="CX367" t="str">
            <v>-</v>
          </cell>
          <cell r="CY367" t="str">
            <v>-</v>
          </cell>
          <cell r="CZ367" t="str">
            <v>-</v>
          </cell>
          <cell r="DB367" t="str">
            <v>-</v>
          </cell>
          <cell r="DC367" t="str">
            <v>-</v>
          </cell>
          <cell r="DD367" t="str">
            <v>-</v>
          </cell>
          <cell r="DE367" t="str">
            <v>-</v>
          </cell>
          <cell r="DF367" t="str">
            <v>-</v>
          </cell>
          <cell r="DG367" t="str">
            <v>-</v>
          </cell>
        </row>
        <row r="368">
          <cell r="AT368" t="str">
            <v>-</v>
          </cell>
          <cell r="AU368" t="str">
            <v>-</v>
          </cell>
          <cell r="AV368" t="str">
            <v>-</v>
          </cell>
          <cell r="AW368" t="str">
            <v>-</v>
          </cell>
          <cell r="AX368" t="str">
            <v>-</v>
          </cell>
          <cell r="AY368" t="str">
            <v>-</v>
          </cell>
          <cell r="AZ368" t="str">
            <v>-</v>
          </cell>
          <cell r="BA368" t="str">
            <v>-</v>
          </cell>
          <cell r="BB368" t="str">
            <v>-</v>
          </cell>
          <cell r="BC368" t="str">
            <v>-</v>
          </cell>
          <cell r="BD368" t="str">
            <v>-</v>
          </cell>
          <cell r="BE368" t="str">
            <v>-</v>
          </cell>
          <cell r="BF368" t="str">
            <v>-</v>
          </cell>
          <cell r="BG368" t="str">
            <v>-</v>
          </cell>
          <cell r="BH368" t="str">
            <v>-</v>
          </cell>
          <cell r="BI368" t="str">
            <v>-</v>
          </cell>
          <cell r="BJ368" t="str">
            <v>-</v>
          </cell>
          <cell r="BK368" t="str">
            <v>-</v>
          </cell>
          <cell r="BL368" t="str">
            <v>-</v>
          </cell>
          <cell r="BM368" t="str">
            <v>20305</v>
          </cell>
          <cell r="BN368" t="str">
            <v>-</v>
          </cell>
          <cell r="BO368" t="str">
            <v>-</v>
          </cell>
          <cell r="BP368" t="str">
            <v>-</v>
          </cell>
          <cell r="BQ368" t="str">
            <v>-</v>
          </cell>
          <cell r="BR368" t="str">
            <v>-</v>
          </cell>
          <cell r="BS368" t="str">
            <v>-</v>
          </cell>
          <cell r="BT368" t="str">
            <v>-</v>
          </cell>
          <cell r="BU368" t="str">
            <v>-</v>
          </cell>
          <cell r="BV368" t="str">
            <v>-</v>
          </cell>
          <cell r="BW368" t="str">
            <v>-</v>
          </cell>
          <cell r="BX368" t="str">
            <v>-</v>
          </cell>
          <cell r="BY368" t="str">
            <v>-</v>
          </cell>
          <cell r="CB368" t="str">
            <v>-</v>
          </cell>
          <cell r="CC368" t="str">
            <v>-</v>
          </cell>
          <cell r="CD368" t="str">
            <v>-</v>
          </cell>
          <cell r="CE368" t="str">
            <v>-</v>
          </cell>
          <cell r="CF368" t="str">
            <v>-</v>
          </cell>
          <cell r="CG368" t="str">
            <v>-</v>
          </cell>
          <cell r="CH368" t="str">
            <v>-</v>
          </cell>
          <cell r="CI368" t="str">
            <v>-</v>
          </cell>
          <cell r="CJ368" t="str">
            <v>-</v>
          </cell>
          <cell r="CK368" t="str">
            <v>-</v>
          </cell>
          <cell r="CL368" t="str">
            <v>-</v>
          </cell>
          <cell r="CM368" t="str">
            <v>-</v>
          </cell>
          <cell r="CN368" t="str">
            <v>-</v>
          </cell>
          <cell r="CO368" t="str">
            <v>-</v>
          </cell>
          <cell r="CP368" t="str">
            <v>-</v>
          </cell>
          <cell r="CQ368" t="str">
            <v>-</v>
          </cell>
          <cell r="CR368" t="str">
            <v>-</v>
          </cell>
          <cell r="CS368" t="str">
            <v>-</v>
          </cell>
          <cell r="CT368" t="str">
            <v>-</v>
          </cell>
          <cell r="CU368" t="str">
            <v>SAN PEDRO COMITANCILLO</v>
          </cell>
          <cell r="CV368" t="str">
            <v>-</v>
          </cell>
          <cell r="CW368" t="str">
            <v>-</v>
          </cell>
          <cell r="CX368" t="str">
            <v>-</v>
          </cell>
          <cell r="CY368" t="str">
            <v>-</v>
          </cell>
          <cell r="CZ368" t="str">
            <v>-</v>
          </cell>
          <cell r="DB368" t="str">
            <v>-</v>
          </cell>
          <cell r="DC368" t="str">
            <v>-</v>
          </cell>
          <cell r="DD368" t="str">
            <v>-</v>
          </cell>
          <cell r="DE368" t="str">
            <v>-</v>
          </cell>
          <cell r="DF368" t="str">
            <v>-</v>
          </cell>
          <cell r="DG368" t="str">
            <v>-</v>
          </cell>
        </row>
        <row r="369">
          <cell r="AT369" t="str">
            <v>-</v>
          </cell>
          <cell r="AU369" t="str">
            <v>-</v>
          </cell>
          <cell r="AV369" t="str">
            <v>-</v>
          </cell>
          <cell r="AW369" t="str">
            <v>-</v>
          </cell>
          <cell r="AX369" t="str">
            <v>-</v>
          </cell>
          <cell r="AY369" t="str">
            <v>-</v>
          </cell>
          <cell r="AZ369" t="str">
            <v>-</v>
          </cell>
          <cell r="BA369" t="str">
            <v>-</v>
          </cell>
          <cell r="BB369" t="str">
            <v>-</v>
          </cell>
          <cell r="BC369" t="str">
            <v>-</v>
          </cell>
          <cell r="BD369" t="str">
            <v>-</v>
          </cell>
          <cell r="BE369" t="str">
            <v>-</v>
          </cell>
          <cell r="BF369" t="str">
            <v>-</v>
          </cell>
          <cell r="BG369" t="str">
            <v>-</v>
          </cell>
          <cell r="BH369" t="str">
            <v>-</v>
          </cell>
          <cell r="BI369" t="str">
            <v>-</v>
          </cell>
          <cell r="BJ369" t="str">
            <v>-</v>
          </cell>
          <cell r="BK369" t="str">
            <v>-</v>
          </cell>
          <cell r="BL369" t="str">
            <v>-</v>
          </cell>
          <cell r="BM369" t="str">
            <v>20306</v>
          </cell>
          <cell r="BN369" t="str">
            <v>-</v>
          </cell>
          <cell r="BO369" t="str">
            <v>-</v>
          </cell>
          <cell r="BP369" t="str">
            <v>-</v>
          </cell>
          <cell r="BQ369" t="str">
            <v>-</v>
          </cell>
          <cell r="BR369" t="str">
            <v>-</v>
          </cell>
          <cell r="BS369" t="str">
            <v>-</v>
          </cell>
          <cell r="BT369" t="str">
            <v>-</v>
          </cell>
          <cell r="BU369" t="str">
            <v>-</v>
          </cell>
          <cell r="BV369" t="str">
            <v>-</v>
          </cell>
          <cell r="BW369" t="str">
            <v>-</v>
          </cell>
          <cell r="BX369" t="str">
            <v>-</v>
          </cell>
          <cell r="BY369" t="str">
            <v>-</v>
          </cell>
          <cell r="CB369" t="str">
            <v>-</v>
          </cell>
          <cell r="CC369" t="str">
            <v>-</v>
          </cell>
          <cell r="CD369" t="str">
            <v>-</v>
          </cell>
          <cell r="CE369" t="str">
            <v>-</v>
          </cell>
          <cell r="CF369" t="str">
            <v>-</v>
          </cell>
          <cell r="CG369" t="str">
            <v>-</v>
          </cell>
          <cell r="CH369" t="str">
            <v>-</v>
          </cell>
          <cell r="CI369" t="str">
            <v>-</v>
          </cell>
          <cell r="CJ369" t="str">
            <v>-</v>
          </cell>
          <cell r="CK369" t="str">
            <v>-</v>
          </cell>
          <cell r="CL369" t="str">
            <v>-</v>
          </cell>
          <cell r="CM369" t="str">
            <v>-</v>
          </cell>
          <cell r="CN369" t="str">
            <v>-</v>
          </cell>
          <cell r="CO369" t="str">
            <v>-</v>
          </cell>
          <cell r="CP369" t="str">
            <v>-</v>
          </cell>
          <cell r="CQ369" t="str">
            <v>-</v>
          </cell>
          <cell r="CR369" t="str">
            <v>-</v>
          </cell>
          <cell r="CS369" t="str">
            <v>-</v>
          </cell>
          <cell r="CT369" t="str">
            <v>-</v>
          </cell>
          <cell r="CU369" t="str">
            <v>SAN PEDRO EL ALTO</v>
          </cell>
          <cell r="CV369" t="str">
            <v>-</v>
          </cell>
          <cell r="CW369" t="str">
            <v>-</v>
          </cell>
          <cell r="CX369" t="str">
            <v>-</v>
          </cell>
          <cell r="CY369" t="str">
            <v>-</v>
          </cell>
          <cell r="CZ369" t="str">
            <v>-</v>
          </cell>
          <cell r="DB369" t="str">
            <v>-</v>
          </cell>
          <cell r="DC369" t="str">
            <v>-</v>
          </cell>
          <cell r="DD369" t="str">
            <v>-</v>
          </cell>
          <cell r="DE369" t="str">
            <v>-</v>
          </cell>
          <cell r="DF369" t="str">
            <v>-</v>
          </cell>
          <cell r="DG369" t="str">
            <v>-</v>
          </cell>
        </row>
        <row r="370">
          <cell r="AT370" t="str">
            <v>-</v>
          </cell>
          <cell r="AU370" t="str">
            <v>-</v>
          </cell>
          <cell r="AV370" t="str">
            <v>-</v>
          </cell>
          <cell r="AW370" t="str">
            <v>-</v>
          </cell>
          <cell r="AX370" t="str">
            <v>-</v>
          </cell>
          <cell r="AY370" t="str">
            <v>-</v>
          </cell>
          <cell r="AZ370" t="str">
            <v>-</v>
          </cell>
          <cell r="BA370" t="str">
            <v>-</v>
          </cell>
          <cell r="BB370" t="str">
            <v>-</v>
          </cell>
          <cell r="BC370" t="str">
            <v>-</v>
          </cell>
          <cell r="BD370" t="str">
            <v>-</v>
          </cell>
          <cell r="BE370" t="str">
            <v>-</v>
          </cell>
          <cell r="BF370" t="str">
            <v>-</v>
          </cell>
          <cell r="BG370" t="str">
            <v>-</v>
          </cell>
          <cell r="BH370" t="str">
            <v>-</v>
          </cell>
          <cell r="BI370" t="str">
            <v>-</v>
          </cell>
          <cell r="BJ370" t="str">
            <v>-</v>
          </cell>
          <cell r="BK370" t="str">
            <v>-</v>
          </cell>
          <cell r="BL370" t="str">
            <v>-</v>
          </cell>
          <cell r="BM370" t="str">
            <v>20307</v>
          </cell>
          <cell r="BN370" t="str">
            <v>-</v>
          </cell>
          <cell r="BO370" t="str">
            <v>-</v>
          </cell>
          <cell r="BP370" t="str">
            <v>-</v>
          </cell>
          <cell r="BQ370" t="str">
            <v>-</v>
          </cell>
          <cell r="BR370" t="str">
            <v>-</v>
          </cell>
          <cell r="BS370" t="str">
            <v>-</v>
          </cell>
          <cell r="BT370" t="str">
            <v>-</v>
          </cell>
          <cell r="BU370" t="str">
            <v>-</v>
          </cell>
          <cell r="BV370" t="str">
            <v>-</v>
          </cell>
          <cell r="BW370" t="str">
            <v>-</v>
          </cell>
          <cell r="BX370" t="str">
            <v>-</v>
          </cell>
          <cell r="BY370" t="str">
            <v>-</v>
          </cell>
          <cell r="CB370" t="str">
            <v>-</v>
          </cell>
          <cell r="CC370" t="str">
            <v>-</v>
          </cell>
          <cell r="CD370" t="str">
            <v>-</v>
          </cell>
          <cell r="CE370" t="str">
            <v>-</v>
          </cell>
          <cell r="CF370" t="str">
            <v>-</v>
          </cell>
          <cell r="CG370" t="str">
            <v>-</v>
          </cell>
          <cell r="CH370" t="str">
            <v>-</v>
          </cell>
          <cell r="CI370" t="str">
            <v>-</v>
          </cell>
          <cell r="CJ370" t="str">
            <v>-</v>
          </cell>
          <cell r="CK370" t="str">
            <v>-</v>
          </cell>
          <cell r="CL370" t="str">
            <v>-</v>
          </cell>
          <cell r="CM370" t="str">
            <v>-</v>
          </cell>
          <cell r="CN370" t="str">
            <v>-</v>
          </cell>
          <cell r="CO370" t="str">
            <v>-</v>
          </cell>
          <cell r="CP370" t="str">
            <v>-</v>
          </cell>
          <cell r="CQ370" t="str">
            <v>-</v>
          </cell>
          <cell r="CR370" t="str">
            <v>-</v>
          </cell>
          <cell r="CS370" t="str">
            <v>-</v>
          </cell>
          <cell r="CT370" t="str">
            <v>-</v>
          </cell>
          <cell r="CU370" t="str">
            <v>SAN PEDRO HUAMELULA</v>
          </cell>
          <cell r="CV370" t="str">
            <v>-</v>
          </cell>
          <cell r="CW370" t="str">
            <v>-</v>
          </cell>
          <cell r="CX370" t="str">
            <v>-</v>
          </cell>
          <cell r="CY370" t="str">
            <v>-</v>
          </cell>
          <cell r="CZ370" t="str">
            <v>-</v>
          </cell>
          <cell r="DB370" t="str">
            <v>-</v>
          </cell>
          <cell r="DC370" t="str">
            <v>-</v>
          </cell>
          <cell r="DD370" t="str">
            <v>-</v>
          </cell>
          <cell r="DE370" t="str">
            <v>-</v>
          </cell>
          <cell r="DF370" t="str">
            <v>-</v>
          </cell>
          <cell r="DG370" t="str">
            <v>-</v>
          </cell>
        </row>
        <row r="371">
          <cell r="AT371" t="str">
            <v>-</v>
          </cell>
          <cell r="AU371" t="str">
            <v>-</v>
          </cell>
          <cell r="AV371" t="str">
            <v>-</v>
          </cell>
          <cell r="AW371" t="str">
            <v>-</v>
          </cell>
          <cell r="AX371" t="str">
            <v>-</v>
          </cell>
          <cell r="AY371" t="str">
            <v>-</v>
          </cell>
          <cell r="AZ371" t="str">
            <v>-</v>
          </cell>
          <cell r="BA371" t="str">
            <v>-</v>
          </cell>
          <cell r="BB371" t="str">
            <v>-</v>
          </cell>
          <cell r="BC371" t="str">
            <v>-</v>
          </cell>
          <cell r="BD371" t="str">
            <v>-</v>
          </cell>
          <cell r="BE371" t="str">
            <v>-</v>
          </cell>
          <cell r="BF371" t="str">
            <v>-</v>
          </cell>
          <cell r="BG371" t="str">
            <v>-</v>
          </cell>
          <cell r="BH371" t="str">
            <v>-</v>
          </cell>
          <cell r="BI371" t="str">
            <v>-</v>
          </cell>
          <cell r="BJ371" t="str">
            <v>-</v>
          </cell>
          <cell r="BK371" t="str">
            <v>-</v>
          </cell>
          <cell r="BL371" t="str">
            <v>-</v>
          </cell>
          <cell r="BM371" t="str">
            <v>20308</v>
          </cell>
          <cell r="BN371" t="str">
            <v>-</v>
          </cell>
          <cell r="BO371" t="str">
            <v>-</v>
          </cell>
          <cell r="BP371" t="str">
            <v>-</v>
          </cell>
          <cell r="BQ371" t="str">
            <v>-</v>
          </cell>
          <cell r="BR371" t="str">
            <v>-</v>
          </cell>
          <cell r="BS371" t="str">
            <v>-</v>
          </cell>
          <cell r="BT371" t="str">
            <v>-</v>
          </cell>
          <cell r="BU371" t="str">
            <v>-</v>
          </cell>
          <cell r="BV371" t="str">
            <v>-</v>
          </cell>
          <cell r="BW371" t="str">
            <v>-</v>
          </cell>
          <cell r="BX371" t="str">
            <v>-</v>
          </cell>
          <cell r="BY371" t="str">
            <v>-</v>
          </cell>
          <cell r="CB371" t="str">
            <v>-</v>
          </cell>
          <cell r="CC371" t="str">
            <v>-</v>
          </cell>
          <cell r="CD371" t="str">
            <v>-</v>
          </cell>
          <cell r="CE371" t="str">
            <v>-</v>
          </cell>
          <cell r="CF371" t="str">
            <v>-</v>
          </cell>
          <cell r="CG371" t="str">
            <v>-</v>
          </cell>
          <cell r="CH371" t="str">
            <v>-</v>
          </cell>
          <cell r="CI371" t="str">
            <v>-</v>
          </cell>
          <cell r="CJ371" t="str">
            <v>-</v>
          </cell>
          <cell r="CK371" t="str">
            <v>-</v>
          </cell>
          <cell r="CL371" t="str">
            <v>-</v>
          </cell>
          <cell r="CM371" t="str">
            <v>-</v>
          </cell>
          <cell r="CN371" t="str">
            <v>-</v>
          </cell>
          <cell r="CO371" t="str">
            <v>-</v>
          </cell>
          <cell r="CP371" t="str">
            <v>-</v>
          </cell>
          <cell r="CQ371" t="str">
            <v>-</v>
          </cell>
          <cell r="CR371" t="str">
            <v>-</v>
          </cell>
          <cell r="CS371" t="str">
            <v>-</v>
          </cell>
          <cell r="CT371" t="str">
            <v>-</v>
          </cell>
          <cell r="CU371" t="str">
            <v>SAN PEDRO HUILOTEPEC</v>
          </cell>
          <cell r="CV371" t="str">
            <v>-</v>
          </cell>
          <cell r="CW371" t="str">
            <v>-</v>
          </cell>
          <cell r="CX371" t="str">
            <v>-</v>
          </cell>
          <cell r="CY371" t="str">
            <v>-</v>
          </cell>
          <cell r="CZ371" t="str">
            <v>-</v>
          </cell>
          <cell r="DB371" t="str">
            <v>-</v>
          </cell>
          <cell r="DC371" t="str">
            <v>-</v>
          </cell>
          <cell r="DD371" t="str">
            <v>-</v>
          </cell>
          <cell r="DE371" t="str">
            <v>-</v>
          </cell>
          <cell r="DF371" t="str">
            <v>-</v>
          </cell>
          <cell r="DG371" t="str">
            <v>-</v>
          </cell>
        </row>
        <row r="372">
          <cell r="AT372" t="str">
            <v>-</v>
          </cell>
          <cell r="AU372" t="str">
            <v>-</v>
          </cell>
          <cell r="AV372" t="str">
            <v>-</v>
          </cell>
          <cell r="AW372" t="str">
            <v>-</v>
          </cell>
          <cell r="AX372" t="str">
            <v>-</v>
          </cell>
          <cell r="AY372" t="str">
            <v>-</v>
          </cell>
          <cell r="AZ372" t="str">
            <v>-</v>
          </cell>
          <cell r="BA372" t="str">
            <v>-</v>
          </cell>
          <cell r="BB372" t="str">
            <v>-</v>
          </cell>
          <cell r="BC372" t="str">
            <v>-</v>
          </cell>
          <cell r="BD372" t="str">
            <v>-</v>
          </cell>
          <cell r="BE372" t="str">
            <v>-</v>
          </cell>
          <cell r="BF372" t="str">
            <v>-</v>
          </cell>
          <cell r="BG372" t="str">
            <v>-</v>
          </cell>
          <cell r="BH372" t="str">
            <v>-</v>
          </cell>
          <cell r="BI372" t="str">
            <v>-</v>
          </cell>
          <cell r="BJ372" t="str">
            <v>-</v>
          </cell>
          <cell r="BK372" t="str">
            <v>-</v>
          </cell>
          <cell r="BL372" t="str">
            <v>-</v>
          </cell>
          <cell r="BM372" t="str">
            <v>20309</v>
          </cell>
          <cell r="BN372" t="str">
            <v>-</v>
          </cell>
          <cell r="BO372" t="str">
            <v>-</v>
          </cell>
          <cell r="BP372" t="str">
            <v>-</v>
          </cell>
          <cell r="BQ372" t="str">
            <v>-</v>
          </cell>
          <cell r="BR372" t="str">
            <v>-</v>
          </cell>
          <cell r="BS372" t="str">
            <v>-</v>
          </cell>
          <cell r="BT372" t="str">
            <v>-</v>
          </cell>
          <cell r="BU372" t="str">
            <v>-</v>
          </cell>
          <cell r="BV372" t="str">
            <v>-</v>
          </cell>
          <cell r="BW372" t="str">
            <v>-</v>
          </cell>
          <cell r="BX372" t="str">
            <v>-</v>
          </cell>
          <cell r="BY372" t="str">
            <v>-</v>
          </cell>
          <cell r="CB372" t="str">
            <v>-</v>
          </cell>
          <cell r="CC372" t="str">
            <v>-</v>
          </cell>
          <cell r="CD372" t="str">
            <v>-</v>
          </cell>
          <cell r="CE372" t="str">
            <v>-</v>
          </cell>
          <cell r="CF372" t="str">
            <v>-</v>
          </cell>
          <cell r="CG372" t="str">
            <v>-</v>
          </cell>
          <cell r="CH372" t="str">
            <v>-</v>
          </cell>
          <cell r="CI372" t="str">
            <v>-</v>
          </cell>
          <cell r="CJ372" t="str">
            <v>-</v>
          </cell>
          <cell r="CK372" t="str">
            <v>-</v>
          </cell>
          <cell r="CL372" t="str">
            <v>-</v>
          </cell>
          <cell r="CM372" t="str">
            <v>-</v>
          </cell>
          <cell r="CN372" t="str">
            <v>-</v>
          </cell>
          <cell r="CO372" t="str">
            <v>-</v>
          </cell>
          <cell r="CP372" t="str">
            <v>-</v>
          </cell>
          <cell r="CQ372" t="str">
            <v>-</v>
          </cell>
          <cell r="CR372" t="str">
            <v>-</v>
          </cell>
          <cell r="CS372" t="str">
            <v>-</v>
          </cell>
          <cell r="CT372" t="str">
            <v>-</v>
          </cell>
          <cell r="CU372" t="str">
            <v>SAN PEDRO IXCATLÁN</v>
          </cell>
          <cell r="CV372" t="str">
            <v>-</v>
          </cell>
          <cell r="CW372" t="str">
            <v>-</v>
          </cell>
          <cell r="CX372" t="str">
            <v>-</v>
          </cell>
          <cell r="CY372" t="str">
            <v>-</v>
          </cell>
          <cell r="CZ372" t="str">
            <v>-</v>
          </cell>
          <cell r="DB372" t="str">
            <v>-</v>
          </cell>
          <cell r="DC372" t="str">
            <v>-</v>
          </cell>
          <cell r="DD372" t="str">
            <v>-</v>
          </cell>
          <cell r="DE372" t="str">
            <v>-</v>
          </cell>
          <cell r="DF372" t="str">
            <v>-</v>
          </cell>
          <cell r="DG372" t="str">
            <v>-</v>
          </cell>
        </row>
        <row r="373">
          <cell r="AT373" t="str">
            <v>-</v>
          </cell>
          <cell r="AU373" t="str">
            <v>-</v>
          </cell>
          <cell r="AV373" t="str">
            <v>-</v>
          </cell>
          <cell r="AW373" t="str">
            <v>-</v>
          </cell>
          <cell r="AX373" t="str">
            <v>-</v>
          </cell>
          <cell r="AY373" t="str">
            <v>-</v>
          </cell>
          <cell r="AZ373" t="str">
            <v>-</v>
          </cell>
          <cell r="BA373" t="str">
            <v>-</v>
          </cell>
          <cell r="BB373" t="str">
            <v>-</v>
          </cell>
          <cell r="BC373" t="str">
            <v>-</v>
          </cell>
          <cell r="BD373" t="str">
            <v>-</v>
          </cell>
          <cell r="BE373" t="str">
            <v>-</v>
          </cell>
          <cell r="BF373" t="str">
            <v>-</v>
          </cell>
          <cell r="BG373" t="str">
            <v>-</v>
          </cell>
          <cell r="BH373" t="str">
            <v>-</v>
          </cell>
          <cell r="BI373" t="str">
            <v>-</v>
          </cell>
          <cell r="BJ373" t="str">
            <v>-</v>
          </cell>
          <cell r="BK373" t="str">
            <v>-</v>
          </cell>
          <cell r="BL373" t="str">
            <v>-</v>
          </cell>
          <cell r="BM373" t="str">
            <v>20310</v>
          </cell>
          <cell r="BN373" t="str">
            <v>-</v>
          </cell>
          <cell r="BO373" t="str">
            <v>-</v>
          </cell>
          <cell r="BP373" t="str">
            <v>-</v>
          </cell>
          <cell r="BQ373" t="str">
            <v>-</v>
          </cell>
          <cell r="BR373" t="str">
            <v>-</v>
          </cell>
          <cell r="BS373" t="str">
            <v>-</v>
          </cell>
          <cell r="BT373" t="str">
            <v>-</v>
          </cell>
          <cell r="BU373" t="str">
            <v>-</v>
          </cell>
          <cell r="BV373" t="str">
            <v>-</v>
          </cell>
          <cell r="BW373" t="str">
            <v>-</v>
          </cell>
          <cell r="BX373" t="str">
            <v>-</v>
          </cell>
          <cell r="BY373" t="str">
            <v>-</v>
          </cell>
          <cell r="CB373" t="str">
            <v>-</v>
          </cell>
          <cell r="CC373" t="str">
            <v>-</v>
          </cell>
          <cell r="CD373" t="str">
            <v>-</v>
          </cell>
          <cell r="CE373" t="str">
            <v>-</v>
          </cell>
          <cell r="CF373" t="str">
            <v>-</v>
          </cell>
          <cell r="CG373" t="str">
            <v>-</v>
          </cell>
          <cell r="CH373" t="str">
            <v>-</v>
          </cell>
          <cell r="CI373" t="str">
            <v>-</v>
          </cell>
          <cell r="CJ373" t="str">
            <v>-</v>
          </cell>
          <cell r="CK373" t="str">
            <v>-</v>
          </cell>
          <cell r="CL373" t="str">
            <v>-</v>
          </cell>
          <cell r="CM373" t="str">
            <v>-</v>
          </cell>
          <cell r="CN373" t="str">
            <v>-</v>
          </cell>
          <cell r="CO373" t="str">
            <v>-</v>
          </cell>
          <cell r="CP373" t="str">
            <v>-</v>
          </cell>
          <cell r="CQ373" t="str">
            <v>-</v>
          </cell>
          <cell r="CR373" t="str">
            <v>-</v>
          </cell>
          <cell r="CS373" t="str">
            <v>-</v>
          </cell>
          <cell r="CT373" t="str">
            <v>-</v>
          </cell>
          <cell r="CU373" t="str">
            <v>SAN PEDRO IXTLAHUACA</v>
          </cell>
          <cell r="CV373" t="str">
            <v>-</v>
          </cell>
          <cell r="CW373" t="str">
            <v>-</v>
          </cell>
          <cell r="CX373" t="str">
            <v>-</v>
          </cell>
          <cell r="CY373" t="str">
            <v>-</v>
          </cell>
          <cell r="CZ373" t="str">
            <v>-</v>
          </cell>
          <cell r="DB373" t="str">
            <v>-</v>
          </cell>
          <cell r="DC373" t="str">
            <v>-</v>
          </cell>
          <cell r="DD373" t="str">
            <v>-</v>
          </cell>
          <cell r="DE373" t="str">
            <v>-</v>
          </cell>
          <cell r="DF373" t="str">
            <v>-</v>
          </cell>
          <cell r="DG373" t="str">
            <v>-</v>
          </cell>
        </row>
        <row r="374">
          <cell r="AT374" t="str">
            <v>-</v>
          </cell>
          <cell r="AU374" t="str">
            <v>-</v>
          </cell>
          <cell r="AV374" t="str">
            <v>-</v>
          </cell>
          <cell r="AW374" t="str">
            <v>-</v>
          </cell>
          <cell r="AX374" t="str">
            <v>-</v>
          </cell>
          <cell r="AY374" t="str">
            <v>-</v>
          </cell>
          <cell r="AZ374" t="str">
            <v>-</v>
          </cell>
          <cell r="BA374" t="str">
            <v>-</v>
          </cell>
          <cell r="BB374" t="str">
            <v>-</v>
          </cell>
          <cell r="BC374" t="str">
            <v>-</v>
          </cell>
          <cell r="BD374" t="str">
            <v>-</v>
          </cell>
          <cell r="BE374" t="str">
            <v>-</v>
          </cell>
          <cell r="BF374" t="str">
            <v>-</v>
          </cell>
          <cell r="BG374" t="str">
            <v>-</v>
          </cell>
          <cell r="BH374" t="str">
            <v>-</v>
          </cell>
          <cell r="BI374" t="str">
            <v>-</v>
          </cell>
          <cell r="BJ374" t="str">
            <v>-</v>
          </cell>
          <cell r="BK374" t="str">
            <v>-</v>
          </cell>
          <cell r="BL374" t="str">
            <v>-</v>
          </cell>
          <cell r="BM374" t="str">
            <v>20311</v>
          </cell>
          <cell r="BN374" t="str">
            <v>-</v>
          </cell>
          <cell r="BO374" t="str">
            <v>-</v>
          </cell>
          <cell r="BP374" t="str">
            <v>-</v>
          </cell>
          <cell r="BQ374" t="str">
            <v>-</v>
          </cell>
          <cell r="BR374" t="str">
            <v>-</v>
          </cell>
          <cell r="BS374" t="str">
            <v>-</v>
          </cell>
          <cell r="BT374" t="str">
            <v>-</v>
          </cell>
          <cell r="BU374" t="str">
            <v>-</v>
          </cell>
          <cell r="BV374" t="str">
            <v>-</v>
          </cell>
          <cell r="BW374" t="str">
            <v>-</v>
          </cell>
          <cell r="BX374" t="str">
            <v>-</v>
          </cell>
          <cell r="BY374" t="str">
            <v>-</v>
          </cell>
          <cell r="CB374" t="str">
            <v>-</v>
          </cell>
          <cell r="CC374" t="str">
            <v>-</v>
          </cell>
          <cell r="CD374" t="str">
            <v>-</v>
          </cell>
          <cell r="CE374" t="str">
            <v>-</v>
          </cell>
          <cell r="CF374" t="str">
            <v>-</v>
          </cell>
          <cell r="CG374" t="str">
            <v>-</v>
          </cell>
          <cell r="CH374" t="str">
            <v>-</v>
          </cell>
          <cell r="CI374" t="str">
            <v>-</v>
          </cell>
          <cell r="CJ374" t="str">
            <v>-</v>
          </cell>
          <cell r="CK374" t="str">
            <v>-</v>
          </cell>
          <cell r="CL374" t="str">
            <v>-</v>
          </cell>
          <cell r="CM374" t="str">
            <v>-</v>
          </cell>
          <cell r="CN374" t="str">
            <v>-</v>
          </cell>
          <cell r="CO374" t="str">
            <v>-</v>
          </cell>
          <cell r="CP374" t="str">
            <v>-</v>
          </cell>
          <cell r="CQ374" t="str">
            <v>-</v>
          </cell>
          <cell r="CR374" t="str">
            <v>-</v>
          </cell>
          <cell r="CS374" t="str">
            <v>-</v>
          </cell>
          <cell r="CT374" t="str">
            <v>-</v>
          </cell>
          <cell r="CU374" t="str">
            <v>SAN PEDRO JALTEPETONGO</v>
          </cell>
          <cell r="CV374" t="str">
            <v>-</v>
          </cell>
          <cell r="CW374" t="str">
            <v>-</v>
          </cell>
          <cell r="CX374" t="str">
            <v>-</v>
          </cell>
          <cell r="CY374" t="str">
            <v>-</v>
          </cell>
          <cell r="CZ374" t="str">
            <v>-</v>
          </cell>
          <cell r="DB374" t="str">
            <v>-</v>
          </cell>
          <cell r="DC374" t="str">
            <v>-</v>
          </cell>
          <cell r="DD374" t="str">
            <v>-</v>
          </cell>
          <cell r="DE374" t="str">
            <v>-</v>
          </cell>
          <cell r="DF374" t="str">
            <v>-</v>
          </cell>
          <cell r="DG374" t="str">
            <v>-</v>
          </cell>
        </row>
        <row r="375">
          <cell r="AT375" t="str">
            <v>-</v>
          </cell>
          <cell r="AU375" t="str">
            <v>-</v>
          </cell>
          <cell r="AV375" t="str">
            <v>-</v>
          </cell>
          <cell r="AW375" t="str">
            <v>-</v>
          </cell>
          <cell r="AX375" t="str">
            <v>-</v>
          </cell>
          <cell r="AY375" t="str">
            <v>-</v>
          </cell>
          <cell r="AZ375" t="str">
            <v>-</v>
          </cell>
          <cell r="BA375" t="str">
            <v>-</v>
          </cell>
          <cell r="BB375" t="str">
            <v>-</v>
          </cell>
          <cell r="BC375" t="str">
            <v>-</v>
          </cell>
          <cell r="BD375" t="str">
            <v>-</v>
          </cell>
          <cell r="BE375" t="str">
            <v>-</v>
          </cell>
          <cell r="BF375" t="str">
            <v>-</v>
          </cell>
          <cell r="BG375" t="str">
            <v>-</v>
          </cell>
          <cell r="BH375" t="str">
            <v>-</v>
          </cell>
          <cell r="BI375" t="str">
            <v>-</v>
          </cell>
          <cell r="BJ375" t="str">
            <v>-</v>
          </cell>
          <cell r="BK375" t="str">
            <v>-</v>
          </cell>
          <cell r="BL375" t="str">
            <v>-</v>
          </cell>
          <cell r="BM375" t="str">
            <v>20312</v>
          </cell>
          <cell r="BN375" t="str">
            <v>-</v>
          </cell>
          <cell r="BO375" t="str">
            <v>-</v>
          </cell>
          <cell r="BP375" t="str">
            <v>-</v>
          </cell>
          <cell r="BQ375" t="str">
            <v>-</v>
          </cell>
          <cell r="BR375" t="str">
            <v>-</v>
          </cell>
          <cell r="BS375" t="str">
            <v>-</v>
          </cell>
          <cell r="BT375" t="str">
            <v>-</v>
          </cell>
          <cell r="BU375" t="str">
            <v>-</v>
          </cell>
          <cell r="BV375" t="str">
            <v>-</v>
          </cell>
          <cell r="BW375" t="str">
            <v>-</v>
          </cell>
          <cell r="BX375" t="str">
            <v>-</v>
          </cell>
          <cell r="BY375" t="str">
            <v>-</v>
          </cell>
          <cell r="CB375" t="str">
            <v>-</v>
          </cell>
          <cell r="CC375" t="str">
            <v>-</v>
          </cell>
          <cell r="CD375" t="str">
            <v>-</v>
          </cell>
          <cell r="CE375" t="str">
            <v>-</v>
          </cell>
          <cell r="CF375" t="str">
            <v>-</v>
          </cell>
          <cell r="CG375" t="str">
            <v>-</v>
          </cell>
          <cell r="CH375" t="str">
            <v>-</v>
          </cell>
          <cell r="CI375" t="str">
            <v>-</v>
          </cell>
          <cell r="CJ375" t="str">
            <v>-</v>
          </cell>
          <cell r="CK375" t="str">
            <v>-</v>
          </cell>
          <cell r="CL375" t="str">
            <v>-</v>
          </cell>
          <cell r="CM375" t="str">
            <v>-</v>
          </cell>
          <cell r="CN375" t="str">
            <v>-</v>
          </cell>
          <cell r="CO375" t="str">
            <v>-</v>
          </cell>
          <cell r="CP375" t="str">
            <v>-</v>
          </cell>
          <cell r="CQ375" t="str">
            <v>-</v>
          </cell>
          <cell r="CR375" t="str">
            <v>-</v>
          </cell>
          <cell r="CS375" t="str">
            <v>-</v>
          </cell>
          <cell r="CT375" t="str">
            <v>-</v>
          </cell>
          <cell r="CU375" t="str">
            <v>SAN PEDRO JICAYÁN</v>
          </cell>
          <cell r="CV375" t="str">
            <v>-</v>
          </cell>
          <cell r="CW375" t="str">
            <v>-</v>
          </cell>
          <cell r="CX375" t="str">
            <v>-</v>
          </cell>
          <cell r="CY375" t="str">
            <v>-</v>
          </cell>
          <cell r="CZ375" t="str">
            <v>-</v>
          </cell>
          <cell r="DB375" t="str">
            <v>-</v>
          </cell>
          <cell r="DC375" t="str">
            <v>-</v>
          </cell>
          <cell r="DD375" t="str">
            <v>-</v>
          </cell>
          <cell r="DE375" t="str">
            <v>-</v>
          </cell>
          <cell r="DF375" t="str">
            <v>-</v>
          </cell>
          <cell r="DG375" t="str">
            <v>-</v>
          </cell>
        </row>
        <row r="376">
          <cell r="AT376" t="str">
            <v>-</v>
          </cell>
          <cell r="AU376" t="str">
            <v>-</v>
          </cell>
          <cell r="AV376" t="str">
            <v>-</v>
          </cell>
          <cell r="AW376" t="str">
            <v>-</v>
          </cell>
          <cell r="AX376" t="str">
            <v>-</v>
          </cell>
          <cell r="AY376" t="str">
            <v>-</v>
          </cell>
          <cell r="AZ376" t="str">
            <v>-</v>
          </cell>
          <cell r="BA376" t="str">
            <v>-</v>
          </cell>
          <cell r="BB376" t="str">
            <v>-</v>
          </cell>
          <cell r="BC376" t="str">
            <v>-</v>
          </cell>
          <cell r="BD376" t="str">
            <v>-</v>
          </cell>
          <cell r="BE376" t="str">
            <v>-</v>
          </cell>
          <cell r="BF376" t="str">
            <v>-</v>
          </cell>
          <cell r="BG376" t="str">
            <v>-</v>
          </cell>
          <cell r="BH376" t="str">
            <v>-</v>
          </cell>
          <cell r="BI376" t="str">
            <v>-</v>
          </cell>
          <cell r="BJ376" t="str">
            <v>-</v>
          </cell>
          <cell r="BK376" t="str">
            <v>-</v>
          </cell>
          <cell r="BL376" t="str">
            <v>-</v>
          </cell>
          <cell r="BM376" t="str">
            <v>20313</v>
          </cell>
          <cell r="BN376" t="str">
            <v>-</v>
          </cell>
          <cell r="BO376" t="str">
            <v>-</v>
          </cell>
          <cell r="BP376" t="str">
            <v>-</v>
          </cell>
          <cell r="BQ376" t="str">
            <v>-</v>
          </cell>
          <cell r="BR376" t="str">
            <v>-</v>
          </cell>
          <cell r="BS376" t="str">
            <v>-</v>
          </cell>
          <cell r="BT376" t="str">
            <v>-</v>
          </cell>
          <cell r="BU376" t="str">
            <v>-</v>
          </cell>
          <cell r="BV376" t="str">
            <v>-</v>
          </cell>
          <cell r="BW376" t="str">
            <v>-</v>
          </cell>
          <cell r="BX376" t="str">
            <v>-</v>
          </cell>
          <cell r="BY376" t="str">
            <v>-</v>
          </cell>
          <cell r="CB376" t="str">
            <v>-</v>
          </cell>
          <cell r="CC376" t="str">
            <v>-</v>
          </cell>
          <cell r="CD376" t="str">
            <v>-</v>
          </cell>
          <cell r="CE376" t="str">
            <v>-</v>
          </cell>
          <cell r="CF376" t="str">
            <v>-</v>
          </cell>
          <cell r="CG376" t="str">
            <v>-</v>
          </cell>
          <cell r="CH376" t="str">
            <v>-</v>
          </cell>
          <cell r="CI376" t="str">
            <v>-</v>
          </cell>
          <cell r="CJ376" t="str">
            <v>-</v>
          </cell>
          <cell r="CK376" t="str">
            <v>-</v>
          </cell>
          <cell r="CL376" t="str">
            <v>-</v>
          </cell>
          <cell r="CM376" t="str">
            <v>-</v>
          </cell>
          <cell r="CN376" t="str">
            <v>-</v>
          </cell>
          <cell r="CO376" t="str">
            <v>-</v>
          </cell>
          <cell r="CP376" t="str">
            <v>-</v>
          </cell>
          <cell r="CQ376" t="str">
            <v>-</v>
          </cell>
          <cell r="CR376" t="str">
            <v>-</v>
          </cell>
          <cell r="CS376" t="str">
            <v>-</v>
          </cell>
          <cell r="CT376" t="str">
            <v>-</v>
          </cell>
          <cell r="CU376" t="str">
            <v>SAN PEDRO JOCOTIPAC</v>
          </cell>
          <cell r="CV376" t="str">
            <v>-</v>
          </cell>
          <cell r="CW376" t="str">
            <v>-</v>
          </cell>
          <cell r="CX376" t="str">
            <v>-</v>
          </cell>
          <cell r="CY376" t="str">
            <v>-</v>
          </cell>
          <cell r="CZ376" t="str">
            <v>-</v>
          </cell>
          <cell r="DB376" t="str">
            <v>-</v>
          </cell>
          <cell r="DC376" t="str">
            <v>-</v>
          </cell>
          <cell r="DD376" t="str">
            <v>-</v>
          </cell>
          <cell r="DE376" t="str">
            <v>-</v>
          </cell>
          <cell r="DF376" t="str">
            <v>-</v>
          </cell>
          <cell r="DG376" t="str">
            <v>-</v>
          </cell>
        </row>
        <row r="377">
          <cell r="AT377" t="str">
            <v>-</v>
          </cell>
          <cell r="AU377" t="str">
            <v>-</v>
          </cell>
          <cell r="AV377" t="str">
            <v>-</v>
          </cell>
          <cell r="AW377" t="str">
            <v>-</v>
          </cell>
          <cell r="AX377" t="str">
            <v>-</v>
          </cell>
          <cell r="AY377" t="str">
            <v>-</v>
          </cell>
          <cell r="AZ377" t="str">
            <v>-</v>
          </cell>
          <cell r="BA377" t="str">
            <v>-</v>
          </cell>
          <cell r="BB377" t="str">
            <v>-</v>
          </cell>
          <cell r="BC377" t="str">
            <v>-</v>
          </cell>
          <cell r="BD377" t="str">
            <v>-</v>
          </cell>
          <cell r="BE377" t="str">
            <v>-</v>
          </cell>
          <cell r="BF377" t="str">
            <v>-</v>
          </cell>
          <cell r="BG377" t="str">
            <v>-</v>
          </cell>
          <cell r="BH377" t="str">
            <v>-</v>
          </cell>
          <cell r="BI377" t="str">
            <v>-</v>
          </cell>
          <cell r="BJ377" t="str">
            <v>-</v>
          </cell>
          <cell r="BK377" t="str">
            <v>-</v>
          </cell>
          <cell r="BL377" t="str">
            <v>-</v>
          </cell>
          <cell r="BM377" t="str">
            <v>20314</v>
          </cell>
          <cell r="BN377" t="str">
            <v>-</v>
          </cell>
          <cell r="BO377" t="str">
            <v>-</v>
          </cell>
          <cell r="BP377" t="str">
            <v>-</v>
          </cell>
          <cell r="BQ377" t="str">
            <v>-</v>
          </cell>
          <cell r="BR377" t="str">
            <v>-</v>
          </cell>
          <cell r="BS377" t="str">
            <v>-</v>
          </cell>
          <cell r="BT377" t="str">
            <v>-</v>
          </cell>
          <cell r="BU377" t="str">
            <v>-</v>
          </cell>
          <cell r="BV377" t="str">
            <v>-</v>
          </cell>
          <cell r="BW377" t="str">
            <v>-</v>
          </cell>
          <cell r="BX377" t="str">
            <v>-</v>
          </cell>
          <cell r="BY377" t="str">
            <v>-</v>
          </cell>
          <cell r="CB377" t="str">
            <v>-</v>
          </cell>
          <cell r="CC377" t="str">
            <v>-</v>
          </cell>
          <cell r="CD377" t="str">
            <v>-</v>
          </cell>
          <cell r="CE377" t="str">
            <v>-</v>
          </cell>
          <cell r="CF377" t="str">
            <v>-</v>
          </cell>
          <cell r="CG377" t="str">
            <v>-</v>
          </cell>
          <cell r="CH377" t="str">
            <v>-</v>
          </cell>
          <cell r="CI377" t="str">
            <v>-</v>
          </cell>
          <cell r="CJ377" t="str">
            <v>-</v>
          </cell>
          <cell r="CK377" t="str">
            <v>-</v>
          </cell>
          <cell r="CL377" t="str">
            <v>-</v>
          </cell>
          <cell r="CM377" t="str">
            <v>-</v>
          </cell>
          <cell r="CN377" t="str">
            <v>-</v>
          </cell>
          <cell r="CO377" t="str">
            <v>-</v>
          </cell>
          <cell r="CP377" t="str">
            <v>-</v>
          </cell>
          <cell r="CQ377" t="str">
            <v>-</v>
          </cell>
          <cell r="CR377" t="str">
            <v>-</v>
          </cell>
          <cell r="CS377" t="str">
            <v>-</v>
          </cell>
          <cell r="CT377" t="str">
            <v>-</v>
          </cell>
          <cell r="CU377" t="str">
            <v>SAN PEDRO JUCHATENGO</v>
          </cell>
          <cell r="CV377" t="str">
            <v>-</v>
          </cell>
          <cell r="CW377" t="str">
            <v>-</v>
          </cell>
          <cell r="CX377" t="str">
            <v>-</v>
          </cell>
          <cell r="CY377" t="str">
            <v>-</v>
          </cell>
          <cell r="CZ377" t="str">
            <v>-</v>
          </cell>
          <cell r="DB377" t="str">
            <v>-</v>
          </cell>
          <cell r="DC377" t="str">
            <v>-</v>
          </cell>
          <cell r="DD377" t="str">
            <v>-</v>
          </cell>
          <cell r="DE377" t="str">
            <v>-</v>
          </cell>
          <cell r="DF377" t="str">
            <v>-</v>
          </cell>
          <cell r="DG377" t="str">
            <v>-</v>
          </cell>
        </row>
        <row r="378">
          <cell r="AT378" t="str">
            <v>-</v>
          </cell>
          <cell r="AU378" t="str">
            <v>-</v>
          </cell>
          <cell r="AV378" t="str">
            <v>-</v>
          </cell>
          <cell r="AW378" t="str">
            <v>-</v>
          </cell>
          <cell r="AX378" t="str">
            <v>-</v>
          </cell>
          <cell r="AY378" t="str">
            <v>-</v>
          </cell>
          <cell r="AZ378" t="str">
            <v>-</v>
          </cell>
          <cell r="BA378" t="str">
            <v>-</v>
          </cell>
          <cell r="BB378" t="str">
            <v>-</v>
          </cell>
          <cell r="BC378" t="str">
            <v>-</v>
          </cell>
          <cell r="BD378" t="str">
            <v>-</v>
          </cell>
          <cell r="BE378" t="str">
            <v>-</v>
          </cell>
          <cell r="BF378" t="str">
            <v>-</v>
          </cell>
          <cell r="BG378" t="str">
            <v>-</v>
          </cell>
          <cell r="BH378" t="str">
            <v>-</v>
          </cell>
          <cell r="BI378" t="str">
            <v>-</v>
          </cell>
          <cell r="BJ378" t="str">
            <v>-</v>
          </cell>
          <cell r="BK378" t="str">
            <v>-</v>
          </cell>
          <cell r="BL378" t="str">
            <v>-</v>
          </cell>
          <cell r="BM378" t="str">
            <v>20315</v>
          </cell>
          <cell r="BN378" t="str">
            <v>-</v>
          </cell>
          <cell r="BO378" t="str">
            <v>-</v>
          </cell>
          <cell r="BP378" t="str">
            <v>-</v>
          </cell>
          <cell r="BQ378" t="str">
            <v>-</v>
          </cell>
          <cell r="BR378" t="str">
            <v>-</v>
          </cell>
          <cell r="BS378" t="str">
            <v>-</v>
          </cell>
          <cell r="BT378" t="str">
            <v>-</v>
          </cell>
          <cell r="BU378" t="str">
            <v>-</v>
          </cell>
          <cell r="BV378" t="str">
            <v>-</v>
          </cell>
          <cell r="BW378" t="str">
            <v>-</v>
          </cell>
          <cell r="BX378" t="str">
            <v>-</v>
          </cell>
          <cell r="BY378" t="str">
            <v>-</v>
          </cell>
          <cell r="CB378" t="str">
            <v>-</v>
          </cell>
          <cell r="CC378" t="str">
            <v>-</v>
          </cell>
          <cell r="CD378" t="str">
            <v>-</v>
          </cell>
          <cell r="CE378" t="str">
            <v>-</v>
          </cell>
          <cell r="CF378" t="str">
            <v>-</v>
          </cell>
          <cell r="CG378" t="str">
            <v>-</v>
          </cell>
          <cell r="CH378" t="str">
            <v>-</v>
          </cell>
          <cell r="CI378" t="str">
            <v>-</v>
          </cell>
          <cell r="CJ378" t="str">
            <v>-</v>
          </cell>
          <cell r="CK378" t="str">
            <v>-</v>
          </cell>
          <cell r="CL378" t="str">
            <v>-</v>
          </cell>
          <cell r="CM378" t="str">
            <v>-</v>
          </cell>
          <cell r="CN378" t="str">
            <v>-</v>
          </cell>
          <cell r="CO378" t="str">
            <v>-</v>
          </cell>
          <cell r="CP378" t="str">
            <v>-</v>
          </cell>
          <cell r="CQ378" t="str">
            <v>-</v>
          </cell>
          <cell r="CR378" t="str">
            <v>-</v>
          </cell>
          <cell r="CS378" t="str">
            <v>-</v>
          </cell>
          <cell r="CT378" t="str">
            <v>-</v>
          </cell>
          <cell r="CU378" t="str">
            <v>SAN PEDRO MÁRTIR</v>
          </cell>
          <cell r="CV378" t="str">
            <v>-</v>
          </cell>
          <cell r="CW378" t="str">
            <v>-</v>
          </cell>
          <cell r="CX378" t="str">
            <v>-</v>
          </cell>
          <cell r="CY378" t="str">
            <v>-</v>
          </cell>
          <cell r="CZ378" t="str">
            <v>-</v>
          </cell>
          <cell r="DB378" t="str">
            <v>-</v>
          </cell>
          <cell r="DC378" t="str">
            <v>-</v>
          </cell>
          <cell r="DD378" t="str">
            <v>-</v>
          </cell>
          <cell r="DE378" t="str">
            <v>-</v>
          </cell>
          <cell r="DF378" t="str">
            <v>-</v>
          </cell>
          <cell r="DG378" t="str">
            <v>-</v>
          </cell>
        </row>
        <row r="379">
          <cell r="AT379" t="str">
            <v>-</v>
          </cell>
          <cell r="AU379" t="str">
            <v>-</v>
          </cell>
          <cell r="AV379" t="str">
            <v>-</v>
          </cell>
          <cell r="AW379" t="str">
            <v>-</v>
          </cell>
          <cell r="AX379" t="str">
            <v>-</v>
          </cell>
          <cell r="AY379" t="str">
            <v>-</v>
          </cell>
          <cell r="AZ379" t="str">
            <v>-</v>
          </cell>
          <cell r="BA379" t="str">
            <v>-</v>
          </cell>
          <cell r="BB379" t="str">
            <v>-</v>
          </cell>
          <cell r="BC379" t="str">
            <v>-</v>
          </cell>
          <cell r="BD379" t="str">
            <v>-</v>
          </cell>
          <cell r="BE379" t="str">
            <v>-</v>
          </cell>
          <cell r="BF379" t="str">
            <v>-</v>
          </cell>
          <cell r="BG379" t="str">
            <v>-</v>
          </cell>
          <cell r="BH379" t="str">
            <v>-</v>
          </cell>
          <cell r="BI379" t="str">
            <v>-</v>
          </cell>
          <cell r="BJ379" t="str">
            <v>-</v>
          </cell>
          <cell r="BK379" t="str">
            <v>-</v>
          </cell>
          <cell r="BL379" t="str">
            <v>-</v>
          </cell>
          <cell r="BM379" t="str">
            <v>20316</v>
          </cell>
          <cell r="BN379" t="str">
            <v>-</v>
          </cell>
          <cell r="BO379" t="str">
            <v>-</v>
          </cell>
          <cell r="BP379" t="str">
            <v>-</v>
          </cell>
          <cell r="BQ379" t="str">
            <v>-</v>
          </cell>
          <cell r="BR379" t="str">
            <v>-</v>
          </cell>
          <cell r="BS379" t="str">
            <v>-</v>
          </cell>
          <cell r="BT379" t="str">
            <v>-</v>
          </cell>
          <cell r="BU379" t="str">
            <v>-</v>
          </cell>
          <cell r="BV379" t="str">
            <v>-</v>
          </cell>
          <cell r="BW379" t="str">
            <v>-</v>
          </cell>
          <cell r="BX379" t="str">
            <v>-</v>
          </cell>
          <cell r="BY379" t="str">
            <v>-</v>
          </cell>
          <cell r="CB379" t="str">
            <v>-</v>
          </cell>
          <cell r="CC379" t="str">
            <v>-</v>
          </cell>
          <cell r="CD379" t="str">
            <v>-</v>
          </cell>
          <cell r="CE379" t="str">
            <v>-</v>
          </cell>
          <cell r="CF379" t="str">
            <v>-</v>
          </cell>
          <cell r="CG379" t="str">
            <v>-</v>
          </cell>
          <cell r="CH379" t="str">
            <v>-</v>
          </cell>
          <cell r="CI379" t="str">
            <v>-</v>
          </cell>
          <cell r="CJ379" t="str">
            <v>-</v>
          </cell>
          <cell r="CK379" t="str">
            <v>-</v>
          </cell>
          <cell r="CL379" t="str">
            <v>-</v>
          </cell>
          <cell r="CM379" t="str">
            <v>-</v>
          </cell>
          <cell r="CN379" t="str">
            <v>-</v>
          </cell>
          <cell r="CO379" t="str">
            <v>-</v>
          </cell>
          <cell r="CP379" t="str">
            <v>-</v>
          </cell>
          <cell r="CQ379" t="str">
            <v>-</v>
          </cell>
          <cell r="CR379" t="str">
            <v>-</v>
          </cell>
          <cell r="CS379" t="str">
            <v>-</v>
          </cell>
          <cell r="CT379" t="str">
            <v>-</v>
          </cell>
          <cell r="CU379" t="str">
            <v>SAN PEDRO MÁRTIR QUIECHAPA</v>
          </cell>
          <cell r="CV379" t="str">
            <v>-</v>
          </cell>
          <cell r="CW379" t="str">
            <v>-</v>
          </cell>
          <cell r="CX379" t="str">
            <v>-</v>
          </cell>
          <cell r="CY379" t="str">
            <v>-</v>
          </cell>
          <cell r="CZ379" t="str">
            <v>-</v>
          </cell>
          <cell r="DB379" t="str">
            <v>-</v>
          </cell>
          <cell r="DC379" t="str">
            <v>-</v>
          </cell>
          <cell r="DD379" t="str">
            <v>-</v>
          </cell>
          <cell r="DE379" t="str">
            <v>-</v>
          </cell>
          <cell r="DF379" t="str">
            <v>-</v>
          </cell>
          <cell r="DG379" t="str">
            <v>-</v>
          </cell>
        </row>
        <row r="380">
          <cell r="AT380" t="str">
            <v>-</v>
          </cell>
          <cell r="AU380" t="str">
            <v>-</v>
          </cell>
          <cell r="AV380" t="str">
            <v>-</v>
          </cell>
          <cell r="AW380" t="str">
            <v>-</v>
          </cell>
          <cell r="AX380" t="str">
            <v>-</v>
          </cell>
          <cell r="AY380" t="str">
            <v>-</v>
          </cell>
          <cell r="AZ380" t="str">
            <v>-</v>
          </cell>
          <cell r="BA380" t="str">
            <v>-</v>
          </cell>
          <cell r="BB380" t="str">
            <v>-</v>
          </cell>
          <cell r="BC380" t="str">
            <v>-</v>
          </cell>
          <cell r="BD380" t="str">
            <v>-</v>
          </cell>
          <cell r="BE380" t="str">
            <v>-</v>
          </cell>
          <cell r="BF380" t="str">
            <v>-</v>
          </cell>
          <cell r="BG380" t="str">
            <v>-</v>
          </cell>
          <cell r="BH380" t="str">
            <v>-</v>
          </cell>
          <cell r="BI380" t="str">
            <v>-</v>
          </cell>
          <cell r="BJ380" t="str">
            <v>-</v>
          </cell>
          <cell r="BK380" t="str">
            <v>-</v>
          </cell>
          <cell r="BL380" t="str">
            <v>-</v>
          </cell>
          <cell r="BM380" t="str">
            <v>20317</v>
          </cell>
          <cell r="BN380" t="str">
            <v>-</v>
          </cell>
          <cell r="BO380" t="str">
            <v>-</v>
          </cell>
          <cell r="BP380" t="str">
            <v>-</v>
          </cell>
          <cell r="BQ380" t="str">
            <v>-</v>
          </cell>
          <cell r="BR380" t="str">
            <v>-</v>
          </cell>
          <cell r="BS380" t="str">
            <v>-</v>
          </cell>
          <cell r="BT380" t="str">
            <v>-</v>
          </cell>
          <cell r="BU380" t="str">
            <v>-</v>
          </cell>
          <cell r="BV380" t="str">
            <v>-</v>
          </cell>
          <cell r="BW380" t="str">
            <v>-</v>
          </cell>
          <cell r="BX380" t="str">
            <v>-</v>
          </cell>
          <cell r="BY380" t="str">
            <v>-</v>
          </cell>
          <cell r="CB380" t="str">
            <v>-</v>
          </cell>
          <cell r="CC380" t="str">
            <v>-</v>
          </cell>
          <cell r="CD380" t="str">
            <v>-</v>
          </cell>
          <cell r="CE380" t="str">
            <v>-</v>
          </cell>
          <cell r="CF380" t="str">
            <v>-</v>
          </cell>
          <cell r="CG380" t="str">
            <v>-</v>
          </cell>
          <cell r="CH380" t="str">
            <v>-</v>
          </cell>
          <cell r="CI380" t="str">
            <v>-</v>
          </cell>
          <cell r="CJ380" t="str">
            <v>-</v>
          </cell>
          <cell r="CK380" t="str">
            <v>-</v>
          </cell>
          <cell r="CL380" t="str">
            <v>-</v>
          </cell>
          <cell r="CM380" t="str">
            <v>-</v>
          </cell>
          <cell r="CN380" t="str">
            <v>-</v>
          </cell>
          <cell r="CO380" t="str">
            <v>-</v>
          </cell>
          <cell r="CP380" t="str">
            <v>-</v>
          </cell>
          <cell r="CQ380" t="str">
            <v>-</v>
          </cell>
          <cell r="CR380" t="str">
            <v>-</v>
          </cell>
          <cell r="CS380" t="str">
            <v>-</v>
          </cell>
          <cell r="CT380" t="str">
            <v>-</v>
          </cell>
          <cell r="CU380" t="str">
            <v>SAN PEDRO MÁRTIR YUCUXACO</v>
          </cell>
          <cell r="CV380" t="str">
            <v>-</v>
          </cell>
          <cell r="CW380" t="str">
            <v>-</v>
          </cell>
          <cell r="CX380" t="str">
            <v>-</v>
          </cell>
          <cell r="CY380" t="str">
            <v>-</v>
          </cell>
          <cell r="CZ380" t="str">
            <v>-</v>
          </cell>
          <cell r="DB380" t="str">
            <v>-</v>
          </cell>
          <cell r="DC380" t="str">
            <v>-</v>
          </cell>
          <cell r="DD380" t="str">
            <v>-</v>
          </cell>
          <cell r="DE380" t="str">
            <v>-</v>
          </cell>
          <cell r="DF380" t="str">
            <v>-</v>
          </cell>
          <cell r="DG380" t="str">
            <v>-</v>
          </cell>
        </row>
        <row r="381">
          <cell r="AT381" t="str">
            <v>-</v>
          </cell>
          <cell r="AU381" t="str">
            <v>-</v>
          </cell>
          <cell r="AV381" t="str">
            <v>-</v>
          </cell>
          <cell r="AW381" t="str">
            <v>-</v>
          </cell>
          <cell r="AX381" t="str">
            <v>-</v>
          </cell>
          <cell r="AY381" t="str">
            <v>-</v>
          </cell>
          <cell r="AZ381" t="str">
            <v>-</v>
          </cell>
          <cell r="BA381" t="str">
            <v>-</v>
          </cell>
          <cell r="BB381" t="str">
            <v>-</v>
          </cell>
          <cell r="BC381" t="str">
            <v>-</v>
          </cell>
          <cell r="BD381" t="str">
            <v>-</v>
          </cell>
          <cell r="BE381" t="str">
            <v>-</v>
          </cell>
          <cell r="BF381" t="str">
            <v>-</v>
          </cell>
          <cell r="BG381" t="str">
            <v>-</v>
          </cell>
          <cell r="BH381" t="str">
            <v>-</v>
          </cell>
          <cell r="BI381" t="str">
            <v>-</v>
          </cell>
          <cell r="BJ381" t="str">
            <v>-</v>
          </cell>
          <cell r="BK381" t="str">
            <v>-</v>
          </cell>
          <cell r="BL381" t="str">
            <v>-</v>
          </cell>
          <cell r="BM381" t="str">
            <v>20319</v>
          </cell>
          <cell r="BN381" t="str">
            <v>-</v>
          </cell>
          <cell r="BO381" t="str">
            <v>-</v>
          </cell>
          <cell r="BP381" t="str">
            <v>-</v>
          </cell>
          <cell r="BQ381" t="str">
            <v>-</v>
          </cell>
          <cell r="BR381" t="str">
            <v>-</v>
          </cell>
          <cell r="BS381" t="str">
            <v>-</v>
          </cell>
          <cell r="BT381" t="str">
            <v>-</v>
          </cell>
          <cell r="BU381" t="str">
            <v>-</v>
          </cell>
          <cell r="BV381" t="str">
            <v>-</v>
          </cell>
          <cell r="BW381" t="str">
            <v>-</v>
          </cell>
          <cell r="BX381" t="str">
            <v>-</v>
          </cell>
          <cell r="BY381" t="str">
            <v>-</v>
          </cell>
          <cell r="CB381" t="str">
            <v>-</v>
          </cell>
          <cell r="CC381" t="str">
            <v>-</v>
          </cell>
          <cell r="CD381" t="str">
            <v>-</v>
          </cell>
          <cell r="CE381" t="str">
            <v>-</v>
          </cell>
          <cell r="CF381" t="str">
            <v>-</v>
          </cell>
          <cell r="CG381" t="str">
            <v>-</v>
          </cell>
          <cell r="CH381" t="str">
            <v>-</v>
          </cell>
          <cell r="CI381" t="str">
            <v>-</v>
          </cell>
          <cell r="CJ381" t="str">
            <v>-</v>
          </cell>
          <cell r="CK381" t="str">
            <v>-</v>
          </cell>
          <cell r="CL381" t="str">
            <v>-</v>
          </cell>
          <cell r="CM381" t="str">
            <v>-</v>
          </cell>
          <cell r="CN381" t="str">
            <v>-</v>
          </cell>
          <cell r="CO381" t="str">
            <v>-</v>
          </cell>
          <cell r="CP381" t="str">
            <v>-</v>
          </cell>
          <cell r="CQ381" t="str">
            <v>-</v>
          </cell>
          <cell r="CR381" t="str">
            <v>-</v>
          </cell>
          <cell r="CS381" t="str">
            <v>-</v>
          </cell>
          <cell r="CT381" t="str">
            <v>-</v>
          </cell>
          <cell r="CU381" t="str">
            <v>SAN PEDRO MIXTEPEC -DTO. 26 -</v>
          </cell>
          <cell r="CV381" t="str">
            <v>-</v>
          </cell>
          <cell r="CW381" t="str">
            <v>-</v>
          </cell>
          <cell r="CX381" t="str">
            <v>-</v>
          </cell>
          <cell r="CY381" t="str">
            <v>-</v>
          </cell>
          <cell r="CZ381" t="str">
            <v>-</v>
          </cell>
          <cell r="DB381" t="str">
            <v>-</v>
          </cell>
          <cell r="DC381" t="str">
            <v>-</v>
          </cell>
          <cell r="DD381" t="str">
            <v>-</v>
          </cell>
          <cell r="DE381" t="str">
            <v>-</v>
          </cell>
          <cell r="DF381" t="str">
            <v>-</v>
          </cell>
          <cell r="DG381" t="str">
            <v>-</v>
          </cell>
        </row>
        <row r="382">
          <cell r="AT382" t="str">
            <v>-</v>
          </cell>
          <cell r="AU382" t="str">
            <v>-</v>
          </cell>
          <cell r="AV382" t="str">
            <v>-</v>
          </cell>
          <cell r="AW382" t="str">
            <v>-</v>
          </cell>
          <cell r="AX382" t="str">
            <v>-</v>
          </cell>
          <cell r="AY382" t="str">
            <v>-</v>
          </cell>
          <cell r="AZ382" t="str">
            <v>-</v>
          </cell>
          <cell r="BA382" t="str">
            <v>-</v>
          </cell>
          <cell r="BB382" t="str">
            <v>-</v>
          </cell>
          <cell r="BC382" t="str">
            <v>-</v>
          </cell>
          <cell r="BD382" t="str">
            <v>-</v>
          </cell>
          <cell r="BE382" t="str">
            <v>-</v>
          </cell>
          <cell r="BF382" t="str">
            <v>-</v>
          </cell>
          <cell r="BG382" t="str">
            <v>-</v>
          </cell>
          <cell r="BH382" t="str">
            <v>-</v>
          </cell>
          <cell r="BI382" t="str">
            <v>-</v>
          </cell>
          <cell r="BJ382" t="str">
            <v>-</v>
          </cell>
          <cell r="BK382" t="str">
            <v>-</v>
          </cell>
          <cell r="BL382" t="str">
            <v>-</v>
          </cell>
          <cell r="BM382" t="str">
            <v>20320</v>
          </cell>
          <cell r="BN382" t="str">
            <v>-</v>
          </cell>
          <cell r="BO382" t="str">
            <v>-</v>
          </cell>
          <cell r="BP382" t="str">
            <v>-</v>
          </cell>
          <cell r="BQ382" t="str">
            <v>-</v>
          </cell>
          <cell r="BR382" t="str">
            <v>-</v>
          </cell>
          <cell r="BS382" t="str">
            <v>-</v>
          </cell>
          <cell r="BT382" t="str">
            <v>-</v>
          </cell>
          <cell r="BU382" t="str">
            <v>-</v>
          </cell>
          <cell r="BV382" t="str">
            <v>-</v>
          </cell>
          <cell r="BW382" t="str">
            <v>-</v>
          </cell>
          <cell r="BX382" t="str">
            <v>-</v>
          </cell>
          <cell r="BY382" t="str">
            <v>-</v>
          </cell>
          <cell r="CB382" t="str">
            <v>-</v>
          </cell>
          <cell r="CC382" t="str">
            <v>-</v>
          </cell>
          <cell r="CD382" t="str">
            <v>-</v>
          </cell>
          <cell r="CE382" t="str">
            <v>-</v>
          </cell>
          <cell r="CF382" t="str">
            <v>-</v>
          </cell>
          <cell r="CG382" t="str">
            <v>-</v>
          </cell>
          <cell r="CH382" t="str">
            <v>-</v>
          </cell>
          <cell r="CI382" t="str">
            <v>-</v>
          </cell>
          <cell r="CJ382" t="str">
            <v>-</v>
          </cell>
          <cell r="CK382" t="str">
            <v>-</v>
          </cell>
          <cell r="CL382" t="str">
            <v>-</v>
          </cell>
          <cell r="CM382" t="str">
            <v>-</v>
          </cell>
          <cell r="CN382" t="str">
            <v>-</v>
          </cell>
          <cell r="CO382" t="str">
            <v>-</v>
          </cell>
          <cell r="CP382" t="str">
            <v>-</v>
          </cell>
          <cell r="CQ382" t="str">
            <v>-</v>
          </cell>
          <cell r="CR382" t="str">
            <v>-</v>
          </cell>
          <cell r="CS382" t="str">
            <v>-</v>
          </cell>
          <cell r="CT382" t="str">
            <v>-</v>
          </cell>
          <cell r="CU382" t="str">
            <v>SAN PEDRO MOLINOS</v>
          </cell>
          <cell r="CV382" t="str">
            <v>-</v>
          </cell>
          <cell r="CW382" t="str">
            <v>-</v>
          </cell>
          <cell r="CX382" t="str">
            <v>-</v>
          </cell>
          <cell r="CY382" t="str">
            <v>-</v>
          </cell>
          <cell r="CZ382" t="str">
            <v>-</v>
          </cell>
          <cell r="DB382" t="str">
            <v>-</v>
          </cell>
          <cell r="DC382" t="str">
            <v>-</v>
          </cell>
          <cell r="DD382" t="str">
            <v>-</v>
          </cell>
          <cell r="DE382" t="str">
            <v>-</v>
          </cell>
          <cell r="DF382" t="str">
            <v>-</v>
          </cell>
          <cell r="DG382" t="str">
            <v>-</v>
          </cell>
        </row>
        <row r="383">
          <cell r="AT383" t="str">
            <v>-</v>
          </cell>
          <cell r="AU383" t="str">
            <v>-</v>
          </cell>
          <cell r="AV383" t="str">
            <v>-</v>
          </cell>
          <cell r="AW383" t="str">
            <v>-</v>
          </cell>
          <cell r="AX383" t="str">
            <v>-</v>
          </cell>
          <cell r="AY383" t="str">
            <v>-</v>
          </cell>
          <cell r="AZ383" t="str">
            <v>-</v>
          </cell>
          <cell r="BA383" t="str">
            <v>-</v>
          </cell>
          <cell r="BB383" t="str">
            <v>-</v>
          </cell>
          <cell r="BC383" t="str">
            <v>-</v>
          </cell>
          <cell r="BD383" t="str">
            <v>-</v>
          </cell>
          <cell r="BE383" t="str">
            <v>-</v>
          </cell>
          <cell r="BF383" t="str">
            <v>-</v>
          </cell>
          <cell r="BG383" t="str">
            <v>-</v>
          </cell>
          <cell r="BH383" t="str">
            <v>-</v>
          </cell>
          <cell r="BI383" t="str">
            <v>-</v>
          </cell>
          <cell r="BJ383" t="str">
            <v>-</v>
          </cell>
          <cell r="BK383" t="str">
            <v>-</v>
          </cell>
          <cell r="BL383" t="str">
            <v>-</v>
          </cell>
          <cell r="BM383" t="str">
            <v>20321</v>
          </cell>
          <cell r="BN383" t="str">
            <v>-</v>
          </cell>
          <cell r="BO383" t="str">
            <v>-</v>
          </cell>
          <cell r="BP383" t="str">
            <v>-</v>
          </cell>
          <cell r="BQ383" t="str">
            <v>-</v>
          </cell>
          <cell r="BR383" t="str">
            <v>-</v>
          </cell>
          <cell r="BS383" t="str">
            <v>-</v>
          </cell>
          <cell r="BT383" t="str">
            <v>-</v>
          </cell>
          <cell r="BU383" t="str">
            <v>-</v>
          </cell>
          <cell r="BV383" t="str">
            <v>-</v>
          </cell>
          <cell r="BW383" t="str">
            <v>-</v>
          </cell>
          <cell r="BX383" t="str">
            <v>-</v>
          </cell>
          <cell r="BY383" t="str">
            <v>-</v>
          </cell>
          <cell r="CB383" t="str">
            <v>-</v>
          </cell>
          <cell r="CC383" t="str">
            <v>-</v>
          </cell>
          <cell r="CD383" t="str">
            <v>-</v>
          </cell>
          <cell r="CE383" t="str">
            <v>-</v>
          </cell>
          <cell r="CF383" t="str">
            <v>-</v>
          </cell>
          <cell r="CG383" t="str">
            <v>-</v>
          </cell>
          <cell r="CH383" t="str">
            <v>-</v>
          </cell>
          <cell r="CI383" t="str">
            <v>-</v>
          </cell>
          <cell r="CJ383" t="str">
            <v>-</v>
          </cell>
          <cell r="CK383" t="str">
            <v>-</v>
          </cell>
          <cell r="CL383" t="str">
            <v>-</v>
          </cell>
          <cell r="CM383" t="str">
            <v>-</v>
          </cell>
          <cell r="CN383" t="str">
            <v>-</v>
          </cell>
          <cell r="CO383" t="str">
            <v>-</v>
          </cell>
          <cell r="CP383" t="str">
            <v>-</v>
          </cell>
          <cell r="CQ383" t="str">
            <v>-</v>
          </cell>
          <cell r="CR383" t="str">
            <v>-</v>
          </cell>
          <cell r="CS383" t="str">
            <v>-</v>
          </cell>
          <cell r="CT383" t="str">
            <v>-</v>
          </cell>
          <cell r="CU383" t="str">
            <v>SAN PEDRO NOPALA</v>
          </cell>
          <cell r="CV383" t="str">
            <v>-</v>
          </cell>
          <cell r="CW383" t="str">
            <v>-</v>
          </cell>
          <cell r="CX383" t="str">
            <v>-</v>
          </cell>
          <cell r="CY383" t="str">
            <v>-</v>
          </cell>
          <cell r="CZ383" t="str">
            <v>-</v>
          </cell>
          <cell r="DB383" t="str">
            <v>-</v>
          </cell>
          <cell r="DC383" t="str">
            <v>-</v>
          </cell>
          <cell r="DD383" t="str">
            <v>-</v>
          </cell>
          <cell r="DE383" t="str">
            <v>-</v>
          </cell>
          <cell r="DF383" t="str">
            <v>-</v>
          </cell>
          <cell r="DG383" t="str">
            <v>-</v>
          </cell>
        </row>
        <row r="384">
          <cell r="AT384" t="str">
            <v>-</v>
          </cell>
          <cell r="AU384" t="str">
            <v>-</v>
          </cell>
          <cell r="AV384" t="str">
            <v>-</v>
          </cell>
          <cell r="AW384" t="str">
            <v>-</v>
          </cell>
          <cell r="AX384" t="str">
            <v>-</v>
          </cell>
          <cell r="AY384" t="str">
            <v>-</v>
          </cell>
          <cell r="AZ384" t="str">
            <v>-</v>
          </cell>
          <cell r="BA384" t="str">
            <v>-</v>
          </cell>
          <cell r="BB384" t="str">
            <v>-</v>
          </cell>
          <cell r="BC384" t="str">
            <v>-</v>
          </cell>
          <cell r="BD384" t="str">
            <v>-</v>
          </cell>
          <cell r="BE384" t="str">
            <v>-</v>
          </cell>
          <cell r="BF384" t="str">
            <v>-</v>
          </cell>
          <cell r="BG384" t="str">
            <v>-</v>
          </cell>
          <cell r="BH384" t="str">
            <v>-</v>
          </cell>
          <cell r="BI384" t="str">
            <v>-</v>
          </cell>
          <cell r="BJ384" t="str">
            <v>-</v>
          </cell>
          <cell r="BK384" t="str">
            <v>-</v>
          </cell>
          <cell r="BL384" t="str">
            <v>-</v>
          </cell>
          <cell r="BM384" t="str">
            <v>20322</v>
          </cell>
          <cell r="BN384" t="str">
            <v>-</v>
          </cell>
          <cell r="BO384" t="str">
            <v>-</v>
          </cell>
          <cell r="BP384" t="str">
            <v>-</v>
          </cell>
          <cell r="BQ384" t="str">
            <v>-</v>
          </cell>
          <cell r="BR384" t="str">
            <v>-</v>
          </cell>
          <cell r="BS384" t="str">
            <v>-</v>
          </cell>
          <cell r="BT384" t="str">
            <v>-</v>
          </cell>
          <cell r="BU384" t="str">
            <v>-</v>
          </cell>
          <cell r="BV384" t="str">
            <v>-</v>
          </cell>
          <cell r="BW384" t="str">
            <v>-</v>
          </cell>
          <cell r="BX384" t="str">
            <v>-</v>
          </cell>
          <cell r="BY384" t="str">
            <v>-</v>
          </cell>
          <cell r="CB384" t="str">
            <v>-</v>
          </cell>
          <cell r="CC384" t="str">
            <v>-</v>
          </cell>
          <cell r="CD384" t="str">
            <v>-</v>
          </cell>
          <cell r="CE384" t="str">
            <v>-</v>
          </cell>
          <cell r="CF384" t="str">
            <v>-</v>
          </cell>
          <cell r="CG384" t="str">
            <v>-</v>
          </cell>
          <cell r="CH384" t="str">
            <v>-</v>
          </cell>
          <cell r="CI384" t="str">
            <v>-</v>
          </cell>
          <cell r="CJ384" t="str">
            <v>-</v>
          </cell>
          <cell r="CK384" t="str">
            <v>-</v>
          </cell>
          <cell r="CL384" t="str">
            <v>-</v>
          </cell>
          <cell r="CM384" t="str">
            <v>-</v>
          </cell>
          <cell r="CN384" t="str">
            <v>-</v>
          </cell>
          <cell r="CO384" t="str">
            <v>-</v>
          </cell>
          <cell r="CP384" t="str">
            <v>-</v>
          </cell>
          <cell r="CQ384" t="str">
            <v>-</v>
          </cell>
          <cell r="CR384" t="str">
            <v>-</v>
          </cell>
          <cell r="CS384" t="str">
            <v>-</v>
          </cell>
          <cell r="CT384" t="str">
            <v>-</v>
          </cell>
          <cell r="CU384" t="str">
            <v>SAN PEDRO OCOPETATILLO</v>
          </cell>
          <cell r="CV384" t="str">
            <v>-</v>
          </cell>
          <cell r="CW384" t="str">
            <v>-</v>
          </cell>
          <cell r="CX384" t="str">
            <v>-</v>
          </cell>
          <cell r="CY384" t="str">
            <v>-</v>
          </cell>
          <cell r="CZ384" t="str">
            <v>-</v>
          </cell>
          <cell r="DB384" t="str">
            <v>-</v>
          </cell>
          <cell r="DC384" t="str">
            <v>-</v>
          </cell>
          <cell r="DD384" t="str">
            <v>-</v>
          </cell>
          <cell r="DE384" t="str">
            <v>-</v>
          </cell>
          <cell r="DF384" t="str">
            <v>-</v>
          </cell>
          <cell r="DG384" t="str">
            <v>-</v>
          </cell>
        </row>
        <row r="385">
          <cell r="AT385" t="str">
            <v>-</v>
          </cell>
          <cell r="AU385" t="str">
            <v>-</v>
          </cell>
          <cell r="AV385" t="str">
            <v>-</v>
          </cell>
          <cell r="AW385" t="str">
            <v>-</v>
          </cell>
          <cell r="AX385" t="str">
            <v>-</v>
          </cell>
          <cell r="AY385" t="str">
            <v>-</v>
          </cell>
          <cell r="AZ385" t="str">
            <v>-</v>
          </cell>
          <cell r="BA385" t="str">
            <v>-</v>
          </cell>
          <cell r="BB385" t="str">
            <v>-</v>
          </cell>
          <cell r="BC385" t="str">
            <v>-</v>
          </cell>
          <cell r="BD385" t="str">
            <v>-</v>
          </cell>
          <cell r="BE385" t="str">
            <v>-</v>
          </cell>
          <cell r="BF385" t="str">
            <v>-</v>
          </cell>
          <cell r="BG385" t="str">
            <v>-</v>
          </cell>
          <cell r="BH385" t="str">
            <v>-</v>
          </cell>
          <cell r="BI385" t="str">
            <v>-</v>
          </cell>
          <cell r="BJ385" t="str">
            <v>-</v>
          </cell>
          <cell r="BK385" t="str">
            <v>-</v>
          </cell>
          <cell r="BL385" t="str">
            <v>-</v>
          </cell>
          <cell r="BM385" t="str">
            <v>20323</v>
          </cell>
          <cell r="BN385" t="str">
            <v>-</v>
          </cell>
          <cell r="BO385" t="str">
            <v>-</v>
          </cell>
          <cell r="BP385" t="str">
            <v>-</v>
          </cell>
          <cell r="BQ385" t="str">
            <v>-</v>
          </cell>
          <cell r="BR385" t="str">
            <v>-</v>
          </cell>
          <cell r="BS385" t="str">
            <v>-</v>
          </cell>
          <cell r="BT385" t="str">
            <v>-</v>
          </cell>
          <cell r="BU385" t="str">
            <v>-</v>
          </cell>
          <cell r="BV385" t="str">
            <v>-</v>
          </cell>
          <cell r="BW385" t="str">
            <v>-</v>
          </cell>
          <cell r="BX385" t="str">
            <v>-</v>
          </cell>
          <cell r="BY385" t="str">
            <v>-</v>
          </cell>
          <cell r="CB385" t="str">
            <v>-</v>
          </cell>
          <cell r="CC385" t="str">
            <v>-</v>
          </cell>
          <cell r="CD385" t="str">
            <v>-</v>
          </cell>
          <cell r="CE385" t="str">
            <v>-</v>
          </cell>
          <cell r="CF385" t="str">
            <v>-</v>
          </cell>
          <cell r="CG385" t="str">
            <v>-</v>
          </cell>
          <cell r="CH385" t="str">
            <v>-</v>
          </cell>
          <cell r="CI385" t="str">
            <v>-</v>
          </cell>
          <cell r="CJ385" t="str">
            <v>-</v>
          </cell>
          <cell r="CK385" t="str">
            <v>-</v>
          </cell>
          <cell r="CL385" t="str">
            <v>-</v>
          </cell>
          <cell r="CM385" t="str">
            <v>-</v>
          </cell>
          <cell r="CN385" t="str">
            <v>-</v>
          </cell>
          <cell r="CO385" t="str">
            <v>-</v>
          </cell>
          <cell r="CP385" t="str">
            <v>-</v>
          </cell>
          <cell r="CQ385" t="str">
            <v>-</v>
          </cell>
          <cell r="CR385" t="str">
            <v>-</v>
          </cell>
          <cell r="CS385" t="str">
            <v>-</v>
          </cell>
          <cell r="CT385" t="str">
            <v>-</v>
          </cell>
          <cell r="CU385" t="str">
            <v>SAN PEDRO OCOTEPEC</v>
          </cell>
          <cell r="CV385" t="str">
            <v>-</v>
          </cell>
          <cell r="CW385" t="str">
            <v>-</v>
          </cell>
          <cell r="CX385" t="str">
            <v>-</v>
          </cell>
          <cell r="CY385" t="str">
            <v>-</v>
          </cell>
          <cell r="CZ385" t="str">
            <v>-</v>
          </cell>
          <cell r="DB385" t="str">
            <v>-</v>
          </cell>
          <cell r="DC385" t="str">
            <v>-</v>
          </cell>
          <cell r="DD385" t="str">
            <v>-</v>
          </cell>
          <cell r="DE385" t="str">
            <v>-</v>
          </cell>
          <cell r="DF385" t="str">
            <v>-</v>
          </cell>
          <cell r="DG385" t="str">
            <v>-</v>
          </cell>
        </row>
        <row r="386">
          <cell r="AT386" t="str">
            <v>-</v>
          </cell>
          <cell r="AU386" t="str">
            <v>-</v>
          </cell>
          <cell r="AV386" t="str">
            <v>-</v>
          </cell>
          <cell r="AW386" t="str">
            <v>-</v>
          </cell>
          <cell r="AX386" t="str">
            <v>-</v>
          </cell>
          <cell r="AY386" t="str">
            <v>-</v>
          </cell>
          <cell r="AZ386" t="str">
            <v>-</v>
          </cell>
          <cell r="BA386" t="str">
            <v>-</v>
          </cell>
          <cell r="BB386" t="str">
            <v>-</v>
          </cell>
          <cell r="BC386" t="str">
            <v>-</v>
          </cell>
          <cell r="BD386" t="str">
            <v>-</v>
          </cell>
          <cell r="BE386" t="str">
            <v>-</v>
          </cell>
          <cell r="BF386" t="str">
            <v>-</v>
          </cell>
          <cell r="BG386" t="str">
            <v>-</v>
          </cell>
          <cell r="BH386" t="str">
            <v>-</v>
          </cell>
          <cell r="BI386" t="str">
            <v>-</v>
          </cell>
          <cell r="BJ386" t="str">
            <v>-</v>
          </cell>
          <cell r="BK386" t="str">
            <v>-</v>
          </cell>
          <cell r="BL386" t="str">
            <v>-</v>
          </cell>
          <cell r="BM386" t="str">
            <v>20325</v>
          </cell>
          <cell r="BN386" t="str">
            <v>-</v>
          </cell>
          <cell r="BO386" t="str">
            <v>-</v>
          </cell>
          <cell r="BP386" t="str">
            <v>-</v>
          </cell>
          <cell r="BQ386" t="str">
            <v>-</v>
          </cell>
          <cell r="BR386" t="str">
            <v>-</v>
          </cell>
          <cell r="BS386" t="str">
            <v>-</v>
          </cell>
          <cell r="BT386" t="str">
            <v>-</v>
          </cell>
          <cell r="BU386" t="str">
            <v>-</v>
          </cell>
          <cell r="BV386" t="str">
            <v>-</v>
          </cell>
          <cell r="BW386" t="str">
            <v>-</v>
          </cell>
          <cell r="BX386" t="str">
            <v>-</v>
          </cell>
          <cell r="BY386" t="str">
            <v>-</v>
          </cell>
          <cell r="CB386" t="str">
            <v>-</v>
          </cell>
          <cell r="CC386" t="str">
            <v>-</v>
          </cell>
          <cell r="CD386" t="str">
            <v>-</v>
          </cell>
          <cell r="CE386" t="str">
            <v>-</v>
          </cell>
          <cell r="CF386" t="str">
            <v>-</v>
          </cell>
          <cell r="CG386" t="str">
            <v>-</v>
          </cell>
          <cell r="CH386" t="str">
            <v>-</v>
          </cell>
          <cell r="CI386" t="str">
            <v>-</v>
          </cell>
          <cell r="CJ386" t="str">
            <v>-</v>
          </cell>
          <cell r="CK386" t="str">
            <v>-</v>
          </cell>
          <cell r="CL386" t="str">
            <v>-</v>
          </cell>
          <cell r="CM386" t="str">
            <v>-</v>
          </cell>
          <cell r="CN386" t="str">
            <v>-</v>
          </cell>
          <cell r="CO386" t="str">
            <v>-</v>
          </cell>
          <cell r="CP386" t="str">
            <v>-</v>
          </cell>
          <cell r="CQ386" t="str">
            <v>-</v>
          </cell>
          <cell r="CR386" t="str">
            <v>-</v>
          </cell>
          <cell r="CS386" t="str">
            <v>-</v>
          </cell>
          <cell r="CT386" t="str">
            <v>-</v>
          </cell>
          <cell r="CU386" t="str">
            <v>SAN PEDRO QUIATONI</v>
          </cell>
          <cell r="CV386" t="str">
            <v>-</v>
          </cell>
          <cell r="CW386" t="str">
            <v>-</v>
          </cell>
          <cell r="CX386" t="str">
            <v>-</v>
          </cell>
          <cell r="CY386" t="str">
            <v>-</v>
          </cell>
          <cell r="CZ386" t="str">
            <v>-</v>
          </cell>
          <cell r="DB386" t="str">
            <v>-</v>
          </cell>
          <cell r="DC386" t="str">
            <v>-</v>
          </cell>
          <cell r="DD386" t="str">
            <v>-</v>
          </cell>
          <cell r="DE386" t="str">
            <v>-</v>
          </cell>
          <cell r="DF386" t="str">
            <v>-</v>
          </cell>
          <cell r="DG386" t="str">
            <v>-</v>
          </cell>
        </row>
        <row r="387">
          <cell r="AT387" t="str">
            <v>-</v>
          </cell>
          <cell r="AU387" t="str">
            <v>-</v>
          </cell>
          <cell r="AV387" t="str">
            <v>-</v>
          </cell>
          <cell r="AW387" t="str">
            <v>-</v>
          </cell>
          <cell r="AX387" t="str">
            <v>-</v>
          </cell>
          <cell r="AY387" t="str">
            <v>-</v>
          </cell>
          <cell r="AZ387" t="str">
            <v>-</v>
          </cell>
          <cell r="BA387" t="str">
            <v>-</v>
          </cell>
          <cell r="BB387" t="str">
            <v>-</v>
          </cell>
          <cell r="BC387" t="str">
            <v>-</v>
          </cell>
          <cell r="BD387" t="str">
            <v>-</v>
          </cell>
          <cell r="BE387" t="str">
            <v>-</v>
          </cell>
          <cell r="BF387" t="str">
            <v>-</v>
          </cell>
          <cell r="BG387" t="str">
            <v>-</v>
          </cell>
          <cell r="BH387" t="str">
            <v>-</v>
          </cell>
          <cell r="BI387" t="str">
            <v>-</v>
          </cell>
          <cell r="BJ387" t="str">
            <v>-</v>
          </cell>
          <cell r="BK387" t="str">
            <v>-</v>
          </cell>
          <cell r="BL387" t="str">
            <v>-</v>
          </cell>
          <cell r="BM387" t="str">
            <v>20326</v>
          </cell>
          <cell r="BN387" t="str">
            <v>-</v>
          </cell>
          <cell r="BO387" t="str">
            <v>-</v>
          </cell>
          <cell r="BP387" t="str">
            <v>-</v>
          </cell>
          <cell r="BQ387" t="str">
            <v>-</v>
          </cell>
          <cell r="BR387" t="str">
            <v>-</v>
          </cell>
          <cell r="BS387" t="str">
            <v>-</v>
          </cell>
          <cell r="BT387" t="str">
            <v>-</v>
          </cell>
          <cell r="BU387" t="str">
            <v>-</v>
          </cell>
          <cell r="BV387" t="str">
            <v>-</v>
          </cell>
          <cell r="BW387" t="str">
            <v>-</v>
          </cell>
          <cell r="BX387" t="str">
            <v>-</v>
          </cell>
          <cell r="BY387" t="str">
            <v>-</v>
          </cell>
          <cell r="CB387" t="str">
            <v>-</v>
          </cell>
          <cell r="CC387" t="str">
            <v>-</v>
          </cell>
          <cell r="CD387" t="str">
            <v>-</v>
          </cell>
          <cell r="CE387" t="str">
            <v>-</v>
          </cell>
          <cell r="CF387" t="str">
            <v>-</v>
          </cell>
          <cell r="CG387" t="str">
            <v>-</v>
          </cell>
          <cell r="CH387" t="str">
            <v>-</v>
          </cell>
          <cell r="CI387" t="str">
            <v>-</v>
          </cell>
          <cell r="CJ387" t="str">
            <v>-</v>
          </cell>
          <cell r="CK387" t="str">
            <v>-</v>
          </cell>
          <cell r="CL387" t="str">
            <v>-</v>
          </cell>
          <cell r="CM387" t="str">
            <v>-</v>
          </cell>
          <cell r="CN387" t="str">
            <v>-</v>
          </cell>
          <cell r="CO387" t="str">
            <v>-</v>
          </cell>
          <cell r="CP387" t="str">
            <v>-</v>
          </cell>
          <cell r="CQ387" t="str">
            <v>-</v>
          </cell>
          <cell r="CR387" t="str">
            <v>-</v>
          </cell>
          <cell r="CS387" t="str">
            <v>-</v>
          </cell>
          <cell r="CT387" t="str">
            <v>-</v>
          </cell>
          <cell r="CU387" t="str">
            <v>SAN PEDRO SOCHIÁPAM</v>
          </cell>
          <cell r="CV387" t="str">
            <v>-</v>
          </cell>
          <cell r="CW387" t="str">
            <v>-</v>
          </cell>
          <cell r="CX387" t="str">
            <v>-</v>
          </cell>
          <cell r="CY387" t="str">
            <v>-</v>
          </cell>
          <cell r="CZ387" t="str">
            <v>-</v>
          </cell>
          <cell r="DB387" t="str">
            <v>-</v>
          </cell>
          <cell r="DC387" t="str">
            <v>-</v>
          </cell>
          <cell r="DD387" t="str">
            <v>-</v>
          </cell>
          <cell r="DE387" t="str">
            <v>-</v>
          </cell>
          <cell r="DF387" t="str">
            <v>-</v>
          </cell>
          <cell r="DG387" t="str">
            <v>-</v>
          </cell>
        </row>
        <row r="388">
          <cell r="AT388" t="str">
            <v>-</v>
          </cell>
          <cell r="AU388" t="str">
            <v>-</v>
          </cell>
          <cell r="AV388" t="str">
            <v>-</v>
          </cell>
          <cell r="AW388" t="str">
            <v>-</v>
          </cell>
          <cell r="AX388" t="str">
            <v>-</v>
          </cell>
          <cell r="AY388" t="str">
            <v>-</v>
          </cell>
          <cell r="AZ388" t="str">
            <v>-</v>
          </cell>
          <cell r="BA388" t="str">
            <v>-</v>
          </cell>
          <cell r="BB388" t="str">
            <v>-</v>
          </cell>
          <cell r="BC388" t="str">
            <v>-</v>
          </cell>
          <cell r="BD388" t="str">
            <v>-</v>
          </cell>
          <cell r="BE388" t="str">
            <v>-</v>
          </cell>
          <cell r="BF388" t="str">
            <v>-</v>
          </cell>
          <cell r="BG388" t="str">
            <v>-</v>
          </cell>
          <cell r="BH388" t="str">
            <v>-</v>
          </cell>
          <cell r="BI388" t="str">
            <v>-</v>
          </cell>
          <cell r="BJ388" t="str">
            <v>-</v>
          </cell>
          <cell r="BK388" t="str">
            <v>-</v>
          </cell>
          <cell r="BL388" t="str">
            <v>-</v>
          </cell>
          <cell r="BM388" t="str">
            <v>20327</v>
          </cell>
          <cell r="BN388" t="str">
            <v>-</v>
          </cell>
          <cell r="BO388" t="str">
            <v>-</v>
          </cell>
          <cell r="BP388" t="str">
            <v>-</v>
          </cell>
          <cell r="BQ388" t="str">
            <v>-</v>
          </cell>
          <cell r="BR388" t="str">
            <v>-</v>
          </cell>
          <cell r="BS388" t="str">
            <v>-</v>
          </cell>
          <cell r="BT388" t="str">
            <v>-</v>
          </cell>
          <cell r="BU388" t="str">
            <v>-</v>
          </cell>
          <cell r="BV388" t="str">
            <v>-</v>
          </cell>
          <cell r="BW388" t="str">
            <v>-</v>
          </cell>
          <cell r="BX388" t="str">
            <v>-</v>
          </cell>
          <cell r="BY388" t="str">
            <v>-</v>
          </cell>
          <cell r="CB388" t="str">
            <v>-</v>
          </cell>
          <cell r="CC388" t="str">
            <v>-</v>
          </cell>
          <cell r="CD388" t="str">
            <v>-</v>
          </cell>
          <cell r="CE388" t="str">
            <v>-</v>
          </cell>
          <cell r="CF388" t="str">
            <v>-</v>
          </cell>
          <cell r="CG388" t="str">
            <v>-</v>
          </cell>
          <cell r="CH388" t="str">
            <v>-</v>
          </cell>
          <cell r="CI388" t="str">
            <v>-</v>
          </cell>
          <cell r="CJ388" t="str">
            <v>-</v>
          </cell>
          <cell r="CK388" t="str">
            <v>-</v>
          </cell>
          <cell r="CL388" t="str">
            <v>-</v>
          </cell>
          <cell r="CM388" t="str">
            <v>-</v>
          </cell>
          <cell r="CN388" t="str">
            <v>-</v>
          </cell>
          <cell r="CO388" t="str">
            <v>-</v>
          </cell>
          <cell r="CP388" t="str">
            <v>-</v>
          </cell>
          <cell r="CQ388" t="str">
            <v>-</v>
          </cell>
          <cell r="CR388" t="str">
            <v>-</v>
          </cell>
          <cell r="CS388" t="str">
            <v>-</v>
          </cell>
          <cell r="CT388" t="str">
            <v>-</v>
          </cell>
          <cell r="CU388" t="str">
            <v>SAN PEDRO TAPANATEPEC</v>
          </cell>
          <cell r="CV388" t="str">
            <v>-</v>
          </cell>
          <cell r="CW388" t="str">
            <v>-</v>
          </cell>
          <cell r="CX388" t="str">
            <v>-</v>
          </cell>
          <cell r="CY388" t="str">
            <v>-</v>
          </cell>
          <cell r="CZ388" t="str">
            <v>-</v>
          </cell>
          <cell r="DB388" t="str">
            <v>-</v>
          </cell>
          <cell r="DC388" t="str">
            <v>-</v>
          </cell>
          <cell r="DD388" t="str">
            <v>-</v>
          </cell>
          <cell r="DE388" t="str">
            <v>-</v>
          </cell>
          <cell r="DF388" t="str">
            <v>-</v>
          </cell>
          <cell r="DG388" t="str">
            <v>-</v>
          </cell>
        </row>
        <row r="389">
          <cell r="AT389" t="str">
            <v>-</v>
          </cell>
          <cell r="AU389" t="str">
            <v>-</v>
          </cell>
          <cell r="AV389" t="str">
            <v>-</v>
          </cell>
          <cell r="AW389" t="str">
            <v>-</v>
          </cell>
          <cell r="AX389" t="str">
            <v>-</v>
          </cell>
          <cell r="AY389" t="str">
            <v>-</v>
          </cell>
          <cell r="AZ389" t="str">
            <v>-</v>
          </cell>
          <cell r="BA389" t="str">
            <v>-</v>
          </cell>
          <cell r="BB389" t="str">
            <v>-</v>
          </cell>
          <cell r="BC389" t="str">
            <v>-</v>
          </cell>
          <cell r="BD389" t="str">
            <v>-</v>
          </cell>
          <cell r="BE389" t="str">
            <v>-</v>
          </cell>
          <cell r="BF389" t="str">
            <v>-</v>
          </cell>
          <cell r="BG389" t="str">
            <v>-</v>
          </cell>
          <cell r="BH389" t="str">
            <v>-</v>
          </cell>
          <cell r="BI389" t="str">
            <v>-</v>
          </cell>
          <cell r="BJ389" t="str">
            <v>-</v>
          </cell>
          <cell r="BK389" t="str">
            <v>-</v>
          </cell>
          <cell r="BL389" t="str">
            <v>-</v>
          </cell>
          <cell r="BM389" t="str">
            <v>20328</v>
          </cell>
          <cell r="BN389" t="str">
            <v>-</v>
          </cell>
          <cell r="BO389" t="str">
            <v>-</v>
          </cell>
          <cell r="BP389" t="str">
            <v>-</v>
          </cell>
          <cell r="BQ389" t="str">
            <v>-</v>
          </cell>
          <cell r="BR389" t="str">
            <v>-</v>
          </cell>
          <cell r="BS389" t="str">
            <v>-</v>
          </cell>
          <cell r="BT389" t="str">
            <v>-</v>
          </cell>
          <cell r="BU389" t="str">
            <v>-</v>
          </cell>
          <cell r="BV389" t="str">
            <v>-</v>
          </cell>
          <cell r="BW389" t="str">
            <v>-</v>
          </cell>
          <cell r="BX389" t="str">
            <v>-</v>
          </cell>
          <cell r="BY389" t="str">
            <v>-</v>
          </cell>
          <cell r="CB389" t="str">
            <v>-</v>
          </cell>
          <cell r="CC389" t="str">
            <v>-</v>
          </cell>
          <cell r="CD389" t="str">
            <v>-</v>
          </cell>
          <cell r="CE389" t="str">
            <v>-</v>
          </cell>
          <cell r="CF389" t="str">
            <v>-</v>
          </cell>
          <cell r="CG389" t="str">
            <v>-</v>
          </cell>
          <cell r="CH389" t="str">
            <v>-</v>
          </cell>
          <cell r="CI389" t="str">
            <v>-</v>
          </cell>
          <cell r="CJ389" t="str">
            <v>-</v>
          </cell>
          <cell r="CK389" t="str">
            <v>-</v>
          </cell>
          <cell r="CL389" t="str">
            <v>-</v>
          </cell>
          <cell r="CM389" t="str">
            <v>-</v>
          </cell>
          <cell r="CN389" t="str">
            <v>-</v>
          </cell>
          <cell r="CO389" t="str">
            <v>-</v>
          </cell>
          <cell r="CP389" t="str">
            <v>-</v>
          </cell>
          <cell r="CQ389" t="str">
            <v>-</v>
          </cell>
          <cell r="CR389" t="str">
            <v>-</v>
          </cell>
          <cell r="CS389" t="str">
            <v>-</v>
          </cell>
          <cell r="CT389" t="str">
            <v>-</v>
          </cell>
          <cell r="CU389" t="str">
            <v>SAN PEDRO TAVICHE</v>
          </cell>
          <cell r="CV389" t="str">
            <v>-</v>
          </cell>
          <cell r="CW389" t="str">
            <v>-</v>
          </cell>
          <cell r="CX389" t="str">
            <v>-</v>
          </cell>
          <cell r="CY389" t="str">
            <v>-</v>
          </cell>
          <cell r="CZ389" t="str">
            <v>-</v>
          </cell>
          <cell r="DB389" t="str">
            <v>-</v>
          </cell>
          <cell r="DC389" t="str">
            <v>-</v>
          </cell>
          <cell r="DD389" t="str">
            <v>-</v>
          </cell>
          <cell r="DE389" t="str">
            <v>-</v>
          </cell>
          <cell r="DF389" t="str">
            <v>-</v>
          </cell>
          <cell r="DG389" t="str">
            <v>-</v>
          </cell>
        </row>
        <row r="390">
          <cell r="AT390" t="str">
            <v>-</v>
          </cell>
          <cell r="AU390" t="str">
            <v>-</v>
          </cell>
          <cell r="AV390" t="str">
            <v>-</v>
          </cell>
          <cell r="AW390" t="str">
            <v>-</v>
          </cell>
          <cell r="AX390" t="str">
            <v>-</v>
          </cell>
          <cell r="AY390" t="str">
            <v>-</v>
          </cell>
          <cell r="AZ390" t="str">
            <v>-</v>
          </cell>
          <cell r="BA390" t="str">
            <v>-</v>
          </cell>
          <cell r="BB390" t="str">
            <v>-</v>
          </cell>
          <cell r="BC390" t="str">
            <v>-</v>
          </cell>
          <cell r="BD390" t="str">
            <v>-</v>
          </cell>
          <cell r="BE390" t="str">
            <v>-</v>
          </cell>
          <cell r="BF390" t="str">
            <v>-</v>
          </cell>
          <cell r="BG390" t="str">
            <v>-</v>
          </cell>
          <cell r="BH390" t="str">
            <v>-</v>
          </cell>
          <cell r="BI390" t="str">
            <v>-</v>
          </cell>
          <cell r="BJ390" t="str">
            <v>-</v>
          </cell>
          <cell r="BK390" t="str">
            <v>-</v>
          </cell>
          <cell r="BL390" t="str">
            <v>-</v>
          </cell>
          <cell r="BM390" t="str">
            <v>20329</v>
          </cell>
          <cell r="BN390" t="str">
            <v>-</v>
          </cell>
          <cell r="BO390" t="str">
            <v>-</v>
          </cell>
          <cell r="BP390" t="str">
            <v>-</v>
          </cell>
          <cell r="BQ390" t="str">
            <v>-</v>
          </cell>
          <cell r="BR390" t="str">
            <v>-</v>
          </cell>
          <cell r="BS390" t="str">
            <v>-</v>
          </cell>
          <cell r="BT390" t="str">
            <v>-</v>
          </cell>
          <cell r="BU390" t="str">
            <v>-</v>
          </cell>
          <cell r="BV390" t="str">
            <v>-</v>
          </cell>
          <cell r="BW390" t="str">
            <v>-</v>
          </cell>
          <cell r="BX390" t="str">
            <v>-</v>
          </cell>
          <cell r="BY390" t="str">
            <v>-</v>
          </cell>
          <cell r="CB390" t="str">
            <v>-</v>
          </cell>
          <cell r="CC390" t="str">
            <v>-</v>
          </cell>
          <cell r="CD390" t="str">
            <v>-</v>
          </cell>
          <cell r="CE390" t="str">
            <v>-</v>
          </cell>
          <cell r="CF390" t="str">
            <v>-</v>
          </cell>
          <cell r="CG390" t="str">
            <v>-</v>
          </cell>
          <cell r="CH390" t="str">
            <v>-</v>
          </cell>
          <cell r="CI390" t="str">
            <v>-</v>
          </cell>
          <cell r="CJ390" t="str">
            <v>-</v>
          </cell>
          <cell r="CK390" t="str">
            <v>-</v>
          </cell>
          <cell r="CL390" t="str">
            <v>-</v>
          </cell>
          <cell r="CM390" t="str">
            <v>-</v>
          </cell>
          <cell r="CN390" t="str">
            <v>-</v>
          </cell>
          <cell r="CO390" t="str">
            <v>-</v>
          </cell>
          <cell r="CP390" t="str">
            <v>-</v>
          </cell>
          <cell r="CQ390" t="str">
            <v>-</v>
          </cell>
          <cell r="CR390" t="str">
            <v>-</v>
          </cell>
          <cell r="CS390" t="str">
            <v>-</v>
          </cell>
          <cell r="CT390" t="str">
            <v>-</v>
          </cell>
          <cell r="CU390" t="str">
            <v>SAN PEDRO TEOZACOALCO</v>
          </cell>
          <cell r="CV390" t="str">
            <v>-</v>
          </cell>
          <cell r="CW390" t="str">
            <v>-</v>
          </cell>
          <cell r="CX390" t="str">
            <v>-</v>
          </cell>
          <cell r="CY390" t="str">
            <v>-</v>
          </cell>
          <cell r="CZ390" t="str">
            <v>-</v>
          </cell>
          <cell r="DB390" t="str">
            <v>-</v>
          </cell>
          <cell r="DC390" t="str">
            <v>-</v>
          </cell>
          <cell r="DD390" t="str">
            <v>-</v>
          </cell>
          <cell r="DE390" t="str">
            <v>-</v>
          </cell>
          <cell r="DF390" t="str">
            <v>-</v>
          </cell>
          <cell r="DG390" t="str">
            <v>-</v>
          </cell>
        </row>
        <row r="391">
          <cell r="AT391" t="str">
            <v>-</v>
          </cell>
          <cell r="AU391" t="str">
            <v>-</v>
          </cell>
          <cell r="AV391" t="str">
            <v>-</v>
          </cell>
          <cell r="AW391" t="str">
            <v>-</v>
          </cell>
          <cell r="AX391" t="str">
            <v>-</v>
          </cell>
          <cell r="AY391" t="str">
            <v>-</v>
          </cell>
          <cell r="AZ391" t="str">
            <v>-</v>
          </cell>
          <cell r="BA391" t="str">
            <v>-</v>
          </cell>
          <cell r="BB391" t="str">
            <v>-</v>
          </cell>
          <cell r="BC391" t="str">
            <v>-</v>
          </cell>
          <cell r="BD391" t="str">
            <v>-</v>
          </cell>
          <cell r="BE391" t="str">
            <v>-</v>
          </cell>
          <cell r="BF391" t="str">
            <v>-</v>
          </cell>
          <cell r="BG391" t="str">
            <v>-</v>
          </cell>
          <cell r="BH391" t="str">
            <v>-</v>
          </cell>
          <cell r="BI391" t="str">
            <v>-</v>
          </cell>
          <cell r="BJ391" t="str">
            <v>-</v>
          </cell>
          <cell r="BK391" t="str">
            <v>-</v>
          </cell>
          <cell r="BL391" t="str">
            <v>-</v>
          </cell>
          <cell r="BM391" t="str">
            <v>20330</v>
          </cell>
          <cell r="BN391" t="str">
            <v>-</v>
          </cell>
          <cell r="BO391" t="str">
            <v>-</v>
          </cell>
          <cell r="BP391" t="str">
            <v>-</v>
          </cell>
          <cell r="BQ391" t="str">
            <v>-</v>
          </cell>
          <cell r="BR391" t="str">
            <v>-</v>
          </cell>
          <cell r="BS391" t="str">
            <v>-</v>
          </cell>
          <cell r="BT391" t="str">
            <v>-</v>
          </cell>
          <cell r="BU391" t="str">
            <v>-</v>
          </cell>
          <cell r="BV391" t="str">
            <v>-</v>
          </cell>
          <cell r="BW391" t="str">
            <v>-</v>
          </cell>
          <cell r="BX391" t="str">
            <v>-</v>
          </cell>
          <cell r="BY391" t="str">
            <v>-</v>
          </cell>
          <cell r="CB391" t="str">
            <v>-</v>
          </cell>
          <cell r="CC391" t="str">
            <v>-</v>
          </cell>
          <cell r="CD391" t="str">
            <v>-</v>
          </cell>
          <cell r="CE391" t="str">
            <v>-</v>
          </cell>
          <cell r="CF391" t="str">
            <v>-</v>
          </cell>
          <cell r="CG391" t="str">
            <v>-</v>
          </cell>
          <cell r="CH391" t="str">
            <v>-</v>
          </cell>
          <cell r="CI391" t="str">
            <v>-</v>
          </cell>
          <cell r="CJ391" t="str">
            <v>-</v>
          </cell>
          <cell r="CK391" t="str">
            <v>-</v>
          </cell>
          <cell r="CL391" t="str">
            <v>-</v>
          </cell>
          <cell r="CM391" t="str">
            <v>-</v>
          </cell>
          <cell r="CN391" t="str">
            <v>-</v>
          </cell>
          <cell r="CO391" t="str">
            <v>-</v>
          </cell>
          <cell r="CP391" t="str">
            <v>-</v>
          </cell>
          <cell r="CQ391" t="str">
            <v>-</v>
          </cell>
          <cell r="CR391" t="str">
            <v>-</v>
          </cell>
          <cell r="CS391" t="str">
            <v>-</v>
          </cell>
          <cell r="CT391" t="str">
            <v>-</v>
          </cell>
          <cell r="CU391" t="str">
            <v>SAN PEDRO TEUTILA</v>
          </cell>
          <cell r="CV391" t="str">
            <v>-</v>
          </cell>
          <cell r="CW391" t="str">
            <v>-</v>
          </cell>
          <cell r="CX391" t="str">
            <v>-</v>
          </cell>
          <cell r="CY391" t="str">
            <v>-</v>
          </cell>
          <cell r="CZ391" t="str">
            <v>-</v>
          </cell>
          <cell r="DB391" t="str">
            <v>-</v>
          </cell>
          <cell r="DC391" t="str">
            <v>-</v>
          </cell>
          <cell r="DD391" t="str">
            <v>-</v>
          </cell>
          <cell r="DE391" t="str">
            <v>-</v>
          </cell>
          <cell r="DF391" t="str">
            <v>-</v>
          </cell>
          <cell r="DG391" t="str">
            <v>-</v>
          </cell>
        </row>
        <row r="392">
          <cell r="AT392" t="str">
            <v>-</v>
          </cell>
          <cell r="AU392" t="str">
            <v>-</v>
          </cell>
          <cell r="AV392" t="str">
            <v>-</v>
          </cell>
          <cell r="AW392" t="str">
            <v>-</v>
          </cell>
          <cell r="AX392" t="str">
            <v>-</v>
          </cell>
          <cell r="AY392" t="str">
            <v>-</v>
          </cell>
          <cell r="AZ392" t="str">
            <v>-</v>
          </cell>
          <cell r="BA392" t="str">
            <v>-</v>
          </cell>
          <cell r="BB392" t="str">
            <v>-</v>
          </cell>
          <cell r="BC392" t="str">
            <v>-</v>
          </cell>
          <cell r="BD392" t="str">
            <v>-</v>
          </cell>
          <cell r="BE392" t="str">
            <v>-</v>
          </cell>
          <cell r="BF392" t="str">
            <v>-</v>
          </cell>
          <cell r="BG392" t="str">
            <v>-</v>
          </cell>
          <cell r="BH392" t="str">
            <v>-</v>
          </cell>
          <cell r="BI392" t="str">
            <v>-</v>
          </cell>
          <cell r="BJ392" t="str">
            <v>-</v>
          </cell>
          <cell r="BK392" t="str">
            <v>-</v>
          </cell>
          <cell r="BL392" t="str">
            <v>-</v>
          </cell>
          <cell r="BM392" t="str">
            <v>20331</v>
          </cell>
          <cell r="BN392" t="str">
            <v>-</v>
          </cell>
          <cell r="BO392" t="str">
            <v>-</v>
          </cell>
          <cell r="BP392" t="str">
            <v>-</v>
          </cell>
          <cell r="BQ392" t="str">
            <v>-</v>
          </cell>
          <cell r="BR392" t="str">
            <v>-</v>
          </cell>
          <cell r="BS392" t="str">
            <v>-</v>
          </cell>
          <cell r="BT392" t="str">
            <v>-</v>
          </cell>
          <cell r="BU392" t="str">
            <v>-</v>
          </cell>
          <cell r="BV392" t="str">
            <v>-</v>
          </cell>
          <cell r="BW392" t="str">
            <v>-</v>
          </cell>
          <cell r="BX392" t="str">
            <v>-</v>
          </cell>
          <cell r="BY392" t="str">
            <v>-</v>
          </cell>
          <cell r="CB392" t="str">
            <v>-</v>
          </cell>
          <cell r="CC392" t="str">
            <v>-</v>
          </cell>
          <cell r="CD392" t="str">
            <v>-</v>
          </cell>
          <cell r="CE392" t="str">
            <v>-</v>
          </cell>
          <cell r="CF392" t="str">
            <v>-</v>
          </cell>
          <cell r="CG392" t="str">
            <v>-</v>
          </cell>
          <cell r="CH392" t="str">
            <v>-</v>
          </cell>
          <cell r="CI392" t="str">
            <v>-</v>
          </cell>
          <cell r="CJ392" t="str">
            <v>-</v>
          </cell>
          <cell r="CK392" t="str">
            <v>-</v>
          </cell>
          <cell r="CL392" t="str">
            <v>-</v>
          </cell>
          <cell r="CM392" t="str">
            <v>-</v>
          </cell>
          <cell r="CN392" t="str">
            <v>-</v>
          </cell>
          <cell r="CO392" t="str">
            <v>-</v>
          </cell>
          <cell r="CP392" t="str">
            <v>-</v>
          </cell>
          <cell r="CQ392" t="str">
            <v>-</v>
          </cell>
          <cell r="CR392" t="str">
            <v>-</v>
          </cell>
          <cell r="CS392" t="str">
            <v>-</v>
          </cell>
          <cell r="CT392" t="str">
            <v>-</v>
          </cell>
          <cell r="CU392" t="str">
            <v>SAN PEDRO TIDAÁ</v>
          </cell>
          <cell r="CV392" t="str">
            <v>-</v>
          </cell>
          <cell r="CW392" t="str">
            <v>-</v>
          </cell>
          <cell r="CX392" t="str">
            <v>-</v>
          </cell>
          <cell r="CY392" t="str">
            <v>-</v>
          </cell>
          <cell r="CZ392" t="str">
            <v>-</v>
          </cell>
          <cell r="DB392" t="str">
            <v>-</v>
          </cell>
          <cell r="DC392" t="str">
            <v>-</v>
          </cell>
          <cell r="DD392" t="str">
            <v>-</v>
          </cell>
          <cell r="DE392" t="str">
            <v>-</v>
          </cell>
          <cell r="DF392" t="str">
            <v>-</v>
          </cell>
          <cell r="DG392" t="str">
            <v>-</v>
          </cell>
        </row>
        <row r="393">
          <cell r="AT393" t="str">
            <v>-</v>
          </cell>
          <cell r="AU393" t="str">
            <v>-</v>
          </cell>
          <cell r="AV393" t="str">
            <v>-</v>
          </cell>
          <cell r="AW393" t="str">
            <v>-</v>
          </cell>
          <cell r="AX393" t="str">
            <v>-</v>
          </cell>
          <cell r="AY393" t="str">
            <v>-</v>
          </cell>
          <cell r="AZ393" t="str">
            <v>-</v>
          </cell>
          <cell r="BA393" t="str">
            <v>-</v>
          </cell>
          <cell r="BB393" t="str">
            <v>-</v>
          </cell>
          <cell r="BC393" t="str">
            <v>-</v>
          </cell>
          <cell r="BD393" t="str">
            <v>-</v>
          </cell>
          <cell r="BE393" t="str">
            <v>-</v>
          </cell>
          <cell r="BF393" t="str">
            <v>-</v>
          </cell>
          <cell r="BG393" t="str">
            <v>-</v>
          </cell>
          <cell r="BH393" t="str">
            <v>-</v>
          </cell>
          <cell r="BI393" t="str">
            <v>-</v>
          </cell>
          <cell r="BJ393" t="str">
            <v>-</v>
          </cell>
          <cell r="BK393" t="str">
            <v>-</v>
          </cell>
          <cell r="BL393" t="str">
            <v>-</v>
          </cell>
          <cell r="BM393" t="str">
            <v>20332</v>
          </cell>
          <cell r="BN393" t="str">
            <v>-</v>
          </cell>
          <cell r="BO393" t="str">
            <v>-</v>
          </cell>
          <cell r="BP393" t="str">
            <v>-</v>
          </cell>
          <cell r="BQ393" t="str">
            <v>-</v>
          </cell>
          <cell r="BR393" t="str">
            <v>-</v>
          </cell>
          <cell r="BS393" t="str">
            <v>-</v>
          </cell>
          <cell r="BT393" t="str">
            <v>-</v>
          </cell>
          <cell r="BU393" t="str">
            <v>-</v>
          </cell>
          <cell r="BV393" t="str">
            <v>-</v>
          </cell>
          <cell r="BW393" t="str">
            <v>-</v>
          </cell>
          <cell r="BX393" t="str">
            <v>-</v>
          </cell>
          <cell r="BY393" t="str">
            <v>-</v>
          </cell>
          <cell r="CB393" t="str">
            <v>-</v>
          </cell>
          <cell r="CC393" t="str">
            <v>-</v>
          </cell>
          <cell r="CD393" t="str">
            <v>-</v>
          </cell>
          <cell r="CE393" t="str">
            <v>-</v>
          </cell>
          <cell r="CF393" t="str">
            <v>-</v>
          </cell>
          <cell r="CG393" t="str">
            <v>-</v>
          </cell>
          <cell r="CH393" t="str">
            <v>-</v>
          </cell>
          <cell r="CI393" t="str">
            <v>-</v>
          </cell>
          <cell r="CJ393" t="str">
            <v>-</v>
          </cell>
          <cell r="CK393" t="str">
            <v>-</v>
          </cell>
          <cell r="CL393" t="str">
            <v>-</v>
          </cell>
          <cell r="CM393" t="str">
            <v>-</v>
          </cell>
          <cell r="CN393" t="str">
            <v>-</v>
          </cell>
          <cell r="CO393" t="str">
            <v>-</v>
          </cell>
          <cell r="CP393" t="str">
            <v>-</v>
          </cell>
          <cell r="CQ393" t="str">
            <v>-</v>
          </cell>
          <cell r="CR393" t="str">
            <v>-</v>
          </cell>
          <cell r="CS393" t="str">
            <v>-</v>
          </cell>
          <cell r="CT393" t="str">
            <v>-</v>
          </cell>
          <cell r="CU393" t="str">
            <v>SAN PEDRO TOPILTEPEC</v>
          </cell>
          <cell r="CV393" t="str">
            <v>-</v>
          </cell>
          <cell r="CW393" t="str">
            <v>-</v>
          </cell>
          <cell r="CX393" t="str">
            <v>-</v>
          </cell>
          <cell r="CY393" t="str">
            <v>-</v>
          </cell>
          <cell r="CZ393" t="str">
            <v>-</v>
          </cell>
          <cell r="DB393" t="str">
            <v>-</v>
          </cell>
          <cell r="DC393" t="str">
            <v>-</v>
          </cell>
          <cell r="DD393" t="str">
            <v>-</v>
          </cell>
          <cell r="DE393" t="str">
            <v>-</v>
          </cell>
          <cell r="DF393" t="str">
            <v>-</v>
          </cell>
          <cell r="DG393" t="str">
            <v>-</v>
          </cell>
        </row>
        <row r="394">
          <cell r="AT394" t="str">
            <v>-</v>
          </cell>
          <cell r="AU394" t="str">
            <v>-</v>
          </cell>
          <cell r="AV394" t="str">
            <v>-</v>
          </cell>
          <cell r="AW394" t="str">
            <v>-</v>
          </cell>
          <cell r="AX394" t="str">
            <v>-</v>
          </cell>
          <cell r="AY394" t="str">
            <v>-</v>
          </cell>
          <cell r="AZ394" t="str">
            <v>-</v>
          </cell>
          <cell r="BA394" t="str">
            <v>-</v>
          </cell>
          <cell r="BB394" t="str">
            <v>-</v>
          </cell>
          <cell r="BC394" t="str">
            <v>-</v>
          </cell>
          <cell r="BD394" t="str">
            <v>-</v>
          </cell>
          <cell r="BE394" t="str">
            <v>-</v>
          </cell>
          <cell r="BF394" t="str">
            <v>-</v>
          </cell>
          <cell r="BG394" t="str">
            <v>-</v>
          </cell>
          <cell r="BH394" t="str">
            <v>-</v>
          </cell>
          <cell r="BI394" t="str">
            <v>-</v>
          </cell>
          <cell r="BJ394" t="str">
            <v>-</v>
          </cell>
          <cell r="BK394" t="str">
            <v>-</v>
          </cell>
          <cell r="BL394" t="str">
            <v>-</v>
          </cell>
          <cell r="BM394" t="str">
            <v>20333</v>
          </cell>
          <cell r="BN394" t="str">
            <v>-</v>
          </cell>
          <cell r="BO394" t="str">
            <v>-</v>
          </cell>
          <cell r="BP394" t="str">
            <v>-</v>
          </cell>
          <cell r="BQ394" t="str">
            <v>-</v>
          </cell>
          <cell r="BR394" t="str">
            <v>-</v>
          </cell>
          <cell r="BS394" t="str">
            <v>-</v>
          </cell>
          <cell r="BT394" t="str">
            <v>-</v>
          </cell>
          <cell r="BU394" t="str">
            <v>-</v>
          </cell>
          <cell r="BV394" t="str">
            <v>-</v>
          </cell>
          <cell r="BW394" t="str">
            <v>-</v>
          </cell>
          <cell r="BX394" t="str">
            <v>-</v>
          </cell>
          <cell r="BY394" t="str">
            <v>-</v>
          </cell>
          <cell r="CB394" t="str">
            <v>-</v>
          </cell>
          <cell r="CC394" t="str">
            <v>-</v>
          </cell>
          <cell r="CD394" t="str">
            <v>-</v>
          </cell>
          <cell r="CE394" t="str">
            <v>-</v>
          </cell>
          <cell r="CF394" t="str">
            <v>-</v>
          </cell>
          <cell r="CG394" t="str">
            <v>-</v>
          </cell>
          <cell r="CH394" t="str">
            <v>-</v>
          </cell>
          <cell r="CI394" t="str">
            <v>-</v>
          </cell>
          <cell r="CJ394" t="str">
            <v>-</v>
          </cell>
          <cell r="CK394" t="str">
            <v>-</v>
          </cell>
          <cell r="CL394" t="str">
            <v>-</v>
          </cell>
          <cell r="CM394" t="str">
            <v>-</v>
          </cell>
          <cell r="CN394" t="str">
            <v>-</v>
          </cell>
          <cell r="CO394" t="str">
            <v>-</v>
          </cell>
          <cell r="CP394" t="str">
            <v>-</v>
          </cell>
          <cell r="CQ394" t="str">
            <v>-</v>
          </cell>
          <cell r="CR394" t="str">
            <v>-</v>
          </cell>
          <cell r="CS394" t="str">
            <v>-</v>
          </cell>
          <cell r="CT394" t="str">
            <v>-</v>
          </cell>
          <cell r="CU394" t="str">
            <v>SAN PEDRO TOTOLAPA</v>
          </cell>
          <cell r="CV394" t="str">
            <v>-</v>
          </cell>
          <cell r="CW394" t="str">
            <v>-</v>
          </cell>
          <cell r="CX394" t="str">
            <v>-</v>
          </cell>
          <cell r="CY394" t="str">
            <v>-</v>
          </cell>
          <cell r="CZ394" t="str">
            <v>-</v>
          </cell>
          <cell r="DB394" t="str">
            <v>-</v>
          </cell>
          <cell r="DC394" t="str">
            <v>-</v>
          </cell>
          <cell r="DD394" t="str">
            <v>-</v>
          </cell>
          <cell r="DE394" t="str">
            <v>-</v>
          </cell>
          <cell r="DF394" t="str">
            <v>-</v>
          </cell>
          <cell r="DG394" t="str">
            <v>-</v>
          </cell>
        </row>
        <row r="395">
          <cell r="AT395" t="str">
            <v>-</v>
          </cell>
          <cell r="AU395" t="str">
            <v>-</v>
          </cell>
          <cell r="AV395" t="str">
            <v>-</v>
          </cell>
          <cell r="AW395" t="str">
            <v>-</v>
          </cell>
          <cell r="AX395" t="str">
            <v>-</v>
          </cell>
          <cell r="AY395" t="str">
            <v>-</v>
          </cell>
          <cell r="AZ395" t="str">
            <v>-</v>
          </cell>
          <cell r="BA395" t="str">
            <v>-</v>
          </cell>
          <cell r="BB395" t="str">
            <v>-</v>
          </cell>
          <cell r="BC395" t="str">
            <v>-</v>
          </cell>
          <cell r="BD395" t="str">
            <v>-</v>
          </cell>
          <cell r="BE395" t="str">
            <v>-</v>
          </cell>
          <cell r="BF395" t="str">
            <v>-</v>
          </cell>
          <cell r="BG395" t="str">
            <v>-</v>
          </cell>
          <cell r="BH395" t="str">
            <v>-</v>
          </cell>
          <cell r="BI395" t="str">
            <v>-</v>
          </cell>
          <cell r="BJ395" t="str">
            <v>-</v>
          </cell>
          <cell r="BK395" t="str">
            <v>-</v>
          </cell>
          <cell r="BL395" t="str">
            <v>-</v>
          </cell>
          <cell r="BM395" t="str">
            <v>20335</v>
          </cell>
          <cell r="BN395" t="str">
            <v>-</v>
          </cell>
          <cell r="BO395" t="str">
            <v>-</v>
          </cell>
          <cell r="BP395" t="str">
            <v>-</v>
          </cell>
          <cell r="BQ395" t="str">
            <v>-</v>
          </cell>
          <cell r="BR395" t="str">
            <v>-</v>
          </cell>
          <cell r="BS395" t="str">
            <v>-</v>
          </cell>
          <cell r="BT395" t="str">
            <v>-</v>
          </cell>
          <cell r="BU395" t="str">
            <v>-</v>
          </cell>
          <cell r="BV395" t="str">
            <v>-</v>
          </cell>
          <cell r="BW395" t="str">
            <v>-</v>
          </cell>
          <cell r="BX395" t="str">
            <v>-</v>
          </cell>
          <cell r="BY395" t="str">
            <v>-</v>
          </cell>
          <cell r="CB395" t="str">
            <v>-</v>
          </cell>
          <cell r="CC395" t="str">
            <v>-</v>
          </cell>
          <cell r="CD395" t="str">
            <v>-</v>
          </cell>
          <cell r="CE395" t="str">
            <v>-</v>
          </cell>
          <cell r="CF395" t="str">
            <v>-</v>
          </cell>
          <cell r="CG395" t="str">
            <v>-</v>
          </cell>
          <cell r="CH395" t="str">
            <v>-</v>
          </cell>
          <cell r="CI395" t="str">
            <v>-</v>
          </cell>
          <cell r="CJ395" t="str">
            <v>-</v>
          </cell>
          <cell r="CK395" t="str">
            <v>-</v>
          </cell>
          <cell r="CL395" t="str">
            <v>-</v>
          </cell>
          <cell r="CM395" t="str">
            <v>-</v>
          </cell>
          <cell r="CN395" t="str">
            <v>-</v>
          </cell>
          <cell r="CO395" t="str">
            <v>-</v>
          </cell>
          <cell r="CP395" t="str">
            <v>-</v>
          </cell>
          <cell r="CQ395" t="str">
            <v>-</v>
          </cell>
          <cell r="CR395" t="str">
            <v>-</v>
          </cell>
          <cell r="CS395" t="str">
            <v>-</v>
          </cell>
          <cell r="CT395" t="str">
            <v>-</v>
          </cell>
          <cell r="CU395" t="str">
            <v>SAN PEDRO YANERI</v>
          </cell>
          <cell r="CV395" t="str">
            <v>-</v>
          </cell>
          <cell r="CW395" t="str">
            <v>-</v>
          </cell>
          <cell r="CX395" t="str">
            <v>-</v>
          </cell>
          <cell r="CY395" t="str">
            <v>-</v>
          </cell>
          <cell r="CZ395" t="str">
            <v>-</v>
          </cell>
          <cell r="DB395" t="str">
            <v>-</v>
          </cell>
          <cell r="DC395" t="str">
            <v>-</v>
          </cell>
          <cell r="DD395" t="str">
            <v>-</v>
          </cell>
          <cell r="DE395" t="str">
            <v>-</v>
          </cell>
          <cell r="DF395" t="str">
            <v>-</v>
          </cell>
          <cell r="DG395" t="str">
            <v>-</v>
          </cell>
        </row>
        <row r="396">
          <cell r="AT396" t="str">
            <v>-</v>
          </cell>
          <cell r="AU396" t="str">
            <v>-</v>
          </cell>
          <cell r="AV396" t="str">
            <v>-</v>
          </cell>
          <cell r="AW396" t="str">
            <v>-</v>
          </cell>
          <cell r="AX396" t="str">
            <v>-</v>
          </cell>
          <cell r="AY396" t="str">
            <v>-</v>
          </cell>
          <cell r="AZ396" t="str">
            <v>-</v>
          </cell>
          <cell r="BA396" t="str">
            <v>-</v>
          </cell>
          <cell r="BB396" t="str">
            <v>-</v>
          </cell>
          <cell r="BC396" t="str">
            <v>-</v>
          </cell>
          <cell r="BD396" t="str">
            <v>-</v>
          </cell>
          <cell r="BE396" t="str">
            <v>-</v>
          </cell>
          <cell r="BF396" t="str">
            <v>-</v>
          </cell>
          <cell r="BG396" t="str">
            <v>-</v>
          </cell>
          <cell r="BH396" t="str">
            <v>-</v>
          </cell>
          <cell r="BI396" t="str">
            <v>-</v>
          </cell>
          <cell r="BJ396" t="str">
            <v>-</v>
          </cell>
          <cell r="BK396" t="str">
            <v>-</v>
          </cell>
          <cell r="BL396" t="str">
            <v>-</v>
          </cell>
          <cell r="BM396" t="str">
            <v>20336</v>
          </cell>
          <cell r="BN396" t="str">
            <v>-</v>
          </cell>
          <cell r="BO396" t="str">
            <v>-</v>
          </cell>
          <cell r="BP396" t="str">
            <v>-</v>
          </cell>
          <cell r="BQ396" t="str">
            <v>-</v>
          </cell>
          <cell r="BR396" t="str">
            <v>-</v>
          </cell>
          <cell r="BS396" t="str">
            <v>-</v>
          </cell>
          <cell r="BT396" t="str">
            <v>-</v>
          </cell>
          <cell r="BU396" t="str">
            <v>-</v>
          </cell>
          <cell r="BV396" t="str">
            <v>-</v>
          </cell>
          <cell r="BW396" t="str">
            <v>-</v>
          </cell>
          <cell r="BX396" t="str">
            <v>-</v>
          </cell>
          <cell r="BY396" t="str">
            <v>-</v>
          </cell>
          <cell r="CB396" t="str">
            <v>-</v>
          </cell>
          <cell r="CC396" t="str">
            <v>-</v>
          </cell>
          <cell r="CD396" t="str">
            <v>-</v>
          </cell>
          <cell r="CE396" t="str">
            <v>-</v>
          </cell>
          <cell r="CF396" t="str">
            <v>-</v>
          </cell>
          <cell r="CG396" t="str">
            <v>-</v>
          </cell>
          <cell r="CH396" t="str">
            <v>-</v>
          </cell>
          <cell r="CI396" t="str">
            <v>-</v>
          </cell>
          <cell r="CJ396" t="str">
            <v>-</v>
          </cell>
          <cell r="CK396" t="str">
            <v>-</v>
          </cell>
          <cell r="CL396" t="str">
            <v>-</v>
          </cell>
          <cell r="CM396" t="str">
            <v>-</v>
          </cell>
          <cell r="CN396" t="str">
            <v>-</v>
          </cell>
          <cell r="CO396" t="str">
            <v>-</v>
          </cell>
          <cell r="CP396" t="str">
            <v>-</v>
          </cell>
          <cell r="CQ396" t="str">
            <v>-</v>
          </cell>
          <cell r="CR396" t="str">
            <v>-</v>
          </cell>
          <cell r="CS396" t="str">
            <v>-</v>
          </cell>
          <cell r="CT396" t="str">
            <v>-</v>
          </cell>
          <cell r="CU396" t="str">
            <v>SAN PEDRO YÓLOX</v>
          </cell>
          <cell r="CV396" t="str">
            <v>-</v>
          </cell>
          <cell r="CW396" t="str">
            <v>-</v>
          </cell>
          <cell r="CX396" t="str">
            <v>-</v>
          </cell>
          <cell r="CY396" t="str">
            <v>-</v>
          </cell>
          <cell r="CZ396" t="str">
            <v>-</v>
          </cell>
          <cell r="DB396" t="str">
            <v>-</v>
          </cell>
          <cell r="DC396" t="str">
            <v>-</v>
          </cell>
          <cell r="DD396" t="str">
            <v>-</v>
          </cell>
          <cell r="DE396" t="str">
            <v>-</v>
          </cell>
          <cell r="DF396" t="str">
            <v>-</v>
          </cell>
          <cell r="DG396" t="str">
            <v>-</v>
          </cell>
        </row>
        <row r="397">
          <cell r="AT397" t="str">
            <v>-</v>
          </cell>
          <cell r="AU397" t="str">
            <v>-</v>
          </cell>
          <cell r="AV397" t="str">
            <v>-</v>
          </cell>
          <cell r="AW397" t="str">
            <v>-</v>
          </cell>
          <cell r="AX397" t="str">
            <v>-</v>
          </cell>
          <cell r="AY397" t="str">
            <v>-</v>
          </cell>
          <cell r="AZ397" t="str">
            <v>-</v>
          </cell>
          <cell r="BA397" t="str">
            <v>-</v>
          </cell>
          <cell r="BB397" t="str">
            <v>-</v>
          </cell>
          <cell r="BC397" t="str">
            <v>-</v>
          </cell>
          <cell r="BD397" t="str">
            <v>-</v>
          </cell>
          <cell r="BE397" t="str">
            <v>-</v>
          </cell>
          <cell r="BF397" t="str">
            <v>-</v>
          </cell>
          <cell r="BG397" t="str">
            <v>-</v>
          </cell>
          <cell r="BH397" t="str">
            <v>-</v>
          </cell>
          <cell r="BI397" t="str">
            <v>-</v>
          </cell>
          <cell r="BJ397" t="str">
            <v>-</v>
          </cell>
          <cell r="BK397" t="str">
            <v>-</v>
          </cell>
          <cell r="BL397" t="str">
            <v>-</v>
          </cell>
          <cell r="BM397" t="str">
            <v>20337</v>
          </cell>
          <cell r="BN397" t="str">
            <v>-</v>
          </cell>
          <cell r="BO397" t="str">
            <v>-</v>
          </cell>
          <cell r="BP397" t="str">
            <v>-</v>
          </cell>
          <cell r="BQ397" t="str">
            <v>-</v>
          </cell>
          <cell r="BR397" t="str">
            <v>-</v>
          </cell>
          <cell r="BS397" t="str">
            <v>-</v>
          </cell>
          <cell r="BT397" t="str">
            <v>-</v>
          </cell>
          <cell r="BU397" t="str">
            <v>-</v>
          </cell>
          <cell r="BV397" t="str">
            <v>-</v>
          </cell>
          <cell r="BW397" t="str">
            <v>-</v>
          </cell>
          <cell r="BX397" t="str">
            <v>-</v>
          </cell>
          <cell r="BY397" t="str">
            <v>-</v>
          </cell>
          <cell r="CB397" t="str">
            <v>-</v>
          </cell>
          <cell r="CC397" t="str">
            <v>-</v>
          </cell>
          <cell r="CD397" t="str">
            <v>-</v>
          </cell>
          <cell r="CE397" t="str">
            <v>-</v>
          </cell>
          <cell r="CF397" t="str">
            <v>-</v>
          </cell>
          <cell r="CG397" t="str">
            <v>-</v>
          </cell>
          <cell r="CH397" t="str">
            <v>-</v>
          </cell>
          <cell r="CI397" t="str">
            <v>-</v>
          </cell>
          <cell r="CJ397" t="str">
            <v>-</v>
          </cell>
          <cell r="CK397" t="str">
            <v>-</v>
          </cell>
          <cell r="CL397" t="str">
            <v>-</v>
          </cell>
          <cell r="CM397" t="str">
            <v>-</v>
          </cell>
          <cell r="CN397" t="str">
            <v>-</v>
          </cell>
          <cell r="CO397" t="str">
            <v>-</v>
          </cell>
          <cell r="CP397" t="str">
            <v>-</v>
          </cell>
          <cell r="CQ397" t="str">
            <v>-</v>
          </cell>
          <cell r="CR397" t="str">
            <v>-</v>
          </cell>
          <cell r="CS397" t="str">
            <v>-</v>
          </cell>
          <cell r="CT397" t="str">
            <v>-</v>
          </cell>
          <cell r="CU397" t="str">
            <v>SAN PEDRO Y SAN PABLO AYUTLA</v>
          </cell>
          <cell r="CV397" t="str">
            <v>-</v>
          </cell>
          <cell r="CW397" t="str">
            <v>-</v>
          </cell>
          <cell r="CX397" t="str">
            <v>-</v>
          </cell>
          <cell r="CY397" t="str">
            <v>-</v>
          </cell>
          <cell r="CZ397" t="str">
            <v>-</v>
          </cell>
          <cell r="DB397" t="str">
            <v>-</v>
          </cell>
          <cell r="DC397" t="str">
            <v>-</v>
          </cell>
          <cell r="DD397" t="str">
            <v>-</v>
          </cell>
          <cell r="DE397" t="str">
            <v>-</v>
          </cell>
          <cell r="DF397" t="str">
            <v>-</v>
          </cell>
          <cell r="DG397" t="str">
            <v>-</v>
          </cell>
        </row>
        <row r="398">
          <cell r="AT398" t="str">
            <v>-</v>
          </cell>
          <cell r="AU398" t="str">
            <v>-</v>
          </cell>
          <cell r="AV398" t="str">
            <v>-</v>
          </cell>
          <cell r="AW398" t="str">
            <v>-</v>
          </cell>
          <cell r="AX398" t="str">
            <v>-</v>
          </cell>
          <cell r="AY398" t="str">
            <v>-</v>
          </cell>
          <cell r="AZ398" t="str">
            <v>-</v>
          </cell>
          <cell r="BA398" t="str">
            <v>-</v>
          </cell>
          <cell r="BB398" t="str">
            <v>-</v>
          </cell>
          <cell r="BC398" t="str">
            <v>-</v>
          </cell>
          <cell r="BD398" t="str">
            <v>-</v>
          </cell>
          <cell r="BE398" t="str">
            <v>-</v>
          </cell>
          <cell r="BF398" t="str">
            <v>-</v>
          </cell>
          <cell r="BG398" t="str">
            <v>-</v>
          </cell>
          <cell r="BH398" t="str">
            <v>-</v>
          </cell>
          <cell r="BI398" t="str">
            <v>-</v>
          </cell>
          <cell r="BJ398" t="str">
            <v>-</v>
          </cell>
          <cell r="BK398" t="str">
            <v>-</v>
          </cell>
          <cell r="BL398" t="str">
            <v>-</v>
          </cell>
          <cell r="BM398" t="str">
            <v>20338</v>
          </cell>
          <cell r="BN398" t="str">
            <v>-</v>
          </cell>
          <cell r="BO398" t="str">
            <v>-</v>
          </cell>
          <cell r="BP398" t="str">
            <v>-</v>
          </cell>
          <cell r="BQ398" t="str">
            <v>-</v>
          </cell>
          <cell r="BR398" t="str">
            <v>-</v>
          </cell>
          <cell r="BS398" t="str">
            <v>-</v>
          </cell>
          <cell r="BT398" t="str">
            <v>-</v>
          </cell>
          <cell r="BU398" t="str">
            <v>-</v>
          </cell>
          <cell r="BV398" t="str">
            <v>-</v>
          </cell>
          <cell r="BW398" t="str">
            <v>-</v>
          </cell>
          <cell r="BX398" t="str">
            <v>-</v>
          </cell>
          <cell r="BY398" t="str">
            <v>-</v>
          </cell>
          <cell r="CB398" t="str">
            <v>-</v>
          </cell>
          <cell r="CC398" t="str">
            <v>-</v>
          </cell>
          <cell r="CD398" t="str">
            <v>-</v>
          </cell>
          <cell r="CE398" t="str">
            <v>-</v>
          </cell>
          <cell r="CF398" t="str">
            <v>-</v>
          </cell>
          <cell r="CG398" t="str">
            <v>-</v>
          </cell>
          <cell r="CH398" t="str">
            <v>-</v>
          </cell>
          <cell r="CI398" t="str">
            <v>-</v>
          </cell>
          <cell r="CJ398" t="str">
            <v>-</v>
          </cell>
          <cell r="CK398" t="str">
            <v>-</v>
          </cell>
          <cell r="CL398" t="str">
            <v>-</v>
          </cell>
          <cell r="CM398" t="str">
            <v>-</v>
          </cell>
          <cell r="CN398" t="str">
            <v>-</v>
          </cell>
          <cell r="CO398" t="str">
            <v>-</v>
          </cell>
          <cell r="CP398" t="str">
            <v>-</v>
          </cell>
          <cell r="CQ398" t="str">
            <v>-</v>
          </cell>
          <cell r="CR398" t="str">
            <v>-</v>
          </cell>
          <cell r="CS398" t="str">
            <v>-</v>
          </cell>
          <cell r="CT398" t="str">
            <v>-</v>
          </cell>
          <cell r="CU398" t="str">
            <v>VILLA DE ETLA</v>
          </cell>
          <cell r="CV398" t="str">
            <v>-</v>
          </cell>
          <cell r="CW398" t="str">
            <v>-</v>
          </cell>
          <cell r="CX398" t="str">
            <v>-</v>
          </cell>
          <cell r="CY398" t="str">
            <v>-</v>
          </cell>
          <cell r="CZ398" t="str">
            <v>-</v>
          </cell>
          <cell r="DB398" t="str">
            <v>-</v>
          </cell>
          <cell r="DC398" t="str">
            <v>-</v>
          </cell>
          <cell r="DD398" t="str">
            <v>-</v>
          </cell>
          <cell r="DE398" t="str">
            <v>-</v>
          </cell>
          <cell r="DF398" t="str">
            <v>-</v>
          </cell>
          <cell r="DG398" t="str">
            <v>-</v>
          </cell>
        </row>
        <row r="399">
          <cell r="AT399" t="str">
            <v>-</v>
          </cell>
          <cell r="AU399" t="str">
            <v>-</v>
          </cell>
          <cell r="AV399" t="str">
            <v>-</v>
          </cell>
          <cell r="AW399" t="str">
            <v>-</v>
          </cell>
          <cell r="AX399" t="str">
            <v>-</v>
          </cell>
          <cell r="AY399" t="str">
            <v>-</v>
          </cell>
          <cell r="AZ399" t="str">
            <v>-</v>
          </cell>
          <cell r="BA399" t="str">
            <v>-</v>
          </cell>
          <cell r="BB399" t="str">
            <v>-</v>
          </cell>
          <cell r="BC399" t="str">
            <v>-</v>
          </cell>
          <cell r="BD399" t="str">
            <v>-</v>
          </cell>
          <cell r="BE399" t="str">
            <v>-</v>
          </cell>
          <cell r="BF399" t="str">
            <v>-</v>
          </cell>
          <cell r="BG399" t="str">
            <v>-</v>
          </cell>
          <cell r="BH399" t="str">
            <v>-</v>
          </cell>
          <cell r="BI399" t="str">
            <v>-</v>
          </cell>
          <cell r="BJ399" t="str">
            <v>-</v>
          </cell>
          <cell r="BK399" t="str">
            <v>-</v>
          </cell>
          <cell r="BL399" t="str">
            <v>-</v>
          </cell>
          <cell r="BM399" t="str">
            <v>20339</v>
          </cell>
          <cell r="BN399" t="str">
            <v>-</v>
          </cell>
          <cell r="BO399" t="str">
            <v>-</v>
          </cell>
          <cell r="BP399" t="str">
            <v>-</v>
          </cell>
          <cell r="BQ399" t="str">
            <v>-</v>
          </cell>
          <cell r="BR399" t="str">
            <v>-</v>
          </cell>
          <cell r="BS399" t="str">
            <v>-</v>
          </cell>
          <cell r="BT399" t="str">
            <v>-</v>
          </cell>
          <cell r="BU399" t="str">
            <v>-</v>
          </cell>
          <cell r="BV399" t="str">
            <v>-</v>
          </cell>
          <cell r="BW399" t="str">
            <v>-</v>
          </cell>
          <cell r="BX399" t="str">
            <v>-</v>
          </cell>
          <cell r="BY399" t="str">
            <v>-</v>
          </cell>
          <cell r="CB399" t="str">
            <v>-</v>
          </cell>
          <cell r="CC399" t="str">
            <v>-</v>
          </cell>
          <cell r="CD399" t="str">
            <v>-</v>
          </cell>
          <cell r="CE399" t="str">
            <v>-</v>
          </cell>
          <cell r="CF399" t="str">
            <v>-</v>
          </cell>
          <cell r="CG399" t="str">
            <v>-</v>
          </cell>
          <cell r="CH399" t="str">
            <v>-</v>
          </cell>
          <cell r="CI399" t="str">
            <v>-</v>
          </cell>
          <cell r="CJ399" t="str">
            <v>-</v>
          </cell>
          <cell r="CK399" t="str">
            <v>-</v>
          </cell>
          <cell r="CL399" t="str">
            <v>-</v>
          </cell>
          <cell r="CM399" t="str">
            <v>-</v>
          </cell>
          <cell r="CN399" t="str">
            <v>-</v>
          </cell>
          <cell r="CO399" t="str">
            <v>-</v>
          </cell>
          <cell r="CP399" t="str">
            <v>-</v>
          </cell>
          <cell r="CQ399" t="str">
            <v>-</v>
          </cell>
          <cell r="CR399" t="str">
            <v>-</v>
          </cell>
          <cell r="CS399" t="str">
            <v>-</v>
          </cell>
          <cell r="CT399" t="str">
            <v>-</v>
          </cell>
          <cell r="CU399" t="str">
            <v>SAN PEDRO Y SAN PABLO TEPOSCOLULA</v>
          </cell>
          <cell r="CV399" t="str">
            <v>-</v>
          </cell>
          <cell r="CW399" t="str">
            <v>-</v>
          </cell>
          <cell r="CX399" t="str">
            <v>-</v>
          </cell>
          <cell r="CY399" t="str">
            <v>-</v>
          </cell>
          <cell r="CZ399" t="str">
            <v>-</v>
          </cell>
          <cell r="DB399" t="str">
            <v>-</v>
          </cell>
          <cell r="DC399" t="str">
            <v>-</v>
          </cell>
          <cell r="DD399" t="str">
            <v>-</v>
          </cell>
          <cell r="DE399" t="str">
            <v>-</v>
          </cell>
          <cell r="DF399" t="str">
            <v>-</v>
          </cell>
          <cell r="DG399" t="str">
            <v>-</v>
          </cell>
        </row>
        <row r="400">
          <cell r="AT400" t="str">
            <v>-</v>
          </cell>
          <cell r="AU400" t="str">
            <v>-</v>
          </cell>
          <cell r="AV400" t="str">
            <v>-</v>
          </cell>
          <cell r="AW400" t="str">
            <v>-</v>
          </cell>
          <cell r="AX400" t="str">
            <v>-</v>
          </cell>
          <cell r="AY400" t="str">
            <v>-</v>
          </cell>
          <cell r="AZ400" t="str">
            <v>-</v>
          </cell>
          <cell r="BA400" t="str">
            <v>-</v>
          </cell>
          <cell r="BB400" t="str">
            <v>-</v>
          </cell>
          <cell r="BC400" t="str">
            <v>-</v>
          </cell>
          <cell r="BD400" t="str">
            <v>-</v>
          </cell>
          <cell r="BE400" t="str">
            <v>-</v>
          </cell>
          <cell r="BF400" t="str">
            <v>-</v>
          </cell>
          <cell r="BG400" t="str">
            <v>-</v>
          </cell>
          <cell r="BH400" t="str">
            <v>-</v>
          </cell>
          <cell r="BI400" t="str">
            <v>-</v>
          </cell>
          <cell r="BJ400" t="str">
            <v>-</v>
          </cell>
          <cell r="BK400" t="str">
            <v>-</v>
          </cell>
          <cell r="BL400" t="str">
            <v>-</v>
          </cell>
          <cell r="BM400" t="str">
            <v>20340</v>
          </cell>
          <cell r="BN400" t="str">
            <v>-</v>
          </cell>
          <cell r="BO400" t="str">
            <v>-</v>
          </cell>
          <cell r="BP400" t="str">
            <v>-</v>
          </cell>
          <cell r="BQ400" t="str">
            <v>-</v>
          </cell>
          <cell r="BR400" t="str">
            <v>-</v>
          </cell>
          <cell r="BS400" t="str">
            <v>-</v>
          </cell>
          <cell r="BT400" t="str">
            <v>-</v>
          </cell>
          <cell r="BU400" t="str">
            <v>-</v>
          </cell>
          <cell r="BV400" t="str">
            <v>-</v>
          </cell>
          <cell r="BW400" t="str">
            <v>-</v>
          </cell>
          <cell r="BX400" t="str">
            <v>-</v>
          </cell>
          <cell r="BY400" t="str">
            <v>-</v>
          </cell>
          <cell r="CB400" t="str">
            <v>-</v>
          </cell>
          <cell r="CC400" t="str">
            <v>-</v>
          </cell>
          <cell r="CD400" t="str">
            <v>-</v>
          </cell>
          <cell r="CE400" t="str">
            <v>-</v>
          </cell>
          <cell r="CF400" t="str">
            <v>-</v>
          </cell>
          <cell r="CG400" t="str">
            <v>-</v>
          </cell>
          <cell r="CH400" t="str">
            <v>-</v>
          </cell>
          <cell r="CI400" t="str">
            <v>-</v>
          </cell>
          <cell r="CJ400" t="str">
            <v>-</v>
          </cell>
          <cell r="CK400" t="str">
            <v>-</v>
          </cell>
          <cell r="CL400" t="str">
            <v>-</v>
          </cell>
          <cell r="CM400" t="str">
            <v>-</v>
          </cell>
          <cell r="CN400" t="str">
            <v>-</v>
          </cell>
          <cell r="CO400" t="str">
            <v>-</v>
          </cell>
          <cell r="CP400" t="str">
            <v>-</v>
          </cell>
          <cell r="CQ400" t="str">
            <v>-</v>
          </cell>
          <cell r="CR400" t="str">
            <v>-</v>
          </cell>
          <cell r="CS400" t="str">
            <v>-</v>
          </cell>
          <cell r="CT400" t="str">
            <v>-</v>
          </cell>
          <cell r="CU400" t="str">
            <v>SAN PEDRO Y SAN PABLO TEQUIXTEPEC</v>
          </cell>
          <cell r="CV400" t="str">
            <v>-</v>
          </cell>
          <cell r="CW400" t="str">
            <v>-</v>
          </cell>
          <cell r="CX400" t="str">
            <v>-</v>
          </cell>
          <cell r="CY400" t="str">
            <v>-</v>
          </cell>
          <cell r="CZ400" t="str">
            <v>-</v>
          </cell>
          <cell r="DB400" t="str">
            <v>-</v>
          </cell>
          <cell r="DC400" t="str">
            <v>-</v>
          </cell>
          <cell r="DD400" t="str">
            <v>-</v>
          </cell>
          <cell r="DE400" t="str">
            <v>-</v>
          </cell>
          <cell r="DF400" t="str">
            <v>-</v>
          </cell>
          <cell r="DG400" t="str">
            <v>-</v>
          </cell>
        </row>
        <row r="401">
          <cell r="AT401" t="str">
            <v>-</v>
          </cell>
          <cell r="AU401" t="str">
            <v>-</v>
          </cell>
          <cell r="AV401" t="str">
            <v>-</v>
          </cell>
          <cell r="AW401" t="str">
            <v>-</v>
          </cell>
          <cell r="AX401" t="str">
            <v>-</v>
          </cell>
          <cell r="AY401" t="str">
            <v>-</v>
          </cell>
          <cell r="AZ401" t="str">
            <v>-</v>
          </cell>
          <cell r="BA401" t="str">
            <v>-</v>
          </cell>
          <cell r="BB401" t="str">
            <v>-</v>
          </cell>
          <cell r="BC401" t="str">
            <v>-</v>
          </cell>
          <cell r="BD401" t="str">
            <v>-</v>
          </cell>
          <cell r="BE401" t="str">
            <v>-</v>
          </cell>
          <cell r="BF401" t="str">
            <v>-</v>
          </cell>
          <cell r="BG401" t="str">
            <v>-</v>
          </cell>
          <cell r="BH401" t="str">
            <v>-</v>
          </cell>
          <cell r="BI401" t="str">
            <v>-</v>
          </cell>
          <cell r="BJ401" t="str">
            <v>-</v>
          </cell>
          <cell r="BK401" t="str">
            <v>-</v>
          </cell>
          <cell r="BL401" t="str">
            <v>-</v>
          </cell>
          <cell r="BM401" t="str">
            <v>20341</v>
          </cell>
          <cell r="BN401" t="str">
            <v>-</v>
          </cell>
          <cell r="BO401" t="str">
            <v>-</v>
          </cell>
          <cell r="BP401" t="str">
            <v>-</v>
          </cell>
          <cell r="BQ401" t="str">
            <v>-</v>
          </cell>
          <cell r="BR401" t="str">
            <v>-</v>
          </cell>
          <cell r="BS401" t="str">
            <v>-</v>
          </cell>
          <cell r="BT401" t="str">
            <v>-</v>
          </cell>
          <cell r="BU401" t="str">
            <v>-</v>
          </cell>
          <cell r="BV401" t="str">
            <v>-</v>
          </cell>
          <cell r="BW401" t="str">
            <v>-</v>
          </cell>
          <cell r="BX401" t="str">
            <v>-</v>
          </cell>
          <cell r="BY401" t="str">
            <v>-</v>
          </cell>
          <cell r="CB401" t="str">
            <v>-</v>
          </cell>
          <cell r="CC401" t="str">
            <v>-</v>
          </cell>
          <cell r="CD401" t="str">
            <v>-</v>
          </cell>
          <cell r="CE401" t="str">
            <v>-</v>
          </cell>
          <cell r="CF401" t="str">
            <v>-</v>
          </cell>
          <cell r="CG401" t="str">
            <v>-</v>
          </cell>
          <cell r="CH401" t="str">
            <v>-</v>
          </cell>
          <cell r="CI401" t="str">
            <v>-</v>
          </cell>
          <cell r="CJ401" t="str">
            <v>-</v>
          </cell>
          <cell r="CK401" t="str">
            <v>-</v>
          </cell>
          <cell r="CL401" t="str">
            <v>-</v>
          </cell>
          <cell r="CM401" t="str">
            <v>-</v>
          </cell>
          <cell r="CN401" t="str">
            <v>-</v>
          </cell>
          <cell r="CO401" t="str">
            <v>-</v>
          </cell>
          <cell r="CP401" t="str">
            <v>-</v>
          </cell>
          <cell r="CQ401" t="str">
            <v>-</v>
          </cell>
          <cell r="CR401" t="str">
            <v>-</v>
          </cell>
          <cell r="CS401" t="str">
            <v>-</v>
          </cell>
          <cell r="CT401" t="str">
            <v>-</v>
          </cell>
          <cell r="CU401" t="str">
            <v>SAN PEDRO YUCUNAMA</v>
          </cell>
          <cell r="CV401" t="str">
            <v>-</v>
          </cell>
          <cell r="CW401" t="str">
            <v>-</v>
          </cell>
          <cell r="CX401" t="str">
            <v>-</v>
          </cell>
          <cell r="CY401" t="str">
            <v>-</v>
          </cell>
          <cell r="CZ401" t="str">
            <v>-</v>
          </cell>
          <cell r="DB401" t="str">
            <v>-</v>
          </cell>
          <cell r="DC401" t="str">
            <v>-</v>
          </cell>
          <cell r="DD401" t="str">
            <v>-</v>
          </cell>
          <cell r="DE401" t="str">
            <v>-</v>
          </cell>
          <cell r="DF401" t="str">
            <v>-</v>
          </cell>
          <cell r="DG401" t="str">
            <v>-</v>
          </cell>
        </row>
        <row r="402">
          <cell r="AT402" t="str">
            <v>-</v>
          </cell>
          <cell r="AU402" t="str">
            <v>-</v>
          </cell>
          <cell r="AV402" t="str">
            <v>-</v>
          </cell>
          <cell r="AW402" t="str">
            <v>-</v>
          </cell>
          <cell r="AX402" t="str">
            <v>-</v>
          </cell>
          <cell r="AY402" t="str">
            <v>-</v>
          </cell>
          <cell r="AZ402" t="str">
            <v>-</v>
          </cell>
          <cell r="BA402" t="str">
            <v>-</v>
          </cell>
          <cell r="BB402" t="str">
            <v>-</v>
          </cell>
          <cell r="BC402" t="str">
            <v>-</v>
          </cell>
          <cell r="BD402" t="str">
            <v>-</v>
          </cell>
          <cell r="BE402" t="str">
            <v>-</v>
          </cell>
          <cell r="BF402" t="str">
            <v>-</v>
          </cell>
          <cell r="BG402" t="str">
            <v>-</v>
          </cell>
          <cell r="BH402" t="str">
            <v>-</v>
          </cell>
          <cell r="BI402" t="str">
            <v>-</v>
          </cell>
          <cell r="BJ402" t="str">
            <v>-</v>
          </cell>
          <cell r="BK402" t="str">
            <v>-</v>
          </cell>
          <cell r="BL402" t="str">
            <v>-</v>
          </cell>
          <cell r="BM402" t="str">
            <v>20342</v>
          </cell>
          <cell r="BN402" t="str">
            <v>-</v>
          </cell>
          <cell r="BO402" t="str">
            <v>-</v>
          </cell>
          <cell r="BP402" t="str">
            <v>-</v>
          </cell>
          <cell r="BQ402" t="str">
            <v>-</v>
          </cell>
          <cell r="BR402" t="str">
            <v>-</v>
          </cell>
          <cell r="BS402" t="str">
            <v>-</v>
          </cell>
          <cell r="BT402" t="str">
            <v>-</v>
          </cell>
          <cell r="BU402" t="str">
            <v>-</v>
          </cell>
          <cell r="BV402" t="str">
            <v>-</v>
          </cell>
          <cell r="BW402" t="str">
            <v>-</v>
          </cell>
          <cell r="BX402" t="str">
            <v>-</v>
          </cell>
          <cell r="BY402" t="str">
            <v>-</v>
          </cell>
          <cell r="CB402" t="str">
            <v>-</v>
          </cell>
          <cell r="CC402" t="str">
            <v>-</v>
          </cell>
          <cell r="CD402" t="str">
            <v>-</v>
          </cell>
          <cell r="CE402" t="str">
            <v>-</v>
          </cell>
          <cell r="CF402" t="str">
            <v>-</v>
          </cell>
          <cell r="CG402" t="str">
            <v>-</v>
          </cell>
          <cell r="CH402" t="str">
            <v>-</v>
          </cell>
          <cell r="CI402" t="str">
            <v>-</v>
          </cell>
          <cell r="CJ402" t="str">
            <v>-</v>
          </cell>
          <cell r="CK402" t="str">
            <v>-</v>
          </cell>
          <cell r="CL402" t="str">
            <v>-</v>
          </cell>
          <cell r="CM402" t="str">
            <v>-</v>
          </cell>
          <cell r="CN402" t="str">
            <v>-</v>
          </cell>
          <cell r="CO402" t="str">
            <v>-</v>
          </cell>
          <cell r="CP402" t="str">
            <v>-</v>
          </cell>
          <cell r="CQ402" t="str">
            <v>-</v>
          </cell>
          <cell r="CR402" t="str">
            <v>-</v>
          </cell>
          <cell r="CS402" t="str">
            <v>-</v>
          </cell>
          <cell r="CT402" t="str">
            <v>-</v>
          </cell>
          <cell r="CU402" t="str">
            <v>SAN RAYMUNDO JALPAN</v>
          </cell>
          <cell r="CV402" t="str">
            <v>-</v>
          </cell>
          <cell r="CW402" t="str">
            <v>-</v>
          </cell>
          <cell r="CX402" t="str">
            <v>-</v>
          </cell>
          <cell r="CY402" t="str">
            <v>-</v>
          </cell>
          <cell r="CZ402" t="str">
            <v>-</v>
          </cell>
          <cell r="DB402" t="str">
            <v>-</v>
          </cell>
          <cell r="DC402" t="str">
            <v>-</v>
          </cell>
          <cell r="DD402" t="str">
            <v>-</v>
          </cell>
          <cell r="DE402" t="str">
            <v>-</v>
          </cell>
          <cell r="DF402" t="str">
            <v>-</v>
          </cell>
          <cell r="DG402" t="str">
            <v>-</v>
          </cell>
        </row>
        <row r="403">
          <cell r="AT403" t="str">
            <v>-</v>
          </cell>
          <cell r="AU403" t="str">
            <v>-</v>
          </cell>
          <cell r="AV403" t="str">
            <v>-</v>
          </cell>
          <cell r="AW403" t="str">
            <v>-</v>
          </cell>
          <cell r="AX403" t="str">
            <v>-</v>
          </cell>
          <cell r="AY403" t="str">
            <v>-</v>
          </cell>
          <cell r="AZ403" t="str">
            <v>-</v>
          </cell>
          <cell r="BA403" t="str">
            <v>-</v>
          </cell>
          <cell r="BB403" t="str">
            <v>-</v>
          </cell>
          <cell r="BC403" t="str">
            <v>-</v>
          </cell>
          <cell r="BD403" t="str">
            <v>-</v>
          </cell>
          <cell r="BE403" t="str">
            <v>-</v>
          </cell>
          <cell r="BF403" t="str">
            <v>-</v>
          </cell>
          <cell r="BG403" t="str">
            <v>-</v>
          </cell>
          <cell r="BH403" t="str">
            <v>-</v>
          </cell>
          <cell r="BI403" t="str">
            <v>-</v>
          </cell>
          <cell r="BJ403" t="str">
            <v>-</v>
          </cell>
          <cell r="BK403" t="str">
            <v>-</v>
          </cell>
          <cell r="BL403" t="str">
            <v>-</v>
          </cell>
          <cell r="BM403" t="str">
            <v>20343</v>
          </cell>
          <cell r="BN403" t="str">
            <v>-</v>
          </cell>
          <cell r="BO403" t="str">
            <v>-</v>
          </cell>
          <cell r="BP403" t="str">
            <v>-</v>
          </cell>
          <cell r="BQ403" t="str">
            <v>-</v>
          </cell>
          <cell r="BR403" t="str">
            <v>-</v>
          </cell>
          <cell r="BS403" t="str">
            <v>-</v>
          </cell>
          <cell r="BT403" t="str">
            <v>-</v>
          </cell>
          <cell r="BU403" t="str">
            <v>-</v>
          </cell>
          <cell r="BV403" t="str">
            <v>-</v>
          </cell>
          <cell r="BW403" t="str">
            <v>-</v>
          </cell>
          <cell r="BX403" t="str">
            <v>-</v>
          </cell>
          <cell r="BY403" t="str">
            <v>-</v>
          </cell>
          <cell r="CB403" t="str">
            <v>-</v>
          </cell>
          <cell r="CC403" t="str">
            <v>-</v>
          </cell>
          <cell r="CD403" t="str">
            <v>-</v>
          </cell>
          <cell r="CE403" t="str">
            <v>-</v>
          </cell>
          <cell r="CF403" t="str">
            <v>-</v>
          </cell>
          <cell r="CG403" t="str">
            <v>-</v>
          </cell>
          <cell r="CH403" t="str">
            <v>-</v>
          </cell>
          <cell r="CI403" t="str">
            <v>-</v>
          </cell>
          <cell r="CJ403" t="str">
            <v>-</v>
          </cell>
          <cell r="CK403" t="str">
            <v>-</v>
          </cell>
          <cell r="CL403" t="str">
            <v>-</v>
          </cell>
          <cell r="CM403" t="str">
            <v>-</v>
          </cell>
          <cell r="CN403" t="str">
            <v>-</v>
          </cell>
          <cell r="CO403" t="str">
            <v>-</v>
          </cell>
          <cell r="CP403" t="str">
            <v>-</v>
          </cell>
          <cell r="CQ403" t="str">
            <v>-</v>
          </cell>
          <cell r="CR403" t="str">
            <v>-</v>
          </cell>
          <cell r="CS403" t="str">
            <v>-</v>
          </cell>
          <cell r="CT403" t="str">
            <v>-</v>
          </cell>
          <cell r="CU403" t="str">
            <v>SAN SEBASTIÁN ABASOLO</v>
          </cell>
          <cell r="CV403" t="str">
            <v>-</v>
          </cell>
          <cell r="CW403" t="str">
            <v>-</v>
          </cell>
          <cell r="CX403" t="str">
            <v>-</v>
          </cell>
          <cell r="CY403" t="str">
            <v>-</v>
          </cell>
          <cell r="CZ403" t="str">
            <v>-</v>
          </cell>
          <cell r="DB403" t="str">
            <v>-</v>
          </cell>
          <cell r="DC403" t="str">
            <v>-</v>
          </cell>
          <cell r="DD403" t="str">
            <v>-</v>
          </cell>
          <cell r="DE403" t="str">
            <v>-</v>
          </cell>
          <cell r="DF403" t="str">
            <v>-</v>
          </cell>
          <cell r="DG403" t="str">
            <v>-</v>
          </cell>
        </row>
        <row r="404">
          <cell r="AT404" t="str">
            <v>-</v>
          </cell>
          <cell r="AU404" t="str">
            <v>-</v>
          </cell>
          <cell r="AV404" t="str">
            <v>-</v>
          </cell>
          <cell r="AW404" t="str">
            <v>-</v>
          </cell>
          <cell r="AX404" t="str">
            <v>-</v>
          </cell>
          <cell r="AY404" t="str">
            <v>-</v>
          </cell>
          <cell r="AZ404" t="str">
            <v>-</v>
          </cell>
          <cell r="BA404" t="str">
            <v>-</v>
          </cell>
          <cell r="BB404" t="str">
            <v>-</v>
          </cell>
          <cell r="BC404" t="str">
            <v>-</v>
          </cell>
          <cell r="BD404" t="str">
            <v>-</v>
          </cell>
          <cell r="BE404" t="str">
            <v>-</v>
          </cell>
          <cell r="BF404" t="str">
            <v>-</v>
          </cell>
          <cell r="BG404" t="str">
            <v>-</v>
          </cell>
          <cell r="BH404" t="str">
            <v>-</v>
          </cell>
          <cell r="BI404" t="str">
            <v>-</v>
          </cell>
          <cell r="BJ404" t="str">
            <v>-</v>
          </cell>
          <cell r="BK404" t="str">
            <v>-</v>
          </cell>
          <cell r="BL404" t="str">
            <v>-</v>
          </cell>
          <cell r="BM404" t="str">
            <v>20344</v>
          </cell>
          <cell r="BN404" t="str">
            <v>-</v>
          </cell>
          <cell r="BO404" t="str">
            <v>-</v>
          </cell>
          <cell r="BP404" t="str">
            <v>-</v>
          </cell>
          <cell r="BQ404" t="str">
            <v>-</v>
          </cell>
          <cell r="BR404" t="str">
            <v>-</v>
          </cell>
          <cell r="BS404" t="str">
            <v>-</v>
          </cell>
          <cell r="BT404" t="str">
            <v>-</v>
          </cell>
          <cell r="BU404" t="str">
            <v>-</v>
          </cell>
          <cell r="BV404" t="str">
            <v>-</v>
          </cell>
          <cell r="BW404" t="str">
            <v>-</v>
          </cell>
          <cell r="BX404" t="str">
            <v>-</v>
          </cell>
          <cell r="BY404" t="str">
            <v>-</v>
          </cell>
          <cell r="CB404" t="str">
            <v>-</v>
          </cell>
          <cell r="CC404" t="str">
            <v>-</v>
          </cell>
          <cell r="CD404" t="str">
            <v>-</v>
          </cell>
          <cell r="CE404" t="str">
            <v>-</v>
          </cell>
          <cell r="CF404" t="str">
            <v>-</v>
          </cell>
          <cell r="CG404" t="str">
            <v>-</v>
          </cell>
          <cell r="CH404" t="str">
            <v>-</v>
          </cell>
          <cell r="CI404" t="str">
            <v>-</v>
          </cell>
          <cell r="CJ404" t="str">
            <v>-</v>
          </cell>
          <cell r="CK404" t="str">
            <v>-</v>
          </cell>
          <cell r="CL404" t="str">
            <v>-</v>
          </cell>
          <cell r="CM404" t="str">
            <v>-</v>
          </cell>
          <cell r="CN404" t="str">
            <v>-</v>
          </cell>
          <cell r="CO404" t="str">
            <v>-</v>
          </cell>
          <cell r="CP404" t="str">
            <v>-</v>
          </cell>
          <cell r="CQ404" t="str">
            <v>-</v>
          </cell>
          <cell r="CR404" t="str">
            <v>-</v>
          </cell>
          <cell r="CS404" t="str">
            <v>-</v>
          </cell>
          <cell r="CT404" t="str">
            <v>-</v>
          </cell>
          <cell r="CU404" t="str">
            <v>SAN SEBASTIÁN COATLÁN</v>
          </cell>
          <cell r="CV404" t="str">
            <v>-</v>
          </cell>
          <cell r="CW404" t="str">
            <v>-</v>
          </cell>
          <cell r="CX404" t="str">
            <v>-</v>
          </cell>
          <cell r="CY404" t="str">
            <v>-</v>
          </cell>
          <cell r="CZ404" t="str">
            <v>-</v>
          </cell>
          <cell r="DB404" t="str">
            <v>-</v>
          </cell>
          <cell r="DC404" t="str">
            <v>-</v>
          </cell>
          <cell r="DD404" t="str">
            <v>-</v>
          </cell>
          <cell r="DE404" t="str">
            <v>-</v>
          </cell>
          <cell r="DF404" t="str">
            <v>-</v>
          </cell>
          <cell r="DG404" t="str">
            <v>-</v>
          </cell>
        </row>
        <row r="405">
          <cell r="AT405" t="str">
            <v>-</v>
          </cell>
          <cell r="AU405" t="str">
            <v>-</v>
          </cell>
          <cell r="AV405" t="str">
            <v>-</v>
          </cell>
          <cell r="AW405" t="str">
            <v>-</v>
          </cell>
          <cell r="AX405" t="str">
            <v>-</v>
          </cell>
          <cell r="AY405" t="str">
            <v>-</v>
          </cell>
          <cell r="AZ405" t="str">
            <v>-</v>
          </cell>
          <cell r="BA405" t="str">
            <v>-</v>
          </cell>
          <cell r="BB405" t="str">
            <v>-</v>
          </cell>
          <cell r="BC405" t="str">
            <v>-</v>
          </cell>
          <cell r="BD405" t="str">
            <v>-</v>
          </cell>
          <cell r="BE405" t="str">
            <v>-</v>
          </cell>
          <cell r="BF405" t="str">
            <v>-</v>
          </cell>
          <cell r="BG405" t="str">
            <v>-</v>
          </cell>
          <cell r="BH405" t="str">
            <v>-</v>
          </cell>
          <cell r="BI405" t="str">
            <v>-</v>
          </cell>
          <cell r="BJ405" t="str">
            <v>-</v>
          </cell>
          <cell r="BK405" t="str">
            <v>-</v>
          </cell>
          <cell r="BL405" t="str">
            <v>-</v>
          </cell>
          <cell r="BM405" t="str">
            <v>20345</v>
          </cell>
          <cell r="BN405" t="str">
            <v>-</v>
          </cell>
          <cell r="BO405" t="str">
            <v>-</v>
          </cell>
          <cell r="BP405" t="str">
            <v>-</v>
          </cell>
          <cell r="BQ405" t="str">
            <v>-</v>
          </cell>
          <cell r="BR405" t="str">
            <v>-</v>
          </cell>
          <cell r="BS405" t="str">
            <v>-</v>
          </cell>
          <cell r="BT405" t="str">
            <v>-</v>
          </cell>
          <cell r="BU405" t="str">
            <v>-</v>
          </cell>
          <cell r="BV405" t="str">
            <v>-</v>
          </cell>
          <cell r="BW405" t="str">
            <v>-</v>
          </cell>
          <cell r="BX405" t="str">
            <v>-</v>
          </cell>
          <cell r="BY405" t="str">
            <v>-</v>
          </cell>
          <cell r="CB405" t="str">
            <v>-</v>
          </cell>
          <cell r="CC405" t="str">
            <v>-</v>
          </cell>
          <cell r="CD405" t="str">
            <v>-</v>
          </cell>
          <cell r="CE405" t="str">
            <v>-</v>
          </cell>
          <cell r="CF405" t="str">
            <v>-</v>
          </cell>
          <cell r="CG405" t="str">
            <v>-</v>
          </cell>
          <cell r="CH405" t="str">
            <v>-</v>
          </cell>
          <cell r="CI405" t="str">
            <v>-</v>
          </cell>
          <cell r="CJ405" t="str">
            <v>-</v>
          </cell>
          <cell r="CK405" t="str">
            <v>-</v>
          </cell>
          <cell r="CL405" t="str">
            <v>-</v>
          </cell>
          <cell r="CM405" t="str">
            <v>-</v>
          </cell>
          <cell r="CN405" t="str">
            <v>-</v>
          </cell>
          <cell r="CO405" t="str">
            <v>-</v>
          </cell>
          <cell r="CP405" t="str">
            <v>-</v>
          </cell>
          <cell r="CQ405" t="str">
            <v>-</v>
          </cell>
          <cell r="CR405" t="str">
            <v>-</v>
          </cell>
          <cell r="CS405" t="str">
            <v>-</v>
          </cell>
          <cell r="CT405" t="str">
            <v>-</v>
          </cell>
          <cell r="CU405" t="str">
            <v>SAN SEBASTIÁN IXCAPA</v>
          </cell>
          <cell r="CV405" t="str">
            <v>-</v>
          </cell>
          <cell r="CW405" t="str">
            <v>-</v>
          </cell>
          <cell r="CX405" t="str">
            <v>-</v>
          </cell>
          <cell r="CY405" t="str">
            <v>-</v>
          </cell>
          <cell r="CZ405" t="str">
            <v>-</v>
          </cell>
          <cell r="DB405" t="str">
            <v>-</v>
          </cell>
          <cell r="DC405" t="str">
            <v>-</v>
          </cell>
          <cell r="DD405" t="str">
            <v>-</v>
          </cell>
          <cell r="DE405" t="str">
            <v>-</v>
          </cell>
          <cell r="DF405" t="str">
            <v>-</v>
          </cell>
          <cell r="DG405" t="str">
            <v>-</v>
          </cell>
        </row>
        <row r="406">
          <cell r="AT406" t="str">
            <v>-</v>
          </cell>
          <cell r="AU406" t="str">
            <v>-</v>
          </cell>
          <cell r="AV406" t="str">
            <v>-</v>
          </cell>
          <cell r="AW406" t="str">
            <v>-</v>
          </cell>
          <cell r="AX406" t="str">
            <v>-</v>
          </cell>
          <cell r="AY406" t="str">
            <v>-</v>
          </cell>
          <cell r="AZ406" t="str">
            <v>-</v>
          </cell>
          <cell r="BA406" t="str">
            <v>-</v>
          </cell>
          <cell r="BB406" t="str">
            <v>-</v>
          </cell>
          <cell r="BC406" t="str">
            <v>-</v>
          </cell>
          <cell r="BD406" t="str">
            <v>-</v>
          </cell>
          <cell r="BE406" t="str">
            <v>-</v>
          </cell>
          <cell r="BF406" t="str">
            <v>-</v>
          </cell>
          <cell r="BG406" t="str">
            <v>-</v>
          </cell>
          <cell r="BH406" t="str">
            <v>-</v>
          </cell>
          <cell r="BI406" t="str">
            <v>-</v>
          </cell>
          <cell r="BJ406" t="str">
            <v>-</v>
          </cell>
          <cell r="BK406" t="str">
            <v>-</v>
          </cell>
          <cell r="BL406" t="str">
            <v>-</v>
          </cell>
          <cell r="BM406" t="str">
            <v>20346</v>
          </cell>
          <cell r="BN406" t="str">
            <v>-</v>
          </cell>
          <cell r="BO406" t="str">
            <v>-</v>
          </cell>
          <cell r="BP406" t="str">
            <v>-</v>
          </cell>
          <cell r="BQ406" t="str">
            <v>-</v>
          </cell>
          <cell r="BR406" t="str">
            <v>-</v>
          </cell>
          <cell r="BS406" t="str">
            <v>-</v>
          </cell>
          <cell r="BT406" t="str">
            <v>-</v>
          </cell>
          <cell r="BU406" t="str">
            <v>-</v>
          </cell>
          <cell r="BV406" t="str">
            <v>-</v>
          </cell>
          <cell r="BW406" t="str">
            <v>-</v>
          </cell>
          <cell r="BX406" t="str">
            <v>-</v>
          </cell>
          <cell r="BY406" t="str">
            <v>-</v>
          </cell>
          <cell r="CB406" t="str">
            <v>-</v>
          </cell>
          <cell r="CC406" t="str">
            <v>-</v>
          </cell>
          <cell r="CD406" t="str">
            <v>-</v>
          </cell>
          <cell r="CE406" t="str">
            <v>-</v>
          </cell>
          <cell r="CF406" t="str">
            <v>-</v>
          </cell>
          <cell r="CG406" t="str">
            <v>-</v>
          </cell>
          <cell r="CH406" t="str">
            <v>-</v>
          </cell>
          <cell r="CI406" t="str">
            <v>-</v>
          </cell>
          <cell r="CJ406" t="str">
            <v>-</v>
          </cell>
          <cell r="CK406" t="str">
            <v>-</v>
          </cell>
          <cell r="CL406" t="str">
            <v>-</v>
          </cell>
          <cell r="CM406" t="str">
            <v>-</v>
          </cell>
          <cell r="CN406" t="str">
            <v>-</v>
          </cell>
          <cell r="CO406" t="str">
            <v>-</v>
          </cell>
          <cell r="CP406" t="str">
            <v>-</v>
          </cell>
          <cell r="CQ406" t="str">
            <v>-</v>
          </cell>
          <cell r="CR406" t="str">
            <v>-</v>
          </cell>
          <cell r="CS406" t="str">
            <v>-</v>
          </cell>
          <cell r="CT406" t="str">
            <v>-</v>
          </cell>
          <cell r="CU406" t="str">
            <v>SAN SEBASTIÁN NICANANDUTA</v>
          </cell>
          <cell r="CV406" t="str">
            <v>-</v>
          </cell>
          <cell r="CW406" t="str">
            <v>-</v>
          </cell>
          <cell r="CX406" t="str">
            <v>-</v>
          </cell>
          <cell r="CY406" t="str">
            <v>-</v>
          </cell>
          <cell r="CZ406" t="str">
            <v>-</v>
          </cell>
          <cell r="DB406" t="str">
            <v>-</v>
          </cell>
          <cell r="DC406" t="str">
            <v>-</v>
          </cell>
          <cell r="DD406" t="str">
            <v>-</v>
          </cell>
          <cell r="DE406" t="str">
            <v>-</v>
          </cell>
          <cell r="DF406" t="str">
            <v>-</v>
          </cell>
          <cell r="DG406" t="str">
            <v>-</v>
          </cell>
        </row>
        <row r="407">
          <cell r="AT407" t="str">
            <v>-</v>
          </cell>
          <cell r="AU407" t="str">
            <v>-</v>
          </cell>
          <cell r="AV407" t="str">
            <v>-</v>
          </cell>
          <cell r="AW407" t="str">
            <v>-</v>
          </cell>
          <cell r="AX407" t="str">
            <v>-</v>
          </cell>
          <cell r="AY407" t="str">
            <v>-</v>
          </cell>
          <cell r="AZ407" t="str">
            <v>-</v>
          </cell>
          <cell r="BA407" t="str">
            <v>-</v>
          </cell>
          <cell r="BB407" t="str">
            <v>-</v>
          </cell>
          <cell r="BC407" t="str">
            <v>-</v>
          </cell>
          <cell r="BD407" t="str">
            <v>-</v>
          </cell>
          <cell r="BE407" t="str">
            <v>-</v>
          </cell>
          <cell r="BF407" t="str">
            <v>-</v>
          </cell>
          <cell r="BG407" t="str">
            <v>-</v>
          </cell>
          <cell r="BH407" t="str">
            <v>-</v>
          </cell>
          <cell r="BI407" t="str">
            <v>-</v>
          </cell>
          <cell r="BJ407" t="str">
            <v>-</v>
          </cell>
          <cell r="BK407" t="str">
            <v>-</v>
          </cell>
          <cell r="BL407" t="str">
            <v>-</v>
          </cell>
          <cell r="BM407" t="str">
            <v>20347</v>
          </cell>
          <cell r="BN407" t="str">
            <v>-</v>
          </cell>
          <cell r="BO407" t="str">
            <v>-</v>
          </cell>
          <cell r="BP407" t="str">
            <v>-</v>
          </cell>
          <cell r="BQ407" t="str">
            <v>-</v>
          </cell>
          <cell r="BR407" t="str">
            <v>-</v>
          </cell>
          <cell r="BS407" t="str">
            <v>-</v>
          </cell>
          <cell r="BT407" t="str">
            <v>-</v>
          </cell>
          <cell r="BU407" t="str">
            <v>-</v>
          </cell>
          <cell r="BV407" t="str">
            <v>-</v>
          </cell>
          <cell r="BW407" t="str">
            <v>-</v>
          </cell>
          <cell r="BX407" t="str">
            <v>-</v>
          </cell>
          <cell r="BY407" t="str">
            <v>-</v>
          </cell>
          <cell r="CB407" t="str">
            <v>-</v>
          </cell>
          <cell r="CC407" t="str">
            <v>-</v>
          </cell>
          <cell r="CD407" t="str">
            <v>-</v>
          </cell>
          <cell r="CE407" t="str">
            <v>-</v>
          </cell>
          <cell r="CF407" t="str">
            <v>-</v>
          </cell>
          <cell r="CG407" t="str">
            <v>-</v>
          </cell>
          <cell r="CH407" t="str">
            <v>-</v>
          </cell>
          <cell r="CI407" t="str">
            <v>-</v>
          </cell>
          <cell r="CJ407" t="str">
            <v>-</v>
          </cell>
          <cell r="CK407" t="str">
            <v>-</v>
          </cell>
          <cell r="CL407" t="str">
            <v>-</v>
          </cell>
          <cell r="CM407" t="str">
            <v>-</v>
          </cell>
          <cell r="CN407" t="str">
            <v>-</v>
          </cell>
          <cell r="CO407" t="str">
            <v>-</v>
          </cell>
          <cell r="CP407" t="str">
            <v>-</v>
          </cell>
          <cell r="CQ407" t="str">
            <v>-</v>
          </cell>
          <cell r="CR407" t="str">
            <v>-</v>
          </cell>
          <cell r="CS407" t="str">
            <v>-</v>
          </cell>
          <cell r="CT407" t="str">
            <v>-</v>
          </cell>
          <cell r="CU407" t="str">
            <v>SAN SEBASTIÁN RÍO HONDO</v>
          </cell>
          <cell r="CV407" t="str">
            <v>-</v>
          </cell>
          <cell r="CW407" t="str">
            <v>-</v>
          </cell>
          <cell r="CX407" t="str">
            <v>-</v>
          </cell>
          <cell r="CY407" t="str">
            <v>-</v>
          </cell>
          <cell r="CZ407" t="str">
            <v>-</v>
          </cell>
          <cell r="DB407" t="str">
            <v>-</v>
          </cell>
          <cell r="DC407" t="str">
            <v>-</v>
          </cell>
          <cell r="DD407" t="str">
            <v>-</v>
          </cell>
          <cell r="DE407" t="str">
            <v>-</v>
          </cell>
          <cell r="DF407" t="str">
            <v>-</v>
          </cell>
          <cell r="DG407" t="str">
            <v>-</v>
          </cell>
        </row>
        <row r="408">
          <cell r="AT408" t="str">
            <v>-</v>
          </cell>
          <cell r="AU408" t="str">
            <v>-</v>
          </cell>
          <cell r="AV408" t="str">
            <v>-</v>
          </cell>
          <cell r="AW408" t="str">
            <v>-</v>
          </cell>
          <cell r="AX408" t="str">
            <v>-</v>
          </cell>
          <cell r="AY408" t="str">
            <v>-</v>
          </cell>
          <cell r="AZ408" t="str">
            <v>-</v>
          </cell>
          <cell r="BA408" t="str">
            <v>-</v>
          </cell>
          <cell r="BB408" t="str">
            <v>-</v>
          </cell>
          <cell r="BC408" t="str">
            <v>-</v>
          </cell>
          <cell r="BD408" t="str">
            <v>-</v>
          </cell>
          <cell r="BE408" t="str">
            <v>-</v>
          </cell>
          <cell r="BF408" t="str">
            <v>-</v>
          </cell>
          <cell r="BG408" t="str">
            <v>-</v>
          </cell>
          <cell r="BH408" t="str">
            <v>-</v>
          </cell>
          <cell r="BI408" t="str">
            <v>-</v>
          </cell>
          <cell r="BJ408" t="str">
            <v>-</v>
          </cell>
          <cell r="BK408" t="str">
            <v>-</v>
          </cell>
          <cell r="BL408" t="str">
            <v>-</v>
          </cell>
          <cell r="BM408" t="str">
            <v>20348</v>
          </cell>
          <cell r="BN408" t="str">
            <v>-</v>
          </cell>
          <cell r="BO408" t="str">
            <v>-</v>
          </cell>
          <cell r="BP408" t="str">
            <v>-</v>
          </cell>
          <cell r="BQ408" t="str">
            <v>-</v>
          </cell>
          <cell r="BR408" t="str">
            <v>-</v>
          </cell>
          <cell r="BS408" t="str">
            <v>-</v>
          </cell>
          <cell r="BT408" t="str">
            <v>-</v>
          </cell>
          <cell r="BU408" t="str">
            <v>-</v>
          </cell>
          <cell r="BV408" t="str">
            <v>-</v>
          </cell>
          <cell r="BW408" t="str">
            <v>-</v>
          </cell>
          <cell r="BX408" t="str">
            <v>-</v>
          </cell>
          <cell r="BY408" t="str">
            <v>-</v>
          </cell>
          <cell r="CB408" t="str">
            <v>-</v>
          </cell>
          <cell r="CC408" t="str">
            <v>-</v>
          </cell>
          <cell r="CD408" t="str">
            <v>-</v>
          </cell>
          <cell r="CE408" t="str">
            <v>-</v>
          </cell>
          <cell r="CF408" t="str">
            <v>-</v>
          </cell>
          <cell r="CG408" t="str">
            <v>-</v>
          </cell>
          <cell r="CH408" t="str">
            <v>-</v>
          </cell>
          <cell r="CI408" t="str">
            <v>-</v>
          </cell>
          <cell r="CJ408" t="str">
            <v>-</v>
          </cell>
          <cell r="CK408" t="str">
            <v>-</v>
          </cell>
          <cell r="CL408" t="str">
            <v>-</v>
          </cell>
          <cell r="CM408" t="str">
            <v>-</v>
          </cell>
          <cell r="CN408" t="str">
            <v>-</v>
          </cell>
          <cell r="CO408" t="str">
            <v>-</v>
          </cell>
          <cell r="CP408" t="str">
            <v>-</v>
          </cell>
          <cell r="CQ408" t="str">
            <v>-</v>
          </cell>
          <cell r="CR408" t="str">
            <v>-</v>
          </cell>
          <cell r="CS408" t="str">
            <v>-</v>
          </cell>
          <cell r="CT408" t="str">
            <v>-</v>
          </cell>
          <cell r="CU408" t="str">
            <v>SAN SEBASTIÁN TECOMAXTLAHUACA</v>
          </cell>
          <cell r="CV408" t="str">
            <v>-</v>
          </cell>
          <cell r="CW408" t="str">
            <v>-</v>
          </cell>
          <cell r="CX408" t="str">
            <v>-</v>
          </cell>
          <cell r="CY408" t="str">
            <v>-</v>
          </cell>
          <cell r="CZ408" t="str">
            <v>-</v>
          </cell>
          <cell r="DB408" t="str">
            <v>-</v>
          </cell>
          <cell r="DC408" t="str">
            <v>-</v>
          </cell>
          <cell r="DD408" t="str">
            <v>-</v>
          </cell>
          <cell r="DE408" t="str">
            <v>-</v>
          </cell>
          <cell r="DF408" t="str">
            <v>-</v>
          </cell>
          <cell r="DG408" t="str">
            <v>-</v>
          </cell>
        </row>
        <row r="409">
          <cell r="AT409" t="str">
            <v>-</v>
          </cell>
          <cell r="AU409" t="str">
            <v>-</v>
          </cell>
          <cell r="AV409" t="str">
            <v>-</v>
          </cell>
          <cell r="AW409" t="str">
            <v>-</v>
          </cell>
          <cell r="AX409" t="str">
            <v>-</v>
          </cell>
          <cell r="AY409" t="str">
            <v>-</v>
          </cell>
          <cell r="AZ409" t="str">
            <v>-</v>
          </cell>
          <cell r="BA409" t="str">
            <v>-</v>
          </cell>
          <cell r="BB409" t="str">
            <v>-</v>
          </cell>
          <cell r="BC409" t="str">
            <v>-</v>
          </cell>
          <cell r="BD409" t="str">
            <v>-</v>
          </cell>
          <cell r="BE409" t="str">
            <v>-</v>
          </cell>
          <cell r="BF409" t="str">
            <v>-</v>
          </cell>
          <cell r="BG409" t="str">
            <v>-</v>
          </cell>
          <cell r="BH409" t="str">
            <v>-</v>
          </cell>
          <cell r="BI409" t="str">
            <v>-</v>
          </cell>
          <cell r="BJ409" t="str">
            <v>-</v>
          </cell>
          <cell r="BK409" t="str">
            <v>-</v>
          </cell>
          <cell r="BL409" t="str">
            <v>-</v>
          </cell>
          <cell r="BM409" t="str">
            <v>20349</v>
          </cell>
          <cell r="BN409" t="str">
            <v>-</v>
          </cell>
          <cell r="BO409" t="str">
            <v>-</v>
          </cell>
          <cell r="BP409" t="str">
            <v>-</v>
          </cell>
          <cell r="BQ409" t="str">
            <v>-</v>
          </cell>
          <cell r="BR409" t="str">
            <v>-</v>
          </cell>
          <cell r="BS409" t="str">
            <v>-</v>
          </cell>
          <cell r="BT409" t="str">
            <v>-</v>
          </cell>
          <cell r="BU409" t="str">
            <v>-</v>
          </cell>
          <cell r="BV409" t="str">
            <v>-</v>
          </cell>
          <cell r="BW409" t="str">
            <v>-</v>
          </cell>
          <cell r="BX409" t="str">
            <v>-</v>
          </cell>
          <cell r="BY409" t="str">
            <v>-</v>
          </cell>
          <cell r="CB409" t="str">
            <v>-</v>
          </cell>
          <cell r="CC409" t="str">
            <v>-</v>
          </cell>
          <cell r="CD409" t="str">
            <v>-</v>
          </cell>
          <cell r="CE409" t="str">
            <v>-</v>
          </cell>
          <cell r="CF409" t="str">
            <v>-</v>
          </cell>
          <cell r="CG409" t="str">
            <v>-</v>
          </cell>
          <cell r="CH409" t="str">
            <v>-</v>
          </cell>
          <cell r="CI409" t="str">
            <v>-</v>
          </cell>
          <cell r="CJ409" t="str">
            <v>-</v>
          </cell>
          <cell r="CK409" t="str">
            <v>-</v>
          </cell>
          <cell r="CL409" t="str">
            <v>-</v>
          </cell>
          <cell r="CM409" t="str">
            <v>-</v>
          </cell>
          <cell r="CN409" t="str">
            <v>-</v>
          </cell>
          <cell r="CO409" t="str">
            <v>-</v>
          </cell>
          <cell r="CP409" t="str">
            <v>-</v>
          </cell>
          <cell r="CQ409" t="str">
            <v>-</v>
          </cell>
          <cell r="CR409" t="str">
            <v>-</v>
          </cell>
          <cell r="CS409" t="str">
            <v>-</v>
          </cell>
          <cell r="CT409" t="str">
            <v>-</v>
          </cell>
          <cell r="CU409" t="str">
            <v>SAN SEBASTIÁN TEITIPAC</v>
          </cell>
          <cell r="CV409" t="str">
            <v>-</v>
          </cell>
          <cell r="CW409" t="str">
            <v>-</v>
          </cell>
          <cell r="CX409" t="str">
            <v>-</v>
          </cell>
          <cell r="CY409" t="str">
            <v>-</v>
          </cell>
          <cell r="CZ409" t="str">
            <v>-</v>
          </cell>
          <cell r="DB409" t="str">
            <v>-</v>
          </cell>
          <cell r="DC409" t="str">
            <v>-</v>
          </cell>
          <cell r="DD409" t="str">
            <v>-</v>
          </cell>
          <cell r="DE409" t="str">
            <v>-</v>
          </cell>
          <cell r="DF409" t="str">
            <v>-</v>
          </cell>
          <cell r="DG409" t="str">
            <v>-</v>
          </cell>
        </row>
        <row r="410">
          <cell r="AT410" t="str">
            <v>-</v>
          </cell>
          <cell r="AU410" t="str">
            <v>-</v>
          </cell>
          <cell r="AV410" t="str">
            <v>-</v>
          </cell>
          <cell r="AW410" t="str">
            <v>-</v>
          </cell>
          <cell r="AX410" t="str">
            <v>-</v>
          </cell>
          <cell r="AY410" t="str">
            <v>-</v>
          </cell>
          <cell r="AZ410" t="str">
            <v>-</v>
          </cell>
          <cell r="BA410" t="str">
            <v>-</v>
          </cell>
          <cell r="BB410" t="str">
            <v>-</v>
          </cell>
          <cell r="BC410" t="str">
            <v>-</v>
          </cell>
          <cell r="BD410" t="str">
            <v>-</v>
          </cell>
          <cell r="BE410" t="str">
            <v>-</v>
          </cell>
          <cell r="BF410" t="str">
            <v>-</v>
          </cell>
          <cell r="BG410" t="str">
            <v>-</v>
          </cell>
          <cell r="BH410" t="str">
            <v>-</v>
          </cell>
          <cell r="BI410" t="str">
            <v>-</v>
          </cell>
          <cell r="BJ410" t="str">
            <v>-</v>
          </cell>
          <cell r="BK410" t="str">
            <v>-</v>
          </cell>
          <cell r="BL410" t="str">
            <v>-</v>
          </cell>
          <cell r="BM410" t="str">
            <v>20350</v>
          </cell>
          <cell r="BN410" t="str">
            <v>-</v>
          </cell>
          <cell r="BO410" t="str">
            <v>-</v>
          </cell>
          <cell r="BP410" t="str">
            <v>-</v>
          </cell>
          <cell r="BQ410" t="str">
            <v>-</v>
          </cell>
          <cell r="BR410" t="str">
            <v>-</v>
          </cell>
          <cell r="BS410" t="str">
            <v>-</v>
          </cell>
          <cell r="BT410" t="str">
            <v>-</v>
          </cell>
          <cell r="BU410" t="str">
            <v>-</v>
          </cell>
          <cell r="BV410" t="str">
            <v>-</v>
          </cell>
          <cell r="BW410" t="str">
            <v>-</v>
          </cell>
          <cell r="BX410" t="str">
            <v>-</v>
          </cell>
          <cell r="BY410" t="str">
            <v>-</v>
          </cell>
          <cell r="CB410" t="str">
            <v>-</v>
          </cell>
          <cell r="CC410" t="str">
            <v>-</v>
          </cell>
          <cell r="CD410" t="str">
            <v>-</v>
          </cell>
          <cell r="CE410" t="str">
            <v>-</v>
          </cell>
          <cell r="CF410" t="str">
            <v>-</v>
          </cell>
          <cell r="CG410" t="str">
            <v>-</v>
          </cell>
          <cell r="CH410" t="str">
            <v>-</v>
          </cell>
          <cell r="CI410" t="str">
            <v>-</v>
          </cell>
          <cell r="CJ410" t="str">
            <v>-</v>
          </cell>
          <cell r="CK410" t="str">
            <v>-</v>
          </cell>
          <cell r="CL410" t="str">
            <v>-</v>
          </cell>
          <cell r="CM410" t="str">
            <v>-</v>
          </cell>
          <cell r="CN410" t="str">
            <v>-</v>
          </cell>
          <cell r="CO410" t="str">
            <v>-</v>
          </cell>
          <cell r="CP410" t="str">
            <v>-</v>
          </cell>
          <cell r="CQ410" t="str">
            <v>-</v>
          </cell>
          <cell r="CR410" t="str">
            <v>-</v>
          </cell>
          <cell r="CS410" t="str">
            <v>-</v>
          </cell>
          <cell r="CT410" t="str">
            <v>-</v>
          </cell>
          <cell r="CU410" t="str">
            <v>SAN SEBASTIÁN TUTLA</v>
          </cell>
          <cell r="CV410" t="str">
            <v>-</v>
          </cell>
          <cell r="CW410" t="str">
            <v>-</v>
          </cell>
          <cell r="CX410" t="str">
            <v>-</v>
          </cell>
          <cell r="CY410" t="str">
            <v>-</v>
          </cell>
          <cell r="CZ410" t="str">
            <v>-</v>
          </cell>
          <cell r="DB410" t="str">
            <v>-</v>
          </cell>
          <cell r="DC410" t="str">
            <v>-</v>
          </cell>
          <cell r="DD410" t="str">
            <v>-</v>
          </cell>
          <cell r="DE410" t="str">
            <v>-</v>
          </cell>
          <cell r="DF410" t="str">
            <v>-</v>
          </cell>
          <cell r="DG410" t="str">
            <v>-</v>
          </cell>
        </row>
        <row r="411">
          <cell r="AT411" t="str">
            <v>-</v>
          </cell>
          <cell r="AU411" t="str">
            <v>-</v>
          </cell>
          <cell r="AV411" t="str">
            <v>-</v>
          </cell>
          <cell r="AW411" t="str">
            <v>-</v>
          </cell>
          <cell r="AX411" t="str">
            <v>-</v>
          </cell>
          <cell r="AY411" t="str">
            <v>-</v>
          </cell>
          <cell r="AZ411" t="str">
            <v>-</v>
          </cell>
          <cell r="BA411" t="str">
            <v>-</v>
          </cell>
          <cell r="BB411" t="str">
            <v>-</v>
          </cell>
          <cell r="BC411" t="str">
            <v>-</v>
          </cell>
          <cell r="BD411" t="str">
            <v>-</v>
          </cell>
          <cell r="BE411" t="str">
            <v>-</v>
          </cell>
          <cell r="BF411" t="str">
            <v>-</v>
          </cell>
          <cell r="BG411" t="str">
            <v>-</v>
          </cell>
          <cell r="BH411" t="str">
            <v>-</v>
          </cell>
          <cell r="BI411" t="str">
            <v>-</v>
          </cell>
          <cell r="BJ411" t="str">
            <v>-</v>
          </cell>
          <cell r="BK411" t="str">
            <v>-</v>
          </cell>
          <cell r="BL411" t="str">
            <v>-</v>
          </cell>
          <cell r="BM411" t="str">
            <v>20351</v>
          </cell>
          <cell r="BN411" t="str">
            <v>-</v>
          </cell>
          <cell r="BO411" t="str">
            <v>-</v>
          </cell>
          <cell r="BP411" t="str">
            <v>-</v>
          </cell>
          <cell r="BQ411" t="str">
            <v>-</v>
          </cell>
          <cell r="BR411" t="str">
            <v>-</v>
          </cell>
          <cell r="BS411" t="str">
            <v>-</v>
          </cell>
          <cell r="BT411" t="str">
            <v>-</v>
          </cell>
          <cell r="BU411" t="str">
            <v>-</v>
          </cell>
          <cell r="BV411" t="str">
            <v>-</v>
          </cell>
          <cell r="BW411" t="str">
            <v>-</v>
          </cell>
          <cell r="BX411" t="str">
            <v>-</v>
          </cell>
          <cell r="BY411" t="str">
            <v>-</v>
          </cell>
          <cell r="CB411" t="str">
            <v>-</v>
          </cell>
          <cell r="CC411" t="str">
            <v>-</v>
          </cell>
          <cell r="CD411" t="str">
            <v>-</v>
          </cell>
          <cell r="CE411" t="str">
            <v>-</v>
          </cell>
          <cell r="CF411" t="str">
            <v>-</v>
          </cell>
          <cell r="CG411" t="str">
            <v>-</v>
          </cell>
          <cell r="CH411" t="str">
            <v>-</v>
          </cell>
          <cell r="CI411" t="str">
            <v>-</v>
          </cell>
          <cell r="CJ411" t="str">
            <v>-</v>
          </cell>
          <cell r="CK411" t="str">
            <v>-</v>
          </cell>
          <cell r="CL411" t="str">
            <v>-</v>
          </cell>
          <cell r="CM411" t="str">
            <v>-</v>
          </cell>
          <cell r="CN411" t="str">
            <v>-</v>
          </cell>
          <cell r="CO411" t="str">
            <v>-</v>
          </cell>
          <cell r="CP411" t="str">
            <v>-</v>
          </cell>
          <cell r="CQ411" t="str">
            <v>-</v>
          </cell>
          <cell r="CR411" t="str">
            <v>-</v>
          </cell>
          <cell r="CS411" t="str">
            <v>-</v>
          </cell>
          <cell r="CT411" t="str">
            <v>-</v>
          </cell>
          <cell r="CU411" t="str">
            <v>SAN SIMÓN ALMOLONGAS</v>
          </cell>
          <cell r="CV411" t="str">
            <v>-</v>
          </cell>
          <cell r="CW411" t="str">
            <v>-</v>
          </cell>
          <cell r="CX411" t="str">
            <v>-</v>
          </cell>
          <cell r="CY411" t="str">
            <v>-</v>
          </cell>
          <cell r="CZ411" t="str">
            <v>-</v>
          </cell>
          <cell r="DB411" t="str">
            <v>-</v>
          </cell>
          <cell r="DC411" t="str">
            <v>-</v>
          </cell>
          <cell r="DD411" t="str">
            <v>-</v>
          </cell>
          <cell r="DE411" t="str">
            <v>-</v>
          </cell>
          <cell r="DF411" t="str">
            <v>-</v>
          </cell>
          <cell r="DG411" t="str">
            <v>-</v>
          </cell>
        </row>
        <row r="412">
          <cell r="AT412" t="str">
            <v>-</v>
          </cell>
          <cell r="AU412" t="str">
            <v>-</v>
          </cell>
          <cell r="AV412" t="str">
            <v>-</v>
          </cell>
          <cell r="AW412" t="str">
            <v>-</v>
          </cell>
          <cell r="AX412" t="str">
            <v>-</v>
          </cell>
          <cell r="AY412" t="str">
            <v>-</v>
          </cell>
          <cell r="AZ412" t="str">
            <v>-</v>
          </cell>
          <cell r="BA412" t="str">
            <v>-</v>
          </cell>
          <cell r="BB412" t="str">
            <v>-</v>
          </cell>
          <cell r="BC412" t="str">
            <v>-</v>
          </cell>
          <cell r="BD412" t="str">
            <v>-</v>
          </cell>
          <cell r="BE412" t="str">
            <v>-</v>
          </cell>
          <cell r="BF412" t="str">
            <v>-</v>
          </cell>
          <cell r="BG412" t="str">
            <v>-</v>
          </cell>
          <cell r="BH412" t="str">
            <v>-</v>
          </cell>
          <cell r="BI412" t="str">
            <v>-</v>
          </cell>
          <cell r="BJ412" t="str">
            <v>-</v>
          </cell>
          <cell r="BK412" t="str">
            <v>-</v>
          </cell>
          <cell r="BL412" t="str">
            <v>-</v>
          </cell>
          <cell r="BM412" t="str">
            <v>20352</v>
          </cell>
          <cell r="BN412" t="str">
            <v>-</v>
          </cell>
          <cell r="BO412" t="str">
            <v>-</v>
          </cell>
          <cell r="BP412" t="str">
            <v>-</v>
          </cell>
          <cell r="BQ412" t="str">
            <v>-</v>
          </cell>
          <cell r="BR412" t="str">
            <v>-</v>
          </cell>
          <cell r="BS412" t="str">
            <v>-</v>
          </cell>
          <cell r="BT412" t="str">
            <v>-</v>
          </cell>
          <cell r="BU412" t="str">
            <v>-</v>
          </cell>
          <cell r="BV412" t="str">
            <v>-</v>
          </cell>
          <cell r="BW412" t="str">
            <v>-</v>
          </cell>
          <cell r="BX412" t="str">
            <v>-</v>
          </cell>
          <cell r="BY412" t="str">
            <v>-</v>
          </cell>
          <cell r="CB412" t="str">
            <v>-</v>
          </cell>
          <cell r="CC412" t="str">
            <v>-</v>
          </cell>
          <cell r="CD412" t="str">
            <v>-</v>
          </cell>
          <cell r="CE412" t="str">
            <v>-</v>
          </cell>
          <cell r="CF412" t="str">
            <v>-</v>
          </cell>
          <cell r="CG412" t="str">
            <v>-</v>
          </cell>
          <cell r="CH412" t="str">
            <v>-</v>
          </cell>
          <cell r="CI412" t="str">
            <v>-</v>
          </cell>
          <cell r="CJ412" t="str">
            <v>-</v>
          </cell>
          <cell r="CK412" t="str">
            <v>-</v>
          </cell>
          <cell r="CL412" t="str">
            <v>-</v>
          </cell>
          <cell r="CM412" t="str">
            <v>-</v>
          </cell>
          <cell r="CN412" t="str">
            <v>-</v>
          </cell>
          <cell r="CO412" t="str">
            <v>-</v>
          </cell>
          <cell r="CP412" t="str">
            <v>-</v>
          </cell>
          <cell r="CQ412" t="str">
            <v>-</v>
          </cell>
          <cell r="CR412" t="str">
            <v>-</v>
          </cell>
          <cell r="CS412" t="str">
            <v>-</v>
          </cell>
          <cell r="CT412" t="str">
            <v>-</v>
          </cell>
          <cell r="CU412" t="str">
            <v>SAN SIMÓN ZAHUATLÁN</v>
          </cell>
          <cell r="CV412" t="str">
            <v>-</v>
          </cell>
          <cell r="CW412" t="str">
            <v>-</v>
          </cell>
          <cell r="CX412" t="str">
            <v>-</v>
          </cell>
          <cell r="CY412" t="str">
            <v>-</v>
          </cell>
          <cell r="CZ412" t="str">
            <v>-</v>
          </cell>
          <cell r="DB412" t="str">
            <v>-</v>
          </cell>
          <cell r="DC412" t="str">
            <v>-</v>
          </cell>
          <cell r="DD412" t="str">
            <v>-</v>
          </cell>
          <cell r="DE412" t="str">
            <v>-</v>
          </cell>
          <cell r="DF412" t="str">
            <v>-</v>
          </cell>
          <cell r="DG412" t="str">
            <v>-</v>
          </cell>
        </row>
        <row r="413">
          <cell r="AT413" t="str">
            <v>-</v>
          </cell>
          <cell r="AU413" t="str">
            <v>-</v>
          </cell>
          <cell r="AV413" t="str">
            <v>-</v>
          </cell>
          <cell r="AW413" t="str">
            <v>-</v>
          </cell>
          <cell r="AX413" t="str">
            <v>-</v>
          </cell>
          <cell r="AY413" t="str">
            <v>-</v>
          </cell>
          <cell r="AZ413" t="str">
            <v>-</v>
          </cell>
          <cell r="BA413" t="str">
            <v>-</v>
          </cell>
          <cell r="BB413" t="str">
            <v>-</v>
          </cell>
          <cell r="BC413" t="str">
            <v>-</v>
          </cell>
          <cell r="BD413" t="str">
            <v>-</v>
          </cell>
          <cell r="BE413" t="str">
            <v>-</v>
          </cell>
          <cell r="BF413" t="str">
            <v>-</v>
          </cell>
          <cell r="BG413" t="str">
            <v>-</v>
          </cell>
          <cell r="BH413" t="str">
            <v>-</v>
          </cell>
          <cell r="BI413" t="str">
            <v>-</v>
          </cell>
          <cell r="BJ413" t="str">
            <v>-</v>
          </cell>
          <cell r="BK413" t="str">
            <v>-</v>
          </cell>
          <cell r="BL413" t="str">
            <v>-</v>
          </cell>
          <cell r="BM413" t="str">
            <v>20353</v>
          </cell>
          <cell r="BN413" t="str">
            <v>-</v>
          </cell>
          <cell r="BO413" t="str">
            <v>-</v>
          </cell>
          <cell r="BP413" t="str">
            <v>-</v>
          </cell>
          <cell r="BQ413" t="str">
            <v>-</v>
          </cell>
          <cell r="BR413" t="str">
            <v>-</v>
          </cell>
          <cell r="BS413" t="str">
            <v>-</v>
          </cell>
          <cell r="BT413" t="str">
            <v>-</v>
          </cell>
          <cell r="BU413" t="str">
            <v>-</v>
          </cell>
          <cell r="BV413" t="str">
            <v>-</v>
          </cell>
          <cell r="BW413" t="str">
            <v>-</v>
          </cell>
          <cell r="BX413" t="str">
            <v>-</v>
          </cell>
          <cell r="BY413" t="str">
            <v>-</v>
          </cell>
          <cell r="CB413" t="str">
            <v>-</v>
          </cell>
          <cell r="CC413" t="str">
            <v>-</v>
          </cell>
          <cell r="CD413" t="str">
            <v>-</v>
          </cell>
          <cell r="CE413" t="str">
            <v>-</v>
          </cell>
          <cell r="CF413" t="str">
            <v>-</v>
          </cell>
          <cell r="CG413" t="str">
            <v>-</v>
          </cell>
          <cell r="CH413" t="str">
            <v>-</v>
          </cell>
          <cell r="CI413" t="str">
            <v>-</v>
          </cell>
          <cell r="CJ413" t="str">
            <v>-</v>
          </cell>
          <cell r="CK413" t="str">
            <v>-</v>
          </cell>
          <cell r="CL413" t="str">
            <v>-</v>
          </cell>
          <cell r="CM413" t="str">
            <v>-</v>
          </cell>
          <cell r="CN413" t="str">
            <v>-</v>
          </cell>
          <cell r="CO413" t="str">
            <v>-</v>
          </cell>
          <cell r="CP413" t="str">
            <v>-</v>
          </cell>
          <cell r="CQ413" t="str">
            <v>-</v>
          </cell>
          <cell r="CR413" t="str">
            <v>-</v>
          </cell>
          <cell r="CS413" t="str">
            <v>-</v>
          </cell>
          <cell r="CT413" t="str">
            <v>-</v>
          </cell>
          <cell r="CU413" t="str">
            <v>SANTA ANA</v>
          </cell>
          <cell r="CV413" t="str">
            <v>-</v>
          </cell>
          <cell r="CW413" t="str">
            <v>-</v>
          </cell>
          <cell r="CX413" t="str">
            <v>-</v>
          </cell>
          <cell r="CY413" t="str">
            <v>-</v>
          </cell>
          <cell r="CZ413" t="str">
            <v>-</v>
          </cell>
          <cell r="DB413" t="str">
            <v>-</v>
          </cell>
          <cell r="DC413" t="str">
            <v>-</v>
          </cell>
          <cell r="DD413" t="str">
            <v>-</v>
          </cell>
          <cell r="DE413" t="str">
            <v>-</v>
          </cell>
          <cell r="DF413" t="str">
            <v>-</v>
          </cell>
          <cell r="DG413" t="str">
            <v>-</v>
          </cell>
        </row>
        <row r="414">
          <cell r="AT414" t="str">
            <v>-</v>
          </cell>
          <cell r="AU414" t="str">
            <v>-</v>
          </cell>
          <cell r="AV414" t="str">
            <v>-</v>
          </cell>
          <cell r="AW414" t="str">
            <v>-</v>
          </cell>
          <cell r="AX414" t="str">
            <v>-</v>
          </cell>
          <cell r="AY414" t="str">
            <v>-</v>
          </cell>
          <cell r="AZ414" t="str">
            <v>-</v>
          </cell>
          <cell r="BA414" t="str">
            <v>-</v>
          </cell>
          <cell r="BB414" t="str">
            <v>-</v>
          </cell>
          <cell r="BC414" t="str">
            <v>-</v>
          </cell>
          <cell r="BD414" t="str">
            <v>-</v>
          </cell>
          <cell r="BE414" t="str">
            <v>-</v>
          </cell>
          <cell r="BF414" t="str">
            <v>-</v>
          </cell>
          <cell r="BG414" t="str">
            <v>-</v>
          </cell>
          <cell r="BH414" t="str">
            <v>-</v>
          </cell>
          <cell r="BI414" t="str">
            <v>-</v>
          </cell>
          <cell r="BJ414" t="str">
            <v>-</v>
          </cell>
          <cell r="BK414" t="str">
            <v>-</v>
          </cell>
          <cell r="BL414" t="str">
            <v>-</v>
          </cell>
          <cell r="BM414" t="str">
            <v>20354</v>
          </cell>
          <cell r="BN414" t="str">
            <v>-</v>
          </cell>
          <cell r="BO414" t="str">
            <v>-</v>
          </cell>
          <cell r="BP414" t="str">
            <v>-</v>
          </cell>
          <cell r="BQ414" t="str">
            <v>-</v>
          </cell>
          <cell r="BR414" t="str">
            <v>-</v>
          </cell>
          <cell r="BS414" t="str">
            <v>-</v>
          </cell>
          <cell r="BT414" t="str">
            <v>-</v>
          </cell>
          <cell r="BU414" t="str">
            <v>-</v>
          </cell>
          <cell r="BV414" t="str">
            <v>-</v>
          </cell>
          <cell r="BW414" t="str">
            <v>-</v>
          </cell>
          <cell r="BX414" t="str">
            <v>-</v>
          </cell>
          <cell r="BY414" t="str">
            <v>-</v>
          </cell>
          <cell r="CB414" t="str">
            <v>-</v>
          </cell>
          <cell r="CC414" t="str">
            <v>-</v>
          </cell>
          <cell r="CD414" t="str">
            <v>-</v>
          </cell>
          <cell r="CE414" t="str">
            <v>-</v>
          </cell>
          <cell r="CF414" t="str">
            <v>-</v>
          </cell>
          <cell r="CG414" t="str">
            <v>-</v>
          </cell>
          <cell r="CH414" t="str">
            <v>-</v>
          </cell>
          <cell r="CI414" t="str">
            <v>-</v>
          </cell>
          <cell r="CJ414" t="str">
            <v>-</v>
          </cell>
          <cell r="CK414" t="str">
            <v>-</v>
          </cell>
          <cell r="CL414" t="str">
            <v>-</v>
          </cell>
          <cell r="CM414" t="str">
            <v>-</v>
          </cell>
          <cell r="CN414" t="str">
            <v>-</v>
          </cell>
          <cell r="CO414" t="str">
            <v>-</v>
          </cell>
          <cell r="CP414" t="str">
            <v>-</v>
          </cell>
          <cell r="CQ414" t="str">
            <v>-</v>
          </cell>
          <cell r="CR414" t="str">
            <v>-</v>
          </cell>
          <cell r="CS414" t="str">
            <v>-</v>
          </cell>
          <cell r="CT414" t="str">
            <v>-</v>
          </cell>
          <cell r="CU414" t="str">
            <v>SANTA ANA ATEIXTLAHUACA</v>
          </cell>
          <cell r="CV414" t="str">
            <v>-</v>
          </cell>
          <cell r="CW414" t="str">
            <v>-</v>
          </cell>
          <cell r="CX414" t="str">
            <v>-</v>
          </cell>
          <cell r="CY414" t="str">
            <v>-</v>
          </cell>
          <cell r="CZ414" t="str">
            <v>-</v>
          </cell>
          <cell r="DB414" t="str">
            <v>-</v>
          </cell>
          <cell r="DC414" t="str">
            <v>-</v>
          </cell>
          <cell r="DD414" t="str">
            <v>-</v>
          </cell>
          <cell r="DE414" t="str">
            <v>-</v>
          </cell>
          <cell r="DF414" t="str">
            <v>-</v>
          </cell>
          <cell r="DG414" t="str">
            <v>-</v>
          </cell>
        </row>
        <row r="415">
          <cell r="AT415" t="str">
            <v>-</v>
          </cell>
          <cell r="AU415" t="str">
            <v>-</v>
          </cell>
          <cell r="AV415" t="str">
            <v>-</v>
          </cell>
          <cell r="AW415" t="str">
            <v>-</v>
          </cell>
          <cell r="AX415" t="str">
            <v>-</v>
          </cell>
          <cell r="AY415" t="str">
            <v>-</v>
          </cell>
          <cell r="AZ415" t="str">
            <v>-</v>
          </cell>
          <cell r="BA415" t="str">
            <v>-</v>
          </cell>
          <cell r="BB415" t="str">
            <v>-</v>
          </cell>
          <cell r="BC415" t="str">
            <v>-</v>
          </cell>
          <cell r="BD415" t="str">
            <v>-</v>
          </cell>
          <cell r="BE415" t="str">
            <v>-</v>
          </cell>
          <cell r="BF415" t="str">
            <v>-</v>
          </cell>
          <cell r="BG415" t="str">
            <v>-</v>
          </cell>
          <cell r="BH415" t="str">
            <v>-</v>
          </cell>
          <cell r="BI415" t="str">
            <v>-</v>
          </cell>
          <cell r="BJ415" t="str">
            <v>-</v>
          </cell>
          <cell r="BK415" t="str">
            <v>-</v>
          </cell>
          <cell r="BL415" t="str">
            <v>-</v>
          </cell>
          <cell r="BM415" t="str">
            <v>20355</v>
          </cell>
          <cell r="BN415" t="str">
            <v>-</v>
          </cell>
          <cell r="BO415" t="str">
            <v>-</v>
          </cell>
          <cell r="BP415" t="str">
            <v>-</v>
          </cell>
          <cell r="BQ415" t="str">
            <v>-</v>
          </cell>
          <cell r="BR415" t="str">
            <v>-</v>
          </cell>
          <cell r="BS415" t="str">
            <v>-</v>
          </cell>
          <cell r="BT415" t="str">
            <v>-</v>
          </cell>
          <cell r="BU415" t="str">
            <v>-</v>
          </cell>
          <cell r="BV415" t="str">
            <v>-</v>
          </cell>
          <cell r="BW415" t="str">
            <v>-</v>
          </cell>
          <cell r="BX415" t="str">
            <v>-</v>
          </cell>
          <cell r="BY415" t="str">
            <v>-</v>
          </cell>
          <cell r="CB415" t="str">
            <v>-</v>
          </cell>
          <cell r="CC415" t="str">
            <v>-</v>
          </cell>
          <cell r="CD415" t="str">
            <v>-</v>
          </cell>
          <cell r="CE415" t="str">
            <v>-</v>
          </cell>
          <cell r="CF415" t="str">
            <v>-</v>
          </cell>
          <cell r="CG415" t="str">
            <v>-</v>
          </cell>
          <cell r="CH415" t="str">
            <v>-</v>
          </cell>
          <cell r="CI415" t="str">
            <v>-</v>
          </cell>
          <cell r="CJ415" t="str">
            <v>-</v>
          </cell>
          <cell r="CK415" t="str">
            <v>-</v>
          </cell>
          <cell r="CL415" t="str">
            <v>-</v>
          </cell>
          <cell r="CM415" t="str">
            <v>-</v>
          </cell>
          <cell r="CN415" t="str">
            <v>-</v>
          </cell>
          <cell r="CO415" t="str">
            <v>-</v>
          </cell>
          <cell r="CP415" t="str">
            <v>-</v>
          </cell>
          <cell r="CQ415" t="str">
            <v>-</v>
          </cell>
          <cell r="CR415" t="str">
            <v>-</v>
          </cell>
          <cell r="CS415" t="str">
            <v>-</v>
          </cell>
          <cell r="CT415" t="str">
            <v>-</v>
          </cell>
          <cell r="CU415" t="str">
            <v>SANTA ANA CUAUHTÉMOC</v>
          </cell>
          <cell r="CV415" t="str">
            <v>-</v>
          </cell>
          <cell r="CW415" t="str">
            <v>-</v>
          </cell>
          <cell r="CX415" t="str">
            <v>-</v>
          </cell>
          <cell r="CY415" t="str">
            <v>-</v>
          </cell>
          <cell r="CZ415" t="str">
            <v>-</v>
          </cell>
          <cell r="DB415" t="str">
            <v>-</v>
          </cell>
          <cell r="DC415" t="str">
            <v>-</v>
          </cell>
          <cell r="DD415" t="str">
            <v>-</v>
          </cell>
          <cell r="DE415" t="str">
            <v>-</v>
          </cell>
          <cell r="DF415" t="str">
            <v>-</v>
          </cell>
          <cell r="DG415" t="str">
            <v>-</v>
          </cell>
        </row>
        <row r="416">
          <cell r="AT416" t="str">
            <v>-</v>
          </cell>
          <cell r="AU416" t="str">
            <v>-</v>
          </cell>
          <cell r="AV416" t="str">
            <v>-</v>
          </cell>
          <cell r="AW416" t="str">
            <v>-</v>
          </cell>
          <cell r="AX416" t="str">
            <v>-</v>
          </cell>
          <cell r="AY416" t="str">
            <v>-</v>
          </cell>
          <cell r="AZ416" t="str">
            <v>-</v>
          </cell>
          <cell r="BA416" t="str">
            <v>-</v>
          </cell>
          <cell r="BB416" t="str">
            <v>-</v>
          </cell>
          <cell r="BC416" t="str">
            <v>-</v>
          </cell>
          <cell r="BD416" t="str">
            <v>-</v>
          </cell>
          <cell r="BE416" t="str">
            <v>-</v>
          </cell>
          <cell r="BF416" t="str">
            <v>-</v>
          </cell>
          <cell r="BG416" t="str">
            <v>-</v>
          </cell>
          <cell r="BH416" t="str">
            <v>-</v>
          </cell>
          <cell r="BI416" t="str">
            <v>-</v>
          </cell>
          <cell r="BJ416" t="str">
            <v>-</v>
          </cell>
          <cell r="BK416" t="str">
            <v>-</v>
          </cell>
          <cell r="BL416" t="str">
            <v>-</v>
          </cell>
          <cell r="BM416" t="str">
            <v>20356</v>
          </cell>
          <cell r="BN416" t="str">
            <v>-</v>
          </cell>
          <cell r="BO416" t="str">
            <v>-</v>
          </cell>
          <cell r="BP416" t="str">
            <v>-</v>
          </cell>
          <cell r="BQ416" t="str">
            <v>-</v>
          </cell>
          <cell r="BR416" t="str">
            <v>-</v>
          </cell>
          <cell r="BS416" t="str">
            <v>-</v>
          </cell>
          <cell r="BT416" t="str">
            <v>-</v>
          </cell>
          <cell r="BU416" t="str">
            <v>-</v>
          </cell>
          <cell r="BV416" t="str">
            <v>-</v>
          </cell>
          <cell r="BW416" t="str">
            <v>-</v>
          </cell>
          <cell r="BX416" t="str">
            <v>-</v>
          </cell>
          <cell r="BY416" t="str">
            <v>-</v>
          </cell>
          <cell r="CB416" t="str">
            <v>-</v>
          </cell>
          <cell r="CC416" t="str">
            <v>-</v>
          </cell>
          <cell r="CD416" t="str">
            <v>-</v>
          </cell>
          <cell r="CE416" t="str">
            <v>-</v>
          </cell>
          <cell r="CF416" t="str">
            <v>-</v>
          </cell>
          <cell r="CG416" t="str">
            <v>-</v>
          </cell>
          <cell r="CH416" t="str">
            <v>-</v>
          </cell>
          <cell r="CI416" t="str">
            <v>-</v>
          </cell>
          <cell r="CJ416" t="str">
            <v>-</v>
          </cell>
          <cell r="CK416" t="str">
            <v>-</v>
          </cell>
          <cell r="CL416" t="str">
            <v>-</v>
          </cell>
          <cell r="CM416" t="str">
            <v>-</v>
          </cell>
          <cell r="CN416" t="str">
            <v>-</v>
          </cell>
          <cell r="CO416" t="str">
            <v>-</v>
          </cell>
          <cell r="CP416" t="str">
            <v>-</v>
          </cell>
          <cell r="CQ416" t="str">
            <v>-</v>
          </cell>
          <cell r="CR416" t="str">
            <v>-</v>
          </cell>
          <cell r="CS416" t="str">
            <v>-</v>
          </cell>
          <cell r="CT416" t="str">
            <v>-</v>
          </cell>
          <cell r="CU416" t="str">
            <v>SANTA ANA DEL VALLE</v>
          </cell>
          <cell r="CV416" t="str">
            <v>-</v>
          </cell>
          <cell r="CW416" t="str">
            <v>-</v>
          </cell>
          <cell r="CX416" t="str">
            <v>-</v>
          </cell>
          <cell r="CY416" t="str">
            <v>-</v>
          </cell>
          <cell r="CZ416" t="str">
            <v>-</v>
          </cell>
          <cell r="DB416" t="str">
            <v>-</v>
          </cell>
          <cell r="DC416" t="str">
            <v>-</v>
          </cell>
          <cell r="DD416" t="str">
            <v>-</v>
          </cell>
          <cell r="DE416" t="str">
            <v>-</v>
          </cell>
          <cell r="DF416" t="str">
            <v>-</v>
          </cell>
          <cell r="DG416" t="str">
            <v>-</v>
          </cell>
        </row>
        <row r="417">
          <cell r="AT417" t="str">
            <v>-</v>
          </cell>
          <cell r="AU417" t="str">
            <v>-</v>
          </cell>
          <cell r="AV417" t="str">
            <v>-</v>
          </cell>
          <cell r="AW417" t="str">
            <v>-</v>
          </cell>
          <cell r="AX417" t="str">
            <v>-</v>
          </cell>
          <cell r="AY417" t="str">
            <v>-</v>
          </cell>
          <cell r="AZ417" t="str">
            <v>-</v>
          </cell>
          <cell r="BA417" t="str">
            <v>-</v>
          </cell>
          <cell r="BB417" t="str">
            <v>-</v>
          </cell>
          <cell r="BC417" t="str">
            <v>-</v>
          </cell>
          <cell r="BD417" t="str">
            <v>-</v>
          </cell>
          <cell r="BE417" t="str">
            <v>-</v>
          </cell>
          <cell r="BF417" t="str">
            <v>-</v>
          </cell>
          <cell r="BG417" t="str">
            <v>-</v>
          </cell>
          <cell r="BH417" t="str">
            <v>-</v>
          </cell>
          <cell r="BI417" t="str">
            <v>-</v>
          </cell>
          <cell r="BJ417" t="str">
            <v>-</v>
          </cell>
          <cell r="BK417" t="str">
            <v>-</v>
          </cell>
          <cell r="BL417" t="str">
            <v>-</v>
          </cell>
          <cell r="BM417" t="str">
            <v>20357</v>
          </cell>
          <cell r="BN417" t="str">
            <v>-</v>
          </cell>
          <cell r="BO417" t="str">
            <v>-</v>
          </cell>
          <cell r="BP417" t="str">
            <v>-</v>
          </cell>
          <cell r="BQ417" t="str">
            <v>-</v>
          </cell>
          <cell r="BR417" t="str">
            <v>-</v>
          </cell>
          <cell r="BS417" t="str">
            <v>-</v>
          </cell>
          <cell r="BT417" t="str">
            <v>-</v>
          </cell>
          <cell r="BU417" t="str">
            <v>-</v>
          </cell>
          <cell r="BV417" t="str">
            <v>-</v>
          </cell>
          <cell r="BW417" t="str">
            <v>-</v>
          </cell>
          <cell r="BX417" t="str">
            <v>-</v>
          </cell>
          <cell r="BY417" t="str">
            <v>-</v>
          </cell>
          <cell r="CB417" t="str">
            <v>-</v>
          </cell>
          <cell r="CC417" t="str">
            <v>-</v>
          </cell>
          <cell r="CD417" t="str">
            <v>-</v>
          </cell>
          <cell r="CE417" t="str">
            <v>-</v>
          </cell>
          <cell r="CF417" t="str">
            <v>-</v>
          </cell>
          <cell r="CG417" t="str">
            <v>-</v>
          </cell>
          <cell r="CH417" t="str">
            <v>-</v>
          </cell>
          <cell r="CI417" t="str">
            <v>-</v>
          </cell>
          <cell r="CJ417" t="str">
            <v>-</v>
          </cell>
          <cell r="CK417" t="str">
            <v>-</v>
          </cell>
          <cell r="CL417" t="str">
            <v>-</v>
          </cell>
          <cell r="CM417" t="str">
            <v>-</v>
          </cell>
          <cell r="CN417" t="str">
            <v>-</v>
          </cell>
          <cell r="CO417" t="str">
            <v>-</v>
          </cell>
          <cell r="CP417" t="str">
            <v>-</v>
          </cell>
          <cell r="CQ417" t="str">
            <v>-</v>
          </cell>
          <cell r="CR417" t="str">
            <v>-</v>
          </cell>
          <cell r="CS417" t="str">
            <v>-</v>
          </cell>
          <cell r="CT417" t="str">
            <v>-</v>
          </cell>
          <cell r="CU417" t="str">
            <v>SANTA ANA TAVELA</v>
          </cell>
          <cell r="CV417" t="str">
            <v>-</v>
          </cell>
          <cell r="CW417" t="str">
            <v>-</v>
          </cell>
          <cell r="CX417" t="str">
            <v>-</v>
          </cell>
          <cell r="CY417" t="str">
            <v>-</v>
          </cell>
          <cell r="CZ417" t="str">
            <v>-</v>
          </cell>
          <cell r="DB417" t="str">
            <v>-</v>
          </cell>
          <cell r="DC417" t="str">
            <v>-</v>
          </cell>
          <cell r="DD417" t="str">
            <v>-</v>
          </cell>
          <cell r="DE417" t="str">
            <v>-</v>
          </cell>
          <cell r="DF417" t="str">
            <v>-</v>
          </cell>
          <cell r="DG417" t="str">
            <v>-</v>
          </cell>
        </row>
        <row r="418">
          <cell r="AT418" t="str">
            <v>-</v>
          </cell>
          <cell r="AU418" t="str">
            <v>-</v>
          </cell>
          <cell r="AV418" t="str">
            <v>-</v>
          </cell>
          <cell r="AW418" t="str">
            <v>-</v>
          </cell>
          <cell r="AX418" t="str">
            <v>-</v>
          </cell>
          <cell r="AY418" t="str">
            <v>-</v>
          </cell>
          <cell r="AZ418" t="str">
            <v>-</v>
          </cell>
          <cell r="BA418" t="str">
            <v>-</v>
          </cell>
          <cell r="BB418" t="str">
            <v>-</v>
          </cell>
          <cell r="BC418" t="str">
            <v>-</v>
          </cell>
          <cell r="BD418" t="str">
            <v>-</v>
          </cell>
          <cell r="BE418" t="str">
            <v>-</v>
          </cell>
          <cell r="BF418" t="str">
            <v>-</v>
          </cell>
          <cell r="BG418" t="str">
            <v>-</v>
          </cell>
          <cell r="BH418" t="str">
            <v>-</v>
          </cell>
          <cell r="BI418" t="str">
            <v>-</v>
          </cell>
          <cell r="BJ418" t="str">
            <v>-</v>
          </cell>
          <cell r="BK418" t="str">
            <v>-</v>
          </cell>
          <cell r="BL418" t="str">
            <v>-</v>
          </cell>
          <cell r="BM418" t="str">
            <v>20358</v>
          </cell>
          <cell r="BN418" t="str">
            <v>-</v>
          </cell>
          <cell r="BO418" t="str">
            <v>-</v>
          </cell>
          <cell r="BP418" t="str">
            <v>-</v>
          </cell>
          <cell r="BQ418" t="str">
            <v>-</v>
          </cell>
          <cell r="BR418" t="str">
            <v>-</v>
          </cell>
          <cell r="BS418" t="str">
            <v>-</v>
          </cell>
          <cell r="BT418" t="str">
            <v>-</v>
          </cell>
          <cell r="BU418" t="str">
            <v>-</v>
          </cell>
          <cell r="BV418" t="str">
            <v>-</v>
          </cell>
          <cell r="BW418" t="str">
            <v>-</v>
          </cell>
          <cell r="BX418" t="str">
            <v>-</v>
          </cell>
          <cell r="BY418" t="str">
            <v>-</v>
          </cell>
          <cell r="CB418" t="str">
            <v>-</v>
          </cell>
          <cell r="CC418" t="str">
            <v>-</v>
          </cell>
          <cell r="CD418" t="str">
            <v>-</v>
          </cell>
          <cell r="CE418" t="str">
            <v>-</v>
          </cell>
          <cell r="CF418" t="str">
            <v>-</v>
          </cell>
          <cell r="CG418" t="str">
            <v>-</v>
          </cell>
          <cell r="CH418" t="str">
            <v>-</v>
          </cell>
          <cell r="CI418" t="str">
            <v>-</v>
          </cell>
          <cell r="CJ418" t="str">
            <v>-</v>
          </cell>
          <cell r="CK418" t="str">
            <v>-</v>
          </cell>
          <cell r="CL418" t="str">
            <v>-</v>
          </cell>
          <cell r="CM418" t="str">
            <v>-</v>
          </cell>
          <cell r="CN418" t="str">
            <v>-</v>
          </cell>
          <cell r="CO418" t="str">
            <v>-</v>
          </cell>
          <cell r="CP418" t="str">
            <v>-</v>
          </cell>
          <cell r="CQ418" t="str">
            <v>-</v>
          </cell>
          <cell r="CR418" t="str">
            <v>-</v>
          </cell>
          <cell r="CS418" t="str">
            <v>-</v>
          </cell>
          <cell r="CT418" t="str">
            <v>-</v>
          </cell>
          <cell r="CU418" t="str">
            <v>SANTA ANA TLAPACOYAN</v>
          </cell>
          <cell r="CV418" t="str">
            <v>-</v>
          </cell>
          <cell r="CW418" t="str">
            <v>-</v>
          </cell>
          <cell r="CX418" t="str">
            <v>-</v>
          </cell>
          <cell r="CY418" t="str">
            <v>-</v>
          </cell>
          <cell r="CZ418" t="str">
            <v>-</v>
          </cell>
          <cell r="DB418" t="str">
            <v>-</v>
          </cell>
          <cell r="DC418" t="str">
            <v>-</v>
          </cell>
          <cell r="DD418" t="str">
            <v>-</v>
          </cell>
          <cell r="DE418" t="str">
            <v>-</v>
          </cell>
          <cell r="DF418" t="str">
            <v>-</v>
          </cell>
          <cell r="DG418" t="str">
            <v>-</v>
          </cell>
        </row>
        <row r="419">
          <cell r="AT419" t="str">
            <v>-</v>
          </cell>
          <cell r="AU419" t="str">
            <v>-</v>
          </cell>
          <cell r="AV419" t="str">
            <v>-</v>
          </cell>
          <cell r="AW419" t="str">
            <v>-</v>
          </cell>
          <cell r="AX419" t="str">
            <v>-</v>
          </cell>
          <cell r="AY419" t="str">
            <v>-</v>
          </cell>
          <cell r="AZ419" t="str">
            <v>-</v>
          </cell>
          <cell r="BA419" t="str">
            <v>-</v>
          </cell>
          <cell r="BB419" t="str">
            <v>-</v>
          </cell>
          <cell r="BC419" t="str">
            <v>-</v>
          </cell>
          <cell r="BD419" t="str">
            <v>-</v>
          </cell>
          <cell r="BE419" t="str">
            <v>-</v>
          </cell>
          <cell r="BF419" t="str">
            <v>-</v>
          </cell>
          <cell r="BG419" t="str">
            <v>-</v>
          </cell>
          <cell r="BH419" t="str">
            <v>-</v>
          </cell>
          <cell r="BI419" t="str">
            <v>-</v>
          </cell>
          <cell r="BJ419" t="str">
            <v>-</v>
          </cell>
          <cell r="BK419" t="str">
            <v>-</v>
          </cell>
          <cell r="BL419" t="str">
            <v>-</v>
          </cell>
          <cell r="BM419" t="str">
            <v>20359</v>
          </cell>
          <cell r="BN419" t="str">
            <v>-</v>
          </cell>
          <cell r="BO419" t="str">
            <v>-</v>
          </cell>
          <cell r="BP419" t="str">
            <v>-</v>
          </cell>
          <cell r="BQ419" t="str">
            <v>-</v>
          </cell>
          <cell r="BR419" t="str">
            <v>-</v>
          </cell>
          <cell r="BS419" t="str">
            <v>-</v>
          </cell>
          <cell r="BT419" t="str">
            <v>-</v>
          </cell>
          <cell r="BU419" t="str">
            <v>-</v>
          </cell>
          <cell r="BV419" t="str">
            <v>-</v>
          </cell>
          <cell r="BW419" t="str">
            <v>-</v>
          </cell>
          <cell r="BX419" t="str">
            <v>-</v>
          </cell>
          <cell r="BY419" t="str">
            <v>-</v>
          </cell>
          <cell r="CB419" t="str">
            <v>-</v>
          </cell>
          <cell r="CC419" t="str">
            <v>-</v>
          </cell>
          <cell r="CD419" t="str">
            <v>-</v>
          </cell>
          <cell r="CE419" t="str">
            <v>-</v>
          </cell>
          <cell r="CF419" t="str">
            <v>-</v>
          </cell>
          <cell r="CG419" t="str">
            <v>-</v>
          </cell>
          <cell r="CH419" t="str">
            <v>-</v>
          </cell>
          <cell r="CI419" t="str">
            <v>-</v>
          </cell>
          <cell r="CJ419" t="str">
            <v>-</v>
          </cell>
          <cell r="CK419" t="str">
            <v>-</v>
          </cell>
          <cell r="CL419" t="str">
            <v>-</v>
          </cell>
          <cell r="CM419" t="str">
            <v>-</v>
          </cell>
          <cell r="CN419" t="str">
            <v>-</v>
          </cell>
          <cell r="CO419" t="str">
            <v>-</v>
          </cell>
          <cell r="CP419" t="str">
            <v>-</v>
          </cell>
          <cell r="CQ419" t="str">
            <v>-</v>
          </cell>
          <cell r="CR419" t="str">
            <v>-</v>
          </cell>
          <cell r="CS419" t="str">
            <v>-</v>
          </cell>
          <cell r="CT419" t="str">
            <v>-</v>
          </cell>
          <cell r="CU419" t="str">
            <v>SANTA ANA YARENI</v>
          </cell>
          <cell r="CV419" t="str">
            <v>-</v>
          </cell>
          <cell r="CW419" t="str">
            <v>-</v>
          </cell>
          <cell r="CX419" t="str">
            <v>-</v>
          </cell>
          <cell r="CY419" t="str">
            <v>-</v>
          </cell>
          <cell r="CZ419" t="str">
            <v>-</v>
          </cell>
          <cell r="DB419" t="str">
            <v>-</v>
          </cell>
          <cell r="DC419" t="str">
            <v>-</v>
          </cell>
          <cell r="DD419" t="str">
            <v>-</v>
          </cell>
          <cell r="DE419" t="str">
            <v>-</v>
          </cell>
          <cell r="DF419" t="str">
            <v>-</v>
          </cell>
          <cell r="DG419" t="str">
            <v>-</v>
          </cell>
        </row>
        <row r="420">
          <cell r="AT420" t="str">
            <v>-</v>
          </cell>
          <cell r="AU420" t="str">
            <v>-</v>
          </cell>
          <cell r="AV420" t="str">
            <v>-</v>
          </cell>
          <cell r="AW420" t="str">
            <v>-</v>
          </cell>
          <cell r="AX420" t="str">
            <v>-</v>
          </cell>
          <cell r="AY420" t="str">
            <v>-</v>
          </cell>
          <cell r="AZ420" t="str">
            <v>-</v>
          </cell>
          <cell r="BA420" t="str">
            <v>-</v>
          </cell>
          <cell r="BB420" t="str">
            <v>-</v>
          </cell>
          <cell r="BC420" t="str">
            <v>-</v>
          </cell>
          <cell r="BD420" t="str">
            <v>-</v>
          </cell>
          <cell r="BE420" t="str">
            <v>-</v>
          </cell>
          <cell r="BF420" t="str">
            <v>-</v>
          </cell>
          <cell r="BG420" t="str">
            <v>-</v>
          </cell>
          <cell r="BH420" t="str">
            <v>-</v>
          </cell>
          <cell r="BI420" t="str">
            <v>-</v>
          </cell>
          <cell r="BJ420" t="str">
            <v>-</v>
          </cell>
          <cell r="BK420" t="str">
            <v>-</v>
          </cell>
          <cell r="BL420" t="str">
            <v>-</v>
          </cell>
          <cell r="BM420" t="str">
            <v>20360</v>
          </cell>
          <cell r="BN420" t="str">
            <v>-</v>
          </cell>
          <cell r="BO420" t="str">
            <v>-</v>
          </cell>
          <cell r="BP420" t="str">
            <v>-</v>
          </cell>
          <cell r="BQ420" t="str">
            <v>-</v>
          </cell>
          <cell r="BR420" t="str">
            <v>-</v>
          </cell>
          <cell r="BS420" t="str">
            <v>-</v>
          </cell>
          <cell r="BT420" t="str">
            <v>-</v>
          </cell>
          <cell r="BU420" t="str">
            <v>-</v>
          </cell>
          <cell r="BV420" t="str">
            <v>-</v>
          </cell>
          <cell r="BW420" t="str">
            <v>-</v>
          </cell>
          <cell r="BX420" t="str">
            <v>-</v>
          </cell>
          <cell r="BY420" t="str">
            <v>-</v>
          </cell>
          <cell r="CB420" t="str">
            <v>-</v>
          </cell>
          <cell r="CC420" t="str">
            <v>-</v>
          </cell>
          <cell r="CD420" t="str">
            <v>-</v>
          </cell>
          <cell r="CE420" t="str">
            <v>-</v>
          </cell>
          <cell r="CF420" t="str">
            <v>-</v>
          </cell>
          <cell r="CG420" t="str">
            <v>-</v>
          </cell>
          <cell r="CH420" t="str">
            <v>-</v>
          </cell>
          <cell r="CI420" t="str">
            <v>-</v>
          </cell>
          <cell r="CJ420" t="str">
            <v>-</v>
          </cell>
          <cell r="CK420" t="str">
            <v>-</v>
          </cell>
          <cell r="CL420" t="str">
            <v>-</v>
          </cell>
          <cell r="CM420" t="str">
            <v>-</v>
          </cell>
          <cell r="CN420" t="str">
            <v>-</v>
          </cell>
          <cell r="CO420" t="str">
            <v>-</v>
          </cell>
          <cell r="CP420" t="str">
            <v>-</v>
          </cell>
          <cell r="CQ420" t="str">
            <v>-</v>
          </cell>
          <cell r="CR420" t="str">
            <v>-</v>
          </cell>
          <cell r="CS420" t="str">
            <v>-</v>
          </cell>
          <cell r="CT420" t="str">
            <v>-</v>
          </cell>
          <cell r="CU420" t="str">
            <v>SANTA ANA ZEGACHE</v>
          </cell>
          <cell r="CV420" t="str">
            <v>-</v>
          </cell>
          <cell r="CW420" t="str">
            <v>-</v>
          </cell>
          <cell r="CX420" t="str">
            <v>-</v>
          </cell>
          <cell r="CY420" t="str">
            <v>-</v>
          </cell>
          <cell r="CZ420" t="str">
            <v>-</v>
          </cell>
          <cell r="DB420" t="str">
            <v>-</v>
          </cell>
          <cell r="DC420" t="str">
            <v>-</v>
          </cell>
          <cell r="DD420" t="str">
            <v>-</v>
          </cell>
          <cell r="DE420" t="str">
            <v>-</v>
          </cell>
          <cell r="DF420" t="str">
            <v>-</v>
          </cell>
          <cell r="DG420" t="str">
            <v>-</v>
          </cell>
        </row>
        <row r="421">
          <cell r="AT421" t="str">
            <v>-</v>
          </cell>
          <cell r="AU421" t="str">
            <v>-</v>
          </cell>
          <cell r="AV421" t="str">
            <v>-</v>
          </cell>
          <cell r="AW421" t="str">
            <v>-</v>
          </cell>
          <cell r="AX421" t="str">
            <v>-</v>
          </cell>
          <cell r="AY421" t="str">
            <v>-</v>
          </cell>
          <cell r="AZ421" t="str">
            <v>-</v>
          </cell>
          <cell r="BA421" t="str">
            <v>-</v>
          </cell>
          <cell r="BB421" t="str">
            <v>-</v>
          </cell>
          <cell r="BC421" t="str">
            <v>-</v>
          </cell>
          <cell r="BD421" t="str">
            <v>-</v>
          </cell>
          <cell r="BE421" t="str">
            <v>-</v>
          </cell>
          <cell r="BF421" t="str">
            <v>-</v>
          </cell>
          <cell r="BG421" t="str">
            <v>-</v>
          </cell>
          <cell r="BH421" t="str">
            <v>-</v>
          </cell>
          <cell r="BI421" t="str">
            <v>-</v>
          </cell>
          <cell r="BJ421" t="str">
            <v>-</v>
          </cell>
          <cell r="BK421" t="str">
            <v>-</v>
          </cell>
          <cell r="BL421" t="str">
            <v>-</v>
          </cell>
          <cell r="BM421" t="str">
            <v>20361</v>
          </cell>
          <cell r="BN421" t="str">
            <v>-</v>
          </cell>
          <cell r="BO421" t="str">
            <v>-</v>
          </cell>
          <cell r="BP421" t="str">
            <v>-</v>
          </cell>
          <cell r="BQ421" t="str">
            <v>-</v>
          </cell>
          <cell r="BR421" t="str">
            <v>-</v>
          </cell>
          <cell r="BS421" t="str">
            <v>-</v>
          </cell>
          <cell r="BT421" t="str">
            <v>-</v>
          </cell>
          <cell r="BU421" t="str">
            <v>-</v>
          </cell>
          <cell r="BV421" t="str">
            <v>-</v>
          </cell>
          <cell r="BW421" t="str">
            <v>-</v>
          </cell>
          <cell r="BX421" t="str">
            <v>-</v>
          </cell>
          <cell r="BY421" t="str">
            <v>-</v>
          </cell>
          <cell r="CB421" t="str">
            <v>-</v>
          </cell>
          <cell r="CC421" t="str">
            <v>-</v>
          </cell>
          <cell r="CD421" t="str">
            <v>-</v>
          </cell>
          <cell r="CE421" t="str">
            <v>-</v>
          </cell>
          <cell r="CF421" t="str">
            <v>-</v>
          </cell>
          <cell r="CG421" t="str">
            <v>-</v>
          </cell>
          <cell r="CH421" t="str">
            <v>-</v>
          </cell>
          <cell r="CI421" t="str">
            <v>-</v>
          </cell>
          <cell r="CJ421" t="str">
            <v>-</v>
          </cell>
          <cell r="CK421" t="str">
            <v>-</v>
          </cell>
          <cell r="CL421" t="str">
            <v>-</v>
          </cell>
          <cell r="CM421" t="str">
            <v>-</v>
          </cell>
          <cell r="CN421" t="str">
            <v>-</v>
          </cell>
          <cell r="CO421" t="str">
            <v>-</v>
          </cell>
          <cell r="CP421" t="str">
            <v>-</v>
          </cell>
          <cell r="CQ421" t="str">
            <v>-</v>
          </cell>
          <cell r="CR421" t="str">
            <v>-</v>
          </cell>
          <cell r="CS421" t="str">
            <v>-</v>
          </cell>
          <cell r="CT421" t="str">
            <v>-</v>
          </cell>
          <cell r="CU421" t="str">
            <v>SANTA CATALINA QUIERÍ</v>
          </cell>
          <cell r="CV421" t="str">
            <v>-</v>
          </cell>
          <cell r="CW421" t="str">
            <v>-</v>
          </cell>
          <cell r="CX421" t="str">
            <v>-</v>
          </cell>
          <cell r="CY421" t="str">
            <v>-</v>
          </cell>
          <cell r="CZ421" t="str">
            <v>-</v>
          </cell>
          <cell r="DB421" t="str">
            <v>-</v>
          </cell>
          <cell r="DC421" t="str">
            <v>-</v>
          </cell>
          <cell r="DD421" t="str">
            <v>-</v>
          </cell>
          <cell r="DE421" t="str">
            <v>-</v>
          </cell>
          <cell r="DF421" t="str">
            <v>-</v>
          </cell>
          <cell r="DG421" t="str">
            <v>-</v>
          </cell>
        </row>
        <row r="422">
          <cell r="AT422" t="str">
            <v>-</v>
          </cell>
          <cell r="AU422" t="str">
            <v>-</v>
          </cell>
          <cell r="AV422" t="str">
            <v>-</v>
          </cell>
          <cell r="AW422" t="str">
            <v>-</v>
          </cell>
          <cell r="AX422" t="str">
            <v>-</v>
          </cell>
          <cell r="AY422" t="str">
            <v>-</v>
          </cell>
          <cell r="AZ422" t="str">
            <v>-</v>
          </cell>
          <cell r="BA422" t="str">
            <v>-</v>
          </cell>
          <cell r="BB422" t="str">
            <v>-</v>
          </cell>
          <cell r="BC422" t="str">
            <v>-</v>
          </cell>
          <cell r="BD422" t="str">
            <v>-</v>
          </cell>
          <cell r="BE422" t="str">
            <v>-</v>
          </cell>
          <cell r="BF422" t="str">
            <v>-</v>
          </cell>
          <cell r="BG422" t="str">
            <v>-</v>
          </cell>
          <cell r="BH422" t="str">
            <v>-</v>
          </cell>
          <cell r="BI422" t="str">
            <v>-</v>
          </cell>
          <cell r="BJ422" t="str">
            <v>-</v>
          </cell>
          <cell r="BK422" t="str">
            <v>-</v>
          </cell>
          <cell r="BL422" t="str">
            <v>-</v>
          </cell>
          <cell r="BM422" t="str">
            <v>20362</v>
          </cell>
          <cell r="BN422" t="str">
            <v>-</v>
          </cell>
          <cell r="BO422" t="str">
            <v>-</v>
          </cell>
          <cell r="BP422" t="str">
            <v>-</v>
          </cell>
          <cell r="BQ422" t="str">
            <v>-</v>
          </cell>
          <cell r="BR422" t="str">
            <v>-</v>
          </cell>
          <cell r="BS422" t="str">
            <v>-</v>
          </cell>
          <cell r="BT422" t="str">
            <v>-</v>
          </cell>
          <cell r="BU422" t="str">
            <v>-</v>
          </cell>
          <cell r="BV422" t="str">
            <v>-</v>
          </cell>
          <cell r="BW422" t="str">
            <v>-</v>
          </cell>
          <cell r="BX422" t="str">
            <v>-</v>
          </cell>
          <cell r="BY422" t="str">
            <v>-</v>
          </cell>
          <cell r="CB422" t="str">
            <v>-</v>
          </cell>
          <cell r="CC422" t="str">
            <v>-</v>
          </cell>
          <cell r="CD422" t="str">
            <v>-</v>
          </cell>
          <cell r="CE422" t="str">
            <v>-</v>
          </cell>
          <cell r="CF422" t="str">
            <v>-</v>
          </cell>
          <cell r="CG422" t="str">
            <v>-</v>
          </cell>
          <cell r="CH422" t="str">
            <v>-</v>
          </cell>
          <cell r="CI422" t="str">
            <v>-</v>
          </cell>
          <cell r="CJ422" t="str">
            <v>-</v>
          </cell>
          <cell r="CK422" t="str">
            <v>-</v>
          </cell>
          <cell r="CL422" t="str">
            <v>-</v>
          </cell>
          <cell r="CM422" t="str">
            <v>-</v>
          </cell>
          <cell r="CN422" t="str">
            <v>-</v>
          </cell>
          <cell r="CO422" t="str">
            <v>-</v>
          </cell>
          <cell r="CP422" t="str">
            <v>-</v>
          </cell>
          <cell r="CQ422" t="str">
            <v>-</v>
          </cell>
          <cell r="CR422" t="str">
            <v>-</v>
          </cell>
          <cell r="CS422" t="str">
            <v>-</v>
          </cell>
          <cell r="CT422" t="str">
            <v>-</v>
          </cell>
          <cell r="CU422" t="str">
            <v>SANTA CATARINA CUIXTLA</v>
          </cell>
          <cell r="CV422" t="str">
            <v>-</v>
          </cell>
          <cell r="CW422" t="str">
            <v>-</v>
          </cell>
          <cell r="CX422" t="str">
            <v>-</v>
          </cell>
          <cell r="CY422" t="str">
            <v>-</v>
          </cell>
          <cell r="CZ422" t="str">
            <v>-</v>
          </cell>
          <cell r="DB422" t="str">
            <v>-</v>
          </cell>
          <cell r="DC422" t="str">
            <v>-</v>
          </cell>
          <cell r="DD422" t="str">
            <v>-</v>
          </cell>
          <cell r="DE422" t="str">
            <v>-</v>
          </cell>
          <cell r="DF422" t="str">
            <v>-</v>
          </cell>
          <cell r="DG422" t="str">
            <v>-</v>
          </cell>
        </row>
        <row r="423">
          <cell r="AT423" t="str">
            <v>-</v>
          </cell>
          <cell r="AU423" t="str">
            <v>-</v>
          </cell>
          <cell r="AV423" t="str">
            <v>-</v>
          </cell>
          <cell r="AW423" t="str">
            <v>-</v>
          </cell>
          <cell r="AX423" t="str">
            <v>-</v>
          </cell>
          <cell r="AY423" t="str">
            <v>-</v>
          </cell>
          <cell r="AZ423" t="str">
            <v>-</v>
          </cell>
          <cell r="BA423" t="str">
            <v>-</v>
          </cell>
          <cell r="BB423" t="str">
            <v>-</v>
          </cell>
          <cell r="BC423" t="str">
            <v>-</v>
          </cell>
          <cell r="BD423" t="str">
            <v>-</v>
          </cell>
          <cell r="BE423" t="str">
            <v>-</v>
          </cell>
          <cell r="BF423" t="str">
            <v>-</v>
          </cell>
          <cell r="BG423" t="str">
            <v>-</v>
          </cell>
          <cell r="BH423" t="str">
            <v>-</v>
          </cell>
          <cell r="BI423" t="str">
            <v>-</v>
          </cell>
          <cell r="BJ423" t="str">
            <v>-</v>
          </cell>
          <cell r="BK423" t="str">
            <v>-</v>
          </cell>
          <cell r="BL423" t="str">
            <v>-</v>
          </cell>
          <cell r="BM423" t="str">
            <v>20363</v>
          </cell>
          <cell r="BN423" t="str">
            <v>-</v>
          </cell>
          <cell r="BO423" t="str">
            <v>-</v>
          </cell>
          <cell r="BP423" t="str">
            <v>-</v>
          </cell>
          <cell r="BQ423" t="str">
            <v>-</v>
          </cell>
          <cell r="BR423" t="str">
            <v>-</v>
          </cell>
          <cell r="BS423" t="str">
            <v>-</v>
          </cell>
          <cell r="BT423" t="str">
            <v>-</v>
          </cell>
          <cell r="BU423" t="str">
            <v>-</v>
          </cell>
          <cell r="BV423" t="str">
            <v>-</v>
          </cell>
          <cell r="BW423" t="str">
            <v>-</v>
          </cell>
          <cell r="BX423" t="str">
            <v>-</v>
          </cell>
          <cell r="BY423" t="str">
            <v>-</v>
          </cell>
          <cell r="CB423" t="str">
            <v>-</v>
          </cell>
          <cell r="CC423" t="str">
            <v>-</v>
          </cell>
          <cell r="CD423" t="str">
            <v>-</v>
          </cell>
          <cell r="CE423" t="str">
            <v>-</v>
          </cell>
          <cell r="CF423" t="str">
            <v>-</v>
          </cell>
          <cell r="CG423" t="str">
            <v>-</v>
          </cell>
          <cell r="CH423" t="str">
            <v>-</v>
          </cell>
          <cell r="CI423" t="str">
            <v>-</v>
          </cell>
          <cell r="CJ423" t="str">
            <v>-</v>
          </cell>
          <cell r="CK423" t="str">
            <v>-</v>
          </cell>
          <cell r="CL423" t="str">
            <v>-</v>
          </cell>
          <cell r="CM423" t="str">
            <v>-</v>
          </cell>
          <cell r="CN423" t="str">
            <v>-</v>
          </cell>
          <cell r="CO423" t="str">
            <v>-</v>
          </cell>
          <cell r="CP423" t="str">
            <v>-</v>
          </cell>
          <cell r="CQ423" t="str">
            <v>-</v>
          </cell>
          <cell r="CR423" t="str">
            <v>-</v>
          </cell>
          <cell r="CS423" t="str">
            <v>-</v>
          </cell>
          <cell r="CT423" t="str">
            <v>-</v>
          </cell>
          <cell r="CU423" t="str">
            <v>SANTA CATARINA IXTEPEJI</v>
          </cell>
          <cell r="CV423" t="str">
            <v>-</v>
          </cell>
          <cell r="CW423" t="str">
            <v>-</v>
          </cell>
          <cell r="CX423" t="str">
            <v>-</v>
          </cell>
          <cell r="CY423" t="str">
            <v>-</v>
          </cell>
          <cell r="CZ423" t="str">
            <v>-</v>
          </cell>
          <cell r="DB423" t="str">
            <v>-</v>
          </cell>
          <cell r="DC423" t="str">
            <v>-</v>
          </cell>
          <cell r="DD423" t="str">
            <v>-</v>
          </cell>
          <cell r="DE423" t="str">
            <v>-</v>
          </cell>
          <cell r="DF423" t="str">
            <v>-</v>
          </cell>
          <cell r="DG423" t="str">
            <v>-</v>
          </cell>
        </row>
        <row r="424">
          <cell r="AT424" t="str">
            <v>-</v>
          </cell>
          <cell r="AU424" t="str">
            <v>-</v>
          </cell>
          <cell r="AV424" t="str">
            <v>-</v>
          </cell>
          <cell r="AW424" t="str">
            <v>-</v>
          </cell>
          <cell r="AX424" t="str">
            <v>-</v>
          </cell>
          <cell r="AY424" t="str">
            <v>-</v>
          </cell>
          <cell r="AZ424" t="str">
            <v>-</v>
          </cell>
          <cell r="BA424" t="str">
            <v>-</v>
          </cell>
          <cell r="BB424" t="str">
            <v>-</v>
          </cell>
          <cell r="BC424" t="str">
            <v>-</v>
          </cell>
          <cell r="BD424" t="str">
            <v>-</v>
          </cell>
          <cell r="BE424" t="str">
            <v>-</v>
          </cell>
          <cell r="BF424" t="str">
            <v>-</v>
          </cell>
          <cell r="BG424" t="str">
            <v>-</v>
          </cell>
          <cell r="BH424" t="str">
            <v>-</v>
          </cell>
          <cell r="BI424" t="str">
            <v>-</v>
          </cell>
          <cell r="BJ424" t="str">
            <v>-</v>
          </cell>
          <cell r="BK424" t="str">
            <v>-</v>
          </cell>
          <cell r="BL424" t="str">
            <v>-</v>
          </cell>
          <cell r="BM424" t="str">
            <v>20364</v>
          </cell>
          <cell r="BN424" t="str">
            <v>-</v>
          </cell>
          <cell r="BO424" t="str">
            <v>-</v>
          </cell>
          <cell r="BP424" t="str">
            <v>-</v>
          </cell>
          <cell r="BQ424" t="str">
            <v>-</v>
          </cell>
          <cell r="BR424" t="str">
            <v>-</v>
          </cell>
          <cell r="BS424" t="str">
            <v>-</v>
          </cell>
          <cell r="BT424" t="str">
            <v>-</v>
          </cell>
          <cell r="BU424" t="str">
            <v>-</v>
          </cell>
          <cell r="BV424" t="str">
            <v>-</v>
          </cell>
          <cell r="BW424" t="str">
            <v>-</v>
          </cell>
          <cell r="BX424" t="str">
            <v>-</v>
          </cell>
          <cell r="BY424" t="str">
            <v>-</v>
          </cell>
          <cell r="CB424" t="str">
            <v>-</v>
          </cell>
          <cell r="CC424" t="str">
            <v>-</v>
          </cell>
          <cell r="CD424" t="str">
            <v>-</v>
          </cell>
          <cell r="CE424" t="str">
            <v>-</v>
          </cell>
          <cell r="CF424" t="str">
            <v>-</v>
          </cell>
          <cell r="CG424" t="str">
            <v>-</v>
          </cell>
          <cell r="CH424" t="str">
            <v>-</v>
          </cell>
          <cell r="CI424" t="str">
            <v>-</v>
          </cell>
          <cell r="CJ424" t="str">
            <v>-</v>
          </cell>
          <cell r="CK424" t="str">
            <v>-</v>
          </cell>
          <cell r="CL424" t="str">
            <v>-</v>
          </cell>
          <cell r="CM424" t="str">
            <v>-</v>
          </cell>
          <cell r="CN424" t="str">
            <v>-</v>
          </cell>
          <cell r="CO424" t="str">
            <v>-</v>
          </cell>
          <cell r="CP424" t="str">
            <v>-</v>
          </cell>
          <cell r="CQ424" t="str">
            <v>-</v>
          </cell>
          <cell r="CR424" t="str">
            <v>-</v>
          </cell>
          <cell r="CS424" t="str">
            <v>-</v>
          </cell>
          <cell r="CT424" t="str">
            <v>-</v>
          </cell>
          <cell r="CU424" t="str">
            <v>SANTA CATARINA JUQUILA</v>
          </cell>
          <cell r="CV424" t="str">
            <v>-</v>
          </cell>
          <cell r="CW424" t="str">
            <v>-</v>
          </cell>
          <cell r="CX424" t="str">
            <v>-</v>
          </cell>
          <cell r="CY424" t="str">
            <v>-</v>
          </cell>
          <cell r="CZ424" t="str">
            <v>-</v>
          </cell>
          <cell r="DB424" t="str">
            <v>-</v>
          </cell>
          <cell r="DC424" t="str">
            <v>-</v>
          </cell>
          <cell r="DD424" t="str">
            <v>-</v>
          </cell>
          <cell r="DE424" t="str">
            <v>-</v>
          </cell>
          <cell r="DF424" t="str">
            <v>-</v>
          </cell>
          <cell r="DG424" t="str">
            <v>-</v>
          </cell>
        </row>
        <row r="425">
          <cell r="AT425" t="str">
            <v>-</v>
          </cell>
          <cell r="AU425" t="str">
            <v>-</v>
          </cell>
          <cell r="AV425" t="str">
            <v>-</v>
          </cell>
          <cell r="AW425" t="str">
            <v>-</v>
          </cell>
          <cell r="AX425" t="str">
            <v>-</v>
          </cell>
          <cell r="AY425" t="str">
            <v>-</v>
          </cell>
          <cell r="AZ425" t="str">
            <v>-</v>
          </cell>
          <cell r="BA425" t="str">
            <v>-</v>
          </cell>
          <cell r="BB425" t="str">
            <v>-</v>
          </cell>
          <cell r="BC425" t="str">
            <v>-</v>
          </cell>
          <cell r="BD425" t="str">
            <v>-</v>
          </cell>
          <cell r="BE425" t="str">
            <v>-</v>
          </cell>
          <cell r="BF425" t="str">
            <v>-</v>
          </cell>
          <cell r="BG425" t="str">
            <v>-</v>
          </cell>
          <cell r="BH425" t="str">
            <v>-</v>
          </cell>
          <cell r="BI425" t="str">
            <v>-</v>
          </cell>
          <cell r="BJ425" t="str">
            <v>-</v>
          </cell>
          <cell r="BK425" t="str">
            <v>-</v>
          </cell>
          <cell r="BL425" t="str">
            <v>-</v>
          </cell>
          <cell r="BM425" t="str">
            <v>20365</v>
          </cell>
          <cell r="BN425" t="str">
            <v>-</v>
          </cell>
          <cell r="BO425" t="str">
            <v>-</v>
          </cell>
          <cell r="BP425" t="str">
            <v>-</v>
          </cell>
          <cell r="BQ425" t="str">
            <v>-</v>
          </cell>
          <cell r="BR425" t="str">
            <v>-</v>
          </cell>
          <cell r="BS425" t="str">
            <v>-</v>
          </cell>
          <cell r="BT425" t="str">
            <v>-</v>
          </cell>
          <cell r="BU425" t="str">
            <v>-</v>
          </cell>
          <cell r="BV425" t="str">
            <v>-</v>
          </cell>
          <cell r="BW425" t="str">
            <v>-</v>
          </cell>
          <cell r="BX425" t="str">
            <v>-</v>
          </cell>
          <cell r="BY425" t="str">
            <v>-</v>
          </cell>
          <cell r="CB425" t="str">
            <v>-</v>
          </cell>
          <cell r="CC425" t="str">
            <v>-</v>
          </cell>
          <cell r="CD425" t="str">
            <v>-</v>
          </cell>
          <cell r="CE425" t="str">
            <v>-</v>
          </cell>
          <cell r="CF425" t="str">
            <v>-</v>
          </cell>
          <cell r="CG425" t="str">
            <v>-</v>
          </cell>
          <cell r="CH425" t="str">
            <v>-</v>
          </cell>
          <cell r="CI425" t="str">
            <v>-</v>
          </cell>
          <cell r="CJ425" t="str">
            <v>-</v>
          </cell>
          <cell r="CK425" t="str">
            <v>-</v>
          </cell>
          <cell r="CL425" t="str">
            <v>-</v>
          </cell>
          <cell r="CM425" t="str">
            <v>-</v>
          </cell>
          <cell r="CN425" t="str">
            <v>-</v>
          </cell>
          <cell r="CO425" t="str">
            <v>-</v>
          </cell>
          <cell r="CP425" t="str">
            <v>-</v>
          </cell>
          <cell r="CQ425" t="str">
            <v>-</v>
          </cell>
          <cell r="CR425" t="str">
            <v>-</v>
          </cell>
          <cell r="CS425" t="str">
            <v>-</v>
          </cell>
          <cell r="CT425" t="str">
            <v>-</v>
          </cell>
          <cell r="CU425" t="str">
            <v>SANTA CATARINA LACHATAO</v>
          </cell>
          <cell r="CV425" t="str">
            <v>-</v>
          </cell>
          <cell r="CW425" t="str">
            <v>-</v>
          </cell>
          <cell r="CX425" t="str">
            <v>-</v>
          </cell>
          <cell r="CY425" t="str">
            <v>-</v>
          </cell>
          <cell r="CZ425" t="str">
            <v>-</v>
          </cell>
          <cell r="DB425" t="str">
            <v>-</v>
          </cell>
          <cell r="DC425" t="str">
            <v>-</v>
          </cell>
          <cell r="DD425" t="str">
            <v>-</v>
          </cell>
          <cell r="DE425" t="str">
            <v>-</v>
          </cell>
          <cell r="DF425" t="str">
            <v>-</v>
          </cell>
          <cell r="DG425" t="str">
            <v>-</v>
          </cell>
        </row>
        <row r="426">
          <cell r="AT426" t="str">
            <v>-</v>
          </cell>
          <cell r="AU426" t="str">
            <v>-</v>
          </cell>
          <cell r="AV426" t="str">
            <v>-</v>
          </cell>
          <cell r="AW426" t="str">
            <v>-</v>
          </cell>
          <cell r="AX426" t="str">
            <v>-</v>
          </cell>
          <cell r="AY426" t="str">
            <v>-</v>
          </cell>
          <cell r="AZ426" t="str">
            <v>-</v>
          </cell>
          <cell r="BA426" t="str">
            <v>-</v>
          </cell>
          <cell r="BB426" t="str">
            <v>-</v>
          </cell>
          <cell r="BC426" t="str">
            <v>-</v>
          </cell>
          <cell r="BD426" t="str">
            <v>-</v>
          </cell>
          <cell r="BE426" t="str">
            <v>-</v>
          </cell>
          <cell r="BF426" t="str">
            <v>-</v>
          </cell>
          <cell r="BG426" t="str">
            <v>-</v>
          </cell>
          <cell r="BH426" t="str">
            <v>-</v>
          </cell>
          <cell r="BI426" t="str">
            <v>-</v>
          </cell>
          <cell r="BJ426" t="str">
            <v>-</v>
          </cell>
          <cell r="BK426" t="str">
            <v>-</v>
          </cell>
          <cell r="BL426" t="str">
            <v>-</v>
          </cell>
          <cell r="BM426" t="str">
            <v>20366</v>
          </cell>
          <cell r="BN426" t="str">
            <v>-</v>
          </cell>
          <cell r="BO426" t="str">
            <v>-</v>
          </cell>
          <cell r="BP426" t="str">
            <v>-</v>
          </cell>
          <cell r="BQ426" t="str">
            <v>-</v>
          </cell>
          <cell r="BR426" t="str">
            <v>-</v>
          </cell>
          <cell r="BS426" t="str">
            <v>-</v>
          </cell>
          <cell r="BT426" t="str">
            <v>-</v>
          </cell>
          <cell r="BU426" t="str">
            <v>-</v>
          </cell>
          <cell r="BV426" t="str">
            <v>-</v>
          </cell>
          <cell r="BW426" t="str">
            <v>-</v>
          </cell>
          <cell r="BX426" t="str">
            <v>-</v>
          </cell>
          <cell r="BY426" t="str">
            <v>-</v>
          </cell>
          <cell r="CB426" t="str">
            <v>-</v>
          </cell>
          <cell r="CC426" t="str">
            <v>-</v>
          </cell>
          <cell r="CD426" t="str">
            <v>-</v>
          </cell>
          <cell r="CE426" t="str">
            <v>-</v>
          </cell>
          <cell r="CF426" t="str">
            <v>-</v>
          </cell>
          <cell r="CG426" t="str">
            <v>-</v>
          </cell>
          <cell r="CH426" t="str">
            <v>-</v>
          </cell>
          <cell r="CI426" t="str">
            <v>-</v>
          </cell>
          <cell r="CJ426" t="str">
            <v>-</v>
          </cell>
          <cell r="CK426" t="str">
            <v>-</v>
          </cell>
          <cell r="CL426" t="str">
            <v>-</v>
          </cell>
          <cell r="CM426" t="str">
            <v>-</v>
          </cell>
          <cell r="CN426" t="str">
            <v>-</v>
          </cell>
          <cell r="CO426" t="str">
            <v>-</v>
          </cell>
          <cell r="CP426" t="str">
            <v>-</v>
          </cell>
          <cell r="CQ426" t="str">
            <v>-</v>
          </cell>
          <cell r="CR426" t="str">
            <v>-</v>
          </cell>
          <cell r="CS426" t="str">
            <v>-</v>
          </cell>
          <cell r="CT426" t="str">
            <v>-</v>
          </cell>
          <cell r="CU426" t="str">
            <v>SANTA CATARINA LOXICHA</v>
          </cell>
          <cell r="CV426" t="str">
            <v>-</v>
          </cell>
          <cell r="CW426" t="str">
            <v>-</v>
          </cell>
          <cell r="CX426" t="str">
            <v>-</v>
          </cell>
          <cell r="CY426" t="str">
            <v>-</v>
          </cell>
          <cell r="CZ426" t="str">
            <v>-</v>
          </cell>
          <cell r="DB426" t="str">
            <v>-</v>
          </cell>
          <cell r="DC426" t="str">
            <v>-</v>
          </cell>
          <cell r="DD426" t="str">
            <v>-</v>
          </cell>
          <cell r="DE426" t="str">
            <v>-</v>
          </cell>
          <cell r="DF426" t="str">
            <v>-</v>
          </cell>
          <cell r="DG426" t="str">
            <v>-</v>
          </cell>
        </row>
        <row r="427">
          <cell r="AT427" t="str">
            <v>-</v>
          </cell>
          <cell r="AU427" t="str">
            <v>-</v>
          </cell>
          <cell r="AV427" t="str">
            <v>-</v>
          </cell>
          <cell r="AW427" t="str">
            <v>-</v>
          </cell>
          <cell r="AX427" t="str">
            <v>-</v>
          </cell>
          <cell r="AY427" t="str">
            <v>-</v>
          </cell>
          <cell r="AZ427" t="str">
            <v>-</v>
          </cell>
          <cell r="BA427" t="str">
            <v>-</v>
          </cell>
          <cell r="BB427" t="str">
            <v>-</v>
          </cell>
          <cell r="BC427" t="str">
            <v>-</v>
          </cell>
          <cell r="BD427" t="str">
            <v>-</v>
          </cell>
          <cell r="BE427" t="str">
            <v>-</v>
          </cell>
          <cell r="BF427" t="str">
            <v>-</v>
          </cell>
          <cell r="BG427" t="str">
            <v>-</v>
          </cell>
          <cell r="BH427" t="str">
            <v>-</v>
          </cell>
          <cell r="BI427" t="str">
            <v>-</v>
          </cell>
          <cell r="BJ427" t="str">
            <v>-</v>
          </cell>
          <cell r="BK427" t="str">
            <v>-</v>
          </cell>
          <cell r="BL427" t="str">
            <v>-</v>
          </cell>
          <cell r="BM427" t="str">
            <v>20367</v>
          </cell>
          <cell r="BN427" t="str">
            <v>-</v>
          </cell>
          <cell r="BO427" t="str">
            <v>-</v>
          </cell>
          <cell r="BP427" t="str">
            <v>-</v>
          </cell>
          <cell r="BQ427" t="str">
            <v>-</v>
          </cell>
          <cell r="BR427" t="str">
            <v>-</v>
          </cell>
          <cell r="BS427" t="str">
            <v>-</v>
          </cell>
          <cell r="BT427" t="str">
            <v>-</v>
          </cell>
          <cell r="BU427" t="str">
            <v>-</v>
          </cell>
          <cell r="BV427" t="str">
            <v>-</v>
          </cell>
          <cell r="BW427" t="str">
            <v>-</v>
          </cell>
          <cell r="BX427" t="str">
            <v>-</v>
          </cell>
          <cell r="BY427" t="str">
            <v>-</v>
          </cell>
          <cell r="CB427" t="str">
            <v>-</v>
          </cell>
          <cell r="CC427" t="str">
            <v>-</v>
          </cell>
          <cell r="CD427" t="str">
            <v>-</v>
          </cell>
          <cell r="CE427" t="str">
            <v>-</v>
          </cell>
          <cell r="CF427" t="str">
            <v>-</v>
          </cell>
          <cell r="CG427" t="str">
            <v>-</v>
          </cell>
          <cell r="CH427" t="str">
            <v>-</v>
          </cell>
          <cell r="CI427" t="str">
            <v>-</v>
          </cell>
          <cell r="CJ427" t="str">
            <v>-</v>
          </cell>
          <cell r="CK427" t="str">
            <v>-</v>
          </cell>
          <cell r="CL427" t="str">
            <v>-</v>
          </cell>
          <cell r="CM427" t="str">
            <v>-</v>
          </cell>
          <cell r="CN427" t="str">
            <v>-</v>
          </cell>
          <cell r="CO427" t="str">
            <v>-</v>
          </cell>
          <cell r="CP427" t="str">
            <v>-</v>
          </cell>
          <cell r="CQ427" t="str">
            <v>-</v>
          </cell>
          <cell r="CR427" t="str">
            <v>-</v>
          </cell>
          <cell r="CS427" t="str">
            <v>-</v>
          </cell>
          <cell r="CT427" t="str">
            <v>-</v>
          </cell>
          <cell r="CU427" t="str">
            <v>SANTA CATARINA MECHOACÁN</v>
          </cell>
          <cell r="CV427" t="str">
            <v>-</v>
          </cell>
          <cell r="CW427" t="str">
            <v>-</v>
          </cell>
          <cell r="CX427" t="str">
            <v>-</v>
          </cell>
          <cell r="CY427" t="str">
            <v>-</v>
          </cell>
          <cell r="CZ427" t="str">
            <v>-</v>
          </cell>
          <cell r="DB427" t="str">
            <v>-</v>
          </cell>
          <cell r="DC427" t="str">
            <v>-</v>
          </cell>
          <cell r="DD427" t="str">
            <v>-</v>
          </cell>
          <cell r="DE427" t="str">
            <v>-</v>
          </cell>
          <cell r="DF427" t="str">
            <v>-</v>
          </cell>
          <cell r="DG427" t="str">
            <v>-</v>
          </cell>
        </row>
        <row r="428">
          <cell r="AT428" t="str">
            <v>-</v>
          </cell>
          <cell r="AU428" t="str">
            <v>-</v>
          </cell>
          <cell r="AV428" t="str">
            <v>-</v>
          </cell>
          <cell r="AW428" t="str">
            <v>-</v>
          </cell>
          <cell r="AX428" t="str">
            <v>-</v>
          </cell>
          <cell r="AY428" t="str">
            <v>-</v>
          </cell>
          <cell r="AZ428" t="str">
            <v>-</v>
          </cell>
          <cell r="BA428" t="str">
            <v>-</v>
          </cell>
          <cell r="BB428" t="str">
            <v>-</v>
          </cell>
          <cell r="BC428" t="str">
            <v>-</v>
          </cell>
          <cell r="BD428" t="str">
            <v>-</v>
          </cell>
          <cell r="BE428" t="str">
            <v>-</v>
          </cell>
          <cell r="BF428" t="str">
            <v>-</v>
          </cell>
          <cell r="BG428" t="str">
            <v>-</v>
          </cell>
          <cell r="BH428" t="str">
            <v>-</v>
          </cell>
          <cell r="BI428" t="str">
            <v>-</v>
          </cell>
          <cell r="BJ428" t="str">
            <v>-</v>
          </cell>
          <cell r="BK428" t="str">
            <v>-</v>
          </cell>
          <cell r="BL428" t="str">
            <v>-</v>
          </cell>
          <cell r="BM428" t="str">
            <v>20368</v>
          </cell>
          <cell r="BN428" t="str">
            <v>-</v>
          </cell>
          <cell r="BO428" t="str">
            <v>-</v>
          </cell>
          <cell r="BP428" t="str">
            <v>-</v>
          </cell>
          <cell r="BQ428" t="str">
            <v>-</v>
          </cell>
          <cell r="BR428" t="str">
            <v>-</v>
          </cell>
          <cell r="BS428" t="str">
            <v>-</v>
          </cell>
          <cell r="BT428" t="str">
            <v>-</v>
          </cell>
          <cell r="BU428" t="str">
            <v>-</v>
          </cell>
          <cell r="BV428" t="str">
            <v>-</v>
          </cell>
          <cell r="BW428" t="str">
            <v>-</v>
          </cell>
          <cell r="BX428" t="str">
            <v>-</v>
          </cell>
          <cell r="BY428" t="str">
            <v>-</v>
          </cell>
          <cell r="CB428" t="str">
            <v>-</v>
          </cell>
          <cell r="CC428" t="str">
            <v>-</v>
          </cell>
          <cell r="CD428" t="str">
            <v>-</v>
          </cell>
          <cell r="CE428" t="str">
            <v>-</v>
          </cell>
          <cell r="CF428" t="str">
            <v>-</v>
          </cell>
          <cell r="CG428" t="str">
            <v>-</v>
          </cell>
          <cell r="CH428" t="str">
            <v>-</v>
          </cell>
          <cell r="CI428" t="str">
            <v>-</v>
          </cell>
          <cell r="CJ428" t="str">
            <v>-</v>
          </cell>
          <cell r="CK428" t="str">
            <v>-</v>
          </cell>
          <cell r="CL428" t="str">
            <v>-</v>
          </cell>
          <cell r="CM428" t="str">
            <v>-</v>
          </cell>
          <cell r="CN428" t="str">
            <v>-</v>
          </cell>
          <cell r="CO428" t="str">
            <v>-</v>
          </cell>
          <cell r="CP428" t="str">
            <v>-</v>
          </cell>
          <cell r="CQ428" t="str">
            <v>-</v>
          </cell>
          <cell r="CR428" t="str">
            <v>-</v>
          </cell>
          <cell r="CS428" t="str">
            <v>-</v>
          </cell>
          <cell r="CT428" t="str">
            <v>-</v>
          </cell>
          <cell r="CU428" t="str">
            <v>SANTA CATARINA MINAS</v>
          </cell>
          <cell r="CV428" t="str">
            <v>-</v>
          </cell>
          <cell r="CW428" t="str">
            <v>-</v>
          </cell>
          <cell r="CX428" t="str">
            <v>-</v>
          </cell>
          <cell r="CY428" t="str">
            <v>-</v>
          </cell>
          <cell r="CZ428" t="str">
            <v>-</v>
          </cell>
          <cell r="DB428" t="str">
            <v>-</v>
          </cell>
          <cell r="DC428" t="str">
            <v>-</v>
          </cell>
          <cell r="DD428" t="str">
            <v>-</v>
          </cell>
          <cell r="DE428" t="str">
            <v>-</v>
          </cell>
          <cell r="DF428" t="str">
            <v>-</v>
          </cell>
          <cell r="DG428" t="str">
            <v>-</v>
          </cell>
        </row>
        <row r="429">
          <cell r="AT429" t="str">
            <v>-</v>
          </cell>
          <cell r="AU429" t="str">
            <v>-</v>
          </cell>
          <cell r="AV429" t="str">
            <v>-</v>
          </cell>
          <cell r="AW429" t="str">
            <v>-</v>
          </cell>
          <cell r="AX429" t="str">
            <v>-</v>
          </cell>
          <cell r="AY429" t="str">
            <v>-</v>
          </cell>
          <cell r="AZ429" t="str">
            <v>-</v>
          </cell>
          <cell r="BA429" t="str">
            <v>-</v>
          </cell>
          <cell r="BB429" t="str">
            <v>-</v>
          </cell>
          <cell r="BC429" t="str">
            <v>-</v>
          </cell>
          <cell r="BD429" t="str">
            <v>-</v>
          </cell>
          <cell r="BE429" t="str">
            <v>-</v>
          </cell>
          <cell r="BF429" t="str">
            <v>-</v>
          </cell>
          <cell r="BG429" t="str">
            <v>-</v>
          </cell>
          <cell r="BH429" t="str">
            <v>-</v>
          </cell>
          <cell r="BI429" t="str">
            <v>-</v>
          </cell>
          <cell r="BJ429" t="str">
            <v>-</v>
          </cell>
          <cell r="BK429" t="str">
            <v>-</v>
          </cell>
          <cell r="BL429" t="str">
            <v>-</v>
          </cell>
          <cell r="BM429" t="str">
            <v>20369</v>
          </cell>
          <cell r="BN429" t="str">
            <v>-</v>
          </cell>
          <cell r="BO429" t="str">
            <v>-</v>
          </cell>
          <cell r="BP429" t="str">
            <v>-</v>
          </cell>
          <cell r="BQ429" t="str">
            <v>-</v>
          </cell>
          <cell r="BR429" t="str">
            <v>-</v>
          </cell>
          <cell r="BS429" t="str">
            <v>-</v>
          </cell>
          <cell r="BT429" t="str">
            <v>-</v>
          </cell>
          <cell r="BU429" t="str">
            <v>-</v>
          </cell>
          <cell r="BV429" t="str">
            <v>-</v>
          </cell>
          <cell r="BW429" t="str">
            <v>-</v>
          </cell>
          <cell r="BX429" t="str">
            <v>-</v>
          </cell>
          <cell r="BY429" t="str">
            <v>-</v>
          </cell>
          <cell r="CB429" t="str">
            <v>-</v>
          </cell>
          <cell r="CC429" t="str">
            <v>-</v>
          </cell>
          <cell r="CD429" t="str">
            <v>-</v>
          </cell>
          <cell r="CE429" t="str">
            <v>-</v>
          </cell>
          <cell r="CF429" t="str">
            <v>-</v>
          </cell>
          <cell r="CG429" t="str">
            <v>-</v>
          </cell>
          <cell r="CH429" t="str">
            <v>-</v>
          </cell>
          <cell r="CI429" t="str">
            <v>-</v>
          </cell>
          <cell r="CJ429" t="str">
            <v>-</v>
          </cell>
          <cell r="CK429" t="str">
            <v>-</v>
          </cell>
          <cell r="CL429" t="str">
            <v>-</v>
          </cell>
          <cell r="CM429" t="str">
            <v>-</v>
          </cell>
          <cell r="CN429" t="str">
            <v>-</v>
          </cell>
          <cell r="CO429" t="str">
            <v>-</v>
          </cell>
          <cell r="CP429" t="str">
            <v>-</v>
          </cell>
          <cell r="CQ429" t="str">
            <v>-</v>
          </cell>
          <cell r="CR429" t="str">
            <v>-</v>
          </cell>
          <cell r="CS429" t="str">
            <v>-</v>
          </cell>
          <cell r="CT429" t="str">
            <v>-</v>
          </cell>
          <cell r="CU429" t="str">
            <v>SANTA CATARINA QUIANÉ</v>
          </cell>
          <cell r="CV429" t="str">
            <v>-</v>
          </cell>
          <cell r="CW429" t="str">
            <v>-</v>
          </cell>
          <cell r="CX429" t="str">
            <v>-</v>
          </cell>
          <cell r="CY429" t="str">
            <v>-</v>
          </cell>
          <cell r="CZ429" t="str">
            <v>-</v>
          </cell>
          <cell r="DB429" t="str">
            <v>-</v>
          </cell>
          <cell r="DC429" t="str">
            <v>-</v>
          </cell>
          <cell r="DD429" t="str">
            <v>-</v>
          </cell>
          <cell r="DE429" t="str">
            <v>-</v>
          </cell>
          <cell r="DF429" t="str">
            <v>-</v>
          </cell>
          <cell r="DG429" t="str">
            <v>-</v>
          </cell>
        </row>
        <row r="430">
          <cell r="AT430" t="str">
            <v>-</v>
          </cell>
          <cell r="AU430" t="str">
            <v>-</v>
          </cell>
          <cell r="AV430" t="str">
            <v>-</v>
          </cell>
          <cell r="AW430" t="str">
            <v>-</v>
          </cell>
          <cell r="AX430" t="str">
            <v>-</v>
          </cell>
          <cell r="AY430" t="str">
            <v>-</v>
          </cell>
          <cell r="AZ430" t="str">
            <v>-</v>
          </cell>
          <cell r="BA430" t="str">
            <v>-</v>
          </cell>
          <cell r="BB430" t="str">
            <v>-</v>
          </cell>
          <cell r="BC430" t="str">
            <v>-</v>
          </cell>
          <cell r="BD430" t="str">
            <v>-</v>
          </cell>
          <cell r="BE430" t="str">
            <v>-</v>
          </cell>
          <cell r="BF430" t="str">
            <v>-</v>
          </cell>
          <cell r="BG430" t="str">
            <v>-</v>
          </cell>
          <cell r="BH430" t="str">
            <v>-</v>
          </cell>
          <cell r="BI430" t="str">
            <v>-</v>
          </cell>
          <cell r="BJ430" t="str">
            <v>-</v>
          </cell>
          <cell r="BK430" t="str">
            <v>-</v>
          </cell>
          <cell r="BL430" t="str">
            <v>-</v>
          </cell>
          <cell r="BM430" t="str">
            <v>20370</v>
          </cell>
          <cell r="BN430" t="str">
            <v>-</v>
          </cell>
          <cell r="BO430" t="str">
            <v>-</v>
          </cell>
          <cell r="BP430" t="str">
            <v>-</v>
          </cell>
          <cell r="BQ430" t="str">
            <v>-</v>
          </cell>
          <cell r="BR430" t="str">
            <v>-</v>
          </cell>
          <cell r="BS430" t="str">
            <v>-</v>
          </cell>
          <cell r="BT430" t="str">
            <v>-</v>
          </cell>
          <cell r="BU430" t="str">
            <v>-</v>
          </cell>
          <cell r="BV430" t="str">
            <v>-</v>
          </cell>
          <cell r="BW430" t="str">
            <v>-</v>
          </cell>
          <cell r="BX430" t="str">
            <v>-</v>
          </cell>
          <cell r="BY430" t="str">
            <v>-</v>
          </cell>
          <cell r="CB430" t="str">
            <v>-</v>
          </cell>
          <cell r="CC430" t="str">
            <v>-</v>
          </cell>
          <cell r="CD430" t="str">
            <v>-</v>
          </cell>
          <cell r="CE430" t="str">
            <v>-</v>
          </cell>
          <cell r="CF430" t="str">
            <v>-</v>
          </cell>
          <cell r="CG430" t="str">
            <v>-</v>
          </cell>
          <cell r="CH430" t="str">
            <v>-</v>
          </cell>
          <cell r="CI430" t="str">
            <v>-</v>
          </cell>
          <cell r="CJ430" t="str">
            <v>-</v>
          </cell>
          <cell r="CK430" t="str">
            <v>-</v>
          </cell>
          <cell r="CL430" t="str">
            <v>-</v>
          </cell>
          <cell r="CM430" t="str">
            <v>-</v>
          </cell>
          <cell r="CN430" t="str">
            <v>-</v>
          </cell>
          <cell r="CO430" t="str">
            <v>-</v>
          </cell>
          <cell r="CP430" t="str">
            <v>-</v>
          </cell>
          <cell r="CQ430" t="str">
            <v>-</v>
          </cell>
          <cell r="CR430" t="str">
            <v>-</v>
          </cell>
          <cell r="CS430" t="str">
            <v>-</v>
          </cell>
          <cell r="CT430" t="str">
            <v>-</v>
          </cell>
          <cell r="CU430" t="str">
            <v>SANTA CATARINA TAYATA</v>
          </cell>
          <cell r="CV430" t="str">
            <v>-</v>
          </cell>
          <cell r="CW430" t="str">
            <v>-</v>
          </cell>
          <cell r="CX430" t="str">
            <v>-</v>
          </cell>
          <cell r="CY430" t="str">
            <v>-</v>
          </cell>
          <cell r="CZ430" t="str">
            <v>-</v>
          </cell>
          <cell r="DB430" t="str">
            <v>-</v>
          </cell>
          <cell r="DC430" t="str">
            <v>-</v>
          </cell>
          <cell r="DD430" t="str">
            <v>-</v>
          </cell>
          <cell r="DE430" t="str">
            <v>-</v>
          </cell>
          <cell r="DF430" t="str">
            <v>-</v>
          </cell>
          <cell r="DG430" t="str">
            <v>-</v>
          </cell>
        </row>
        <row r="431">
          <cell r="AT431" t="str">
            <v>-</v>
          </cell>
          <cell r="AU431" t="str">
            <v>-</v>
          </cell>
          <cell r="AV431" t="str">
            <v>-</v>
          </cell>
          <cell r="AW431" t="str">
            <v>-</v>
          </cell>
          <cell r="AX431" t="str">
            <v>-</v>
          </cell>
          <cell r="AY431" t="str">
            <v>-</v>
          </cell>
          <cell r="AZ431" t="str">
            <v>-</v>
          </cell>
          <cell r="BA431" t="str">
            <v>-</v>
          </cell>
          <cell r="BB431" t="str">
            <v>-</v>
          </cell>
          <cell r="BC431" t="str">
            <v>-</v>
          </cell>
          <cell r="BD431" t="str">
            <v>-</v>
          </cell>
          <cell r="BE431" t="str">
            <v>-</v>
          </cell>
          <cell r="BF431" t="str">
            <v>-</v>
          </cell>
          <cell r="BG431" t="str">
            <v>-</v>
          </cell>
          <cell r="BH431" t="str">
            <v>-</v>
          </cell>
          <cell r="BI431" t="str">
            <v>-</v>
          </cell>
          <cell r="BJ431" t="str">
            <v>-</v>
          </cell>
          <cell r="BK431" t="str">
            <v>-</v>
          </cell>
          <cell r="BL431" t="str">
            <v>-</v>
          </cell>
          <cell r="BM431" t="str">
            <v>20371</v>
          </cell>
          <cell r="BN431" t="str">
            <v>-</v>
          </cell>
          <cell r="BO431" t="str">
            <v>-</v>
          </cell>
          <cell r="BP431" t="str">
            <v>-</v>
          </cell>
          <cell r="BQ431" t="str">
            <v>-</v>
          </cell>
          <cell r="BR431" t="str">
            <v>-</v>
          </cell>
          <cell r="BS431" t="str">
            <v>-</v>
          </cell>
          <cell r="BT431" t="str">
            <v>-</v>
          </cell>
          <cell r="BU431" t="str">
            <v>-</v>
          </cell>
          <cell r="BV431" t="str">
            <v>-</v>
          </cell>
          <cell r="BW431" t="str">
            <v>-</v>
          </cell>
          <cell r="BX431" t="str">
            <v>-</v>
          </cell>
          <cell r="BY431" t="str">
            <v>-</v>
          </cell>
          <cell r="CB431" t="str">
            <v>-</v>
          </cell>
          <cell r="CC431" t="str">
            <v>-</v>
          </cell>
          <cell r="CD431" t="str">
            <v>-</v>
          </cell>
          <cell r="CE431" t="str">
            <v>-</v>
          </cell>
          <cell r="CF431" t="str">
            <v>-</v>
          </cell>
          <cell r="CG431" t="str">
            <v>-</v>
          </cell>
          <cell r="CH431" t="str">
            <v>-</v>
          </cell>
          <cell r="CI431" t="str">
            <v>-</v>
          </cell>
          <cell r="CJ431" t="str">
            <v>-</v>
          </cell>
          <cell r="CK431" t="str">
            <v>-</v>
          </cell>
          <cell r="CL431" t="str">
            <v>-</v>
          </cell>
          <cell r="CM431" t="str">
            <v>-</v>
          </cell>
          <cell r="CN431" t="str">
            <v>-</v>
          </cell>
          <cell r="CO431" t="str">
            <v>-</v>
          </cell>
          <cell r="CP431" t="str">
            <v>-</v>
          </cell>
          <cell r="CQ431" t="str">
            <v>-</v>
          </cell>
          <cell r="CR431" t="str">
            <v>-</v>
          </cell>
          <cell r="CS431" t="str">
            <v>-</v>
          </cell>
          <cell r="CT431" t="str">
            <v>-</v>
          </cell>
          <cell r="CU431" t="str">
            <v>SANTA CATARINA TICUÁ</v>
          </cell>
          <cell r="CV431" t="str">
            <v>-</v>
          </cell>
          <cell r="CW431" t="str">
            <v>-</v>
          </cell>
          <cell r="CX431" t="str">
            <v>-</v>
          </cell>
          <cell r="CY431" t="str">
            <v>-</v>
          </cell>
          <cell r="CZ431" t="str">
            <v>-</v>
          </cell>
          <cell r="DB431" t="str">
            <v>-</v>
          </cell>
          <cell r="DC431" t="str">
            <v>-</v>
          </cell>
          <cell r="DD431" t="str">
            <v>-</v>
          </cell>
          <cell r="DE431" t="str">
            <v>-</v>
          </cell>
          <cell r="DF431" t="str">
            <v>-</v>
          </cell>
          <cell r="DG431" t="str">
            <v>-</v>
          </cell>
        </row>
        <row r="432">
          <cell r="AT432" t="str">
            <v>-</v>
          </cell>
          <cell r="AU432" t="str">
            <v>-</v>
          </cell>
          <cell r="AV432" t="str">
            <v>-</v>
          </cell>
          <cell r="AW432" t="str">
            <v>-</v>
          </cell>
          <cell r="AX432" t="str">
            <v>-</v>
          </cell>
          <cell r="AY432" t="str">
            <v>-</v>
          </cell>
          <cell r="AZ432" t="str">
            <v>-</v>
          </cell>
          <cell r="BA432" t="str">
            <v>-</v>
          </cell>
          <cell r="BB432" t="str">
            <v>-</v>
          </cell>
          <cell r="BC432" t="str">
            <v>-</v>
          </cell>
          <cell r="BD432" t="str">
            <v>-</v>
          </cell>
          <cell r="BE432" t="str">
            <v>-</v>
          </cell>
          <cell r="BF432" t="str">
            <v>-</v>
          </cell>
          <cell r="BG432" t="str">
            <v>-</v>
          </cell>
          <cell r="BH432" t="str">
            <v>-</v>
          </cell>
          <cell r="BI432" t="str">
            <v>-</v>
          </cell>
          <cell r="BJ432" t="str">
            <v>-</v>
          </cell>
          <cell r="BK432" t="str">
            <v>-</v>
          </cell>
          <cell r="BL432" t="str">
            <v>-</v>
          </cell>
          <cell r="BM432" t="str">
            <v>20372</v>
          </cell>
          <cell r="BN432" t="str">
            <v>-</v>
          </cell>
          <cell r="BO432" t="str">
            <v>-</v>
          </cell>
          <cell r="BP432" t="str">
            <v>-</v>
          </cell>
          <cell r="BQ432" t="str">
            <v>-</v>
          </cell>
          <cell r="BR432" t="str">
            <v>-</v>
          </cell>
          <cell r="BS432" t="str">
            <v>-</v>
          </cell>
          <cell r="BT432" t="str">
            <v>-</v>
          </cell>
          <cell r="BU432" t="str">
            <v>-</v>
          </cell>
          <cell r="BV432" t="str">
            <v>-</v>
          </cell>
          <cell r="BW432" t="str">
            <v>-</v>
          </cell>
          <cell r="BX432" t="str">
            <v>-</v>
          </cell>
          <cell r="BY432" t="str">
            <v>-</v>
          </cell>
          <cell r="CB432" t="str">
            <v>-</v>
          </cell>
          <cell r="CC432" t="str">
            <v>-</v>
          </cell>
          <cell r="CD432" t="str">
            <v>-</v>
          </cell>
          <cell r="CE432" t="str">
            <v>-</v>
          </cell>
          <cell r="CF432" t="str">
            <v>-</v>
          </cell>
          <cell r="CG432" t="str">
            <v>-</v>
          </cell>
          <cell r="CH432" t="str">
            <v>-</v>
          </cell>
          <cell r="CI432" t="str">
            <v>-</v>
          </cell>
          <cell r="CJ432" t="str">
            <v>-</v>
          </cell>
          <cell r="CK432" t="str">
            <v>-</v>
          </cell>
          <cell r="CL432" t="str">
            <v>-</v>
          </cell>
          <cell r="CM432" t="str">
            <v>-</v>
          </cell>
          <cell r="CN432" t="str">
            <v>-</v>
          </cell>
          <cell r="CO432" t="str">
            <v>-</v>
          </cell>
          <cell r="CP432" t="str">
            <v>-</v>
          </cell>
          <cell r="CQ432" t="str">
            <v>-</v>
          </cell>
          <cell r="CR432" t="str">
            <v>-</v>
          </cell>
          <cell r="CS432" t="str">
            <v>-</v>
          </cell>
          <cell r="CT432" t="str">
            <v>-</v>
          </cell>
          <cell r="CU432" t="str">
            <v>SANTA CATARINA YOSONOTÚ</v>
          </cell>
          <cell r="CV432" t="str">
            <v>-</v>
          </cell>
          <cell r="CW432" t="str">
            <v>-</v>
          </cell>
          <cell r="CX432" t="str">
            <v>-</v>
          </cell>
          <cell r="CY432" t="str">
            <v>-</v>
          </cell>
          <cell r="CZ432" t="str">
            <v>-</v>
          </cell>
          <cell r="DB432" t="str">
            <v>-</v>
          </cell>
          <cell r="DC432" t="str">
            <v>-</v>
          </cell>
          <cell r="DD432" t="str">
            <v>-</v>
          </cell>
          <cell r="DE432" t="str">
            <v>-</v>
          </cell>
          <cell r="DF432" t="str">
            <v>-</v>
          </cell>
          <cell r="DG432" t="str">
            <v>-</v>
          </cell>
        </row>
        <row r="433">
          <cell r="AT433" t="str">
            <v>-</v>
          </cell>
          <cell r="AU433" t="str">
            <v>-</v>
          </cell>
          <cell r="AV433" t="str">
            <v>-</v>
          </cell>
          <cell r="AW433" t="str">
            <v>-</v>
          </cell>
          <cell r="AX433" t="str">
            <v>-</v>
          </cell>
          <cell r="AY433" t="str">
            <v>-</v>
          </cell>
          <cell r="AZ433" t="str">
            <v>-</v>
          </cell>
          <cell r="BA433" t="str">
            <v>-</v>
          </cell>
          <cell r="BB433" t="str">
            <v>-</v>
          </cell>
          <cell r="BC433" t="str">
            <v>-</v>
          </cell>
          <cell r="BD433" t="str">
            <v>-</v>
          </cell>
          <cell r="BE433" t="str">
            <v>-</v>
          </cell>
          <cell r="BF433" t="str">
            <v>-</v>
          </cell>
          <cell r="BG433" t="str">
            <v>-</v>
          </cell>
          <cell r="BH433" t="str">
            <v>-</v>
          </cell>
          <cell r="BI433" t="str">
            <v>-</v>
          </cell>
          <cell r="BJ433" t="str">
            <v>-</v>
          </cell>
          <cell r="BK433" t="str">
            <v>-</v>
          </cell>
          <cell r="BL433" t="str">
            <v>-</v>
          </cell>
          <cell r="BM433" t="str">
            <v>20373</v>
          </cell>
          <cell r="BN433" t="str">
            <v>-</v>
          </cell>
          <cell r="BO433" t="str">
            <v>-</v>
          </cell>
          <cell r="BP433" t="str">
            <v>-</v>
          </cell>
          <cell r="BQ433" t="str">
            <v>-</v>
          </cell>
          <cell r="BR433" t="str">
            <v>-</v>
          </cell>
          <cell r="BS433" t="str">
            <v>-</v>
          </cell>
          <cell r="BT433" t="str">
            <v>-</v>
          </cell>
          <cell r="BU433" t="str">
            <v>-</v>
          </cell>
          <cell r="BV433" t="str">
            <v>-</v>
          </cell>
          <cell r="BW433" t="str">
            <v>-</v>
          </cell>
          <cell r="BX433" t="str">
            <v>-</v>
          </cell>
          <cell r="BY433" t="str">
            <v>-</v>
          </cell>
          <cell r="CB433" t="str">
            <v>-</v>
          </cell>
          <cell r="CC433" t="str">
            <v>-</v>
          </cell>
          <cell r="CD433" t="str">
            <v>-</v>
          </cell>
          <cell r="CE433" t="str">
            <v>-</v>
          </cell>
          <cell r="CF433" t="str">
            <v>-</v>
          </cell>
          <cell r="CG433" t="str">
            <v>-</v>
          </cell>
          <cell r="CH433" t="str">
            <v>-</v>
          </cell>
          <cell r="CI433" t="str">
            <v>-</v>
          </cell>
          <cell r="CJ433" t="str">
            <v>-</v>
          </cell>
          <cell r="CK433" t="str">
            <v>-</v>
          </cell>
          <cell r="CL433" t="str">
            <v>-</v>
          </cell>
          <cell r="CM433" t="str">
            <v>-</v>
          </cell>
          <cell r="CN433" t="str">
            <v>-</v>
          </cell>
          <cell r="CO433" t="str">
            <v>-</v>
          </cell>
          <cell r="CP433" t="str">
            <v>-</v>
          </cell>
          <cell r="CQ433" t="str">
            <v>-</v>
          </cell>
          <cell r="CR433" t="str">
            <v>-</v>
          </cell>
          <cell r="CS433" t="str">
            <v>-</v>
          </cell>
          <cell r="CT433" t="str">
            <v>-</v>
          </cell>
          <cell r="CU433" t="str">
            <v>SANTA CATARINA ZAPOQUILA</v>
          </cell>
          <cell r="CV433" t="str">
            <v>-</v>
          </cell>
          <cell r="CW433" t="str">
            <v>-</v>
          </cell>
          <cell r="CX433" t="str">
            <v>-</v>
          </cell>
          <cell r="CY433" t="str">
            <v>-</v>
          </cell>
          <cell r="CZ433" t="str">
            <v>-</v>
          </cell>
          <cell r="DB433" t="str">
            <v>-</v>
          </cell>
          <cell r="DC433" t="str">
            <v>-</v>
          </cell>
          <cell r="DD433" t="str">
            <v>-</v>
          </cell>
          <cell r="DE433" t="str">
            <v>-</v>
          </cell>
          <cell r="DF433" t="str">
            <v>-</v>
          </cell>
          <cell r="DG433" t="str">
            <v>-</v>
          </cell>
        </row>
        <row r="434">
          <cell r="AT434" t="str">
            <v>-</v>
          </cell>
          <cell r="AU434" t="str">
            <v>-</v>
          </cell>
          <cell r="AV434" t="str">
            <v>-</v>
          </cell>
          <cell r="AW434" t="str">
            <v>-</v>
          </cell>
          <cell r="AX434" t="str">
            <v>-</v>
          </cell>
          <cell r="AY434" t="str">
            <v>-</v>
          </cell>
          <cell r="AZ434" t="str">
            <v>-</v>
          </cell>
          <cell r="BA434" t="str">
            <v>-</v>
          </cell>
          <cell r="BB434" t="str">
            <v>-</v>
          </cell>
          <cell r="BC434" t="str">
            <v>-</v>
          </cell>
          <cell r="BD434" t="str">
            <v>-</v>
          </cell>
          <cell r="BE434" t="str">
            <v>-</v>
          </cell>
          <cell r="BF434" t="str">
            <v>-</v>
          </cell>
          <cell r="BG434" t="str">
            <v>-</v>
          </cell>
          <cell r="BH434" t="str">
            <v>-</v>
          </cell>
          <cell r="BI434" t="str">
            <v>-</v>
          </cell>
          <cell r="BJ434" t="str">
            <v>-</v>
          </cell>
          <cell r="BK434" t="str">
            <v>-</v>
          </cell>
          <cell r="BL434" t="str">
            <v>-</v>
          </cell>
          <cell r="BM434" t="str">
            <v>20374</v>
          </cell>
          <cell r="BN434" t="str">
            <v>-</v>
          </cell>
          <cell r="BO434" t="str">
            <v>-</v>
          </cell>
          <cell r="BP434" t="str">
            <v>-</v>
          </cell>
          <cell r="BQ434" t="str">
            <v>-</v>
          </cell>
          <cell r="BR434" t="str">
            <v>-</v>
          </cell>
          <cell r="BS434" t="str">
            <v>-</v>
          </cell>
          <cell r="BT434" t="str">
            <v>-</v>
          </cell>
          <cell r="BU434" t="str">
            <v>-</v>
          </cell>
          <cell r="BV434" t="str">
            <v>-</v>
          </cell>
          <cell r="BW434" t="str">
            <v>-</v>
          </cell>
          <cell r="BX434" t="str">
            <v>-</v>
          </cell>
          <cell r="BY434" t="str">
            <v>-</v>
          </cell>
          <cell r="CB434" t="str">
            <v>-</v>
          </cell>
          <cell r="CC434" t="str">
            <v>-</v>
          </cell>
          <cell r="CD434" t="str">
            <v>-</v>
          </cell>
          <cell r="CE434" t="str">
            <v>-</v>
          </cell>
          <cell r="CF434" t="str">
            <v>-</v>
          </cell>
          <cell r="CG434" t="str">
            <v>-</v>
          </cell>
          <cell r="CH434" t="str">
            <v>-</v>
          </cell>
          <cell r="CI434" t="str">
            <v>-</v>
          </cell>
          <cell r="CJ434" t="str">
            <v>-</v>
          </cell>
          <cell r="CK434" t="str">
            <v>-</v>
          </cell>
          <cell r="CL434" t="str">
            <v>-</v>
          </cell>
          <cell r="CM434" t="str">
            <v>-</v>
          </cell>
          <cell r="CN434" t="str">
            <v>-</v>
          </cell>
          <cell r="CO434" t="str">
            <v>-</v>
          </cell>
          <cell r="CP434" t="str">
            <v>-</v>
          </cell>
          <cell r="CQ434" t="str">
            <v>-</v>
          </cell>
          <cell r="CR434" t="str">
            <v>-</v>
          </cell>
          <cell r="CS434" t="str">
            <v>-</v>
          </cell>
          <cell r="CT434" t="str">
            <v>-</v>
          </cell>
          <cell r="CU434" t="str">
            <v>SANTA CRUZ ACATEPEC</v>
          </cell>
          <cell r="CV434" t="str">
            <v>-</v>
          </cell>
          <cell r="CW434" t="str">
            <v>-</v>
          </cell>
          <cell r="CX434" t="str">
            <v>-</v>
          </cell>
          <cell r="CY434" t="str">
            <v>-</v>
          </cell>
          <cell r="CZ434" t="str">
            <v>-</v>
          </cell>
          <cell r="DB434" t="str">
            <v>-</v>
          </cell>
          <cell r="DC434" t="str">
            <v>-</v>
          </cell>
          <cell r="DD434" t="str">
            <v>-</v>
          </cell>
          <cell r="DE434" t="str">
            <v>-</v>
          </cell>
          <cell r="DF434" t="str">
            <v>-</v>
          </cell>
          <cell r="DG434" t="str">
            <v>-</v>
          </cell>
        </row>
        <row r="435">
          <cell r="AT435" t="str">
            <v>-</v>
          </cell>
          <cell r="AU435" t="str">
            <v>-</v>
          </cell>
          <cell r="AV435" t="str">
            <v>-</v>
          </cell>
          <cell r="AW435" t="str">
            <v>-</v>
          </cell>
          <cell r="AX435" t="str">
            <v>-</v>
          </cell>
          <cell r="AY435" t="str">
            <v>-</v>
          </cell>
          <cell r="AZ435" t="str">
            <v>-</v>
          </cell>
          <cell r="BA435" t="str">
            <v>-</v>
          </cell>
          <cell r="BB435" t="str">
            <v>-</v>
          </cell>
          <cell r="BC435" t="str">
            <v>-</v>
          </cell>
          <cell r="BD435" t="str">
            <v>-</v>
          </cell>
          <cell r="BE435" t="str">
            <v>-</v>
          </cell>
          <cell r="BF435" t="str">
            <v>-</v>
          </cell>
          <cell r="BG435" t="str">
            <v>-</v>
          </cell>
          <cell r="BH435" t="str">
            <v>-</v>
          </cell>
          <cell r="BI435" t="str">
            <v>-</v>
          </cell>
          <cell r="BJ435" t="str">
            <v>-</v>
          </cell>
          <cell r="BK435" t="str">
            <v>-</v>
          </cell>
          <cell r="BL435" t="str">
            <v>-</v>
          </cell>
          <cell r="BM435" t="str">
            <v>20375</v>
          </cell>
          <cell r="BN435" t="str">
            <v>-</v>
          </cell>
          <cell r="BO435" t="str">
            <v>-</v>
          </cell>
          <cell r="BP435" t="str">
            <v>-</v>
          </cell>
          <cell r="BQ435" t="str">
            <v>-</v>
          </cell>
          <cell r="BR435" t="str">
            <v>-</v>
          </cell>
          <cell r="BS435" t="str">
            <v>-</v>
          </cell>
          <cell r="BT435" t="str">
            <v>-</v>
          </cell>
          <cell r="BU435" t="str">
            <v>-</v>
          </cell>
          <cell r="BV435" t="str">
            <v>-</v>
          </cell>
          <cell r="BW435" t="str">
            <v>-</v>
          </cell>
          <cell r="BX435" t="str">
            <v>-</v>
          </cell>
          <cell r="BY435" t="str">
            <v>-</v>
          </cell>
          <cell r="CB435" t="str">
            <v>-</v>
          </cell>
          <cell r="CC435" t="str">
            <v>-</v>
          </cell>
          <cell r="CD435" t="str">
            <v>-</v>
          </cell>
          <cell r="CE435" t="str">
            <v>-</v>
          </cell>
          <cell r="CF435" t="str">
            <v>-</v>
          </cell>
          <cell r="CG435" t="str">
            <v>-</v>
          </cell>
          <cell r="CH435" t="str">
            <v>-</v>
          </cell>
          <cell r="CI435" t="str">
            <v>-</v>
          </cell>
          <cell r="CJ435" t="str">
            <v>-</v>
          </cell>
          <cell r="CK435" t="str">
            <v>-</v>
          </cell>
          <cell r="CL435" t="str">
            <v>-</v>
          </cell>
          <cell r="CM435" t="str">
            <v>-</v>
          </cell>
          <cell r="CN435" t="str">
            <v>-</v>
          </cell>
          <cell r="CO435" t="str">
            <v>-</v>
          </cell>
          <cell r="CP435" t="str">
            <v>-</v>
          </cell>
          <cell r="CQ435" t="str">
            <v>-</v>
          </cell>
          <cell r="CR435" t="str">
            <v>-</v>
          </cell>
          <cell r="CS435" t="str">
            <v>-</v>
          </cell>
          <cell r="CT435" t="str">
            <v>-</v>
          </cell>
          <cell r="CU435" t="str">
            <v>SANTA CRUZ AMILPAS</v>
          </cell>
          <cell r="CV435" t="str">
            <v>-</v>
          </cell>
          <cell r="CW435" t="str">
            <v>-</v>
          </cell>
          <cell r="CX435" t="str">
            <v>-</v>
          </cell>
          <cell r="CY435" t="str">
            <v>-</v>
          </cell>
          <cell r="CZ435" t="str">
            <v>-</v>
          </cell>
          <cell r="DB435" t="str">
            <v>-</v>
          </cell>
          <cell r="DC435" t="str">
            <v>-</v>
          </cell>
          <cell r="DD435" t="str">
            <v>-</v>
          </cell>
          <cell r="DE435" t="str">
            <v>-</v>
          </cell>
          <cell r="DF435" t="str">
            <v>-</v>
          </cell>
          <cell r="DG435" t="str">
            <v>-</v>
          </cell>
        </row>
        <row r="436">
          <cell r="AT436" t="str">
            <v>-</v>
          </cell>
          <cell r="AU436" t="str">
            <v>-</v>
          </cell>
          <cell r="AV436" t="str">
            <v>-</v>
          </cell>
          <cell r="AW436" t="str">
            <v>-</v>
          </cell>
          <cell r="AX436" t="str">
            <v>-</v>
          </cell>
          <cell r="AY436" t="str">
            <v>-</v>
          </cell>
          <cell r="AZ436" t="str">
            <v>-</v>
          </cell>
          <cell r="BA436" t="str">
            <v>-</v>
          </cell>
          <cell r="BB436" t="str">
            <v>-</v>
          </cell>
          <cell r="BC436" t="str">
            <v>-</v>
          </cell>
          <cell r="BD436" t="str">
            <v>-</v>
          </cell>
          <cell r="BE436" t="str">
            <v>-</v>
          </cell>
          <cell r="BF436" t="str">
            <v>-</v>
          </cell>
          <cell r="BG436" t="str">
            <v>-</v>
          </cell>
          <cell r="BH436" t="str">
            <v>-</v>
          </cell>
          <cell r="BI436" t="str">
            <v>-</v>
          </cell>
          <cell r="BJ436" t="str">
            <v>-</v>
          </cell>
          <cell r="BK436" t="str">
            <v>-</v>
          </cell>
          <cell r="BL436" t="str">
            <v>-</v>
          </cell>
          <cell r="BM436" t="str">
            <v>20376</v>
          </cell>
          <cell r="BN436" t="str">
            <v>-</v>
          </cell>
          <cell r="BO436" t="str">
            <v>-</v>
          </cell>
          <cell r="BP436" t="str">
            <v>-</v>
          </cell>
          <cell r="BQ436" t="str">
            <v>-</v>
          </cell>
          <cell r="BR436" t="str">
            <v>-</v>
          </cell>
          <cell r="BS436" t="str">
            <v>-</v>
          </cell>
          <cell r="BT436" t="str">
            <v>-</v>
          </cell>
          <cell r="BU436" t="str">
            <v>-</v>
          </cell>
          <cell r="BV436" t="str">
            <v>-</v>
          </cell>
          <cell r="BW436" t="str">
            <v>-</v>
          </cell>
          <cell r="BX436" t="str">
            <v>-</v>
          </cell>
          <cell r="BY436" t="str">
            <v>-</v>
          </cell>
          <cell r="CB436" t="str">
            <v>-</v>
          </cell>
          <cell r="CC436" t="str">
            <v>-</v>
          </cell>
          <cell r="CD436" t="str">
            <v>-</v>
          </cell>
          <cell r="CE436" t="str">
            <v>-</v>
          </cell>
          <cell r="CF436" t="str">
            <v>-</v>
          </cell>
          <cell r="CG436" t="str">
            <v>-</v>
          </cell>
          <cell r="CH436" t="str">
            <v>-</v>
          </cell>
          <cell r="CI436" t="str">
            <v>-</v>
          </cell>
          <cell r="CJ436" t="str">
            <v>-</v>
          </cell>
          <cell r="CK436" t="str">
            <v>-</v>
          </cell>
          <cell r="CL436" t="str">
            <v>-</v>
          </cell>
          <cell r="CM436" t="str">
            <v>-</v>
          </cell>
          <cell r="CN436" t="str">
            <v>-</v>
          </cell>
          <cell r="CO436" t="str">
            <v>-</v>
          </cell>
          <cell r="CP436" t="str">
            <v>-</v>
          </cell>
          <cell r="CQ436" t="str">
            <v>-</v>
          </cell>
          <cell r="CR436" t="str">
            <v>-</v>
          </cell>
          <cell r="CS436" t="str">
            <v>-</v>
          </cell>
          <cell r="CT436" t="str">
            <v>-</v>
          </cell>
          <cell r="CU436" t="str">
            <v>SANTA CRUZ DE BRAVO</v>
          </cell>
          <cell r="CV436" t="str">
            <v>-</v>
          </cell>
          <cell r="CW436" t="str">
            <v>-</v>
          </cell>
          <cell r="CX436" t="str">
            <v>-</v>
          </cell>
          <cell r="CY436" t="str">
            <v>-</v>
          </cell>
          <cell r="CZ436" t="str">
            <v>-</v>
          </cell>
          <cell r="DB436" t="str">
            <v>-</v>
          </cell>
          <cell r="DC436" t="str">
            <v>-</v>
          </cell>
          <cell r="DD436" t="str">
            <v>-</v>
          </cell>
          <cell r="DE436" t="str">
            <v>-</v>
          </cell>
          <cell r="DF436" t="str">
            <v>-</v>
          </cell>
          <cell r="DG436" t="str">
            <v>-</v>
          </cell>
        </row>
        <row r="437">
          <cell r="AT437" t="str">
            <v>-</v>
          </cell>
          <cell r="AU437" t="str">
            <v>-</v>
          </cell>
          <cell r="AV437" t="str">
            <v>-</v>
          </cell>
          <cell r="AW437" t="str">
            <v>-</v>
          </cell>
          <cell r="AX437" t="str">
            <v>-</v>
          </cell>
          <cell r="AY437" t="str">
            <v>-</v>
          </cell>
          <cell r="AZ437" t="str">
            <v>-</v>
          </cell>
          <cell r="BA437" t="str">
            <v>-</v>
          </cell>
          <cell r="BB437" t="str">
            <v>-</v>
          </cell>
          <cell r="BC437" t="str">
            <v>-</v>
          </cell>
          <cell r="BD437" t="str">
            <v>-</v>
          </cell>
          <cell r="BE437" t="str">
            <v>-</v>
          </cell>
          <cell r="BF437" t="str">
            <v>-</v>
          </cell>
          <cell r="BG437" t="str">
            <v>-</v>
          </cell>
          <cell r="BH437" t="str">
            <v>-</v>
          </cell>
          <cell r="BI437" t="str">
            <v>-</v>
          </cell>
          <cell r="BJ437" t="str">
            <v>-</v>
          </cell>
          <cell r="BK437" t="str">
            <v>-</v>
          </cell>
          <cell r="BL437" t="str">
            <v>-</v>
          </cell>
          <cell r="BM437" t="str">
            <v>20377</v>
          </cell>
          <cell r="BN437" t="str">
            <v>-</v>
          </cell>
          <cell r="BO437" t="str">
            <v>-</v>
          </cell>
          <cell r="BP437" t="str">
            <v>-</v>
          </cell>
          <cell r="BQ437" t="str">
            <v>-</v>
          </cell>
          <cell r="BR437" t="str">
            <v>-</v>
          </cell>
          <cell r="BS437" t="str">
            <v>-</v>
          </cell>
          <cell r="BT437" t="str">
            <v>-</v>
          </cell>
          <cell r="BU437" t="str">
            <v>-</v>
          </cell>
          <cell r="BV437" t="str">
            <v>-</v>
          </cell>
          <cell r="BW437" t="str">
            <v>-</v>
          </cell>
          <cell r="BX437" t="str">
            <v>-</v>
          </cell>
          <cell r="BY437" t="str">
            <v>-</v>
          </cell>
          <cell r="CB437" t="str">
            <v>-</v>
          </cell>
          <cell r="CC437" t="str">
            <v>-</v>
          </cell>
          <cell r="CD437" t="str">
            <v>-</v>
          </cell>
          <cell r="CE437" t="str">
            <v>-</v>
          </cell>
          <cell r="CF437" t="str">
            <v>-</v>
          </cell>
          <cell r="CG437" t="str">
            <v>-</v>
          </cell>
          <cell r="CH437" t="str">
            <v>-</v>
          </cell>
          <cell r="CI437" t="str">
            <v>-</v>
          </cell>
          <cell r="CJ437" t="str">
            <v>-</v>
          </cell>
          <cell r="CK437" t="str">
            <v>-</v>
          </cell>
          <cell r="CL437" t="str">
            <v>-</v>
          </cell>
          <cell r="CM437" t="str">
            <v>-</v>
          </cell>
          <cell r="CN437" t="str">
            <v>-</v>
          </cell>
          <cell r="CO437" t="str">
            <v>-</v>
          </cell>
          <cell r="CP437" t="str">
            <v>-</v>
          </cell>
          <cell r="CQ437" t="str">
            <v>-</v>
          </cell>
          <cell r="CR437" t="str">
            <v>-</v>
          </cell>
          <cell r="CS437" t="str">
            <v>-</v>
          </cell>
          <cell r="CT437" t="str">
            <v>-</v>
          </cell>
          <cell r="CU437" t="str">
            <v>SANTA CRUZ ITUNDUJIA</v>
          </cell>
          <cell r="CV437" t="str">
            <v>-</v>
          </cell>
          <cell r="CW437" t="str">
            <v>-</v>
          </cell>
          <cell r="CX437" t="str">
            <v>-</v>
          </cell>
          <cell r="CY437" t="str">
            <v>-</v>
          </cell>
          <cell r="CZ437" t="str">
            <v>-</v>
          </cell>
          <cell r="DB437" t="str">
            <v>-</v>
          </cell>
          <cell r="DC437" t="str">
            <v>-</v>
          </cell>
          <cell r="DD437" t="str">
            <v>-</v>
          </cell>
          <cell r="DE437" t="str">
            <v>-</v>
          </cell>
          <cell r="DF437" t="str">
            <v>-</v>
          </cell>
          <cell r="DG437" t="str">
            <v>-</v>
          </cell>
        </row>
        <row r="438">
          <cell r="AT438" t="str">
            <v>-</v>
          </cell>
          <cell r="AU438" t="str">
            <v>-</v>
          </cell>
          <cell r="AV438" t="str">
            <v>-</v>
          </cell>
          <cell r="AW438" t="str">
            <v>-</v>
          </cell>
          <cell r="AX438" t="str">
            <v>-</v>
          </cell>
          <cell r="AY438" t="str">
            <v>-</v>
          </cell>
          <cell r="AZ438" t="str">
            <v>-</v>
          </cell>
          <cell r="BA438" t="str">
            <v>-</v>
          </cell>
          <cell r="BB438" t="str">
            <v>-</v>
          </cell>
          <cell r="BC438" t="str">
            <v>-</v>
          </cell>
          <cell r="BD438" t="str">
            <v>-</v>
          </cell>
          <cell r="BE438" t="str">
            <v>-</v>
          </cell>
          <cell r="BF438" t="str">
            <v>-</v>
          </cell>
          <cell r="BG438" t="str">
            <v>-</v>
          </cell>
          <cell r="BH438" t="str">
            <v>-</v>
          </cell>
          <cell r="BI438" t="str">
            <v>-</v>
          </cell>
          <cell r="BJ438" t="str">
            <v>-</v>
          </cell>
          <cell r="BK438" t="str">
            <v>-</v>
          </cell>
          <cell r="BL438" t="str">
            <v>-</v>
          </cell>
          <cell r="BM438" t="str">
            <v>20378</v>
          </cell>
          <cell r="BN438" t="str">
            <v>-</v>
          </cell>
          <cell r="BO438" t="str">
            <v>-</v>
          </cell>
          <cell r="BP438" t="str">
            <v>-</v>
          </cell>
          <cell r="BQ438" t="str">
            <v>-</v>
          </cell>
          <cell r="BR438" t="str">
            <v>-</v>
          </cell>
          <cell r="BS438" t="str">
            <v>-</v>
          </cell>
          <cell r="BT438" t="str">
            <v>-</v>
          </cell>
          <cell r="BU438" t="str">
            <v>-</v>
          </cell>
          <cell r="BV438" t="str">
            <v>-</v>
          </cell>
          <cell r="BW438" t="str">
            <v>-</v>
          </cell>
          <cell r="BX438" t="str">
            <v>-</v>
          </cell>
          <cell r="BY438" t="str">
            <v>-</v>
          </cell>
          <cell r="CB438" t="str">
            <v>-</v>
          </cell>
          <cell r="CC438" t="str">
            <v>-</v>
          </cell>
          <cell r="CD438" t="str">
            <v>-</v>
          </cell>
          <cell r="CE438" t="str">
            <v>-</v>
          </cell>
          <cell r="CF438" t="str">
            <v>-</v>
          </cell>
          <cell r="CG438" t="str">
            <v>-</v>
          </cell>
          <cell r="CH438" t="str">
            <v>-</v>
          </cell>
          <cell r="CI438" t="str">
            <v>-</v>
          </cell>
          <cell r="CJ438" t="str">
            <v>-</v>
          </cell>
          <cell r="CK438" t="str">
            <v>-</v>
          </cell>
          <cell r="CL438" t="str">
            <v>-</v>
          </cell>
          <cell r="CM438" t="str">
            <v>-</v>
          </cell>
          <cell r="CN438" t="str">
            <v>-</v>
          </cell>
          <cell r="CO438" t="str">
            <v>-</v>
          </cell>
          <cell r="CP438" t="str">
            <v>-</v>
          </cell>
          <cell r="CQ438" t="str">
            <v>-</v>
          </cell>
          <cell r="CR438" t="str">
            <v>-</v>
          </cell>
          <cell r="CS438" t="str">
            <v>-</v>
          </cell>
          <cell r="CT438" t="str">
            <v>-</v>
          </cell>
          <cell r="CU438" t="str">
            <v>SANTA CRUZ MIXTEPEC</v>
          </cell>
          <cell r="CV438" t="str">
            <v>-</v>
          </cell>
          <cell r="CW438" t="str">
            <v>-</v>
          </cell>
          <cell r="CX438" t="str">
            <v>-</v>
          </cell>
          <cell r="CY438" t="str">
            <v>-</v>
          </cell>
          <cell r="CZ438" t="str">
            <v>-</v>
          </cell>
          <cell r="DB438" t="str">
            <v>-</v>
          </cell>
          <cell r="DC438" t="str">
            <v>-</v>
          </cell>
          <cell r="DD438" t="str">
            <v>-</v>
          </cell>
          <cell r="DE438" t="str">
            <v>-</v>
          </cell>
          <cell r="DF438" t="str">
            <v>-</v>
          </cell>
          <cell r="DG438" t="str">
            <v>-</v>
          </cell>
        </row>
        <row r="439">
          <cell r="AT439" t="str">
            <v>-</v>
          </cell>
          <cell r="AU439" t="str">
            <v>-</v>
          </cell>
          <cell r="AV439" t="str">
            <v>-</v>
          </cell>
          <cell r="AW439" t="str">
            <v>-</v>
          </cell>
          <cell r="AX439" t="str">
            <v>-</v>
          </cell>
          <cell r="AY439" t="str">
            <v>-</v>
          </cell>
          <cell r="AZ439" t="str">
            <v>-</v>
          </cell>
          <cell r="BA439" t="str">
            <v>-</v>
          </cell>
          <cell r="BB439" t="str">
            <v>-</v>
          </cell>
          <cell r="BC439" t="str">
            <v>-</v>
          </cell>
          <cell r="BD439" t="str">
            <v>-</v>
          </cell>
          <cell r="BE439" t="str">
            <v>-</v>
          </cell>
          <cell r="BF439" t="str">
            <v>-</v>
          </cell>
          <cell r="BG439" t="str">
            <v>-</v>
          </cell>
          <cell r="BH439" t="str">
            <v>-</v>
          </cell>
          <cell r="BI439" t="str">
            <v>-</v>
          </cell>
          <cell r="BJ439" t="str">
            <v>-</v>
          </cell>
          <cell r="BK439" t="str">
            <v>-</v>
          </cell>
          <cell r="BL439" t="str">
            <v>-</v>
          </cell>
          <cell r="BM439" t="str">
            <v>20379</v>
          </cell>
          <cell r="BN439" t="str">
            <v>-</v>
          </cell>
          <cell r="BO439" t="str">
            <v>-</v>
          </cell>
          <cell r="BP439" t="str">
            <v>-</v>
          </cell>
          <cell r="BQ439" t="str">
            <v>-</v>
          </cell>
          <cell r="BR439" t="str">
            <v>-</v>
          </cell>
          <cell r="BS439" t="str">
            <v>-</v>
          </cell>
          <cell r="BT439" t="str">
            <v>-</v>
          </cell>
          <cell r="BU439" t="str">
            <v>-</v>
          </cell>
          <cell r="BV439" t="str">
            <v>-</v>
          </cell>
          <cell r="BW439" t="str">
            <v>-</v>
          </cell>
          <cell r="BX439" t="str">
            <v>-</v>
          </cell>
          <cell r="BY439" t="str">
            <v>-</v>
          </cell>
          <cell r="CB439" t="str">
            <v>-</v>
          </cell>
          <cell r="CC439" t="str">
            <v>-</v>
          </cell>
          <cell r="CD439" t="str">
            <v>-</v>
          </cell>
          <cell r="CE439" t="str">
            <v>-</v>
          </cell>
          <cell r="CF439" t="str">
            <v>-</v>
          </cell>
          <cell r="CG439" t="str">
            <v>-</v>
          </cell>
          <cell r="CH439" t="str">
            <v>-</v>
          </cell>
          <cell r="CI439" t="str">
            <v>-</v>
          </cell>
          <cell r="CJ439" t="str">
            <v>-</v>
          </cell>
          <cell r="CK439" t="str">
            <v>-</v>
          </cell>
          <cell r="CL439" t="str">
            <v>-</v>
          </cell>
          <cell r="CM439" t="str">
            <v>-</v>
          </cell>
          <cell r="CN439" t="str">
            <v>-</v>
          </cell>
          <cell r="CO439" t="str">
            <v>-</v>
          </cell>
          <cell r="CP439" t="str">
            <v>-</v>
          </cell>
          <cell r="CQ439" t="str">
            <v>-</v>
          </cell>
          <cell r="CR439" t="str">
            <v>-</v>
          </cell>
          <cell r="CS439" t="str">
            <v>-</v>
          </cell>
          <cell r="CT439" t="str">
            <v>-</v>
          </cell>
          <cell r="CU439" t="str">
            <v>SANTA CRUZ NUNDACO</v>
          </cell>
          <cell r="CV439" t="str">
            <v>-</v>
          </cell>
          <cell r="CW439" t="str">
            <v>-</v>
          </cell>
          <cell r="CX439" t="str">
            <v>-</v>
          </cell>
          <cell r="CY439" t="str">
            <v>-</v>
          </cell>
          <cell r="CZ439" t="str">
            <v>-</v>
          </cell>
          <cell r="DB439" t="str">
            <v>-</v>
          </cell>
          <cell r="DC439" t="str">
            <v>-</v>
          </cell>
          <cell r="DD439" t="str">
            <v>-</v>
          </cell>
          <cell r="DE439" t="str">
            <v>-</v>
          </cell>
          <cell r="DF439" t="str">
            <v>-</v>
          </cell>
          <cell r="DG439" t="str">
            <v>-</v>
          </cell>
        </row>
        <row r="440">
          <cell r="AT440" t="str">
            <v>-</v>
          </cell>
          <cell r="AU440" t="str">
            <v>-</v>
          </cell>
          <cell r="AV440" t="str">
            <v>-</v>
          </cell>
          <cell r="AW440" t="str">
            <v>-</v>
          </cell>
          <cell r="AX440" t="str">
            <v>-</v>
          </cell>
          <cell r="AY440" t="str">
            <v>-</v>
          </cell>
          <cell r="AZ440" t="str">
            <v>-</v>
          </cell>
          <cell r="BA440" t="str">
            <v>-</v>
          </cell>
          <cell r="BB440" t="str">
            <v>-</v>
          </cell>
          <cell r="BC440" t="str">
            <v>-</v>
          </cell>
          <cell r="BD440" t="str">
            <v>-</v>
          </cell>
          <cell r="BE440" t="str">
            <v>-</v>
          </cell>
          <cell r="BF440" t="str">
            <v>-</v>
          </cell>
          <cell r="BG440" t="str">
            <v>-</v>
          </cell>
          <cell r="BH440" t="str">
            <v>-</v>
          </cell>
          <cell r="BI440" t="str">
            <v>-</v>
          </cell>
          <cell r="BJ440" t="str">
            <v>-</v>
          </cell>
          <cell r="BK440" t="str">
            <v>-</v>
          </cell>
          <cell r="BL440" t="str">
            <v>-</v>
          </cell>
          <cell r="BM440" t="str">
            <v>20380</v>
          </cell>
          <cell r="BN440" t="str">
            <v>-</v>
          </cell>
          <cell r="BO440" t="str">
            <v>-</v>
          </cell>
          <cell r="BP440" t="str">
            <v>-</v>
          </cell>
          <cell r="BQ440" t="str">
            <v>-</v>
          </cell>
          <cell r="BR440" t="str">
            <v>-</v>
          </cell>
          <cell r="BS440" t="str">
            <v>-</v>
          </cell>
          <cell r="BT440" t="str">
            <v>-</v>
          </cell>
          <cell r="BU440" t="str">
            <v>-</v>
          </cell>
          <cell r="BV440" t="str">
            <v>-</v>
          </cell>
          <cell r="BW440" t="str">
            <v>-</v>
          </cell>
          <cell r="BX440" t="str">
            <v>-</v>
          </cell>
          <cell r="BY440" t="str">
            <v>-</v>
          </cell>
          <cell r="CB440" t="str">
            <v>-</v>
          </cell>
          <cell r="CC440" t="str">
            <v>-</v>
          </cell>
          <cell r="CD440" t="str">
            <v>-</v>
          </cell>
          <cell r="CE440" t="str">
            <v>-</v>
          </cell>
          <cell r="CF440" t="str">
            <v>-</v>
          </cell>
          <cell r="CG440" t="str">
            <v>-</v>
          </cell>
          <cell r="CH440" t="str">
            <v>-</v>
          </cell>
          <cell r="CI440" t="str">
            <v>-</v>
          </cell>
          <cell r="CJ440" t="str">
            <v>-</v>
          </cell>
          <cell r="CK440" t="str">
            <v>-</v>
          </cell>
          <cell r="CL440" t="str">
            <v>-</v>
          </cell>
          <cell r="CM440" t="str">
            <v>-</v>
          </cell>
          <cell r="CN440" t="str">
            <v>-</v>
          </cell>
          <cell r="CO440" t="str">
            <v>-</v>
          </cell>
          <cell r="CP440" t="str">
            <v>-</v>
          </cell>
          <cell r="CQ440" t="str">
            <v>-</v>
          </cell>
          <cell r="CR440" t="str">
            <v>-</v>
          </cell>
          <cell r="CS440" t="str">
            <v>-</v>
          </cell>
          <cell r="CT440" t="str">
            <v>-</v>
          </cell>
          <cell r="CU440" t="str">
            <v>SANTA CRUZ PAPALUTLA</v>
          </cell>
          <cell r="CV440" t="str">
            <v>-</v>
          </cell>
          <cell r="CW440" t="str">
            <v>-</v>
          </cell>
          <cell r="CX440" t="str">
            <v>-</v>
          </cell>
          <cell r="CY440" t="str">
            <v>-</v>
          </cell>
          <cell r="CZ440" t="str">
            <v>-</v>
          </cell>
          <cell r="DB440" t="str">
            <v>-</v>
          </cell>
          <cell r="DC440" t="str">
            <v>-</v>
          </cell>
          <cell r="DD440" t="str">
            <v>-</v>
          </cell>
          <cell r="DE440" t="str">
            <v>-</v>
          </cell>
          <cell r="DF440" t="str">
            <v>-</v>
          </cell>
          <cell r="DG440" t="str">
            <v>-</v>
          </cell>
        </row>
        <row r="441">
          <cell r="AT441" t="str">
            <v>-</v>
          </cell>
          <cell r="AU441" t="str">
            <v>-</v>
          </cell>
          <cell r="AV441" t="str">
            <v>-</v>
          </cell>
          <cell r="AW441" t="str">
            <v>-</v>
          </cell>
          <cell r="AX441" t="str">
            <v>-</v>
          </cell>
          <cell r="AY441" t="str">
            <v>-</v>
          </cell>
          <cell r="AZ441" t="str">
            <v>-</v>
          </cell>
          <cell r="BA441" t="str">
            <v>-</v>
          </cell>
          <cell r="BB441" t="str">
            <v>-</v>
          </cell>
          <cell r="BC441" t="str">
            <v>-</v>
          </cell>
          <cell r="BD441" t="str">
            <v>-</v>
          </cell>
          <cell r="BE441" t="str">
            <v>-</v>
          </cell>
          <cell r="BF441" t="str">
            <v>-</v>
          </cell>
          <cell r="BG441" t="str">
            <v>-</v>
          </cell>
          <cell r="BH441" t="str">
            <v>-</v>
          </cell>
          <cell r="BI441" t="str">
            <v>-</v>
          </cell>
          <cell r="BJ441" t="str">
            <v>-</v>
          </cell>
          <cell r="BK441" t="str">
            <v>-</v>
          </cell>
          <cell r="BL441" t="str">
            <v>-</v>
          </cell>
          <cell r="BM441" t="str">
            <v>20381</v>
          </cell>
          <cell r="BN441" t="str">
            <v>-</v>
          </cell>
          <cell r="BO441" t="str">
            <v>-</v>
          </cell>
          <cell r="BP441" t="str">
            <v>-</v>
          </cell>
          <cell r="BQ441" t="str">
            <v>-</v>
          </cell>
          <cell r="BR441" t="str">
            <v>-</v>
          </cell>
          <cell r="BS441" t="str">
            <v>-</v>
          </cell>
          <cell r="BT441" t="str">
            <v>-</v>
          </cell>
          <cell r="BU441" t="str">
            <v>-</v>
          </cell>
          <cell r="BV441" t="str">
            <v>-</v>
          </cell>
          <cell r="BW441" t="str">
            <v>-</v>
          </cell>
          <cell r="BX441" t="str">
            <v>-</v>
          </cell>
          <cell r="BY441" t="str">
            <v>-</v>
          </cell>
          <cell r="CB441" t="str">
            <v>-</v>
          </cell>
          <cell r="CC441" t="str">
            <v>-</v>
          </cell>
          <cell r="CD441" t="str">
            <v>-</v>
          </cell>
          <cell r="CE441" t="str">
            <v>-</v>
          </cell>
          <cell r="CF441" t="str">
            <v>-</v>
          </cell>
          <cell r="CG441" t="str">
            <v>-</v>
          </cell>
          <cell r="CH441" t="str">
            <v>-</v>
          </cell>
          <cell r="CI441" t="str">
            <v>-</v>
          </cell>
          <cell r="CJ441" t="str">
            <v>-</v>
          </cell>
          <cell r="CK441" t="str">
            <v>-</v>
          </cell>
          <cell r="CL441" t="str">
            <v>-</v>
          </cell>
          <cell r="CM441" t="str">
            <v>-</v>
          </cell>
          <cell r="CN441" t="str">
            <v>-</v>
          </cell>
          <cell r="CO441" t="str">
            <v>-</v>
          </cell>
          <cell r="CP441" t="str">
            <v>-</v>
          </cell>
          <cell r="CQ441" t="str">
            <v>-</v>
          </cell>
          <cell r="CR441" t="str">
            <v>-</v>
          </cell>
          <cell r="CS441" t="str">
            <v>-</v>
          </cell>
          <cell r="CT441" t="str">
            <v>-</v>
          </cell>
          <cell r="CU441" t="str">
            <v>SANTA CRUZ TACACHE DE MINA</v>
          </cell>
          <cell r="CV441" t="str">
            <v>-</v>
          </cell>
          <cell r="CW441" t="str">
            <v>-</v>
          </cell>
          <cell r="CX441" t="str">
            <v>-</v>
          </cell>
          <cell r="CY441" t="str">
            <v>-</v>
          </cell>
          <cell r="CZ441" t="str">
            <v>-</v>
          </cell>
          <cell r="DB441" t="str">
            <v>-</v>
          </cell>
          <cell r="DC441" t="str">
            <v>-</v>
          </cell>
          <cell r="DD441" t="str">
            <v>-</v>
          </cell>
          <cell r="DE441" t="str">
            <v>-</v>
          </cell>
          <cell r="DF441" t="str">
            <v>-</v>
          </cell>
          <cell r="DG441" t="str">
            <v>-</v>
          </cell>
        </row>
        <row r="442">
          <cell r="AT442" t="str">
            <v>-</v>
          </cell>
          <cell r="AU442" t="str">
            <v>-</v>
          </cell>
          <cell r="AV442" t="str">
            <v>-</v>
          </cell>
          <cell r="AW442" t="str">
            <v>-</v>
          </cell>
          <cell r="AX442" t="str">
            <v>-</v>
          </cell>
          <cell r="AY442" t="str">
            <v>-</v>
          </cell>
          <cell r="AZ442" t="str">
            <v>-</v>
          </cell>
          <cell r="BA442" t="str">
            <v>-</v>
          </cell>
          <cell r="BB442" t="str">
            <v>-</v>
          </cell>
          <cell r="BC442" t="str">
            <v>-</v>
          </cell>
          <cell r="BD442" t="str">
            <v>-</v>
          </cell>
          <cell r="BE442" t="str">
            <v>-</v>
          </cell>
          <cell r="BF442" t="str">
            <v>-</v>
          </cell>
          <cell r="BG442" t="str">
            <v>-</v>
          </cell>
          <cell r="BH442" t="str">
            <v>-</v>
          </cell>
          <cell r="BI442" t="str">
            <v>-</v>
          </cell>
          <cell r="BJ442" t="str">
            <v>-</v>
          </cell>
          <cell r="BK442" t="str">
            <v>-</v>
          </cell>
          <cell r="BL442" t="str">
            <v>-</v>
          </cell>
          <cell r="BM442" t="str">
            <v>20382</v>
          </cell>
          <cell r="BN442" t="str">
            <v>-</v>
          </cell>
          <cell r="BO442" t="str">
            <v>-</v>
          </cell>
          <cell r="BP442" t="str">
            <v>-</v>
          </cell>
          <cell r="BQ442" t="str">
            <v>-</v>
          </cell>
          <cell r="BR442" t="str">
            <v>-</v>
          </cell>
          <cell r="BS442" t="str">
            <v>-</v>
          </cell>
          <cell r="BT442" t="str">
            <v>-</v>
          </cell>
          <cell r="BU442" t="str">
            <v>-</v>
          </cell>
          <cell r="BV442" t="str">
            <v>-</v>
          </cell>
          <cell r="BW442" t="str">
            <v>-</v>
          </cell>
          <cell r="BX442" t="str">
            <v>-</v>
          </cell>
          <cell r="BY442" t="str">
            <v>-</v>
          </cell>
          <cell r="CB442" t="str">
            <v>-</v>
          </cell>
          <cell r="CC442" t="str">
            <v>-</v>
          </cell>
          <cell r="CD442" t="str">
            <v>-</v>
          </cell>
          <cell r="CE442" t="str">
            <v>-</v>
          </cell>
          <cell r="CF442" t="str">
            <v>-</v>
          </cell>
          <cell r="CG442" t="str">
            <v>-</v>
          </cell>
          <cell r="CH442" t="str">
            <v>-</v>
          </cell>
          <cell r="CI442" t="str">
            <v>-</v>
          </cell>
          <cell r="CJ442" t="str">
            <v>-</v>
          </cell>
          <cell r="CK442" t="str">
            <v>-</v>
          </cell>
          <cell r="CL442" t="str">
            <v>-</v>
          </cell>
          <cell r="CM442" t="str">
            <v>-</v>
          </cell>
          <cell r="CN442" t="str">
            <v>-</v>
          </cell>
          <cell r="CO442" t="str">
            <v>-</v>
          </cell>
          <cell r="CP442" t="str">
            <v>-</v>
          </cell>
          <cell r="CQ442" t="str">
            <v>-</v>
          </cell>
          <cell r="CR442" t="str">
            <v>-</v>
          </cell>
          <cell r="CS442" t="str">
            <v>-</v>
          </cell>
          <cell r="CT442" t="str">
            <v>-</v>
          </cell>
          <cell r="CU442" t="str">
            <v>SANTA CRUZ TACAHUA</v>
          </cell>
          <cell r="CV442" t="str">
            <v>-</v>
          </cell>
          <cell r="CW442" t="str">
            <v>-</v>
          </cell>
          <cell r="CX442" t="str">
            <v>-</v>
          </cell>
          <cell r="CY442" t="str">
            <v>-</v>
          </cell>
          <cell r="CZ442" t="str">
            <v>-</v>
          </cell>
          <cell r="DB442" t="str">
            <v>-</v>
          </cell>
          <cell r="DC442" t="str">
            <v>-</v>
          </cell>
          <cell r="DD442" t="str">
            <v>-</v>
          </cell>
          <cell r="DE442" t="str">
            <v>-</v>
          </cell>
          <cell r="DF442" t="str">
            <v>-</v>
          </cell>
          <cell r="DG442" t="str">
            <v>-</v>
          </cell>
        </row>
        <row r="443">
          <cell r="AT443" t="str">
            <v>-</v>
          </cell>
          <cell r="AU443" t="str">
            <v>-</v>
          </cell>
          <cell r="AV443" t="str">
            <v>-</v>
          </cell>
          <cell r="AW443" t="str">
            <v>-</v>
          </cell>
          <cell r="AX443" t="str">
            <v>-</v>
          </cell>
          <cell r="AY443" t="str">
            <v>-</v>
          </cell>
          <cell r="AZ443" t="str">
            <v>-</v>
          </cell>
          <cell r="BA443" t="str">
            <v>-</v>
          </cell>
          <cell r="BB443" t="str">
            <v>-</v>
          </cell>
          <cell r="BC443" t="str">
            <v>-</v>
          </cell>
          <cell r="BD443" t="str">
            <v>-</v>
          </cell>
          <cell r="BE443" t="str">
            <v>-</v>
          </cell>
          <cell r="BF443" t="str">
            <v>-</v>
          </cell>
          <cell r="BG443" t="str">
            <v>-</v>
          </cell>
          <cell r="BH443" t="str">
            <v>-</v>
          </cell>
          <cell r="BI443" t="str">
            <v>-</v>
          </cell>
          <cell r="BJ443" t="str">
            <v>-</v>
          </cell>
          <cell r="BK443" t="str">
            <v>-</v>
          </cell>
          <cell r="BL443" t="str">
            <v>-</v>
          </cell>
          <cell r="BM443" t="str">
            <v>20383</v>
          </cell>
          <cell r="BN443" t="str">
            <v>-</v>
          </cell>
          <cell r="BO443" t="str">
            <v>-</v>
          </cell>
          <cell r="BP443" t="str">
            <v>-</v>
          </cell>
          <cell r="BQ443" t="str">
            <v>-</v>
          </cell>
          <cell r="BR443" t="str">
            <v>-</v>
          </cell>
          <cell r="BS443" t="str">
            <v>-</v>
          </cell>
          <cell r="BT443" t="str">
            <v>-</v>
          </cell>
          <cell r="BU443" t="str">
            <v>-</v>
          </cell>
          <cell r="BV443" t="str">
            <v>-</v>
          </cell>
          <cell r="BW443" t="str">
            <v>-</v>
          </cell>
          <cell r="BX443" t="str">
            <v>-</v>
          </cell>
          <cell r="BY443" t="str">
            <v>-</v>
          </cell>
          <cell r="CB443" t="str">
            <v>-</v>
          </cell>
          <cell r="CC443" t="str">
            <v>-</v>
          </cell>
          <cell r="CD443" t="str">
            <v>-</v>
          </cell>
          <cell r="CE443" t="str">
            <v>-</v>
          </cell>
          <cell r="CF443" t="str">
            <v>-</v>
          </cell>
          <cell r="CG443" t="str">
            <v>-</v>
          </cell>
          <cell r="CH443" t="str">
            <v>-</v>
          </cell>
          <cell r="CI443" t="str">
            <v>-</v>
          </cell>
          <cell r="CJ443" t="str">
            <v>-</v>
          </cell>
          <cell r="CK443" t="str">
            <v>-</v>
          </cell>
          <cell r="CL443" t="str">
            <v>-</v>
          </cell>
          <cell r="CM443" t="str">
            <v>-</v>
          </cell>
          <cell r="CN443" t="str">
            <v>-</v>
          </cell>
          <cell r="CO443" t="str">
            <v>-</v>
          </cell>
          <cell r="CP443" t="str">
            <v>-</v>
          </cell>
          <cell r="CQ443" t="str">
            <v>-</v>
          </cell>
          <cell r="CR443" t="str">
            <v>-</v>
          </cell>
          <cell r="CS443" t="str">
            <v>-</v>
          </cell>
          <cell r="CT443" t="str">
            <v>-</v>
          </cell>
          <cell r="CU443" t="str">
            <v>SANTA CRUZ TAYATA</v>
          </cell>
          <cell r="CV443" t="str">
            <v>-</v>
          </cell>
          <cell r="CW443" t="str">
            <v>-</v>
          </cell>
          <cell r="CX443" t="str">
            <v>-</v>
          </cell>
          <cell r="CY443" t="str">
            <v>-</v>
          </cell>
          <cell r="CZ443" t="str">
            <v>-</v>
          </cell>
          <cell r="DB443" t="str">
            <v>-</v>
          </cell>
          <cell r="DC443" t="str">
            <v>-</v>
          </cell>
          <cell r="DD443" t="str">
            <v>-</v>
          </cell>
          <cell r="DE443" t="str">
            <v>-</v>
          </cell>
          <cell r="DF443" t="str">
            <v>-</v>
          </cell>
          <cell r="DG443" t="str">
            <v>-</v>
          </cell>
        </row>
        <row r="444">
          <cell r="AT444" t="str">
            <v>-</v>
          </cell>
          <cell r="AU444" t="str">
            <v>-</v>
          </cell>
          <cell r="AV444" t="str">
            <v>-</v>
          </cell>
          <cell r="AW444" t="str">
            <v>-</v>
          </cell>
          <cell r="AX444" t="str">
            <v>-</v>
          </cell>
          <cell r="AY444" t="str">
            <v>-</v>
          </cell>
          <cell r="AZ444" t="str">
            <v>-</v>
          </cell>
          <cell r="BA444" t="str">
            <v>-</v>
          </cell>
          <cell r="BB444" t="str">
            <v>-</v>
          </cell>
          <cell r="BC444" t="str">
            <v>-</v>
          </cell>
          <cell r="BD444" t="str">
            <v>-</v>
          </cell>
          <cell r="BE444" t="str">
            <v>-</v>
          </cell>
          <cell r="BF444" t="str">
            <v>-</v>
          </cell>
          <cell r="BG444" t="str">
            <v>-</v>
          </cell>
          <cell r="BH444" t="str">
            <v>-</v>
          </cell>
          <cell r="BI444" t="str">
            <v>-</v>
          </cell>
          <cell r="BJ444" t="str">
            <v>-</v>
          </cell>
          <cell r="BK444" t="str">
            <v>-</v>
          </cell>
          <cell r="BL444" t="str">
            <v>-</v>
          </cell>
          <cell r="BM444" t="str">
            <v>20384</v>
          </cell>
          <cell r="BN444" t="str">
            <v>-</v>
          </cell>
          <cell r="BO444" t="str">
            <v>-</v>
          </cell>
          <cell r="BP444" t="str">
            <v>-</v>
          </cell>
          <cell r="BQ444" t="str">
            <v>-</v>
          </cell>
          <cell r="BR444" t="str">
            <v>-</v>
          </cell>
          <cell r="BS444" t="str">
            <v>-</v>
          </cell>
          <cell r="BT444" t="str">
            <v>-</v>
          </cell>
          <cell r="BU444" t="str">
            <v>-</v>
          </cell>
          <cell r="BV444" t="str">
            <v>-</v>
          </cell>
          <cell r="BW444" t="str">
            <v>-</v>
          </cell>
          <cell r="BX444" t="str">
            <v>-</v>
          </cell>
          <cell r="BY444" t="str">
            <v>-</v>
          </cell>
          <cell r="CB444" t="str">
            <v>-</v>
          </cell>
          <cell r="CC444" t="str">
            <v>-</v>
          </cell>
          <cell r="CD444" t="str">
            <v>-</v>
          </cell>
          <cell r="CE444" t="str">
            <v>-</v>
          </cell>
          <cell r="CF444" t="str">
            <v>-</v>
          </cell>
          <cell r="CG444" t="str">
            <v>-</v>
          </cell>
          <cell r="CH444" t="str">
            <v>-</v>
          </cell>
          <cell r="CI444" t="str">
            <v>-</v>
          </cell>
          <cell r="CJ444" t="str">
            <v>-</v>
          </cell>
          <cell r="CK444" t="str">
            <v>-</v>
          </cell>
          <cell r="CL444" t="str">
            <v>-</v>
          </cell>
          <cell r="CM444" t="str">
            <v>-</v>
          </cell>
          <cell r="CN444" t="str">
            <v>-</v>
          </cell>
          <cell r="CO444" t="str">
            <v>-</v>
          </cell>
          <cell r="CP444" t="str">
            <v>-</v>
          </cell>
          <cell r="CQ444" t="str">
            <v>-</v>
          </cell>
          <cell r="CR444" t="str">
            <v>-</v>
          </cell>
          <cell r="CS444" t="str">
            <v>-</v>
          </cell>
          <cell r="CT444" t="str">
            <v>-</v>
          </cell>
          <cell r="CU444" t="str">
            <v>SANTA CRUZ XITLA</v>
          </cell>
          <cell r="CV444" t="str">
            <v>-</v>
          </cell>
          <cell r="CW444" t="str">
            <v>-</v>
          </cell>
          <cell r="CX444" t="str">
            <v>-</v>
          </cell>
          <cell r="CY444" t="str">
            <v>-</v>
          </cell>
          <cell r="CZ444" t="str">
            <v>-</v>
          </cell>
          <cell r="DB444" t="str">
            <v>-</v>
          </cell>
          <cell r="DC444" t="str">
            <v>-</v>
          </cell>
          <cell r="DD444" t="str">
            <v>-</v>
          </cell>
          <cell r="DE444" t="str">
            <v>-</v>
          </cell>
          <cell r="DF444" t="str">
            <v>-</v>
          </cell>
          <cell r="DG444" t="str">
            <v>-</v>
          </cell>
        </row>
        <row r="445">
          <cell r="AT445" t="str">
            <v>-</v>
          </cell>
          <cell r="AU445" t="str">
            <v>-</v>
          </cell>
          <cell r="AV445" t="str">
            <v>-</v>
          </cell>
          <cell r="AW445" t="str">
            <v>-</v>
          </cell>
          <cell r="AX445" t="str">
            <v>-</v>
          </cell>
          <cell r="AY445" t="str">
            <v>-</v>
          </cell>
          <cell r="AZ445" t="str">
            <v>-</v>
          </cell>
          <cell r="BA445" t="str">
            <v>-</v>
          </cell>
          <cell r="BB445" t="str">
            <v>-</v>
          </cell>
          <cell r="BC445" t="str">
            <v>-</v>
          </cell>
          <cell r="BD445" t="str">
            <v>-</v>
          </cell>
          <cell r="BE445" t="str">
            <v>-</v>
          </cell>
          <cell r="BF445" t="str">
            <v>-</v>
          </cell>
          <cell r="BG445" t="str">
            <v>-</v>
          </cell>
          <cell r="BH445" t="str">
            <v>-</v>
          </cell>
          <cell r="BI445" t="str">
            <v>-</v>
          </cell>
          <cell r="BJ445" t="str">
            <v>-</v>
          </cell>
          <cell r="BK445" t="str">
            <v>-</v>
          </cell>
          <cell r="BL445" t="str">
            <v>-</v>
          </cell>
          <cell r="BM445" t="str">
            <v>20386</v>
          </cell>
          <cell r="BN445" t="str">
            <v>-</v>
          </cell>
          <cell r="BO445" t="str">
            <v>-</v>
          </cell>
          <cell r="BP445" t="str">
            <v>-</v>
          </cell>
          <cell r="BQ445" t="str">
            <v>-</v>
          </cell>
          <cell r="BR445" t="str">
            <v>-</v>
          </cell>
          <cell r="BS445" t="str">
            <v>-</v>
          </cell>
          <cell r="BT445" t="str">
            <v>-</v>
          </cell>
          <cell r="BU445" t="str">
            <v>-</v>
          </cell>
          <cell r="BV445" t="str">
            <v>-</v>
          </cell>
          <cell r="BW445" t="str">
            <v>-</v>
          </cell>
          <cell r="BX445" t="str">
            <v>-</v>
          </cell>
          <cell r="BY445" t="str">
            <v>-</v>
          </cell>
          <cell r="CB445" t="str">
            <v>-</v>
          </cell>
          <cell r="CC445" t="str">
            <v>-</v>
          </cell>
          <cell r="CD445" t="str">
            <v>-</v>
          </cell>
          <cell r="CE445" t="str">
            <v>-</v>
          </cell>
          <cell r="CF445" t="str">
            <v>-</v>
          </cell>
          <cell r="CG445" t="str">
            <v>-</v>
          </cell>
          <cell r="CH445" t="str">
            <v>-</v>
          </cell>
          <cell r="CI445" t="str">
            <v>-</v>
          </cell>
          <cell r="CJ445" t="str">
            <v>-</v>
          </cell>
          <cell r="CK445" t="str">
            <v>-</v>
          </cell>
          <cell r="CL445" t="str">
            <v>-</v>
          </cell>
          <cell r="CM445" t="str">
            <v>-</v>
          </cell>
          <cell r="CN445" t="str">
            <v>-</v>
          </cell>
          <cell r="CO445" t="str">
            <v>-</v>
          </cell>
          <cell r="CP445" t="str">
            <v>-</v>
          </cell>
          <cell r="CQ445" t="str">
            <v>-</v>
          </cell>
          <cell r="CR445" t="str">
            <v>-</v>
          </cell>
          <cell r="CS445" t="str">
            <v>-</v>
          </cell>
          <cell r="CT445" t="str">
            <v>-</v>
          </cell>
          <cell r="CU445" t="str">
            <v>SANTA CRUZ ZENZONTEPEC</v>
          </cell>
          <cell r="CV445" t="str">
            <v>-</v>
          </cell>
          <cell r="CW445" t="str">
            <v>-</v>
          </cell>
          <cell r="CX445" t="str">
            <v>-</v>
          </cell>
          <cell r="CY445" t="str">
            <v>-</v>
          </cell>
          <cell r="CZ445" t="str">
            <v>-</v>
          </cell>
          <cell r="DB445" t="str">
            <v>-</v>
          </cell>
          <cell r="DC445" t="str">
            <v>-</v>
          </cell>
          <cell r="DD445" t="str">
            <v>-</v>
          </cell>
          <cell r="DE445" t="str">
            <v>-</v>
          </cell>
          <cell r="DF445" t="str">
            <v>-</v>
          </cell>
          <cell r="DG445" t="str">
            <v>-</v>
          </cell>
        </row>
        <row r="446">
          <cell r="AT446" t="str">
            <v>-</v>
          </cell>
          <cell r="AU446" t="str">
            <v>-</v>
          </cell>
          <cell r="AV446" t="str">
            <v>-</v>
          </cell>
          <cell r="AW446" t="str">
            <v>-</v>
          </cell>
          <cell r="AX446" t="str">
            <v>-</v>
          </cell>
          <cell r="AY446" t="str">
            <v>-</v>
          </cell>
          <cell r="AZ446" t="str">
            <v>-</v>
          </cell>
          <cell r="BA446" t="str">
            <v>-</v>
          </cell>
          <cell r="BB446" t="str">
            <v>-</v>
          </cell>
          <cell r="BC446" t="str">
            <v>-</v>
          </cell>
          <cell r="BD446" t="str">
            <v>-</v>
          </cell>
          <cell r="BE446" t="str">
            <v>-</v>
          </cell>
          <cell r="BF446" t="str">
            <v>-</v>
          </cell>
          <cell r="BG446" t="str">
            <v>-</v>
          </cell>
          <cell r="BH446" t="str">
            <v>-</v>
          </cell>
          <cell r="BI446" t="str">
            <v>-</v>
          </cell>
          <cell r="BJ446" t="str">
            <v>-</v>
          </cell>
          <cell r="BK446" t="str">
            <v>-</v>
          </cell>
          <cell r="BL446" t="str">
            <v>-</v>
          </cell>
          <cell r="BM446" t="str">
            <v>20387</v>
          </cell>
          <cell r="BN446" t="str">
            <v>-</v>
          </cell>
          <cell r="BO446" t="str">
            <v>-</v>
          </cell>
          <cell r="BP446" t="str">
            <v>-</v>
          </cell>
          <cell r="BQ446" t="str">
            <v>-</v>
          </cell>
          <cell r="BR446" t="str">
            <v>-</v>
          </cell>
          <cell r="BS446" t="str">
            <v>-</v>
          </cell>
          <cell r="BT446" t="str">
            <v>-</v>
          </cell>
          <cell r="BU446" t="str">
            <v>-</v>
          </cell>
          <cell r="BV446" t="str">
            <v>-</v>
          </cell>
          <cell r="BW446" t="str">
            <v>-</v>
          </cell>
          <cell r="BX446" t="str">
            <v>-</v>
          </cell>
          <cell r="BY446" t="str">
            <v>-</v>
          </cell>
          <cell r="CB446" t="str">
            <v>-</v>
          </cell>
          <cell r="CC446" t="str">
            <v>-</v>
          </cell>
          <cell r="CD446" t="str">
            <v>-</v>
          </cell>
          <cell r="CE446" t="str">
            <v>-</v>
          </cell>
          <cell r="CF446" t="str">
            <v>-</v>
          </cell>
          <cell r="CG446" t="str">
            <v>-</v>
          </cell>
          <cell r="CH446" t="str">
            <v>-</v>
          </cell>
          <cell r="CI446" t="str">
            <v>-</v>
          </cell>
          <cell r="CJ446" t="str">
            <v>-</v>
          </cell>
          <cell r="CK446" t="str">
            <v>-</v>
          </cell>
          <cell r="CL446" t="str">
            <v>-</v>
          </cell>
          <cell r="CM446" t="str">
            <v>-</v>
          </cell>
          <cell r="CN446" t="str">
            <v>-</v>
          </cell>
          <cell r="CO446" t="str">
            <v>-</v>
          </cell>
          <cell r="CP446" t="str">
            <v>-</v>
          </cell>
          <cell r="CQ446" t="str">
            <v>-</v>
          </cell>
          <cell r="CR446" t="str">
            <v>-</v>
          </cell>
          <cell r="CS446" t="str">
            <v>-</v>
          </cell>
          <cell r="CT446" t="str">
            <v>-</v>
          </cell>
          <cell r="CU446" t="str">
            <v>SANTA GERTRUDIS</v>
          </cell>
          <cell r="CV446" t="str">
            <v>-</v>
          </cell>
          <cell r="CW446" t="str">
            <v>-</v>
          </cell>
          <cell r="CX446" t="str">
            <v>-</v>
          </cell>
          <cell r="CY446" t="str">
            <v>-</v>
          </cell>
          <cell r="CZ446" t="str">
            <v>-</v>
          </cell>
          <cell r="DB446" t="str">
            <v>-</v>
          </cell>
          <cell r="DC446" t="str">
            <v>-</v>
          </cell>
          <cell r="DD446" t="str">
            <v>-</v>
          </cell>
          <cell r="DE446" t="str">
            <v>-</v>
          </cell>
          <cell r="DF446" t="str">
            <v>-</v>
          </cell>
          <cell r="DG446" t="str">
            <v>-</v>
          </cell>
        </row>
        <row r="447">
          <cell r="AT447" t="str">
            <v>-</v>
          </cell>
          <cell r="AU447" t="str">
            <v>-</v>
          </cell>
          <cell r="AV447" t="str">
            <v>-</v>
          </cell>
          <cell r="AW447" t="str">
            <v>-</v>
          </cell>
          <cell r="AX447" t="str">
            <v>-</v>
          </cell>
          <cell r="AY447" t="str">
            <v>-</v>
          </cell>
          <cell r="AZ447" t="str">
            <v>-</v>
          </cell>
          <cell r="BA447" t="str">
            <v>-</v>
          </cell>
          <cell r="BB447" t="str">
            <v>-</v>
          </cell>
          <cell r="BC447" t="str">
            <v>-</v>
          </cell>
          <cell r="BD447" t="str">
            <v>-</v>
          </cell>
          <cell r="BE447" t="str">
            <v>-</v>
          </cell>
          <cell r="BF447" t="str">
            <v>-</v>
          </cell>
          <cell r="BG447" t="str">
            <v>-</v>
          </cell>
          <cell r="BH447" t="str">
            <v>-</v>
          </cell>
          <cell r="BI447" t="str">
            <v>-</v>
          </cell>
          <cell r="BJ447" t="str">
            <v>-</v>
          </cell>
          <cell r="BK447" t="str">
            <v>-</v>
          </cell>
          <cell r="BL447" t="str">
            <v>-</v>
          </cell>
          <cell r="BM447" t="str">
            <v>20388</v>
          </cell>
          <cell r="BN447" t="str">
            <v>-</v>
          </cell>
          <cell r="BO447" t="str">
            <v>-</v>
          </cell>
          <cell r="BP447" t="str">
            <v>-</v>
          </cell>
          <cell r="BQ447" t="str">
            <v>-</v>
          </cell>
          <cell r="BR447" t="str">
            <v>-</v>
          </cell>
          <cell r="BS447" t="str">
            <v>-</v>
          </cell>
          <cell r="BT447" t="str">
            <v>-</v>
          </cell>
          <cell r="BU447" t="str">
            <v>-</v>
          </cell>
          <cell r="BV447" t="str">
            <v>-</v>
          </cell>
          <cell r="BW447" t="str">
            <v>-</v>
          </cell>
          <cell r="BX447" t="str">
            <v>-</v>
          </cell>
          <cell r="BY447" t="str">
            <v>-</v>
          </cell>
          <cell r="CB447" t="str">
            <v>-</v>
          </cell>
          <cell r="CC447" t="str">
            <v>-</v>
          </cell>
          <cell r="CD447" t="str">
            <v>-</v>
          </cell>
          <cell r="CE447" t="str">
            <v>-</v>
          </cell>
          <cell r="CF447" t="str">
            <v>-</v>
          </cell>
          <cell r="CG447" t="str">
            <v>-</v>
          </cell>
          <cell r="CH447" t="str">
            <v>-</v>
          </cell>
          <cell r="CI447" t="str">
            <v>-</v>
          </cell>
          <cell r="CJ447" t="str">
            <v>-</v>
          </cell>
          <cell r="CK447" t="str">
            <v>-</v>
          </cell>
          <cell r="CL447" t="str">
            <v>-</v>
          </cell>
          <cell r="CM447" t="str">
            <v>-</v>
          </cell>
          <cell r="CN447" t="str">
            <v>-</v>
          </cell>
          <cell r="CO447" t="str">
            <v>-</v>
          </cell>
          <cell r="CP447" t="str">
            <v>-</v>
          </cell>
          <cell r="CQ447" t="str">
            <v>-</v>
          </cell>
          <cell r="CR447" t="str">
            <v>-</v>
          </cell>
          <cell r="CS447" t="str">
            <v>-</v>
          </cell>
          <cell r="CT447" t="str">
            <v>-</v>
          </cell>
          <cell r="CU447" t="str">
            <v>SANTA INÉS DEL MONTE</v>
          </cell>
          <cell r="CV447" t="str">
            <v>-</v>
          </cell>
          <cell r="CW447" t="str">
            <v>-</v>
          </cell>
          <cell r="CX447" t="str">
            <v>-</v>
          </cell>
          <cell r="CY447" t="str">
            <v>-</v>
          </cell>
          <cell r="CZ447" t="str">
            <v>-</v>
          </cell>
          <cell r="DB447" t="str">
            <v>-</v>
          </cell>
          <cell r="DC447" t="str">
            <v>-</v>
          </cell>
          <cell r="DD447" t="str">
            <v>-</v>
          </cell>
          <cell r="DE447" t="str">
            <v>-</v>
          </cell>
          <cell r="DF447" t="str">
            <v>-</v>
          </cell>
          <cell r="DG447" t="str">
            <v>-</v>
          </cell>
        </row>
        <row r="448">
          <cell r="AT448" t="str">
            <v>-</v>
          </cell>
          <cell r="AU448" t="str">
            <v>-</v>
          </cell>
          <cell r="AV448" t="str">
            <v>-</v>
          </cell>
          <cell r="AW448" t="str">
            <v>-</v>
          </cell>
          <cell r="AX448" t="str">
            <v>-</v>
          </cell>
          <cell r="AY448" t="str">
            <v>-</v>
          </cell>
          <cell r="AZ448" t="str">
            <v>-</v>
          </cell>
          <cell r="BA448" t="str">
            <v>-</v>
          </cell>
          <cell r="BB448" t="str">
            <v>-</v>
          </cell>
          <cell r="BC448" t="str">
            <v>-</v>
          </cell>
          <cell r="BD448" t="str">
            <v>-</v>
          </cell>
          <cell r="BE448" t="str">
            <v>-</v>
          </cell>
          <cell r="BF448" t="str">
            <v>-</v>
          </cell>
          <cell r="BG448" t="str">
            <v>-</v>
          </cell>
          <cell r="BH448" t="str">
            <v>-</v>
          </cell>
          <cell r="BI448" t="str">
            <v>-</v>
          </cell>
          <cell r="BJ448" t="str">
            <v>-</v>
          </cell>
          <cell r="BK448" t="str">
            <v>-</v>
          </cell>
          <cell r="BL448" t="str">
            <v>-</v>
          </cell>
          <cell r="BM448" t="str">
            <v>20389</v>
          </cell>
          <cell r="BN448" t="str">
            <v>-</v>
          </cell>
          <cell r="BO448" t="str">
            <v>-</v>
          </cell>
          <cell r="BP448" t="str">
            <v>-</v>
          </cell>
          <cell r="BQ448" t="str">
            <v>-</v>
          </cell>
          <cell r="BR448" t="str">
            <v>-</v>
          </cell>
          <cell r="BS448" t="str">
            <v>-</v>
          </cell>
          <cell r="BT448" t="str">
            <v>-</v>
          </cell>
          <cell r="BU448" t="str">
            <v>-</v>
          </cell>
          <cell r="BV448" t="str">
            <v>-</v>
          </cell>
          <cell r="BW448" t="str">
            <v>-</v>
          </cell>
          <cell r="BX448" t="str">
            <v>-</v>
          </cell>
          <cell r="BY448" t="str">
            <v>-</v>
          </cell>
          <cell r="CB448" t="str">
            <v>-</v>
          </cell>
          <cell r="CC448" t="str">
            <v>-</v>
          </cell>
          <cell r="CD448" t="str">
            <v>-</v>
          </cell>
          <cell r="CE448" t="str">
            <v>-</v>
          </cell>
          <cell r="CF448" t="str">
            <v>-</v>
          </cell>
          <cell r="CG448" t="str">
            <v>-</v>
          </cell>
          <cell r="CH448" t="str">
            <v>-</v>
          </cell>
          <cell r="CI448" t="str">
            <v>-</v>
          </cell>
          <cell r="CJ448" t="str">
            <v>-</v>
          </cell>
          <cell r="CK448" t="str">
            <v>-</v>
          </cell>
          <cell r="CL448" t="str">
            <v>-</v>
          </cell>
          <cell r="CM448" t="str">
            <v>-</v>
          </cell>
          <cell r="CN448" t="str">
            <v>-</v>
          </cell>
          <cell r="CO448" t="str">
            <v>-</v>
          </cell>
          <cell r="CP448" t="str">
            <v>-</v>
          </cell>
          <cell r="CQ448" t="str">
            <v>-</v>
          </cell>
          <cell r="CR448" t="str">
            <v>-</v>
          </cell>
          <cell r="CS448" t="str">
            <v>-</v>
          </cell>
          <cell r="CT448" t="str">
            <v>-</v>
          </cell>
          <cell r="CU448" t="str">
            <v>SANTA INÉS YATZECHE</v>
          </cell>
          <cell r="CV448" t="str">
            <v>-</v>
          </cell>
          <cell r="CW448" t="str">
            <v>-</v>
          </cell>
          <cell r="CX448" t="str">
            <v>-</v>
          </cell>
          <cell r="CY448" t="str">
            <v>-</v>
          </cell>
          <cell r="CZ448" t="str">
            <v>-</v>
          </cell>
          <cell r="DB448" t="str">
            <v>-</v>
          </cell>
          <cell r="DC448" t="str">
            <v>-</v>
          </cell>
          <cell r="DD448" t="str">
            <v>-</v>
          </cell>
          <cell r="DE448" t="str">
            <v>-</v>
          </cell>
          <cell r="DF448" t="str">
            <v>-</v>
          </cell>
          <cell r="DG448" t="str">
            <v>-</v>
          </cell>
        </row>
        <row r="449">
          <cell r="AT449" t="str">
            <v>-</v>
          </cell>
          <cell r="AU449" t="str">
            <v>-</v>
          </cell>
          <cell r="AV449" t="str">
            <v>-</v>
          </cell>
          <cell r="AW449" t="str">
            <v>-</v>
          </cell>
          <cell r="AX449" t="str">
            <v>-</v>
          </cell>
          <cell r="AY449" t="str">
            <v>-</v>
          </cell>
          <cell r="AZ449" t="str">
            <v>-</v>
          </cell>
          <cell r="BA449" t="str">
            <v>-</v>
          </cell>
          <cell r="BB449" t="str">
            <v>-</v>
          </cell>
          <cell r="BC449" t="str">
            <v>-</v>
          </cell>
          <cell r="BD449" t="str">
            <v>-</v>
          </cell>
          <cell r="BE449" t="str">
            <v>-</v>
          </cell>
          <cell r="BF449" t="str">
            <v>-</v>
          </cell>
          <cell r="BG449" t="str">
            <v>-</v>
          </cell>
          <cell r="BH449" t="str">
            <v>-</v>
          </cell>
          <cell r="BI449" t="str">
            <v>-</v>
          </cell>
          <cell r="BJ449" t="str">
            <v>-</v>
          </cell>
          <cell r="BK449" t="str">
            <v>-</v>
          </cell>
          <cell r="BL449" t="str">
            <v>-</v>
          </cell>
          <cell r="BM449" t="str">
            <v>20391</v>
          </cell>
          <cell r="BN449" t="str">
            <v>-</v>
          </cell>
          <cell r="BO449" t="str">
            <v>-</v>
          </cell>
          <cell r="BP449" t="str">
            <v>-</v>
          </cell>
          <cell r="BQ449" t="str">
            <v>-</v>
          </cell>
          <cell r="BR449" t="str">
            <v>-</v>
          </cell>
          <cell r="BS449" t="str">
            <v>-</v>
          </cell>
          <cell r="BT449" t="str">
            <v>-</v>
          </cell>
          <cell r="BU449" t="str">
            <v>-</v>
          </cell>
          <cell r="BV449" t="str">
            <v>-</v>
          </cell>
          <cell r="BW449" t="str">
            <v>-</v>
          </cell>
          <cell r="BX449" t="str">
            <v>-</v>
          </cell>
          <cell r="BY449" t="str">
            <v>-</v>
          </cell>
          <cell r="CB449" t="str">
            <v>-</v>
          </cell>
          <cell r="CC449" t="str">
            <v>-</v>
          </cell>
          <cell r="CD449" t="str">
            <v>-</v>
          </cell>
          <cell r="CE449" t="str">
            <v>-</v>
          </cell>
          <cell r="CF449" t="str">
            <v>-</v>
          </cell>
          <cell r="CG449" t="str">
            <v>-</v>
          </cell>
          <cell r="CH449" t="str">
            <v>-</v>
          </cell>
          <cell r="CI449" t="str">
            <v>-</v>
          </cell>
          <cell r="CJ449" t="str">
            <v>-</v>
          </cell>
          <cell r="CK449" t="str">
            <v>-</v>
          </cell>
          <cell r="CL449" t="str">
            <v>-</v>
          </cell>
          <cell r="CM449" t="str">
            <v>-</v>
          </cell>
          <cell r="CN449" t="str">
            <v>-</v>
          </cell>
          <cell r="CO449" t="str">
            <v>-</v>
          </cell>
          <cell r="CP449" t="str">
            <v>-</v>
          </cell>
          <cell r="CQ449" t="str">
            <v>-</v>
          </cell>
          <cell r="CR449" t="str">
            <v>-</v>
          </cell>
          <cell r="CS449" t="str">
            <v>-</v>
          </cell>
          <cell r="CT449" t="str">
            <v>-</v>
          </cell>
          <cell r="CU449" t="str">
            <v>SANTA LUCÍA MIAHUATLÁN</v>
          </cell>
          <cell r="CV449" t="str">
            <v>-</v>
          </cell>
          <cell r="CW449" t="str">
            <v>-</v>
          </cell>
          <cell r="CX449" t="str">
            <v>-</v>
          </cell>
          <cell r="CY449" t="str">
            <v>-</v>
          </cell>
          <cell r="CZ449" t="str">
            <v>-</v>
          </cell>
          <cell r="DB449" t="str">
            <v>-</v>
          </cell>
          <cell r="DC449" t="str">
            <v>-</v>
          </cell>
          <cell r="DD449" t="str">
            <v>-</v>
          </cell>
          <cell r="DE449" t="str">
            <v>-</v>
          </cell>
          <cell r="DF449" t="str">
            <v>-</v>
          </cell>
          <cell r="DG449" t="str">
            <v>-</v>
          </cell>
        </row>
        <row r="450">
          <cell r="AT450" t="str">
            <v>-</v>
          </cell>
          <cell r="AU450" t="str">
            <v>-</v>
          </cell>
          <cell r="AV450" t="str">
            <v>-</v>
          </cell>
          <cell r="AW450" t="str">
            <v>-</v>
          </cell>
          <cell r="AX450" t="str">
            <v>-</v>
          </cell>
          <cell r="AY450" t="str">
            <v>-</v>
          </cell>
          <cell r="AZ450" t="str">
            <v>-</v>
          </cell>
          <cell r="BA450" t="str">
            <v>-</v>
          </cell>
          <cell r="BB450" t="str">
            <v>-</v>
          </cell>
          <cell r="BC450" t="str">
            <v>-</v>
          </cell>
          <cell r="BD450" t="str">
            <v>-</v>
          </cell>
          <cell r="BE450" t="str">
            <v>-</v>
          </cell>
          <cell r="BF450" t="str">
            <v>-</v>
          </cell>
          <cell r="BG450" t="str">
            <v>-</v>
          </cell>
          <cell r="BH450" t="str">
            <v>-</v>
          </cell>
          <cell r="BI450" t="str">
            <v>-</v>
          </cell>
          <cell r="BJ450" t="str">
            <v>-</v>
          </cell>
          <cell r="BK450" t="str">
            <v>-</v>
          </cell>
          <cell r="BL450" t="str">
            <v>-</v>
          </cell>
          <cell r="BM450" t="str">
            <v>20392</v>
          </cell>
          <cell r="BN450" t="str">
            <v>-</v>
          </cell>
          <cell r="BO450" t="str">
            <v>-</v>
          </cell>
          <cell r="BP450" t="str">
            <v>-</v>
          </cell>
          <cell r="BQ450" t="str">
            <v>-</v>
          </cell>
          <cell r="BR450" t="str">
            <v>-</v>
          </cell>
          <cell r="BS450" t="str">
            <v>-</v>
          </cell>
          <cell r="BT450" t="str">
            <v>-</v>
          </cell>
          <cell r="BU450" t="str">
            <v>-</v>
          </cell>
          <cell r="BV450" t="str">
            <v>-</v>
          </cell>
          <cell r="BW450" t="str">
            <v>-</v>
          </cell>
          <cell r="BX450" t="str">
            <v>-</v>
          </cell>
          <cell r="BY450" t="str">
            <v>-</v>
          </cell>
          <cell r="CB450" t="str">
            <v>-</v>
          </cell>
          <cell r="CC450" t="str">
            <v>-</v>
          </cell>
          <cell r="CD450" t="str">
            <v>-</v>
          </cell>
          <cell r="CE450" t="str">
            <v>-</v>
          </cell>
          <cell r="CF450" t="str">
            <v>-</v>
          </cell>
          <cell r="CG450" t="str">
            <v>-</v>
          </cell>
          <cell r="CH450" t="str">
            <v>-</v>
          </cell>
          <cell r="CI450" t="str">
            <v>-</v>
          </cell>
          <cell r="CJ450" t="str">
            <v>-</v>
          </cell>
          <cell r="CK450" t="str">
            <v>-</v>
          </cell>
          <cell r="CL450" t="str">
            <v>-</v>
          </cell>
          <cell r="CM450" t="str">
            <v>-</v>
          </cell>
          <cell r="CN450" t="str">
            <v>-</v>
          </cell>
          <cell r="CO450" t="str">
            <v>-</v>
          </cell>
          <cell r="CP450" t="str">
            <v>-</v>
          </cell>
          <cell r="CQ450" t="str">
            <v>-</v>
          </cell>
          <cell r="CR450" t="str">
            <v>-</v>
          </cell>
          <cell r="CS450" t="str">
            <v>-</v>
          </cell>
          <cell r="CT450" t="str">
            <v>-</v>
          </cell>
          <cell r="CU450" t="str">
            <v>SANTA LUCÍA MONTEVERDE</v>
          </cell>
          <cell r="CV450" t="str">
            <v>-</v>
          </cell>
          <cell r="CW450" t="str">
            <v>-</v>
          </cell>
          <cell r="CX450" t="str">
            <v>-</v>
          </cell>
          <cell r="CY450" t="str">
            <v>-</v>
          </cell>
          <cell r="CZ450" t="str">
            <v>-</v>
          </cell>
          <cell r="DB450" t="str">
            <v>-</v>
          </cell>
          <cell r="DC450" t="str">
            <v>-</v>
          </cell>
          <cell r="DD450" t="str">
            <v>-</v>
          </cell>
          <cell r="DE450" t="str">
            <v>-</v>
          </cell>
          <cell r="DF450" t="str">
            <v>-</v>
          </cell>
          <cell r="DG450" t="str">
            <v>-</v>
          </cell>
        </row>
        <row r="451">
          <cell r="AT451" t="str">
            <v>-</v>
          </cell>
          <cell r="AU451" t="str">
            <v>-</v>
          </cell>
          <cell r="AV451" t="str">
            <v>-</v>
          </cell>
          <cell r="AW451" t="str">
            <v>-</v>
          </cell>
          <cell r="AX451" t="str">
            <v>-</v>
          </cell>
          <cell r="AY451" t="str">
            <v>-</v>
          </cell>
          <cell r="AZ451" t="str">
            <v>-</v>
          </cell>
          <cell r="BA451" t="str">
            <v>-</v>
          </cell>
          <cell r="BB451" t="str">
            <v>-</v>
          </cell>
          <cell r="BC451" t="str">
            <v>-</v>
          </cell>
          <cell r="BD451" t="str">
            <v>-</v>
          </cell>
          <cell r="BE451" t="str">
            <v>-</v>
          </cell>
          <cell r="BF451" t="str">
            <v>-</v>
          </cell>
          <cell r="BG451" t="str">
            <v>-</v>
          </cell>
          <cell r="BH451" t="str">
            <v>-</v>
          </cell>
          <cell r="BI451" t="str">
            <v>-</v>
          </cell>
          <cell r="BJ451" t="str">
            <v>-</v>
          </cell>
          <cell r="BK451" t="str">
            <v>-</v>
          </cell>
          <cell r="BL451" t="str">
            <v>-</v>
          </cell>
          <cell r="BM451" t="str">
            <v>20393</v>
          </cell>
          <cell r="BN451" t="str">
            <v>-</v>
          </cell>
          <cell r="BO451" t="str">
            <v>-</v>
          </cell>
          <cell r="BP451" t="str">
            <v>-</v>
          </cell>
          <cell r="BQ451" t="str">
            <v>-</v>
          </cell>
          <cell r="BR451" t="str">
            <v>-</v>
          </cell>
          <cell r="BS451" t="str">
            <v>-</v>
          </cell>
          <cell r="BT451" t="str">
            <v>-</v>
          </cell>
          <cell r="BU451" t="str">
            <v>-</v>
          </cell>
          <cell r="BV451" t="str">
            <v>-</v>
          </cell>
          <cell r="BW451" t="str">
            <v>-</v>
          </cell>
          <cell r="BX451" t="str">
            <v>-</v>
          </cell>
          <cell r="BY451" t="str">
            <v>-</v>
          </cell>
          <cell r="CB451" t="str">
            <v>-</v>
          </cell>
          <cell r="CC451" t="str">
            <v>-</v>
          </cell>
          <cell r="CD451" t="str">
            <v>-</v>
          </cell>
          <cell r="CE451" t="str">
            <v>-</v>
          </cell>
          <cell r="CF451" t="str">
            <v>-</v>
          </cell>
          <cell r="CG451" t="str">
            <v>-</v>
          </cell>
          <cell r="CH451" t="str">
            <v>-</v>
          </cell>
          <cell r="CI451" t="str">
            <v>-</v>
          </cell>
          <cell r="CJ451" t="str">
            <v>-</v>
          </cell>
          <cell r="CK451" t="str">
            <v>-</v>
          </cell>
          <cell r="CL451" t="str">
            <v>-</v>
          </cell>
          <cell r="CM451" t="str">
            <v>-</v>
          </cell>
          <cell r="CN451" t="str">
            <v>-</v>
          </cell>
          <cell r="CO451" t="str">
            <v>-</v>
          </cell>
          <cell r="CP451" t="str">
            <v>-</v>
          </cell>
          <cell r="CQ451" t="str">
            <v>-</v>
          </cell>
          <cell r="CR451" t="str">
            <v>-</v>
          </cell>
          <cell r="CS451" t="str">
            <v>-</v>
          </cell>
          <cell r="CT451" t="str">
            <v>-</v>
          </cell>
          <cell r="CU451" t="str">
            <v>SANTA LUCÍA OCOTLÁN</v>
          </cell>
          <cell r="CV451" t="str">
            <v>-</v>
          </cell>
          <cell r="CW451" t="str">
            <v>-</v>
          </cell>
          <cell r="CX451" t="str">
            <v>-</v>
          </cell>
          <cell r="CY451" t="str">
            <v>-</v>
          </cell>
          <cell r="CZ451" t="str">
            <v>-</v>
          </cell>
          <cell r="DB451" t="str">
            <v>-</v>
          </cell>
          <cell r="DC451" t="str">
            <v>-</v>
          </cell>
          <cell r="DD451" t="str">
            <v>-</v>
          </cell>
          <cell r="DE451" t="str">
            <v>-</v>
          </cell>
          <cell r="DF451" t="str">
            <v>-</v>
          </cell>
          <cell r="DG451" t="str">
            <v>-</v>
          </cell>
        </row>
        <row r="452">
          <cell r="AT452" t="str">
            <v>-</v>
          </cell>
          <cell r="AU452" t="str">
            <v>-</v>
          </cell>
          <cell r="AV452" t="str">
            <v>-</v>
          </cell>
          <cell r="AW452" t="str">
            <v>-</v>
          </cell>
          <cell r="AX452" t="str">
            <v>-</v>
          </cell>
          <cell r="AY452" t="str">
            <v>-</v>
          </cell>
          <cell r="AZ452" t="str">
            <v>-</v>
          </cell>
          <cell r="BA452" t="str">
            <v>-</v>
          </cell>
          <cell r="BB452" t="str">
            <v>-</v>
          </cell>
          <cell r="BC452" t="str">
            <v>-</v>
          </cell>
          <cell r="BD452" t="str">
            <v>-</v>
          </cell>
          <cell r="BE452" t="str">
            <v>-</v>
          </cell>
          <cell r="BF452" t="str">
            <v>-</v>
          </cell>
          <cell r="BG452" t="str">
            <v>-</v>
          </cell>
          <cell r="BH452" t="str">
            <v>-</v>
          </cell>
          <cell r="BI452" t="str">
            <v>-</v>
          </cell>
          <cell r="BJ452" t="str">
            <v>-</v>
          </cell>
          <cell r="BK452" t="str">
            <v>-</v>
          </cell>
          <cell r="BL452" t="str">
            <v>-</v>
          </cell>
          <cell r="BM452" t="str">
            <v>20394</v>
          </cell>
          <cell r="BN452" t="str">
            <v>-</v>
          </cell>
          <cell r="BO452" t="str">
            <v>-</v>
          </cell>
          <cell r="BP452" t="str">
            <v>-</v>
          </cell>
          <cell r="BQ452" t="str">
            <v>-</v>
          </cell>
          <cell r="BR452" t="str">
            <v>-</v>
          </cell>
          <cell r="BS452" t="str">
            <v>-</v>
          </cell>
          <cell r="BT452" t="str">
            <v>-</v>
          </cell>
          <cell r="BU452" t="str">
            <v>-</v>
          </cell>
          <cell r="BV452" t="str">
            <v>-</v>
          </cell>
          <cell r="BW452" t="str">
            <v>-</v>
          </cell>
          <cell r="BX452" t="str">
            <v>-</v>
          </cell>
          <cell r="BY452" t="str">
            <v>-</v>
          </cell>
          <cell r="CB452" t="str">
            <v>-</v>
          </cell>
          <cell r="CC452" t="str">
            <v>-</v>
          </cell>
          <cell r="CD452" t="str">
            <v>-</v>
          </cell>
          <cell r="CE452" t="str">
            <v>-</v>
          </cell>
          <cell r="CF452" t="str">
            <v>-</v>
          </cell>
          <cell r="CG452" t="str">
            <v>-</v>
          </cell>
          <cell r="CH452" t="str">
            <v>-</v>
          </cell>
          <cell r="CI452" t="str">
            <v>-</v>
          </cell>
          <cell r="CJ452" t="str">
            <v>-</v>
          </cell>
          <cell r="CK452" t="str">
            <v>-</v>
          </cell>
          <cell r="CL452" t="str">
            <v>-</v>
          </cell>
          <cell r="CM452" t="str">
            <v>-</v>
          </cell>
          <cell r="CN452" t="str">
            <v>-</v>
          </cell>
          <cell r="CO452" t="str">
            <v>-</v>
          </cell>
          <cell r="CP452" t="str">
            <v>-</v>
          </cell>
          <cell r="CQ452" t="str">
            <v>-</v>
          </cell>
          <cell r="CR452" t="str">
            <v>-</v>
          </cell>
          <cell r="CS452" t="str">
            <v>-</v>
          </cell>
          <cell r="CT452" t="str">
            <v>-</v>
          </cell>
          <cell r="CU452" t="str">
            <v>SANTA MARÍA ALOTEPEC</v>
          </cell>
          <cell r="CV452" t="str">
            <v>-</v>
          </cell>
          <cell r="CW452" t="str">
            <v>-</v>
          </cell>
          <cell r="CX452" t="str">
            <v>-</v>
          </cell>
          <cell r="CY452" t="str">
            <v>-</v>
          </cell>
          <cell r="CZ452" t="str">
            <v>-</v>
          </cell>
          <cell r="DB452" t="str">
            <v>-</v>
          </cell>
          <cell r="DC452" t="str">
            <v>-</v>
          </cell>
          <cell r="DD452" t="str">
            <v>-</v>
          </cell>
          <cell r="DE452" t="str">
            <v>-</v>
          </cell>
          <cell r="DF452" t="str">
            <v>-</v>
          </cell>
          <cell r="DG452" t="str">
            <v>-</v>
          </cell>
        </row>
        <row r="453">
          <cell r="AT453" t="str">
            <v>-</v>
          </cell>
          <cell r="AU453" t="str">
            <v>-</v>
          </cell>
          <cell r="AV453" t="str">
            <v>-</v>
          </cell>
          <cell r="AW453" t="str">
            <v>-</v>
          </cell>
          <cell r="AX453" t="str">
            <v>-</v>
          </cell>
          <cell r="AY453" t="str">
            <v>-</v>
          </cell>
          <cell r="AZ453" t="str">
            <v>-</v>
          </cell>
          <cell r="BA453" t="str">
            <v>-</v>
          </cell>
          <cell r="BB453" t="str">
            <v>-</v>
          </cell>
          <cell r="BC453" t="str">
            <v>-</v>
          </cell>
          <cell r="BD453" t="str">
            <v>-</v>
          </cell>
          <cell r="BE453" t="str">
            <v>-</v>
          </cell>
          <cell r="BF453" t="str">
            <v>-</v>
          </cell>
          <cell r="BG453" t="str">
            <v>-</v>
          </cell>
          <cell r="BH453" t="str">
            <v>-</v>
          </cell>
          <cell r="BI453" t="str">
            <v>-</v>
          </cell>
          <cell r="BJ453" t="str">
            <v>-</v>
          </cell>
          <cell r="BK453" t="str">
            <v>-</v>
          </cell>
          <cell r="BL453" t="str">
            <v>-</v>
          </cell>
          <cell r="BM453" t="str">
            <v>20395</v>
          </cell>
          <cell r="BN453" t="str">
            <v>-</v>
          </cell>
          <cell r="BO453" t="str">
            <v>-</v>
          </cell>
          <cell r="BP453" t="str">
            <v>-</v>
          </cell>
          <cell r="BQ453" t="str">
            <v>-</v>
          </cell>
          <cell r="BR453" t="str">
            <v>-</v>
          </cell>
          <cell r="BS453" t="str">
            <v>-</v>
          </cell>
          <cell r="BT453" t="str">
            <v>-</v>
          </cell>
          <cell r="BU453" t="str">
            <v>-</v>
          </cell>
          <cell r="BV453" t="str">
            <v>-</v>
          </cell>
          <cell r="BW453" t="str">
            <v>-</v>
          </cell>
          <cell r="BX453" t="str">
            <v>-</v>
          </cell>
          <cell r="BY453" t="str">
            <v>-</v>
          </cell>
          <cell r="CB453" t="str">
            <v>-</v>
          </cell>
          <cell r="CC453" t="str">
            <v>-</v>
          </cell>
          <cell r="CD453" t="str">
            <v>-</v>
          </cell>
          <cell r="CE453" t="str">
            <v>-</v>
          </cell>
          <cell r="CF453" t="str">
            <v>-</v>
          </cell>
          <cell r="CG453" t="str">
            <v>-</v>
          </cell>
          <cell r="CH453" t="str">
            <v>-</v>
          </cell>
          <cell r="CI453" t="str">
            <v>-</v>
          </cell>
          <cell r="CJ453" t="str">
            <v>-</v>
          </cell>
          <cell r="CK453" t="str">
            <v>-</v>
          </cell>
          <cell r="CL453" t="str">
            <v>-</v>
          </cell>
          <cell r="CM453" t="str">
            <v>-</v>
          </cell>
          <cell r="CN453" t="str">
            <v>-</v>
          </cell>
          <cell r="CO453" t="str">
            <v>-</v>
          </cell>
          <cell r="CP453" t="str">
            <v>-</v>
          </cell>
          <cell r="CQ453" t="str">
            <v>-</v>
          </cell>
          <cell r="CR453" t="str">
            <v>-</v>
          </cell>
          <cell r="CS453" t="str">
            <v>-</v>
          </cell>
          <cell r="CT453" t="str">
            <v>-</v>
          </cell>
          <cell r="CU453" t="str">
            <v>SANTA MARÍA APAZCO</v>
          </cell>
          <cell r="CV453" t="str">
            <v>-</v>
          </cell>
          <cell r="CW453" t="str">
            <v>-</v>
          </cell>
          <cell r="CX453" t="str">
            <v>-</v>
          </cell>
          <cell r="CY453" t="str">
            <v>-</v>
          </cell>
          <cell r="CZ453" t="str">
            <v>-</v>
          </cell>
          <cell r="DB453" t="str">
            <v>-</v>
          </cell>
          <cell r="DC453" t="str">
            <v>-</v>
          </cell>
          <cell r="DD453" t="str">
            <v>-</v>
          </cell>
          <cell r="DE453" t="str">
            <v>-</v>
          </cell>
          <cell r="DF453" t="str">
            <v>-</v>
          </cell>
          <cell r="DG453" t="str">
            <v>-</v>
          </cell>
        </row>
        <row r="454">
          <cell r="AT454" t="str">
            <v>-</v>
          </cell>
          <cell r="AU454" t="str">
            <v>-</v>
          </cell>
          <cell r="AV454" t="str">
            <v>-</v>
          </cell>
          <cell r="AW454" t="str">
            <v>-</v>
          </cell>
          <cell r="AX454" t="str">
            <v>-</v>
          </cell>
          <cell r="AY454" t="str">
            <v>-</v>
          </cell>
          <cell r="AZ454" t="str">
            <v>-</v>
          </cell>
          <cell r="BA454" t="str">
            <v>-</v>
          </cell>
          <cell r="BB454" t="str">
            <v>-</v>
          </cell>
          <cell r="BC454" t="str">
            <v>-</v>
          </cell>
          <cell r="BD454" t="str">
            <v>-</v>
          </cell>
          <cell r="BE454" t="str">
            <v>-</v>
          </cell>
          <cell r="BF454" t="str">
            <v>-</v>
          </cell>
          <cell r="BG454" t="str">
            <v>-</v>
          </cell>
          <cell r="BH454" t="str">
            <v>-</v>
          </cell>
          <cell r="BI454" t="str">
            <v>-</v>
          </cell>
          <cell r="BJ454" t="str">
            <v>-</v>
          </cell>
          <cell r="BK454" t="str">
            <v>-</v>
          </cell>
          <cell r="BL454" t="str">
            <v>-</v>
          </cell>
          <cell r="BM454" t="str">
            <v>20396</v>
          </cell>
          <cell r="BN454" t="str">
            <v>-</v>
          </cell>
          <cell r="BO454" t="str">
            <v>-</v>
          </cell>
          <cell r="BP454" t="str">
            <v>-</v>
          </cell>
          <cell r="BQ454" t="str">
            <v>-</v>
          </cell>
          <cell r="BR454" t="str">
            <v>-</v>
          </cell>
          <cell r="BS454" t="str">
            <v>-</v>
          </cell>
          <cell r="BT454" t="str">
            <v>-</v>
          </cell>
          <cell r="BU454" t="str">
            <v>-</v>
          </cell>
          <cell r="BV454" t="str">
            <v>-</v>
          </cell>
          <cell r="BW454" t="str">
            <v>-</v>
          </cell>
          <cell r="BX454" t="str">
            <v>-</v>
          </cell>
          <cell r="BY454" t="str">
            <v>-</v>
          </cell>
          <cell r="CB454" t="str">
            <v>-</v>
          </cell>
          <cell r="CC454" t="str">
            <v>-</v>
          </cell>
          <cell r="CD454" t="str">
            <v>-</v>
          </cell>
          <cell r="CE454" t="str">
            <v>-</v>
          </cell>
          <cell r="CF454" t="str">
            <v>-</v>
          </cell>
          <cell r="CG454" t="str">
            <v>-</v>
          </cell>
          <cell r="CH454" t="str">
            <v>-</v>
          </cell>
          <cell r="CI454" t="str">
            <v>-</v>
          </cell>
          <cell r="CJ454" t="str">
            <v>-</v>
          </cell>
          <cell r="CK454" t="str">
            <v>-</v>
          </cell>
          <cell r="CL454" t="str">
            <v>-</v>
          </cell>
          <cell r="CM454" t="str">
            <v>-</v>
          </cell>
          <cell r="CN454" t="str">
            <v>-</v>
          </cell>
          <cell r="CO454" t="str">
            <v>-</v>
          </cell>
          <cell r="CP454" t="str">
            <v>-</v>
          </cell>
          <cell r="CQ454" t="str">
            <v>-</v>
          </cell>
          <cell r="CR454" t="str">
            <v>-</v>
          </cell>
          <cell r="CS454" t="str">
            <v>-</v>
          </cell>
          <cell r="CT454" t="str">
            <v>-</v>
          </cell>
          <cell r="CU454" t="str">
            <v>SANTA MARÍA LA ASUNCIÓN</v>
          </cell>
          <cell r="CV454" t="str">
            <v>-</v>
          </cell>
          <cell r="CW454" t="str">
            <v>-</v>
          </cell>
          <cell r="CX454" t="str">
            <v>-</v>
          </cell>
          <cell r="CY454" t="str">
            <v>-</v>
          </cell>
          <cell r="CZ454" t="str">
            <v>-</v>
          </cell>
          <cell r="DB454" t="str">
            <v>-</v>
          </cell>
          <cell r="DC454" t="str">
            <v>-</v>
          </cell>
          <cell r="DD454" t="str">
            <v>-</v>
          </cell>
          <cell r="DE454" t="str">
            <v>-</v>
          </cell>
          <cell r="DF454" t="str">
            <v>-</v>
          </cell>
          <cell r="DG454" t="str">
            <v>-</v>
          </cell>
        </row>
        <row r="455">
          <cell r="AT455" t="str">
            <v>-</v>
          </cell>
          <cell r="AU455" t="str">
            <v>-</v>
          </cell>
          <cell r="AV455" t="str">
            <v>-</v>
          </cell>
          <cell r="AW455" t="str">
            <v>-</v>
          </cell>
          <cell r="AX455" t="str">
            <v>-</v>
          </cell>
          <cell r="AY455" t="str">
            <v>-</v>
          </cell>
          <cell r="AZ455" t="str">
            <v>-</v>
          </cell>
          <cell r="BA455" t="str">
            <v>-</v>
          </cell>
          <cell r="BB455" t="str">
            <v>-</v>
          </cell>
          <cell r="BC455" t="str">
            <v>-</v>
          </cell>
          <cell r="BD455" t="str">
            <v>-</v>
          </cell>
          <cell r="BE455" t="str">
            <v>-</v>
          </cell>
          <cell r="BF455" t="str">
            <v>-</v>
          </cell>
          <cell r="BG455" t="str">
            <v>-</v>
          </cell>
          <cell r="BH455" t="str">
            <v>-</v>
          </cell>
          <cell r="BI455" t="str">
            <v>-</v>
          </cell>
          <cell r="BJ455" t="str">
            <v>-</v>
          </cell>
          <cell r="BK455" t="str">
            <v>-</v>
          </cell>
          <cell r="BL455" t="str">
            <v>-</v>
          </cell>
          <cell r="BM455" t="str">
            <v>20398</v>
          </cell>
          <cell r="BN455" t="str">
            <v>-</v>
          </cell>
          <cell r="BO455" t="str">
            <v>-</v>
          </cell>
          <cell r="BP455" t="str">
            <v>-</v>
          </cell>
          <cell r="BQ455" t="str">
            <v>-</v>
          </cell>
          <cell r="BR455" t="str">
            <v>-</v>
          </cell>
          <cell r="BS455" t="str">
            <v>-</v>
          </cell>
          <cell r="BT455" t="str">
            <v>-</v>
          </cell>
          <cell r="BU455" t="str">
            <v>-</v>
          </cell>
          <cell r="BV455" t="str">
            <v>-</v>
          </cell>
          <cell r="BW455" t="str">
            <v>-</v>
          </cell>
          <cell r="BX455" t="str">
            <v>-</v>
          </cell>
          <cell r="BY455" t="str">
            <v>-</v>
          </cell>
          <cell r="CB455" t="str">
            <v>-</v>
          </cell>
          <cell r="CC455" t="str">
            <v>-</v>
          </cell>
          <cell r="CD455" t="str">
            <v>-</v>
          </cell>
          <cell r="CE455" t="str">
            <v>-</v>
          </cell>
          <cell r="CF455" t="str">
            <v>-</v>
          </cell>
          <cell r="CG455" t="str">
            <v>-</v>
          </cell>
          <cell r="CH455" t="str">
            <v>-</v>
          </cell>
          <cell r="CI455" t="str">
            <v>-</v>
          </cell>
          <cell r="CJ455" t="str">
            <v>-</v>
          </cell>
          <cell r="CK455" t="str">
            <v>-</v>
          </cell>
          <cell r="CL455" t="str">
            <v>-</v>
          </cell>
          <cell r="CM455" t="str">
            <v>-</v>
          </cell>
          <cell r="CN455" t="str">
            <v>-</v>
          </cell>
          <cell r="CO455" t="str">
            <v>-</v>
          </cell>
          <cell r="CP455" t="str">
            <v>-</v>
          </cell>
          <cell r="CQ455" t="str">
            <v>-</v>
          </cell>
          <cell r="CR455" t="str">
            <v>-</v>
          </cell>
          <cell r="CS455" t="str">
            <v>-</v>
          </cell>
          <cell r="CT455" t="str">
            <v>-</v>
          </cell>
          <cell r="CU455" t="str">
            <v>AYOQUEZCO DE ALDAMA</v>
          </cell>
          <cell r="CV455" t="str">
            <v>-</v>
          </cell>
          <cell r="CW455" t="str">
            <v>-</v>
          </cell>
          <cell r="CX455" t="str">
            <v>-</v>
          </cell>
          <cell r="CY455" t="str">
            <v>-</v>
          </cell>
          <cell r="CZ455" t="str">
            <v>-</v>
          </cell>
          <cell r="DB455" t="str">
            <v>-</v>
          </cell>
          <cell r="DC455" t="str">
            <v>-</v>
          </cell>
          <cell r="DD455" t="str">
            <v>-</v>
          </cell>
          <cell r="DE455" t="str">
            <v>-</v>
          </cell>
          <cell r="DF455" t="str">
            <v>-</v>
          </cell>
          <cell r="DG455" t="str">
            <v>-</v>
          </cell>
        </row>
        <row r="456">
          <cell r="AT456" t="str">
            <v>-</v>
          </cell>
          <cell r="AU456" t="str">
            <v>-</v>
          </cell>
          <cell r="AV456" t="str">
            <v>-</v>
          </cell>
          <cell r="AW456" t="str">
            <v>-</v>
          </cell>
          <cell r="AX456" t="str">
            <v>-</v>
          </cell>
          <cell r="AY456" t="str">
            <v>-</v>
          </cell>
          <cell r="AZ456" t="str">
            <v>-</v>
          </cell>
          <cell r="BA456" t="str">
            <v>-</v>
          </cell>
          <cell r="BB456" t="str">
            <v>-</v>
          </cell>
          <cell r="BC456" t="str">
            <v>-</v>
          </cell>
          <cell r="BD456" t="str">
            <v>-</v>
          </cell>
          <cell r="BE456" t="str">
            <v>-</v>
          </cell>
          <cell r="BF456" t="str">
            <v>-</v>
          </cell>
          <cell r="BG456" t="str">
            <v>-</v>
          </cell>
          <cell r="BH456" t="str">
            <v>-</v>
          </cell>
          <cell r="BI456" t="str">
            <v>-</v>
          </cell>
          <cell r="BJ456" t="str">
            <v>-</v>
          </cell>
          <cell r="BK456" t="str">
            <v>-</v>
          </cell>
          <cell r="BL456" t="str">
            <v>-</v>
          </cell>
          <cell r="BM456" t="str">
            <v>20400</v>
          </cell>
          <cell r="BN456" t="str">
            <v>-</v>
          </cell>
          <cell r="BO456" t="str">
            <v>-</v>
          </cell>
          <cell r="BP456" t="str">
            <v>-</v>
          </cell>
          <cell r="BQ456" t="str">
            <v>-</v>
          </cell>
          <cell r="BR456" t="str">
            <v>-</v>
          </cell>
          <cell r="BS456" t="str">
            <v>-</v>
          </cell>
          <cell r="BT456" t="str">
            <v>-</v>
          </cell>
          <cell r="BU456" t="str">
            <v>-</v>
          </cell>
          <cell r="BV456" t="str">
            <v>-</v>
          </cell>
          <cell r="BW456" t="str">
            <v>-</v>
          </cell>
          <cell r="BX456" t="str">
            <v>-</v>
          </cell>
          <cell r="BY456" t="str">
            <v>-</v>
          </cell>
          <cell r="CB456" t="str">
            <v>-</v>
          </cell>
          <cell r="CC456" t="str">
            <v>-</v>
          </cell>
          <cell r="CD456" t="str">
            <v>-</v>
          </cell>
          <cell r="CE456" t="str">
            <v>-</v>
          </cell>
          <cell r="CF456" t="str">
            <v>-</v>
          </cell>
          <cell r="CG456" t="str">
            <v>-</v>
          </cell>
          <cell r="CH456" t="str">
            <v>-</v>
          </cell>
          <cell r="CI456" t="str">
            <v>-</v>
          </cell>
          <cell r="CJ456" t="str">
            <v>-</v>
          </cell>
          <cell r="CK456" t="str">
            <v>-</v>
          </cell>
          <cell r="CL456" t="str">
            <v>-</v>
          </cell>
          <cell r="CM456" t="str">
            <v>-</v>
          </cell>
          <cell r="CN456" t="str">
            <v>-</v>
          </cell>
          <cell r="CO456" t="str">
            <v>-</v>
          </cell>
          <cell r="CP456" t="str">
            <v>-</v>
          </cell>
          <cell r="CQ456" t="str">
            <v>-</v>
          </cell>
          <cell r="CR456" t="str">
            <v>-</v>
          </cell>
          <cell r="CS456" t="str">
            <v>-</v>
          </cell>
          <cell r="CT456" t="str">
            <v>-</v>
          </cell>
          <cell r="CU456" t="str">
            <v>SANTA MARÍA CAMOTLÁN</v>
          </cell>
          <cell r="CV456" t="str">
            <v>-</v>
          </cell>
          <cell r="CW456" t="str">
            <v>-</v>
          </cell>
          <cell r="CX456" t="str">
            <v>-</v>
          </cell>
          <cell r="CY456" t="str">
            <v>-</v>
          </cell>
          <cell r="CZ456" t="str">
            <v>-</v>
          </cell>
          <cell r="DB456" t="str">
            <v>-</v>
          </cell>
          <cell r="DC456" t="str">
            <v>-</v>
          </cell>
          <cell r="DD456" t="str">
            <v>-</v>
          </cell>
          <cell r="DE456" t="str">
            <v>-</v>
          </cell>
          <cell r="DF456" t="str">
            <v>-</v>
          </cell>
          <cell r="DG456" t="str">
            <v>-</v>
          </cell>
        </row>
        <row r="457">
          <cell r="AT457" t="str">
            <v>-</v>
          </cell>
          <cell r="AU457" t="str">
            <v>-</v>
          </cell>
          <cell r="AV457" t="str">
            <v>-</v>
          </cell>
          <cell r="AW457" t="str">
            <v>-</v>
          </cell>
          <cell r="AX457" t="str">
            <v>-</v>
          </cell>
          <cell r="AY457" t="str">
            <v>-</v>
          </cell>
          <cell r="AZ457" t="str">
            <v>-</v>
          </cell>
          <cell r="BA457" t="str">
            <v>-</v>
          </cell>
          <cell r="BB457" t="str">
            <v>-</v>
          </cell>
          <cell r="BC457" t="str">
            <v>-</v>
          </cell>
          <cell r="BD457" t="str">
            <v>-</v>
          </cell>
          <cell r="BE457" t="str">
            <v>-</v>
          </cell>
          <cell r="BF457" t="str">
            <v>-</v>
          </cell>
          <cell r="BG457" t="str">
            <v>-</v>
          </cell>
          <cell r="BH457" t="str">
            <v>-</v>
          </cell>
          <cell r="BI457" t="str">
            <v>-</v>
          </cell>
          <cell r="BJ457" t="str">
            <v>-</v>
          </cell>
          <cell r="BK457" t="str">
            <v>-</v>
          </cell>
          <cell r="BL457" t="str">
            <v>-</v>
          </cell>
          <cell r="BM457" t="str">
            <v>20401</v>
          </cell>
          <cell r="BN457" t="str">
            <v>-</v>
          </cell>
          <cell r="BO457" t="str">
            <v>-</v>
          </cell>
          <cell r="BP457" t="str">
            <v>-</v>
          </cell>
          <cell r="BQ457" t="str">
            <v>-</v>
          </cell>
          <cell r="BR457" t="str">
            <v>-</v>
          </cell>
          <cell r="BS457" t="str">
            <v>-</v>
          </cell>
          <cell r="BT457" t="str">
            <v>-</v>
          </cell>
          <cell r="BU457" t="str">
            <v>-</v>
          </cell>
          <cell r="BV457" t="str">
            <v>-</v>
          </cell>
          <cell r="BW457" t="str">
            <v>-</v>
          </cell>
          <cell r="BX457" t="str">
            <v>-</v>
          </cell>
          <cell r="BY457" t="str">
            <v>-</v>
          </cell>
          <cell r="CB457" t="str">
            <v>-</v>
          </cell>
          <cell r="CC457" t="str">
            <v>-</v>
          </cell>
          <cell r="CD457" t="str">
            <v>-</v>
          </cell>
          <cell r="CE457" t="str">
            <v>-</v>
          </cell>
          <cell r="CF457" t="str">
            <v>-</v>
          </cell>
          <cell r="CG457" t="str">
            <v>-</v>
          </cell>
          <cell r="CH457" t="str">
            <v>-</v>
          </cell>
          <cell r="CI457" t="str">
            <v>-</v>
          </cell>
          <cell r="CJ457" t="str">
            <v>-</v>
          </cell>
          <cell r="CK457" t="str">
            <v>-</v>
          </cell>
          <cell r="CL457" t="str">
            <v>-</v>
          </cell>
          <cell r="CM457" t="str">
            <v>-</v>
          </cell>
          <cell r="CN457" t="str">
            <v>-</v>
          </cell>
          <cell r="CO457" t="str">
            <v>-</v>
          </cell>
          <cell r="CP457" t="str">
            <v>-</v>
          </cell>
          <cell r="CQ457" t="str">
            <v>-</v>
          </cell>
          <cell r="CR457" t="str">
            <v>-</v>
          </cell>
          <cell r="CS457" t="str">
            <v>-</v>
          </cell>
          <cell r="CT457" t="str">
            <v>-</v>
          </cell>
          <cell r="CU457" t="str">
            <v>SANTA MARÍA COLOTEPEC</v>
          </cell>
          <cell r="CV457" t="str">
            <v>-</v>
          </cell>
          <cell r="CW457" t="str">
            <v>-</v>
          </cell>
          <cell r="CX457" t="str">
            <v>-</v>
          </cell>
          <cell r="CY457" t="str">
            <v>-</v>
          </cell>
          <cell r="CZ457" t="str">
            <v>-</v>
          </cell>
          <cell r="DB457" t="str">
            <v>-</v>
          </cell>
          <cell r="DC457" t="str">
            <v>-</v>
          </cell>
          <cell r="DD457" t="str">
            <v>-</v>
          </cell>
          <cell r="DE457" t="str">
            <v>-</v>
          </cell>
          <cell r="DF457" t="str">
            <v>-</v>
          </cell>
          <cell r="DG457" t="str">
            <v>-</v>
          </cell>
        </row>
        <row r="458">
          <cell r="AT458" t="str">
            <v>-</v>
          </cell>
          <cell r="AU458" t="str">
            <v>-</v>
          </cell>
          <cell r="AV458" t="str">
            <v>-</v>
          </cell>
          <cell r="AW458" t="str">
            <v>-</v>
          </cell>
          <cell r="AX458" t="str">
            <v>-</v>
          </cell>
          <cell r="AY458" t="str">
            <v>-</v>
          </cell>
          <cell r="AZ458" t="str">
            <v>-</v>
          </cell>
          <cell r="BA458" t="str">
            <v>-</v>
          </cell>
          <cell r="BB458" t="str">
            <v>-</v>
          </cell>
          <cell r="BC458" t="str">
            <v>-</v>
          </cell>
          <cell r="BD458" t="str">
            <v>-</v>
          </cell>
          <cell r="BE458" t="str">
            <v>-</v>
          </cell>
          <cell r="BF458" t="str">
            <v>-</v>
          </cell>
          <cell r="BG458" t="str">
            <v>-</v>
          </cell>
          <cell r="BH458" t="str">
            <v>-</v>
          </cell>
          <cell r="BI458" t="str">
            <v>-</v>
          </cell>
          <cell r="BJ458" t="str">
            <v>-</v>
          </cell>
          <cell r="BK458" t="str">
            <v>-</v>
          </cell>
          <cell r="BL458" t="str">
            <v>-</v>
          </cell>
          <cell r="BM458" t="str">
            <v>20402</v>
          </cell>
          <cell r="BN458" t="str">
            <v>-</v>
          </cell>
          <cell r="BO458" t="str">
            <v>-</v>
          </cell>
          <cell r="BP458" t="str">
            <v>-</v>
          </cell>
          <cell r="BQ458" t="str">
            <v>-</v>
          </cell>
          <cell r="BR458" t="str">
            <v>-</v>
          </cell>
          <cell r="BS458" t="str">
            <v>-</v>
          </cell>
          <cell r="BT458" t="str">
            <v>-</v>
          </cell>
          <cell r="BU458" t="str">
            <v>-</v>
          </cell>
          <cell r="BV458" t="str">
            <v>-</v>
          </cell>
          <cell r="BW458" t="str">
            <v>-</v>
          </cell>
          <cell r="BX458" t="str">
            <v>-</v>
          </cell>
          <cell r="BY458" t="str">
            <v>-</v>
          </cell>
          <cell r="CB458" t="str">
            <v>-</v>
          </cell>
          <cell r="CC458" t="str">
            <v>-</v>
          </cell>
          <cell r="CD458" t="str">
            <v>-</v>
          </cell>
          <cell r="CE458" t="str">
            <v>-</v>
          </cell>
          <cell r="CF458" t="str">
            <v>-</v>
          </cell>
          <cell r="CG458" t="str">
            <v>-</v>
          </cell>
          <cell r="CH458" t="str">
            <v>-</v>
          </cell>
          <cell r="CI458" t="str">
            <v>-</v>
          </cell>
          <cell r="CJ458" t="str">
            <v>-</v>
          </cell>
          <cell r="CK458" t="str">
            <v>-</v>
          </cell>
          <cell r="CL458" t="str">
            <v>-</v>
          </cell>
          <cell r="CM458" t="str">
            <v>-</v>
          </cell>
          <cell r="CN458" t="str">
            <v>-</v>
          </cell>
          <cell r="CO458" t="str">
            <v>-</v>
          </cell>
          <cell r="CP458" t="str">
            <v>-</v>
          </cell>
          <cell r="CQ458" t="str">
            <v>-</v>
          </cell>
          <cell r="CR458" t="str">
            <v>-</v>
          </cell>
          <cell r="CS458" t="str">
            <v>-</v>
          </cell>
          <cell r="CT458" t="str">
            <v>-</v>
          </cell>
          <cell r="CU458" t="str">
            <v>SANTA MARÍA CORTIJO</v>
          </cell>
          <cell r="CV458" t="str">
            <v>-</v>
          </cell>
          <cell r="CW458" t="str">
            <v>-</v>
          </cell>
          <cell r="CX458" t="str">
            <v>-</v>
          </cell>
          <cell r="CY458" t="str">
            <v>-</v>
          </cell>
          <cell r="CZ458" t="str">
            <v>-</v>
          </cell>
          <cell r="DB458" t="str">
            <v>-</v>
          </cell>
          <cell r="DC458" t="str">
            <v>-</v>
          </cell>
          <cell r="DD458" t="str">
            <v>-</v>
          </cell>
          <cell r="DE458" t="str">
            <v>-</v>
          </cell>
          <cell r="DF458" t="str">
            <v>-</v>
          </cell>
          <cell r="DG458" t="str">
            <v>-</v>
          </cell>
        </row>
        <row r="459">
          <cell r="AT459" t="str">
            <v>-</v>
          </cell>
          <cell r="AU459" t="str">
            <v>-</v>
          </cell>
          <cell r="AV459" t="str">
            <v>-</v>
          </cell>
          <cell r="AW459" t="str">
            <v>-</v>
          </cell>
          <cell r="AX459" t="str">
            <v>-</v>
          </cell>
          <cell r="AY459" t="str">
            <v>-</v>
          </cell>
          <cell r="AZ459" t="str">
            <v>-</v>
          </cell>
          <cell r="BA459" t="str">
            <v>-</v>
          </cell>
          <cell r="BB459" t="str">
            <v>-</v>
          </cell>
          <cell r="BC459" t="str">
            <v>-</v>
          </cell>
          <cell r="BD459" t="str">
            <v>-</v>
          </cell>
          <cell r="BE459" t="str">
            <v>-</v>
          </cell>
          <cell r="BF459" t="str">
            <v>-</v>
          </cell>
          <cell r="BG459" t="str">
            <v>-</v>
          </cell>
          <cell r="BH459" t="str">
            <v>-</v>
          </cell>
          <cell r="BI459" t="str">
            <v>-</v>
          </cell>
          <cell r="BJ459" t="str">
            <v>-</v>
          </cell>
          <cell r="BK459" t="str">
            <v>-</v>
          </cell>
          <cell r="BL459" t="str">
            <v>-</v>
          </cell>
          <cell r="BM459" t="str">
            <v>20403</v>
          </cell>
          <cell r="BN459" t="str">
            <v>-</v>
          </cell>
          <cell r="BO459" t="str">
            <v>-</v>
          </cell>
          <cell r="BP459" t="str">
            <v>-</v>
          </cell>
          <cell r="BQ459" t="str">
            <v>-</v>
          </cell>
          <cell r="BR459" t="str">
            <v>-</v>
          </cell>
          <cell r="BS459" t="str">
            <v>-</v>
          </cell>
          <cell r="BT459" t="str">
            <v>-</v>
          </cell>
          <cell r="BU459" t="str">
            <v>-</v>
          </cell>
          <cell r="BV459" t="str">
            <v>-</v>
          </cell>
          <cell r="BW459" t="str">
            <v>-</v>
          </cell>
          <cell r="BX459" t="str">
            <v>-</v>
          </cell>
          <cell r="BY459" t="str">
            <v>-</v>
          </cell>
          <cell r="CB459" t="str">
            <v>-</v>
          </cell>
          <cell r="CC459" t="str">
            <v>-</v>
          </cell>
          <cell r="CD459" t="str">
            <v>-</v>
          </cell>
          <cell r="CE459" t="str">
            <v>-</v>
          </cell>
          <cell r="CF459" t="str">
            <v>-</v>
          </cell>
          <cell r="CG459" t="str">
            <v>-</v>
          </cell>
          <cell r="CH459" t="str">
            <v>-</v>
          </cell>
          <cell r="CI459" t="str">
            <v>-</v>
          </cell>
          <cell r="CJ459" t="str">
            <v>-</v>
          </cell>
          <cell r="CK459" t="str">
            <v>-</v>
          </cell>
          <cell r="CL459" t="str">
            <v>-</v>
          </cell>
          <cell r="CM459" t="str">
            <v>-</v>
          </cell>
          <cell r="CN459" t="str">
            <v>-</v>
          </cell>
          <cell r="CO459" t="str">
            <v>-</v>
          </cell>
          <cell r="CP459" t="str">
            <v>-</v>
          </cell>
          <cell r="CQ459" t="str">
            <v>-</v>
          </cell>
          <cell r="CR459" t="str">
            <v>-</v>
          </cell>
          <cell r="CS459" t="str">
            <v>-</v>
          </cell>
          <cell r="CT459" t="str">
            <v>-</v>
          </cell>
          <cell r="CU459" t="str">
            <v>SANTA MARÍA COYOTEPEC</v>
          </cell>
          <cell r="CV459" t="str">
            <v>-</v>
          </cell>
          <cell r="CW459" t="str">
            <v>-</v>
          </cell>
          <cell r="CX459" t="str">
            <v>-</v>
          </cell>
          <cell r="CY459" t="str">
            <v>-</v>
          </cell>
          <cell r="CZ459" t="str">
            <v>-</v>
          </cell>
          <cell r="DB459" t="str">
            <v>-</v>
          </cell>
          <cell r="DC459" t="str">
            <v>-</v>
          </cell>
          <cell r="DD459" t="str">
            <v>-</v>
          </cell>
          <cell r="DE459" t="str">
            <v>-</v>
          </cell>
          <cell r="DF459" t="str">
            <v>-</v>
          </cell>
          <cell r="DG459" t="str">
            <v>-</v>
          </cell>
        </row>
        <row r="460">
          <cell r="AT460" t="str">
            <v>-</v>
          </cell>
          <cell r="AU460" t="str">
            <v>-</v>
          </cell>
          <cell r="AV460" t="str">
            <v>-</v>
          </cell>
          <cell r="AW460" t="str">
            <v>-</v>
          </cell>
          <cell r="AX460" t="str">
            <v>-</v>
          </cell>
          <cell r="AY460" t="str">
            <v>-</v>
          </cell>
          <cell r="AZ460" t="str">
            <v>-</v>
          </cell>
          <cell r="BA460" t="str">
            <v>-</v>
          </cell>
          <cell r="BB460" t="str">
            <v>-</v>
          </cell>
          <cell r="BC460" t="str">
            <v>-</v>
          </cell>
          <cell r="BD460" t="str">
            <v>-</v>
          </cell>
          <cell r="BE460" t="str">
            <v>-</v>
          </cell>
          <cell r="BF460" t="str">
            <v>-</v>
          </cell>
          <cell r="BG460" t="str">
            <v>-</v>
          </cell>
          <cell r="BH460" t="str">
            <v>-</v>
          </cell>
          <cell r="BI460" t="str">
            <v>-</v>
          </cell>
          <cell r="BJ460" t="str">
            <v>-</v>
          </cell>
          <cell r="BK460" t="str">
            <v>-</v>
          </cell>
          <cell r="BL460" t="str">
            <v>-</v>
          </cell>
          <cell r="BM460" t="str">
            <v>20404</v>
          </cell>
          <cell r="BN460" t="str">
            <v>-</v>
          </cell>
          <cell r="BO460" t="str">
            <v>-</v>
          </cell>
          <cell r="BP460" t="str">
            <v>-</v>
          </cell>
          <cell r="BQ460" t="str">
            <v>-</v>
          </cell>
          <cell r="BR460" t="str">
            <v>-</v>
          </cell>
          <cell r="BS460" t="str">
            <v>-</v>
          </cell>
          <cell r="BT460" t="str">
            <v>-</v>
          </cell>
          <cell r="BU460" t="str">
            <v>-</v>
          </cell>
          <cell r="BV460" t="str">
            <v>-</v>
          </cell>
          <cell r="BW460" t="str">
            <v>-</v>
          </cell>
          <cell r="BX460" t="str">
            <v>-</v>
          </cell>
          <cell r="BY460" t="str">
            <v>-</v>
          </cell>
          <cell r="CB460" t="str">
            <v>-</v>
          </cell>
          <cell r="CC460" t="str">
            <v>-</v>
          </cell>
          <cell r="CD460" t="str">
            <v>-</v>
          </cell>
          <cell r="CE460" t="str">
            <v>-</v>
          </cell>
          <cell r="CF460" t="str">
            <v>-</v>
          </cell>
          <cell r="CG460" t="str">
            <v>-</v>
          </cell>
          <cell r="CH460" t="str">
            <v>-</v>
          </cell>
          <cell r="CI460" t="str">
            <v>-</v>
          </cell>
          <cell r="CJ460" t="str">
            <v>-</v>
          </cell>
          <cell r="CK460" t="str">
            <v>-</v>
          </cell>
          <cell r="CL460" t="str">
            <v>-</v>
          </cell>
          <cell r="CM460" t="str">
            <v>-</v>
          </cell>
          <cell r="CN460" t="str">
            <v>-</v>
          </cell>
          <cell r="CO460" t="str">
            <v>-</v>
          </cell>
          <cell r="CP460" t="str">
            <v>-</v>
          </cell>
          <cell r="CQ460" t="str">
            <v>-</v>
          </cell>
          <cell r="CR460" t="str">
            <v>-</v>
          </cell>
          <cell r="CS460" t="str">
            <v>-</v>
          </cell>
          <cell r="CT460" t="str">
            <v>-</v>
          </cell>
          <cell r="CU460" t="str">
            <v>SANTA MARÍA CHACHOÁPAM</v>
          </cell>
          <cell r="CV460" t="str">
            <v>-</v>
          </cell>
          <cell r="CW460" t="str">
            <v>-</v>
          </cell>
          <cell r="CX460" t="str">
            <v>-</v>
          </cell>
          <cell r="CY460" t="str">
            <v>-</v>
          </cell>
          <cell r="CZ460" t="str">
            <v>-</v>
          </cell>
          <cell r="DB460" t="str">
            <v>-</v>
          </cell>
          <cell r="DC460" t="str">
            <v>-</v>
          </cell>
          <cell r="DD460" t="str">
            <v>-</v>
          </cell>
          <cell r="DE460" t="str">
            <v>-</v>
          </cell>
          <cell r="DF460" t="str">
            <v>-</v>
          </cell>
          <cell r="DG460" t="str">
            <v>-</v>
          </cell>
        </row>
        <row r="461">
          <cell r="AT461" t="str">
            <v>-</v>
          </cell>
          <cell r="AU461" t="str">
            <v>-</v>
          </cell>
          <cell r="AV461" t="str">
            <v>-</v>
          </cell>
          <cell r="AW461" t="str">
            <v>-</v>
          </cell>
          <cell r="AX461" t="str">
            <v>-</v>
          </cell>
          <cell r="AY461" t="str">
            <v>-</v>
          </cell>
          <cell r="AZ461" t="str">
            <v>-</v>
          </cell>
          <cell r="BA461" t="str">
            <v>-</v>
          </cell>
          <cell r="BB461" t="str">
            <v>-</v>
          </cell>
          <cell r="BC461" t="str">
            <v>-</v>
          </cell>
          <cell r="BD461" t="str">
            <v>-</v>
          </cell>
          <cell r="BE461" t="str">
            <v>-</v>
          </cell>
          <cell r="BF461" t="str">
            <v>-</v>
          </cell>
          <cell r="BG461" t="str">
            <v>-</v>
          </cell>
          <cell r="BH461" t="str">
            <v>-</v>
          </cell>
          <cell r="BI461" t="str">
            <v>-</v>
          </cell>
          <cell r="BJ461" t="str">
            <v>-</v>
          </cell>
          <cell r="BK461" t="str">
            <v>-</v>
          </cell>
          <cell r="BL461" t="str">
            <v>-</v>
          </cell>
          <cell r="BM461" t="str">
            <v>20405</v>
          </cell>
          <cell r="BN461" t="str">
            <v>-</v>
          </cell>
          <cell r="BO461" t="str">
            <v>-</v>
          </cell>
          <cell r="BP461" t="str">
            <v>-</v>
          </cell>
          <cell r="BQ461" t="str">
            <v>-</v>
          </cell>
          <cell r="BR461" t="str">
            <v>-</v>
          </cell>
          <cell r="BS461" t="str">
            <v>-</v>
          </cell>
          <cell r="BT461" t="str">
            <v>-</v>
          </cell>
          <cell r="BU461" t="str">
            <v>-</v>
          </cell>
          <cell r="BV461" t="str">
            <v>-</v>
          </cell>
          <cell r="BW461" t="str">
            <v>-</v>
          </cell>
          <cell r="BX461" t="str">
            <v>-</v>
          </cell>
          <cell r="BY461" t="str">
            <v>-</v>
          </cell>
          <cell r="CB461" t="str">
            <v>-</v>
          </cell>
          <cell r="CC461" t="str">
            <v>-</v>
          </cell>
          <cell r="CD461" t="str">
            <v>-</v>
          </cell>
          <cell r="CE461" t="str">
            <v>-</v>
          </cell>
          <cell r="CF461" t="str">
            <v>-</v>
          </cell>
          <cell r="CG461" t="str">
            <v>-</v>
          </cell>
          <cell r="CH461" t="str">
            <v>-</v>
          </cell>
          <cell r="CI461" t="str">
            <v>-</v>
          </cell>
          <cell r="CJ461" t="str">
            <v>-</v>
          </cell>
          <cell r="CK461" t="str">
            <v>-</v>
          </cell>
          <cell r="CL461" t="str">
            <v>-</v>
          </cell>
          <cell r="CM461" t="str">
            <v>-</v>
          </cell>
          <cell r="CN461" t="str">
            <v>-</v>
          </cell>
          <cell r="CO461" t="str">
            <v>-</v>
          </cell>
          <cell r="CP461" t="str">
            <v>-</v>
          </cell>
          <cell r="CQ461" t="str">
            <v>-</v>
          </cell>
          <cell r="CR461" t="str">
            <v>-</v>
          </cell>
          <cell r="CS461" t="str">
            <v>-</v>
          </cell>
          <cell r="CT461" t="str">
            <v>-</v>
          </cell>
          <cell r="CU461" t="str">
            <v>VILLA DE CHILAPA DE DÍAZ</v>
          </cell>
          <cell r="CV461" t="str">
            <v>-</v>
          </cell>
          <cell r="CW461" t="str">
            <v>-</v>
          </cell>
          <cell r="CX461" t="str">
            <v>-</v>
          </cell>
          <cell r="CY461" t="str">
            <v>-</v>
          </cell>
          <cell r="CZ461" t="str">
            <v>-</v>
          </cell>
          <cell r="DB461" t="str">
            <v>-</v>
          </cell>
          <cell r="DC461" t="str">
            <v>-</v>
          </cell>
          <cell r="DD461" t="str">
            <v>-</v>
          </cell>
          <cell r="DE461" t="str">
            <v>-</v>
          </cell>
          <cell r="DF461" t="str">
            <v>-</v>
          </cell>
          <cell r="DG461" t="str">
            <v>-</v>
          </cell>
        </row>
        <row r="462">
          <cell r="AT462" t="str">
            <v>-</v>
          </cell>
          <cell r="AU462" t="str">
            <v>-</v>
          </cell>
          <cell r="AV462" t="str">
            <v>-</v>
          </cell>
          <cell r="AW462" t="str">
            <v>-</v>
          </cell>
          <cell r="AX462" t="str">
            <v>-</v>
          </cell>
          <cell r="AY462" t="str">
            <v>-</v>
          </cell>
          <cell r="AZ462" t="str">
            <v>-</v>
          </cell>
          <cell r="BA462" t="str">
            <v>-</v>
          </cell>
          <cell r="BB462" t="str">
            <v>-</v>
          </cell>
          <cell r="BC462" t="str">
            <v>-</v>
          </cell>
          <cell r="BD462" t="str">
            <v>-</v>
          </cell>
          <cell r="BE462" t="str">
            <v>-</v>
          </cell>
          <cell r="BF462" t="str">
            <v>-</v>
          </cell>
          <cell r="BG462" t="str">
            <v>-</v>
          </cell>
          <cell r="BH462" t="str">
            <v>-</v>
          </cell>
          <cell r="BI462" t="str">
            <v>-</v>
          </cell>
          <cell r="BJ462" t="str">
            <v>-</v>
          </cell>
          <cell r="BK462" t="str">
            <v>-</v>
          </cell>
          <cell r="BL462" t="str">
            <v>-</v>
          </cell>
          <cell r="BM462" t="str">
            <v>20406</v>
          </cell>
          <cell r="BN462" t="str">
            <v>-</v>
          </cell>
          <cell r="BO462" t="str">
            <v>-</v>
          </cell>
          <cell r="BP462" t="str">
            <v>-</v>
          </cell>
          <cell r="BQ462" t="str">
            <v>-</v>
          </cell>
          <cell r="BR462" t="str">
            <v>-</v>
          </cell>
          <cell r="BS462" t="str">
            <v>-</v>
          </cell>
          <cell r="BT462" t="str">
            <v>-</v>
          </cell>
          <cell r="BU462" t="str">
            <v>-</v>
          </cell>
          <cell r="BV462" t="str">
            <v>-</v>
          </cell>
          <cell r="BW462" t="str">
            <v>-</v>
          </cell>
          <cell r="BX462" t="str">
            <v>-</v>
          </cell>
          <cell r="BY462" t="str">
            <v>-</v>
          </cell>
          <cell r="CB462" t="str">
            <v>-</v>
          </cell>
          <cell r="CC462" t="str">
            <v>-</v>
          </cell>
          <cell r="CD462" t="str">
            <v>-</v>
          </cell>
          <cell r="CE462" t="str">
            <v>-</v>
          </cell>
          <cell r="CF462" t="str">
            <v>-</v>
          </cell>
          <cell r="CG462" t="str">
            <v>-</v>
          </cell>
          <cell r="CH462" t="str">
            <v>-</v>
          </cell>
          <cell r="CI462" t="str">
            <v>-</v>
          </cell>
          <cell r="CJ462" t="str">
            <v>-</v>
          </cell>
          <cell r="CK462" t="str">
            <v>-</v>
          </cell>
          <cell r="CL462" t="str">
            <v>-</v>
          </cell>
          <cell r="CM462" t="str">
            <v>-</v>
          </cell>
          <cell r="CN462" t="str">
            <v>-</v>
          </cell>
          <cell r="CO462" t="str">
            <v>-</v>
          </cell>
          <cell r="CP462" t="str">
            <v>-</v>
          </cell>
          <cell r="CQ462" t="str">
            <v>-</v>
          </cell>
          <cell r="CR462" t="str">
            <v>-</v>
          </cell>
          <cell r="CS462" t="str">
            <v>-</v>
          </cell>
          <cell r="CT462" t="str">
            <v>-</v>
          </cell>
          <cell r="CU462" t="str">
            <v>SANTA MARÍA CHILCHOTLA</v>
          </cell>
          <cell r="CV462" t="str">
            <v>-</v>
          </cell>
          <cell r="CW462" t="str">
            <v>-</v>
          </cell>
          <cell r="CX462" t="str">
            <v>-</v>
          </cell>
          <cell r="CY462" t="str">
            <v>-</v>
          </cell>
          <cell r="CZ462" t="str">
            <v>-</v>
          </cell>
          <cell r="DB462" t="str">
            <v>-</v>
          </cell>
          <cell r="DC462" t="str">
            <v>-</v>
          </cell>
          <cell r="DD462" t="str">
            <v>-</v>
          </cell>
          <cell r="DE462" t="str">
            <v>-</v>
          </cell>
          <cell r="DF462" t="str">
            <v>-</v>
          </cell>
          <cell r="DG462" t="str">
            <v>-</v>
          </cell>
        </row>
        <row r="463">
          <cell r="AT463" t="str">
            <v>-</v>
          </cell>
          <cell r="AU463" t="str">
            <v>-</v>
          </cell>
          <cell r="AV463" t="str">
            <v>-</v>
          </cell>
          <cell r="AW463" t="str">
            <v>-</v>
          </cell>
          <cell r="AX463" t="str">
            <v>-</v>
          </cell>
          <cell r="AY463" t="str">
            <v>-</v>
          </cell>
          <cell r="AZ463" t="str">
            <v>-</v>
          </cell>
          <cell r="BA463" t="str">
            <v>-</v>
          </cell>
          <cell r="BB463" t="str">
            <v>-</v>
          </cell>
          <cell r="BC463" t="str">
            <v>-</v>
          </cell>
          <cell r="BD463" t="str">
            <v>-</v>
          </cell>
          <cell r="BE463" t="str">
            <v>-</v>
          </cell>
          <cell r="BF463" t="str">
            <v>-</v>
          </cell>
          <cell r="BG463" t="str">
            <v>-</v>
          </cell>
          <cell r="BH463" t="str">
            <v>-</v>
          </cell>
          <cell r="BI463" t="str">
            <v>-</v>
          </cell>
          <cell r="BJ463" t="str">
            <v>-</v>
          </cell>
          <cell r="BK463" t="str">
            <v>-</v>
          </cell>
          <cell r="BL463" t="str">
            <v>-</v>
          </cell>
          <cell r="BM463" t="str">
            <v>20407</v>
          </cell>
          <cell r="BN463" t="str">
            <v>-</v>
          </cell>
          <cell r="BO463" t="str">
            <v>-</v>
          </cell>
          <cell r="BP463" t="str">
            <v>-</v>
          </cell>
          <cell r="BQ463" t="str">
            <v>-</v>
          </cell>
          <cell r="BR463" t="str">
            <v>-</v>
          </cell>
          <cell r="BS463" t="str">
            <v>-</v>
          </cell>
          <cell r="BT463" t="str">
            <v>-</v>
          </cell>
          <cell r="BU463" t="str">
            <v>-</v>
          </cell>
          <cell r="BV463" t="str">
            <v>-</v>
          </cell>
          <cell r="BW463" t="str">
            <v>-</v>
          </cell>
          <cell r="BX463" t="str">
            <v>-</v>
          </cell>
          <cell r="BY463" t="str">
            <v>-</v>
          </cell>
          <cell r="CB463" t="str">
            <v>-</v>
          </cell>
          <cell r="CC463" t="str">
            <v>-</v>
          </cell>
          <cell r="CD463" t="str">
            <v>-</v>
          </cell>
          <cell r="CE463" t="str">
            <v>-</v>
          </cell>
          <cell r="CF463" t="str">
            <v>-</v>
          </cell>
          <cell r="CG463" t="str">
            <v>-</v>
          </cell>
          <cell r="CH463" t="str">
            <v>-</v>
          </cell>
          <cell r="CI463" t="str">
            <v>-</v>
          </cell>
          <cell r="CJ463" t="str">
            <v>-</v>
          </cell>
          <cell r="CK463" t="str">
            <v>-</v>
          </cell>
          <cell r="CL463" t="str">
            <v>-</v>
          </cell>
          <cell r="CM463" t="str">
            <v>-</v>
          </cell>
          <cell r="CN463" t="str">
            <v>-</v>
          </cell>
          <cell r="CO463" t="str">
            <v>-</v>
          </cell>
          <cell r="CP463" t="str">
            <v>-</v>
          </cell>
          <cell r="CQ463" t="str">
            <v>-</v>
          </cell>
          <cell r="CR463" t="str">
            <v>-</v>
          </cell>
          <cell r="CS463" t="str">
            <v>-</v>
          </cell>
          <cell r="CT463" t="str">
            <v>-</v>
          </cell>
          <cell r="CU463" t="str">
            <v>SANTA MARÍA CHIMALAPA</v>
          </cell>
          <cell r="CV463" t="str">
            <v>-</v>
          </cell>
          <cell r="CW463" t="str">
            <v>-</v>
          </cell>
          <cell r="CX463" t="str">
            <v>-</v>
          </cell>
          <cell r="CY463" t="str">
            <v>-</v>
          </cell>
          <cell r="CZ463" t="str">
            <v>-</v>
          </cell>
          <cell r="DB463" t="str">
            <v>-</v>
          </cell>
          <cell r="DC463" t="str">
            <v>-</v>
          </cell>
          <cell r="DD463" t="str">
            <v>-</v>
          </cell>
          <cell r="DE463" t="str">
            <v>-</v>
          </cell>
          <cell r="DF463" t="str">
            <v>-</v>
          </cell>
          <cell r="DG463" t="str">
            <v>-</v>
          </cell>
        </row>
        <row r="464">
          <cell r="AT464" t="str">
            <v>-</v>
          </cell>
          <cell r="AU464" t="str">
            <v>-</v>
          </cell>
          <cell r="AV464" t="str">
            <v>-</v>
          </cell>
          <cell r="AW464" t="str">
            <v>-</v>
          </cell>
          <cell r="AX464" t="str">
            <v>-</v>
          </cell>
          <cell r="AY464" t="str">
            <v>-</v>
          </cell>
          <cell r="AZ464" t="str">
            <v>-</v>
          </cell>
          <cell r="BA464" t="str">
            <v>-</v>
          </cell>
          <cell r="BB464" t="str">
            <v>-</v>
          </cell>
          <cell r="BC464" t="str">
            <v>-</v>
          </cell>
          <cell r="BD464" t="str">
            <v>-</v>
          </cell>
          <cell r="BE464" t="str">
            <v>-</v>
          </cell>
          <cell r="BF464" t="str">
            <v>-</v>
          </cell>
          <cell r="BG464" t="str">
            <v>-</v>
          </cell>
          <cell r="BH464" t="str">
            <v>-</v>
          </cell>
          <cell r="BI464" t="str">
            <v>-</v>
          </cell>
          <cell r="BJ464" t="str">
            <v>-</v>
          </cell>
          <cell r="BK464" t="str">
            <v>-</v>
          </cell>
          <cell r="BL464" t="str">
            <v>-</v>
          </cell>
          <cell r="BM464" t="str">
            <v>20408</v>
          </cell>
          <cell r="BN464" t="str">
            <v>-</v>
          </cell>
          <cell r="BO464" t="str">
            <v>-</v>
          </cell>
          <cell r="BP464" t="str">
            <v>-</v>
          </cell>
          <cell r="BQ464" t="str">
            <v>-</v>
          </cell>
          <cell r="BR464" t="str">
            <v>-</v>
          </cell>
          <cell r="BS464" t="str">
            <v>-</v>
          </cell>
          <cell r="BT464" t="str">
            <v>-</v>
          </cell>
          <cell r="BU464" t="str">
            <v>-</v>
          </cell>
          <cell r="BV464" t="str">
            <v>-</v>
          </cell>
          <cell r="BW464" t="str">
            <v>-</v>
          </cell>
          <cell r="BX464" t="str">
            <v>-</v>
          </cell>
          <cell r="BY464" t="str">
            <v>-</v>
          </cell>
          <cell r="CB464" t="str">
            <v>-</v>
          </cell>
          <cell r="CC464" t="str">
            <v>-</v>
          </cell>
          <cell r="CD464" t="str">
            <v>-</v>
          </cell>
          <cell r="CE464" t="str">
            <v>-</v>
          </cell>
          <cell r="CF464" t="str">
            <v>-</v>
          </cell>
          <cell r="CG464" t="str">
            <v>-</v>
          </cell>
          <cell r="CH464" t="str">
            <v>-</v>
          </cell>
          <cell r="CI464" t="str">
            <v>-</v>
          </cell>
          <cell r="CJ464" t="str">
            <v>-</v>
          </cell>
          <cell r="CK464" t="str">
            <v>-</v>
          </cell>
          <cell r="CL464" t="str">
            <v>-</v>
          </cell>
          <cell r="CM464" t="str">
            <v>-</v>
          </cell>
          <cell r="CN464" t="str">
            <v>-</v>
          </cell>
          <cell r="CO464" t="str">
            <v>-</v>
          </cell>
          <cell r="CP464" t="str">
            <v>-</v>
          </cell>
          <cell r="CQ464" t="str">
            <v>-</v>
          </cell>
          <cell r="CR464" t="str">
            <v>-</v>
          </cell>
          <cell r="CS464" t="str">
            <v>-</v>
          </cell>
          <cell r="CT464" t="str">
            <v>-</v>
          </cell>
          <cell r="CU464" t="str">
            <v>SANTA MARÍA DEL ROSARIO</v>
          </cell>
          <cell r="CV464" t="str">
            <v>-</v>
          </cell>
          <cell r="CW464" t="str">
            <v>-</v>
          </cell>
          <cell r="CX464" t="str">
            <v>-</v>
          </cell>
          <cell r="CY464" t="str">
            <v>-</v>
          </cell>
          <cell r="CZ464" t="str">
            <v>-</v>
          </cell>
          <cell r="DB464" t="str">
            <v>-</v>
          </cell>
          <cell r="DC464" t="str">
            <v>-</v>
          </cell>
          <cell r="DD464" t="str">
            <v>-</v>
          </cell>
          <cell r="DE464" t="str">
            <v>-</v>
          </cell>
          <cell r="DF464" t="str">
            <v>-</v>
          </cell>
          <cell r="DG464" t="str">
            <v>-</v>
          </cell>
        </row>
        <row r="465">
          <cell r="AT465" t="str">
            <v>-</v>
          </cell>
          <cell r="AU465" t="str">
            <v>-</v>
          </cell>
          <cell r="AV465" t="str">
            <v>-</v>
          </cell>
          <cell r="AW465" t="str">
            <v>-</v>
          </cell>
          <cell r="AX465" t="str">
            <v>-</v>
          </cell>
          <cell r="AY465" t="str">
            <v>-</v>
          </cell>
          <cell r="AZ465" t="str">
            <v>-</v>
          </cell>
          <cell r="BA465" t="str">
            <v>-</v>
          </cell>
          <cell r="BB465" t="str">
            <v>-</v>
          </cell>
          <cell r="BC465" t="str">
            <v>-</v>
          </cell>
          <cell r="BD465" t="str">
            <v>-</v>
          </cell>
          <cell r="BE465" t="str">
            <v>-</v>
          </cell>
          <cell r="BF465" t="str">
            <v>-</v>
          </cell>
          <cell r="BG465" t="str">
            <v>-</v>
          </cell>
          <cell r="BH465" t="str">
            <v>-</v>
          </cell>
          <cell r="BI465" t="str">
            <v>-</v>
          </cell>
          <cell r="BJ465" t="str">
            <v>-</v>
          </cell>
          <cell r="BK465" t="str">
            <v>-</v>
          </cell>
          <cell r="BL465" t="str">
            <v>-</v>
          </cell>
          <cell r="BM465" t="str">
            <v>20409</v>
          </cell>
          <cell r="BN465" t="str">
            <v>-</v>
          </cell>
          <cell r="BO465" t="str">
            <v>-</v>
          </cell>
          <cell r="BP465" t="str">
            <v>-</v>
          </cell>
          <cell r="BQ465" t="str">
            <v>-</v>
          </cell>
          <cell r="BR465" t="str">
            <v>-</v>
          </cell>
          <cell r="BS465" t="str">
            <v>-</v>
          </cell>
          <cell r="BT465" t="str">
            <v>-</v>
          </cell>
          <cell r="BU465" t="str">
            <v>-</v>
          </cell>
          <cell r="BV465" t="str">
            <v>-</v>
          </cell>
          <cell r="BW465" t="str">
            <v>-</v>
          </cell>
          <cell r="BX465" t="str">
            <v>-</v>
          </cell>
          <cell r="BY465" t="str">
            <v>-</v>
          </cell>
          <cell r="CB465" t="str">
            <v>-</v>
          </cell>
          <cell r="CC465" t="str">
            <v>-</v>
          </cell>
          <cell r="CD465" t="str">
            <v>-</v>
          </cell>
          <cell r="CE465" t="str">
            <v>-</v>
          </cell>
          <cell r="CF465" t="str">
            <v>-</v>
          </cell>
          <cell r="CG465" t="str">
            <v>-</v>
          </cell>
          <cell r="CH465" t="str">
            <v>-</v>
          </cell>
          <cell r="CI465" t="str">
            <v>-</v>
          </cell>
          <cell r="CJ465" t="str">
            <v>-</v>
          </cell>
          <cell r="CK465" t="str">
            <v>-</v>
          </cell>
          <cell r="CL465" t="str">
            <v>-</v>
          </cell>
          <cell r="CM465" t="str">
            <v>-</v>
          </cell>
          <cell r="CN465" t="str">
            <v>-</v>
          </cell>
          <cell r="CO465" t="str">
            <v>-</v>
          </cell>
          <cell r="CP465" t="str">
            <v>-</v>
          </cell>
          <cell r="CQ465" t="str">
            <v>-</v>
          </cell>
          <cell r="CR465" t="str">
            <v>-</v>
          </cell>
          <cell r="CS465" t="str">
            <v>-</v>
          </cell>
          <cell r="CT465" t="str">
            <v>-</v>
          </cell>
          <cell r="CU465" t="str">
            <v>SANTA MARÍA DEL TULE</v>
          </cell>
          <cell r="CV465" t="str">
            <v>-</v>
          </cell>
          <cell r="CW465" t="str">
            <v>-</v>
          </cell>
          <cell r="CX465" t="str">
            <v>-</v>
          </cell>
          <cell r="CY465" t="str">
            <v>-</v>
          </cell>
          <cell r="CZ465" t="str">
            <v>-</v>
          </cell>
          <cell r="DB465" t="str">
            <v>-</v>
          </cell>
          <cell r="DC465" t="str">
            <v>-</v>
          </cell>
          <cell r="DD465" t="str">
            <v>-</v>
          </cell>
          <cell r="DE465" t="str">
            <v>-</v>
          </cell>
          <cell r="DF465" t="str">
            <v>-</v>
          </cell>
          <cell r="DG465" t="str">
            <v>-</v>
          </cell>
        </row>
        <row r="466">
          <cell r="AT466" t="str">
            <v>-</v>
          </cell>
          <cell r="AU466" t="str">
            <v>-</v>
          </cell>
          <cell r="AV466" t="str">
            <v>-</v>
          </cell>
          <cell r="AW466" t="str">
            <v>-</v>
          </cell>
          <cell r="AX466" t="str">
            <v>-</v>
          </cell>
          <cell r="AY466" t="str">
            <v>-</v>
          </cell>
          <cell r="AZ466" t="str">
            <v>-</v>
          </cell>
          <cell r="BA466" t="str">
            <v>-</v>
          </cell>
          <cell r="BB466" t="str">
            <v>-</v>
          </cell>
          <cell r="BC466" t="str">
            <v>-</v>
          </cell>
          <cell r="BD466" t="str">
            <v>-</v>
          </cell>
          <cell r="BE466" t="str">
            <v>-</v>
          </cell>
          <cell r="BF466" t="str">
            <v>-</v>
          </cell>
          <cell r="BG466" t="str">
            <v>-</v>
          </cell>
          <cell r="BH466" t="str">
            <v>-</v>
          </cell>
          <cell r="BI466" t="str">
            <v>-</v>
          </cell>
          <cell r="BJ466" t="str">
            <v>-</v>
          </cell>
          <cell r="BK466" t="str">
            <v>-</v>
          </cell>
          <cell r="BL466" t="str">
            <v>-</v>
          </cell>
          <cell r="BM466" t="str">
            <v>20410</v>
          </cell>
          <cell r="BN466" t="str">
            <v>-</v>
          </cell>
          <cell r="BO466" t="str">
            <v>-</v>
          </cell>
          <cell r="BP466" t="str">
            <v>-</v>
          </cell>
          <cell r="BQ466" t="str">
            <v>-</v>
          </cell>
          <cell r="BR466" t="str">
            <v>-</v>
          </cell>
          <cell r="BS466" t="str">
            <v>-</v>
          </cell>
          <cell r="BT466" t="str">
            <v>-</v>
          </cell>
          <cell r="BU466" t="str">
            <v>-</v>
          </cell>
          <cell r="BV466" t="str">
            <v>-</v>
          </cell>
          <cell r="BW466" t="str">
            <v>-</v>
          </cell>
          <cell r="BX466" t="str">
            <v>-</v>
          </cell>
          <cell r="BY466" t="str">
            <v>-</v>
          </cell>
          <cell r="CB466" t="str">
            <v>-</v>
          </cell>
          <cell r="CC466" t="str">
            <v>-</v>
          </cell>
          <cell r="CD466" t="str">
            <v>-</v>
          </cell>
          <cell r="CE466" t="str">
            <v>-</v>
          </cell>
          <cell r="CF466" t="str">
            <v>-</v>
          </cell>
          <cell r="CG466" t="str">
            <v>-</v>
          </cell>
          <cell r="CH466" t="str">
            <v>-</v>
          </cell>
          <cell r="CI466" t="str">
            <v>-</v>
          </cell>
          <cell r="CJ466" t="str">
            <v>-</v>
          </cell>
          <cell r="CK466" t="str">
            <v>-</v>
          </cell>
          <cell r="CL466" t="str">
            <v>-</v>
          </cell>
          <cell r="CM466" t="str">
            <v>-</v>
          </cell>
          <cell r="CN466" t="str">
            <v>-</v>
          </cell>
          <cell r="CO466" t="str">
            <v>-</v>
          </cell>
          <cell r="CP466" t="str">
            <v>-</v>
          </cell>
          <cell r="CQ466" t="str">
            <v>-</v>
          </cell>
          <cell r="CR466" t="str">
            <v>-</v>
          </cell>
          <cell r="CS466" t="str">
            <v>-</v>
          </cell>
          <cell r="CT466" t="str">
            <v>-</v>
          </cell>
          <cell r="CU466" t="str">
            <v>SANTA MARÍA ECATEPEC</v>
          </cell>
          <cell r="CV466" t="str">
            <v>-</v>
          </cell>
          <cell r="CW466" t="str">
            <v>-</v>
          </cell>
          <cell r="CX466" t="str">
            <v>-</v>
          </cell>
          <cell r="CY466" t="str">
            <v>-</v>
          </cell>
          <cell r="CZ466" t="str">
            <v>-</v>
          </cell>
          <cell r="DB466" t="str">
            <v>-</v>
          </cell>
          <cell r="DC466" t="str">
            <v>-</v>
          </cell>
          <cell r="DD466" t="str">
            <v>-</v>
          </cell>
          <cell r="DE466" t="str">
            <v>-</v>
          </cell>
          <cell r="DF466" t="str">
            <v>-</v>
          </cell>
          <cell r="DG466" t="str">
            <v>-</v>
          </cell>
        </row>
        <row r="467">
          <cell r="AT467" t="str">
            <v>-</v>
          </cell>
          <cell r="AU467" t="str">
            <v>-</v>
          </cell>
          <cell r="AV467" t="str">
            <v>-</v>
          </cell>
          <cell r="AW467" t="str">
            <v>-</v>
          </cell>
          <cell r="AX467" t="str">
            <v>-</v>
          </cell>
          <cell r="AY467" t="str">
            <v>-</v>
          </cell>
          <cell r="AZ467" t="str">
            <v>-</v>
          </cell>
          <cell r="BA467" t="str">
            <v>-</v>
          </cell>
          <cell r="BB467" t="str">
            <v>-</v>
          </cell>
          <cell r="BC467" t="str">
            <v>-</v>
          </cell>
          <cell r="BD467" t="str">
            <v>-</v>
          </cell>
          <cell r="BE467" t="str">
            <v>-</v>
          </cell>
          <cell r="BF467" t="str">
            <v>-</v>
          </cell>
          <cell r="BG467" t="str">
            <v>-</v>
          </cell>
          <cell r="BH467" t="str">
            <v>-</v>
          </cell>
          <cell r="BI467" t="str">
            <v>-</v>
          </cell>
          <cell r="BJ467" t="str">
            <v>-</v>
          </cell>
          <cell r="BK467" t="str">
            <v>-</v>
          </cell>
          <cell r="BL467" t="str">
            <v>-</v>
          </cell>
          <cell r="BM467" t="str">
            <v>20411</v>
          </cell>
          <cell r="BN467" t="str">
            <v>-</v>
          </cell>
          <cell r="BO467" t="str">
            <v>-</v>
          </cell>
          <cell r="BP467" t="str">
            <v>-</v>
          </cell>
          <cell r="BQ467" t="str">
            <v>-</v>
          </cell>
          <cell r="BR467" t="str">
            <v>-</v>
          </cell>
          <cell r="BS467" t="str">
            <v>-</v>
          </cell>
          <cell r="BT467" t="str">
            <v>-</v>
          </cell>
          <cell r="BU467" t="str">
            <v>-</v>
          </cell>
          <cell r="BV467" t="str">
            <v>-</v>
          </cell>
          <cell r="BW467" t="str">
            <v>-</v>
          </cell>
          <cell r="BX467" t="str">
            <v>-</v>
          </cell>
          <cell r="BY467" t="str">
            <v>-</v>
          </cell>
          <cell r="CB467" t="str">
            <v>-</v>
          </cell>
          <cell r="CC467" t="str">
            <v>-</v>
          </cell>
          <cell r="CD467" t="str">
            <v>-</v>
          </cell>
          <cell r="CE467" t="str">
            <v>-</v>
          </cell>
          <cell r="CF467" t="str">
            <v>-</v>
          </cell>
          <cell r="CG467" t="str">
            <v>-</v>
          </cell>
          <cell r="CH467" t="str">
            <v>-</v>
          </cell>
          <cell r="CI467" t="str">
            <v>-</v>
          </cell>
          <cell r="CJ467" t="str">
            <v>-</v>
          </cell>
          <cell r="CK467" t="str">
            <v>-</v>
          </cell>
          <cell r="CL467" t="str">
            <v>-</v>
          </cell>
          <cell r="CM467" t="str">
            <v>-</v>
          </cell>
          <cell r="CN467" t="str">
            <v>-</v>
          </cell>
          <cell r="CO467" t="str">
            <v>-</v>
          </cell>
          <cell r="CP467" t="str">
            <v>-</v>
          </cell>
          <cell r="CQ467" t="str">
            <v>-</v>
          </cell>
          <cell r="CR467" t="str">
            <v>-</v>
          </cell>
          <cell r="CS467" t="str">
            <v>-</v>
          </cell>
          <cell r="CT467" t="str">
            <v>-</v>
          </cell>
          <cell r="CU467" t="str">
            <v>SANTA MARÍA GUELACÉ</v>
          </cell>
          <cell r="CV467" t="str">
            <v>-</v>
          </cell>
          <cell r="CW467" t="str">
            <v>-</v>
          </cell>
          <cell r="CX467" t="str">
            <v>-</v>
          </cell>
          <cell r="CY467" t="str">
            <v>-</v>
          </cell>
          <cell r="CZ467" t="str">
            <v>-</v>
          </cell>
          <cell r="DB467" t="str">
            <v>-</v>
          </cell>
          <cell r="DC467" t="str">
            <v>-</v>
          </cell>
          <cell r="DD467" t="str">
            <v>-</v>
          </cell>
          <cell r="DE467" t="str">
            <v>-</v>
          </cell>
          <cell r="DF467" t="str">
            <v>-</v>
          </cell>
          <cell r="DG467" t="str">
            <v>-</v>
          </cell>
        </row>
        <row r="468">
          <cell r="AT468" t="str">
            <v>-</v>
          </cell>
          <cell r="AU468" t="str">
            <v>-</v>
          </cell>
          <cell r="AV468" t="str">
            <v>-</v>
          </cell>
          <cell r="AW468" t="str">
            <v>-</v>
          </cell>
          <cell r="AX468" t="str">
            <v>-</v>
          </cell>
          <cell r="AY468" t="str">
            <v>-</v>
          </cell>
          <cell r="AZ468" t="str">
            <v>-</v>
          </cell>
          <cell r="BA468" t="str">
            <v>-</v>
          </cell>
          <cell r="BB468" t="str">
            <v>-</v>
          </cell>
          <cell r="BC468" t="str">
            <v>-</v>
          </cell>
          <cell r="BD468" t="str">
            <v>-</v>
          </cell>
          <cell r="BE468" t="str">
            <v>-</v>
          </cell>
          <cell r="BF468" t="str">
            <v>-</v>
          </cell>
          <cell r="BG468" t="str">
            <v>-</v>
          </cell>
          <cell r="BH468" t="str">
            <v>-</v>
          </cell>
          <cell r="BI468" t="str">
            <v>-</v>
          </cell>
          <cell r="BJ468" t="str">
            <v>-</v>
          </cell>
          <cell r="BK468" t="str">
            <v>-</v>
          </cell>
          <cell r="BL468" t="str">
            <v>-</v>
          </cell>
          <cell r="BM468" t="str">
            <v>20412</v>
          </cell>
          <cell r="BN468" t="str">
            <v>-</v>
          </cell>
          <cell r="BO468" t="str">
            <v>-</v>
          </cell>
          <cell r="BP468" t="str">
            <v>-</v>
          </cell>
          <cell r="BQ468" t="str">
            <v>-</v>
          </cell>
          <cell r="BR468" t="str">
            <v>-</v>
          </cell>
          <cell r="BS468" t="str">
            <v>-</v>
          </cell>
          <cell r="BT468" t="str">
            <v>-</v>
          </cell>
          <cell r="BU468" t="str">
            <v>-</v>
          </cell>
          <cell r="BV468" t="str">
            <v>-</v>
          </cell>
          <cell r="BW468" t="str">
            <v>-</v>
          </cell>
          <cell r="BX468" t="str">
            <v>-</v>
          </cell>
          <cell r="BY468" t="str">
            <v>-</v>
          </cell>
          <cell r="CB468" t="str">
            <v>-</v>
          </cell>
          <cell r="CC468" t="str">
            <v>-</v>
          </cell>
          <cell r="CD468" t="str">
            <v>-</v>
          </cell>
          <cell r="CE468" t="str">
            <v>-</v>
          </cell>
          <cell r="CF468" t="str">
            <v>-</v>
          </cell>
          <cell r="CG468" t="str">
            <v>-</v>
          </cell>
          <cell r="CH468" t="str">
            <v>-</v>
          </cell>
          <cell r="CI468" t="str">
            <v>-</v>
          </cell>
          <cell r="CJ468" t="str">
            <v>-</v>
          </cell>
          <cell r="CK468" t="str">
            <v>-</v>
          </cell>
          <cell r="CL468" t="str">
            <v>-</v>
          </cell>
          <cell r="CM468" t="str">
            <v>-</v>
          </cell>
          <cell r="CN468" t="str">
            <v>-</v>
          </cell>
          <cell r="CO468" t="str">
            <v>-</v>
          </cell>
          <cell r="CP468" t="str">
            <v>-</v>
          </cell>
          <cell r="CQ468" t="str">
            <v>-</v>
          </cell>
          <cell r="CR468" t="str">
            <v>-</v>
          </cell>
          <cell r="CS468" t="str">
            <v>-</v>
          </cell>
          <cell r="CT468" t="str">
            <v>-</v>
          </cell>
          <cell r="CU468" t="str">
            <v>SANTA MARÍA GUIENAGATI</v>
          </cell>
          <cell r="CV468" t="str">
            <v>-</v>
          </cell>
          <cell r="CW468" t="str">
            <v>-</v>
          </cell>
          <cell r="CX468" t="str">
            <v>-</v>
          </cell>
          <cell r="CY468" t="str">
            <v>-</v>
          </cell>
          <cell r="CZ468" t="str">
            <v>-</v>
          </cell>
          <cell r="DB468" t="str">
            <v>-</v>
          </cell>
          <cell r="DC468" t="str">
            <v>-</v>
          </cell>
          <cell r="DD468" t="str">
            <v>-</v>
          </cell>
          <cell r="DE468" t="str">
            <v>-</v>
          </cell>
          <cell r="DF468" t="str">
            <v>-</v>
          </cell>
          <cell r="DG468" t="str">
            <v>-</v>
          </cell>
        </row>
        <row r="469">
          <cell r="AT469" t="str">
            <v>-</v>
          </cell>
          <cell r="AU469" t="str">
            <v>-</v>
          </cell>
          <cell r="AV469" t="str">
            <v>-</v>
          </cell>
          <cell r="AW469" t="str">
            <v>-</v>
          </cell>
          <cell r="AX469" t="str">
            <v>-</v>
          </cell>
          <cell r="AY469" t="str">
            <v>-</v>
          </cell>
          <cell r="AZ469" t="str">
            <v>-</v>
          </cell>
          <cell r="BA469" t="str">
            <v>-</v>
          </cell>
          <cell r="BB469" t="str">
            <v>-</v>
          </cell>
          <cell r="BC469" t="str">
            <v>-</v>
          </cell>
          <cell r="BD469" t="str">
            <v>-</v>
          </cell>
          <cell r="BE469" t="str">
            <v>-</v>
          </cell>
          <cell r="BF469" t="str">
            <v>-</v>
          </cell>
          <cell r="BG469" t="str">
            <v>-</v>
          </cell>
          <cell r="BH469" t="str">
            <v>-</v>
          </cell>
          <cell r="BI469" t="str">
            <v>-</v>
          </cell>
          <cell r="BJ469" t="str">
            <v>-</v>
          </cell>
          <cell r="BK469" t="str">
            <v>-</v>
          </cell>
          <cell r="BL469" t="str">
            <v>-</v>
          </cell>
          <cell r="BM469" t="str">
            <v>20414</v>
          </cell>
          <cell r="BN469" t="str">
            <v>-</v>
          </cell>
          <cell r="BO469" t="str">
            <v>-</v>
          </cell>
          <cell r="BP469" t="str">
            <v>-</v>
          </cell>
          <cell r="BQ469" t="str">
            <v>-</v>
          </cell>
          <cell r="BR469" t="str">
            <v>-</v>
          </cell>
          <cell r="BS469" t="str">
            <v>-</v>
          </cell>
          <cell r="BT469" t="str">
            <v>-</v>
          </cell>
          <cell r="BU469" t="str">
            <v>-</v>
          </cell>
          <cell r="BV469" t="str">
            <v>-</v>
          </cell>
          <cell r="BW469" t="str">
            <v>-</v>
          </cell>
          <cell r="BX469" t="str">
            <v>-</v>
          </cell>
          <cell r="BY469" t="str">
            <v>-</v>
          </cell>
          <cell r="CB469" t="str">
            <v>-</v>
          </cell>
          <cell r="CC469" t="str">
            <v>-</v>
          </cell>
          <cell r="CD469" t="str">
            <v>-</v>
          </cell>
          <cell r="CE469" t="str">
            <v>-</v>
          </cell>
          <cell r="CF469" t="str">
            <v>-</v>
          </cell>
          <cell r="CG469" t="str">
            <v>-</v>
          </cell>
          <cell r="CH469" t="str">
            <v>-</v>
          </cell>
          <cell r="CI469" t="str">
            <v>-</v>
          </cell>
          <cell r="CJ469" t="str">
            <v>-</v>
          </cell>
          <cell r="CK469" t="str">
            <v>-</v>
          </cell>
          <cell r="CL469" t="str">
            <v>-</v>
          </cell>
          <cell r="CM469" t="str">
            <v>-</v>
          </cell>
          <cell r="CN469" t="str">
            <v>-</v>
          </cell>
          <cell r="CO469" t="str">
            <v>-</v>
          </cell>
          <cell r="CP469" t="str">
            <v>-</v>
          </cell>
          <cell r="CQ469" t="str">
            <v>-</v>
          </cell>
          <cell r="CR469" t="str">
            <v>-</v>
          </cell>
          <cell r="CS469" t="str">
            <v>-</v>
          </cell>
          <cell r="CT469" t="str">
            <v>-</v>
          </cell>
          <cell r="CU469" t="str">
            <v>SANTA MARÍA HUAZOLOTITLÁN</v>
          </cell>
          <cell r="CV469" t="str">
            <v>-</v>
          </cell>
          <cell r="CW469" t="str">
            <v>-</v>
          </cell>
          <cell r="CX469" t="str">
            <v>-</v>
          </cell>
          <cell r="CY469" t="str">
            <v>-</v>
          </cell>
          <cell r="CZ469" t="str">
            <v>-</v>
          </cell>
          <cell r="DB469" t="str">
            <v>-</v>
          </cell>
          <cell r="DC469" t="str">
            <v>-</v>
          </cell>
          <cell r="DD469" t="str">
            <v>-</v>
          </cell>
          <cell r="DE469" t="str">
            <v>-</v>
          </cell>
          <cell r="DF469" t="str">
            <v>-</v>
          </cell>
          <cell r="DG469" t="str">
            <v>-</v>
          </cell>
        </row>
        <row r="470">
          <cell r="AT470" t="str">
            <v>-</v>
          </cell>
          <cell r="AU470" t="str">
            <v>-</v>
          </cell>
          <cell r="AV470" t="str">
            <v>-</v>
          </cell>
          <cell r="AW470" t="str">
            <v>-</v>
          </cell>
          <cell r="AX470" t="str">
            <v>-</v>
          </cell>
          <cell r="AY470" t="str">
            <v>-</v>
          </cell>
          <cell r="AZ470" t="str">
            <v>-</v>
          </cell>
          <cell r="BA470" t="str">
            <v>-</v>
          </cell>
          <cell r="BB470" t="str">
            <v>-</v>
          </cell>
          <cell r="BC470" t="str">
            <v>-</v>
          </cell>
          <cell r="BD470" t="str">
            <v>-</v>
          </cell>
          <cell r="BE470" t="str">
            <v>-</v>
          </cell>
          <cell r="BF470" t="str">
            <v>-</v>
          </cell>
          <cell r="BG470" t="str">
            <v>-</v>
          </cell>
          <cell r="BH470" t="str">
            <v>-</v>
          </cell>
          <cell r="BI470" t="str">
            <v>-</v>
          </cell>
          <cell r="BJ470" t="str">
            <v>-</v>
          </cell>
          <cell r="BK470" t="str">
            <v>-</v>
          </cell>
          <cell r="BL470" t="str">
            <v>-</v>
          </cell>
          <cell r="BM470" t="str">
            <v>20415</v>
          </cell>
          <cell r="BN470" t="str">
            <v>-</v>
          </cell>
          <cell r="BO470" t="str">
            <v>-</v>
          </cell>
          <cell r="BP470" t="str">
            <v>-</v>
          </cell>
          <cell r="BQ470" t="str">
            <v>-</v>
          </cell>
          <cell r="BR470" t="str">
            <v>-</v>
          </cell>
          <cell r="BS470" t="str">
            <v>-</v>
          </cell>
          <cell r="BT470" t="str">
            <v>-</v>
          </cell>
          <cell r="BU470" t="str">
            <v>-</v>
          </cell>
          <cell r="BV470" t="str">
            <v>-</v>
          </cell>
          <cell r="BW470" t="str">
            <v>-</v>
          </cell>
          <cell r="BX470" t="str">
            <v>-</v>
          </cell>
          <cell r="BY470" t="str">
            <v>-</v>
          </cell>
          <cell r="CB470" t="str">
            <v>-</v>
          </cell>
          <cell r="CC470" t="str">
            <v>-</v>
          </cell>
          <cell r="CD470" t="str">
            <v>-</v>
          </cell>
          <cell r="CE470" t="str">
            <v>-</v>
          </cell>
          <cell r="CF470" t="str">
            <v>-</v>
          </cell>
          <cell r="CG470" t="str">
            <v>-</v>
          </cell>
          <cell r="CH470" t="str">
            <v>-</v>
          </cell>
          <cell r="CI470" t="str">
            <v>-</v>
          </cell>
          <cell r="CJ470" t="str">
            <v>-</v>
          </cell>
          <cell r="CK470" t="str">
            <v>-</v>
          </cell>
          <cell r="CL470" t="str">
            <v>-</v>
          </cell>
          <cell r="CM470" t="str">
            <v>-</v>
          </cell>
          <cell r="CN470" t="str">
            <v>-</v>
          </cell>
          <cell r="CO470" t="str">
            <v>-</v>
          </cell>
          <cell r="CP470" t="str">
            <v>-</v>
          </cell>
          <cell r="CQ470" t="str">
            <v>-</v>
          </cell>
          <cell r="CR470" t="str">
            <v>-</v>
          </cell>
          <cell r="CS470" t="str">
            <v>-</v>
          </cell>
          <cell r="CT470" t="str">
            <v>-</v>
          </cell>
          <cell r="CU470" t="str">
            <v>SANTA MARÍA IPALAPA</v>
          </cell>
          <cell r="CV470" t="str">
            <v>-</v>
          </cell>
          <cell r="CW470" t="str">
            <v>-</v>
          </cell>
          <cell r="CX470" t="str">
            <v>-</v>
          </cell>
          <cell r="CY470" t="str">
            <v>-</v>
          </cell>
          <cell r="CZ470" t="str">
            <v>-</v>
          </cell>
          <cell r="DB470" t="str">
            <v>-</v>
          </cell>
          <cell r="DC470" t="str">
            <v>-</v>
          </cell>
          <cell r="DD470" t="str">
            <v>-</v>
          </cell>
          <cell r="DE470" t="str">
            <v>-</v>
          </cell>
          <cell r="DF470" t="str">
            <v>-</v>
          </cell>
          <cell r="DG470" t="str">
            <v>-</v>
          </cell>
        </row>
        <row r="471">
          <cell r="AT471" t="str">
            <v>-</v>
          </cell>
          <cell r="AU471" t="str">
            <v>-</v>
          </cell>
          <cell r="AV471" t="str">
            <v>-</v>
          </cell>
          <cell r="AW471" t="str">
            <v>-</v>
          </cell>
          <cell r="AX471" t="str">
            <v>-</v>
          </cell>
          <cell r="AY471" t="str">
            <v>-</v>
          </cell>
          <cell r="AZ471" t="str">
            <v>-</v>
          </cell>
          <cell r="BA471" t="str">
            <v>-</v>
          </cell>
          <cell r="BB471" t="str">
            <v>-</v>
          </cell>
          <cell r="BC471" t="str">
            <v>-</v>
          </cell>
          <cell r="BD471" t="str">
            <v>-</v>
          </cell>
          <cell r="BE471" t="str">
            <v>-</v>
          </cell>
          <cell r="BF471" t="str">
            <v>-</v>
          </cell>
          <cell r="BG471" t="str">
            <v>-</v>
          </cell>
          <cell r="BH471" t="str">
            <v>-</v>
          </cell>
          <cell r="BI471" t="str">
            <v>-</v>
          </cell>
          <cell r="BJ471" t="str">
            <v>-</v>
          </cell>
          <cell r="BK471" t="str">
            <v>-</v>
          </cell>
          <cell r="BL471" t="str">
            <v>-</v>
          </cell>
          <cell r="BM471" t="str">
            <v>20416</v>
          </cell>
          <cell r="BN471" t="str">
            <v>-</v>
          </cell>
          <cell r="BO471" t="str">
            <v>-</v>
          </cell>
          <cell r="BP471" t="str">
            <v>-</v>
          </cell>
          <cell r="BQ471" t="str">
            <v>-</v>
          </cell>
          <cell r="BR471" t="str">
            <v>-</v>
          </cell>
          <cell r="BS471" t="str">
            <v>-</v>
          </cell>
          <cell r="BT471" t="str">
            <v>-</v>
          </cell>
          <cell r="BU471" t="str">
            <v>-</v>
          </cell>
          <cell r="BV471" t="str">
            <v>-</v>
          </cell>
          <cell r="BW471" t="str">
            <v>-</v>
          </cell>
          <cell r="BX471" t="str">
            <v>-</v>
          </cell>
          <cell r="BY471" t="str">
            <v>-</v>
          </cell>
          <cell r="CB471" t="str">
            <v>-</v>
          </cell>
          <cell r="CC471" t="str">
            <v>-</v>
          </cell>
          <cell r="CD471" t="str">
            <v>-</v>
          </cell>
          <cell r="CE471" t="str">
            <v>-</v>
          </cell>
          <cell r="CF471" t="str">
            <v>-</v>
          </cell>
          <cell r="CG471" t="str">
            <v>-</v>
          </cell>
          <cell r="CH471" t="str">
            <v>-</v>
          </cell>
          <cell r="CI471" t="str">
            <v>-</v>
          </cell>
          <cell r="CJ471" t="str">
            <v>-</v>
          </cell>
          <cell r="CK471" t="str">
            <v>-</v>
          </cell>
          <cell r="CL471" t="str">
            <v>-</v>
          </cell>
          <cell r="CM471" t="str">
            <v>-</v>
          </cell>
          <cell r="CN471" t="str">
            <v>-</v>
          </cell>
          <cell r="CO471" t="str">
            <v>-</v>
          </cell>
          <cell r="CP471" t="str">
            <v>-</v>
          </cell>
          <cell r="CQ471" t="str">
            <v>-</v>
          </cell>
          <cell r="CR471" t="str">
            <v>-</v>
          </cell>
          <cell r="CS471" t="str">
            <v>-</v>
          </cell>
          <cell r="CT471" t="str">
            <v>-</v>
          </cell>
          <cell r="CU471" t="str">
            <v>SANTA MARÍA IXCATLÁN</v>
          </cell>
          <cell r="CV471" t="str">
            <v>-</v>
          </cell>
          <cell r="CW471" t="str">
            <v>-</v>
          </cell>
          <cell r="CX471" t="str">
            <v>-</v>
          </cell>
          <cell r="CY471" t="str">
            <v>-</v>
          </cell>
          <cell r="CZ471" t="str">
            <v>-</v>
          </cell>
          <cell r="DB471" t="str">
            <v>-</v>
          </cell>
          <cell r="DC471" t="str">
            <v>-</v>
          </cell>
          <cell r="DD471" t="str">
            <v>-</v>
          </cell>
          <cell r="DE471" t="str">
            <v>-</v>
          </cell>
          <cell r="DF471" t="str">
            <v>-</v>
          </cell>
          <cell r="DG471" t="str">
            <v>-</v>
          </cell>
        </row>
        <row r="472">
          <cell r="AT472" t="str">
            <v>-</v>
          </cell>
          <cell r="AU472" t="str">
            <v>-</v>
          </cell>
          <cell r="AV472" t="str">
            <v>-</v>
          </cell>
          <cell r="AW472" t="str">
            <v>-</v>
          </cell>
          <cell r="AX472" t="str">
            <v>-</v>
          </cell>
          <cell r="AY472" t="str">
            <v>-</v>
          </cell>
          <cell r="AZ472" t="str">
            <v>-</v>
          </cell>
          <cell r="BA472" t="str">
            <v>-</v>
          </cell>
          <cell r="BB472" t="str">
            <v>-</v>
          </cell>
          <cell r="BC472" t="str">
            <v>-</v>
          </cell>
          <cell r="BD472" t="str">
            <v>-</v>
          </cell>
          <cell r="BE472" t="str">
            <v>-</v>
          </cell>
          <cell r="BF472" t="str">
            <v>-</v>
          </cell>
          <cell r="BG472" t="str">
            <v>-</v>
          </cell>
          <cell r="BH472" t="str">
            <v>-</v>
          </cell>
          <cell r="BI472" t="str">
            <v>-</v>
          </cell>
          <cell r="BJ472" t="str">
            <v>-</v>
          </cell>
          <cell r="BK472" t="str">
            <v>-</v>
          </cell>
          <cell r="BL472" t="str">
            <v>-</v>
          </cell>
          <cell r="BM472" t="str">
            <v>20417</v>
          </cell>
          <cell r="BN472" t="str">
            <v>-</v>
          </cell>
          <cell r="BO472" t="str">
            <v>-</v>
          </cell>
          <cell r="BP472" t="str">
            <v>-</v>
          </cell>
          <cell r="BQ472" t="str">
            <v>-</v>
          </cell>
          <cell r="BR472" t="str">
            <v>-</v>
          </cell>
          <cell r="BS472" t="str">
            <v>-</v>
          </cell>
          <cell r="BT472" t="str">
            <v>-</v>
          </cell>
          <cell r="BU472" t="str">
            <v>-</v>
          </cell>
          <cell r="BV472" t="str">
            <v>-</v>
          </cell>
          <cell r="BW472" t="str">
            <v>-</v>
          </cell>
          <cell r="BX472" t="str">
            <v>-</v>
          </cell>
          <cell r="BY472" t="str">
            <v>-</v>
          </cell>
          <cell r="CB472" t="str">
            <v>-</v>
          </cell>
          <cell r="CC472" t="str">
            <v>-</v>
          </cell>
          <cell r="CD472" t="str">
            <v>-</v>
          </cell>
          <cell r="CE472" t="str">
            <v>-</v>
          </cell>
          <cell r="CF472" t="str">
            <v>-</v>
          </cell>
          <cell r="CG472" t="str">
            <v>-</v>
          </cell>
          <cell r="CH472" t="str">
            <v>-</v>
          </cell>
          <cell r="CI472" t="str">
            <v>-</v>
          </cell>
          <cell r="CJ472" t="str">
            <v>-</v>
          </cell>
          <cell r="CK472" t="str">
            <v>-</v>
          </cell>
          <cell r="CL472" t="str">
            <v>-</v>
          </cell>
          <cell r="CM472" t="str">
            <v>-</v>
          </cell>
          <cell r="CN472" t="str">
            <v>-</v>
          </cell>
          <cell r="CO472" t="str">
            <v>-</v>
          </cell>
          <cell r="CP472" t="str">
            <v>-</v>
          </cell>
          <cell r="CQ472" t="str">
            <v>-</v>
          </cell>
          <cell r="CR472" t="str">
            <v>-</v>
          </cell>
          <cell r="CS472" t="str">
            <v>-</v>
          </cell>
          <cell r="CT472" t="str">
            <v>-</v>
          </cell>
          <cell r="CU472" t="str">
            <v>SANTA MARÍA JACATEPEC</v>
          </cell>
          <cell r="CV472" t="str">
            <v>-</v>
          </cell>
          <cell r="CW472" t="str">
            <v>-</v>
          </cell>
          <cell r="CX472" t="str">
            <v>-</v>
          </cell>
          <cell r="CY472" t="str">
            <v>-</v>
          </cell>
          <cell r="CZ472" t="str">
            <v>-</v>
          </cell>
          <cell r="DB472" t="str">
            <v>-</v>
          </cell>
          <cell r="DC472" t="str">
            <v>-</v>
          </cell>
          <cell r="DD472" t="str">
            <v>-</v>
          </cell>
          <cell r="DE472" t="str">
            <v>-</v>
          </cell>
          <cell r="DF472" t="str">
            <v>-</v>
          </cell>
          <cell r="DG472" t="str">
            <v>-</v>
          </cell>
        </row>
        <row r="473">
          <cell r="AT473" t="str">
            <v>-</v>
          </cell>
          <cell r="AU473" t="str">
            <v>-</v>
          </cell>
          <cell r="AV473" t="str">
            <v>-</v>
          </cell>
          <cell r="AW473" t="str">
            <v>-</v>
          </cell>
          <cell r="AX473" t="str">
            <v>-</v>
          </cell>
          <cell r="AY473" t="str">
            <v>-</v>
          </cell>
          <cell r="AZ473" t="str">
            <v>-</v>
          </cell>
          <cell r="BA473" t="str">
            <v>-</v>
          </cell>
          <cell r="BB473" t="str">
            <v>-</v>
          </cell>
          <cell r="BC473" t="str">
            <v>-</v>
          </cell>
          <cell r="BD473" t="str">
            <v>-</v>
          </cell>
          <cell r="BE473" t="str">
            <v>-</v>
          </cell>
          <cell r="BF473" t="str">
            <v>-</v>
          </cell>
          <cell r="BG473" t="str">
            <v>-</v>
          </cell>
          <cell r="BH473" t="str">
            <v>-</v>
          </cell>
          <cell r="BI473" t="str">
            <v>-</v>
          </cell>
          <cell r="BJ473" t="str">
            <v>-</v>
          </cell>
          <cell r="BK473" t="str">
            <v>-</v>
          </cell>
          <cell r="BL473" t="str">
            <v>-</v>
          </cell>
          <cell r="BM473" t="str">
            <v>20418</v>
          </cell>
          <cell r="BN473" t="str">
            <v>-</v>
          </cell>
          <cell r="BO473" t="str">
            <v>-</v>
          </cell>
          <cell r="BP473" t="str">
            <v>-</v>
          </cell>
          <cell r="BQ473" t="str">
            <v>-</v>
          </cell>
          <cell r="BR473" t="str">
            <v>-</v>
          </cell>
          <cell r="BS473" t="str">
            <v>-</v>
          </cell>
          <cell r="BT473" t="str">
            <v>-</v>
          </cell>
          <cell r="BU473" t="str">
            <v>-</v>
          </cell>
          <cell r="BV473" t="str">
            <v>-</v>
          </cell>
          <cell r="BW473" t="str">
            <v>-</v>
          </cell>
          <cell r="BX473" t="str">
            <v>-</v>
          </cell>
          <cell r="BY473" t="str">
            <v>-</v>
          </cell>
          <cell r="CB473" t="str">
            <v>-</v>
          </cell>
          <cell r="CC473" t="str">
            <v>-</v>
          </cell>
          <cell r="CD473" t="str">
            <v>-</v>
          </cell>
          <cell r="CE473" t="str">
            <v>-</v>
          </cell>
          <cell r="CF473" t="str">
            <v>-</v>
          </cell>
          <cell r="CG473" t="str">
            <v>-</v>
          </cell>
          <cell r="CH473" t="str">
            <v>-</v>
          </cell>
          <cell r="CI473" t="str">
            <v>-</v>
          </cell>
          <cell r="CJ473" t="str">
            <v>-</v>
          </cell>
          <cell r="CK473" t="str">
            <v>-</v>
          </cell>
          <cell r="CL473" t="str">
            <v>-</v>
          </cell>
          <cell r="CM473" t="str">
            <v>-</v>
          </cell>
          <cell r="CN473" t="str">
            <v>-</v>
          </cell>
          <cell r="CO473" t="str">
            <v>-</v>
          </cell>
          <cell r="CP473" t="str">
            <v>-</v>
          </cell>
          <cell r="CQ473" t="str">
            <v>-</v>
          </cell>
          <cell r="CR473" t="str">
            <v>-</v>
          </cell>
          <cell r="CS473" t="str">
            <v>-</v>
          </cell>
          <cell r="CT473" t="str">
            <v>-</v>
          </cell>
          <cell r="CU473" t="str">
            <v>SANTA MARÍA JALAPA DEL MARQUÉS</v>
          </cell>
          <cell r="CV473" t="str">
            <v>-</v>
          </cell>
          <cell r="CW473" t="str">
            <v>-</v>
          </cell>
          <cell r="CX473" t="str">
            <v>-</v>
          </cell>
          <cell r="CY473" t="str">
            <v>-</v>
          </cell>
          <cell r="CZ473" t="str">
            <v>-</v>
          </cell>
          <cell r="DB473" t="str">
            <v>-</v>
          </cell>
          <cell r="DC473" t="str">
            <v>-</v>
          </cell>
          <cell r="DD473" t="str">
            <v>-</v>
          </cell>
          <cell r="DE473" t="str">
            <v>-</v>
          </cell>
          <cell r="DF473" t="str">
            <v>-</v>
          </cell>
          <cell r="DG473" t="str">
            <v>-</v>
          </cell>
        </row>
        <row r="474">
          <cell r="AT474" t="str">
            <v>-</v>
          </cell>
          <cell r="AU474" t="str">
            <v>-</v>
          </cell>
          <cell r="AV474" t="str">
            <v>-</v>
          </cell>
          <cell r="AW474" t="str">
            <v>-</v>
          </cell>
          <cell r="AX474" t="str">
            <v>-</v>
          </cell>
          <cell r="AY474" t="str">
            <v>-</v>
          </cell>
          <cell r="AZ474" t="str">
            <v>-</v>
          </cell>
          <cell r="BA474" t="str">
            <v>-</v>
          </cell>
          <cell r="BB474" t="str">
            <v>-</v>
          </cell>
          <cell r="BC474" t="str">
            <v>-</v>
          </cell>
          <cell r="BD474" t="str">
            <v>-</v>
          </cell>
          <cell r="BE474" t="str">
            <v>-</v>
          </cell>
          <cell r="BF474" t="str">
            <v>-</v>
          </cell>
          <cell r="BG474" t="str">
            <v>-</v>
          </cell>
          <cell r="BH474" t="str">
            <v>-</v>
          </cell>
          <cell r="BI474" t="str">
            <v>-</v>
          </cell>
          <cell r="BJ474" t="str">
            <v>-</v>
          </cell>
          <cell r="BK474" t="str">
            <v>-</v>
          </cell>
          <cell r="BL474" t="str">
            <v>-</v>
          </cell>
          <cell r="BM474" t="str">
            <v>20419</v>
          </cell>
          <cell r="BN474" t="str">
            <v>-</v>
          </cell>
          <cell r="BO474" t="str">
            <v>-</v>
          </cell>
          <cell r="BP474" t="str">
            <v>-</v>
          </cell>
          <cell r="BQ474" t="str">
            <v>-</v>
          </cell>
          <cell r="BR474" t="str">
            <v>-</v>
          </cell>
          <cell r="BS474" t="str">
            <v>-</v>
          </cell>
          <cell r="BT474" t="str">
            <v>-</v>
          </cell>
          <cell r="BU474" t="str">
            <v>-</v>
          </cell>
          <cell r="BV474" t="str">
            <v>-</v>
          </cell>
          <cell r="BW474" t="str">
            <v>-</v>
          </cell>
          <cell r="BX474" t="str">
            <v>-</v>
          </cell>
          <cell r="BY474" t="str">
            <v>-</v>
          </cell>
          <cell r="CB474" t="str">
            <v>-</v>
          </cell>
          <cell r="CC474" t="str">
            <v>-</v>
          </cell>
          <cell r="CD474" t="str">
            <v>-</v>
          </cell>
          <cell r="CE474" t="str">
            <v>-</v>
          </cell>
          <cell r="CF474" t="str">
            <v>-</v>
          </cell>
          <cell r="CG474" t="str">
            <v>-</v>
          </cell>
          <cell r="CH474" t="str">
            <v>-</v>
          </cell>
          <cell r="CI474" t="str">
            <v>-</v>
          </cell>
          <cell r="CJ474" t="str">
            <v>-</v>
          </cell>
          <cell r="CK474" t="str">
            <v>-</v>
          </cell>
          <cell r="CL474" t="str">
            <v>-</v>
          </cell>
          <cell r="CM474" t="str">
            <v>-</v>
          </cell>
          <cell r="CN474" t="str">
            <v>-</v>
          </cell>
          <cell r="CO474" t="str">
            <v>-</v>
          </cell>
          <cell r="CP474" t="str">
            <v>-</v>
          </cell>
          <cell r="CQ474" t="str">
            <v>-</v>
          </cell>
          <cell r="CR474" t="str">
            <v>-</v>
          </cell>
          <cell r="CS474" t="str">
            <v>-</v>
          </cell>
          <cell r="CT474" t="str">
            <v>-</v>
          </cell>
          <cell r="CU474" t="str">
            <v>SANTA MARÍA JALTIANGUIS</v>
          </cell>
          <cell r="CV474" t="str">
            <v>-</v>
          </cell>
          <cell r="CW474" t="str">
            <v>-</v>
          </cell>
          <cell r="CX474" t="str">
            <v>-</v>
          </cell>
          <cell r="CY474" t="str">
            <v>-</v>
          </cell>
          <cell r="CZ474" t="str">
            <v>-</v>
          </cell>
          <cell r="DB474" t="str">
            <v>-</v>
          </cell>
          <cell r="DC474" t="str">
            <v>-</v>
          </cell>
          <cell r="DD474" t="str">
            <v>-</v>
          </cell>
          <cell r="DE474" t="str">
            <v>-</v>
          </cell>
          <cell r="DF474" t="str">
            <v>-</v>
          </cell>
          <cell r="DG474" t="str">
            <v>-</v>
          </cell>
        </row>
        <row r="475">
          <cell r="AT475" t="str">
            <v>-</v>
          </cell>
          <cell r="AU475" t="str">
            <v>-</v>
          </cell>
          <cell r="AV475" t="str">
            <v>-</v>
          </cell>
          <cell r="AW475" t="str">
            <v>-</v>
          </cell>
          <cell r="AX475" t="str">
            <v>-</v>
          </cell>
          <cell r="AY475" t="str">
            <v>-</v>
          </cell>
          <cell r="AZ475" t="str">
            <v>-</v>
          </cell>
          <cell r="BA475" t="str">
            <v>-</v>
          </cell>
          <cell r="BB475" t="str">
            <v>-</v>
          </cell>
          <cell r="BC475" t="str">
            <v>-</v>
          </cell>
          <cell r="BD475" t="str">
            <v>-</v>
          </cell>
          <cell r="BE475" t="str">
            <v>-</v>
          </cell>
          <cell r="BF475" t="str">
            <v>-</v>
          </cell>
          <cell r="BG475" t="str">
            <v>-</v>
          </cell>
          <cell r="BH475" t="str">
            <v>-</v>
          </cell>
          <cell r="BI475" t="str">
            <v>-</v>
          </cell>
          <cell r="BJ475" t="str">
            <v>-</v>
          </cell>
          <cell r="BK475" t="str">
            <v>-</v>
          </cell>
          <cell r="BL475" t="str">
            <v>-</v>
          </cell>
          <cell r="BM475" t="str">
            <v>20420</v>
          </cell>
          <cell r="BN475" t="str">
            <v>-</v>
          </cell>
          <cell r="BO475" t="str">
            <v>-</v>
          </cell>
          <cell r="BP475" t="str">
            <v>-</v>
          </cell>
          <cell r="BQ475" t="str">
            <v>-</v>
          </cell>
          <cell r="BR475" t="str">
            <v>-</v>
          </cell>
          <cell r="BS475" t="str">
            <v>-</v>
          </cell>
          <cell r="BT475" t="str">
            <v>-</v>
          </cell>
          <cell r="BU475" t="str">
            <v>-</v>
          </cell>
          <cell r="BV475" t="str">
            <v>-</v>
          </cell>
          <cell r="BW475" t="str">
            <v>-</v>
          </cell>
          <cell r="BX475" t="str">
            <v>-</v>
          </cell>
          <cell r="BY475" t="str">
            <v>-</v>
          </cell>
          <cell r="CB475" t="str">
            <v>-</v>
          </cell>
          <cell r="CC475" t="str">
            <v>-</v>
          </cell>
          <cell r="CD475" t="str">
            <v>-</v>
          </cell>
          <cell r="CE475" t="str">
            <v>-</v>
          </cell>
          <cell r="CF475" t="str">
            <v>-</v>
          </cell>
          <cell r="CG475" t="str">
            <v>-</v>
          </cell>
          <cell r="CH475" t="str">
            <v>-</v>
          </cell>
          <cell r="CI475" t="str">
            <v>-</v>
          </cell>
          <cell r="CJ475" t="str">
            <v>-</v>
          </cell>
          <cell r="CK475" t="str">
            <v>-</v>
          </cell>
          <cell r="CL475" t="str">
            <v>-</v>
          </cell>
          <cell r="CM475" t="str">
            <v>-</v>
          </cell>
          <cell r="CN475" t="str">
            <v>-</v>
          </cell>
          <cell r="CO475" t="str">
            <v>-</v>
          </cell>
          <cell r="CP475" t="str">
            <v>-</v>
          </cell>
          <cell r="CQ475" t="str">
            <v>-</v>
          </cell>
          <cell r="CR475" t="str">
            <v>-</v>
          </cell>
          <cell r="CS475" t="str">
            <v>-</v>
          </cell>
          <cell r="CT475" t="str">
            <v>-</v>
          </cell>
          <cell r="CU475" t="str">
            <v>SANTA MARÍA LACHIXÍO</v>
          </cell>
          <cell r="CV475" t="str">
            <v>-</v>
          </cell>
          <cell r="CW475" t="str">
            <v>-</v>
          </cell>
          <cell r="CX475" t="str">
            <v>-</v>
          </cell>
          <cell r="CY475" t="str">
            <v>-</v>
          </cell>
          <cell r="CZ475" t="str">
            <v>-</v>
          </cell>
          <cell r="DB475" t="str">
            <v>-</v>
          </cell>
          <cell r="DC475" t="str">
            <v>-</v>
          </cell>
          <cell r="DD475" t="str">
            <v>-</v>
          </cell>
          <cell r="DE475" t="str">
            <v>-</v>
          </cell>
          <cell r="DF475" t="str">
            <v>-</v>
          </cell>
          <cell r="DG475" t="str">
            <v>-</v>
          </cell>
        </row>
        <row r="476">
          <cell r="AT476" t="str">
            <v>-</v>
          </cell>
          <cell r="AU476" t="str">
            <v>-</v>
          </cell>
          <cell r="AV476" t="str">
            <v>-</v>
          </cell>
          <cell r="AW476" t="str">
            <v>-</v>
          </cell>
          <cell r="AX476" t="str">
            <v>-</v>
          </cell>
          <cell r="AY476" t="str">
            <v>-</v>
          </cell>
          <cell r="AZ476" t="str">
            <v>-</v>
          </cell>
          <cell r="BA476" t="str">
            <v>-</v>
          </cell>
          <cell r="BB476" t="str">
            <v>-</v>
          </cell>
          <cell r="BC476" t="str">
            <v>-</v>
          </cell>
          <cell r="BD476" t="str">
            <v>-</v>
          </cell>
          <cell r="BE476" t="str">
            <v>-</v>
          </cell>
          <cell r="BF476" t="str">
            <v>-</v>
          </cell>
          <cell r="BG476" t="str">
            <v>-</v>
          </cell>
          <cell r="BH476" t="str">
            <v>-</v>
          </cell>
          <cell r="BI476" t="str">
            <v>-</v>
          </cell>
          <cell r="BJ476" t="str">
            <v>-</v>
          </cell>
          <cell r="BK476" t="str">
            <v>-</v>
          </cell>
          <cell r="BL476" t="str">
            <v>-</v>
          </cell>
          <cell r="BM476" t="str">
            <v>20421</v>
          </cell>
          <cell r="BN476" t="str">
            <v>-</v>
          </cell>
          <cell r="BO476" t="str">
            <v>-</v>
          </cell>
          <cell r="BP476" t="str">
            <v>-</v>
          </cell>
          <cell r="BQ476" t="str">
            <v>-</v>
          </cell>
          <cell r="BR476" t="str">
            <v>-</v>
          </cell>
          <cell r="BS476" t="str">
            <v>-</v>
          </cell>
          <cell r="BT476" t="str">
            <v>-</v>
          </cell>
          <cell r="BU476" t="str">
            <v>-</v>
          </cell>
          <cell r="BV476" t="str">
            <v>-</v>
          </cell>
          <cell r="BW476" t="str">
            <v>-</v>
          </cell>
          <cell r="BX476" t="str">
            <v>-</v>
          </cell>
          <cell r="BY476" t="str">
            <v>-</v>
          </cell>
          <cell r="CB476" t="str">
            <v>-</v>
          </cell>
          <cell r="CC476" t="str">
            <v>-</v>
          </cell>
          <cell r="CD476" t="str">
            <v>-</v>
          </cell>
          <cell r="CE476" t="str">
            <v>-</v>
          </cell>
          <cell r="CF476" t="str">
            <v>-</v>
          </cell>
          <cell r="CG476" t="str">
            <v>-</v>
          </cell>
          <cell r="CH476" t="str">
            <v>-</v>
          </cell>
          <cell r="CI476" t="str">
            <v>-</v>
          </cell>
          <cell r="CJ476" t="str">
            <v>-</v>
          </cell>
          <cell r="CK476" t="str">
            <v>-</v>
          </cell>
          <cell r="CL476" t="str">
            <v>-</v>
          </cell>
          <cell r="CM476" t="str">
            <v>-</v>
          </cell>
          <cell r="CN476" t="str">
            <v>-</v>
          </cell>
          <cell r="CO476" t="str">
            <v>-</v>
          </cell>
          <cell r="CP476" t="str">
            <v>-</v>
          </cell>
          <cell r="CQ476" t="str">
            <v>-</v>
          </cell>
          <cell r="CR476" t="str">
            <v>-</v>
          </cell>
          <cell r="CS476" t="str">
            <v>-</v>
          </cell>
          <cell r="CT476" t="str">
            <v>-</v>
          </cell>
          <cell r="CU476" t="str">
            <v>SANTA MARÍA MIXTEQUILLA</v>
          </cell>
          <cell r="CV476" t="str">
            <v>-</v>
          </cell>
          <cell r="CW476" t="str">
            <v>-</v>
          </cell>
          <cell r="CX476" t="str">
            <v>-</v>
          </cell>
          <cell r="CY476" t="str">
            <v>-</v>
          </cell>
          <cell r="CZ476" t="str">
            <v>-</v>
          </cell>
          <cell r="DB476" t="str">
            <v>-</v>
          </cell>
          <cell r="DC476" t="str">
            <v>-</v>
          </cell>
          <cell r="DD476" t="str">
            <v>-</v>
          </cell>
          <cell r="DE476" t="str">
            <v>-</v>
          </cell>
          <cell r="DF476" t="str">
            <v>-</v>
          </cell>
          <cell r="DG476" t="str">
            <v>-</v>
          </cell>
        </row>
        <row r="477">
          <cell r="AT477" t="str">
            <v>-</v>
          </cell>
          <cell r="AU477" t="str">
            <v>-</v>
          </cell>
          <cell r="AV477" t="str">
            <v>-</v>
          </cell>
          <cell r="AW477" t="str">
            <v>-</v>
          </cell>
          <cell r="AX477" t="str">
            <v>-</v>
          </cell>
          <cell r="AY477" t="str">
            <v>-</v>
          </cell>
          <cell r="AZ477" t="str">
            <v>-</v>
          </cell>
          <cell r="BA477" t="str">
            <v>-</v>
          </cell>
          <cell r="BB477" t="str">
            <v>-</v>
          </cell>
          <cell r="BC477" t="str">
            <v>-</v>
          </cell>
          <cell r="BD477" t="str">
            <v>-</v>
          </cell>
          <cell r="BE477" t="str">
            <v>-</v>
          </cell>
          <cell r="BF477" t="str">
            <v>-</v>
          </cell>
          <cell r="BG477" t="str">
            <v>-</v>
          </cell>
          <cell r="BH477" t="str">
            <v>-</v>
          </cell>
          <cell r="BI477" t="str">
            <v>-</v>
          </cell>
          <cell r="BJ477" t="str">
            <v>-</v>
          </cell>
          <cell r="BK477" t="str">
            <v>-</v>
          </cell>
          <cell r="BL477" t="str">
            <v>-</v>
          </cell>
          <cell r="BM477" t="str">
            <v>20422</v>
          </cell>
          <cell r="BN477" t="str">
            <v>-</v>
          </cell>
          <cell r="BO477" t="str">
            <v>-</v>
          </cell>
          <cell r="BP477" t="str">
            <v>-</v>
          </cell>
          <cell r="BQ477" t="str">
            <v>-</v>
          </cell>
          <cell r="BR477" t="str">
            <v>-</v>
          </cell>
          <cell r="BS477" t="str">
            <v>-</v>
          </cell>
          <cell r="BT477" t="str">
            <v>-</v>
          </cell>
          <cell r="BU477" t="str">
            <v>-</v>
          </cell>
          <cell r="BV477" t="str">
            <v>-</v>
          </cell>
          <cell r="BW477" t="str">
            <v>-</v>
          </cell>
          <cell r="BX477" t="str">
            <v>-</v>
          </cell>
          <cell r="BY477" t="str">
            <v>-</v>
          </cell>
          <cell r="CB477" t="str">
            <v>-</v>
          </cell>
          <cell r="CC477" t="str">
            <v>-</v>
          </cell>
          <cell r="CD477" t="str">
            <v>-</v>
          </cell>
          <cell r="CE477" t="str">
            <v>-</v>
          </cell>
          <cell r="CF477" t="str">
            <v>-</v>
          </cell>
          <cell r="CG477" t="str">
            <v>-</v>
          </cell>
          <cell r="CH477" t="str">
            <v>-</v>
          </cell>
          <cell r="CI477" t="str">
            <v>-</v>
          </cell>
          <cell r="CJ477" t="str">
            <v>-</v>
          </cell>
          <cell r="CK477" t="str">
            <v>-</v>
          </cell>
          <cell r="CL477" t="str">
            <v>-</v>
          </cell>
          <cell r="CM477" t="str">
            <v>-</v>
          </cell>
          <cell r="CN477" t="str">
            <v>-</v>
          </cell>
          <cell r="CO477" t="str">
            <v>-</v>
          </cell>
          <cell r="CP477" t="str">
            <v>-</v>
          </cell>
          <cell r="CQ477" t="str">
            <v>-</v>
          </cell>
          <cell r="CR477" t="str">
            <v>-</v>
          </cell>
          <cell r="CS477" t="str">
            <v>-</v>
          </cell>
          <cell r="CT477" t="str">
            <v>-</v>
          </cell>
          <cell r="CU477" t="str">
            <v>SANTA MARÍA NATIVITAS</v>
          </cell>
          <cell r="CV477" t="str">
            <v>-</v>
          </cell>
          <cell r="CW477" t="str">
            <v>-</v>
          </cell>
          <cell r="CX477" t="str">
            <v>-</v>
          </cell>
          <cell r="CY477" t="str">
            <v>-</v>
          </cell>
          <cell r="CZ477" t="str">
            <v>-</v>
          </cell>
          <cell r="DB477" t="str">
            <v>-</v>
          </cell>
          <cell r="DC477" t="str">
            <v>-</v>
          </cell>
          <cell r="DD477" t="str">
            <v>-</v>
          </cell>
          <cell r="DE477" t="str">
            <v>-</v>
          </cell>
          <cell r="DF477" t="str">
            <v>-</v>
          </cell>
          <cell r="DG477" t="str">
            <v>-</v>
          </cell>
        </row>
        <row r="478">
          <cell r="AT478" t="str">
            <v>-</v>
          </cell>
          <cell r="AU478" t="str">
            <v>-</v>
          </cell>
          <cell r="AV478" t="str">
            <v>-</v>
          </cell>
          <cell r="AW478" t="str">
            <v>-</v>
          </cell>
          <cell r="AX478" t="str">
            <v>-</v>
          </cell>
          <cell r="AY478" t="str">
            <v>-</v>
          </cell>
          <cell r="AZ478" t="str">
            <v>-</v>
          </cell>
          <cell r="BA478" t="str">
            <v>-</v>
          </cell>
          <cell r="BB478" t="str">
            <v>-</v>
          </cell>
          <cell r="BC478" t="str">
            <v>-</v>
          </cell>
          <cell r="BD478" t="str">
            <v>-</v>
          </cell>
          <cell r="BE478" t="str">
            <v>-</v>
          </cell>
          <cell r="BF478" t="str">
            <v>-</v>
          </cell>
          <cell r="BG478" t="str">
            <v>-</v>
          </cell>
          <cell r="BH478" t="str">
            <v>-</v>
          </cell>
          <cell r="BI478" t="str">
            <v>-</v>
          </cell>
          <cell r="BJ478" t="str">
            <v>-</v>
          </cell>
          <cell r="BK478" t="str">
            <v>-</v>
          </cell>
          <cell r="BL478" t="str">
            <v>-</v>
          </cell>
          <cell r="BM478" t="str">
            <v>20423</v>
          </cell>
          <cell r="BN478" t="str">
            <v>-</v>
          </cell>
          <cell r="BO478" t="str">
            <v>-</v>
          </cell>
          <cell r="BP478" t="str">
            <v>-</v>
          </cell>
          <cell r="BQ478" t="str">
            <v>-</v>
          </cell>
          <cell r="BR478" t="str">
            <v>-</v>
          </cell>
          <cell r="BS478" t="str">
            <v>-</v>
          </cell>
          <cell r="BT478" t="str">
            <v>-</v>
          </cell>
          <cell r="BU478" t="str">
            <v>-</v>
          </cell>
          <cell r="BV478" t="str">
            <v>-</v>
          </cell>
          <cell r="BW478" t="str">
            <v>-</v>
          </cell>
          <cell r="BX478" t="str">
            <v>-</v>
          </cell>
          <cell r="BY478" t="str">
            <v>-</v>
          </cell>
          <cell r="CB478" t="str">
            <v>-</v>
          </cell>
          <cell r="CC478" t="str">
            <v>-</v>
          </cell>
          <cell r="CD478" t="str">
            <v>-</v>
          </cell>
          <cell r="CE478" t="str">
            <v>-</v>
          </cell>
          <cell r="CF478" t="str">
            <v>-</v>
          </cell>
          <cell r="CG478" t="str">
            <v>-</v>
          </cell>
          <cell r="CH478" t="str">
            <v>-</v>
          </cell>
          <cell r="CI478" t="str">
            <v>-</v>
          </cell>
          <cell r="CJ478" t="str">
            <v>-</v>
          </cell>
          <cell r="CK478" t="str">
            <v>-</v>
          </cell>
          <cell r="CL478" t="str">
            <v>-</v>
          </cell>
          <cell r="CM478" t="str">
            <v>-</v>
          </cell>
          <cell r="CN478" t="str">
            <v>-</v>
          </cell>
          <cell r="CO478" t="str">
            <v>-</v>
          </cell>
          <cell r="CP478" t="str">
            <v>-</v>
          </cell>
          <cell r="CQ478" t="str">
            <v>-</v>
          </cell>
          <cell r="CR478" t="str">
            <v>-</v>
          </cell>
          <cell r="CS478" t="str">
            <v>-</v>
          </cell>
          <cell r="CT478" t="str">
            <v>-</v>
          </cell>
          <cell r="CU478" t="str">
            <v>SANTA MARÍA NDUAYACO</v>
          </cell>
          <cell r="CV478" t="str">
            <v>-</v>
          </cell>
          <cell r="CW478" t="str">
            <v>-</v>
          </cell>
          <cell r="CX478" t="str">
            <v>-</v>
          </cell>
          <cell r="CY478" t="str">
            <v>-</v>
          </cell>
          <cell r="CZ478" t="str">
            <v>-</v>
          </cell>
          <cell r="DB478" t="str">
            <v>-</v>
          </cell>
          <cell r="DC478" t="str">
            <v>-</v>
          </cell>
          <cell r="DD478" t="str">
            <v>-</v>
          </cell>
          <cell r="DE478" t="str">
            <v>-</v>
          </cell>
          <cell r="DF478" t="str">
            <v>-</v>
          </cell>
          <cell r="DG478" t="str">
            <v>-</v>
          </cell>
        </row>
        <row r="479">
          <cell r="AT479" t="str">
            <v>-</v>
          </cell>
          <cell r="AU479" t="str">
            <v>-</v>
          </cell>
          <cell r="AV479" t="str">
            <v>-</v>
          </cell>
          <cell r="AW479" t="str">
            <v>-</v>
          </cell>
          <cell r="AX479" t="str">
            <v>-</v>
          </cell>
          <cell r="AY479" t="str">
            <v>-</v>
          </cell>
          <cell r="AZ479" t="str">
            <v>-</v>
          </cell>
          <cell r="BA479" t="str">
            <v>-</v>
          </cell>
          <cell r="BB479" t="str">
            <v>-</v>
          </cell>
          <cell r="BC479" t="str">
            <v>-</v>
          </cell>
          <cell r="BD479" t="str">
            <v>-</v>
          </cell>
          <cell r="BE479" t="str">
            <v>-</v>
          </cell>
          <cell r="BF479" t="str">
            <v>-</v>
          </cell>
          <cell r="BG479" t="str">
            <v>-</v>
          </cell>
          <cell r="BH479" t="str">
            <v>-</v>
          </cell>
          <cell r="BI479" t="str">
            <v>-</v>
          </cell>
          <cell r="BJ479" t="str">
            <v>-</v>
          </cell>
          <cell r="BK479" t="str">
            <v>-</v>
          </cell>
          <cell r="BL479" t="str">
            <v>-</v>
          </cell>
          <cell r="BM479" t="str">
            <v>20424</v>
          </cell>
          <cell r="BN479" t="str">
            <v>-</v>
          </cell>
          <cell r="BO479" t="str">
            <v>-</v>
          </cell>
          <cell r="BP479" t="str">
            <v>-</v>
          </cell>
          <cell r="BQ479" t="str">
            <v>-</v>
          </cell>
          <cell r="BR479" t="str">
            <v>-</v>
          </cell>
          <cell r="BS479" t="str">
            <v>-</v>
          </cell>
          <cell r="BT479" t="str">
            <v>-</v>
          </cell>
          <cell r="BU479" t="str">
            <v>-</v>
          </cell>
          <cell r="BV479" t="str">
            <v>-</v>
          </cell>
          <cell r="BW479" t="str">
            <v>-</v>
          </cell>
          <cell r="BX479" t="str">
            <v>-</v>
          </cell>
          <cell r="BY479" t="str">
            <v>-</v>
          </cell>
          <cell r="CB479" t="str">
            <v>-</v>
          </cell>
          <cell r="CC479" t="str">
            <v>-</v>
          </cell>
          <cell r="CD479" t="str">
            <v>-</v>
          </cell>
          <cell r="CE479" t="str">
            <v>-</v>
          </cell>
          <cell r="CF479" t="str">
            <v>-</v>
          </cell>
          <cell r="CG479" t="str">
            <v>-</v>
          </cell>
          <cell r="CH479" t="str">
            <v>-</v>
          </cell>
          <cell r="CI479" t="str">
            <v>-</v>
          </cell>
          <cell r="CJ479" t="str">
            <v>-</v>
          </cell>
          <cell r="CK479" t="str">
            <v>-</v>
          </cell>
          <cell r="CL479" t="str">
            <v>-</v>
          </cell>
          <cell r="CM479" t="str">
            <v>-</v>
          </cell>
          <cell r="CN479" t="str">
            <v>-</v>
          </cell>
          <cell r="CO479" t="str">
            <v>-</v>
          </cell>
          <cell r="CP479" t="str">
            <v>-</v>
          </cell>
          <cell r="CQ479" t="str">
            <v>-</v>
          </cell>
          <cell r="CR479" t="str">
            <v>-</v>
          </cell>
          <cell r="CS479" t="str">
            <v>-</v>
          </cell>
          <cell r="CT479" t="str">
            <v>-</v>
          </cell>
          <cell r="CU479" t="str">
            <v>SANTA MARÍA OZOLOTEPEC</v>
          </cell>
          <cell r="CV479" t="str">
            <v>-</v>
          </cell>
          <cell r="CW479" t="str">
            <v>-</v>
          </cell>
          <cell r="CX479" t="str">
            <v>-</v>
          </cell>
          <cell r="CY479" t="str">
            <v>-</v>
          </cell>
          <cell r="CZ479" t="str">
            <v>-</v>
          </cell>
          <cell r="DB479" t="str">
            <v>-</v>
          </cell>
          <cell r="DC479" t="str">
            <v>-</v>
          </cell>
          <cell r="DD479" t="str">
            <v>-</v>
          </cell>
          <cell r="DE479" t="str">
            <v>-</v>
          </cell>
          <cell r="DF479" t="str">
            <v>-</v>
          </cell>
          <cell r="DG479" t="str">
            <v>-</v>
          </cell>
        </row>
        <row r="480">
          <cell r="AT480" t="str">
            <v>-</v>
          </cell>
          <cell r="AU480" t="str">
            <v>-</v>
          </cell>
          <cell r="AV480" t="str">
            <v>-</v>
          </cell>
          <cell r="AW480" t="str">
            <v>-</v>
          </cell>
          <cell r="AX480" t="str">
            <v>-</v>
          </cell>
          <cell r="AY480" t="str">
            <v>-</v>
          </cell>
          <cell r="AZ480" t="str">
            <v>-</v>
          </cell>
          <cell r="BA480" t="str">
            <v>-</v>
          </cell>
          <cell r="BB480" t="str">
            <v>-</v>
          </cell>
          <cell r="BC480" t="str">
            <v>-</v>
          </cell>
          <cell r="BD480" t="str">
            <v>-</v>
          </cell>
          <cell r="BE480" t="str">
            <v>-</v>
          </cell>
          <cell r="BF480" t="str">
            <v>-</v>
          </cell>
          <cell r="BG480" t="str">
            <v>-</v>
          </cell>
          <cell r="BH480" t="str">
            <v>-</v>
          </cell>
          <cell r="BI480" t="str">
            <v>-</v>
          </cell>
          <cell r="BJ480" t="str">
            <v>-</v>
          </cell>
          <cell r="BK480" t="str">
            <v>-</v>
          </cell>
          <cell r="BL480" t="str">
            <v>-</v>
          </cell>
          <cell r="BM480" t="str">
            <v>20425</v>
          </cell>
          <cell r="BN480" t="str">
            <v>-</v>
          </cell>
          <cell r="BO480" t="str">
            <v>-</v>
          </cell>
          <cell r="BP480" t="str">
            <v>-</v>
          </cell>
          <cell r="BQ480" t="str">
            <v>-</v>
          </cell>
          <cell r="BR480" t="str">
            <v>-</v>
          </cell>
          <cell r="BS480" t="str">
            <v>-</v>
          </cell>
          <cell r="BT480" t="str">
            <v>-</v>
          </cell>
          <cell r="BU480" t="str">
            <v>-</v>
          </cell>
          <cell r="BV480" t="str">
            <v>-</v>
          </cell>
          <cell r="BW480" t="str">
            <v>-</v>
          </cell>
          <cell r="BX480" t="str">
            <v>-</v>
          </cell>
          <cell r="BY480" t="str">
            <v>-</v>
          </cell>
          <cell r="CB480" t="str">
            <v>-</v>
          </cell>
          <cell r="CC480" t="str">
            <v>-</v>
          </cell>
          <cell r="CD480" t="str">
            <v>-</v>
          </cell>
          <cell r="CE480" t="str">
            <v>-</v>
          </cell>
          <cell r="CF480" t="str">
            <v>-</v>
          </cell>
          <cell r="CG480" t="str">
            <v>-</v>
          </cell>
          <cell r="CH480" t="str">
            <v>-</v>
          </cell>
          <cell r="CI480" t="str">
            <v>-</v>
          </cell>
          <cell r="CJ480" t="str">
            <v>-</v>
          </cell>
          <cell r="CK480" t="str">
            <v>-</v>
          </cell>
          <cell r="CL480" t="str">
            <v>-</v>
          </cell>
          <cell r="CM480" t="str">
            <v>-</v>
          </cell>
          <cell r="CN480" t="str">
            <v>-</v>
          </cell>
          <cell r="CO480" t="str">
            <v>-</v>
          </cell>
          <cell r="CP480" t="str">
            <v>-</v>
          </cell>
          <cell r="CQ480" t="str">
            <v>-</v>
          </cell>
          <cell r="CR480" t="str">
            <v>-</v>
          </cell>
          <cell r="CS480" t="str">
            <v>-</v>
          </cell>
          <cell r="CT480" t="str">
            <v>-</v>
          </cell>
          <cell r="CU480" t="str">
            <v>SANTA MARÍA PÁPALO</v>
          </cell>
          <cell r="CV480" t="str">
            <v>-</v>
          </cell>
          <cell r="CW480" t="str">
            <v>-</v>
          </cell>
          <cell r="CX480" t="str">
            <v>-</v>
          </cell>
          <cell r="CY480" t="str">
            <v>-</v>
          </cell>
          <cell r="CZ480" t="str">
            <v>-</v>
          </cell>
          <cell r="DB480" t="str">
            <v>-</v>
          </cell>
          <cell r="DC480" t="str">
            <v>-</v>
          </cell>
          <cell r="DD480" t="str">
            <v>-</v>
          </cell>
          <cell r="DE480" t="str">
            <v>-</v>
          </cell>
          <cell r="DF480" t="str">
            <v>-</v>
          </cell>
          <cell r="DG480" t="str">
            <v>-</v>
          </cell>
        </row>
        <row r="481">
          <cell r="AT481" t="str">
            <v>-</v>
          </cell>
          <cell r="AU481" t="str">
            <v>-</v>
          </cell>
          <cell r="AV481" t="str">
            <v>-</v>
          </cell>
          <cell r="AW481" t="str">
            <v>-</v>
          </cell>
          <cell r="AX481" t="str">
            <v>-</v>
          </cell>
          <cell r="AY481" t="str">
            <v>-</v>
          </cell>
          <cell r="AZ481" t="str">
            <v>-</v>
          </cell>
          <cell r="BA481" t="str">
            <v>-</v>
          </cell>
          <cell r="BB481" t="str">
            <v>-</v>
          </cell>
          <cell r="BC481" t="str">
            <v>-</v>
          </cell>
          <cell r="BD481" t="str">
            <v>-</v>
          </cell>
          <cell r="BE481" t="str">
            <v>-</v>
          </cell>
          <cell r="BF481" t="str">
            <v>-</v>
          </cell>
          <cell r="BG481" t="str">
            <v>-</v>
          </cell>
          <cell r="BH481" t="str">
            <v>-</v>
          </cell>
          <cell r="BI481" t="str">
            <v>-</v>
          </cell>
          <cell r="BJ481" t="str">
            <v>-</v>
          </cell>
          <cell r="BK481" t="str">
            <v>-</v>
          </cell>
          <cell r="BL481" t="str">
            <v>-</v>
          </cell>
          <cell r="BM481" t="str">
            <v>20426</v>
          </cell>
          <cell r="BN481" t="str">
            <v>-</v>
          </cell>
          <cell r="BO481" t="str">
            <v>-</v>
          </cell>
          <cell r="BP481" t="str">
            <v>-</v>
          </cell>
          <cell r="BQ481" t="str">
            <v>-</v>
          </cell>
          <cell r="BR481" t="str">
            <v>-</v>
          </cell>
          <cell r="BS481" t="str">
            <v>-</v>
          </cell>
          <cell r="BT481" t="str">
            <v>-</v>
          </cell>
          <cell r="BU481" t="str">
            <v>-</v>
          </cell>
          <cell r="BV481" t="str">
            <v>-</v>
          </cell>
          <cell r="BW481" t="str">
            <v>-</v>
          </cell>
          <cell r="BX481" t="str">
            <v>-</v>
          </cell>
          <cell r="BY481" t="str">
            <v>-</v>
          </cell>
          <cell r="CB481" t="str">
            <v>-</v>
          </cell>
          <cell r="CC481" t="str">
            <v>-</v>
          </cell>
          <cell r="CD481" t="str">
            <v>-</v>
          </cell>
          <cell r="CE481" t="str">
            <v>-</v>
          </cell>
          <cell r="CF481" t="str">
            <v>-</v>
          </cell>
          <cell r="CG481" t="str">
            <v>-</v>
          </cell>
          <cell r="CH481" t="str">
            <v>-</v>
          </cell>
          <cell r="CI481" t="str">
            <v>-</v>
          </cell>
          <cell r="CJ481" t="str">
            <v>-</v>
          </cell>
          <cell r="CK481" t="str">
            <v>-</v>
          </cell>
          <cell r="CL481" t="str">
            <v>-</v>
          </cell>
          <cell r="CM481" t="str">
            <v>-</v>
          </cell>
          <cell r="CN481" t="str">
            <v>-</v>
          </cell>
          <cell r="CO481" t="str">
            <v>-</v>
          </cell>
          <cell r="CP481" t="str">
            <v>-</v>
          </cell>
          <cell r="CQ481" t="str">
            <v>-</v>
          </cell>
          <cell r="CR481" t="str">
            <v>-</v>
          </cell>
          <cell r="CS481" t="str">
            <v>-</v>
          </cell>
          <cell r="CT481" t="str">
            <v>-</v>
          </cell>
          <cell r="CU481" t="str">
            <v>SANTA MARÍA PEÑOLES</v>
          </cell>
          <cell r="CV481" t="str">
            <v>-</v>
          </cell>
          <cell r="CW481" t="str">
            <v>-</v>
          </cell>
          <cell r="CX481" t="str">
            <v>-</v>
          </cell>
          <cell r="CY481" t="str">
            <v>-</v>
          </cell>
          <cell r="CZ481" t="str">
            <v>-</v>
          </cell>
          <cell r="DB481" t="str">
            <v>-</v>
          </cell>
          <cell r="DC481" t="str">
            <v>-</v>
          </cell>
          <cell r="DD481" t="str">
            <v>-</v>
          </cell>
          <cell r="DE481" t="str">
            <v>-</v>
          </cell>
          <cell r="DF481" t="str">
            <v>-</v>
          </cell>
          <cell r="DG481" t="str">
            <v>-</v>
          </cell>
        </row>
        <row r="482">
          <cell r="AT482" t="str">
            <v>-</v>
          </cell>
          <cell r="AU482" t="str">
            <v>-</v>
          </cell>
          <cell r="AV482" t="str">
            <v>-</v>
          </cell>
          <cell r="AW482" t="str">
            <v>-</v>
          </cell>
          <cell r="AX482" t="str">
            <v>-</v>
          </cell>
          <cell r="AY482" t="str">
            <v>-</v>
          </cell>
          <cell r="AZ482" t="str">
            <v>-</v>
          </cell>
          <cell r="BA482" t="str">
            <v>-</v>
          </cell>
          <cell r="BB482" t="str">
            <v>-</v>
          </cell>
          <cell r="BC482" t="str">
            <v>-</v>
          </cell>
          <cell r="BD482" t="str">
            <v>-</v>
          </cell>
          <cell r="BE482" t="str">
            <v>-</v>
          </cell>
          <cell r="BF482" t="str">
            <v>-</v>
          </cell>
          <cell r="BG482" t="str">
            <v>-</v>
          </cell>
          <cell r="BH482" t="str">
            <v>-</v>
          </cell>
          <cell r="BI482" t="str">
            <v>-</v>
          </cell>
          <cell r="BJ482" t="str">
            <v>-</v>
          </cell>
          <cell r="BK482" t="str">
            <v>-</v>
          </cell>
          <cell r="BL482" t="str">
            <v>-</v>
          </cell>
          <cell r="BM482" t="str">
            <v>20427</v>
          </cell>
          <cell r="BN482" t="str">
            <v>-</v>
          </cell>
          <cell r="BO482" t="str">
            <v>-</v>
          </cell>
          <cell r="BP482" t="str">
            <v>-</v>
          </cell>
          <cell r="BQ482" t="str">
            <v>-</v>
          </cell>
          <cell r="BR482" t="str">
            <v>-</v>
          </cell>
          <cell r="BS482" t="str">
            <v>-</v>
          </cell>
          <cell r="BT482" t="str">
            <v>-</v>
          </cell>
          <cell r="BU482" t="str">
            <v>-</v>
          </cell>
          <cell r="BV482" t="str">
            <v>-</v>
          </cell>
          <cell r="BW482" t="str">
            <v>-</v>
          </cell>
          <cell r="BX482" t="str">
            <v>-</v>
          </cell>
          <cell r="BY482" t="str">
            <v>-</v>
          </cell>
          <cell r="CB482" t="str">
            <v>-</v>
          </cell>
          <cell r="CC482" t="str">
            <v>-</v>
          </cell>
          <cell r="CD482" t="str">
            <v>-</v>
          </cell>
          <cell r="CE482" t="str">
            <v>-</v>
          </cell>
          <cell r="CF482" t="str">
            <v>-</v>
          </cell>
          <cell r="CG482" t="str">
            <v>-</v>
          </cell>
          <cell r="CH482" t="str">
            <v>-</v>
          </cell>
          <cell r="CI482" t="str">
            <v>-</v>
          </cell>
          <cell r="CJ482" t="str">
            <v>-</v>
          </cell>
          <cell r="CK482" t="str">
            <v>-</v>
          </cell>
          <cell r="CL482" t="str">
            <v>-</v>
          </cell>
          <cell r="CM482" t="str">
            <v>-</v>
          </cell>
          <cell r="CN482" t="str">
            <v>-</v>
          </cell>
          <cell r="CO482" t="str">
            <v>-</v>
          </cell>
          <cell r="CP482" t="str">
            <v>-</v>
          </cell>
          <cell r="CQ482" t="str">
            <v>-</v>
          </cell>
          <cell r="CR482" t="str">
            <v>-</v>
          </cell>
          <cell r="CS482" t="str">
            <v>-</v>
          </cell>
          <cell r="CT482" t="str">
            <v>-</v>
          </cell>
          <cell r="CU482" t="str">
            <v>SANTA MARÍA PETAPA</v>
          </cell>
          <cell r="CV482" t="str">
            <v>-</v>
          </cell>
          <cell r="CW482" t="str">
            <v>-</v>
          </cell>
          <cell r="CX482" t="str">
            <v>-</v>
          </cell>
          <cell r="CY482" t="str">
            <v>-</v>
          </cell>
          <cell r="CZ482" t="str">
            <v>-</v>
          </cell>
          <cell r="DB482" t="str">
            <v>-</v>
          </cell>
          <cell r="DC482" t="str">
            <v>-</v>
          </cell>
          <cell r="DD482" t="str">
            <v>-</v>
          </cell>
          <cell r="DE482" t="str">
            <v>-</v>
          </cell>
          <cell r="DF482" t="str">
            <v>-</v>
          </cell>
          <cell r="DG482" t="str">
            <v>-</v>
          </cell>
        </row>
        <row r="483">
          <cell r="AT483" t="str">
            <v>-</v>
          </cell>
          <cell r="AU483" t="str">
            <v>-</v>
          </cell>
          <cell r="AV483" t="str">
            <v>-</v>
          </cell>
          <cell r="AW483" t="str">
            <v>-</v>
          </cell>
          <cell r="AX483" t="str">
            <v>-</v>
          </cell>
          <cell r="AY483" t="str">
            <v>-</v>
          </cell>
          <cell r="AZ483" t="str">
            <v>-</v>
          </cell>
          <cell r="BA483" t="str">
            <v>-</v>
          </cell>
          <cell r="BB483" t="str">
            <v>-</v>
          </cell>
          <cell r="BC483" t="str">
            <v>-</v>
          </cell>
          <cell r="BD483" t="str">
            <v>-</v>
          </cell>
          <cell r="BE483" t="str">
            <v>-</v>
          </cell>
          <cell r="BF483" t="str">
            <v>-</v>
          </cell>
          <cell r="BG483" t="str">
            <v>-</v>
          </cell>
          <cell r="BH483" t="str">
            <v>-</v>
          </cell>
          <cell r="BI483" t="str">
            <v>-</v>
          </cell>
          <cell r="BJ483" t="str">
            <v>-</v>
          </cell>
          <cell r="BK483" t="str">
            <v>-</v>
          </cell>
          <cell r="BL483" t="str">
            <v>-</v>
          </cell>
          <cell r="BM483" t="str">
            <v>20428</v>
          </cell>
          <cell r="BN483" t="str">
            <v>-</v>
          </cell>
          <cell r="BO483" t="str">
            <v>-</v>
          </cell>
          <cell r="BP483" t="str">
            <v>-</v>
          </cell>
          <cell r="BQ483" t="str">
            <v>-</v>
          </cell>
          <cell r="BR483" t="str">
            <v>-</v>
          </cell>
          <cell r="BS483" t="str">
            <v>-</v>
          </cell>
          <cell r="BT483" t="str">
            <v>-</v>
          </cell>
          <cell r="BU483" t="str">
            <v>-</v>
          </cell>
          <cell r="BV483" t="str">
            <v>-</v>
          </cell>
          <cell r="BW483" t="str">
            <v>-</v>
          </cell>
          <cell r="BX483" t="str">
            <v>-</v>
          </cell>
          <cell r="BY483" t="str">
            <v>-</v>
          </cell>
          <cell r="CB483" t="str">
            <v>-</v>
          </cell>
          <cell r="CC483" t="str">
            <v>-</v>
          </cell>
          <cell r="CD483" t="str">
            <v>-</v>
          </cell>
          <cell r="CE483" t="str">
            <v>-</v>
          </cell>
          <cell r="CF483" t="str">
            <v>-</v>
          </cell>
          <cell r="CG483" t="str">
            <v>-</v>
          </cell>
          <cell r="CH483" t="str">
            <v>-</v>
          </cell>
          <cell r="CI483" t="str">
            <v>-</v>
          </cell>
          <cell r="CJ483" t="str">
            <v>-</v>
          </cell>
          <cell r="CK483" t="str">
            <v>-</v>
          </cell>
          <cell r="CL483" t="str">
            <v>-</v>
          </cell>
          <cell r="CM483" t="str">
            <v>-</v>
          </cell>
          <cell r="CN483" t="str">
            <v>-</v>
          </cell>
          <cell r="CO483" t="str">
            <v>-</v>
          </cell>
          <cell r="CP483" t="str">
            <v>-</v>
          </cell>
          <cell r="CQ483" t="str">
            <v>-</v>
          </cell>
          <cell r="CR483" t="str">
            <v>-</v>
          </cell>
          <cell r="CS483" t="str">
            <v>-</v>
          </cell>
          <cell r="CT483" t="str">
            <v>-</v>
          </cell>
          <cell r="CU483" t="str">
            <v>SANTA MARÍA QUIEGOLANI</v>
          </cell>
          <cell r="CV483" t="str">
            <v>-</v>
          </cell>
          <cell r="CW483" t="str">
            <v>-</v>
          </cell>
          <cell r="CX483" t="str">
            <v>-</v>
          </cell>
          <cell r="CY483" t="str">
            <v>-</v>
          </cell>
          <cell r="CZ483" t="str">
            <v>-</v>
          </cell>
          <cell r="DB483" t="str">
            <v>-</v>
          </cell>
          <cell r="DC483" t="str">
            <v>-</v>
          </cell>
          <cell r="DD483" t="str">
            <v>-</v>
          </cell>
          <cell r="DE483" t="str">
            <v>-</v>
          </cell>
          <cell r="DF483" t="str">
            <v>-</v>
          </cell>
          <cell r="DG483" t="str">
            <v>-</v>
          </cell>
        </row>
        <row r="484">
          <cell r="AT484" t="str">
            <v>-</v>
          </cell>
          <cell r="AU484" t="str">
            <v>-</v>
          </cell>
          <cell r="AV484" t="str">
            <v>-</v>
          </cell>
          <cell r="AW484" t="str">
            <v>-</v>
          </cell>
          <cell r="AX484" t="str">
            <v>-</v>
          </cell>
          <cell r="AY484" t="str">
            <v>-</v>
          </cell>
          <cell r="AZ484" t="str">
            <v>-</v>
          </cell>
          <cell r="BA484" t="str">
            <v>-</v>
          </cell>
          <cell r="BB484" t="str">
            <v>-</v>
          </cell>
          <cell r="BC484" t="str">
            <v>-</v>
          </cell>
          <cell r="BD484" t="str">
            <v>-</v>
          </cell>
          <cell r="BE484" t="str">
            <v>-</v>
          </cell>
          <cell r="BF484" t="str">
            <v>-</v>
          </cell>
          <cell r="BG484" t="str">
            <v>-</v>
          </cell>
          <cell r="BH484" t="str">
            <v>-</v>
          </cell>
          <cell r="BI484" t="str">
            <v>-</v>
          </cell>
          <cell r="BJ484" t="str">
            <v>-</v>
          </cell>
          <cell r="BK484" t="str">
            <v>-</v>
          </cell>
          <cell r="BL484" t="str">
            <v>-</v>
          </cell>
          <cell r="BM484" t="str">
            <v>20429</v>
          </cell>
          <cell r="BN484" t="str">
            <v>-</v>
          </cell>
          <cell r="BO484" t="str">
            <v>-</v>
          </cell>
          <cell r="BP484" t="str">
            <v>-</v>
          </cell>
          <cell r="BQ484" t="str">
            <v>-</v>
          </cell>
          <cell r="BR484" t="str">
            <v>-</v>
          </cell>
          <cell r="BS484" t="str">
            <v>-</v>
          </cell>
          <cell r="BT484" t="str">
            <v>-</v>
          </cell>
          <cell r="BU484" t="str">
            <v>-</v>
          </cell>
          <cell r="BV484" t="str">
            <v>-</v>
          </cell>
          <cell r="BW484" t="str">
            <v>-</v>
          </cell>
          <cell r="BX484" t="str">
            <v>-</v>
          </cell>
          <cell r="BY484" t="str">
            <v>-</v>
          </cell>
          <cell r="CB484" t="str">
            <v>-</v>
          </cell>
          <cell r="CC484" t="str">
            <v>-</v>
          </cell>
          <cell r="CD484" t="str">
            <v>-</v>
          </cell>
          <cell r="CE484" t="str">
            <v>-</v>
          </cell>
          <cell r="CF484" t="str">
            <v>-</v>
          </cell>
          <cell r="CG484" t="str">
            <v>-</v>
          </cell>
          <cell r="CH484" t="str">
            <v>-</v>
          </cell>
          <cell r="CI484" t="str">
            <v>-</v>
          </cell>
          <cell r="CJ484" t="str">
            <v>-</v>
          </cell>
          <cell r="CK484" t="str">
            <v>-</v>
          </cell>
          <cell r="CL484" t="str">
            <v>-</v>
          </cell>
          <cell r="CM484" t="str">
            <v>-</v>
          </cell>
          <cell r="CN484" t="str">
            <v>-</v>
          </cell>
          <cell r="CO484" t="str">
            <v>-</v>
          </cell>
          <cell r="CP484" t="str">
            <v>-</v>
          </cell>
          <cell r="CQ484" t="str">
            <v>-</v>
          </cell>
          <cell r="CR484" t="str">
            <v>-</v>
          </cell>
          <cell r="CS484" t="str">
            <v>-</v>
          </cell>
          <cell r="CT484" t="str">
            <v>-</v>
          </cell>
          <cell r="CU484" t="str">
            <v>SANTA MARÍA SOLA</v>
          </cell>
          <cell r="CV484" t="str">
            <v>-</v>
          </cell>
          <cell r="CW484" t="str">
            <v>-</v>
          </cell>
          <cell r="CX484" t="str">
            <v>-</v>
          </cell>
          <cell r="CY484" t="str">
            <v>-</v>
          </cell>
          <cell r="CZ484" t="str">
            <v>-</v>
          </cell>
          <cell r="DB484" t="str">
            <v>-</v>
          </cell>
          <cell r="DC484" t="str">
            <v>-</v>
          </cell>
          <cell r="DD484" t="str">
            <v>-</v>
          </cell>
          <cell r="DE484" t="str">
            <v>-</v>
          </cell>
          <cell r="DF484" t="str">
            <v>-</v>
          </cell>
          <cell r="DG484" t="str">
            <v>-</v>
          </cell>
        </row>
        <row r="485">
          <cell r="AT485" t="str">
            <v>-</v>
          </cell>
          <cell r="AU485" t="str">
            <v>-</v>
          </cell>
          <cell r="AV485" t="str">
            <v>-</v>
          </cell>
          <cell r="AW485" t="str">
            <v>-</v>
          </cell>
          <cell r="AX485" t="str">
            <v>-</v>
          </cell>
          <cell r="AY485" t="str">
            <v>-</v>
          </cell>
          <cell r="AZ485" t="str">
            <v>-</v>
          </cell>
          <cell r="BA485" t="str">
            <v>-</v>
          </cell>
          <cell r="BB485" t="str">
            <v>-</v>
          </cell>
          <cell r="BC485" t="str">
            <v>-</v>
          </cell>
          <cell r="BD485" t="str">
            <v>-</v>
          </cell>
          <cell r="BE485" t="str">
            <v>-</v>
          </cell>
          <cell r="BF485" t="str">
            <v>-</v>
          </cell>
          <cell r="BG485" t="str">
            <v>-</v>
          </cell>
          <cell r="BH485" t="str">
            <v>-</v>
          </cell>
          <cell r="BI485" t="str">
            <v>-</v>
          </cell>
          <cell r="BJ485" t="str">
            <v>-</v>
          </cell>
          <cell r="BK485" t="str">
            <v>-</v>
          </cell>
          <cell r="BL485" t="str">
            <v>-</v>
          </cell>
          <cell r="BM485" t="str">
            <v>20430</v>
          </cell>
          <cell r="BN485" t="str">
            <v>-</v>
          </cell>
          <cell r="BO485" t="str">
            <v>-</v>
          </cell>
          <cell r="BP485" t="str">
            <v>-</v>
          </cell>
          <cell r="BQ485" t="str">
            <v>-</v>
          </cell>
          <cell r="BR485" t="str">
            <v>-</v>
          </cell>
          <cell r="BS485" t="str">
            <v>-</v>
          </cell>
          <cell r="BT485" t="str">
            <v>-</v>
          </cell>
          <cell r="BU485" t="str">
            <v>-</v>
          </cell>
          <cell r="BV485" t="str">
            <v>-</v>
          </cell>
          <cell r="BW485" t="str">
            <v>-</v>
          </cell>
          <cell r="BX485" t="str">
            <v>-</v>
          </cell>
          <cell r="BY485" t="str">
            <v>-</v>
          </cell>
          <cell r="CB485" t="str">
            <v>-</v>
          </cell>
          <cell r="CC485" t="str">
            <v>-</v>
          </cell>
          <cell r="CD485" t="str">
            <v>-</v>
          </cell>
          <cell r="CE485" t="str">
            <v>-</v>
          </cell>
          <cell r="CF485" t="str">
            <v>-</v>
          </cell>
          <cell r="CG485" t="str">
            <v>-</v>
          </cell>
          <cell r="CH485" t="str">
            <v>-</v>
          </cell>
          <cell r="CI485" t="str">
            <v>-</v>
          </cell>
          <cell r="CJ485" t="str">
            <v>-</v>
          </cell>
          <cell r="CK485" t="str">
            <v>-</v>
          </cell>
          <cell r="CL485" t="str">
            <v>-</v>
          </cell>
          <cell r="CM485" t="str">
            <v>-</v>
          </cell>
          <cell r="CN485" t="str">
            <v>-</v>
          </cell>
          <cell r="CO485" t="str">
            <v>-</v>
          </cell>
          <cell r="CP485" t="str">
            <v>-</v>
          </cell>
          <cell r="CQ485" t="str">
            <v>-</v>
          </cell>
          <cell r="CR485" t="str">
            <v>-</v>
          </cell>
          <cell r="CS485" t="str">
            <v>-</v>
          </cell>
          <cell r="CT485" t="str">
            <v>-</v>
          </cell>
          <cell r="CU485" t="str">
            <v>SANTA MARÍA TATALTEPEC</v>
          </cell>
          <cell r="CV485" t="str">
            <v>-</v>
          </cell>
          <cell r="CW485" t="str">
            <v>-</v>
          </cell>
          <cell r="CX485" t="str">
            <v>-</v>
          </cell>
          <cell r="CY485" t="str">
            <v>-</v>
          </cell>
          <cell r="CZ485" t="str">
            <v>-</v>
          </cell>
          <cell r="DB485" t="str">
            <v>-</v>
          </cell>
          <cell r="DC485" t="str">
            <v>-</v>
          </cell>
          <cell r="DD485" t="str">
            <v>-</v>
          </cell>
          <cell r="DE485" t="str">
            <v>-</v>
          </cell>
          <cell r="DF485" t="str">
            <v>-</v>
          </cell>
          <cell r="DG485" t="str">
            <v>-</v>
          </cell>
        </row>
        <row r="486">
          <cell r="AT486" t="str">
            <v>-</v>
          </cell>
          <cell r="AU486" t="str">
            <v>-</v>
          </cell>
          <cell r="AV486" t="str">
            <v>-</v>
          </cell>
          <cell r="AW486" t="str">
            <v>-</v>
          </cell>
          <cell r="AX486" t="str">
            <v>-</v>
          </cell>
          <cell r="AY486" t="str">
            <v>-</v>
          </cell>
          <cell r="AZ486" t="str">
            <v>-</v>
          </cell>
          <cell r="BA486" t="str">
            <v>-</v>
          </cell>
          <cell r="BB486" t="str">
            <v>-</v>
          </cell>
          <cell r="BC486" t="str">
            <v>-</v>
          </cell>
          <cell r="BD486" t="str">
            <v>-</v>
          </cell>
          <cell r="BE486" t="str">
            <v>-</v>
          </cell>
          <cell r="BF486" t="str">
            <v>-</v>
          </cell>
          <cell r="BG486" t="str">
            <v>-</v>
          </cell>
          <cell r="BH486" t="str">
            <v>-</v>
          </cell>
          <cell r="BI486" t="str">
            <v>-</v>
          </cell>
          <cell r="BJ486" t="str">
            <v>-</v>
          </cell>
          <cell r="BK486" t="str">
            <v>-</v>
          </cell>
          <cell r="BL486" t="str">
            <v>-</v>
          </cell>
          <cell r="BM486" t="str">
            <v>20431</v>
          </cell>
          <cell r="BN486" t="str">
            <v>-</v>
          </cell>
          <cell r="BO486" t="str">
            <v>-</v>
          </cell>
          <cell r="BP486" t="str">
            <v>-</v>
          </cell>
          <cell r="BQ486" t="str">
            <v>-</v>
          </cell>
          <cell r="BR486" t="str">
            <v>-</v>
          </cell>
          <cell r="BS486" t="str">
            <v>-</v>
          </cell>
          <cell r="BT486" t="str">
            <v>-</v>
          </cell>
          <cell r="BU486" t="str">
            <v>-</v>
          </cell>
          <cell r="BV486" t="str">
            <v>-</v>
          </cell>
          <cell r="BW486" t="str">
            <v>-</v>
          </cell>
          <cell r="BX486" t="str">
            <v>-</v>
          </cell>
          <cell r="BY486" t="str">
            <v>-</v>
          </cell>
          <cell r="CB486" t="str">
            <v>-</v>
          </cell>
          <cell r="CC486" t="str">
            <v>-</v>
          </cell>
          <cell r="CD486" t="str">
            <v>-</v>
          </cell>
          <cell r="CE486" t="str">
            <v>-</v>
          </cell>
          <cell r="CF486" t="str">
            <v>-</v>
          </cell>
          <cell r="CG486" t="str">
            <v>-</v>
          </cell>
          <cell r="CH486" t="str">
            <v>-</v>
          </cell>
          <cell r="CI486" t="str">
            <v>-</v>
          </cell>
          <cell r="CJ486" t="str">
            <v>-</v>
          </cell>
          <cell r="CK486" t="str">
            <v>-</v>
          </cell>
          <cell r="CL486" t="str">
            <v>-</v>
          </cell>
          <cell r="CM486" t="str">
            <v>-</v>
          </cell>
          <cell r="CN486" t="str">
            <v>-</v>
          </cell>
          <cell r="CO486" t="str">
            <v>-</v>
          </cell>
          <cell r="CP486" t="str">
            <v>-</v>
          </cell>
          <cell r="CQ486" t="str">
            <v>-</v>
          </cell>
          <cell r="CR486" t="str">
            <v>-</v>
          </cell>
          <cell r="CS486" t="str">
            <v>-</v>
          </cell>
          <cell r="CT486" t="str">
            <v>-</v>
          </cell>
          <cell r="CU486" t="str">
            <v>SANTA MARÍA TECOMAVACA</v>
          </cell>
          <cell r="CV486" t="str">
            <v>-</v>
          </cell>
          <cell r="CW486" t="str">
            <v>-</v>
          </cell>
          <cell r="CX486" t="str">
            <v>-</v>
          </cell>
          <cell r="CY486" t="str">
            <v>-</v>
          </cell>
          <cell r="CZ486" t="str">
            <v>-</v>
          </cell>
          <cell r="DB486" t="str">
            <v>-</v>
          </cell>
          <cell r="DC486" t="str">
            <v>-</v>
          </cell>
          <cell r="DD486" t="str">
            <v>-</v>
          </cell>
          <cell r="DE486" t="str">
            <v>-</v>
          </cell>
          <cell r="DF486" t="str">
            <v>-</v>
          </cell>
          <cell r="DG486" t="str">
            <v>-</v>
          </cell>
        </row>
        <row r="487">
          <cell r="AT487" t="str">
            <v>-</v>
          </cell>
          <cell r="AU487" t="str">
            <v>-</v>
          </cell>
          <cell r="AV487" t="str">
            <v>-</v>
          </cell>
          <cell r="AW487" t="str">
            <v>-</v>
          </cell>
          <cell r="AX487" t="str">
            <v>-</v>
          </cell>
          <cell r="AY487" t="str">
            <v>-</v>
          </cell>
          <cell r="AZ487" t="str">
            <v>-</v>
          </cell>
          <cell r="BA487" t="str">
            <v>-</v>
          </cell>
          <cell r="BB487" t="str">
            <v>-</v>
          </cell>
          <cell r="BC487" t="str">
            <v>-</v>
          </cell>
          <cell r="BD487" t="str">
            <v>-</v>
          </cell>
          <cell r="BE487" t="str">
            <v>-</v>
          </cell>
          <cell r="BF487" t="str">
            <v>-</v>
          </cell>
          <cell r="BG487" t="str">
            <v>-</v>
          </cell>
          <cell r="BH487" t="str">
            <v>-</v>
          </cell>
          <cell r="BI487" t="str">
            <v>-</v>
          </cell>
          <cell r="BJ487" t="str">
            <v>-</v>
          </cell>
          <cell r="BK487" t="str">
            <v>-</v>
          </cell>
          <cell r="BL487" t="str">
            <v>-</v>
          </cell>
          <cell r="BM487" t="str">
            <v>20432</v>
          </cell>
          <cell r="BN487" t="str">
            <v>-</v>
          </cell>
          <cell r="BO487" t="str">
            <v>-</v>
          </cell>
          <cell r="BP487" t="str">
            <v>-</v>
          </cell>
          <cell r="BQ487" t="str">
            <v>-</v>
          </cell>
          <cell r="BR487" t="str">
            <v>-</v>
          </cell>
          <cell r="BS487" t="str">
            <v>-</v>
          </cell>
          <cell r="BT487" t="str">
            <v>-</v>
          </cell>
          <cell r="BU487" t="str">
            <v>-</v>
          </cell>
          <cell r="BV487" t="str">
            <v>-</v>
          </cell>
          <cell r="BW487" t="str">
            <v>-</v>
          </cell>
          <cell r="BX487" t="str">
            <v>-</v>
          </cell>
          <cell r="BY487" t="str">
            <v>-</v>
          </cell>
          <cell r="CB487" t="str">
            <v>-</v>
          </cell>
          <cell r="CC487" t="str">
            <v>-</v>
          </cell>
          <cell r="CD487" t="str">
            <v>-</v>
          </cell>
          <cell r="CE487" t="str">
            <v>-</v>
          </cell>
          <cell r="CF487" t="str">
            <v>-</v>
          </cell>
          <cell r="CG487" t="str">
            <v>-</v>
          </cell>
          <cell r="CH487" t="str">
            <v>-</v>
          </cell>
          <cell r="CI487" t="str">
            <v>-</v>
          </cell>
          <cell r="CJ487" t="str">
            <v>-</v>
          </cell>
          <cell r="CK487" t="str">
            <v>-</v>
          </cell>
          <cell r="CL487" t="str">
            <v>-</v>
          </cell>
          <cell r="CM487" t="str">
            <v>-</v>
          </cell>
          <cell r="CN487" t="str">
            <v>-</v>
          </cell>
          <cell r="CO487" t="str">
            <v>-</v>
          </cell>
          <cell r="CP487" t="str">
            <v>-</v>
          </cell>
          <cell r="CQ487" t="str">
            <v>-</v>
          </cell>
          <cell r="CR487" t="str">
            <v>-</v>
          </cell>
          <cell r="CS487" t="str">
            <v>-</v>
          </cell>
          <cell r="CT487" t="str">
            <v>-</v>
          </cell>
          <cell r="CU487" t="str">
            <v>SANTA MARÍA TEMAXCALAPA</v>
          </cell>
          <cell r="CV487" t="str">
            <v>-</v>
          </cell>
          <cell r="CW487" t="str">
            <v>-</v>
          </cell>
          <cell r="CX487" t="str">
            <v>-</v>
          </cell>
          <cell r="CY487" t="str">
            <v>-</v>
          </cell>
          <cell r="CZ487" t="str">
            <v>-</v>
          </cell>
          <cell r="DB487" t="str">
            <v>-</v>
          </cell>
          <cell r="DC487" t="str">
            <v>-</v>
          </cell>
          <cell r="DD487" t="str">
            <v>-</v>
          </cell>
          <cell r="DE487" t="str">
            <v>-</v>
          </cell>
          <cell r="DF487" t="str">
            <v>-</v>
          </cell>
          <cell r="DG487" t="str">
            <v>-</v>
          </cell>
        </row>
        <row r="488">
          <cell r="AT488" t="str">
            <v>-</v>
          </cell>
          <cell r="AU488" t="str">
            <v>-</v>
          </cell>
          <cell r="AV488" t="str">
            <v>-</v>
          </cell>
          <cell r="AW488" t="str">
            <v>-</v>
          </cell>
          <cell r="AX488" t="str">
            <v>-</v>
          </cell>
          <cell r="AY488" t="str">
            <v>-</v>
          </cell>
          <cell r="AZ488" t="str">
            <v>-</v>
          </cell>
          <cell r="BA488" t="str">
            <v>-</v>
          </cell>
          <cell r="BB488" t="str">
            <v>-</v>
          </cell>
          <cell r="BC488" t="str">
            <v>-</v>
          </cell>
          <cell r="BD488" t="str">
            <v>-</v>
          </cell>
          <cell r="BE488" t="str">
            <v>-</v>
          </cell>
          <cell r="BF488" t="str">
            <v>-</v>
          </cell>
          <cell r="BG488" t="str">
            <v>-</v>
          </cell>
          <cell r="BH488" t="str">
            <v>-</v>
          </cell>
          <cell r="BI488" t="str">
            <v>-</v>
          </cell>
          <cell r="BJ488" t="str">
            <v>-</v>
          </cell>
          <cell r="BK488" t="str">
            <v>-</v>
          </cell>
          <cell r="BL488" t="str">
            <v>-</v>
          </cell>
          <cell r="BM488" t="str">
            <v>20433</v>
          </cell>
          <cell r="BN488" t="str">
            <v>-</v>
          </cell>
          <cell r="BO488" t="str">
            <v>-</v>
          </cell>
          <cell r="BP488" t="str">
            <v>-</v>
          </cell>
          <cell r="BQ488" t="str">
            <v>-</v>
          </cell>
          <cell r="BR488" t="str">
            <v>-</v>
          </cell>
          <cell r="BS488" t="str">
            <v>-</v>
          </cell>
          <cell r="BT488" t="str">
            <v>-</v>
          </cell>
          <cell r="BU488" t="str">
            <v>-</v>
          </cell>
          <cell r="BV488" t="str">
            <v>-</v>
          </cell>
          <cell r="BW488" t="str">
            <v>-</v>
          </cell>
          <cell r="BX488" t="str">
            <v>-</v>
          </cell>
          <cell r="BY488" t="str">
            <v>-</v>
          </cell>
          <cell r="CB488" t="str">
            <v>-</v>
          </cell>
          <cell r="CC488" t="str">
            <v>-</v>
          </cell>
          <cell r="CD488" t="str">
            <v>-</v>
          </cell>
          <cell r="CE488" t="str">
            <v>-</v>
          </cell>
          <cell r="CF488" t="str">
            <v>-</v>
          </cell>
          <cell r="CG488" t="str">
            <v>-</v>
          </cell>
          <cell r="CH488" t="str">
            <v>-</v>
          </cell>
          <cell r="CI488" t="str">
            <v>-</v>
          </cell>
          <cell r="CJ488" t="str">
            <v>-</v>
          </cell>
          <cell r="CK488" t="str">
            <v>-</v>
          </cell>
          <cell r="CL488" t="str">
            <v>-</v>
          </cell>
          <cell r="CM488" t="str">
            <v>-</v>
          </cell>
          <cell r="CN488" t="str">
            <v>-</v>
          </cell>
          <cell r="CO488" t="str">
            <v>-</v>
          </cell>
          <cell r="CP488" t="str">
            <v>-</v>
          </cell>
          <cell r="CQ488" t="str">
            <v>-</v>
          </cell>
          <cell r="CR488" t="str">
            <v>-</v>
          </cell>
          <cell r="CS488" t="str">
            <v>-</v>
          </cell>
          <cell r="CT488" t="str">
            <v>-</v>
          </cell>
          <cell r="CU488" t="str">
            <v>SANTA MARÍA TEMAXCALTEPEC</v>
          </cell>
          <cell r="CV488" t="str">
            <v>-</v>
          </cell>
          <cell r="CW488" t="str">
            <v>-</v>
          </cell>
          <cell r="CX488" t="str">
            <v>-</v>
          </cell>
          <cell r="CY488" t="str">
            <v>-</v>
          </cell>
          <cell r="CZ488" t="str">
            <v>-</v>
          </cell>
          <cell r="DB488" t="str">
            <v>-</v>
          </cell>
          <cell r="DC488" t="str">
            <v>-</v>
          </cell>
          <cell r="DD488" t="str">
            <v>-</v>
          </cell>
          <cell r="DE488" t="str">
            <v>-</v>
          </cell>
          <cell r="DF488" t="str">
            <v>-</v>
          </cell>
          <cell r="DG488" t="str">
            <v>-</v>
          </cell>
        </row>
        <row r="489">
          <cell r="AT489" t="str">
            <v>-</v>
          </cell>
          <cell r="AU489" t="str">
            <v>-</v>
          </cell>
          <cell r="AV489" t="str">
            <v>-</v>
          </cell>
          <cell r="AW489" t="str">
            <v>-</v>
          </cell>
          <cell r="AX489" t="str">
            <v>-</v>
          </cell>
          <cell r="AY489" t="str">
            <v>-</v>
          </cell>
          <cell r="AZ489" t="str">
            <v>-</v>
          </cell>
          <cell r="BA489" t="str">
            <v>-</v>
          </cell>
          <cell r="BB489" t="str">
            <v>-</v>
          </cell>
          <cell r="BC489" t="str">
            <v>-</v>
          </cell>
          <cell r="BD489" t="str">
            <v>-</v>
          </cell>
          <cell r="BE489" t="str">
            <v>-</v>
          </cell>
          <cell r="BF489" t="str">
            <v>-</v>
          </cell>
          <cell r="BG489" t="str">
            <v>-</v>
          </cell>
          <cell r="BH489" t="str">
            <v>-</v>
          </cell>
          <cell r="BI489" t="str">
            <v>-</v>
          </cell>
          <cell r="BJ489" t="str">
            <v>-</v>
          </cell>
          <cell r="BK489" t="str">
            <v>-</v>
          </cell>
          <cell r="BL489" t="str">
            <v>-</v>
          </cell>
          <cell r="BM489" t="str">
            <v>20434</v>
          </cell>
          <cell r="BN489" t="str">
            <v>-</v>
          </cell>
          <cell r="BO489" t="str">
            <v>-</v>
          </cell>
          <cell r="BP489" t="str">
            <v>-</v>
          </cell>
          <cell r="BQ489" t="str">
            <v>-</v>
          </cell>
          <cell r="BR489" t="str">
            <v>-</v>
          </cell>
          <cell r="BS489" t="str">
            <v>-</v>
          </cell>
          <cell r="BT489" t="str">
            <v>-</v>
          </cell>
          <cell r="BU489" t="str">
            <v>-</v>
          </cell>
          <cell r="BV489" t="str">
            <v>-</v>
          </cell>
          <cell r="BW489" t="str">
            <v>-</v>
          </cell>
          <cell r="BX489" t="str">
            <v>-</v>
          </cell>
          <cell r="BY489" t="str">
            <v>-</v>
          </cell>
          <cell r="CB489" t="str">
            <v>-</v>
          </cell>
          <cell r="CC489" t="str">
            <v>-</v>
          </cell>
          <cell r="CD489" t="str">
            <v>-</v>
          </cell>
          <cell r="CE489" t="str">
            <v>-</v>
          </cell>
          <cell r="CF489" t="str">
            <v>-</v>
          </cell>
          <cell r="CG489" t="str">
            <v>-</v>
          </cell>
          <cell r="CH489" t="str">
            <v>-</v>
          </cell>
          <cell r="CI489" t="str">
            <v>-</v>
          </cell>
          <cell r="CJ489" t="str">
            <v>-</v>
          </cell>
          <cell r="CK489" t="str">
            <v>-</v>
          </cell>
          <cell r="CL489" t="str">
            <v>-</v>
          </cell>
          <cell r="CM489" t="str">
            <v>-</v>
          </cell>
          <cell r="CN489" t="str">
            <v>-</v>
          </cell>
          <cell r="CO489" t="str">
            <v>-</v>
          </cell>
          <cell r="CP489" t="str">
            <v>-</v>
          </cell>
          <cell r="CQ489" t="str">
            <v>-</v>
          </cell>
          <cell r="CR489" t="str">
            <v>-</v>
          </cell>
          <cell r="CS489" t="str">
            <v>-</v>
          </cell>
          <cell r="CT489" t="str">
            <v>-</v>
          </cell>
          <cell r="CU489" t="str">
            <v>SANTA MARÍA TEOPOXCO</v>
          </cell>
          <cell r="CV489" t="str">
            <v>-</v>
          </cell>
          <cell r="CW489" t="str">
            <v>-</v>
          </cell>
          <cell r="CX489" t="str">
            <v>-</v>
          </cell>
          <cell r="CY489" t="str">
            <v>-</v>
          </cell>
          <cell r="CZ489" t="str">
            <v>-</v>
          </cell>
          <cell r="DB489" t="str">
            <v>-</v>
          </cell>
          <cell r="DC489" t="str">
            <v>-</v>
          </cell>
          <cell r="DD489" t="str">
            <v>-</v>
          </cell>
          <cell r="DE489" t="str">
            <v>-</v>
          </cell>
          <cell r="DF489" t="str">
            <v>-</v>
          </cell>
          <cell r="DG489" t="str">
            <v>-</v>
          </cell>
        </row>
        <row r="490">
          <cell r="AT490" t="str">
            <v>-</v>
          </cell>
          <cell r="AU490" t="str">
            <v>-</v>
          </cell>
          <cell r="AV490" t="str">
            <v>-</v>
          </cell>
          <cell r="AW490" t="str">
            <v>-</v>
          </cell>
          <cell r="AX490" t="str">
            <v>-</v>
          </cell>
          <cell r="AY490" t="str">
            <v>-</v>
          </cell>
          <cell r="AZ490" t="str">
            <v>-</v>
          </cell>
          <cell r="BA490" t="str">
            <v>-</v>
          </cell>
          <cell r="BB490" t="str">
            <v>-</v>
          </cell>
          <cell r="BC490" t="str">
            <v>-</v>
          </cell>
          <cell r="BD490" t="str">
            <v>-</v>
          </cell>
          <cell r="BE490" t="str">
            <v>-</v>
          </cell>
          <cell r="BF490" t="str">
            <v>-</v>
          </cell>
          <cell r="BG490" t="str">
            <v>-</v>
          </cell>
          <cell r="BH490" t="str">
            <v>-</v>
          </cell>
          <cell r="BI490" t="str">
            <v>-</v>
          </cell>
          <cell r="BJ490" t="str">
            <v>-</v>
          </cell>
          <cell r="BK490" t="str">
            <v>-</v>
          </cell>
          <cell r="BL490" t="str">
            <v>-</v>
          </cell>
          <cell r="BM490" t="str">
            <v>20435</v>
          </cell>
          <cell r="BN490" t="str">
            <v>-</v>
          </cell>
          <cell r="BO490" t="str">
            <v>-</v>
          </cell>
          <cell r="BP490" t="str">
            <v>-</v>
          </cell>
          <cell r="BQ490" t="str">
            <v>-</v>
          </cell>
          <cell r="BR490" t="str">
            <v>-</v>
          </cell>
          <cell r="BS490" t="str">
            <v>-</v>
          </cell>
          <cell r="BT490" t="str">
            <v>-</v>
          </cell>
          <cell r="BU490" t="str">
            <v>-</v>
          </cell>
          <cell r="BV490" t="str">
            <v>-</v>
          </cell>
          <cell r="BW490" t="str">
            <v>-</v>
          </cell>
          <cell r="BX490" t="str">
            <v>-</v>
          </cell>
          <cell r="BY490" t="str">
            <v>-</v>
          </cell>
          <cell r="CB490" t="str">
            <v>-</v>
          </cell>
          <cell r="CC490" t="str">
            <v>-</v>
          </cell>
          <cell r="CD490" t="str">
            <v>-</v>
          </cell>
          <cell r="CE490" t="str">
            <v>-</v>
          </cell>
          <cell r="CF490" t="str">
            <v>-</v>
          </cell>
          <cell r="CG490" t="str">
            <v>-</v>
          </cell>
          <cell r="CH490" t="str">
            <v>-</v>
          </cell>
          <cell r="CI490" t="str">
            <v>-</v>
          </cell>
          <cell r="CJ490" t="str">
            <v>-</v>
          </cell>
          <cell r="CK490" t="str">
            <v>-</v>
          </cell>
          <cell r="CL490" t="str">
            <v>-</v>
          </cell>
          <cell r="CM490" t="str">
            <v>-</v>
          </cell>
          <cell r="CN490" t="str">
            <v>-</v>
          </cell>
          <cell r="CO490" t="str">
            <v>-</v>
          </cell>
          <cell r="CP490" t="str">
            <v>-</v>
          </cell>
          <cell r="CQ490" t="str">
            <v>-</v>
          </cell>
          <cell r="CR490" t="str">
            <v>-</v>
          </cell>
          <cell r="CS490" t="str">
            <v>-</v>
          </cell>
          <cell r="CT490" t="str">
            <v>-</v>
          </cell>
          <cell r="CU490" t="str">
            <v>SANTA MARÍA TEPANTLALI</v>
          </cell>
          <cell r="CV490" t="str">
            <v>-</v>
          </cell>
          <cell r="CW490" t="str">
            <v>-</v>
          </cell>
          <cell r="CX490" t="str">
            <v>-</v>
          </cell>
          <cell r="CY490" t="str">
            <v>-</v>
          </cell>
          <cell r="CZ490" t="str">
            <v>-</v>
          </cell>
          <cell r="DB490" t="str">
            <v>-</v>
          </cell>
          <cell r="DC490" t="str">
            <v>-</v>
          </cell>
          <cell r="DD490" t="str">
            <v>-</v>
          </cell>
          <cell r="DE490" t="str">
            <v>-</v>
          </cell>
          <cell r="DF490" t="str">
            <v>-</v>
          </cell>
          <cell r="DG490" t="str">
            <v>-</v>
          </cell>
        </row>
        <row r="491">
          <cell r="AT491" t="str">
            <v>-</v>
          </cell>
          <cell r="AU491" t="str">
            <v>-</v>
          </cell>
          <cell r="AV491" t="str">
            <v>-</v>
          </cell>
          <cell r="AW491" t="str">
            <v>-</v>
          </cell>
          <cell r="AX491" t="str">
            <v>-</v>
          </cell>
          <cell r="AY491" t="str">
            <v>-</v>
          </cell>
          <cell r="AZ491" t="str">
            <v>-</v>
          </cell>
          <cell r="BA491" t="str">
            <v>-</v>
          </cell>
          <cell r="BB491" t="str">
            <v>-</v>
          </cell>
          <cell r="BC491" t="str">
            <v>-</v>
          </cell>
          <cell r="BD491" t="str">
            <v>-</v>
          </cell>
          <cell r="BE491" t="str">
            <v>-</v>
          </cell>
          <cell r="BF491" t="str">
            <v>-</v>
          </cell>
          <cell r="BG491" t="str">
            <v>-</v>
          </cell>
          <cell r="BH491" t="str">
            <v>-</v>
          </cell>
          <cell r="BI491" t="str">
            <v>-</v>
          </cell>
          <cell r="BJ491" t="str">
            <v>-</v>
          </cell>
          <cell r="BK491" t="str">
            <v>-</v>
          </cell>
          <cell r="BL491" t="str">
            <v>-</v>
          </cell>
          <cell r="BM491" t="str">
            <v>20436</v>
          </cell>
          <cell r="BN491" t="str">
            <v>-</v>
          </cell>
          <cell r="BO491" t="str">
            <v>-</v>
          </cell>
          <cell r="BP491" t="str">
            <v>-</v>
          </cell>
          <cell r="BQ491" t="str">
            <v>-</v>
          </cell>
          <cell r="BR491" t="str">
            <v>-</v>
          </cell>
          <cell r="BS491" t="str">
            <v>-</v>
          </cell>
          <cell r="BT491" t="str">
            <v>-</v>
          </cell>
          <cell r="BU491" t="str">
            <v>-</v>
          </cell>
          <cell r="BV491" t="str">
            <v>-</v>
          </cell>
          <cell r="BW491" t="str">
            <v>-</v>
          </cell>
          <cell r="BX491" t="str">
            <v>-</v>
          </cell>
          <cell r="BY491" t="str">
            <v>-</v>
          </cell>
          <cell r="CB491" t="str">
            <v>-</v>
          </cell>
          <cell r="CC491" t="str">
            <v>-</v>
          </cell>
          <cell r="CD491" t="str">
            <v>-</v>
          </cell>
          <cell r="CE491" t="str">
            <v>-</v>
          </cell>
          <cell r="CF491" t="str">
            <v>-</v>
          </cell>
          <cell r="CG491" t="str">
            <v>-</v>
          </cell>
          <cell r="CH491" t="str">
            <v>-</v>
          </cell>
          <cell r="CI491" t="str">
            <v>-</v>
          </cell>
          <cell r="CJ491" t="str">
            <v>-</v>
          </cell>
          <cell r="CK491" t="str">
            <v>-</v>
          </cell>
          <cell r="CL491" t="str">
            <v>-</v>
          </cell>
          <cell r="CM491" t="str">
            <v>-</v>
          </cell>
          <cell r="CN491" t="str">
            <v>-</v>
          </cell>
          <cell r="CO491" t="str">
            <v>-</v>
          </cell>
          <cell r="CP491" t="str">
            <v>-</v>
          </cell>
          <cell r="CQ491" t="str">
            <v>-</v>
          </cell>
          <cell r="CR491" t="str">
            <v>-</v>
          </cell>
          <cell r="CS491" t="str">
            <v>-</v>
          </cell>
          <cell r="CT491" t="str">
            <v>-</v>
          </cell>
          <cell r="CU491" t="str">
            <v>SANTA MARÍA TEXCATITLÁN</v>
          </cell>
          <cell r="CV491" t="str">
            <v>-</v>
          </cell>
          <cell r="CW491" t="str">
            <v>-</v>
          </cell>
          <cell r="CX491" t="str">
            <v>-</v>
          </cell>
          <cell r="CY491" t="str">
            <v>-</v>
          </cell>
          <cell r="CZ491" t="str">
            <v>-</v>
          </cell>
          <cell r="DB491" t="str">
            <v>-</v>
          </cell>
          <cell r="DC491" t="str">
            <v>-</v>
          </cell>
          <cell r="DD491" t="str">
            <v>-</v>
          </cell>
          <cell r="DE491" t="str">
            <v>-</v>
          </cell>
          <cell r="DF491" t="str">
            <v>-</v>
          </cell>
          <cell r="DG491" t="str">
            <v>-</v>
          </cell>
        </row>
        <row r="492">
          <cell r="AT492" t="str">
            <v>-</v>
          </cell>
          <cell r="AU492" t="str">
            <v>-</v>
          </cell>
          <cell r="AV492" t="str">
            <v>-</v>
          </cell>
          <cell r="AW492" t="str">
            <v>-</v>
          </cell>
          <cell r="AX492" t="str">
            <v>-</v>
          </cell>
          <cell r="AY492" t="str">
            <v>-</v>
          </cell>
          <cell r="AZ492" t="str">
            <v>-</v>
          </cell>
          <cell r="BA492" t="str">
            <v>-</v>
          </cell>
          <cell r="BB492" t="str">
            <v>-</v>
          </cell>
          <cell r="BC492" t="str">
            <v>-</v>
          </cell>
          <cell r="BD492" t="str">
            <v>-</v>
          </cell>
          <cell r="BE492" t="str">
            <v>-</v>
          </cell>
          <cell r="BF492" t="str">
            <v>-</v>
          </cell>
          <cell r="BG492" t="str">
            <v>-</v>
          </cell>
          <cell r="BH492" t="str">
            <v>-</v>
          </cell>
          <cell r="BI492" t="str">
            <v>-</v>
          </cell>
          <cell r="BJ492" t="str">
            <v>-</v>
          </cell>
          <cell r="BK492" t="str">
            <v>-</v>
          </cell>
          <cell r="BL492" t="str">
            <v>-</v>
          </cell>
          <cell r="BM492" t="str">
            <v>20437</v>
          </cell>
          <cell r="BN492" t="str">
            <v>-</v>
          </cell>
          <cell r="BO492" t="str">
            <v>-</v>
          </cell>
          <cell r="BP492" t="str">
            <v>-</v>
          </cell>
          <cell r="BQ492" t="str">
            <v>-</v>
          </cell>
          <cell r="BR492" t="str">
            <v>-</v>
          </cell>
          <cell r="BS492" t="str">
            <v>-</v>
          </cell>
          <cell r="BT492" t="str">
            <v>-</v>
          </cell>
          <cell r="BU492" t="str">
            <v>-</v>
          </cell>
          <cell r="BV492" t="str">
            <v>-</v>
          </cell>
          <cell r="BW492" t="str">
            <v>-</v>
          </cell>
          <cell r="BX492" t="str">
            <v>-</v>
          </cell>
          <cell r="BY492" t="str">
            <v>-</v>
          </cell>
          <cell r="CB492" t="str">
            <v>-</v>
          </cell>
          <cell r="CC492" t="str">
            <v>-</v>
          </cell>
          <cell r="CD492" t="str">
            <v>-</v>
          </cell>
          <cell r="CE492" t="str">
            <v>-</v>
          </cell>
          <cell r="CF492" t="str">
            <v>-</v>
          </cell>
          <cell r="CG492" t="str">
            <v>-</v>
          </cell>
          <cell r="CH492" t="str">
            <v>-</v>
          </cell>
          <cell r="CI492" t="str">
            <v>-</v>
          </cell>
          <cell r="CJ492" t="str">
            <v>-</v>
          </cell>
          <cell r="CK492" t="str">
            <v>-</v>
          </cell>
          <cell r="CL492" t="str">
            <v>-</v>
          </cell>
          <cell r="CM492" t="str">
            <v>-</v>
          </cell>
          <cell r="CN492" t="str">
            <v>-</v>
          </cell>
          <cell r="CO492" t="str">
            <v>-</v>
          </cell>
          <cell r="CP492" t="str">
            <v>-</v>
          </cell>
          <cell r="CQ492" t="str">
            <v>-</v>
          </cell>
          <cell r="CR492" t="str">
            <v>-</v>
          </cell>
          <cell r="CS492" t="str">
            <v>-</v>
          </cell>
          <cell r="CT492" t="str">
            <v>-</v>
          </cell>
          <cell r="CU492" t="str">
            <v>SANTA MARÍA TLAHUITOLTEPEC</v>
          </cell>
          <cell r="CV492" t="str">
            <v>-</v>
          </cell>
          <cell r="CW492" t="str">
            <v>-</v>
          </cell>
          <cell r="CX492" t="str">
            <v>-</v>
          </cell>
          <cell r="CY492" t="str">
            <v>-</v>
          </cell>
          <cell r="CZ492" t="str">
            <v>-</v>
          </cell>
          <cell r="DB492" t="str">
            <v>-</v>
          </cell>
          <cell r="DC492" t="str">
            <v>-</v>
          </cell>
          <cell r="DD492" t="str">
            <v>-</v>
          </cell>
          <cell r="DE492" t="str">
            <v>-</v>
          </cell>
          <cell r="DF492" t="str">
            <v>-</v>
          </cell>
          <cell r="DG492" t="str">
            <v>-</v>
          </cell>
        </row>
        <row r="493">
          <cell r="AT493" t="str">
            <v>-</v>
          </cell>
          <cell r="AU493" t="str">
            <v>-</v>
          </cell>
          <cell r="AV493" t="str">
            <v>-</v>
          </cell>
          <cell r="AW493" t="str">
            <v>-</v>
          </cell>
          <cell r="AX493" t="str">
            <v>-</v>
          </cell>
          <cell r="AY493" t="str">
            <v>-</v>
          </cell>
          <cell r="AZ493" t="str">
            <v>-</v>
          </cell>
          <cell r="BA493" t="str">
            <v>-</v>
          </cell>
          <cell r="BB493" t="str">
            <v>-</v>
          </cell>
          <cell r="BC493" t="str">
            <v>-</v>
          </cell>
          <cell r="BD493" t="str">
            <v>-</v>
          </cell>
          <cell r="BE493" t="str">
            <v>-</v>
          </cell>
          <cell r="BF493" t="str">
            <v>-</v>
          </cell>
          <cell r="BG493" t="str">
            <v>-</v>
          </cell>
          <cell r="BH493" t="str">
            <v>-</v>
          </cell>
          <cell r="BI493" t="str">
            <v>-</v>
          </cell>
          <cell r="BJ493" t="str">
            <v>-</v>
          </cell>
          <cell r="BK493" t="str">
            <v>-</v>
          </cell>
          <cell r="BL493" t="str">
            <v>-</v>
          </cell>
          <cell r="BM493" t="str">
            <v>20438</v>
          </cell>
          <cell r="BN493" t="str">
            <v>-</v>
          </cell>
          <cell r="BO493" t="str">
            <v>-</v>
          </cell>
          <cell r="BP493" t="str">
            <v>-</v>
          </cell>
          <cell r="BQ493" t="str">
            <v>-</v>
          </cell>
          <cell r="BR493" t="str">
            <v>-</v>
          </cell>
          <cell r="BS493" t="str">
            <v>-</v>
          </cell>
          <cell r="BT493" t="str">
            <v>-</v>
          </cell>
          <cell r="BU493" t="str">
            <v>-</v>
          </cell>
          <cell r="BV493" t="str">
            <v>-</v>
          </cell>
          <cell r="BW493" t="str">
            <v>-</v>
          </cell>
          <cell r="BX493" t="str">
            <v>-</v>
          </cell>
          <cell r="BY493" t="str">
            <v>-</v>
          </cell>
          <cell r="CB493" t="str">
            <v>-</v>
          </cell>
          <cell r="CC493" t="str">
            <v>-</v>
          </cell>
          <cell r="CD493" t="str">
            <v>-</v>
          </cell>
          <cell r="CE493" t="str">
            <v>-</v>
          </cell>
          <cell r="CF493" t="str">
            <v>-</v>
          </cell>
          <cell r="CG493" t="str">
            <v>-</v>
          </cell>
          <cell r="CH493" t="str">
            <v>-</v>
          </cell>
          <cell r="CI493" t="str">
            <v>-</v>
          </cell>
          <cell r="CJ493" t="str">
            <v>-</v>
          </cell>
          <cell r="CK493" t="str">
            <v>-</v>
          </cell>
          <cell r="CL493" t="str">
            <v>-</v>
          </cell>
          <cell r="CM493" t="str">
            <v>-</v>
          </cell>
          <cell r="CN493" t="str">
            <v>-</v>
          </cell>
          <cell r="CO493" t="str">
            <v>-</v>
          </cell>
          <cell r="CP493" t="str">
            <v>-</v>
          </cell>
          <cell r="CQ493" t="str">
            <v>-</v>
          </cell>
          <cell r="CR493" t="str">
            <v>-</v>
          </cell>
          <cell r="CS493" t="str">
            <v>-</v>
          </cell>
          <cell r="CT493" t="str">
            <v>-</v>
          </cell>
          <cell r="CU493" t="str">
            <v>SANTA MARÍA TLALIXTAC</v>
          </cell>
          <cell r="CV493" t="str">
            <v>-</v>
          </cell>
          <cell r="CW493" t="str">
            <v>-</v>
          </cell>
          <cell r="CX493" t="str">
            <v>-</v>
          </cell>
          <cell r="CY493" t="str">
            <v>-</v>
          </cell>
          <cell r="CZ493" t="str">
            <v>-</v>
          </cell>
          <cell r="DB493" t="str">
            <v>-</v>
          </cell>
          <cell r="DC493" t="str">
            <v>-</v>
          </cell>
          <cell r="DD493" t="str">
            <v>-</v>
          </cell>
          <cell r="DE493" t="str">
            <v>-</v>
          </cell>
          <cell r="DF493" t="str">
            <v>-</v>
          </cell>
          <cell r="DG493" t="str">
            <v>-</v>
          </cell>
        </row>
        <row r="494">
          <cell r="AT494" t="str">
            <v>-</v>
          </cell>
          <cell r="AU494" t="str">
            <v>-</v>
          </cell>
          <cell r="AV494" t="str">
            <v>-</v>
          </cell>
          <cell r="AW494" t="str">
            <v>-</v>
          </cell>
          <cell r="AX494" t="str">
            <v>-</v>
          </cell>
          <cell r="AY494" t="str">
            <v>-</v>
          </cell>
          <cell r="AZ494" t="str">
            <v>-</v>
          </cell>
          <cell r="BA494" t="str">
            <v>-</v>
          </cell>
          <cell r="BB494" t="str">
            <v>-</v>
          </cell>
          <cell r="BC494" t="str">
            <v>-</v>
          </cell>
          <cell r="BD494" t="str">
            <v>-</v>
          </cell>
          <cell r="BE494" t="str">
            <v>-</v>
          </cell>
          <cell r="BF494" t="str">
            <v>-</v>
          </cell>
          <cell r="BG494" t="str">
            <v>-</v>
          </cell>
          <cell r="BH494" t="str">
            <v>-</v>
          </cell>
          <cell r="BI494" t="str">
            <v>-</v>
          </cell>
          <cell r="BJ494" t="str">
            <v>-</v>
          </cell>
          <cell r="BK494" t="str">
            <v>-</v>
          </cell>
          <cell r="BL494" t="str">
            <v>-</v>
          </cell>
          <cell r="BM494" t="str">
            <v>20439</v>
          </cell>
          <cell r="BN494" t="str">
            <v>-</v>
          </cell>
          <cell r="BO494" t="str">
            <v>-</v>
          </cell>
          <cell r="BP494" t="str">
            <v>-</v>
          </cell>
          <cell r="BQ494" t="str">
            <v>-</v>
          </cell>
          <cell r="BR494" t="str">
            <v>-</v>
          </cell>
          <cell r="BS494" t="str">
            <v>-</v>
          </cell>
          <cell r="BT494" t="str">
            <v>-</v>
          </cell>
          <cell r="BU494" t="str">
            <v>-</v>
          </cell>
          <cell r="BV494" t="str">
            <v>-</v>
          </cell>
          <cell r="BW494" t="str">
            <v>-</v>
          </cell>
          <cell r="BX494" t="str">
            <v>-</v>
          </cell>
          <cell r="BY494" t="str">
            <v>-</v>
          </cell>
          <cell r="CB494" t="str">
            <v>-</v>
          </cell>
          <cell r="CC494" t="str">
            <v>-</v>
          </cell>
          <cell r="CD494" t="str">
            <v>-</v>
          </cell>
          <cell r="CE494" t="str">
            <v>-</v>
          </cell>
          <cell r="CF494" t="str">
            <v>-</v>
          </cell>
          <cell r="CG494" t="str">
            <v>-</v>
          </cell>
          <cell r="CH494" t="str">
            <v>-</v>
          </cell>
          <cell r="CI494" t="str">
            <v>-</v>
          </cell>
          <cell r="CJ494" t="str">
            <v>-</v>
          </cell>
          <cell r="CK494" t="str">
            <v>-</v>
          </cell>
          <cell r="CL494" t="str">
            <v>-</v>
          </cell>
          <cell r="CM494" t="str">
            <v>-</v>
          </cell>
          <cell r="CN494" t="str">
            <v>-</v>
          </cell>
          <cell r="CO494" t="str">
            <v>-</v>
          </cell>
          <cell r="CP494" t="str">
            <v>-</v>
          </cell>
          <cell r="CQ494" t="str">
            <v>-</v>
          </cell>
          <cell r="CR494" t="str">
            <v>-</v>
          </cell>
          <cell r="CS494" t="str">
            <v>-</v>
          </cell>
          <cell r="CT494" t="str">
            <v>-</v>
          </cell>
          <cell r="CU494" t="str">
            <v>SANTA MARÍA TONAMECA</v>
          </cell>
          <cell r="CV494" t="str">
            <v>-</v>
          </cell>
          <cell r="CW494" t="str">
            <v>-</v>
          </cell>
          <cell r="CX494" t="str">
            <v>-</v>
          </cell>
          <cell r="CY494" t="str">
            <v>-</v>
          </cell>
          <cell r="CZ494" t="str">
            <v>-</v>
          </cell>
          <cell r="DB494" t="str">
            <v>-</v>
          </cell>
          <cell r="DC494" t="str">
            <v>-</v>
          </cell>
          <cell r="DD494" t="str">
            <v>-</v>
          </cell>
          <cell r="DE494" t="str">
            <v>-</v>
          </cell>
          <cell r="DF494" t="str">
            <v>-</v>
          </cell>
          <cell r="DG494" t="str">
            <v>-</v>
          </cell>
        </row>
        <row r="495">
          <cell r="AT495" t="str">
            <v>-</v>
          </cell>
          <cell r="AU495" t="str">
            <v>-</v>
          </cell>
          <cell r="AV495" t="str">
            <v>-</v>
          </cell>
          <cell r="AW495" t="str">
            <v>-</v>
          </cell>
          <cell r="AX495" t="str">
            <v>-</v>
          </cell>
          <cell r="AY495" t="str">
            <v>-</v>
          </cell>
          <cell r="AZ495" t="str">
            <v>-</v>
          </cell>
          <cell r="BA495" t="str">
            <v>-</v>
          </cell>
          <cell r="BB495" t="str">
            <v>-</v>
          </cell>
          <cell r="BC495" t="str">
            <v>-</v>
          </cell>
          <cell r="BD495" t="str">
            <v>-</v>
          </cell>
          <cell r="BE495" t="str">
            <v>-</v>
          </cell>
          <cell r="BF495" t="str">
            <v>-</v>
          </cell>
          <cell r="BG495" t="str">
            <v>-</v>
          </cell>
          <cell r="BH495" t="str">
            <v>-</v>
          </cell>
          <cell r="BI495" t="str">
            <v>-</v>
          </cell>
          <cell r="BJ495" t="str">
            <v>-</v>
          </cell>
          <cell r="BK495" t="str">
            <v>-</v>
          </cell>
          <cell r="BL495" t="str">
            <v>-</v>
          </cell>
          <cell r="BM495" t="str">
            <v>20440</v>
          </cell>
          <cell r="BN495" t="str">
            <v>-</v>
          </cell>
          <cell r="BO495" t="str">
            <v>-</v>
          </cell>
          <cell r="BP495" t="str">
            <v>-</v>
          </cell>
          <cell r="BQ495" t="str">
            <v>-</v>
          </cell>
          <cell r="BR495" t="str">
            <v>-</v>
          </cell>
          <cell r="BS495" t="str">
            <v>-</v>
          </cell>
          <cell r="BT495" t="str">
            <v>-</v>
          </cell>
          <cell r="BU495" t="str">
            <v>-</v>
          </cell>
          <cell r="BV495" t="str">
            <v>-</v>
          </cell>
          <cell r="BW495" t="str">
            <v>-</v>
          </cell>
          <cell r="BX495" t="str">
            <v>-</v>
          </cell>
          <cell r="BY495" t="str">
            <v>-</v>
          </cell>
          <cell r="CB495" t="str">
            <v>-</v>
          </cell>
          <cell r="CC495" t="str">
            <v>-</v>
          </cell>
          <cell r="CD495" t="str">
            <v>-</v>
          </cell>
          <cell r="CE495" t="str">
            <v>-</v>
          </cell>
          <cell r="CF495" t="str">
            <v>-</v>
          </cell>
          <cell r="CG495" t="str">
            <v>-</v>
          </cell>
          <cell r="CH495" t="str">
            <v>-</v>
          </cell>
          <cell r="CI495" t="str">
            <v>-</v>
          </cell>
          <cell r="CJ495" t="str">
            <v>-</v>
          </cell>
          <cell r="CK495" t="str">
            <v>-</v>
          </cell>
          <cell r="CL495" t="str">
            <v>-</v>
          </cell>
          <cell r="CM495" t="str">
            <v>-</v>
          </cell>
          <cell r="CN495" t="str">
            <v>-</v>
          </cell>
          <cell r="CO495" t="str">
            <v>-</v>
          </cell>
          <cell r="CP495" t="str">
            <v>-</v>
          </cell>
          <cell r="CQ495" t="str">
            <v>-</v>
          </cell>
          <cell r="CR495" t="str">
            <v>-</v>
          </cell>
          <cell r="CS495" t="str">
            <v>-</v>
          </cell>
          <cell r="CT495" t="str">
            <v>-</v>
          </cell>
          <cell r="CU495" t="str">
            <v>SANTA MARÍA TOTOLAPILLA</v>
          </cell>
          <cell r="CV495" t="str">
            <v>-</v>
          </cell>
          <cell r="CW495" t="str">
            <v>-</v>
          </cell>
          <cell r="CX495" t="str">
            <v>-</v>
          </cell>
          <cell r="CY495" t="str">
            <v>-</v>
          </cell>
          <cell r="CZ495" t="str">
            <v>-</v>
          </cell>
          <cell r="DB495" t="str">
            <v>-</v>
          </cell>
          <cell r="DC495" t="str">
            <v>-</v>
          </cell>
          <cell r="DD495" t="str">
            <v>-</v>
          </cell>
          <cell r="DE495" t="str">
            <v>-</v>
          </cell>
          <cell r="DF495" t="str">
            <v>-</v>
          </cell>
          <cell r="DG495" t="str">
            <v>-</v>
          </cell>
        </row>
        <row r="496">
          <cell r="AT496" t="str">
            <v>-</v>
          </cell>
          <cell r="AU496" t="str">
            <v>-</v>
          </cell>
          <cell r="AV496" t="str">
            <v>-</v>
          </cell>
          <cell r="AW496" t="str">
            <v>-</v>
          </cell>
          <cell r="AX496" t="str">
            <v>-</v>
          </cell>
          <cell r="AY496" t="str">
            <v>-</v>
          </cell>
          <cell r="AZ496" t="str">
            <v>-</v>
          </cell>
          <cell r="BA496" t="str">
            <v>-</v>
          </cell>
          <cell r="BB496" t="str">
            <v>-</v>
          </cell>
          <cell r="BC496" t="str">
            <v>-</v>
          </cell>
          <cell r="BD496" t="str">
            <v>-</v>
          </cell>
          <cell r="BE496" t="str">
            <v>-</v>
          </cell>
          <cell r="BF496" t="str">
            <v>-</v>
          </cell>
          <cell r="BG496" t="str">
            <v>-</v>
          </cell>
          <cell r="BH496" t="str">
            <v>-</v>
          </cell>
          <cell r="BI496" t="str">
            <v>-</v>
          </cell>
          <cell r="BJ496" t="str">
            <v>-</v>
          </cell>
          <cell r="BK496" t="str">
            <v>-</v>
          </cell>
          <cell r="BL496" t="str">
            <v>-</v>
          </cell>
          <cell r="BM496" t="str">
            <v>20441</v>
          </cell>
          <cell r="BN496" t="str">
            <v>-</v>
          </cell>
          <cell r="BO496" t="str">
            <v>-</v>
          </cell>
          <cell r="BP496" t="str">
            <v>-</v>
          </cell>
          <cell r="BQ496" t="str">
            <v>-</v>
          </cell>
          <cell r="BR496" t="str">
            <v>-</v>
          </cell>
          <cell r="BS496" t="str">
            <v>-</v>
          </cell>
          <cell r="BT496" t="str">
            <v>-</v>
          </cell>
          <cell r="BU496" t="str">
            <v>-</v>
          </cell>
          <cell r="BV496" t="str">
            <v>-</v>
          </cell>
          <cell r="BW496" t="str">
            <v>-</v>
          </cell>
          <cell r="BX496" t="str">
            <v>-</v>
          </cell>
          <cell r="BY496" t="str">
            <v>-</v>
          </cell>
          <cell r="CB496" t="str">
            <v>-</v>
          </cell>
          <cell r="CC496" t="str">
            <v>-</v>
          </cell>
          <cell r="CD496" t="str">
            <v>-</v>
          </cell>
          <cell r="CE496" t="str">
            <v>-</v>
          </cell>
          <cell r="CF496" t="str">
            <v>-</v>
          </cell>
          <cell r="CG496" t="str">
            <v>-</v>
          </cell>
          <cell r="CH496" t="str">
            <v>-</v>
          </cell>
          <cell r="CI496" t="str">
            <v>-</v>
          </cell>
          <cell r="CJ496" t="str">
            <v>-</v>
          </cell>
          <cell r="CK496" t="str">
            <v>-</v>
          </cell>
          <cell r="CL496" t="str">
            <v>-</v>
          </cell>
          <cell r="CM496" t="str">
            <v>-</v>
          </cell>
          <cell r="CN496" t="str">
            <v>-</v>
          </cell>
          <cell r="CO496" t="str">
            <v>-</v>
          </cell>
          <cell r="CP496" t="str">
            <v>-</v>
          </cell>
          <cell r="CQ496" t="str">
            <v>-</v>
          </cell>
          <cell r="CR496" t="str">
            <v>-</v>
          </cell>
          <cell r="CS496" t="str">
            <v>-</v>
          </cell>
          <cell r="CT496" t="str">
            <v>-</v>
          </cell>
          <cell r="CU496" t="str">
            <v>SANTA MARÍA XADANI</v>
          </cell>
          <cell r="CV496" t="str">
            <v>-</v>
          </cell>
          <cell r="CW496" t="str">
            <v>-</v>
          </cell>
          <cell r="CX496" t="str">
            <v>-</v>
          </cell>
          <cell r="CY496" t="str">
            <v>-</v>
          </cell>
          <cell r="CZ496" t="str">
            <v>-</v>
          </cell>
          <cell r="DB496" t="str">
            <v>-</v>
          </cell>
          <cell r="DC496" t="str">
            <v>-</v>
          </cell>
          <cell r="DD496" t="str">
            <v>-</v>
          </cell>
          <cell r="DE496" t="str">
            <v>-</v>
          </cell>
          <cell r="DF496" t="str">
            <v>-</v>
          </cell>
          <cell r="DG496" t="str">
            <v>-</v>
          </cell>
        </row>
        <row r="497">
          <cell r="AT497" t="str">
            <v>-</v>
          </cell>
          <cell r="AU497" t="str">
            <v>-</v>
          </cell>
          <cell r="AV497" t="str">
            <v>-</v>
          </cell>
          <cell r="AW497" t="str">
            <v>-</v>
          </cell>
          <cell r="AX497" t="str">
            <v>-</v>
          </cell>
          <cell r="AY497" t="str">
            <v>-</v>
          </cell>
          <cell r="AZ497" t="str">
            <v>-</v>
          </cell>
          <cell r="BA497" t="str">
            <v>-</v>
          </cell>
          <cell r="BB497" t="str">
            <v>-</v>
          </cell>
          <cell r="BC497" t="str">
            <v>-</v>
          </cell>
          <cell r="BD497" t="str">
            <v>-</v>
          </cell>
          <cell r="BE497" t="str">
            <v>-</v>
          </cell>
          <cell r="BF497" t="str">
            <v>-</v>
          </cell>
          <cell r="BG497" t="str">
            <v>-</v>
          </cell>
          <cell r="BH497" t="str">
            <v>-</v>
          </cell>
          <cell r="BI497" t="str">
            <v>-</v>
          </cell>
          <cell r="BJ497" t="str">
            <v>-</v>
          </cell>
          <cell r="BK497" t="str">
            <v>-</v>
          </cell>
          <cell r="BL497" t="str">
            <v>-</v>
          </cell>
          <cell r="BM497" t="str">
            <v>20442</v>
          </cell>
          <cell r="BN497" t="str">
            <v>-</v>
          </cell>
          <cell r="BO497" t="str">
            <v>-</v>
          </cell>
          <cell r="BP497" t="str">
            <v>-</v>
          </cell>
          <cell r="BQ497" t="str">
            <v>-</v>
          </cell>
          <cell r="BR497" t="str">
            <v>-</v>
          </cell>
          <cell r="BS497" t="str">
            <v>-</v>
          </cell>
          <cell r="BT497" t="str">
            <v>-</v>
          </cell>
          <cell r="BU497" t="str">
            <v>-</v>
          </cell>
          <cell r="BV497" t="str">
            <v>-</v>
          </cell>
          <cell r="BW497" t="str">
            <v>-</v>
          </cell>
          <cell r="BX497" t="str">
            <v>-</v>
          </cell>
          <cell r="BY497" t="str">
            <v>-</v>
          </cell>
          <cell r="CB497" t="str">
            <v>-</v>
          </cell>
          <cell r="CC497" t="str">
            <v>-</v>
          </cell>
          <cell r="CD497" t="str">
            <v>-</v>
          </cell>
          <cell r="CE497" t="str">
            <v>-</v>
          </cell>
          <cell r="CF497" t="str">
            <v>-</v>
          </cell>
          <cell r="CG497" t="str">
            <v>-</v>
          </cell>
          <cell r="CH497" t="str">
            <v>-</v>
          </cell>
          <cell r="CI497" t="str">
            <v>-</v>
          </cell>
          <cell r="CJ497" t="str">
            <v>-</v>
          </cell>
          <cell r="CK497" t="str">
            <v>-</v>
          </cell>
          <cell r="CL497" t="str">
            <v>-</v>
          </cell>
          <cell r="CM497" t="str">
            <v>-</v>
          </cell>
          <cell r="CN497" t="str">
            <v>-</v>
          </cell>
          <cell r="CO497" t="str">
            <v>-</v>
          </cell>
          <cell r="CP497" t="str">
            <v>-</v>
          </cell>
          <cell r="CQ497" t="str">
            <v>-</v>
          </cell>
          <cell r="CR497" t="str">
            <v>-</v>
          </cell>
          <cell r="CS497" t="str">
            <v>-</v>
          </cell>
          <cell r="CT497" t="str">
            <v>-</v>
          </cell>
          <cell r="CU497" t="str">
            <v>SANTA MARÍA YALINA</v>
          </cell>
          <cell r="CV497" t="str">
            <v>-</v>
          </cell>
          <cell r="CW497" t="str">
            <v>-</v>
          </cell>
          <cell r="CX497" t="str">
            <v>-</v>
          </cell>
          <cell r="CY497" t="str">
            <v>-</v>
          </cell>
          <cell r="CZ497" t="str">
            <v>-</v>
          </cell>
          <cell r="DB497" t="str">
            <v>-</v>
          </cell>
          <cell r="DC497" t="str">
            <v>-</v>
          </cell>
          <cell r="DD497" t="str">
            <v>-</v>
          </cell>
          <cell r="DE497" t="str">
            <v>-</v>
          </cell>
          <cell r="DF497" t="str">
            <v>-</v>
          </cell>
          <cell r="DG497" t="str">
            <v>-</v>
          </cell>
        </row>
        <row r="498">
          <cell r="AT498" t="str">
            <v>-</v>
          </cell>
          <cell r="AU498" t="str">
            <v>-</v>
          </cell>
          <cell r="AV498" t="str">
            <v>-</v>
          </cell>
          <cell r="AW498" t="str">
            <v>-</v>
          </cell>
          <cell r="AX498" t="str">
            <v>-</v>
          </cell>
          <cell r="AY498" t="str">
            <v>-</v>
          </cell>
          <cell r="AZ498" t="str">
            <v>-</v>
          </cell>
          <cell r="BA498" t="str">
            <v>-</v>
          </cell>
          <cell r="BB498" t="str">
            <v>-</v>
          </cell>
          <cell r="BC498" t="str">
            <v>-</v>
          </cell>
          <cell r="BD498" t="str">
            <v>-</v>
          </cell>
          <cell r="BE498" t="str">
            <v>-</v>
          </cell>
          <cell r="BF498" t="str">
            <v>-</v>
          </cell>
          <cell r="BG498" t="str">
            <v>-</v>
          </cell>
          <cell r="BH498" t="str">
            <v>-</v>
          </cell>
          <cell r="BI498" t="str">
            <v>-</v>
          </cell>
          <cell r="BJ498" t="str">
            <v>-</v>
          </cell>
          <cell r="BK498" t="str">
            <v>-</v>
          </cell>
          <cell r="BL498" t="str">
            <v>-</v>
          </cell>
          <cell r="BM498" t="str">
            <v>20443</v>
          </cell>
          <cell r="BN498" t="str">
            <v>-</v>
          </cell>
          <cell r="BO498" t="str">
            <v>-</v>
          </cell>
          <cell r="BP498" t="str">
            <v>-</v>
          </cell>
          <cell r="BQ498" t="str">
            <v>-</v>
          </cell>
          <cell r="BR498" t="str">
            <v>-</v>
          </cell>
          <cell r="BS498" t="str">
            <v>-</v>
          </cell>
          <cell r="BT498" t="str">
            <v>-</v>
          </cell>
          <cell r="BU498" t="str">
            <v>-</v>
          </cell>
          <cell r="BV498" t="str">
            <v>-</v>
          </cell>
          <cell r="BW498" t="str">
            <v>-</v>
          </cell>
          <cell r="BX498" t="str">
            <v>-</v>
          </cell>
          <cell r="BY498" t="str">
            <v>-</v>
          </cell>
          <cell r="CB498" t="str">
            <v>-</v>
          </cell>
          <cell r="CC498" t="str">
            <v>-</v>
          </cell>
          <cell r="CD498" t="str">
            <v>-</v>
          </cell>
          <cell r="CE498" t="str">
            <v>-</v>
          </cell>
          <cell r="CF498" t="str">
            <v>-</v>
          </cell>
          <cell r="CG498" t="str">
            <v>-</v>
          </cell>
          <cell r="CH498" t="str">
            <v>-</v>
          </cell>
          <cell r="CI498" t="str">
            <v>-</v>
          </cell>
          <cell r="CJ498" t="str">
            <v>-</v>
          </cell>
          <cell r="CK498" t="str">
            <v>-</v>
          </cell>
          <cell r="CL498" t="str">
            <v>-</v>
          </cell>
          <cell r="CM498" t="str">
            <v>-</v>
          </cell>
          <cell r="CN498" t="str">
            <v>-</v>
          </cell>
          <cell r="CO498" t="str">
            <v>-</v>
          </cell>
          <cell r="CP498" t="str">
            <v>-</v>
          </cell>
          <cell r="CQ498" t="str">
            <v>-</v>
          </cell>
          <cell r="CR498" t="str">
            <v>-</v>
          </cell>
          <cell r="CS498" t="str">
            <v>-</v>
          </cell>
          <cell r="CT498" t="str">
            <v>-</v>
          </cell>
          <cell r="CU498" t="str">
            <v>SANTA MARÍA YAVESÍA</v>
          </cell>
          <cell r="CV498" t="str">
            <v>-</v>
          </cell>
          <cell r="CW498" t="str">
            <v>-</v>
          </cell>
          <cell r="CX498" t="str">
            <v>-</v>
          </cell>
          <cell r="CY498" t="str">
            <v>-</v>
          </cell>
          <cell r="CZ498" t="str">
            <v>-</v>
          </cell>
          <cell r="DB498" t="str">
            <v>-</v>
          </cell>
          <cell r="DC498" t="str">
            <v>-</v>
          </cell>
          <cell r="DD498" t="str">
            <v>-</v>
          </cell>
          <cell r="DE498" t="str">
            <v>-</v>
          </cell>
          <cell r="DF498" t="str">
            <v>-</v>
          </cell>
          <cell r="DG498" t="str">
            <v>-</v>
          </cell>
        </row>
        <row r="499">
          <cell r="AT499" t="str">
            <v>-</v>
          </cell>
          <cell r="AU499" t="str">
            <v>-</v>
          </cell>
          <cell r="AV499" t="str">
            <v>-</v>
          </cell>
          <cell r="AW499" t="str">
            <v>-</v>
          </cell>
          <cell r="AX499" t="str">
            <v>-</v>
          </cell>
          <cell r="AY499" t="str">
            <v>-</v>
          </cell>
          <cell r="AZ499" t="str">
            <v>-</v>
          </cell>
          <cell r="BA499" t="str">
            <v>-</v>
          </cell>
          <cell r="BB499" t="str">
            <v>-</v>
          </cell>
          <cell r="BC499" t="str">
            <v>-</v>
          </cell>
          <cell r="BD499" t="str">
            <v>-</v>
          </cell>
          <cell r="BE499" t="str">
            <v>-</v>
          </cell>
          <cell r="BF499" t="str">
            <v>-</v>
          </cell>
          <cell r="BG499" t="str">
            <v>-</v>
          </cell>
          <cell r="BH499" t="str">
            <v>-</v>
          </cell>
          <cell r="BI499" t="str">
            <v>-</v>
          </cell>
          <cell r="BJ499" t="str">
            <v>-</v>
          </cell>
          <cell r="BK499" t="str">
            <v>-</v>
          </cell>
          <cell r="BL499" t="str">
            <v>-</v>
          </cell>
          <cell r="BM499" t="str">
            <v>20444</v>
          </cell>
          <cell r="BN499" t="str">
            <v>-</v>
          </cell>
          <cell r="BO499" t="str">
            <v>-</v>
          </cell>
          <cell r="BP499" t="str">
            <v>-</v>
          </cell>
          <cell r="BQ499" t="str">
            <v>-</v>
          </cell>
          <cell r="BR499" t="str">
            <v>-</v>
          </cell>
          <cell r="BS499" t="str">
            <v>-</v>
          </cell>
          <cell r="BT499" t="str">
            <v>-</v>
          </cell>
          <cell r="BU499" t="str">
            <v>-</v>
          </cell>
          <cell r="BV499" t="str">
            <v>-</v>
          </cell>
          <cell r="BW499" t="str">
            <v>-</v>
          </cell>
          <cell r="BX499" t="str">
            <v>-</v>
          </cell>
          <cell r="BY499" t="str">
            <v>-</v>
          </cell>
          <cell r="CB499" t="str">
            <v>-</v>
          </cell>
          <cell r="CC499" t="str">
            <v>-</v>
          </cell>
          <cell r="CD499" t="str">
            <v>-</v>
          </cell>
          <cell r="CE499" t="str">
            <v>-</v>
          </cell>
          <cell r="CF499" t="str">
            <v>-</v>
          </cell>
          <cell r="CG499" t="str">
            <v>-</v>
          </cell>
          <cell r="CH499" t="str">
            <v>-</v>
          </cell>
          <cell r="CI499" t="str">
            <v>-</v>
          </cell>
          <cell r="CJ499" t="str">
            <v>-</v>
          </cell>
          <cell r="CK499" t="str">
            <v>-</v>
          </cell>
          <cell r="CL499" t="str">
            <v>-</v>
          </cell>
          <cell r="CM499" t="str">
            <v>-</v>
          </cell>
          <cell r="CN499" t="str">
            <v>-</v>
          </cell>
          <cell r="CO499" t="str">
            <v>-</v>
          </cell>
          <cell r="CP499" t="str">
            <v>-</v>
          </cell>
          <cell r="CQ499" t="str">
            <v>-</v>
          </cell>
          <cell r="CR499" t="str">
            <v>-</v>
          </cell>
          <cell r="CS499" t="str">
            <v>-</v>
          </cell>
          <cell r="CT499" t="str">
            <v>-</v>
          </cell>
          <cell r="CU499" t="str">
            <v>SANTA MARÍA YOLOTEPEC</v>
          </cell>
          <cell r="CV499" t="str">
            <v>-</v>
          </cell>
          <cell r="CW499" t="str">
            <v>-</v>
          </cell>
          <cell r="CX499" t="str">
            <v>-</v>
          </cell>
          <cell r="CY499" t="str">
            <v>-</v>
          </cell>
          <cell r="CZ499" t="str">
            <v>-</v>
          </cell>
          <cell r="DB499" t="str">
            <v>-</v>
          </cell>
          <cell r="DC499" t="str">
            <v>-</v>
          </cell>
          <cell r="DD499" t="str">
            <v>-</v>
          </cell>
          <cell r="DE499" t="str">
            <v>-</v>
          </cell>
          <cell r="DF499" t="str">
            <v>-</v>
          </cell>
          <cell r="DG499" t="str">
            <v>-</v>
          </cell>
        </row>
        <row r="500">
          <cell r="AT500" t="str">
            <v>-</v>
          </cell>
          <cell r="AU500" t="str">
            <v>-</v>
          </cell>
          <cell r="AV500" t="str">
            <v>-</v>
          </cell>
          <cell r="AW500" t="str">
            <v>-</v>
          </cell>
          <cell r="AX500" t="str">
            <v>-</v>
          </cell>
          <cell r="AY500" t="str">
            <v>-</v>
          </cell>
          <cell r="AZ500" t="str">
            <v>-</v>
          </cell>
          <cell r="BA500" t="str">
            <v>-</v>
          </cell>
          <cell r="BB500" t="str">
            <v>-</v>
          </cell>
          <cell r="BC500" t="str">
            <v>-</v>
          </cell>
          <cell r="BD500" t="str">
            <v>-</v>
          </cell>
          <cell r="BE500" t="str">
            <v>-</v>
          </cell>
          <cell r="BF500" t="str">
            <v>-</v>
          </cell>
          <cell r="BG500" t="str">
            <v>-</v>
          </cell>
          <cell r="BH500" t="str">
            <v>-</v>
          </cell>
          <cell r="BI500" t="str">
            <v>-</v>
          </cell>
          <cell r="BJ500" t="str">
            <v>-</v>
          </cell>
          <cell r="BK500" t="str">
            <v>-</v>
          </cell>
          <cell r="BL500" t="str">
            <v>-</v>
          </cell>
          <cell r="BM500" t="str">
            <v>20445</v>
          </cell>
          <cell r="BN500" t="str">
            <v>-</v>
          </cell>
          <cell r="BO500" t="str">
            <v>-</v>
          </cell>
          <cell r="BP500" t="str">
            <v>-</v>
          </cell>
          <cell r="BQ500" t="str">
            <v>-</v>
          </cell>
          <cell r="BR500" t="str">
            <v>-</v>
          </cell>
          <cell r="BS500" t="str">
            <v>-</v>
          </cell>
          <cell r="BT500" t="str">
            <v>-</v>
          </cell>
          <cell r="BU500" t="str">
            <v>-</v>
          </cell>
          <cell r="BV500" t="str">
            <v>-</v>
          </cell>
          <cell r="BW500" t="str">
            <v>-</v>
          </cell>
          <cell r="BX500" t="str">
            <v>-</v>
          </cell>
          <cell r="BY500" t="str">
            <v>-</v>
          </cell>
          <cell r="CB500" t="str">
            <v>-</v>
          </cell>
          <cell r="CC500" t="str">
            <v>-</v>
          </cell>
          <cell r="CD500" t="str">
            <v>-</v>
          </cell>
          <cell r="CE500" t="str">
            <v>-</v>
          </cell>
          <cell r="CF500" t="str">
            <v>-</v>
          </cell>
          <cell r="CG500" t="str">
            <v>-</v>
          </cell>
          <cell r="CH500" t="str">
            <v>-</v>
          </cell>
          <cell r="CI500" t="str">
            <v>-</v>
          </cell>
          <cell r="CJ500" t="str">
            <v>-</v>
          </cell>
          <cell r="CK500" t="str">
            <v>-</v>
          </cell>
          <cell r="CL500" t="str">
            <v>-</v>
          </cell>
          <cell r="CM500" t="str">
            <v>-</v>
          </cell>
          <cell r="CN500" t="str">
            <v>-</v>
          </cell>
          <cell r="CO500" t="str">
            <v>-</v>
          </cell>
          <cell r="CP500" t="str">
            <v>-</v>
          </cell>
          <cell r="CQ500" t="str">
            <v>-</v>
          </cell>
          <cell r="CR500" t="str">
            <v>-</v>
          </cell>
          <cell r="CS500" t="str">
            <v>-</v>
          </cell>
          <cell r="CT500" t="str">
            <v>-</v>
          </cell>
          <cell r="CU500" t="str">
            <v>SANTA MARÍA YOSOYÚA</v>
          </cell>
          <cell r="CV500" t="str">
            <v>-</v>
          </cell>
          <cell r="CW500" t="str">
            <v>-</v>
          </cell>
          <cell r="CX500" t="str">
            <v>-</v>
          </cell>
          <cell r="CY500" t="str">
            <v>-</v>
          </cell>
          <cell r="CZ500" t="str">
            <v>-</v>
          </cell>
          <cell r="DB500" t="str">
            <v>-</v>
          </cell>
          <cell r="DC500" t="str">
            <v>-</v>
          </cell>
          <cell r="DD500" t="str">
            <v>-</v>
          </cell>
          <cell r="DE500" t="str">
            <v>-</v>
          </cell>
          <cell r="DF500" t="str">
            <v>-</v>
          </cell>
          <cell r="DG500" t="str">
            <v>-</v>
          </cell>
        </row>
        <row r="501">
          <cell r="AT501" t="str">
            <v>-</v>
          </cell>
          <cell r="AU501" t="str">
            <v>-</v>
          </cell>
          <cell r="AV501" t="str">
            <v>-</v>
          </cell>
          <cell r="AW501" t="str">
            <v>-</v>
          </cell>
          <cell r="AX501" t="str">
            <v>-</v>
          </cell>
          <cell r="AY501" t="str">
            <v>-</v>
          </cell>
          <cell r="AZ501" t="str">
            <v>-</v>
          </cell>
          <cell r="BA501" t="str">
            <v>-</v>
          </cell>
          <cell r="BB501" t="str">
            <v>-</v>
          </cell>
          <cell r="BC501" t="str">
            <v>-</v>
          </cell>
          <cell r="BD501" t="str">
            <v>-</v>
          </cell>
          <cell r="BE501" t="str">
            <v>-</v>
          </cell>
          <cell r="BF501" t="str">
            <v>-</v>
          </cell>
          <cell r="BG501" t="str">
            <v>-</v>
          </cell>
          <cell r="BH501" t="str">
            <v>-</v>
          </cell>
          <cell r="BI501" t="str">
            <v>-</v>
          </cell>
          <cell r="BJ501" t="str">
            <v>-</v>
          </cell>
          <cell r="BK501" t="str">
            <v>-</v>
          </cell>
          <cell r="BL501" t="str">
            <v>-</v>
          </cell>
          <cell r="BM501" t="str">
            <v>20446</v>
          </cell>
          <cell r="BN501" t="str">
            <v>-</v>
          </cell>
          <cell r="BO501" t="str">
            <v>-</v>
          </cell>
          <cell r="BP501" t="str">
            <v>-</v>
          </cell>
          <cell r="BQ501" t="str">
            <v>-</v>
          </cell>
          <cell r="BR501" t="str">
            <v>-</v>
          </cell>
          <cell r="BS501" t="str">
            <v>-</v>
          </cell>
          <cell r="BT501" t="str">
            <v>-</v>
          </cell>
          <cell r="BU501" t="str">
            <v>-</v>
          </cell>
          <cell r="BV501" t="str">
            <v>-</v>
          </cell>
          <cell r="BW501" t="str">
            <v>-</v>
          </cell>
          <cell r="BX501" t="str">
            <v>-</v>
          </cell>
          <cell r="BY501" t="str">
            <v>-</v>
          </cell>
          <cell r="CB501" t="str">
            <v>-</v>
          </cell>
          <cell r="CC501" t="str">
            <v>-</v>
          </cell>
          <cell r="CD501" t="str">
            <v>-</v>
          </cell>
          <cell r="CE501" t="str">
            <v>-</v>
          </cell>
          <cell r="CF501" t="str">
            <v>-</v>
          </cell>
          <cell r="CG501" t="str">
            <v>-</v>
          </cell>
          <cell r="CH501" t="str">
            <v>-</v>
          </cell>
          <cell r="CI501" t="str">
            <v>-</v>
          </cell>
          <cell r="CJ501" t="str">
            <v>-</v>
          </cell>
          <cell r="CK501" t="str">
            <v>-</v>
          </cell>
          <cell r="CL501" t="str">
            <v>-</v>
          </cell>
          <cell r="CM501" t="str">
            <v>-</v>
          </cell>
          <cell r="CN501" t="str">
            <v>-</v>
          </cell>
          <cell r="CO501" t="str">
            <v>-</v>
          </cell>
          <cell r="CP501" t="str">
            <v>-</v>
          </cell>
          <cell r="CQ501" t="str">
            <v>-</v>
          </cell>
          <cell r="CR501" t="str">
            <v>-</v>
          </cell>
          <cell r="CS501" t="str">
            <v>-</v>
          </cell>
          <cell r="CT501" t="str">
            <v>-</v>
          </cell>
          <cell r="CU501" t="str">
            <v>SANTA MARÍA YUCUHITI</v>
          </cell>
          <cell r="CV501" t="str">
            <v>-</v>
          </cell>
          <cell r="CW501" t="str">
            <v>-</v>
          </cell>
          <cell r="CX501" t="str">
            <v>-</v>
          </cell>
          <cell r="CY501" t="str">
            <v>-</v>
          </cell>
          <cell r="CZ501" t="str">
            <v>-</v>
          </cell>
          <cell r="DB501" t="str">
            <v>-</v>
          </cell>
          <cell r="DC501" t="str">
            <v>-</v>
          </cell>
          <cell r="DD501" t="str">
            <v>-</v>
          </cell>
          <cell r="DE501" t="str">
            <v>-</v>
          </cell>
          <cell r="DF501" t="str">
            <v>-</v>
          </cell>
          <cell r="DG501" t="str">
            <v>-</v>
          </cell>
        </row>
        <row r="502">
          <cell r="AT502" t="str">
            <v>-</v>
          </cell>
          <cell r="AU502" t="str">
            <v>-</v>
          </cell>
          <cell r="AV502" t="str">
            <v>-</v>
          </cell>
          <cell r="AW502" t="str">
            <v>-</v>
          </cell>
          <cell r="AX502" t="str">
            <v>-</v>
          </cell>
          <cell r="AY502" t="str">
            <v>-</v>
          </cell>
          <cell r="AZ502" t="str">
            <v>-</v>
          </cell>
          <cell r="BA502" t="str">
            <v>-</v>
          </cell>
          <cell r="BB502" t="str">
            <v>-</v>
          </cell>
          <cell r="BC502" t="str">
            <v>-</v>
          </cell>
          <cell r="BD502" t="str">
            <v>-</v>
          </cell>
          <cell r="BE502" t="str">
            <v>-</v>
          </cell>
          <cell r="BF502" t="str">
            <v>-</v>
          </cell>
          <cell r="BG502" t="str">
            <v>-</v>
          </cell>
          <cell r="BH502" t="str">
            <v>-</v>
          </cell>
          <cell r="BI502" t="str">
            <v>-</v>
          </cell>
          <cell r="BJ502" t="str">
            <v>-</v>
          </cell>
          <cell r="BK502" t="str">
            <v>-</v>
          </cell>
          <cell r="BL502" t="str">
            <v>-</v>
          </cell>
          <cell r="BM502" t="str">
            <v>20447</v>
          </cell>
          <cell r="BN502" t="str">
            <v>-</v>
          </cell>
          <cell r="BO502" t="str">
            <v>-</v>
          </cell>
          <cell r="BP502" t="str">
            <v>-</v>
          </cell>
          <cell r="BQ502" t="str">
            <v>-</v>
          </cell>
          <cell r="BR502" t="str">
            <v>-</v>
          </cell>
          <cell r="BS502" t="str">
            <v>-</v>
          </cell>
          <cell r="BT502" t="str">
            <v>-</v>
          </cell>
          <cell r="BU502" t="str">
            <v>-</v>
          </cell>
          <cell r="BV502" t="str">
            <v>-</v>
          </cell>
          <cell r="BW502" t="str">
            <v>-</v>
          </cell>
          <cell r="BX502" t="str">
            <v>-</v>
          </cell>
          <cell r="BY502" t="str">
            <v>-</v>
          </cell>
          <cell r="CB502" t="str">
            <v>-</v>
          </cell>
          <cell r="CC502" t="str">
            <v>-</v>
          </cell>
          <cell r="CD502" t="str">
            <v>-</v>
          </cell>
          <cell r="CE502" t="str">
            <v>-</v>
          </cell>
          <cell r="CF502" t="str">
            <v>-</v>
          </cell>
          <cell r="CG502" t="str">
            <v>-</v>
          </cell>
          <cell r="CH502" t="str">
            <v>-</v>
          </cell>
          <cell r="CI502" t="str">
            <v>-</v>
          </cell>
          <cell r="CJ502" t="str">
            <v>-</v>
          </cell>
          <cell r="CK502" t="str">
            <v>-</v>
          </cell>
          <cell r="CL502" t="str">
            <v>-</v>
          </cell>
          <cell r="CM502" t="str">
            <v>-</v>
          </cell>
          <cell r="CN502" t="str">
            <v>-</v>
          </cell>
          <cell r="CO502" t="str">
            <v>-</v>
          </cell>
          <cell r="CP502" t="str">
            <v>-</v>
          </cell>
          <cell r="CQ502" t="str">
            <v>-</v>
          </cell>
          <cell r="CR502" t="str">
            <v>-</v>
          </cell>
          <cell r="CS502" t="str">
            <v>-</v>
          </cell>
          <cell r="CT502" t="str">
            <v>-</v>
          </cell>
          <cell r="CU502" t="str">
            <v>SANTA MARÍA ZACATEPEC</v>
          </cell>
          <cell r="CV502" t="str">
            <v>-</v>
          </cell>
          <cell r="CW502" t="str">
            <v>-</v>
          </cell>
          <cell r="CX502" t="str">
            <v>-</v>
          </cell>
          <cell r="CY502" t="str">
            <v>-</v>
          </cell>
          <cell r="CZ502" t="str">
            <v>-</v>
          </cell>
          <cell r="DB502" t="str">
            <v>-</v>
          </cell>
          <cell r="DC502" t="str">
            <v>-</v>
          </cell>
          <cell r="DD502" t="str">
            <v>-</v>
          </cell>
          <cell r="DE502" t="str">
            <v>-</v>
          </cell>
          <cell r="DF502" t="str">
            <v>-</v>
          </cell>
          <cell r="DG502" t="str">
            <v>-</v>
          </cell>
        </row>
        <row r="503">
          <cell r="AT503" t="str">
            <v>-</v>
          </cell>
          <cell r="AU503" t="str">
            <v>-</v>
          </cell>
          <cell r="AV503" t="str">
            <v>-</v>
          </cell>
          <cell r="AW503" t="str">
            <v>-</v>
          </cell>
          <cell r="AX503" t="str">
            <v>-</v>
          </cell>
          <cell r="AY503" t="str">
            <v>-</v>
          </cell>
          <cell r="AZ503" t="str">
            <v>-</v>
          </cell>
          <cell r="BA503" t="str">
            <v>-</v>
          </cell>
          <cell r="BB503" t="str">
            <v>-</v>
          </cell>
          <cell r="BC503" t="str">
            <v>-</v>
          </cell>
          <cell r="BD503" t="str">
            <v>-</v>
          </cell>
          <cell r="BE503" t="str">
            <v>-</v>
          </cell>
          <cell r="BF503" t="str">
            <v>-</v>
          </cell>
          <cell r="BG503" t="str">
            <v>-</v>
          </cell>
          <cell r="BH503" t="str">
            <v>-</v>
          </cell>
          <cell r="BI503" t="str">
            <v>-</v>
          </cell>
          <cell r="BJ503" t="str">
            <v>-</v>
          </cell>
          <cell r="BK503" t="str">
            <v>-</v>
          </cell>
          <cell r="BL503" t="str">
            <v>-</v>
          </cell>
          <cell r="BM503" t="str">
            <v>20448</v>
          </cell>
          <cell r="BN503" t="str">
            <v>-</v>
          </cell>
          <cell r="BO503" t="str">
            <v>-</v>
          </cell>
          <cell r="BP503" t="str">
            <v>-</v>
          </cell>
          <cell r="BQ503" t="str">
            <v>-</v>
          </cell>
          <cell r="BR503" t="str">
            <v>-</v>
          </cell>
          <cell r="BS503" t="str">
            <v>-</v>
          </cell>
          <cell r="BT503" t="str">
            <v>-</v>
          </cell>
          <cell r="BU503" t="str">
            <v>-</v>
          </cell>
          <cell r="BV503" t="str">
            <v>-</v>
          </cell>
          <cell r="BW503" t="str">
            <v>-</v>
          </cell>
          <cell r="BX503" t="str">
            <v>-</v>
          </cell>
          <cell r="BY503" t="str">
            <v>-</v>
          </cell>
          <cell r="CB503" t="str">
            <v>-</v>
          </cell>
          <cell r="CC503" t="str">
            <v>-</v>
          </cell>
          <cell r="CD503" t="str">
            <v>-</v>
          </cell>
          <cell r="CE503" t="str">
            <v>-</v>
          </cell>
          <cell r="CF503" t="str">
            <v>-</v>
          </cell>
          <cell r="CG503" t="str">
            <v>-</v>
          </cell>
          <cell r="CH503" t="str">
            <v>-</v>
          </cell>
          <cell r="CI503" t="str">
            <v>-</v>
          </cell>
          <cell r="CJ503" t="str">
            <v>-</v>
          </cell>
          <cell r="CK503" t="str">
            <v>-</v>
          </cell>
          <cell r="CL503" t="str">
            <v>-</v>
          </cell>
          <cell r="CM503" t="str">
            <v>-</v>
          </cell>
          <cell r="CN503" t="str">
            <v>-</v>
          </cell>
          <cell r="CO503" t="str">
            <v>-</v>
          </cell>
          <cell r="CP503" t="str">
            <v>-</v>
          </cell>
          <cell r="CQ503" t="str">
            <v>-</v>
          </cell>
          <cell r="CR503" t="str">
            <v>-</v>
          </cell>
          <cell r="CS503" t="str">
            <v>-</v>
          </cell>
          <cell r="CT503" t="str">
            <v>-</v>
          </cell>
          <cell r="CU503" t="str">
            <v>SANTA MARÍA ZANIZA</v>
          </cell>
          <cell r="CV503" t="str">
            <v>-</v>
          </cell>
          <cell r="CW503" t="str">
            <v>-</v>
          </cell>
          <cell r="CX503" t="str">
            <v>-</v>
          </cell>
          <cell r="CY503" t="str">
            <v>-</v>
          </cell>
          <cell r="CZ503" t="str">
            <v>-</v>
          </cell>
          <cell r="DB503" t="str">
            <v>-</v>
          </cell>
          <cell r="DC503" t="str">
            <v>-</v>
          </cell>
          <cell r="DD503" t="str">
            <v>-</v>
          </cell>
          <cell r="DE503" t="str">
            <v>-</v>
          </cell>
          <cell r="DF503" t="str">
            <v>-</v>
          </cell>
          <cell r="DG503" t="str">
            <v>-</v>
          </cell>
        </row>
        <row r="504">
          <cell r="AT504" t="str">
            <v>-</v>
          </cell>
          <cell r="AU504" t="str">
            <v>-</v>
          </cell>
          <cell r="AV504" t="str">
            <v>-</v>
          </cell>
          <cell r="AW504" t="str">
            <v>-</v>
          </cell>
          <cell r="AX504" t="str">
            <v>-</v>
          </cell>
          <cell r="AY504" t="str">
            <v>-</v>
          </cell>
          <cell r="AZ504" t="str">
            <v>-</v>
          </cell>
          <cell r="BA504" t="str">
            <v>-</v>
          </cell>
          <cell r="BB504" t="str">
            <v>-</v>
          </cell>
          <cell r="BC504" t="str">
            <v>-</v>
          </cell>
          <cell r="BD504" t="str">
            <v>-</v>
          </cell>
          <cell r="BE504" t="str">
            <v>-</v>
          </cell>
          <cell r="BF504" t="str">
            <v>-</v>
          </cell>
          <cell r="BG504" t="str">
            <v>-</v>
          </cell>
          <cell r="BH504" t="str">
            <v>-</v>
          </cell>
          <cell r="BI504" t="str">
            <v>-</v>
          </cell>
          <cell r="BJ504" t="str">
            <v>-</v>
          </cell>
          <cell r="BK504" t="str">
            <v>-</v>
          </cell>
          <cell r="BL504" t="str">
            <v>-</v>
          </cell>
          <cell r="BM504" t="str">
            <v>20449</v>
          </cell>
          <cell r="BN504" t="str">
            <v>-</v>
          </cell>
          <cell r="BO504" t="str">
            <v>-</v>
          </cell>
          <cell r="BP504" t="str">
            <v>-</v>
          </cell>
          <cell r="BQ504" t="str">
            <v>-</v>
          </cell>
          <cell r="BR504" t="str">
            <v>-</v>
          </cell>
          <cell r="BS504" t="str">
            <v>-</v>
          </cell>
          <cell r="BT504" t="str">
            <v>-</v>
          </cell>
          <cell r="BU504" t="str">
            <v>-</v>
          </cell>
          <cell r="BV504" t="str">
            <v>-</v>
          </cell>
          <cell r="BW504" t="str">
            <v>-</v>
          </cell>
          <cell r="BX504" t="str">
            <v>-</v>
          </cell>
          <cell r="BY504" t="str">
            <v>-</v>
          </cell>
          <cell r="CB504" t="str">
            <v>-</v>
          </cell>
          <cell r="CC504" t="str">
            <v>-</v>
          </cell>
          <cell r="CD504" t="str">
            <v>-</v>
          </cell>
          <cell r="CE504" t="str">
            <v>-</v>
          </cell>
          <cell r="CF504" t="str">
            <v>-</v>
          </cell>
          <cell r="CG504" t="str">
            <v>-</v>
          </cell>
          <cell r="CH504" t="str">
            <v>-</v>
          </cell>
          <cell r="CI504" t="str">
            <v>-</v>
          </cell>
          <cell r="CJ504" t="str">
            <v>-</v>
          </cell>
          <cell r="CK504" t="str">
            <v>-</v>
          </cell>
          <cell r="CL504" t="str">
            <v>-</v>
          </cell>
          <cell r="CM504" t="str">
            <v>-</v>
          </cell>
          <cell r="CN504" t="str">
            <v>-</v>
          </cell>
          <cell r="CO504" t="str">
            <v>-</v>
          </cell>
          <cell r="CP504" t="str">
            <v>-</v>
          </cell>
          <cell r="CQ504" t="str">
            <v>-</v>
          </cell>
          <cell r="CR504" t="str">
            <v>-</v>
          </cell>
          <cell r="CS504" t="str">
            <v>-</v>
          </cell>
          <cell r="CT504" t="str">
            <v>-</v>
          </cell>
          <cell r="CU504" t="str">
            <v>SANTA MARÍA ZOQUITLÁN</v>
          </cell>
          <cell r="CV504" t="str">
            <v>-</v>
          </cell>
          <cell r="CW504" t="str">
            <v>-</v>
          </cell>
          <cell r="CX504" t="str">
            <v>-</v>
          </cell>
          <cell r="CY504" t="str">
            <v>-</v>
          </cell>
          <cell r="CZ504" t="str">
            <v>-</v>
          </cell>
          <cell r="DB504" t="str">
            <v>-</v>
          </cell>
          <cell r="DC504" t="str">
            <v>-</v>
          </cell>
          <cell r="DD504" t="str">
            <v>-</v>
          </cell>
          <cell r="DE504" t="str">
            <v>-</v>
          </cell>
          <cell r="DF504" t="str">
            <v>-</v>
          </cell>
          <cell r="DG504" t="str">
            <v>-</v>
          </cell>
        </row>
        <row r="505">
          <cell r="AT505" t="str">
            <v>-</v>
          </cell>
          <cell r="AU505" t="str">
            <v>-</v>
          </cell>
          <cell r="AV505" t="str">
            <v>-</v>
          </cell>
          <cell r="AW505" t="str">
            <v>-</v>
          </cell>
          <cell r="AX505" t="str">
            <v>-</v>
          </cell>
          <cell r="AY505" t="str">
            <v>-</v>
          </cell>
          <cell r="AZ505" t="str">
            <v>-</v>
          </cell>
          <cell r="BA505" t="str">
            <v>-</v>
          </cell>
          <cell r="BB505" t="str">
            <v>-</v>
          </cell>
          <cell r="BC505" t="str">
            <v>-</v>
          </cell>
          <cell r="BD505" t="str">
            <v>-</v>
          </cell>
          <cell r="BE505" t="str">
            <v>-</v>
          </cell>
          <cell r="BF505" t="str">
            <v>-</v>
          </cell>
          <cell r="BG505" t="str">
            <v>-</v>
          </cell>
          <cell r="BH505" t="str">
            <v>-</v>
          </cell>
          <cell r="BI505" t="str">
            <v>-</v>
          </cell>
          <cell r="BJ505" t="str">
            <v>-</v>
          </cell>
          <cell r="BK505" t="str">
            <v>-</v>
          </cell>
          <cell r="BL505" t="str">
            <v>-</v>
          </cell>
          <cell r="BM505" t="str">
            <v>20450</v>
          </cell>
          <cell r="BN505" t="str">
            <v>-</v>
          </cell>
          <cell r="BO505" t="str">
            <v>-</v>
          </cell>
          <cell r="BP505" t="str">
            <v>-</v>
          </cell>
          <cell r="BQ505" t="str">
            <v>-</v>
          </cell>
          <cell r="BR505" t="str">
            <v>-</v>
          </cell>
          <cell r="BS505" t="str">
            <v>-</v>
          </cell>
          <cell r="BT505" t="str">
            <v>-</v>
          </cell>
          <cell r="BU505" t="str">
            <v>-</v>
          </cell>
          <cell r="BV505" t="str">
            <v>-</v>
          </cell>
          <cell r="BW505" t="str">
            <v>-</v>
          </cell>
          <cell r="BX505" t="str">
            <v>-</v>
          </cell>
          <cell r="BY505" t="str">
            <v>-</v>
          </cell>
          <cell r="CB505" t="str">
            <v>-</v>
          </cell>
          <cell r="CC505" t="str">
            <v>-</v>
          </cell>
          <cell r="CD505" t="str">
            <v>-</v>
          </cell>
          <cell r="CE505" t="str">
            <v>-</v>
          </cell>
          <cell r="CF505" t="str">
            <v>-</v>
          </cell>
          <cell r="CG505" t="str">
            <v>-</v>
          </cell>
          <cell r="CH505" t="str">
            <v>-</v>
          </cell>
          <cell r="CI505" t="str">
            <v>-</v>
          </cell>
          <cell r="CJ505" t="str">
            <v>-</v>
          </cell>
          <cell r="CK505" t="str">
            <v>-</v>
          </cell>
          <cell r="CL505" t="str">
            <v>-</v>
          </cell>
          <cell r="CM505" t="str">
            <v>-</v>
          </cell>
          <cell r="CN505" t="str">
            <v>-</v>
          </cell>
          <cell r="CO505" t="str">
            <v>-</v>
          </cell>
          <cell r="CP505" t="str">
            <v>-</v>
          </cell>
          <cell r="CQ505" t="str">
            <v>-</v>
          </cell>
          <cell r="CR505" t="str">
            <v>-</v>
          </cell>
          <cell r="CS505" t="str">
            <v>-</v>
          </cell>
          <cell r="CT505" t="str">
            <v>-</v>
          </cell>
          <cell r="CU505" t="str">
            <v>SANTIAGO AMOLTEPEC</v>
          </cell>
          <cell r="CV505" t="str">
            <v>-</v>
          </cell>
          <cell r="CW505" t="str">
            <v>-</v>
          </cell>
          <cell r="CX505" t="str">
            <v>-</v>
          </cell>
          <cell r="CY505" t="str">
            <v>-</v>
          </cell>
          <cell r="CZ505" t="str">
            <v>-</v>
          </cell>
          <cell r="DB505" t="str">
            <v>-</v>
          </cell>
          <cell r="DC505" t="str">
            <v>-</v>
          </cell>
          <cell r="DD505" t="str">
            <v>-</v>
          </cell>
          <cell r="DE505" t="str">
            <v>-</v>
          </cell>
          <cell r="DF505" t="str">
            <v>-</v>
          </cell>
          <cell r="DG505" t="str">
            <v>-</v>
          </cell>
        </row>
        <row r="506">
          <cell r="AT506" t="str">
            <v>-</v>
          </cell>
          <cell r="AU506" t="str">
            <v>-</v>
          </cell>
          <cell r="AV506" t="str">
            <v>-</v>
          </cell>
          <cell r="AW506" t="str">
            <v>-</v>
          </cell>
          <cell r="AX506" t="str">
            <v>-</v>
          </cell>
          <cell r="AY506" t="str">
            <v>-</v>
          </cell>
          <cell r="AZ506" t="str">
            <v>-</v>
          </cell>
          <cell r="BA506" t="str">
            <v>-</v>
          </cell>
          <cell r="BB506" t="str">
            <v>-</v>
          </cell>
          <cell r="BC506" t="str">
            <v>-</v>
          </cell>
          <cell r="BD506" t="str">
            <v>-</v>
          </cell>
          <cell r="BE506" t="str">
            <v>-</v>
          </cell>
          <cell r="BF506" t="str">
            <v>-</v>
          </cell>
          <cell r="BG506" t="str">
            <v>-</v>
          </cell>
          <cell r="BH506" t="str">
            <v>-</v>
          </cell>
          <cell r="BI506" t="str">
            <v>-</v>
          </cell>
          <cell r="BJ506" t="str">
            <v>-</v>
          </cell>
          <cell r="BK506" t="str">
            <v>-</v>
          </cell>
          <cell r="BL506" t="str">
            <v>-</v>
          </cell>
          <cell r="BM506" t="str">
            <v>20451</v>
          </cell>
          <cell r="BN506" t="str">
            <v>-</v>
          </cell>
          <cell r="BO506" t="str">
            <v>-</v>
          </cell>
          <cell r="BP506" t="str">
            <v>-</v>
          </cell>
          <cell r="BQ506" t="str">
            <v>-</v>
          </cell>
          <cell r="BR506" t="str">
            <v>-</v>
          </cell>
          <cell r="BS506" t="str">
            <v>-</v>
          </cell>
          <cell r="BT506" t="str">
            <v>-</v>
          </cell>
          <cell r="BU506" t="str">
            <v>-</v>
          </cell>
          <cell r="BV506" t="str">
            <v>-</v>
          </cell>
          <cell r="BW506" t="str">
            <v>-</v>
          </cell>
          <cell r="BX506" t="str">
            <v>-</v>
          </cell>
          <cell r="BY506" t="str">
            <v>-</v>
          </cell>
          <cell r="CB506" t="str">
            <v>-</v>
          </cell>
          <cell r="CC506" t="str">
            <v>-</v>
          </cell>
          <cell r="CD506" t="str">
            <v>-</v>
          </cell>
          <cell r="CE506" t="str">
            <v>-</v>
          </cell>
          <cell r="CF506" t="str">
            <v>-</v>
          </cell>
          <cell r="CG506" t="str">
            <v>-</v>
          </cell>
          <cell r="CH506" t="str">
            <v>-</v>
          </cell>
          <cell r="CI506" t="str">
            <v>-</v>
          </cell>
          <cell r="CJ506" t="str">
            <v>-</v>
          </cell>
          <cell r="CK506" t="str">
            <v>-</v>
          </cell>
          <cell r="CL506" t="str">
            <v>-</v>
          </cell>
          <cell r="CM506" t="str">
            <v>-</v>
          </cell>
          <cell r="CN506" t="str">
            <v>-</v>
          </cell>
          <cell r="CO506" t="str">
            <v>-</v>
          </cell>
          <cell r="CP506" t="str">
            <v>-</v>
          </cell>
          <cell r="CQ506" t="str">
            <v>-</v>
          </cell>
          <cell r="CR506" t="str">
            <v>-</v>
          </cell>
          <cell r="CS506" t="str">
            <v>-</v>
          </cell>
          <cell r="CT506" t="str">
            <v>-</v>
          </cell>
          <cell r="CU506" t="str">
            <v>SANTIAGO APOALA</v>
          </cell>
          <cell r="CV506" t="str">
            <v>-</v>
          </cell>
          <cell r="CW506" t="str">
            <v>-</v>
          </cell>
          <cell r="CX506" t="str">
            <v>-</v>
          </cell>
          <cell r="CY506" t="str">
            <v>-</v>
          </cell>
          <cell r="CZ506" t="str">
            <v>-</v>
          </cell>
          <cell r="DB506" t="str">
            <v>-</v>
          </cell>
          <cell r="DC506" t="str">
            <v>-</v>
          </cell>
          <cell r="DD506" t="str">
            <v>-</v>
          </cell>
          <cell r="DE506" t="str">
            <v>-</v>
          </cell>
          <cell r="DF506" t="str">
            <v>-</v>
          </cell>
          <cell r="DG506" t="str">
            <v>-</v>
          </cell>
        </row>
        <row r="507">
          <cell r="AT507" t="str">
            <v>-</v>
          </cell>
          <cell r="AU507" t="str">
            <v>-</v>
          </cell>
          <cell r="AV507" t="str">
            <v>-</v>
          </cell>
          <cell r="AW507" t="str">
            <v>-</v>
          </cell>
          <cell r="AX507" t="str">
            <v>-</v>
          </cell>
          <cell r="AY507" t="str">
            <v>-</v>
          </cell>
          <cell r="AZ507" t="str">
            <v>-</v>
          </cell>
          <cell r="BA507" t="str">
            <v>-</v>
          </cell>
          <cell r="BB507" t="str">
            <v>-</v>
          </cell>
          <cell r="BC507" t="str">
            <v>-</v>
          </cell>
          <cell r="BD507" t="str">
            <v>-</v>
          </cell>
          <cell r="BE507" t="str">
            <v>-</v>
          </cell>
          <cell r="BF507" t="str">
            <v>-</v>
          </cell>
          <cell r="BG507" t="str">
            <v>-</v>
          </cell>
          <cell r="BH507" t="str">
            <v>-</v>
          </cell>
          <cell r="BI507" t="str">
            <v>-</v>
          </cell>
          <cell r="BJ507" t="str">
            <v>-</v>
          </cell>
          <cell r="BK507" t="str">
            <v>-</v>
          </cell>
          <cell r="BL507" t="str">
            <v>-</v>
          </cell>
          <cell r="BM507" t="str">
            <v>20452</v>
          </cell>
          <cell r="BN507" t="str">
            <v>-</v>
          </cell>
          <cell r="BO507" t="str">
            <v>-</v>
          </cell>
          <cell r="BP507" t="str">
            <v>-</v>
          </cell>
          <cell r="BQ507" t="str">
            <v>-</v>
          </cell>
          <cell r="BR507" t="str">
            <v>-</v>
          </cell>
          <cell r="BS507" t="str">
            <v>-</v>
          </cell>
          <cell r="BT507" t="str">
            <v>-</v>
          </cell>
          <cell r="BU507" t="str">
            <v>-</v>
          </cell>
          <cell r="BV507" t="str">
            <v>-</v>
          </cell>
          <cell r="BW507" t="str">
            <v>-</v>
          </cell>
          <cell r="BX507" t="str">
            <v>-</v>
          </cell>
          <cell r="BY507" t="str">
            <v>-</v>
          </cell>
          <cell r="CB507" t="str">
            <v>-</v>
          </cell>
          <cell r="CC507" t="str">
            <v>-</v>
          </cell>
          <cell r="CD507" t="str">
            <v>-</v>
          </cell>
          <cell r="CE507" t="str">
            <v>-</v>
          </cell>
          <cell r="CF507" t="str">
            <v>-</v>
          </cell>
          <cell r="CG507" t="str">
            <v>-</v>
          </cell>
          <cell r="CH507" t="str">
            <v>-</v>
          </cell>
          <cell r="CI507" t="str">
            <v>-</v>
          </cell>
          <cell r="CJ507" t="str">
            <v>-</v>
          </cell>
          <cell r="CK507" t="str">
            <v>-</v>
          </cell>
          <cell r="CL507" t="str">
            <v>-</v>
          </cell>
          <cell r="CM507" t="str">
            <v>-</v>
          </cell>
          <cell r="CN507" t="str">
            <v>-</v>
          </cell>
          <cell r="CO507" t="str">
            <v>-</v>
          </cell>
          <cell r="CP507" t="str">
            <v>-</v>
          </cell>
          <cell r="CQ507" t="str">
            <v>-</v>
          </cell>
          <cell r="CR507" t="str">
            <v>-</v>
          </cell>
          <cell r="CS507" t="str">
            <v>-</v>
          </cell>
          <cell r="CT507" t="str">
            <v>-</v>
          </cell>
          <cell r="CU507" t="str">
            <v>SANTIAGO APÓSTOL</v>
          </cell>
          <cell r="CV507" t="str">
            <v>-</v>
          </cell>
          <cell r="CW507" t="str">
            <v>-</v>
          </cell>
          <cell r="CX507" t="str">
            <v>-</v>
          </cell>
          <cell r="CY507" t="str">
            <v>-</v>
          </cell>
          <cell r="CZ507" t="str">
            <v>-</v>
          </cell>
          <cell r="DB507" t="str">
            <v>-</v>
          </cell>
          <cell r="DC507" t="str">
            <v>-</v>
          </cell>
          <cell r="DD507" t="str">
            <v>-</v>
          </cell>
          <cell r="DE507" t="str">
            <v>-</v>
          </cell>
          <cell r="DF507" t="str">
            <v>-</v>
          </cell>
          <cell r="DG507" t="str">
            <v>-</v>
          </cell>
        </row>
        <row r="508">
          <cell r="AT508" t="str">
            <v>-</v>
          </cell>
          <cell r="AU508" t="str">
            <v>-</v>
          </cell>
          <cell r="AV508" t="str">
            <v>-</v>
          </cell>
          <cell r="AW508" t="str">
            <v>-</v>
          </cell>
          <cell r="AX508" t="str">
            <v>-</v>
          </cell>
          <cell r="AY508" t="str">
            <v>-</v>
          </cell>
          <cell r="AZ508" t="str">
            <v>-</v>
          </cell>
          <cell r="BA508" t="str">
            <v>-</v>
          </cell>
          <cell r="BB508" t="str">
            <v>-</v>
          </cell>
          <cell r="BC508" t="str">
            <v>-</v>
          </cell>
          <cell r="BD508" t="str">
            <v>-</v>
          </cell>
          <cell r="BE508" t="str">
            <v>-</v>
          </cell>
          <cell r="BF508" t="str">
            <v>-</v>
          </cell>
          <cell r="BG508" t="str">
            <v>-</v>
          </cell>
          <cell r="BH508" t="str">
            <v>-</v>
          </cell>
          <cell r="BI508" t="str">
            <v>-</v>
          </cell>
          <cell r="BJ508" t="str">
            <v>-</v>
          </cell>
          <cell r="BK508" t="str">
            <v>-</v>
          </cell>
          <cell r="BL508" t="str">
            <v>-</v>
          </cell>
          <cell r="BM508" t="str">
            <v>20453</v>
          </cell>
          <cell r="BN508" t="str">
            <v>-</v>
          </cell>
          <cell r="BO508" t="str">
            <v>-</v>
          </cell>
          <cell r="BP508" t="str">
            <v>-</v>
          </cell>
          <cell r="BQ508" t="str">
            <v>-</v>
          </cell>
          <cell r="BR508" t="str">
            <v>-</v>
          </cell>
          <cell r="BS508" t="str">
            <v>-</v>
          </cell>
          <cell r="BT508" t="str">
            <v>-</v>
          </cell>
          <cell r="BU508" t="str">
            <v>-</v>
          </cell>
          <cell r="BV508" t="str">
            <v>-</v>
          </cell>
          <cell r="BW508" t="str">
            <v>-</v>
          </cell>
          <cell r="BX508" t="str">
            <v>-</v>
          </cell>
          <cell r="BY508" t="str">
            <v>-</v>
          </cell>
          <cell r="CB508" t="str">
            <v>-</v>
          </cell>
          <cell r="CC508" t="str">
            <v>-</v>
          </cell>
          <cell r="CD508" t="str">
            <v>-</v>
          </cell>
          <cell r="CE508" t="str">
            <v>-</v>
          </cell>
          <cell r="CF508" t="str">
            <v>-</v>
          </cell>
          <cell r="CG508" t="str">
            <v>-</v>
          </cell>
          <cell r="CH508" t="str">
            <v>-</v>
          </cell>
          <cell r="CI508" t="str">
            <v>-</v>
          </cell>
          <cell r="CJ508" t="str">
            <v>-</v>
          </cell>
          <cell r="CK508" t="str">
            <v>-</v>
          </cell>
          <cell r="CL508" t="str">
            <v>-</v>
          </cell>
          <cell r="CM508" t="str">
            <v>-</v>
          </cell>
          <cell r="CN508" t="str">
            <v>-</v>
          </cell>
          <cell r="CO508" t="str">
            <v>-</v>
          </cell>
          <cell r="CP508" t="str">
            <v>-</v>
          </cell>
          <cell r="CQ508" t="str">
            <v>-</v>
          </cell>
          <cell r="CR508" t="str">
            <v>-</v>
          </cell>
          <cell r="CS508" t="str">
            <v>-</v>
          </cell>
          <cell r="CT508" t="str">
            <v>-</v>
          </cell>
          <cell r="CU508" t="str">
            <v>SANTIAGO ASTATA</v>
          </cell>
          <cell r="CV508" t="str">
            <v>-</v>
          </cell>
          <cell r="CW508" t="str">
            <v>-</v>
          </cell>
          <cell r="CX508" t="str">
            <v>-</v>
          </cell>
          <cell r="CY508" t="str">
            <v>-</v>
          </cell>
          <cell r="CZ508" t="str">
            <v>-</v>
          </cell>
          <cell r="DB508" t="str">
            <v>-</v>
          </cell>
          <cell r="DC508" t="str">
            <v>-</v>
          </cell>
          <cell r="DD508" t="str">
            <v>-</v>
          </cell>
          <cell r="DE508" t="str">
            <v>-</v>
          </cell>
          <cell r="DF508" t="str">
            <v>-</v>
          </cell>
          <cell r="DG508" t="str">
            <v>-</v>
          </cell>
        </row>
        <row r="509">
          <cell r="AT509" t="str">
            <v>-</v>
          </cell>
          <cell r="AU509" t="str">
            <v>-</v>
          </cell>
          <cell r="AV509" t="str">
            <v>-</v>
          </cell>
          <cell r="AW509" t="str">
            <v>-</v>
          </cell>
          <cell r="AX509" t="str">
            <v>-</v>
          </cell>
          <cell r="AY509" t="str">
            <v>-</v>
          </cell>
          <cell r="AZ509" t="str">
            <v>-</v>
          </cell>
          <cell r="BA509" t="str">
            <v>-</v>
          </cell>
          <cell r="BB509" t="str">
            <v>-</v>
          </cell>
          <cell r="BC509" t="str">
            <v>-</v>
          </cell>
          <cell r="BD509" t="str">
            <v>-</v>
          </cell>
          <cell r="BE509" t="str">
            <v>-</v>
          </cell>
          <cell r="BF509" t="str">
            <v>-</v>
          </cell>
          <cell r="BG509" t="str">
            <v>-</v>
          </cell>
          <cell r="BH509" t="str">
            <v>-</v>
          </cell>
          <cell r="BI509" t="str">
            <v>-</v>
          </cell>
          <cell r="BJ509" t="str">
            <v>-</v>
          </cell>
          <cell r="BK509" t="str">
            <v>-</v>
          </cell>
          <cell r="BL509" t="str">
            <v>-</v>
          </cell>
          <cell r="BM509" t="str">
            <v>20454</v>
          </cell>
          <cell r="BN509" t="str">
            <v>-</v>
          </cell>
          <cell r="BO509" t="str">
            <v>-</v>
          </cell>
          <cell r="BP509" t="str">
            <v>-</v>
          </cell>
          <cell r="BQ509" t="str">
            <v>-</v>
          </cell>
          <cell r="BR509" t="str">
            <v>-</v>
          </cell>
          <cell r="BS509" t="str">
            <v>-</v>
          </cell>
          <cell r="BT509" t="str">
            <v>-</v>
          </cell>
          <cell r="BU509" t="str">
            <v>-</v>
          </cell>
          <cell r="BV509" t="str">
            <v>-</v>
          </cell>
          <cell r="BW509" t="str">
            <v>-</v>
          </cell>
          <cell r="BX509" t="str">
            <v>-</v>
          </cell>
          <cell r="BY509" t="str">
            <v>-</v>
          </cell>
          <cell r="CB509" t="str">
            <v>-</v>
          </cell>
          <cell r="CC509" t="str">
            <v>-</v>
          </cell>
          <cell r="CD509" t="str">
            <v>-</v>
          </cell>
          <cell r="CE509" t="str">
            <v>-</v>
          </cell>
          <cell r="CF509" t="str">
            <v>-</v>
          </cell>
          <cell r="CG509" t="str">
            <v>-</v>
          </cell>
          <cell r="CH509" t="str">
            <v>-</v>
          </cell>
          <cell r="CI509" t="str">
            <v>-</v>
          </cell>
          <cell r="CJ509" t="str">
            <v>-</v>
          </cell>
          <cell r="CK509" t="str">
            <v>-</v>
          </cell>
          <cell r="CL509" t="str">
            <v>-</v>
          </cell>
          <cell r="CM509" t="str">
            <v>-</v>
          </cell>
          <cell r="CN509" t="str">
            <v>-</v>
          </cell>
          <cell r="CO509" t="str">
            <v>-</v>
          </cell>
          <cell r="CP509" t="str">
            <v>-</v>
          </cell>
          <cell r="CQ509" t="str">
            <v>-</v>
          </cell>
          <cell r="CR509" t="str">
            <v>-</v>
          </cell>
          <cell r="CS509" t="str">
            <v>-</v>
          </cell>
          <cell r="CT509" t="str">
            <v>-</v>
          </cell>
          <cell r="CU509" t="str">
            <v>SANTIAGO ATITLÁN</v>
          </cell>
          <cell r="CV509" t="str">
            <v>-</v>
          </cell>
          <cell r="CW509" t="str">
            <v>-</v>
          </cell>
          <cell r="CX509" t="str">
            <v>-</v>
          </cell>
          <cell r="CY509" t="str">
            <v>-</v>
          </cell>
          <cell r="CZ509" t="str">
            <v>-</v>
          </cell>
          <cell r="DB509" t="str">
            <v>-</v>
          </cell>
          <cell r="DC509" t="str">
            <v>-</v>
          </cell>
          <cell r="DD509" t="str">
            <v>-</v>
          </cell>
          <cell r="DE509" t="str">
            <v>-</v>
          </cell>
          <cell r="DF509" t="str">
            <v>-</v>
          </cell>
          <cell r="DG509" t="str">
            <v>-</v>
          </cell>
        </row>
        <row r="510">
          <cell r="AT510" t="str">
            <v>-</v>
          </cell>
          <cell r="AU510" t="str">
            <v>-</v>
          </cell>
          <cell r="AV510" t="str">
            <v>-</v>
          </cell>
          <cell r="AW510" t="str">
            <v>-</v>
          </cell>
          <cell r="AX510" t="str">
            <v>-</v>
          </cell>
          <cell r="AY510" t="str">
            <v>-</v>
          </cell>
          <cell r="AZ510" t="str">
            <v>-</v>
          </cell>
          <cell r="BA510" t="str">
            <v>-</v>
          </cell>
          <cell r="BB510" t="str">
            <v>-</v>
          </cell>
          <cell r="BC510" t="str">
            <v>-</v>
          </cell>
          <cell r="BD510" t="str">
            <v>-</v>
          </cell>
          <cell r="BE510" t="str">
            <v>-</v>
          </cell>
          <cell r="BF510" t="str">
            <v>-</v>
          </cell>
          <cell r="BG510" t="str">
            <v>-</v>
          </cell>
          <cell r="BH510" t="str">
            <v>-</v>
          </cell>
          <cell r="BI510" t="str">
            <v>-</v>
          </cell>
          <cell r="BJ510" t="str">
            <v>-</v>
          </cell>
          <cell r="BK510" t="str">
            <v>-</v>
          </cell>
          <cell r="BL510" t="str">
            <v>-</v>
          </cell>
          <cell r="BM510" t="str">
            <v>20455</v>
          </cell>
          <cell r="BN510" t="str">
            <v>-</v>
          </cell>
          <cell r="BO510" t="str">
            <v>-</v>
          </cell>
          <cell r="BP510" t="str">
            <v>-</v>
          </cell>
          <cell r="BQ510" t="str">
            <v>-</v>
          </cell>
          <cell r="BR510" t="str">
            <v>-</v>
          </cell>
          <cell r="BS510" t="str">
            <v>-</v>
          </cell>
          <cell r="BT510" t="str">
            <v>-</v>
          </cell>
          <cell r="BU510" t="str">
            <v>-</v>
          </cell>
          <cell r="BV510" t="str">
            <v>-</v>
          </cell>
          <cell r="BW510" t="str">
            <v>-</v>
          </cell>
          <cell r="BX510" t="str">
            <v>-</v>
          </cell>
          <cell r="BY510" t="str">
            <v>-</v>
          </cell>
          <cell r="CB510" t="str">
            <v>-</v>
          </cell>
          <cell r="CC510" t="str">
            <v>-</v>
          </cell>
          <cell r="CD510" t="str">
            <v>-</v>
          </cell>
          <cell r="CE510" t="str">
            <v>-</v>
          </cell>
          <cell r="CF510" t="str">
            <v>-</v>
          </cell>
          <cell r="CG510" t="str">
            <v>-</v>
          </cell>
          <cell r="CH510" t="str">
            <v>-</v>
          </cell>
          <cell r="CI510" t="str">
            <v>-</v>
          </cell>
          <cell r="CJ510" t="str">
            <v>-</v>
          </cell>
          <cell r="CK510" t="str">
            <v>-</v>
          </cell>
          <cell r="CL510" t="str">
            <v>-</v>
          </cell>
          <cell r="CM510" t="str">
            <v>-</v>
          </cell>
          <cell r="CN510" t="str">
            <v>-</v>
          </cell>
          <cell r="CO510" t="str">
            <v>-</v>
          </cell>
          <cell r="CP510" t="str">
            <v>-</v>
          </cell>
          <cell r="CQ510" t="str">
            <v>-</v>
          </cell>
          <cell r="CR510" t="str">
            <v>-</v>
          </cell>
          <cell r="CS510" t="str">
            <v>-</v>
          </cell>
          <cell r="CT510" t="str">
            <v>-</v>
          </cell>
          <cell r="CU510" t="str">
            <v>SANTIAGO AYUQUILILLA</v>
          </cell>
          <cell r="CV510" t="str">
            <v>-</v>
          </cell>
          <cell r="CW510" t="str">
            <v>-</v>
          </cell>
          <cell r="CX510" t="str">
            <v>-</v>
          </cell>
          <cell r="CY510" t="str">
            <v>-</v>
          </cell>
          <cell r="CZ510" t="str">
            <v>-</v>
          </cell>
          <cell r="DB510" t="str">
            <v>-</v>
          </cell>
          <cell r="DC510" t="str">
            <v>-</v>
          </cell>
          <cell r="DD510" t="str">
            <v>-</v>
          </cell>
          <cell r="DE510" t="str">
            <v>-</v>
          </cell>
          <cell r="DF510" t="str">
            <v>-</v>
          </cell>
          <cell r="DG510" t="str">
            <v>-</v>
          </cell>
        </row>
        <row r="511">
          <cell r="AT511" t="str">
            <v>-</v>
          </cell>
          <cell r="AU511" t="str">
            <v>-</v>
          </cell>
          <cell r="AV511" t="str">
            <v>-</v>
          </cell>
          <cell r="AW511" t="str">
            <v>-</v>
          </cell>
          <cell r="AX511" t="str">
            <v>-</v>
          </cell>
          <cell r="AY511" t="str">
            <v>-</v>
          </cell>
          <cell r="AZ511" t="str">
            <v>-</v>
          </cell>
          <cell r="BA511" t="str">
            <v>-</v>
          </cell>
          <cell r="BB511" t="str">
            <v>-</v>
          </cell>
          <cell r="BC511" t="str">
            <v>-</v>
          </cell>
          <cell r="BD511" t="str">
            <v>-</v>
          </cell>
          <cell r="BE511" t="str">
            <v>-</v>
          </cell>
          <cell r="BF511" t="str">
            <v>-</v>
          </cell>
          <cell r="BG511" t="str">
            <v>-</v>
          </cell>
          <cell r="BH511" t="str">
            <v>-</v>
          </cell>
          <cell r="BI511" t="str">
            <v>-</v>
          </cell>
          <cell r="BJ511" t="str">
            <v>-</v>
          </cell>
          <cell r="BK511" t="str">
            <v>-</v>
          </cell>
          <cell r="BL511" t="str">
            <v>-</v>
          </cell>
          <cell r="BM511" t="str">
            <v>20456</v>
          </cell>
          <cell r="BN511" t="str">
            <v>-</v>
          </cell>
          <cell r="BO511" t="str">
            <v>-</v>
          </cell>
          <cell r="BP511" t="str">
            <v>-</v>
          </cell>
          <cell r="BQ511" t="str">
            <v>-</v>
          </cell>
          <cell r="BR511" t="str">
            <v>-</v>
          </cell>
          <cell r="BS511" t="str">
            <v>-</v>
          </cell>
          <cell r="BT511" t="str">
            <v>-</v>
          </cell>
          <cell r="BU511" t="str">
            <v>-</v>
          </cell>
          <cell r="BV511" t="str">
            <v>-</v>
          </cell>
          <cell r="BW511" t="str">
            <v>-</v>
          </cell>
          <cell r="BX511" t="str">
            <v>-</v>
          </cell>
          <cell r="BY511" t="str">
            <v>-</v>
          </cell>
          <cell r="CB511" t="str">
            <v>-</v>
          </cell>
          <cell r="CC511" t="str">
            <v>-</v>
          </cell>
          <cell r="CD511" t="str">
            <v>-</v>
          </cell>
          <cell r="CE511" t="str">
            <v>-</v>
          </cell>
          <cell r="CF511" t="str">
            <v>-</v>
          </cell>
          <cell r="CG511" t="str">
            <v>-</v>
          </cell>
          <cell r="CH511" t="str">
            <v>-</v>
          </cell>
          <cell r="CI511" t="str">
            <v>-</v>
          </cell>
          <cell r="CJ511" t="str">
            <v>-</v>
          </cell>
          <cell r="CK511" t="str">
            <v>-</v>
          </cell>
          <cell r="CL511" t="str">
            <v>-</v>
          </cell>
          <cell r="CM511" t="str">
            <v>-</v>
          </cell>
          <cell r="CN511" t="str">
            <v>-</v>
          </cell>
          <cell r="CO511" t="str">
            <v>-</v>
          </cell>
          <cell r="CP511" t="str">
            <v>-</v>
          </cell>
          <cell r="CQ511" t="str">
            <v>-</v>
          </cell>
          <cell r="CR511" t="str">
            <v>-</v>
          </cell>
          <cell r="CS511" t="str">
            <v>-</v>
          </cell>
          <cell r="CT511" t="str">
            <v>-</v>
          </cell>
          <cell r="CU511" t="str">
            <v>SANTIAGO CACALOXTEPEC</v>
          </cell>
          <cell r="CV511" t="str">
            <v>-</v>
          </cell>
          <cell r="CW511" t="str">
            <v>-</v>
          </cell>
          <cell r="CX511" t="str">
            <v>-</v>
          </cell>
          <cell r="CY511" t="str">
            <v>-</v>
          </cell>
          <cell r="CZ511" t="str">
            <v>-</v>
          </cell>
          <cell r="DB511" t="str">
            <v>-</v>
          </cell>
          <cell r="DC511" t="str">
            <v>-</v>
          </cell>
          <cell r="DD511" t="str">
            <v>-</v>
          </cell>
          <cell r="DE511" t="str">
            <v>-</v>
          </cell>
          <cell r="DF511" t="str">
            <v>-</v>
          </cell>
          <cell r="DG511" t="str">
            <v>-</v>
          </cell>
        </row>
        <row r="512">
          <cell r="AT512" t="str">
            <v>-</v>
          </cell>
          <cell r="AU512" t="str">
            <v>-</v>
          </cell>
          <cell r="AV512" t="str">
            <v>-</v>
          </cell>
          <cell r="AW512" t="str">
            <v>-</v>
          </cell>
          <cell r="AX512" t="str">
            <v>-</v>
          </cell>
          <cell r="AY512" t="str">
            <v>-</v>
          </cell>
          <cell r="AZ512" t="str">
            <v>-</v>
          </cell>
          <cell r="BA512" t="str">
            <v>-</v>
          </cell>
          <cell r="BB512" t="str">
            <v>-</v>
          </cell>
          <cell r="BC512" t="str">
            <v>-</v>
          </cell>
          <cell r="BD512" t="str">
            <v>-</v>
          </cell>
          <cell r="BE512" t="str">
            <v>-</v>
          </cell>
          <cell r="BF512" t="str">
            <v>-</v>
          </cell>
          <cell r="BG512" t="str">
            <v>-</v>
          </cell>
          <cell r="BH512" t="str">
            <v>-</v>
          </cell>
          <cell r="BI512" t="str">
            <v>-</v>
          </cell>
          <cell r="BJ512" t="str">
            <v>-</v>
          </cell>
          <cell r="BK512" t="str">
            <v>-</v>
          </cell>
          <cell r="BL512" t="str">
            <v>-</v>
          </cell>
          <cell r="BM512" t="str">
            <v>20457</v>
          </cell>
          <cell r="BN512" t="str">
            <v>-</v>
          </cell>
          <cell r="BO512" t="str">
            <v>-</v>
          </cell>
          <cell r="BP512" t="str">
            <v>-</v>
          </cell>
          <cell r="BQ512" t="str">
            <v>-</v>
          </cell>
          <cell r="BR512" t="str">
            <v>-</v>
          </cell>
          <cell r="BS512" t="str">
            <v>-</v>
          </cell>
          <cell r="BT512" t="str">
            <v>-</v>
          </cell>
          <cell r="BU512" t="str">
            <v>-</v>
          </cell>
          <cell r="BV512" t="str">
            <v>-</v>
          </cell>
          <cell r="BW512" t="str">
            <v>-</v>
          </cell>
          <cell r="BX512" t="str">
            <v>-</v>
          </cell>
          <cell r="BY512" t="str">
            <v>-</v>
          </cell>
          <cell r="CB512" t="str">
            <v>-</v>
          </cell>
          <cell r="CC512" t="str">
            <v>-</v>
          </cell>
          <cell r="CD512" t="str">
            <v>-</v>
          </cell>
          <cell r="CE512" t="str">
            <v>-</v>
          </cell>
          <cell r="CF512" t="str">
            <v>-</v>
          </cell>
          <cell r="CG512" t="str">
            <v>-</v>
          </cell>
          <cell r="CH512" t="str">
            <v>-</v>
          </cell>
          <cell r="CI512" t="str">
            <v>-</v>
          </cell>
          <cell r="CJ512" t="str">
            <v>-</v>
          </cell>
          <cell r="CK512" t="str">
            <v>-</v>
          </cell>
          <cell r="CL512" t="str">
            <v>-</v>
          </cell>
          <cell r="CM512" t="str">
            <v>-</v>
          </cell>
          <cell r="CN512" t="str">
            <v>-</v>
          </cell>
          <cell r="CO512" t="str">
            <v>-</v>
          </cell>
          <cell r="CP512" t="str">
            <v>-</v>
          </cell>
          <cell r="CQ512" t="str">
            <v>-</v>
          </cell>
          <cell r="CR512" t="str">
            <v>-</v>
          </cell>
          <cell r="CS512" t="str">
            <v>-</v>
          </cell>
          <cell r="CT512" t="str">
            <v>-</v>
          </cell>
          <cell r="CU512" t="str">
            <v>SANTIAGO CAMOTLÁN</v>
          </cell>
          <cell r="CV512" t="str">
            <v>-</v>
          </cell>
          <cell r="CW512" t="str">
            <v>-</v>
          </cell>
          <cell r="CX512" t="str">
            <v>-</v>
          </cell>
          <cell r="CY512" t="str">
            <v>-</v>
          </cell>
          <cell r="CZ512" t="str">
            <v>-</v>
          </cell>
          <cell r="DB512" t="str">
            <v>-</v>
          </cell>
          <cell r="DC512" t="str">
            <v>-</v>
          </cell>
          <cell r="DD512" t="str">
            <v>-</v>
          </cell>
          <cell r="DE512" t="str">
            <v>-</v>
          </cell>
          <cell r="DF512" t="str">
            <v>-</v>
          </cell>
          <cell r="DG512" t="str">
            <v>-</v>
          </cell>
        </row>
        <row r="513">
          <cell r="AT513" t="str">
            <v>-</v>
          </cell>
          <cell r="AU513" t="str">
            <v>-</v>
          </cell>
          <cell r="AV513" t="str">
            <v>-</v>
          </cell>
          <cell r="AW513" t="str">
            <v>-</v>
          </cell>
          <cell r="AX513" t="str">
            <v>-</v>
          </cell>
          <cell r="AY513" t="str">
            <v>-</v>
          </cell>
          <cell r="AZ513" t="str">
            <v>-</v>
          </cell>
          <cell r="BA513" t="str">
            <v>-</v>
          </cell>
          <cell r="BB513" t="str">
            <v>-</v>
          </cell>
          <cell r="BC513" t="str">
            <v>-</v>
          </cell>
          <cell r="BD513" t="str">
            <v>-</v>
          </cell>
          <cell r="BE513" t="str">
            <v>-</v>
          </cell>
          <cell r="BF513" t="str">
            <v>-</v>
          </cell>
          <cell r="BG513" t="str">
            <v>-</v>
          </cell>
          <cell r="BH513" t="str">
            <v>-</v>
          </cell>
          <cell r="BI513" t="str">
            <v>-</v>
          </cell>
          <cell r="BJ513" t="str">
            <v>-</v>
          </cell>
          <cell r="BK513" t="str">
            <v>-</v>
          </cell>
          <cell r="BL513" t="str">
            <v>-</v>
          </cell>
          <cell r="BM513" t="str">
            <v>20458</v>
          </cell>
          <cell r="BN513" t="str">
            <v>-</v>
          </cell>
          <cell r="BO513" t="str">
            <v>-</v>
          </cell>
          <cell r="BP513" t="str">
            <v>-</v>
          </cell>
          <cell r="BQ513" t="str">
            <v>-</v>
          </cell>
          <cell r="BR513" t="str">
            <v>-</v>
          </cell>
          <cell r="BS513" t="str">
            <v>-</v>
          </cell>
          <cell r="BT513" t="str">
            <v>-</v>
          </cell>
          <cell r="BU513" t="str">
            <v>-</v>
          </cell>
          <cell r="BV513" t="str">
            <v>-</v>
          </cell>
          <cell r="BW513" t="str">
            <v>-</v>
          </cell>
          <cell r="BX513" t="str">
            <v>-</v>
          </cell>
          <cell r="BY513" t="str">
            <v>-</v>
          </cell>
          <cell r="CB513" t="str">
            <v>-</v>
          </cell>
          <cell r="CC513" t="str">
            <v>-</v>
          </cell>
          <cell r="CD513" t="str">
            <v>-</v>
          </cell>
          <cell r="CE513" t="str">
            <v>-</v>
          </cell>
          <cell r="CF513" t="str">
            <v>-</v>
          </cell>
          <cell r="CG513" t="str">
            <v>-</v>
          </cell>
          <cell r="CH513" t="str">
            <v>-</v>
          </cell>
          <cell r="CI513" t="str">
            <v>-</v>
          </cell>
          <cell r="CJ513" t="str">
            <v>-</v>
          </cell>
          <cell r="CK513" t="str">
            <v>-</v>
          </cell>
          <cell r="CL513" t="str">
            <v>-</v>
          </cell>
          <cell r="CM513" t="str">
            <v>-</v>
          </cell>
          <cell r="CN513" t="str">
            <v>-</v>
          </cell>
          <cell r="CO513" t="str">
            <v>-</v>
          </cell>
          <cell r="CP513" t="str">
            <v>-</v>
          </cell>
          <cell r="CQ513" t="str">
            <v>-</v>
          </cell>
          <cell r="CR513" t="str">
            <v>-</v>
          </cell>
          <cell r="CS513" t="str">
            <v>-</v>
          </cell>
          <cell r="CT513" t="str">
            <v>-</v>
          </cell>
          <cell r="CU513" t="str">
            <v>SANTIAGO COMALTEPEC</v>
          </cell>
          <cell r="CV513" t="str">
            <v>-</v>
          </cell>
          <cell r="CW513" t="str">
            <v>-</v>
          </cell>
          <cell r="CX513" t="str">
            <v>-</v>
          </cell>
          <cell r="CY513" t="str">
            <v>-</v>
          </cell>
          <cell r="CZ513" t="str">
            <v>-</v>
          </cell>
          <cell r="DB513" t="str">
            <v>-</v>
          </cell>
          <cell r="DC513" t="str">
            <v>-</v>
          </cell>
          <cell r="DD513" t="str">
            <v>-</v>
          </cell>
          <cell r="DE513" t="str">
            <v>-</v>
          </cell>
          <cell r="DF513" t="str">
            <v>-</v>
          </cell>
          <cell r="DG513" t="str">
            <v>-</v>
          </cell>
        </row>
        <row r="514">
          <cell r="AT514" t="str">
            <v>-</v>
          </cell>
          <cell r="AU514" t="str">
            <v>-</v>
          </cell>
          <cell r="AV514" t="str">
            <v>-</v>
          </cell>
          <cell r="AW514" t="str">
            <v>-</v>
          </cell>
          <cell r="AX514" t="str">
            <v>-</v>
          </cell>
          <cell r="AY514" t="str">
            <v>-</v>
          </cell>
          <cell r="AZ514" t="str">
            <v>-</v>
          </cell>
          <cell r="BA514" t="str">
            <v>-</v>
          </cell>
          <cell r="BB514" t="str">
            <v>-</v>
          </cell>
          <cell r="BC514" t="str">
            <v>-</v>
          </cell>
          <cell r="BD514" t="str">
            <v>-</v>
          </cell>
          <cell r="BE514" t="str">
            <v>-</v>
          </cell>
          <cell r="BF514" t="str">
            <v>-</v>
          </cell>
          <cell r="BG514" t="str">
            <v>-</v>
          </cell>
          <cell r="BH514" t="str">
            <v>-</v>
          </cell>
          <cell r="BI514" t="str">
            <v>-</v>
          </cell>
          <cell r="BJ514" t="str">
            <v>-</v>
          </cell>
          <cell r="BK514" t="str">
            <v>-</v>
          </cell>
          <cell r="BL514" t="str">
            <v>-</v>
          </cell>
          <cell r="BM514" t="str">
            <v>20459</v>
          </cell>
          <cell r="BN514" t="str">
            <v>-</v>
          </cell>
          <cell r="BO514" t="str">
            <v>-</v>
          </cell>
          <cell r="BP514" t="str">
            <v>-</v>
          </cell>
          <cell r="BQ514" t="str">
            <v>-</v>
          </cell>
          <cell r="BR514" t="str">
            <v>-</v>
          </cell>
          <cell r="BS514" t="str">
            <v>-</v>
          </cell>
          <cell r="BT514" t="str">
            <v>-</v>
          </cell>
          <cell r="BU514" t="str">
            <v>-</v>
          </cell>
          <cell r="BV514" t="str">
            <v>-</v>
          </cell>
          <cell r="BW514" t="str">
            <v>-</v>
          </cell>
          <cell r="BX514" t="str">
            <v>-</v>
          </cell>
          <cell r="BY514" t="str">
            <v>-</v>
          </cell>
          <cell r="CB514" t="str">
            <v>-</v>
          </cell>
          <cell r="CC514" t="str">
            <v>-</v>
          </cell>
          <cell r="CD514" t="str">
            <v>-</v>
          </cell>
          <cell r="CE514" t="str">
            <v>-</v>
          </cell>
          <cell r="CF514" t="str">
            <v>-</v>
          </cell>
          <cell r="CG514" t="str">
            <v>-</v>
          </cell>
          <cell r="CH514" t="str">
            <v>-</v>
          </cell>
          <cell r="CI514" t="str">
            <v>-</v>
          </cell>
          <cell r="CJ514" t="str">
            <v>-</v>
          </cell>
          <cell r="CK514" t="str">
            <v>-</v>
          </cell>
          <cell r="CL514" t="str">
            <v>-</v>
          </cell>
          <cell r="CM514" t="str">
            <v>-</v>
          </cell>
          <cell r="CN514" t="str">
            <v>-</v>
          </cell>
          <cell r="CO514" t="str">
            <v>-</v>
          </cell>
          <cell r="CP514" t="str">
            <v>-</v>
          </cell>
          <cell r="CQ514" t="str">
            <v>-</v>
          </cell>
          <cell r="CR514" t="str">
            <v>-</v>
          </cell>
          <cell r="CS514" t="str">
            <v>-</v>
          </cell>
          <cell r="CT514" t="str">
            <v>-</v>
          </cell>
          <cell r="CU514" t="str">
            <v>SANTIAGO CHAZUMBA</v>
          </cell>
          <cell r="CV514" t="str">
            <v>-</v>
          </cell>
          <cell r="CW514" t="str">
            <v>-</v>
          </cell>
          <cell r="CX514" t="str">
            <v>-</v>
          </cell>
          <cell r="CY514" t="str">
            <v>-</v>
          </cell>
          <cell r="CZ514" t="str">
            <v>-</v>
          </cell>
          <cell r="DB514" t="str">
            <v>-</v>
          </cell>
          <cell r="DC514" t="str">
            <v>-</v>
          </cell>
          <cell r="DD514" t="str">
            <v>-</v>
          </cell>
          <cell r="DE514" t="str">
            <v>-</v>
          </cell>
          <cell r="DF514" t="str">
            <v>-</v>
          </cell>
          <cell r="DG514" t="str">
            <v>-</v>
          </cell>
        </row>
        <row r="515">
          <cell r="AT515" t="str">
            <v>-</v>
          </cell>
          <cell r="AU515" t="str">
            <v>-</v>
          </cell>
          <cell r="AV515" t="str">
            <v>-</v>
          </cell>
          <cell r="AW515" t="str">
            <v>-</v>
          </cell>
          <cell r="AX515" t="str">
            <v>-</v>
          </cell>
          <cell r="AY515" t="str">
            <v>-</v>
          </cell>
          <cell r="AZ515" t="str">
            <v>-</v>
          </cell>
          <cell r="BA515" t="str">
            <v>-</v>
          </cell>
          <cell r="BB515" t="str">
            <v>-</v>
          </cell>
          <cell r="BC515" t="str">
            <v>-</v>
          </cell>
          <cell r="BD515" t="str">
            <v>-</v>
          </cell>
          <cell r="BE515" t="str">
            <v>-</v>
          </cell>
          <cell r="BF515" t="str">
            <v>-</v>
          </cell>
          <cell r="BG515" t="str">
            <v>-</v>
          </cell>
          <cell r="BH515" t="str">
            <v>-</v>
          </cell>
          <cell r="BI515" t="str">
            <v>-</v>
          </cell>
          <cell r="BJ515" t="str">
            <v>-</v>
          </cell>
          <cell r="BK515" t="str">
            <v>-</v>
          </cell>
          <cell r="BL515" t="str">
            <v>-</v>
          </cell>
          <cell r="BM515" t="str">
            <v>20460</v>
          </cell>
          <cell r="BN515" t="str">
            <v>-</v>
          </cell>
          <cell r="BO515" t="str">
            <v>-</v>
          </cell>
          <cell r="BP515" t="str">
            <v>-</v>
          </cell>
          <cell r="BQ515" t="str">
            <v>-</v>
          </cell>
          <cell r="BR515" t="str">
            <v>-</v>
          </cell>
          <cell r="BS515" t="str">
            <v>-</v>
          </cell>
          <cell r="BT515" t="str">
            <v>-</v>
          </cell>
          <cell r="BU515" t="str">
            <v>-</v>
          </cell>
          <cell r="BV515" t="str">
            <v>-</v>
          </cell>
          <cell r="BW515" t="str">
            <v>-</v>
          </cell>
          <cell r="BX515" t="str">
            <v>-</v>
          </cell>
          <cell r="BY515" t="str">
            <v>-</v>
          </cell>
          <cell r="CB515" t="str">
            <v>-</v>
          </cell>
          <cell r="CC515" t="str">
            <v>-</v>
          </cell>
          <cell r="CD515" t="str">
            <v>-</v>
          </cell>
          <cell r="CE515" t="str">
            <v>-</v>
          </cell>
          <cell r="CF515" t="str">
            <v>-</v>
          </cell>
          <cell r="CG515" t="str">
            <v>-</v>
          </cell>
          <cell r="CH515" t="str">
            <v>-</v>
          </cell>
          <cell r="CI515" t="str">
            <v>-</v>
          </cell>
          <cell r="CJ515" t="str">
            <v>-</v>
          </cell>
          <cell r="CK515" t="str">
            <v>-</v>
          </cell>
          <cell r="CL515" t="str">
            <v>-</v>
          </cell>
          <cell r="CM515" t="str">
            <v>-</v>
          </cell>
          <cell r="CN515" t="str">
            <v>-</v>
          </cell>
          <cell r="CO515" t="str">
            <v>-</v>
          </cell>
          <cell r="CP515" t="str">
            <v>-</v>
          </cell>
          <cell r="CQ515" t="str">
            <v>-</v>
          </cell>
          <cell r="CR515" t="str">
            <v>-</v>
          </cell>
          <cell r="CS515" t="str">
            <v>-</v>
          </cell>
          <cell r="CT515" t="str">
            <v>-</v>
          </cell>
          <cell r="CU515" t="str">
            <v>SANTIAGO CHOÁPAM</v>
          </cell>
          <cell r="CV515" t="str">
            <v>-</v>
          </cell>
          <cell r="CW515" t="str">
            <v>-</v>
          </cell>
          <cell r="CX515" t="str">
            <v>-</v>
          </cell>
          <cell r="CY515" t="str">
            <v>-</v>
          </cell>
          <cell r="CZ515" t="str">
            <v>-</v>
          </cell>
          <cell r="DB515" t="str">
            <v>-</v>
          </cell>
          <cell r="DC515" t="str">
            <v>-</v>
          </cell>
          <cell r="DD515" t="str">
            <v>-</v>
          </cell>
          <cell r="DE515" t="str">
            <v>-</v>
          </cell>
          <cell r="DF515" t="str">
            <v>-</v>
          </cell>
          <cell r="DG515" t="str">
            <v>-</v>
          </cell>
        </row>
        <row r="516">
          <cell r="AT516" t="str">
            <v>-</v>
          </cell>
          <cell r="AU516" t="str">
            <v>-</v>
          </cell>
          <cell r="AV516" t="str">
            <v>-</v>
          </cell>
          <cell r="AW516" t="str">
            <v>-</v>
          </cell>
          <cell r="AX516" t="str">
            <v>-</v>
          </cell>
          <cell r="AY516" t="str">
            <v>-</v>
          </cell>
          <cell r="AZ516" t="str">
            <v>-</v>
          </cell>
          <cell r="BA516" t="str">
            <v>-</v>
          </cell>
          <cell r="BB516" t="str">
            <v>-</v>
          </cell>
          <cell r="BC516" t="str">
            <v>-</v>
          </cell>
          <cell r="BD516" t="str">
            <v>-</v>
          </cell>
          <cell r="BE516" t="str">
            <v>-</v>
          </cell>
          <cell r="BF516" t="str">
            <v>-</v>
          </cell>
          <cell r="BG516" t="str">
            <v>-</v>
          </cell>
          <cell r="BH516" t="str">
            <v>-</v>
          </cell>
          <cell r="BI516" t="str">
            <v>-</v>
          </cell>
          <cell r="BJ516" t="str">
            <v>-</v>
          </cell>
          <cell r="BK516" t="str">
            <v>-</v>
          </cell>
          <cell r="BL516" t="str">
            <v>-</v>
          </cell>
          <cell r="BM516" t="str">
            <v>20461</v>
          </cell>
          <cell r="BN516" t="str">
            <v>-</v>
          </cell>
          <cell r="BO516" t="str">
            <v>-</v>
          </cell>
          <cell r="BP516" t="str">
            <v>-</v>
          </cell>
          <cell r="BQ516" t="str">
            <v>-</v>
          </cell>
          <cell r="BR516" t="str">
            <v>-</v>
          </cell>
          <cell r="BS516" t="str">
            <v>-</v>
          </cell>
          <cell r="BT516" t="str">
            <v>-</v>
          </cell>
          <cell r="BU516" t="str">
            <v>-</v>
          </cell>
          <cell r="BV516" t="str">
            <v>-</v>
          </cell>
          <cell r="BW516" t="str">
            <v>-</v>
          </cell>
          <cell r="BX516" t="str">
            <v>-</v>
          </cell>
          <cell r="BY516" t="str">
            <v>-</v>
          </cell>
          <cell r="CB516" t="str">
            <v>-</v>
          </cell>
          <cell r="CC516" t="str">
            <v>-</v>
          </cell>
          <cell r="CD516" t="str">
            <v>-</v>
          </cell>
          <cell r="CE516" t="str">
            <v>-</v>
          </cell>
          <cell r="CF516" t="str">
            <v>-</v>
          </cell>
          <cell r="CG516" t="str">
            <v>-</v>
          </cell>
          <cell r="CH516" t="str">
            <v>-</v>
          </cell>
          <cell r="CI516" t="str">
            <v>-</v>
          </cell>
          <cell r="CJ516" t="str">
            <v>-</v>
          </cell>
          <cell r="CK516" t="str">
            <v>-</v>
          </cell>
          <cell r="CL516" t="str">
            <v>-</v>
          </cell>
          <cell r="CM516" t="str">
            <v>-</v>
          </cell>
          <cell r="CN516" t="str">
            <v>-</v>
          </cell>
          <cell r="CO516" t="str">
            <v>-</v>
          </cell>
          <cell r="CP516" t="str">
            <v>-</v>
          </cell>
          <cell r="CQ516" t="str">
            <v>-</v>
          </cell>
          <cell r="CR516" t="str">
            <v>-</v>
          </cell>
          <cell r="CS516" t="str">
            <v>-</v>
          </cell>
          <cell r="CT516" t="str">
            <v>-</v>
          </cell>
          <cell r="CU516" t="str">
            <v>SANTIAGO DEL RÍO</v>
          </cell>
          <cell r="CV516" t="str">
            <v>-</v>
          </cell>
          <cell r="CW516" t="str">
            <v>-</v>
          </cell>
          <cell r="CX516" t="str">
            <v>-</v>
          </cell>
          <cell r="CY516" t="str">
            <v>-</v>
          </cell>
          <cell r="CZ516" t="str">
            <v>-</v>
          </cell>
          <cell r="DB516" t="str">
            <v>-</v>
          </cell>
          <cell r="DC516" t="str">
            <v>-</v>
          </cell>
          <cell r="DD516" t="str">
            <v>-</v>
          </cell>
          <cell r="DE516" t="str">
            <v>-</v>
          </cell>
          <cell r="DF516" t="str">
            <v>-</v>
          </cell>
          <cell r="DG516" t="str">
            <v>-</v>
          </cell>
        </row>
        <row r="517">
          <cell r="AT517" t="str">
            <v>-</v>
          </cell>
          <cell r="AU517" t="str">
            <v>-</v>
          </cell>
          <cell r="AV517" t="str">
            <v>-</v>
          </cell>
          <cell r="AW517" t="str">
            <v>-</v>
          </cell>
          <cell r="AX517" t="str">
            <v>-</v>
          </cell>
          <cell r="AY517" t="str">
            <v>-</v>
          </cell>
          <cell r="AZ517" t="str">
            <v>-</v>
          </cell>
          <cell r="BA517" t="str">
            <v>-</v>
          </cell>
          <cell r="BB517" t="str">
            <v>-</v>
          </cell>
          <cell r="BC517" t="str">
            <v>-</v>
          </cell>
          <cell r="BD517" t="str">
            <v>-</v>
          </cell>
          <cell r="BE517" t="str">
            <v>-</v>
          </cell>
          <cell r="BF517" t="str">
            <v>-</v>
          </cell>
          <cell r="BG517" t="str">
            <v>-</v>
          </cell>
          <cell r="BH517" t="str">
            <v>-</v>
          </cell>
          <cell r="BI517" t="str">
            <v>-</v>
          </cell>
          <cell r="BJ517" t="str">
            <v>-</v>
          </cell>
          <cell r="BK517" t="str">
            <v>-</v>
          </cell>
          <cell r="BL517" t="str">
            <v>-</v>
          </cell>
          <cell r="BM517" t="str">
            <v>20462</v>
          </cell>
          <cell r="BN517" t="str">
            <v>-</v>
          </cell>
          <cell r="BO517" t="str">
            <v>-</v>
          </cell>
          <cell r="BP517" t="str">
            <v>-</v>
          </cell>
          <cell r="BQ517" t="str">
            <v>-</v>
          </cell>
          <cell r="BR517" t="str">
            <v>-</v>
          </cell>
          <cell r="BS517" t="str">
            <v>-</v>
          </cell>
          <cell r="BT517" t="str">
            <v>-</v>
          </cell>
          <cell r="BU517" t="str">
            <v>-</v>
          </cell>
          <cell r="BV517" t="str">
            <v>-</v>
          </cell>
          <cell r="BW517" t="str">
            <v>-</v>
          </cell>
          <cell r="BX517" t="str">
            <v>-</v>
          </cell>
          <cell r="BY517" t="str">
            <v>-</v>
          </cell>
          <cell r="CB517" t="str">
            <v>-</v>
          </cell>
          <cell r="CC517" t="str">
            <v>-</v>
          </cell>
          <cell r="CD517" t="str">
            <v>-</v>
          </cell>
          <cell r="CE517" t="str">
            <v>-</v>
          </cell>
          <cell r="CF517" t="str">
            <v>-</v>
          </cell>
          <cell r="CG517" t="str">
            <v>-</v>
          </cell>
          <cell r="CH517" t="str">
            <v>-</v>
          </cell>
          <cell r="CI517" t="str">
            <v>-</v>
          </cell>
          <cell r="CJ517" t="str">
            <v>-</v>
          </cell>
          <cell r="CK517" t="str">
            <v>-</v>
          </cell>
          <cell r="CL517" t="str">
            <v>-</v>
          </cell>
          <cell r="CM517" t="str">
            <v>-</v>
          </cell>
          <cell r="CN517" t="str">
            <v>-</v>
          </cell>
          <cell r="CO517" t="str">
            <v>-</v>
          </cell>
          <cell r="CP517" t="str">
            <v>-</v>
          </cell>
          <cell r="CQ517" t="str">
            <v>-</v>
          </cell>
          <cell r="CR517" t="str">
            <v>-</v>
          </cell>
          <cell r="CS517" t="str">
            <v>-</v>
          </cell>
          <cell r="CT517" t="str">
            <v>-</v>
          </cell>
          <cell r="CU517" t="str">
            <v>SANTIAGO HUAJOLOTITLÁN</v>
          </cell>
          <cell r="CV517" t="str">
            <v>-</v>
          </cell>
          <cell r="CW517" t="str">
            <v>-</v>
          </cell>
          <cell r="CX517" t="str">
            <v>-</v>
          </cell>
          <cell r="CY517" t="str">
            <v>-</v>
          </cell>
          <cell r="CZ517" t="str">
            <v>-</v>
          </cell>
          <cell r="DB517" t="str">
            <v>-</v>
          </cell>
          <cell r="DC517" t="str">
            <v>-</v>
          </cell>
          <cell r="DD517" t="str">
            <v>-</v>
          </cell>
          <cell r="DE517" t="str">
            <v>-</v>
          </cell>
          <cell r="DF517" t="str">
            <v>-</v>
          </cell>
          <cell r="DG517" t="str">
            <v>-</v>
          </cell>
        </row>
        <row r="518">
          <cell r="AT518" t="str">
            <v>-</v>
          </cell>
          <cell r="AU518" t="str">
            <v>-</v>
          </cell>
          <cell r="AV518" t="str">
            <v>-</v>
          </cell>
          <cell r="AW518" t="str">
            <v>-</v>
          </cell>
          <cell r="AX518" t="str">
            <v>-</v>
          </cell>
          <cell r="AY518" t="str">
            <v>-</v>
          </cell>
          <cell r="AZ518" t="str">
            <v>-</v>
          </cell>
          <cell r="BA518" t="str">
            <v>-</v>
          </cell>
          <cell r="BB518" t="str">
            <v>-</v>
          </cell>
          <cell r="BC518" t="str">
            <v>-</v>
          </cell>
          <cell r="BD518" t="str">
            <v>-</v>
          </cell>
          <cell r="BE518" t="str">
            <v>-</v>
          </cell>
          <cell r="BF518" t="str">
            <v>-</v>
          </cell>
          <cell r="BG518" t="str">
            <v>-</v>
          </cell>
          <cell r="BH518" t="str">
            <v>-</v>
          </cell>
          <cell r="BI518" t="str">
            <v>-</v>
          </cell>
          <cell r="BJ518" t="str">
            <v>-</v>
          </cell>
          <cell r="BK518" t="str">
            <v>-</v>
          </cell>
          <cell r="BL518" t="str">
            <v>-</v>
          </cell>
          <cell r="BM518" t="str">
            <v>20463</v>
          </cell>
          <cell r="BN518" t="str">
            <v>-</v>
          </cell>
          <cell r="BO518" t="str">
            <v>-</v>
          </cell>
          <cell r="BP518" t="str">
            <v>-</v>
          </cell>
          <cell r="BQ518" t="str">
            <v>-</v>
          </cell>
          <cell r="BR518" t="str">
            <v>-</v>
          </cell>
          <cell r="BS518" t="str">
            <v>-</v>
          </cell>
          <cell r="BT518" t="str">
            <v>-</v>
          </cell>
          <cell r="BU518" t="str">
            <v>-</v>
          </cell>
          <cell r="BV518" t="str">
            <v>-</v>
          </cell>
          <cell r="BW518" t="str">
            <v>-</v>
          </cell>
          <cell r="BX518" t="str">
            <v>-</v>
          </cell>
          <cell r="BY518" t="str">
            <v>-</v>
          </cell>
          <cell r="CB518" t="str">
            <v>-</v>
          </cell>
          <cell r="CC518" t="str">
            <v>-</v>
          </cell>
          <cell r="CD518" t="str">
            <v>-</v>
          </cell>
          <cell r="CE518" t="str">
            <v>-</v>
          </cell>
          <cell r="CF518" t="str">
            <v>-</v>
          </cell>
          <cell r="CG518" t="str">
            <v>-</v>
          </cell>
          <cell r="CH518" t="str">
            <v>-</v>
          </cell>
          <cell r="CI518" t="str">
            <v>-</v>
          </cell>
          <cell r="CJ518" t="str">
            <v>-</v>
          </cell>
          <cell r="CK518" t="str">
            <v>-</v>
          </cell>
          <cell r="CL518" t="str">
            <v>-</v>
          </cell>
          <cell r="CM518" t="str">
            <v>-</v>
          </cell>
          <cell r="CN518" t="str">
            <v>-</v>
          </cell>
          <cell r="CO518" t="str">
            <v>-</v>
          </cell>
          <cell r="CP518" t="str">
            <v>-</v>
          </cell>
          <cell r="CQ518" t="str">
            <v>-</v>
          </cell>
          <cell r="CR518" t="str">
            <v>-</v>
          </cell>
          <cell r="CS518" t="str">
            <v>-</v>
          </cell>
          <cell r="CT518" t="str">
            <v>-</v>
          </cell>
          <cell r="CU518" t="str">
            <v>SANTIAGO HUAUCLILLA</v>
          </cell>
          <cell r="CV518" t="str">
            <v>-</v>
          </cell>
          <cell r="CW518" t="str">
            <v>-</v>
          </cell>
          <cell r="CX518" t="str">
            <v>-</v>
          </cell>
          <cell r="CY518" t="str">
            <v>-</v>
          </cell>
          <cell r="CZ518" t="str">
            <v>-</v>
          </cell>
          <cell r="DB518" t="str">
            <v>-</v>
          </cell>
          <cell r="DC518" t="str">
            <v>-</v>
          </cell>
          <cell r="DD518" t="str">
            <v>-</v>
          </cell>
          <cell r="DE518" t="str">
            <v>-</v>
          </cell>
          <cell r="DF518" t="str">
            <v>-</v>
          </cell>
          <cell r="DG518" t="str">
            <v>-</v>
          </cell>
        </row>
        <row r="519">
          <cell r="AT519" t="str">
            <v>-</v>
          </cell>
          <cell r="AU519" t="str">
            <v>-</v>
          </cell>
          <cell r="AV519" t="str">
            <v>-</v>
          </cell>
          <cell r="AW519" t="str">
            <v>-</v>
          </cell>
          <cell r="AX519" t="str">
            <v>-</v>
          </cell>
          <cell r="AY519" t="str">
            <v>-</v>
          </cell>
          <cell r="AZ519" t="str">
            <v>-</v>
          </cell>
          <cell r="BA519" t="str">
            <v>-</v>
          </cell>
          <cell r="BB519" t="str">
            <v>-</v>
          </cell>
          <cell r="BC519" t="str">
            <v>-</v>
          </cell>
          <cell r="BD519" t="str">
            <v>-</v>
          </cell>
          <cell r="BE519" t="str">
            <v>-</v>
          </cell>
          <cell r="BF519" t="str">
            <v>-</v>
          </cell>
          <cell r="BG519" t="str">
            <v>-</v>
          </cell>
          <cell r="BH519" t="str">
            <v>-</v>
          </cell>
          <cell r="BI519" t="str">
            <v>-</v>
          </cell>
          <cell r="BJ519" t="str">
            <v>-</v>
          </cell>
          <cell r="BK519" t="str">
            <v>-</v>
          </cell>
          <cell r="BL519" t="str">
            <v>-</v>
          </cell>
          <cell r="BM519" t="str">
            <v>20464</v>
          </cell>
          <cell r="BN519" t="str">
            <v>-</v>
          </cell>
          <cell r="BO519" t="str">
            <v>-</v>
          </cell>
          <cell r="BP519" t="str">
            <v>-</v>
          </cell>
          <cell r="BQ519" t="str">
            <v>-</v>
          </cell>
          <cell r="BR519" t="str">
            <v>-</v>
          </cell>
          <cell r="BS519" t="str">
            <v>-</v>
          </cell>
          <cell r="BT519" t="str">
            <v>-</v>
          </cell>
          <cell r="BU519" t="str">
            <v>-</v>
          </cell>
          <cell r="BV519" t="str">
            <v>-</v>
          </cell>
          <cell r="BW519" t="str">
            <v>-</v>
          </cell>
          <cell r="BX519" t="str">
            <v>-</v>
          </cell>
          <cell r="BY519" t="str">
            <v>-</v>
          </cell>
          <cell r="CB519" t="str">
            <v>-</v>
          </cell>
          <cell r="CC519" t="str">
            <v>-</v>
          </cell>
          <cell r="CD519" t="str">
            <v>-</v>
          </cell>
          <cell r="CE519" t="str">
            <v>-</v>
          </cell>
          <cell r="CF519" t="str">
            <v>-</v>
          </cell>
          <cell r="CG519" t="str">
            <v>-</v>
          </cell>
          <cell r="CH519" t="str">
            <v>-</v>
          </cell>
          <cell r="CI519" t="str">
            <v>-</v>
          </cell>
          <cell r="CJ519" t="str">
            <v>-</v>
          </cell>
          <cell r="CK519" t="str">
            <v>-</v>
          </cell>
          <cell r="CL519" t="str">
            <v>-</v>
          </cell>
          <cell r="CM519" t="str">
            <v>-</v>
          </cell>
          <cell r="CN519" t="str">
            <v>-</v>
          </cell>
          <cell r="CO519" t="str">
            <v>-</v>
          </cell>
          <cell r="CP519" t="str">
            <v>-</v>
          </cell>
          <cell r="CQ519" t="str">
            <v>-</v>
          </cell>
          <cell r="CR519" t="str">
            <v>-</v>
          </cell>
          <cell r="CS519" t="str">
            <v>-</v>
          </cell>
          <cell r="CT519" t="str">
            <v>-</v>
          </cell>
          <cell r="CU519" t="str">
            <v>SANTIAGO IHUITLÁN PLUMAS</v>
          </cell>
          <cell r="CV519" t="str">
            <v>-</v>
          </cell>
          <cell r="CW519" t="str">
            <v>-</v>
          </cell>
          <cell r="CX519" t="str">
            <v>-</v>
          </cell>
          <cell r="CY519" t="str">
            <v>-</v>
          </cell>
          <cell r="CZ519" t="str">
            <v>-</v>
          </cell>
          <cell r="DB519" t="str">
            <v>-</v>
          </cell>
          <cell r="DC519" t="str">
            <v>-</v>
          </cell>
          <cell r="DD519" t="str">
            <v>-</v>
          </cell>
          <cell r="DE519" t="str">
            <v>-</v>
          </cell>
          <cell r="DF519" t="str">
            <v>-</v>
          </cell>
          <cell r="DG519" t="str">
            <v>-</v>
          </cell>
        </row>
        <row r="520">
          <cell r="AT520" t="str">
            <v>-</v>
          </cell>
          <cell r="AU520" t="str">
            <v>-</v>
          </cell>
          <cell r="AV520" t="str">
            <v>-</v>
          </cell>
          <cell r="AW520" t="str">
            <v>-</v>
          </cell>
          <cell r="AX520" t="str">
            <v>-</v>
          </cell>
          <cell r="AY520" t="str">
            <v>-</v>
          </cell>
          <cell r="AZ520" t="str">
            <v>-</v>
          </cell>
          <cell r="BA520" t="str">
            <v>-</v>
          </cell>
          <cell r="BB520" t="str">
            <v>-</v>
          </cell>
          <cell r="BC520" t="str">
            <v>-</v>
          </cell>
          <cell r="BD520" t="str">
            <v>-</v>
          </cell>
          <cell r="BE520" t="str">
            <v>-</v>
          </cell>
          <cell r="BF520" t="str">
            <v>-</v>
          </cell>
          <cell r="BG520" t="str">
            <v>-</v>
          </cell>
          <cell r="BH520" t="str">
            <v>-</v>
          </cell>
          <cell r="BI520" t="str">
            <v>-</v>
          </cell>
          <cell r="BJ520" t="str">
            <v>-</v>
          </cell>
          <cell r="BK520" t="str">
            <v>-</v>
          </cell>
          <cell r="BL520" t="str">
            <v>-</v>
          </cell>
          <cell r="BM520" t="str">
            <v>20465</v>
          </cell>
          <cell r="BN520" t="str">
            <v>-</v>
          </cell>
          <cell r="BO520" t="str">
            <v>-</v>
          </cell>
          <cell r="BP520" t="str">
            <v>-</v>
          </cell>
          <cell r="BQ520" t="str">
            <v>-</v>
          </cell>
          <cell r="BR520" t="str">
            <v>-</v>
          </cell>
          <cell r="BS520" t="str">
            <v>-</v>
          </cell>
          <cell r="BT520" t="str">
            <v>-</v>
          </cell>
          <cell r="BU520" t="str">
            <v>-</v>
          </cell>
          <cell r="BV520" t="str">
            <v>-</v>
          </cell>
          <cell r="BW520" t="str">
            <v>-</v>
          </cell>
          <cell r="BX520" t="str">
            <v>-</v>
          </cell>
          <cell r="BY520" t="str">
            <v>-</v>
          </cell>
          <cell r="CB520" t="str">
            <v>-</v>
          </cell>
          <cell r="CC520" t="str">
            <v>-</v>
          </cell>
          <cell r="CD520" t="str">
            <v>-</v>
          </cell>
          <cell r="CE520" t="str">
            <v>-</v>
          </cell>
          <cell r="CF520" t="str">
            <v>-</v>
          </cell>
          <cell r="CG520" t="str">
            <v>-</v>
          </cell>
          <cell r="CH520" t="str">
            <v>-</v>
          </cell>
          <cell r="CI520" t="str">
            <v>-</v>
          </cell>
          <cell r="CJ520" t="str">
            <v>-</v>
          </cell>
          <cell r="CK520" t="str">
            <v>-</v>
          </cell>
          <cell r="CL520" t="str">
            <v>-</v>
          </cell>
          <cell r="CM520" t="str">
            <v>-</v>
          </cell>
          <cell r="CN520" t="str">
            <v>-</v>
          </cell>
          <cell r="CO520" t="str">
            <v>-</v>
          </cell>
          <cell r="CP520" t="str">
            <v>-</v>
          </cell>
          <cell r="CQ520" t="str">
            <v>-</v>
          </cell>
          <cell r="CR520" t="str">
            <v>-</v>
          </cell>
          <cell r="CS520" t="str">
            <v>-</v>
          </cell>
          <cell r="CT520" t="str">
            <v>-</v>
          </cell>
          <cell r="CU520" t="str">
            <v>SANTIAGO IXCUINTEPEC</v>
          </cell>
          <cell r="CV520" t="str">
            <v>-</v>
          </cell>
          <cell r="CW520" t="str">
            <v>-</v>
          </cell>
          <cell r="CX520" t="str">
            <v>-</v>
          </cell>
          <cell r="CY520" t="str">
            <v>-</v>
          </cell>
          <cell r="CZ520" t="str">
            <v>-</v>
          </cell>
          <cell r="DB520" t="str">
            <v>-</v>
          </cell>
          <cell r="DC520" t="str">
            <v>-</v>
          </cell>
          <cell r="DD520" t="str">
            <v>-</v>
          </cell>
          <cell r="DE520" t="str">
            <v>-</v>
          </cell>
          <cell r="DF520" t="str">
            <v>-</v>
          </cell>
          <cell r="DG520" t="str">
            <v>-</v>
          </cell>
        </row>
        <row r="521">
          <cell r="AT521" t="str">
            <v>-</v>
          </cell>
          <cell r="AU521" t="str">
            <v>-</v>
          </cell>
          <cell r="AV521" t="str">
            <v>-</v>
          </cell>
          <cell r="AW521" t="str">
            <v>-</v>
          </cell>
          <cell r="AX521" t="str">
            <v>-</v>
          </cell>
          <cell r="AY521" t="str">
            <v>-</v>
          </cell>
          <cell r="AZ521" t="str">
            <v>-</v>
          </cell>
          <cell r="BA521" t="str">
            <v>-</v>
          </cell>
          <cell r="BB521" t="str">
            <v>-</v>
          </cell>
          <cell r="BC521" t="str">
            <v>-</v>
          </cell>
          <cell r="BD521" t="str">
            <v>-</v>
          </cell>
          <cell r="BE521" t="str">
            <v>-</v>
          </cell>
          <cell r="BF521" t="str">
            <v>-</v>
          </cell>
          <cell r="BG521" t="str">
            <v>-</v>
          </cell>
          <cell r="BH521" t="str">
            <v>-</v>
          </cell>
          <cell r="BI521" t="str">
            <v>-</v>
          </cell>
          <cell r="BJ521" t="str">
            <v>-</v>
          </cell>
          <cell r="BK521" t="str">
            <v>-</v>
          </cell>
          <cell r="BL521" t="str">
            <v>-</v>
          </cell>
          <cell r="BM521" t="str">
            <v>20466</v>
          </cell>
          <cell r="BN521" t="str">
            <v>-</v>
          </cell>
          <cell r="BO521" t="str">
            <v>-</v>
          </cell>
          <cell r="BP521" t="str">
            <v>-</v>
          </cell>
          <cell r="BQ521" t="str">
            <v>-</v>
          </cell>
          <cell r="BR521" t="str">
            <v>-</v>
          </cell>
          <cell r="BS521" t="str">
            <v>-</v>
          </cell>
          <cell r="BT521" t="str">
            <v>-</v>
          </cell>
          <cell r="BU521" t="str">
            <v>-</v>
          </cell>
          <cell r="BV521" t="str">
            <v>-</v>
          </cell>
          <cell r="BW521" t="str">
            <v>-</v>
          </cell>
          <cell r="BX521" t="str">
            <v>-</v>
          </cell>
          <cell r="BY521" t="str">
            <v>-</v>
          </cell>
          <cell r="CB521" t="str">
            <v>-</v>
          </cell>
          <cell r="CC521" t="str">
            <v>-</v>
          </cell>
          <cell r="CD521" t="str">
            <v>-</v>
          </cell>
          <cell r="CE521" t="str">
            <v>-</v>
          </cell>
          <cell r="CF521" t="str">
            <v>-</v>
          </cell>
          <cell r="CG521" t="str">
            <v>-</v>
          </cell>
          <cell r="CH521" t="str">
            <v>-</v>
          </cell>
          <cell r="CI521" t="str">
            <v>-</v>
          </cell>
          <cell r="CJ521" t="str">
            <v>-</v>
          </cell>
          <cell r="CK521" t="str">
            <v>-</v>
          </cell>
          <cell r="CL521" t="str">
            <v>-</v>
          </cell>
          <cell r="CM521" t="str">
            <v>-</v>
          </cell>
          <cell r="CN521" t="str">
            <v>-</v>
          </cell>
          <cell r="CO521" t="str">
            <v>-</v>
          </cell>
          <cell r="CP521" t="str">
            <v>-</v>
          </cell>
          <cell r="CQ521" t="str">
            <v>-</v>
          </cell>
          <cell r="CR521" t="str">
            <v>-</v>
          </cell>
          <cell r="CS521" t="str">
            <v>-</v>
          </cell>
          <cell r="CT521" t="str">
            <v>-</v>
          </cell>
          <cell r="CU521" t="str">
            <v>SANTIAGO IXTAYUTLA</v>
          </cell>
          <cell r="CV521" t="str">
            <v>-</v>
          </cell>
          <cell r="CW521" t="str">
            <v>-</v>
          </cell>
          <cell r="CX521" t="str">
            <v>-</v>
          </cell>
          <cell r="CY521" t="str">
            <v>-</v>
          </cell>
          <cell r="CZ521" t="str">
            <v>-</v>
          </cell>
          <cell r="DB521" t="str">
            <v>-</v>
          </cell>
          <cell r="DC521" t="str">
            <v>-</v>
          </cell>
          <cell r="DD521" t="str">
            <v>-</v>
          </cell>
          <cell r="DE521" t="str">
            <v>-</v>
          </cell>
          <cell r="DF521" t="str">
            <v>-</v>
          </cell>
          <cell r="DG521" t="str">
            <v>-</v>
          </cell>
        </row>
        <row r="522">
          <cell r="AT522" t="str">
            <v>-</v>
          </cell>
          <cell r="AU522" t="str">
            <v>-</v>
          </cell>
          <cell r="AV522" t="str">
            <v>-</v>
          </cell>
          <cell r="AW522" t="str">
            <v>-</v>
          </cell>
          <cell r="AX522" t="str">
            <v>-</v>
          </cell>
          <cell r="AY522" t="str">
            <v>-</v>
          </cell>
          <cell r="AZ522" t="str">
            <v>-</v>
          </cell>
          <cell r="BA522" t="str">
            <v>-</v>
          </cell>
          <cell r="BB522" t="str">
            <v>-</v>
          </cell>
          <cell r="BC522" t="str">
            <v>-</v>
          </cell>
          <cell r="BD522" t="str">
            <v>-</v>
          </cell>
          <cell r="BE522" t="str">
            <v>-</v>
          </cell>
          <cell r="BF522" t="str">
            <v>-</v>
          </cell>
          <cell r="BG522" t="str">
            <v>-</v>
          </cell>
          <cell r="BH522" t="str">
            <v>-</v>
          </cell>
          <cell r="BI522" t="str">
            <v>-</v>
          </cell>
          <cell r="BJ522" t="str">
            <v>-</v>
          </cell>
          <cell r="BK522" t="str">
            <v>-</v>
          </cell>
          <cell r="BL522" t="str">
            <v>-</v>
          </cell>
          <cell r="BM522" t="str">
            <v>20467</v>
          </cell>
          <cell r="BN522" t="str">
            <v>-</v>
          </cell>
          <cell r="BO522" t="str">
            <v>-</v>
          </cell>
          <cell r="BP522" t="str">
            <v>-</v>
          </cell>
          <cell r="BQ522" t="str">
            <v>-</v>
          </cell>
          <cell r="BR522" t="str">
            <v>-</v>
          </cell>
          <cell r="BS522" t="str">
            <v>-</v>
          </cell>
          <cell r="BT522" t="str">
            <v>-</v>
          </cell>
          <cell r="BU522" t="str">
            <v>-</v>
          </cell>
          <cell r="BV522" t="str">
            <v>-</v>
          </cell>
          <cell r="BW522" t="str">
            <v>-</v>
          </cell>
          <cell r="BX522" t="str">
            <v>-</v>
          </cell>
          <cell r="BY522" t="str">
            <v>-</v>
          </cell>
          <cell r="CB522" t="str">
            <v>-</v>
          </cell>
          <cell r="CC522" t="str">
            <v>-</v>
          </cell>
          <cell r="CD522" t="str">
            <v>-</v>
          </cell>
          <cell r="CE522" t="str">
            <v>-</v>
          </cell>
          <cell r="CF522" t="str">
            <v>-</v>
          </cell>
          <cell r="CG522" t="str">
            <v>-</v>
          </cell>
          <cell r="CH522" t="str">
            <v>-</v>
          </cell>
          <cell r="CI522" t="str">
            <v>-</v>
          </cell>
          <cell r="CJ522" t="str">
            <v>-</v>
          </cell>
          <cell r="CK522" t="str">
            <v>-</v>
          </cell>
          <cell r="CL522" t="str">
            <v>-</v>
          </cell>
          <cell r="CM522" t="str">
            <v>-</v>
          </cell>
          <cell r="CN522" t="str">
            <v>-</v>
          </cell>
          <cell r="CO522" t="str">
            <v>-</v>
          </cell>
          <cell r="CP522" t="str">
            <v>-</v>
          </cell>
          <cell r="CQ522" t="str">
            <v>-</v>
          </cell>
          <cell r="CR522" t="str">
            <v>-</v>
          </cell>
          <cell r="CS522" t="str">
            <v>-</v>
          </cell>
          <cell r="CT522" t="str">
            <v>-</v>
          </cell>
          <cell r="CU522" t="str">
            <v>SANTIAGO JAMILTEPEC</v>
          </cell>
          <cell r="CV522" t="str">
            <v>-</v>
          </cell>
          <cell r="CW522" t="str">
            <v>-</v>
          </cell>
          <cell r="CX522" t="str">
            <v>-</v>
          </cell>
          <cell r="CY522" t="str">
            <v>-</v>
          </cell>
          <cell r="CZ522" t="str">
            <v>-</v>
          </cell>
          <cell r="DB522" t="str">
            <v>-</v>
          </cell>
          <cell r="DC522" t="str">
            <v>-</v>
          </cell>
          <cell r="DD522" t="str">
            <v>-</v>
          </cell>
          <cell r="DE522" t="str">
            <v>-</v>
          </cell>
          <cell r="DF522" t="str">
            <v>-</v>
          </cell>
          <cell r="DG522" t="str">
            <v>-</v>
          </cell>
        </row>
        <row r="523">
          <cell r="AT523" t="str">
            <v>-</v>
          </cell>
          <cell r="AU523" t="str">
            <v>-</v>
          </cell>
          <cell r="AV523" t="str">
            <v>-</v>
          </cell>
          <cell r="AW523" t="str">
            <v>-</v>
          </cell>
          <cell r="AX523" t="str">
            <v>-</v>
          </cell>
          <cell r="AY523" t="str">
            <v>-</v>
          </cell>
          <cell r="AZ523" t="str">
            <v>-</v>
          </cell>
          <cell r="BA523" t="str">
            <v>-</v>
          </cell>
          <cell r="BB523" t="str">
            <v>-</v>
          </cell>
          <cell r="BC523" t="str">
            <v>-</v>
          </cell>
          <cell r="BD523" t="str">
            <v>-</v>
          </cell>
          <cell r="BE523" t="str">
            <v>-</v>
          </cell>
          <cell r="BF523" t="str">
            <v>-</v>
          </cell>
          <cell r="BG523" t="str">
            <v>-</v>
          </cell>
          <cell r="BH523" t="str">
            <v>-</v>
          </cell>
          <cell r="BI523" t="str">
            <v>-</v>
          </cell>
          <cell r="BJ523" t="str">
            <v>-</v>
          </cell>
          <cell r="BK523" t="str">
            <v>-</v>
          </cell>
          <cell r="BL523" t="str">
            <v>-</v>
          </cell>
          <cell r="BM523" t="str">
            <v>20468</v>
          </cell>
          <cell r="BN523" t="str">
            <v>-</v>
          </cell>
          <cell r="BO523" t="str">
            <v>-</v>
          </cell>
          <cell r="BP523" t="str">
            <v>-</v>
          </cell>
          <cell r="BQ523" t="str">
            <v>-</v>
          </cell>
          <cell r="BR523" t="str">
            <v>-</v>
          </cell>
          <cell r="BS523" t="str">
            <v>-</v>
          </cell>
          <cell r="BT523" t="str">
            <v>-</v>
          </cell>
          <cell r="BU523" t="str">
            <v>-</v>
          </cell>
          <cell r="BV523" t="str">
            <v>-</v>
          </cell>
          <cell r="BW523" t="str">
            <v>-</v>
          </cell>
          <cell r="BX523" t="str">
            <v>-</v>
          </cell>
          <cell r="BY523" t="str">
            <v>-</v>
          </cell>
          <cell r="CB523" t="str">
            <v>-</v>
          </cell>
          <cell r="CC523" t="str">
            <v>-</v>
          </cell>
          <cell r="CD523" t="str">
            <v>-</v>
          </cell>
          <cell r="CE523" t="str">
            <v>-</v>
          </cell>
          <cell r="CF523" t="str">
            <v>-</v>
          </cell>
          <cell r="CG523" t="str">
            <v>-</v>
          </cell>
          <cell r="CH523" t="str">
            <v>-</v>
          </cell>
          <cell r="CI523" t="str">
            <v>-</v>
          </cell>
          <cell r="CJ523" t="str">
            <v>-</v>
          </cell>
          <cell r="CK523" t="str">
            <v>-</v>
          </cell>
          <cell r="CL523" t="str">
            <v>-</v>
          </cell>
          <cell r="CM523" t="str">
            <v>-</v>
          </cell>
          <cell r="CN523" t="str">
            <v>-</v>
          </cell>
          <cell r="CO523" t="str">
            <v>-</v>
          </cell>
          <cell r="CP523" t="str">
            <v>-</v>
          </cell>
          <cell r="CQ523" t="str">
            <v>-</v>
          </cell>
          <cell r="CR523" t="str">
            <v>-</v>
          </cell>
          <cell r="CS523" t="str">
            <v>-</v>
          </cell>
          <cell r="CT523" t="str">
            <v>-</v>
          </cell>
          <cell r="CU523" t="str">
            <v>SANTIAGO JOCOTEPEC</v>
          </cell>
          <cell r="CV523" t="str">
            <v>-</v>
          </cell>
          <cell r="CW523" t="str">
            <v>-</v>
          </cell>
          <cell r="CX523" t="str">
            <v>-</v>
          </cell>
          <cell r="CY523" t="str">
            <v>-</v>
          </cell>
          <cell r="CZ523" t="str">
            <v>-</v>
          </cell>
          <cell r="DB523" t="str">
            <v>-</v>
          </cell>
          <cell r="DC523" t="str">
            <v>-</v>
          </cell>
          <cell r="DD523" t="str">
            <v>-</v>
          </cell>
          <cell r="DE523" t="str">
            <v>-</v>
          </cell>
          <cell r="DF523" t="str">
            <v>-</v>
          </cell>
          <cell r="DG523" t="str">
            <v>-</v>
          </cell>
        </row>
        <row r="524">
          <cell r="AT524" t="str">
            <v>-</v>
          </cell>
          <cell r="AU524" t="str">
            <v>-</v>
          </cell>
          <cell r="AV524" t="str">
            <v>-</v>
          </cell>
          <cell r="AW524" t="str">
            <v>-</v>
          </cell>
          <cell r="AX524" t="str">
            <v>-</v>
          </cell>
          <cell r="AY524" t="str">
            <v>-</v>
          </cell>
          <cell r="AZ524" t="str">
            <v>-</v>
          </cell>
          <cell r="BA524" t="str">
            <v>-</v>
          </cell>
          <cell r="BB524" t="str">
            <v>-</v>
          </cell>
          <cell r="BC524" t="str">
            <v>-</v>
          </cell>
          <cell r="BD524" t="str">
            <v>-</v>
          </cell>
          <cell r="BE524" t="str">
            <v>-</v>
          </cell>
          <cell r="BF524" t="str">
            <v>-</v>
          </cell>
          <cell r="BG524" t="str">
            <v>-</v>
          </cell>
          <cell r="BH524" t="str">
            <v>-</v>
          </cell>
          <cell r="BI524" t="str">
            <v>-</v>
          </cell>
          <cell r="BJ524" t="str">
            <v>-</v>
          </cell>
          <cell r="BK524" t="str">
            <v>-</v>
          </cell>
          <cell r="BL524" t="str">
            <v>-</v>
          </cell>
          <cell r="BM524" t="str">
            <v>20470</v>
          </cell>
          <cell r="BN524" t="str">
            <v>-</v>
          </cell>
          <cell r="BO524" t="str">
            <v>-</v>
          </cell>
          <cell r="BP524" t="str">
            <v>-</v>
          </cell>
          <cell r="BQ524" t="str">
            <v>-</v>
          </cell>
          <cell r="BR524" t="str">
            <v>-</v>
          </cell>
          <cell r="BS524" t="str">
            <v>-</v>
          </cell>
          <cell r="BT524" t="str">
            <v>-</v>
          </cell>
          <cell r="BU524" t="str">
            <v>-</v>
          </cell>
          <cell r="BV524" t="str">
            <v>-</v>
          </cell>
          <cell r="BW524" t="str">
            <v>-</v>
          </cell>
          <cell r="BX524" t="str">
            <v>-</v>
          </cell>
          <cell r="BY524" t="str">
            <v>-</v>
          </cell>
          <cell r="CB524" t="str">
            <v>-</v>
          </cell>
          <cell r="CC524" t="str">
            <v>-</v>
          </cell>
          <cell r="CD524" t="str">
            <v>-</v>
          </cell>
          <cell r="CE524" t="str">
            <v>-</v>
          </cell>
          <cell r="CF524" t="str">
            <v>-</v>
          </cell>
          <cell r="CG524" t="str">
            <v>-</v>
          </cell>
          <cell r="CH524" t="str">
            <v>-</v>
          </cell>
          <cell r="CI524" t="str">
            <v>-</v>
          </cell>
          <cell r="CJ524" t="str">
            <v>-</v>
          </cell>
          <cell r="CK524" t="str">
            <v>-</v>
          </cell>
          <cell r="CL524" t="str">
            <v>-</v>
          </cell>
          <cell r="CM524" t="str">
            <v>-</v>
          </cell>
          <cell r="CN524" t="str">
            <v>-</v>
          </cell>
          <cell r="CO524" t="str">
            <v>-</v>
          </cell>
          <cell r="CP524" t="str">
            <v>-</v>
          </cell>
          <cell r="CQ524" t="str">
            <v>-</v>
          </cell>
          <cell r="CR524" t="str">
            <v>-</v>
          </cell>
          <cell r="CS524" t="str">
            <v>-</v>
          </cell>
          <cell r="CT524" t="str">
            <v>-</v>
          </cell>
          <cell r="CU524" t="str">
            <v>SANTIAGO LACHIGUIRI</v>
          </cell>
          <cell r="CV524" t="str">
            <v>-</v>
          </cell>
          <cell r="CW524" t="str">
            <v>-</v>
          </cell>
          <cell r="CX524" t="str">
            <v>-</v>
          </cell>
          <cell r="CY524" t="str">
            <v>-</v>
          </cell>
          <cell r="CZ524" t="str">
            <v>-</v>
          </cell>
          <cell r="DB524" t="str">
            <v>-</v>
          </cell>
          <cell r="DC524" t="str">
            <v>-</v>
          </cell>
          <cell r="DD524" t="str">
            <v>-</v>
          </cell>
          <cell r="DE524" t="str">
            <v>-</v>
          </cell>
          <cell r="DF524" t="str">
            <v>-</v>
          </cell>
          <cell r="DG524" t="str">
            <v>-</v>
          </cell>
        </row>
        <row r="525">
          <cell r="AT525" t="str">
            <v>-</v>
          </cell>
          <cell r="AU525" t="str">
            <v>-</v>
          </cell>
          <cell r="AV525" t="str">
            <v>-</v>
          </cell>
          <cell r="AW525" t="str">
            <v>-</v>
          </cell>
          <cell r="AX525" t="str">
            <v>-</v>
          </cell>
          <cell r="AY525" t="str">
            <v>-</v>
          </cell>
          <cell r="AZ525" t="str">
            <v>-</v>
          </cell>
          <cell r="BA525" t="str">
            <v>-</v>
          </cell>
          <cell r="BB525" t="str">
            <v>-</v>
          </cell>
          <cell r="BC525" t="str">
            <v>-</v>
          </cell>
          <cell r="BD525" t="str">
            <v>-</v>
          </cell>
          <cell r="BE525" t="str">
            <v>-</v>
          </cell>
          <cell r="BF525" t="str">
            <v>-</v>
          </cell>
          <cell r="BG525" t="str">
            <v>-</v>
          </cell>
          <cell r="BH525" t="str">
            <v>-</v>
          </cell>
          <cell r="BI525" t="str">
            <v>-</v>
          </cell>
          <cell r="BJ525" t="str">
            <v>-</v>
          </cell>
          <cell r="BK525" t="str">
            <v>-</v>
          </cell>
          <cell r="BL525" t="str">
            <v>-</v>
          </cell>
          <cell r="BM525" t="str">
            <v>20471</v>
          </cell>
          <cell r="BN525" t="str">
            <v>-</v>
          </cell>
          <cell r="BO525" t="str">
            <v>-</v>
          </cell>
          <cell r="BP525" t="str">
            <v>-</v>
          </cell>
          <cell r="BQ525" t="str">
            <v>-</v>
          </cell>
          <cell r="BR525" t="str">
            <v>-</v>
          </cell>
          <cell r="BS525" t="str">
            <v>-</v>
          </cell>
          <cell r="BT525" t="str">
            <v>-</v>
          </cell>
          <cell r="BU525" t="str">
            <v>-</v>
          </cell>
          <cell r="BV525" t="str">
            <v>-</v>
          </cell>
          <cell r="BW525" t="str">
            <v>-</v>
          </cell>
          <cell r="BX525" t="str">
            <v>-</v>
          </cell>
          <cell r="BY525" t="str">
            <v>-</v>
          </cell>
          <cell r="CB525" t="str">
            <v>-</v>
          </cell>
          <cell r="CC525" t="str">
            <v>-</v>
          </cell>
          <cell r="CD525" t="str">
            <v>-</v>
          </cell>
          <cell r="CE525" t="str">
            <v>-</v>
          </cell>
          <cell r="CF525" t="str">
            <v>-</v>
          </cell>
          <cell r="CG525" t="str">
            <v>-</v>
          </cell>
          <cell r="CH525" t="str">
            <v>-</v>
          </cell>
          <cell r="CI525" t="str">
            <v>-</v>
          </cell>
          <cell r="CJ525" t="str">
            <v>-</v>
          </cell>
          <cell r="CK525" t="str">
            <v>-</v>
          </cell>
          <cell r="CL525" t="str">
            <v>-</v>
          </cell>
          <cell r="CM525" t="str">
            <v>-</v>
          </cell>
          <cell r="CN525" t="str">
            <v>-</v>
          </cell>
          <cell r="CO525" t="str">
            <v>-</v>
          </cell>
          <cell r="CP525" t="str">
            <v>-</v>
          </cell>
          <cell r="CQ525" t="str">
            <v>-</v>
          </cell>
          <cell r="CR525" t="str">
            <v>-</v>
          </cell>
          <cell r="CS525" t="str">
            <v>-</v>
          </cell>
          <cell r="CT525" t="str">
            <v>-</v>
          </cell>
          <cell r="CU525" t="str">
            <v>SANTIAGO LALOPA</v>
          </cell>
          <cell r="CV525" t="str">
            <v>-</v>
          </cell>
          <cell r="CW525" t="str">
            <v>-</v>
          </cell>
          <cell r="CX525" t="str">
            <v>-</v>
          </cell>
          <cell r="CY525" t="str">
            <v>-</v>
          </cell>
          <cell r="CZ525" t="str">
            <v>-</v>
          </cell>
          <cell r="DB525" t="str">
            <v>-</v>
          </cell>
          <cell r="DC525" t="str">
            <v>-</v>
          </cell>
          <cell r="DD525" t="str">
            <v>-</v>
          </cell>
          <cell r="DE525" t="str">
            <v>-</v>
          </cell>
          <cell r="DF525" t="str">
            <v>-</v>
          </cell>
          <cell r="DG525" t="str">
            <v>-</v>
          </cell>
        </row>
        <row r="526">
          <cell r="AT526" t="str">
            <v>-</v>
          </cell>
          <cell r="AU526" t="str">
            <v>-</v>
          </cell>
          <cell r="AV526" t="str">
            <v>-</v>
          </cell>
          <cell r="AW526" t="str">
            <v>-</v>
          </cell>
          <cell r="AX526" t="str">
            <v>-</v>
          </cell>
          <cell r="AY526" t="str">
            <v>-</v>
          </cell>
          <cell r="AZ526" t="str">
            <v>-</v>
          </cell>
          <cell r="BA526" t="str">
            <v>-</v>
          </cell>
          <cell r="BB526" t="str">
            <v>-</v>
          </cell>
          <cell r="BC526" t="str">
            <v>-</v>
          </cell>
          <cell r="BD526" t="str">
            <v>-</v>
          </cell>
          <cell r="BE526" t="str">
            <v>-</v>
          </cell>
          <cell r="BF526" t="str">
            <v>-</v>
          </cell>
          <cell r="BG526" t="str">
            <v>-</v>
          </cell>
          <cell r="BH526" t="str">
            <v>-</v>
          </cell>
          <cell r="BI526" t="str">
            <v>-</v>
          </cell>
          <cell r="BJ526" t="str">
            <v>-</v>
          </cell>
          <cell r="BK526" t="str">
            <v>-</v>
          </cell>
          <cell r="BL526" t="str">
            <v>-</v>
          </cell>
          <cell r="BM526" t="str">
            <v>20472</v>
          </cell>
          <cell r="BN526" t="str">
            <v>-</v>
          </cell>
          <cell r="BO526" t="str">
            <v>-</v>
          </cell>
          <cell r="BP526" t="str">
            <v>-</v>
          </cell>
          <cell r="BQ526" t="str">
            <v>-</v>
          </cell>
          <cell r="BR526" t="str">
            <v>-</v>
          </cell>
          <cell r="BS526" t="str">
            <v>-</v>
          </cell>
          <cell r="BT526" t="str">
            <v>-</v>
          </cell>
          <cell r="BU526" t="str">
            <v>-</v>
          </cell>
          <cell r="BV526" t="str">
            <v>-</v>
          </cell>
          <cell r="BW526" t="str">
            <v>-</v>
          </cell>
          <cell r="BX526" t="str">
            <v>-</v>
          </cell>
          <cell r="BY526" t="str">
            <v>-</v>
          </cell>
          <cell r="CB526" t="str">
            <v>-</v>
          </cell>
          <cell r="CC526" t="str">
            <v>-</v>
          </cell>
          <cell r="CD526" t="str">
            <v>-</v>
          </cell>
          <cell r="CE526" t="str">
            <v>-</v>
          </cell>
          <cell r="CF526" t="str">
            <v>-</v>
          </cell>
          <cell r="CG526" t="str">
            <v>-</v>
          </cell>
          <cell r="CH526" t="str">
            <v>-</v>
          </cell>
          <cell r="CI526" t="str">
            <v>-</v>
          </cell>
          <cell r="CJ526" t="str">
            <v>-</v>
          </cell>
          <cell r="CK526" t="str">
            <v>-</v>
          </cell>
          <cell r="CL526" t="str">
            <v>-</v>
          </cell>
          <cell r="CM526" t="str">
            <v>-</v>
          </cell>
          <cell r="CN526" t="str">
            <v>-</v>
          </cell>
          <cell r="CO526" t="str">
            <v>-</v>
          </cell>
          <cell r="CP526" t="str">
            <v>-</v>
          </cell>
          <cell r="CQ526" t="str">
            <v>-</v>
          </cell>
          <cell r="CR526" t="str">
            <v>-</v>
          </cell>
          <cell r="CS526" t="str">
            <v>-</v>
          </cell>
          <cell r="CT526" t="str">
            <v>-</v>
          </cell>
          <cell r="CU526" t="str">
            <v>SANTIAGO LAOLLAGA</v>
          </cell>
          <cell r="CV526" t="str">
            <v>-</v>
          </cell>
          <cell r="CW526" t="str">
            <v>-</v>
          </cell>
          <cell r="CX526" t="str">
            <v>-</v>
          </cell>
          <cell r="CY526" t="str">
            <v>-</v>
          </cell>
          <cell r="CZ526" t="str">
            <v>-</v>
          </cell>
          <cell r="DB526" t="str">
            <v>-</v>
          </cell>
          <cell r="DC526" t="str">
            <v>-</v>
          </cell>
          <cell r="DD526" t="str">
            <v>-</v>
          </cell>
          <cell r="DE526" t="str">
            <v>-</v>
          </cell>
          <cell r="DF526" t="str">
            <v>-</v>
          </cell>
          <cell r="DG526" t="str">
            <v>-</v>
          </cell>
        </row>
        <row r="527">
          <cell r="AT527" t="str">
            <v>-</v>
          </cell>
          <cell r="AU527" t="str">
            <v>-</v>
          </cell>
          <cell r="AV527" t="str">
            <v>-</v>
          </cell>
          <cell r="AW527" t="str">
            <v>-</v>
          </cell>
          <cell r="AX527" t="str">
            <v>-</v>
          </cell>
          <cell r="AY527" t="str">
            <v>-</v>
          </cell>
          <cell r="AZ527" t="str">
            <v>-</v>
          </cell>
          <cell r="BA527" t="str">
            <v>-</v>
          </cell>
          <cell r="BB527" t="str">
            <v>-</v>
          </cell>
          <cell r="BC527" t="str">
            <v>-</v>
          </cell>
          <cell r="BD527" t="str">
            <v>-</v>
          </cell>
          <cell r="BE527" t="str">
            <v>-</v>
          </cell>
          <cell r="BF527" t="str">
            <v>-</v>
          </cell>
          <cell r="BG527" t="str">
            <v>-</v>
          </cell>
          <cell r="BH527" t="str">
            <v>-</v>
          </cell>
          <cell r="BI527" t="str">
            <v>-</v>
          </cell>
          <cell r="BJ527" t="str">
            <v>-</v>
          </cell>
          <cell r="BK527" t="str">
            <v>-</v>
          </cell>
          <cell r="BL527" t="str">
            <v>-</v>
          </cell>
          <cell r="BM527" t="str">
            <v>20473</v>
          </cell>
          <cell r="BN527" t="str">
            <v>-</v>
          </cell>
          <cell r="BO527" t="str">
            <v>-</v>
          </cell>
          <cell r="BP527" t="str">
            <v>-</v>
          </cell>
          <cell r="BQ527" t="str">
            <v>-</v>
          </cell>
          <cell r="BR527" t="str">
            <v>-</v>
          </cell>
          <cell r="BS527" t="str">
            <v>-</v>
          </cell>
          <cell r="BT527" t="str">
            <v>-</v>
          </cell>
          <cell r="BU527" t="str">
            <v>-</v>
          </cell>
          <cell r="BV527" t="str">
            <v>-</v>
          </cell>
          <cell r="BW527" t="str">
            <v>-</v>
          </cell>
          <cell r="BX527" t="str">
            <v>-</v>
          </cell>
          <cell r="BY527" t="str">
            <v>-</v>
          </cell>
          <cell r="CB527" t="str">
            <v>-</v>
          </cell>
          <cell r="CC527" t="str">
            <v>-</v>
          </cell>
          <cell r="CD527" t="str">
            <v>-</v>
          </cell>
          <cell r="CE527" t="str">
            <v>-</v>
          </cell>
          <cell r="CF527" t="str">
            <v>-</v>
          </cell>
          <cell r="CG527" t="str">
            <v>-</v>
          </cell>
          <cell r="CH527" t="str">
            <v>-</v>
          </cell>
          <cell r="CI527" t="str">
            <v>-</v>
          </cell>
          <cell r="CJ527" t="str">
            <v>-</v>
          </cell>
          <cell r="CK527" t="str">
            <v>-</v>
          </cell>
          <cell r="CL527" t="str">
            <v>-</v>
          </cell>
          <cell r="CM527" t="str">
            <v>-</v>
          </cell>
          <cell r="CN527" t="str">
            <v>-</v>
          </cell>
          <cell r="CO527" t="str">
            <v>-</v>
          </cell>
          <cell r="CP527" t="str">
            <v>-</v>
          </cell>
          <cell r="CQ527" t="str">
            <v>-</v>
          </cell>
          <cell r="CR527" t="str">
            <v>-</v>
          </cell>
          <cell r="CS527" t="str">
            <v>-</v>
          </cell>
          <cell r="CT527" t="str">
            <v>-</v>
          </cell>
          <cell r="CU527" t="str">
            <v>SANTIAGO LAXOPA</v>
          </cell>
          <cell r="CV527" t="str">
            <v>-</v>
          </cell>
          <cell r="CW527" t="str">
            <v>-</v>
          </cell>
          <cell r="CX527" t="str">
            <v>-</v>
          </cell>
          <cell r="CY527" t="str">
            <v>-</v>
          </cell>
          <cell r="CZ527" t="str">
            <v>-</v>
          </cell>
          <cell r="DB527" t="str">
            <v>-</v>
          </cell>
          <cell r="DC527" t="str">
            <v>-</v>
          </cell>
          <cell r="DD527" t="str">
            <v>-</v>
          </cell>
          <cell r="DE527" t="str">
            <v>-</v>
          </cell>
          <cell r="DF527" t="str">
            <v>-</v>
          </cell>
          <cell r="DG527" t="str">
            <v>-</v>
          </cell>
        </row>
        <row r="528">
          <cell r="AT528" t="str">
            <v>-</v>
          </cell>
          <cell r="AU528" t="str">
            <v>-</v>
          </cell>
          <cell r="AV528" t="str">
            <v>-</v>
          </cell>
          <cell r="AW528" t="str">
            <v>-</v>
          </cell>
          <cell r="AX528" t="str">
            <v>-</v>
          </cell>
          <cell r="AY528" t="str">
            <v>-</v>
          </cell>
          <cell r="AZ528" t="str">
            <v>-</v>
          </cell>
          <cell r="BA528" t="str">
            <v>-</v>
          </cell>
          <cell r="BB528" t="str">
            <v>-</v>
          </cell>
          <cell r="BC528" t="str">
            <v>-</v>
          </cell>
          <cell r="BD528" t="str">
            <v>-</v>
          </cell>
          <cell r="BE528" t="str">
            <v>-</v>
          </cell>
          <cell r="BF528" t="str">
            <v>-</v>
          </cell>
          <cell r="BG528" t="str">
            <v>-</v>
          </cell>
          <cell r="BH528" t="str">
            <v>-</v>
          </cell>
          <cell r="BI528" t="str">
            <v>-</v>
          </cell>
          <cell r="BJ528" t="str">
            <v>-</v>
          </cell>
          <cell r="BK528" t="str">
            <v>-</v>
          </cell>
          <cell r="BL528" t="str">
            <v>-</v>
          </cell>
          <cell r="BM528" t="str">
            <v>20474</v>
          </cell>
          <cell r="BN528" t="str">
            <v>-</v>
          </cell>
          <cell r="BO528" t="str">
            <v>-</v>
          </cell>
          <cell r="BP528" t="str">
            <v>-</v>
          </cell>
          <cell r="BQ528" t="str">
            <v>-</v>
          </cell>
          <cell r="BR528" t="str">
            <v>-</v>
          </cell>
          <cell r="BS528" t="str">
            <v>-</v>
          </cell>
          <cell r="BT528" t="str">
            <v>-</v>
          </cell>
          <cell r="BU528" t="str">
            <v>-</v>
          </cell>
          <cell r="BV528" t="str">
            <v>-</v>
          </cell>
          <cell r="BW528" t="str">
            <v>-</v>
          </cell>
          <cell r="BX528" t="str">
            <v>-</v>
          </cell>
          <cell r="BY528" t="str">
            <v>-</v>
          </cell>
          <cell r="CB528" t="str">
            <v>-</v>
          </cell>
          <cell r="CC528" t="str">
            <v>-</v>
          </cell>
          <cell r="CD528" t="str">
            <v>-</v>
          </cell>
          <cell r="CE528" t="str">
            <v>-</v>
          </cell>
          <cell r="CF528" t="str">
            <v>-</v>
          </cell>
          <cell r="CG528" t="str">
            <v>-</v>
          </cell>
          <cell r="CH528" t="str">
            <v>-</v>
          </cell>
          <cell r="CI528" t="str">
            <v>-</v>
          </cell>
          <cell r="CJ528" t="str">
            <v>-</v>
          </cell>
          <cell r="CK528" t="str">
            <v>-</v>
          </cell>
          <cell r="CL528" t="str">
            <v>-</v>
          </cell>
          <cell r="CM528" t="str">
            <v>-</v>
          </cell>
          <cell r="CN528" t="str">
            <v>-</v>
          </cell>
          <cell r="CO528" t="str">
            <v>-</v>
          </cell>
          <cell r="CP528" t="str">
            <v>-</v>
          </cell>
          <cell r="CQ528" t="str">
            <v>-</v>
          </cell>
          <cell r="CR528" t="str">
            <v>-</v>
          </cell>
          <cell r="CS528" t="str">
            <v>-</v>
          </cell>
          <cell r="CT528" t="str">
            <v>-</v>
          </cell>
          <cell r="CU528" t="str">
            <v>SANTIAGO LLANO GRANDE</v>
          </cell>
          <cell r="CV528" t="str">
            <v>-</v>
          </cell>
          <cell r="CW528" t="str">
            <v>-</v>
          </cell>
          <cell r="CX528" t="str">
            <v>-</v>
          </cell>
          <cell r="CY528" t="str">
            <v>-</v>
          </cell>
          <cell r="CZ528" t="str">
            <v>-</v>
          </cell>
          <cell r="DB528" t="str">
            <v>-</v>
          </cell>
          <cell r="DC528" t="str">
            <v>-</v>
          </cell>
          <cell r="DD528" t="str">
            <v>-</v>
          </cell>
          <cell r="DE528" t="str">
            <v>-</v>
          </cell>
          <cell r="DF528" t="str">
            <v>-</v>
          </cell>
          <cell r="DG528" t="str">
            <v>-</v>
          </cell>
        </row>
        <row r="529">
          <cell r="AT529" t="str">
            <v>-</v>
          </cell>
          <cell r="AU529" t="str">
            <v>-</v>
          </cell>
          <cell r="AV529" t="str">
            <v>-</v>
          </cell>
          <cell r="AW529" t="str">
            <v>-</v>
          </cell>
          <cell r="AX529" t="str">
            <v>-</v>
          </cell>
          <cell r="AY529" t="str">
            <v>-</v>
          </cell>
          <cell r="AZ529" t="str">
            <v>-</v>
          </cell>
          <cell r="BA529" t="str">
            <v>-</v>
          </cell>
          <cell r="BB529" t="str">
            <v>-</v>
          </cell>
          <cell r="BC529" t="str">
            <v>-</v>
          </cell>
          <cell r="BD529" t="str">
            <v>-</v>
          </cell>
          <cell r="BE529" t="str">
            <v>-</v>
          </cell>
          <cell r="BF529" t="str">
            <v>-</v>
          </cell>
          <cell r="BG529" t="str">
            <v>-</v>
          </cell>
          <cell r="BH529" t="str">
            <v>-</v>
          </cell>
          <cell r="BI529" t="str">
            <v>-</v>
          </cell>
          <cell r="BJ529" t="str">
            <v>-</v>
          </cell>
          <cell r="BK529" t="str">
            <v>-</v>
          </cell>
          <cell r="BL529" t="str">
            <v>-</v>
          </cell>
          <cell r="BM529" t="str">
            <v>20475</v>
          </cell>
          <cell r="BN529" t="str">
            <v>-</v>
          </cell>
          <cell r="BO529" t="str">
            <v>-</v>
          </cell>
          <cell r="BP529" t="str">
            <v>-</v>
          </cell>
          <cell r="BQ529" t="str">
            <v>-</v>
          </cell>
          <cell r="BR529" t="str">
            <v>-</v>
          </cell>
          <cell r="BS529" t="str">
            <v>-</v>
          </cell>
          <cell r="BT529" t="str">
            <v>-</v>
          </cell>
          <cell r="BU529" t="str">
            <v>-</v>
          </cell>
          <cell r="BV529" t="str">
            <v>-</v>
          </cell>
          <cell r="BW529" t="str">
            <v>-</v>
          </cell>
          <cell r="BX529" t="str">
            <v>-</v>
          </cell>
          <cell r="BY529" t="str">
            <v>-</v>
          </cell>
          <cell r="CB529" t="str">
            <v>-</v>
          </cell>
          <cell r="CC529" t="str">
            <v>-</v>
          </cell>
          <cell r="CD529" t="str">
            <v>-</v>
          </cell>
          <cell r="CE529" t="str">
            <v>-</v>
          </cell>
          <cell r="CF529" t="str">
            <v>-</v>
          </cell>
          <cell r="CG529" t="str">
            <v>-</v>
          </cell>
          <cell r="CH529" t="str">
            <v>-</v>
          </cell>
          <cell r="CI529" t="str">
            <v>-</v>
          </cell>
          <cell r="CJ529" t="str">
            <v>-</v>
          </cell>
          <cell r="CK529" t="str">
            <v>-</v>
          </cell>
          <cell r="CL529" t="str">
            <v>-</v>
          </cell>
          <cell r="CM529" t="str">
            <v>-</v>
          </cell>
          <cell r="CN529" t="str">
            <v>-</v>
          </cell>
          <cell r="CO529" t="str">
            <v>-</v>
          </cell>
          <cell r="CP529" t="str">
            <v>-</v>
          </cell>
          <cell r="CQ529" t="str">
            <v>-</v>
          </cell>
          <cell r="CR529" t="str">
            <v>-</v>
          </cell>
          <cell r="CS529" t="str">
            <v>-</v>
          </cell>
          <cell r="CT529" t="str">
            <v>-</v>
          </cell>
          <cell r="CU529" t="str">
            <v>SANTIAGO MATATLÁN</v>
          </cell>
          <cell r="CV529" t="str">
            <v>-</v>
          </cell>
          <cell r="CW529" t="str">
            <v>-</v>
          </cell>
          <cell r="CX529" t="str">
            <v>-</v>
          </cell>
          <cell r="CY529" t="str">
            <v>-</v>
          </cell>
          <cell r="CZ529" t="str">
            <v>-</v>
          </cell>
          <cell r="DB529" t="str">
            <v>-</v>
          </cell>
          <cell r="DC529" t="str">
            <v>-</v>
          </cell>
          <cell r="DD529" t="str">
            <v>-</v>
          </cell>
          <cell r="DE529" t="str">
            <v>-</v>
          </cell>
          <cell r="DF529" t="str">
            <v>-</v>
          </cell>
          <cell r="DG529" t="str">
            <v>-</v>
          </cell>
        </row>
        <row r="530">
          <cell r="AT530" t="str">
            <v>-</v>
          </cell>
          <cell r="AU530" t="str">
            <v>-</v>
          </cell>
          <cell r="AV530" t="str">
            <v>-</v>
          </cell>
          <cell r="AW530" t="str">
            <v>-</v>
          </cell>
          <cell r="AX530" t="str">
            <v>-</v>
          </cell>
          <cell r="AY530" t="str">
            <v>-</v>
          </cell>
          <cell r="AZ530" t="str">
            <v>-</v>
          </cell>
          <cell r="BA530" t="str">
            <v>-</v>
          </cell>
          <cell r="BB530" t="str">
            <v>-</v>
          </cell>
          <cell r="BC530" t="str">
            <v>-</v>
          </cell>
          <cell r="BD530" t="str">
            <v>-</v>
          </cell>
          <cell r="BE530" t="str">
            <v>-</v>
          </cell>
          <cell r="BF530" t="str">
            <v>-</v>
          </cell>
          <cell r="BG530" t="str">
            <v>-</v>
          </cell>
          <cell r="BH530" t="str">
            <v>-</v>
          </cell>
          <cell r="BI530" t="str">
            <v>-</v>
          </cell>
          <cell r="BJ530" t="str">
            <v>-</v>
          </cell>
          <cell r="BK530" t="str">
            <v>-</v>
          </cell>
          <cell r="BL530" t="str">
            <v>-</v>
          </cell>
          <cell r="BM530" t="str">
            <v>20476</v>
          </cell>
          <cell r="BN530" t="str">
            <v>-</v>
          </cell>
          <cell r="BO530" t="str">
            <v>-</v>
          </cell>
          <cell r="BP530" t="str">
            <v>-</v>
          </cell>
          <cell r="BQ530" t="str">
            <v>-</v>
          </cell>
          <cell r="BR530" t="str">
            <v>-</v>
          </cell>
          <cell r="BS530" t="str">
            <v>-</v>
          </cell>
          <cell r="BT530" t="str">
            <v>-</v>
          </cell>
          <cell r="BU530" t="str">
            <v>-</v>
          </cell>
          <cell r="BV530" t="str">
            <v>-</v>
          </cell>
          <cell r="BW530" t="str">
            <v>-</v>
          </cell>
          <cell r="BX530" t="str">
            <v>-</v>
          </cell>
          <cell r="BY530" t="str">
            <v>-</v>
          </cell>
          <cell r="CB530" t="str">
            <v>-</v>
          </cell>
          <cell r="CC530" t="str">
            <v>-</v>
          </cell>
          <cell r="CD530" t="str">
            <v>-</v>
          </cell>
          <cell r="CE530" t="str">
            <v>-</v>
          </cell>
          <cell r="CF530" t="str">
            <v>-</v>
          </cell>
          <cell r="CG530" t="str">
            <v>-</v>
          </cell>
          <cell r="CH530" t="str">
            <v>-</v>
          </cell>
          <cell r="CI530" t="str">
            <v>-</v>
          </cell>
          <cell r="CJ530" t="str">
            <v>-</v>
          </cell>
          <cell r="CK530" t="str">
            <v>-</v>
          </cell>
          <cell r="CL530" t="str">
            <v>-</v>
          </cell>
          <cell r="CM530" t="str">
            <v>-</v>
          </cell>
          <cell r="CN530" t="str">
            <v>-</v>
          </cell>
          <cell r="CO530" t="str">
            <v>-</v>
          </cell>
          <cell r="CP530" t="str">
            <v>-</v>
          </cell>
          <cell r="CQ530" t="str">
            <v>-</v>
          </cell>
          <cell r="CR530" t="str">
            <v>-</v>
          </cell>
          <cell r="CS530" t="str">
            <v>-</v>
          </cell>
          <cell r="CT530" t="str">
            <v>-</v>
          </cell>
          <cell r="CU530" t="str">
            <v>SANTIAGO MILTEPEC</v>
          </cell>
          <cell r="CV530" t="str">
            <v>-</v>
          </cell>
          <cell r="CW530" t="str">
            <v>-</v>
          </cell>
          <cell r="CX530" t="str">
            <v>-</v>
          </cell>
          <cell r="CY530" t="str">
            <v>-</v>
          </cell>
          <cell r="CZ530" t="str">
            <v>-</v>
          </cell>
          <cell r="DB530" t="str">
            <v>-</v>
          </cell>
          <cell r="DC530" t="str">
            <v>-</v>
          </cell>
          <cell r="DD530" t="str">
            <v>-</v>
          </cell>
          <cell r="DE530" t="str">
            <v>-</v>
          </cell>
          <cell r="DF530" t="str">
            <v>-</v>
          </cell>
          <cell r="DG530" t="str">
            <v>-</v>
          </cell>
        </row>
        <row r="531">
          <cell r="AT531" t="str">
            <v>-</v>
          </cell>
          <cell r="AU531" t="str">
            <v>-</v>
          </cell>
          <cell r="AV531" t="str">
            <v>-</v>
          </cell>
          <cell r="AW531" t="str">
            <v>-</v>
          </cell>
          <cell r="AX531" t="str">
            <v>-</v>
          </cell>
          <cell r="AY531" t="str">
            <v>-</v>
          </cell>
          <cell r="AZ531" t="str">
            <v>-</v>
          </cell>
          <cell r="BA531" t="str">
            <v>-</v>
          </cell>
          <cell r="BB531" t="str">
            <v>-</v>
          </cell>
          <cell r="BC531" t="str">
            <v>-</v>
          </cell>
          <cell r="BD531" t="str">
            <v>-</v>
          </cell>
          <cell r="BE531" t="str">
            <v>-</v>
          </cell>
          <cell r="BF531" t="str">
            <v>-</v>
          </cell>
          <cell r="BG531" t="str">
            <v>-</v>
          </cell>
          <cell r="BH531" t="str">
            <v>-</v>
          </cell>
          <cell r="BI531" t="str">
            <v>-</v>
          </cell>
          <cell r="BJ531" t="str">
            <v>-</v>
          </cell>
          <cell r="BK531" t="str">
            <v>-</v>
          </cell>
          <cell r="BL531" t="str">
            <v>-</v>
          </cell>
          <cell r="BM531" t="str">
            <v>20477</v>
          </cell>
          <cell r="BN531" t="str">
            <v>-</v>
          </cell>
          <cell r="BO531" t="str">
            <v>-</v>
          </cell>
          <cell r="BP531" t="str">
            <v>-</v>
          </cell>
          <cell r="BQ531" t="str">
            <v>-</v>
          </cell>
          <cell r="BR531" t="str">
            <v>-</v>
          </cell>
          <cell r="BS531" t="str">
            <v>-</v>
          </cell>
          <cell r="BT531" t="str">
            <v>-</v>
          </cell>
          <cell r="BU531" t="str">
            <v>-</v>
          </cell>
          <cell r="BV531" t="str">
            <v>-</v>
          </cell>
          <cell r="BW531" t="str">
            <v>-</v>
          </cell>
          <cell r="BX531" t="str">
            <v>-</v>
          </cell>
          <cell r="BY531" t="str">
            <v>-</v>
          </cell>
          <cell r="CB531" t="str">
            <v>-</v>
          </cell>
          <cell r="CC531" t="str">
            <v>-</v>
          </cell>
          <cell r="CD531" t="str">
            <v>-</v>
          </cell>
          <cell r="CE531" t="str">
            <v>-</v>
          </cell>
          <cell r="CF531" t="str">
            <v>-</v>
          </cell>
          <cell r="CG531" t="str">
            <v>-</v>
          </cell>
          <cell r="CH531" t="str">
            <v>-</v>
          </cell>
          <cell r="CI531" t="str">
            <v>-</v>
          </cell>
          <cell r="CJ531" t="str">
            <v>-</v>
          </cell>
          <cell r="CK531" t="str">
            <v>-</v>
          </cell>
          <cell r="CL531" t="str">
            <v>-</v>
          </cell>
          <cell r="CM531" t="str">
            <v>-</v>
          </cell>
          <cell r="CN531" t="str">
            <v>-</v>
          </cell>
          <cell r="CO531" t="str">
            <v>-</v>
          </cell>
          <cell r="CP531" t="str">
            <v>-</v>
          </cell>
          <cell r="CQ531" t="str">
            <v>-</v>
          </cell>
          <cell r="CR531" t="str">
            <v>-</v>
          </cell>
          <cell r="CS531" t="str">
            <v>-</v>
          </cell>
          <cell r="CT531" t="str">
            <v>-</v>
          </cell>
          <cell r="CU531" t="str">
            <v>SANTIAGO MINAS</v>
          </cell>
          <cell r="CV531" t="str">
            <v>-</v>
          </cell>
          <cell r="CW531" t="str">
            <v>-</v>
          </cell>
          <cell r="CX531" t="str">
            <v>-</v>
          </cell>
          <cell r="CY531" t="str">
            <v>-</v>
          </cell>
          <cell r="CZ531" t="str">
            <v>-</v>
          </cell>
          <cell r="DB531" t="str">
            <v>-</v>
          </cell>
          <cell r="DC531" t="str">
            <v>-</v>
          </cell>
          <cell r="DD531" t="str">
            <v>-</v>
          </cell>
          <cell r="DE531" t="str">
            <v>-</v>
          </cell>
          <cell r="DF531" t="str">
            <v>-</v>
          </cell>
          <cell r="DG531" t="str">
            <v>-</v>
          </cell>
        </row>
        <row r="532">
          <cell r="AT532" t="str">
            <v>-</v>
          </cell>
          <cell r="AU532" t="str">
            <v>-</v>
          </cell>
          <cell r="AV532" t="str">
            <v>-</v>
          </cell>
          <cell r="AW532" t="str">
            <v>-</v>
          </cell>
          <cell r="AX532" t="str">
            <v>-</v>
          </cell>
          <cell r="AY532" t="str">
            <v>-</v>
          </cell>
          <cell r="AZ532" t="str">
            <v>-</v>
          </cell>
          <cell r="BA532" t="str">
            <v>-</v>
          </cell>
          <cell r="BB532" t="str">
            <v>-</v>
          </cell>
          <cell r="BC532" t="str">
            <v>-</v>
          </cell>
          <cell r="BD532" t="str">
            <v>-</v>
          </cell>
          <cell r="BE532" t="str">
            <v>-</v>
          </cell>
          <cell r="BF532" t="str">
            <v>-</v>
          </cell>
          <cell r="BG532" t="str">
            <v>-</v>
          </cell>
          <cell r="BH532" t="str">
            <v>-</v>
          </cell>
          <cell r="BI532" t="str">
            <v>-</v>
          </cell>
          <cell r="BJ532" t="str">
            <v>-</v>
          </cell>
          <cell r="BK532" t="str">
            <v>-</v>
          </cell>
          <cell r="BL532" t="str">
            <v>-</v>
          </cell>
          <cell r="BM532" t="str">
            <v>20478</v>
          </cell>
          <cell r="BN532" t="str">
            <v>-</v>
          </cell>
          <cell r="BO532" t="str">
            <v>-</v>
          </cell>
          <cell r="BP532" t="str">
            <v>-</v>
          </cell>
          <cell r="BQ532" t="str">
            <v>-</v>
          </cell>
          <cell r="BR532" t="str">
            <v>-</v>
          </cell>
          <cell r="BS532" t="str">
            <v>-</v>
          </cell>
          <cell r="BT532" t="str">
            <v>-</v>
          </cell>
          <cell r="BU532" t="str">
            <v>-</v>
          </cell>
          <cell r="BV532" t="str">
            <v>-</v>
          </cell>
          <cell r="BW532" t="str">
            <v>-</v>
          </cell>
          <cell r="BX532" t="str">
            <v>-</v>
          </cell>
          <cell r="BY532" t="str">
            <v>-</v>
          </cell>
          <cell r="CB532" t="str">
            <v>-</v>
          </cell>
          <cell r="CC532" t="str">
            <v>-</v>
          </cell>
          <cell r="CD532" t="str">
            <v>-</v>
          </cell>
          <cell r="CE532" t="str">
            <v>-</v>
          </cell>
          <cell r="CF532" t="str">
            <v>-</v>
          </cell>
          <cell r="CG532" t="str">
            <v>-</v>
          </cell>
          <cell r="CH532" t="str">
            <v>-</v>
          </cell>
          <cell r="CI532" t="str">
            <v>-</v>
          </cell>
          <cell r="CJ532" t="str">
            <v>-</v>
          </cell>
          <cell r="CK532" t="str">
            <v>-</v>
          </cell>
          <cell r="CL532" t="str">
            <v>-</v>
          </cell>
          <cell r="CM532" t="str">
            <v>-</v>
          </cell>
          <cell r="CN532" t="str">
            <v>-</v>
          </cell>
          <cell r="CO532" t="str">
            <v>-</v>
          </cell>
          <cell r="CP532" t="str">
            <v>-</v>
          </cell>
          <cell r="CQ532" t="str">
            <v>-</v>
          </cell>
          <cell r="CR532" t="str">
            <v>-</v>
          </cell>
          <cell r="CS532" t="str">
            <v>-</v>
          </cell>
          <cell r="CT532" t="str">
            <v>-</v>
          </cell>
          <cell r="CU532" t="str">
            <v>SANTIAGO NACALTEPEC</v>
          </cell>
          <cell r="CV532" t="str">
            <v>-</v>
          </cell>
          <cell r="CW532" t="str">
            <v>-</v>
          </cell>
          <cell r="CX532" t="str">
            <v>-</v>
          </cell>
          <cell r="CY532" t="str">
            <v>-</v>
          </cell>
          <cell r="CZ532" t="str">
            <v>-</v>
          </cell>
          <cell r="DB532" t="str">
            <v>-</v>
          </cell>
          <cell r="DC532" t="str">
            <v>-</v>
          </cell>
          <cell r="DD532" t="str">
            <v>-</v>
          </cell>
          <cell r="DE532" t="str">
            <v>-</v>
          </cell>
          <cell r="DF532" t="str">
            <v>-</v>
          </cell>
          <cell r="DG532" t="str">
            <v>-</v>
          </cell>
        </row>
        <row r="533">
          <cell r="AT533" t="str">
            <v>-</v>
          </cell>
          <cell r="AU533" t="str">
            <v>-</v>
          </cell>
          <cell r="AV533" t="str">
            <v>-</v>
          </cell>
          <cell r="AW533" t="str">
            <v>-</v>
          </cell>
          <cell r="AX533" t="str">
            <v>-</v>
          </cell>
          <cell r="AY533" t="str">
            <v>-</v>
          </cell>
          <cell r="AZ533" t="str">
            <v>-</v>
          </cell>
          <cell r="BA533" t="str">
            <v>-</v>
          </cell>
          <cell r="BB533" t="str">
            <v>-</v>
          </cell>
          <cell r="BC533" t="str">
            <v>-</v>
          </cell>
          <cell r="BD533" t="str">
            <v>-</v>
          </cell>
          <cell r="BE533" t="str">
            <v>-</v>
          </cell>
          <cell r="BF533" t="str">
            <v>-</v>
          </cell>
          <cell r="BG533" t="str">
            <v>-</v>
          </cell>
          <cell r="BH533" t="str">
            <v>-</v>
          </cell>
          <cell r="BI533" t="str">
            <v>-</v>
          </cell>
          <cell r="BJ533" t="str">
            <v>-</v>
          </cell>
          <cell r="BK533" t="str">
            <v>-</v>
          </cell>
          <cell r="BL533" t="str">
            <v>-</v>
          </cell>
          <cell r="BM533" t="str">
            <v>20479</v>
          </cell>
          <cell r="BN533" t="str">
            <v>-</v>
          </cell>
          <cell r="BO533" t="str">
            <v>-</v>
          </cell>
          <cell r="BP533" t="str">
            <v>-</v>
          </cell>
          <cell r="BQ533" t="str">
            <v>-</v>
          </cell>
          <cell r="BR533" t="str">
            <v>-</v>
          </cell>
          <cell r="BS533" t="str">
            <v>-</v>
          </cell>
          <cell r="BT533" t="str">
            <v>-</v>
          </cell>
          <cell r="BU533" t="str">
            <v>-</v>
          </cell>
          <cell r="BV533" t="str">
            <v>-</v>
          </cell>
          <cell r="BW533" t="str">
            <v>-</v>
          </cell>
          <cell r="BX533" t="str">
            <v>-</v>
          </cell>
          <cell r="BY533" t="str">
            <v>-</v>
          </cell>
          <cell r="CB533" t="str">
            <v>-</v>
          </cell>
          <cell r="CC533" t="str">
            <v>-</v>
          </cell>
          <cell r="CD533" t="str">
            <v>-</v>
          </cell>
          <cell r="CE533" t="str">
            <v>-</v>
          </cell>
          <cell r="CF533" t="str">
            <v>-</v>
          </cell>
          <cell r="CG533" t="str">
            <v>-</v>
          </cell>
          <cell r="CH533" t="str">
            <v>-</v>
          </cell>
          <cell r="CI533" t="str">
            <v>-</v>
          </cell>
          <cell r="CJ533" t="str">
            <v>-</v>
          </cell>
          <cell r="CK533" t="str">
            <v>-</v>
          </cell>
          <cell r="CL533" t="str">
            <v>-</v>
          </cell>
          <cell r="CM533" t="str">
            <v>-</v>
          </cell>
          <cell r="CN533" t="str">
            <v>-</v>
          </cell>
          <cell r="CO533" t="str">
            <v>-</v>
          </cell>
          <cell r="CP533" t="str">
            <v>-</v>
          </cell>
          <cell r="CQ533" t="str">
            <v>-</v>
          </cell>
          <cell r="CR533" t="str">
            <v>-</v>
          </cell>
          <cell r="CS533" t="str">
            <v>-</v>
          </cell>
          <cell r="CT533" t="str">
            <v>-</v>
          </cell>
          <cell r="CU533" t="str">
            <v>SANTIAGO NEJAPILLA</v>
          </cell>
          <cell r="CV533" t="str">
            <v>-</v>
          </cell>
          <cell r="CW533" t="str">
            <v>-</v>
          </cell>
          <cell r="CX533" t="str">
            <v>-</v>
          </cell>
          <cell r="CY533" t="str">
            <v>-</v>
          </cell>
          <cell r="CZ533" t="str">
            <v>-</v>
          </cell>
          <cell r="DB533" t="str">
            <v>-</v>
          </cell>
          <cell r="DC533" t="str">
            <v>-</v>
          </cell>
          <cell r="DD533" t="str">
            <v>-</v>
          </cell>
          <cell r="DE533" t="str">
            <v>-</v>
          </cell>
          <cell r="DF533" t="str">
            <v>-</v>
          </cell>
          <cell r="DG533" t="str">
            <v>-</v>
          </cell>
        </row>
        <row r="534">
          <cell r="AT534" t="str">
            <v>-</v>
          </cell>
          <cell r="AU534" t="str">
            <v>-</v>
          </cell>
          <cell r="AV534" t="str">
            <v>-</v>
          </cell>
          <cell r="AW534" t="str">
            <v>-</v>
          </cell>
          <cell r="AX534" t="str">
            <v>-</v>
          </cell>
          <cell r="AY534" t="str">
            <v>-</v>
          </cell>
          <cell r="AZ534" t="str">
            <v>-</v>
          </cell>
          <cell r="BA534" t="str">
            <v>-</v>
          </cell>
          <cell r="BB534" t="str">
            <v>-</v>
          </cell>
          <cell r="BC534" t="str">
            <v>-</v>
          </cell>
          <cell r="BD534" t="str">
            <v>-</v>
          </cell>
          <cell r="BE534" t="str">
            <v>-</v>
          </cell>
          <cell r="BF534" t="str">
            <v>-</v>
          </cell>
          <cell r="BG534" t="str">
            <v>-</v>
          </cell>
          <cell r="BH534" t="str">
            <v>-</v>
          </cell>
          <cell r="BI534" t="str">
            <v>-</v>
          </cell>
          <cell r="BJ534" t="str">
            <v>-</v>
          </cell>
          <cell r="BK534" t="str">
            <v>-</v>
          </cell>
          <cell r="BL534" t="str">
            <v>-</v>
          </cell>
          <cell r="BM534" t="str">
            <v>20480</v>
          </cell>
          <cell r="BN534" t="str">
            <v>-</v>
          </cell>
          <cell r="BO534" t="str">
            <v>-</v>
          </cell>
          <cell r="BP534" t="str">
            <v>-</v>
          </cell>
          <cell r="BQ534" t="str">
            <v>-</v>
          </cell>
          <cell r="BR534" t="str">
            <v>-</v>
          </cell>
          <cell r="BS534" t="str">
            <v>-</v>
          </cell>
          <cell r="BT534" t="str">
            <v>-</v>
          </cell>
          <cell r="BU534" t="str">
            <v>-</v>
          </cell>
          <cell r="BV534" t="str">
            <v>-</v>
          </cell>
          <cell r="BW534" t="str">
            <v>-</v>
          </cell>
          <cell r="BX534" t="str">
            <v>-</v>
          </cell>
          <cell r="BY534" t="str">
            <v>-</v>
          </cell>
          <cell r="CB534" t="str">
            <v>-</v>
          </cell>
          <cell r="CC534" t="str">
            <v>-</v>
          </cell>
          <cell r="CD534" t="str">
            <v>-</v>
          </cell>
          <cell r="CE534" t="str">
            <v>-</v>
          </cell>
          <cell r="CF534" t="str">
            <v>-</v>
          </cell>
          <cell r="CG534" t="str">
            <v>-</v>
          </cell>
          <cell r="CH534" t="str">
            <v>-</v>
          </cell>
          <cell r="CI534" t="str">
            <v>-</v>
          </cell>
          <cell r="CJ534" t="str">
            <v>-</v>
          </cell>
          <cell r="CK534" t="str">
            <v>-</v>
          </cell>
          <cell r="CL534" t="str">
            <v>-</v>
          </cell>
          <cell r="CM534" t="str">
            <v>-</v>
          </cell>
          <cell r="CN534" t="str">
            <v>-</v>
          </cell>
          <cell r="CO534" t="str">
            <v>-</v>
          </cell>
          <cell r="CP534" t="str">
            <v>-</v>
          </cell>
          <cell r="CQ534" t="str">
            <v>-</v>
          </cell>
          <cell r="CR534" t="str">
            <v>-</v>
          </cell>
          <cell r="CS534" t="str">
            <v>-</v>
          </cell>
          <cell r="CT534" t="str">
            <v>-</v>
          </cell>
          <cell r="CU534" t="str">
            <v>SANTIAGO NUNDICHE</v>
          </cell>
          <cell r="CV534" t="str">
            <v>-</v>
          </cell>
          <cell r="CW534" t="str">
            <v>-</v>
          </cell>
          <cell r="CX534" t="str">
            <v>-</v>
          </cell>
          <cell r="CY534" t="str">
            <v>-</v>
          </cell>
          <cell r="CZ534" t="str">
            <v>-</v>
          </cell>
          <cell r="DB534" t="str">
            <v>-</v>
          </cell>
          <cell r="DC534" t="str">
            <v>-</v>
          </cell>
          <cell r="DD534" t="str">
            <v>-</v>
          </cell>
          <cell r="DE534" t="str">
            <v>-</v>
          </cell>
          <cell r="DF534" t="str">
            <v>-</v>
          </cell>
          <cell r="DG534" t="str">
            <v>-</v>
          </cell>
        </row>
        <row r="535">
          <cell r="AT535" t="str">
            <v>-</v>
          </cell>
          <cell r="AU535" t="str">
            <v>-</v>
          </cell>
          <cell r="AV535" t="str">
            <v>-</v>
          </cell>
          <cell r="AW535" t="str">
            <v>-</v>
          </cell>
          <cell r="AX535" t="str">
            <v>-</v>
          </cell>
          <cell r="AY535" t="str">
            <v>-</v>
          </cell>
          <cell r="AZ535" t="str">
            <v>-</v>
          </cell>
          <cell r="BA535" t="str">
            <v>-</v>
          </cell>
          <cell r="BB535" t="str">
            <v>-</v>
          </cell>
          <cell r="BC535" t="str">
            <v>-</v>
          </cell>
          <cell r="BD535" t="str">
            <v>-</v>
          </cell>
          <cell r="BE535" t="str">
            <v>-</v>
          </cell>
          <cell r="BF535" t="str">
            <v>-</v>
          </cell>
          <cell r="BG535" t="str">
            <v>-</v>
          </cell>
          <cell r="BH535" t="str">
            <v>-</v>
          </cell>
          <cell r="BI535" t="str">
            <v>-</v>
          </cell>
          <cell r="BJ535" t="str">
            <v>-</v>
          </cell>
          <cell r="BK535" t="str">
            <v>-</v>
          </cell>
          <cell r="BL535" t="str">
            <v>-</v>
          </cell>
          <cell r="BM535" t="str">
            <v>20481</v>
          </cell>
          <cell r="BN535" t="str">
            <v>-</v>
          </cell>
          <cell r="BO535" t="str">
            <v>-</v>
          </cell>
          <cell r="BP535" t="str">
            <v>-</v>
          </cell>
          <cell r="BQ535" t="str">
            <v>-</v>
          </cell>
          <cell r="BR535" t="str">
            <v>-</v>
          </cell>
          <cell r="BS535" t="str">
            <v>-</v>
          </cell>
          <cell r="BT535" t="str">
            <v>-</v>
          </cell>
          <cell r="BU535" t="str">
            <v>-</v>
          </cell>
          <cell r="BV535" t="str">
            <v>-</v>
          </cell>
          <cell r="BW535" t="str">
            <v>-</v>
          </cell>
          <cell r="BX535" t="str">
            <v>-</v>
          </cell>
          <cell r="BY535" t="str">
            <v>-</v>
          </cell>
          <cell r="CB535" t="str">
            <v>-</v>
          </cell>
          <cell r="CC535" t="str">
            <v>-</v>
          </cell>
          <cell r="CD535" t="str">
            <v>-</v>
          </cell>
          <cell r="CE535" t="str">
            <v>-</v>
          </cell>
          <cell r="CF535" t="str">
            <v>-</v>
          </cell>
          <cell r="CG535" t="str">
            <v>-</v>
          </cell>
          <cell r="CH535" t="str">
            <v>-</v>
          </cell>
          <cell r="CI535" t="str">
            <v>-</v>
          </cell>
          <cell r="CJ535" t="str">
            <v>-</v>
          </cell>
          <cell r="CK535" t="str">
            <v>-</v>
          </cell>
          <cell r="CL535" t="str">
            <v>-</v>
          </cell>
          <cell r="CM535" t="str">
            <v>-</v>
          </cell>
          <cell r="CN535" t="str">
            <v>-</v>
          </cell>
          <cell r="CO535" t="str">
            <v>-</v>
          </cell>
          <cell r="CP535" t="str">
            <v>-</v>
          </cell>
          <cell r="CQ535" t="str">
            <v>-</v>
          </cell>
          <cell r="CR535" t="str">
            <v>-</v>
          </cell>
          <cell r="CS535" t="str">
            <v>-</v>
          </cell>
          <cell r="CT535" t="str">
            <v>-</v>
          </cell>
          <cell r="CU535" t="str">
            <v>SANTIAGO NUYOÓ</v>
          </cell>
          <cell r="CV535" t="str">
            <v>-</v>
          </cell>
          <cell r="CW535" t="str">
            <v>-</v>
          </cell>
          <cell r="CX535" t="str">
            <v>-</v>
          </cell>
          <cell r="CY535" t="str">
            <v>-</v>
          </cell>
          <cell r="CZ535" t="str">
            <v>-</v>
          </cell>
          <cell r="DB535" t="str">
            <v>-</v>
          </cell>
          <cell r="DC535" t="str">
            <v>-</v>
          </cell>
          <cell r="DD535" t="str">
            <v>-</v>
          </cell>
          <cell r="DE535" t="str">
            <v>-</v>
          </cell>
          <cell r="DF535" t="str">
            <v>-</v>
          </cell>
          <cell r="DG535" t="str">
            <v>-</v>
          </cell>
        </row>
        <row r="536">
          <cell r="AT536" t="str">
            <v>-</v>
          </cell>
          <cell r="AU536" t="str">
            <v>-</v>
          </cell>
          <cell r="AV536" t="str">
            <v>-</v>
          </cell>
          <cell r="AW536" t="str">
            <v>-</v>
          </cell>
          <cell r="AX536" t="str">
            <v>-</v>
          </cell>
          <cell r="AY536" t="str">
            <v>-</v>
          </cell>
          <cell r="AZ536" t="str">
            <v>-</v>
          </cell>
          <cell r="BA536" t="str">
            <v>-</v>
          </cell>
          <cell r="BB536" t="str">
            <v>-</v>
          </cell>
          <cell r="BC536" t="str">
            <v>-</v>
          </cell>
          <cell r="BD536" t="str">
            <v>-</v>
          </cell>
          <cell r="BE536" t="str">
            <v>-</v>
          </cell>
          <cell r="BF536" t="str">
            <v>-</v>
          </cell>
          <cell r="BG536" t="str">
            <v>-</v>
          </cell>
          <cell r="BH536" t="str">
            <v>-</v>
          </cell>
          <cell r="BI536" t="str">
            <v>-</v>
          </cell>
          <cell r="BJ536" t="str">
            <v>-</v>
          </cell>
          <cell r="BK536" t="str">
            <v>-</v>
          </cell>
          <cell r="BL536" t="str">
            <v>-</v>
          </cell>
          <cell r="BM536" t="str">
            <v>20483</v>
          </cell>
          <cell r="BN536" t="str">
            <v>-</v>
          </cell>
          <cell r="BO536" t="str">
            <v>-</v>
          </cell>
          <cell r="BP536" t="str">
            <v>-</v>
          </cell>
          <cell r="BQ536" t="str">
            <v>-</v>
          </cell>
          <cell r="BR536" t="str">
            <v>-</v>
          </cell>
          <cell r="BS536" t="str">
            <v>-</v>
          </cell>
          <cell r="BT536" t="str">
            <v>-</v>
          </cell>
          <cell r="BU536" t="str">
            <v>-</v>
          </cell>
          <cell r="BV536" t="str">
            <v>-</v>
          </cell>
          <cell r="BW536" t="str">
            <v>-</v>
          </cell>
          <cell r="BX536" t="str">
            <v>-</v>
          </cell>
          <cell r="BY536" t="str">
            <v>-</v>
          </cell>
          <cell r="CB536" t="str">
            <v>-</v>
          </cell>
          <cell r="CC536" t="str">
            <v>-</v>
          </cell>
          <cell r="CD536" t="str">
            <v>-</v>
          </cell>
          <cell r="CE536" t="str">
            <v>-</v>
          </cell>
          <cell r="CF536" t="str">
            <v>-</v>
          </cell>
          <cell r="CG536" t="str">
            <v>-</v>
          </cell>
          <cell r="CH536" t="str">
            <v>-</v>
          </cell>
          <cell r="CI536" t="str">
            <v>-</v>
          </cell>
          <cell r="CJ536" t="str">
            <v>-</v>
          </cell>
          <cell r="CK536" t="str">
            <v>-</v>
          </cell>
          <cell r="CL536" t="str">
            <v>-</v>
          </cell>
          <cell r="CM536" t="str">
            <v>-</v>
          </cell>
          <cell r="CN536" t="str">
            <v>-</v>
          </cell>
          <cell r="CO536" t="str">
            <v>-</v>
          </cell>
          <cell r="CP536" t="str">
            <v>-</v>
          </cell>
          <cell r="CQ536" t="str">
            <v>-</v>
          </cell>
          <cell r="CR536" t="str">
            <v>-</v>
          </cell>
          <cell r="CS536" t="str">
            <v>-</v>
          </cell>
          <cell r="CT536" t="str">
            <v>-</v>
          </cell>
          <cell r="CU536" t="str">
            <v>SANTIAGO SUCHILQUITONGO</v>
          </cell>
          <cell r="CV536" t="str">
            <v>-</v>
          </cell>
          <cell r="CW536" t="str">
            <v>-</v>
          </cell>
          <cell r="CX536" t="str">
            <v>-</v>
          </cell>
          <cell r="CY536" t="str">
            <v>-</v>
          </cell>
          <cell r="CZ536" t="str">
            <v>-</v>
          </cell>
          <cell r="DB536" t="str">
            <v>-</v>
          </cell>
          <cell r="DC536" t="str">
            <v>-</v>
          </cell>
          <cell r="DD536" t="str">
            <v>-</v>
          </cell>
          <cell r="DE536" t="str">
            <v>-</v>
          </cell>
          <cell r="DF536" t="str">
            <v>-</v>
          </cell>
          <cell r="DG536" t="str">
            <v>-</v>
          </cell>
        </row>
        <row r="537">
          <cell r="AT537" t="str">
            <v>-</v>
          </cell>
          <cell r="AU537" t="str">
            <v>-</v>
          </cell>
          <cell r="AV537" t="str">
            <v>-</v>
          </cell>
          <cell r="AW537" t="str">
            <v>-</v>
          </cell>
          <cell r="AX537" t="str">
            <v>-</v>
          </cell>
          <cell r="AY537" t="str">
            <v>-</v>
          </cell>
          <cell r="AZ537" t="str">
            <v>-</v>
          </cell>
          <cell r="BA537" t="str">
            <v>-</v>
          </cell>
          <cell r="BB537" t="str">
            <v>-</v>
          </cell>
          <cell r="BC537" t="str">
            <v>-</v>
          </cell>
          <cell r="BD537" t="str">
            <v>-</v>
          </cell>
          <cell r="BE537" t="str">
            <v>-</v>
          </cell>
          <cell r="BF537" t="str">
            <v>-</v>
          </cell>
          <cell r="BG537" t="str">
            <v>-</v>
          </cell>
          <cell r="BH537" t="str">
            <v>-</v>
          </cell>
          <cell r="BI537" t="str">
            <v>-</v>
          </cell>
          <cell r="BJ537" t="str">
            <v>-</v>
          </cell>
          <cell r="BK537" t="str">
            <v>-</v>
          </cell>
          <cell r="BL537" t="str">
            <v>-</v>
          </cell>
          <cell r="BM537" t="str">
            <v>20484</v>
          </cell>
          <cell r="BN537" t="str">
            <v>-</v>
          </cell>
          <cell r="BO537" t="str">
            <v>-</v>
          </cell>
          <cell r="BP537" t="str">
            <v>-</v>
          </cell>
          <cell r="BQ537" t="str">
            <v>-</v>
          </cell>
          <cell r="BR537" t="str">
            <v>-</v>
          </cell>
          <cell r="BS537" t="str">
            <v>-</v>
          </cell>
          <cell r="BT537" t="str">
            <v>-</v>
          </cell>
          <cell r="BU537" t="str">
            <v>-</v>
          </cell>
          <cell r="BV537" t="str">
            <v>-</v>
          </cell>
          <cell r="BW537" t="str">
            <v>-</v>
          </cell>
          <cell r="BX537" t="str">
            <v>-</v>
          </cell>
          <cell r="BY537" t="str">
            <v>-</v>
          </cell>
          <cell r="CB537" t="str">
            <v>-</v>
          </cell>
          <cell r="CC537" t="str">
            <v>-</v>
          </cell>
          <cell r="CD537" t="str">
            <v>-</v>
          </cell>
          <cell r="CE537" t="str">
            <v>-</v>
          </cell>
          <cell r="CF537" t="str">
            <v>-</v>
          </cell>
          <cell r="CG537" t="str">
            <v>-</v>
          </cell>
          <cell r="CH537" t="str">
            <v>-</v>
          </cell>
          <cell r="CI537" t="str">
            <v>-</v>
          </cell>
          <cell r="CJ537" t="str">
            <v>-</v>
          </cell>
          <cell r="CK537" t="str">
            <v>-</v>
          </cell>
          <cell r="CL537" t="str">
            <v>-</v>
          </cell>
          <cell r="CM537" t="str">
            <v>-</v>
          </cell>
          <cell r="CN537" t="str">
            <v>-</v>
          </cell>
          <cell r="CO537" t="str">
            <v>-</v>
          </cell>
          <cell r="CP537" t="str">
            <v>-</v>
          </cell>
          <cell r="CQ537" t="str">
            <v>-</v>
          </cell>
          <cell r="CR537" t="str">
            <v>-</v>
          </cell>
          <cell r="CS537" t="str">
            <v>-</v>
          </cell>
          <cell r="CT537" t="str">
            <v>-</v>
          </cell>
          <cell r="CU537" t="str">
            <v>SANTIAGO TAMAZOLA</v>
          </cell>
          <cell r="CV537" t="str">
            <v>-</v>
          </cell>
          <cell r="CW537" t="str">
            <v>-</v>
          </cell>
          <cell r="CX537" t="str">
            <v>-</v>
          </cell>
          <cell r="CY537" t="str">
            <v>-</v>
          </cell>
          <cell r="CZ537" t="str">
            <v>-</v>
          </cell>
          <cell r="DB537" t="str">
            <v>-</v>
          </cell>
          <cell r="DC537" t="str">
            <v>-</v>
          </cell>
          <cell r="DD537" t="str">
            <v>-</v>
          </cell>
          <cell r="DE537" t="str">
            <v>-</v>
          </cell>
          <cell r="DF537" t="str">
            <v>-</v>
          </cell>
          <cell r="DG537" t="str">
            <v>-</v>
          </cell>
        </row>
        <row r="538">
          <cell r="AT538" t="str">
            <v>-</v>
          </cell>
          <cell r="AU538" t="str">
            <v>-</v>
          </cell>
          <cell r="AV538" t="str">
            <v>-</v>
          </cell>
          <cell r="AW538" t="str">
            <v>-</v>
          </cell>
          <cell r="AX538" t="str">
            <v>-</v>
          </cell>
          <cell r="AY538" t="str">
            <v>-</v>
          </cell>
          <cell r="AZ538" t="str">
            <v>-</v>
          </cell>
          <cell r="BA538" t="str">
            <v>-</v>
          </cell>
          <cell r="BB538" t="str">
            <v>-</v>
          </cell>
          <cell r="BC538" t="str">
            <v>-</v>
          </cell>
          <cell r="BD538" t="str">
            <v>-</v>
          </cell>
          <cell r="BE538" t="str">
            <v>-</v>
          </cell>
          <cell r="BF538" t="str">
            <v>-</v>
          </cell>
          <cell r="BG538" t="str">
            <v>-</v>
          </cell>
          <cell r="BH538" t="str">
            <v>-</v>
          </cell>
          <cell r="BI538" t="str">
            <v>-</v>
          </cell>
          <cell r="BJ538" t="str">
            <v>-</v>
          </cell>
          <cell r="BK538" t="str">
            <v>-</v>
          </cell>
          <cell r="BL538" t="str">
            <v>-</v>
          </cell>
          <cell r="BM538" t="str">
            <v>20485</v>
          </cell>
          <cell r="BN538" t="str">
            <v>-</v>
          </cell>
          <cell r="BO538" t="str">
            <v>-</v>
          </cell>
          <cell r="BP538" t="str">
            <v>-</v>
          </cell>
          <cell r="BQ538" t="str">
            <v>-</v>
          </cell>
          <cell r="BR538" t="str">
            <v>-</v>
          </cell>
          <cell r="BS538" t="str">
            <v>-</v>
          </cell>
          <cell r="BT538" t="str">
            <v>-</v>
          </cell>
          <cell r="BU538" t="str">
            <v>-</v>
          </cell>
          <cell r="BV538" t="str">
            <v>-</v>
          </cell>
          <cell r="BW538" t="str">
            <v>-</v>
          </cell>
          <cell r="BX538" t="str">
            <v>-</v>
          </cell>
          <cell r="BY538" t="str">
            <v>-</v>
          </cell>
          <cell r="CB538" t="str">
            <v>-</v>
          </cell>
          <cell r="CC538" t="str">
            <v>-</v>
          </cell>
          <cell r="CD538" t="str">
            <v>-</v>
          </cell>
          <cell r="CE538" t="str">
            <v>-</v>
          </cell>
          <cell r="CF538" t="str">
            <v>-</v>
          </cell>
          <cell r="CG538" t="str">
            <v>-</v>
          </cell>
          <cell r="CH538" t="str">
            <v>-</v>
          </cell>
          <cell r="CI538" t="str">
            <v>-</v>
          </cell>
          <cell r="CJ538" t="str">
            <v>-</v>
          </cell>
          <cell r="CK538" t="str">
            <v>-</v>
          </cell>
          <cell r="CL538" t="str">
            <v>-</v>
          </cell>
          <cell r="CM538" t="str">
            <v>-</v>
          </cell>
          <cell r="CN538" t="str">
            <v>-</v>
          </cell>
          <cell r="CO538" t="str">
            <v>-</v>
          </cell>
          <cell r="CP538" t="str">
            <v>-</v>
          </cell>
          <cell r="CQ538" t="str">
            <v>-</v>
          </cell>
          <cell r="CR538" t="str">
            <v>-</v>
          </cell>
          <cell r="CS538" t="str">
            <v>-</v>
          </cell>
          <cell r="CT538" t="str">
            <v>-</v>
          </cell>
          <cell r="CU538" t="str">
            <v>SANTIAGO TAPEXTLA</v>
          </cell>
          <cell r="CV538" t="str">
            <v>-</v>
          </cell>
          <cell r="CW538" t="str">
            <v>-</v>
          </cell>
          <cell r="CX538" t="str">
            <v>-</v>
          </cell>
          <cell r="CY538" t="str">
            <v>-</v>
          </cell>
          <cell r="CZ538" t="str">
            <v>-</v>
          </cell>
          <cell r="DB538" t="str">
            <v>-</v>
          </cell>
          <cell r="DC538" t="str">
            <v>-</v>
          </cell>
          <cell r="DD538" t="str">
            <v>-</v>
          </cell>
          <cell r="DE538" t="str">
            <v>-</v>
          </cell>
          <cell r="DF538" t="str">
            <v>-</v>
          </cell>
          <cell r="DG538" t="str">
            <v>-</v>
          </cell>
        </row>
        <row r="539">
          <cell r="AT539" t="str">
            <v>-</v>
          </cell>
          <cell r="AU539" t="str">
            <v>-</v>
          </cell>
          <cell r="AV539" t="str">
            <v>-</v>
          </cell>
          <cell r="AW539" t="str">
            <v>-</v>
          </cell>
          <cell r="AX539" t="str">
            <v>-</v>
          </cell>
          <cell r="AY539" t="str">
            <v>-</v>
          </cell>
          <cell r="AZ539" t="str">
            <v>-</v>
          </cell>
          <cell r="BA539" t="str">
            <v>-</v>
          </cell>
          <cell r="BB539" t="str">
            <v>-</v>
          </cell>
          <cell r="BC539" t="str">
            <v>-</v>
          </cell>
          <cell r="BD539" t="str">
            <v>-</v>
          </cell>
          <cell r="BE539" t="str">
            <v>-</v>
          </cell>
          <cell r="BF539" t="str">
            <v>-</v>
          </cell>
          <cell r="BG539" t="str">
            <v>-</v>
          </cell>
          <cell r="BH539" t="str">
            <v>-</v>
          </cell>
          <cell r="BI539" t="str">
            <v>-</v>
          </cell>
          <cell r="BJ539" t="str">
            <v>-</v>
          </cell>
          <cell r="BK539" t="str">
            <v>-</v>
          </cell>
          <cell r="BL539" t="str">
            <v>-</v>
          </cell>
          <cell r="BM539" t="str">
            <v>20486</v>
          </cell>
          <cell r="BN539" t="str">
            <v>-</v>
          </cell>
          <cell r="BO539" t="str">
            <v>-</v>
          </cell>
          <cell r="BP539" t="str">
            <v>-</v>
          </cell>
          <cell r="BQ539" t="str">
            <v>-</v>
          </cell>
          <cell r="BR539" t="str">
            <v>-</v>
          </cell>
          <cell r="BS539" t="str">
            <v>-</v>
          </cell>
          <cell r="BT539" t="str">
            <v>-</v>
          </cell>
          <cell r="BU539" t="str">
            <v>-</v>
          </cell>
          <cell r="BV539" t="str">
            <v>-</v>
          </cell>
          <cell r="BW539" t="str">
            <v>-</v>
          </cell>
          <cell r="BX539" t="str">
            <v>-</v>
          </cell>
          <cell r="BY539" t="str">
            <v>-</v>
          </cell>
          <cell r="CB539" t="str">
            <v>-</v>
          </cell>
          <cell r="CC539" t="str">
            <v>-</v>
          </cell>
          <cell r="CD539" t="str">
            <v>-</v>
          </cell>
          <cell r="CE539" t="str">
            <v>-</v>
          </cell>
          <cell r="CF539" t="str">
            <v>-</v>
          </cell>
          <cell r="CG539" t="str">
            <v>-</v>
          </cell>
          <cell r="CH539" t="str">
            <v>-</v>
          </cell>
          <cell r="CI539" t="str">
            <v>-</v>
          </cell>
          <cell r="CJ539" t="str">
            <v>-</v>
          </cell>
          <cell r="CK539" t="str">
            <v>-</v>
          </cell>
          <cell r="CL539" t="str">
            <v>-</v>
          </cell>
          <cell r="CM539" t="str">
            <v>-</v>
          </cell>
          <cell r="CN539" t="str">
            <v>-</v>
          </cell>
          <cell r="CO539" t="str">
            <v>-</v>
          </cell>
          <cell r="CP539" t="str">
            <v>-</v>
          </cell>
          <cell r="CQ539" t="str">
            <v>-</v>
          </cell>
          <cell r="CR539" t="str">
            <v>-</v>
          </cell>
          <cell r="CS539" t="str">
            <v>-</v>
          </cell>
          <cell r="CT539" t="str">
            <v>-</v>
          </cell>
          <cell r="CU539" t="str">
            <v>VILLA TEJÚPAM DE LA UNIÓN</v>
          </cell>
          <cell r="CV539" t="str">
            <v>-</v>
          </cell>
          <cell r="CW539" t="str">
            <v>-</v>
          </cell>
          <cell r="CX539" t="str">
            <v>-</v>
          </cell>
          <cell r="CY539" t="str">
            <v>-</v>
          </cell>
          <cell r="CZ539" t="str">
            <v>-</v>
          </cell>
          <cell r="DB539" t="str">
            <v>-</v>
          </cell>
          <cell r="DC539" t="str">
            <v>-</v>
          </cell>
          <cell r="DD539" t="str">
            <v>-</v>
          </cell>
          <cell r="DE539" t="str">
            <v>-</v>
          </cell>
          <cell r="DF539" t="str">
            <v>-</v>
          </cell>
          <cell r="DG539" t="str">
            <v>-</v>
          </cell>
        </row>
        <row r="540">
          <cell r="AT540" t="str">
            <v>-</v>
          </cell>
          <cell r="AU540" t="str">
            <v>-</v>
          </cell>
          <cell r="AV540" t="str">
            <v>-</v>
          </cell>
          <cell r="AW540" t="str">
            <v>-</v>
          </cell>
          <cell r="AX540" t="str">
            <v>-</v>
          </cell>
          <cell r="AY540" t="str">
            <v>-</v>
          </cell>
          <cell r="AZ540" t="str">
            <v>-</v>
          </cell>
          <cell r="BA540" t="str">
            <v>-</v>
          </cell>
          <cell r="BB540" t="str">
            <v>-</v>
          </cell>
          <cell r="BC540" t="str">
            <v>-</v>
          </cell>
          <cell r="BD540" t="str">
            <v>-</v>
          </cell>
          <cell r="BE540" t="str">
            <v>-</v>
          </cell>
          <cell r="BF540" t="str">
            <v>-</v>
          </cell>
          <cell r="BG540" t="str">
            <v>-</v>
          </cell>
          <cell r="BH540" t="str">
            <v>-</v>
          </cell>
          <cell r="BI540" t="str">
            <v>-</v>
          </cell>
          <cell r="BJ540" t="str">
            <v>-</v>
          </cell>
          <cell r="BK540" t="str">
            <v>-</v>
          </cell>
          <cell r="BL540" t="str">
            <v>-</v>
          </cell>
          <cell r="BM540" t="str">
            <v>20487</v>
          </cell>
          <cell r="BN540" t="str">
            <v>-</v>
          </cell>
          <cell r="BO540" t="str">
            <v>-</v>
          </cell>
          <cell r="BP540" t="str">
            <v>-</v>
          </cell>
          <cell r="BQ540" t="str">
            <v>-</v>
          </cell>
          <cell r="BR540" t="str">
            <v>-</v>
          </cell>
          <cell r="BS540" t="str">
            <v>-</v>
          </cell>
          <cell r="BT540" t="str">
            <v>-</v>
          </cell>
          <cell r="BU540" t="str">
            <v>-</v>
          </cell>
          <cell r="BV540" t="str">
            <v>-</v>
          </cell>
          <cell r="BW540" t="str">
            <v>-</v>
          </cell>
          <cell r="BX540" t="str">
            <v>-</v>
          </cell>
          <cell r="BY540" t="str">
            <v>-</v>
          </cell>
          <cell r="CB540" t="str">
            <v>-</v>
          </cell>
          <cell r="CC540" t="str">
            <v>-</v>
          </cell>
          <cell r="CD540" t="str">
            <v>-</v>
          </cell>
          <cell r="CE540" t="str">
            <v>-</v>
          </cell>
          <cell r="CF540" t="str">
            <v>-</v>
          </cell>
          <cell r="CG540" t="str">
            <v>-</v>
          </cell>
          <cell r="CH540" t="str">
            <v>-</v>
          </cell>
          <cell r="CI540" t="str">
            <v>-</v>
          </cell>
          <cell r="CJ540" t="str">
            <v>-</v>
          </cell>
          <cell r="CK540" t="str">
            <v>-</v>
          </cell>
          <cell r="CL540" t="str">
            <v>-</v>
          </cell>
          <cell r="CM540" t="str">
            <v>-</v>
          </cell>
          <cell r="CN540" t="str">
            <v>-</v>
          </cell>
          <cell r="CO540" t="str">
            <v>-</v>
          </cell>
          <cell r="CP540" t="str">
            <v>-</v>
          </cell>
          <cell r="CQ540" t="str">
            <v>-</v>
          </cell>
          <cell r="CR540" t="str">
            <v>-</v>
          </cell>
          <cell r="CS540" t="str">
            <v>-</v>
          </cell>
          <cell r="CT540" t="str">
            <v>-</v>
          </cell>
          <cell r="CU540" t="str">
            <v>SANTIAGO TENANGO</v>
          </cell>
          <cell r="CV540" t="str">
            <v>-</v>
          </cell>
          <cell r="CW540" t="str">
            <v>-</v>
          </cell>
          <cell r="CX540" t="str">
            <v>-</v>
          </cell>
          <cell r="CY540" t="str">
            <v>-</v>
          </cell>
          <cell r="CZ540" t="str">
            <v>-</v>
          </cell>
          <cell r="DB540" t="str">
            <v>-</v>
          </cell>
          <cell r="DC540" t="str">
            <v>-</v>
          </cell>
          <cell r="DD540" t="str">
            <v>-</v>
          </cell>
          <cell r="DE540" t="str">
            <v>-</v>
          </cell>
          <cell r="DF540" t="str">
            <v>-</v>
          </cell>
          <cell r="DG540" t="str">
            <v>-</v>
          </cell>
        </row>
        <row r="541">
          <cell r="AT541" t="str">
            <v>-</v>
          </cell>
          <cell r="AU541" t="str">
            <v>-</v>
          </cell>
          <cell r="AV541" t="str">
            <v>-</v>
          </cell>
          <cell r="AW541" t="str">
            <v>-</v>
          </cell>
          <cell r="AX541" t="str">
            <v>-</v>
          </cell>
          <cell r="AY541" t="str">
            <v>-</v>
          </cell>
          <cell r="AZ541" t="str">
            <v>-</v>
          </cell>
          <cell r="BA541" t="str">
            <v>-</v>
          </cell>
          <cell r="BB541" t="str">
            <v>-</v>
          </cell>
          <cell r="BC541" t="str">
            <v>-</v>
          </cell>
          <cell r="BD541" t="str">
            <v>-</v>
          </cell>
          <cell r="BE541" t="str">
            <v>-</v>
          </cell>
          <cell r="BF541" t="str">
            <v>-</v>
          </cell>
          <cell r="BG541" t="str">
            <v>-</v>
          </cell>
          <cell r="BH541" t="str">
            <v>-</v>
          </cell>
          <cell r="BI541" t="str">
            <v>-</v>
          </cell>
          <cell r="BJ541" t="str">
            <v>-</v>
          </cell>
          <cell r="BK541" t="str">
            <v>-</v>
          </cell>
          <cell r="BL541" t="str">
            <v>-</v>
          </cell>
          <cell r="BM541" t="str">
            <v>20488</v>
          </cell>
          <cell r="BN541" t="str">
            <v>-</v>
          </cell>
          <cell r="BO541" t="str">
            <v>-</v>
          </cell>
          <cell r="BP541" t="str">
            <v>-</v>
          </cell>
          <cell r="BQ541" t="str">
            <v>-</v>
          </cell>
          <cell r="BR541" t="str">
            <v>-</v>
          </cell>
          <cell r="BS541" t="str">
            <v>-</v>
          </cell>
          <cell r="BT541" t="str">
            <v>-</v>
          </cell>
          <cell r="BU541" t="str">
            <v>-</v>
          </cell>
          <cell r="BV541" t="str">
            <v>-</v>
          </cell>
          <cell r="BW541" t="str">
            <v>-</v>
          </cell>
          <cell r="BX541" t="str">
            <v>-</v>
          </cell>
          <cell r="BY541" t="str">
            <v>-</v>
          </cell>
          <cell r="CB541" t="str">
            <v>-</v>
          </cell>
          <cell r="CC541" t="str">
            <v>-</v>
          </cell>
          <cell r="CD541" t="str">
            <v>-</v>
          </cell>
          <cell r="CE541" t="str">
            <v>-</v>
          </cell>
          <cell r="CF541" t="str">
            <v>-</v>
          </cell>
          <cell r="CG541" t="str">
            <v>-</v>
          </cell>
          <cell r="CH541" t="str">
            <v>-</v>
          </cell>
          <cell r="CI541" t="str">
            <v>-</v>
          </cell>
          <cell r="CJ541" t="str">
            <v>-</v>
          </cell>
          <cell r="CK541" t="str">
            <v>-</v>
          </cell>
          <cell r="CL541" t="str">
            <v>-</v>
          </cell>
          <cell r="CM541" t="str">
            <v>-</v>
          </cell>
          <cell r="CN541" t="str">
            <v>-</v>
          </cell>
          <cell r="CO541" t="str">
            <v>-</v>
          </cell>
          <cell r="CP541" t="str">
            <v>-</v>
          </cell>
          <cell r="CQ541" t="str">
            <v>-</v>
          </cell>
          <cell r="CR541" t="str">
            <v>-</v>
          </cell>
          <cell r="CS541" t="str">
            <v>-</v>
          </cell>
          <cell r="CT541" t="str">
            <v>-</v>
          </cell>
          <cell r="CU541" t="str">
            <v>SANTIAGO TEPETLAPA</v>
          </cell>
          <cell r="CV541" t="str">
            <v>-</v>
          </cell>
          <cell r="CW541" t="str">
            <v>-</v>
          </cell>
          <cell r="CX541" t="str">
            <v>-</v>
          </cell>
          <cell r="CY541" t="str">
            <v>-</v>
          </cell>
          <cell r="CZ541" t="str">
            <v>-</v>
          </cell>
          <cell r="DB541" t="str">
            <v>-</v>
          </cell>
          <cell r="DC541" t="str">
            <v>-</v>
          </cell>
          <cell r="DD541" t="str">
            <v>-</v>
          </cell>
          <cell r="DE541" t="str">
            <v>-</v>
          </cell>
          <cell r="DF541" t="str">
            <v>-</v>
          </cell>
          <cell r="DG541" t="str">
            <v>-</v>
          </cell>
        </row>
        <row r="542">
          <cell r="AT542" t="str">
            <v>-</v>
          </cell>
          <cell r="AU542" t="str">
            <v>-</v>
          </cell>
          <cell r="AV542" t="str">
            <v>-</v>
          </cell>
          <cell r="AW542" t="str">
            <v>-</v>
          </cell>
          <cell r="AX542" t="str">
            <v>-</v>
          </cell>
          <cell r="AY542" t="str">
            <v>-</v>
          </cell>
          <cell r="AZ542" t="str">
            <v>-</v>
          </cell>
          <cell r="BA542" t="str">
            <v>-</v>
          </cell>
          <cell r="BB542" t="str">
            <v>-</v>
          </cell>
          <cell r="BC542" t="str">
            <v>-</v>
          </cell>
          <cell r="BD542" t="str">
            <v>-</v>
          </cell>
          <cell r="BE542" t="str">
            <v>-</v>
          </cell>
          <cell r="BF542" t="str">
            <v>-</v>
          </cell>
          <cell r="BG542" t="str">
            <v>-</v>
          </cell>
          <cell r="BH542" t="str">
            <v>-</v>
          </cell>
          <cell r="BI542" t="str">
            <v>-</v>
          </cell>
          <cell r="BJ542" t="str">
            <v>-</v>
          </cell>
          <cell r="BK542" t="str">
            <v>-</v>
          </cell>
          <cell r="BL542" t="str">
            <v>-</v>
          </cell>
          <cell r="BM542" t="str">
            <v>20489</v>
          </cell>
          <cell r="BN542" t="str">
            <v>-</v>
          </cell>
          <cell r="BO542" t="str">
            <v>-</v>
          </cell>
          <cell r="BP542" t="str">
            <v>-</v>
          </cell>
          <cell r="BQ542" t="str">
            <v>-</v>
          </cell>
          <cell r="BR542" t="str">
            <v>-</v>
          </cell>
          <cell r="BS542" t="str">
            <v>-</v>
          </cell>
          <cell r="BT542" t="str">
            <v>-</v>
          </cell>
          <cell r="BU542" t="str">
            <v>-</v>
          </cell>
          <cell r="BV542" t="str">
            <v>-</v>
          </cell>
          <cell r="BW542" t="str">
            <v>-</v>
          </cell>
          <cell r="BX542" t="str">
            <v>-</v>
          </cell>
          <cell r="BY542" t="str">
            <v>-</v>
          </cell>
          <cell r="CB542" t="str">
            <v>-</v>
          </cell>
          <cell r="CC542" t="str">
            <v>-</v>
          </cell>
          <cell r="CD542" t="str">
            <v>-</v>
          </cell>
          <cell r="CE542" t="str">
            <v>-</v>
          </cell>
          <cell r="CF542" t="str">
            <v>-</v>
          </cell>
          <cell r="CG542" t="str">
            <v>-</v>
          </cell>
          <cell r="CH542" t="str">
            <v>-</v>
          </cell>
          <cell r="CI542" t="str">
            <v>-</v>
          </cell>
          <cell r="CJ542" t="str">
            <v>-</v>
          </cell>
          <cell r="CK542" t="str">
            <v>-</v>
          </cell>
          <cell r="CL542" t="str">
            <v>-</v>
          </cell>
          <cell r="CM542" t="str">
            <v>-</v>
          </cell>
          <cell r="CN542" t="str">
            <v>-</v>
          </cell>
          <cell r="CO542" t="str">
            <v>-</v>
          </cell>
          <cell r="CP542" t="str">
            <v>-</v>
          </cell>
          <cell r="CQ542" t="str">
            <v>-</v>
          </cell>
          <cell r="CR542" t="str">
            <v>-</v>
          </cell>
          <cell r="CS542" t="str">
            <v>-</v>
          </cell>
          <cell r="CT542" t="str">
            <v>-</v>
          </cell>
          <cell r="CU542" t="str">
            <v>SANTIAGO TETEPEC</v>
          </cell>
          <cell r="CV542" t="str">
            <v>-</v>
          </cell>
          <cell r="CW542" t="str">
            <v>-</v>
          </cell>
          <cell r="CX542" t="str">
            <v>-</v>
          </cell>
          <cell r="CY542" t="str">
            <v>-</v>
          </cell>
          <cell r="CZ542" t="str">
            <v>-</v>
          </cell>
          <cell r="DB542" t="str">
            <v>-</v>
          </cell>
          <cell r="DC542" t="str">
            <v>-</v>
          </cell>
          <cell r="DD542" t="str">
            <v>-</v>
          </cell>
          <cell r="DE542" t="str">
            <v>-</v>
          </cell>
          <cell r="DF542" t="str">
            <v>-</v>
          </cell>
          <cell r="DG542" t="str">
            <v>-</v>
          </cell>
        </row>
        <row r="543">
          <cell r="AT543" t="str">
            <v>-</v>
          </cell>
          <cell r="AU543" t="str">
            <v>-</v>
          </cell>
          <cell r="AV543" t="str">
            <v>-</v>
          </cell>
          <cell r="AW543" t="str">
            <v>-</v>
          </cell>
          <cell r="AX543" t="str">
            <v>-</v>
          </cell>
          <cell r="AY543" t="str">
            <v>-</v>
          </cell>
          <cell r="AZ543" t="str">
            <v>-</v>
          </cell>
          <cell r="BA543" t="str">
            <v>-</v>
          </cell>
          <cell r="BB543" t="str">
            <v>-</v>
          </cell>
          <cell r="BC543" t="str">
            <v>-</v>
          </cell>
          <cell r="BD543" t="str">
            <v>-</v>
          </cell>
          <cell r="BE543" t="str">
            <v>-</v>
          </cell>
          <cell r="BF543" t="str">
            <v>-</v>
          </cell>
          <cell r="BG543" t="str">
            <v>-</v>
          </cell>
          <cell r="BH543" t="str">
            <v>-</v>
          </cell>
          <cell r="BI543" t="str">
            <v>-</v>
          </cell>
          <cell r="BJ543" t="str">
            <v>-</v>
          </cell>
          <cell r="BK543" t="str">
            <v>-</v>
          </cell>
          <cell r="BL543" t="str">
            <v>-</v>
          </cell>
          <cell r="BM543" t="str">
            <v>20490</v>
          </cell>
          <cell r="BN543" t="str">
            <v>-</v>
          </cell>
          <cell r="BO543" t="str">
            <v>-</v>
          </cell>
          <cell r="BP543" t="str">
            <v>-</v>
          </cell>
          <cell r="BQ543" t="str">
            <v>-</v>
          </cell>
          <cell r="BR543" t="str">
            <v>-</v>
          </cell>
          <cell r="BS543" t="str">
            <v>-</v>
          </cell>
          <cell r="BT543" t="str">
            <v>-</v>
          </cell>
          <cell r="BU543" t="str">
            <v>-</v>
          </cell>
          <cell r="BV543" t="str">
            <v>-</v>
          </cell>
          <cell r="BW543" t="str">
            <v>-</v>
          </cell>
          <cell r="BX543" t="str">
            <v>-</v>
          </cell>
          <cell r="BY543" t="str">
            <v>-</v>
          </cell>
          <cell r="CB543" t="str">
            <v>-</v>
          </cell>
          <cell r="CC543" t="str">
            <v>-</v>
          </cell>
          <cell r="CD543" t="str">
            <v>-</v>
          </cell>
          <cell r="CE543" t="str">
            <v>-</v>
          </cell>
          <cell r="CF543" t="str">
            <v>-</v>
          </cell>
          <cell r="CG543" t="str">
            <v>-</v>
          </cell>
          <cell r="CH543" t="str">
            <v>-</v>
          </cell>
          <cell r="CI543" t="str">
            <v>-</v>
          </cell>
          <cell r="CJ543" t="str">
            <v>-</v>
          </cell>
          <cell r="CK543" t="str">
            <v>-</v>
          </cell>
          <cell r="CL543" t="str">
            <v>-</v>
          </cell>
          <cell r="CM543" t="str">
            <v>-</v>
          </cell>
          <cell r="CN543" t="str">
            <v>-</v>
          </cell>
          <cell r="CO543" t="str">
            <v>-</v>
          </cell>
          <cell r="CP543" t="str">
            <v>-</v>
          </cell>
          <cell r="CQ543" t="str">
            <v>-</v>
          </cell>
          <cell r="CR543" t="str">
            <v>-</v>
          </cell>
          <cell r="CS543" t="str">
            <v>-</v>
          </cell>
          <cell r="CT543" t="str">
            <v>-</v>
          </cell>
          <cell r="CU543" t="str">
            <v>SANTIAGO TEXCALCINGO</v>
          </cell>
          <cell r="CV543" t="str">
            <v>-</v>
          </cell>
          <cell r="CW543" t="str">
            <v>-</v>
          </cell>
          <cell r="CX543" t="str">
            <v>-</v>
          </cell>
          <cell r="CY543" t="str">
            <v>-</v>
          </cell>
          <cell r="CZ543" t="str">
            <v>-</v>
          </cell>
          <cell r="DB543" t="str">
            <v>-</v>
          </cell>
          <cell r="DC543" t="str">
            <v>-</v>
          </cell>
          <cell r="DD543" t="str">
            <v>-</v>
          </cell>
          <cell r="DE543" t="str">
            <v>-</v>
          </cell>
          <cell r="DF543" t="str">
            <v>-</v>
          </cell>
          <cell r="DG543" t="str">
            <v>-</v>
          </cell>
        </row>
        <row r="544">
          <cell r="AT544" t="str">
            <v>-</v>
          </cell>
          <cell r="AU544" t="str">
            <v>-</v>
          </cell>
          <cell r="AV544" t="str">
            <v>-</v>
          </cell>
          <cell r="AW544" t="str">
            <v>-</v>
          </cell>
          <cell r="AX544" t="str">
            <v>-</v>
          </cell>
          <cell r="AY544" t="str">
            <v>-</v>
          </cell>
          <cell r="AZ544" t="str">
            <v>-</v>
          </cell>
          <cell r="BA544" t="str">
            <v>-</v>
          </cell>
          <cell r="BB544" t="str">
            <v>-</v>
          </cell>
          <cell r="BC544" t="str">
            <v>-</v>
          </cell>
          <cell r="BD544" t="str">
            <v>-</v>
          </cell>
          <cell r="BE544" t="str">
            <v>-</v>
          </cell>
          <cell r="BF544" t="str">
            <v>-</v>
          </cell>
          <cell r="BG544" t="str">
            <v>-</v>
          </cell>
          <cell r="BH544" t="str">
            <v>-</v>
          </cell>
          <cell r="BI544" t="str">
            <v>-</v>
          </cell>
          <cell r="BJ544" t="str">
            <v>-</v>
          </cell>
          <cell r="BK544" t="str">
            <v>-</v>
          </cell>
          <cell r="BL544" t="str">
            <v>-</v>
          </cell>
          <cell r="BM544" t="str">
            <v>20491</v>
          </cell>
          <cell r="BN544" t="str">
            <v>-</v>
          </cell>
          <cell r="BO544" t="str">
            <v>-</v>
          </cell>
          <cell r="BP544" t="str">
            <v>-</v>
          </cell>
          <cell r="BQ544" t="str">
            <v>-</v>
          </cell>
          <cell r="BR544" t="str">
            <v>-</v>
          </cell>
          <cell r="BS544" t="str">
            <v>-</v>
          </cell>
          <cell r="BT544" t="str">
            <v>-</v>
          </cell>
          <cell r="BU544" t="str">
            <v>-</v>
          </cell>
          <cell r="BV544" t="str">
            <v>-</v>
          </cell>
          <cell r="BW544" t="str">
            <v>-</v>
          </cell>
          <cell r="BX544" t="str">
            <v>-</v>
          </cell>
          <cell r="BY544" t="str">
            <v>-</v>
          </cell>
          <cell r="CB544" t="str">
            <v>-</v>
          </cell>
          <cell r="CC544" t="str">
            <v>-</v>
          </cell>
          <cell r="CD544" t="str">
            <v>-</v>
          </cell>
          <cell r="CE544" t="str">
            <v>-</v>
          </cell>
          <cell r="CF544" t="str">
            <v>-</v>
          </cell>
          <cell r="CG544" t="str">
            <v>-</v>
          </cell>
          <cell r="CH544" t="str">
            <v>-</v>
          </cell>
          <cell r="CI544" t="str">
            <v>-</v>
          </cell>
          <cell r="CJ544" t="str">
            <v>-</v>
          </cell>
          <cell r="CK544" t="str">
            <v>-</v>
          </cell>
          <cell r="CL544" t="str">
            <v>-</v>
          </cell>
          <cell r="CM544" t="str">
            <v>-</v>
          </cell>
          <cell r="CN544" t="str">
            <v>-</v>
          </cell>
          <cell r="CO544" t="str">
            <v>-</v>
          </cell>
          <cell r="CP544" t="str">
            <v>-</v>
          </cell>
          <cell r="CQ544" t="str">
            <v>-</v>
          </cell>
          <cell r="CR544" t="str">
            <v>-</v>
          </cell>
          <cell r="CS544" t="str">
            <v>-</v>
          </cell>
          <cell r="CT544" t="str">
            <v>-</v>
          </cell>
          <cell r="CU544" t="str">
            <v>SANTIAGO TEXTITLÁN</v>
          </cell>
          <cell r="CV544" t="str">
            <v>-</v>
          </cell>
          <cell r="CW544" t="str">
            <v>-</v>
          </cell>
          <cell r="CX544" t="str">
            <v>-</v>
          </cell>
          <cell r="CY544" t="str">
            <v>-</v>
          </cell>
          <cell r="CZ544" t="str">
            <v>-</v>
          </cell>
          <cell r="DB544" t="str">
            <v>-</v>
          </cell>
          <cell r="DC544" t="str">
            <v>-</v>
          </cell>
          <cell r="DD544" t="str">
            <v>-</v>
          </cell>
          <cell r="DE544" t="str">
            <v>-</v>
          </cell>
          <cell r="DF544" t="str">
            <v>-</v>
          </cell>
          <cell r="DG544" t="str">
            <v>-</v>
          </cell>
        </row>
        <row r="545">
          <cell r="AT545" t="str">
            <v>-</v>
          </cell>
          <cell r="AU545" t="str">
            <v>-</v>
          </cell>
          <cell r="AV545" t="str">
            <v>-</v>
          </cell>
          <cell r="AW545" t="str">
            <v>-</v>
          </cell>
          <cell r="AX545" t="str">
            <v>-</v>
          </cell>
          <cell r="AY545" t="str">
            <v>-</v>
          </cell>
          <cell r="AZ545" t="str">
            <v>-</v>
          </cell>
          <cell r="BA545" t="str">
            <v>-</v>
          </cell>
          <cell r="BB545" t="str">
            <v>-</v>
          </cell>
          <cell r="BC545" t="str">
            <v>-</v>
          </cell>
          <cell r="BD545" t="str">
            <v>-</v>
          </cell>
          <cell r="BE545" t="str">
            <v>-</v>
          </cell>
          <cell r="BF545" t="str">
            <v>-</v>
          </cell>
          <cell r="BG545" t="str">
            <v>-</v>
          </cell>
          <cell r="BH545" t="str">
            <v>-</v>
          </cell>
          <cell r="BI545" t="str">
            <v>-</v>
          </cell>
          <cell r="BJ545" t="str">
            <v>-</v>
          </cell>
          <cell r="BK545" t="str">
            <v>-</v>
          </cell>
          <cell r="BL545" t="str">
            <v>-</v>
          </cell>
          <cell r="BM545" t="str">
            <v>20492</v>
          </cell>
          <cell r="BN545" t="str">
            <v>-</v>
          </cell>
          <cell r="BO545" t="str">
            <v>-</v>
          </cell>
          <cell r="BP545" t="str">
            <v>-</v>
          </cell>
          <cell r="BQ545" t="str">
            <v>-</v>
          </cell>
          <cell r="BR545" t="str">
            <v>-</v>
          </cell>
          <cell r="BS545" t="str">
            <v>-</v>
          </cell>
          <cell r="BT545" t="str">
            <v>-</v>
          </cell>
          <cell r="BU545" t="str">
            <v>-</v>
          </cell>
          <cell r="BV545" t="str">
            <v>-</v>
          </cell>
          <cell r="BW545" t="str">
            <v>-</v>
          </cell>
          <cell r="BX545" t="str">
            <v>-</v>
          </cell>
          <cell r="BY545" t="str">
            <v>-</v>
          </cell>
          <cell r="CB545" t="str">
            <v>-</v>
          </cell>
          <cell r="CC545" t="str">
            <v>-</v>
          </cell>
          <cell r="CD545" t="str">
            <v>-</v>
          </cell>
          <cell r="CE545" t="str">
            <v>-</v>
          </cell>
          <cell r="CF545" t="str">
            <v>-</v>
          </cell>
          <cell r="CG545" t="str">
            <v>-</v>
          </cell>
          <cell r="CH545" t="str">
            <v>-</v>
          </cell>
          <cell r="CI545" t="str">
            <v>-</v>
          </cell>
          <cell r="CJ545" t="str">
            <v>-</v>
          </cell>
          <cell r="CK545" t="str">
            <v>-</v>
          </cell>
          <cell r="CL545" t="str">
            <v>-</v>
          </cell>
          <cell r="CM545" t="str">
            <v>-</v>
          </cell>
          <cell r="CN545" t="str">
            <v>-</v>
          </cell>
          <cell r="CO545" t="str">
            <v>-</v>
          </cell>
          <cell r="CP545" t="str">
            <v>-</v>
          </cell>
          <cell r="CQ545" t="str">
            <v>-</v>
          </cell>
          <cell r="CR545" t="str">
            <v>-</v>
          </cell>
          <cell r="CS545" t="str">
            <v>-</v>
          </cell>
          <cell r="CT545" t="str">
            <v>-</v>
          </cell>
          <cell r="CU545" t="str">
            <v>SANTIAGO TILANTONGO</v>
          </cell>
          <cell r="CV545" t="str">
            <v>-</v>
          </cell>
          <cell r="CW545" t="str">
            <v>-</v>
          </cell>
          <cell r="CX545" t="str">
            <v>-</v>
          </cell>
          <cell r="CY545" t="str">
            <v>-</v>
          </cell>
          <cell r="CZ545" t="str">
            <v>-</v>
          </cell>
          <cell r="DB545" t="str">
            <v>-</v>
          </cell>
          <cell r="DC545" t="str">
            <v>-</v>
          </cell>
          <cell r="DD545" t="str">
            <v>-</v>
          </cell>
          <cell r="DE545" t="str">
            <v>-</v>
          </cell>
          <cell r="DF545" t="str">
            <v>-</v>
          </cell>
          <cell r="DG545" t="str">
            <v>-</v>
          </cell>
        </row>
        <row r="546">
          <cell r="AT546" t="str">
            <v>-</v>
          </cell>
          <cell r="AU546" t="str">
            <v>-</v>
          </cell>
          <cell r="AV546" t="str">
            <v>-</v>
          </cell>
          <cell r="AW546" t="str">
            <v>-</v>
          </cell>
          <cell r="AX546" t="str">
            <v>-</v>
          </cell>
          <cell r="AY546" t="str">
            <v>-</v>
          </cell>
          <cell r="AZ546" t="str">
            <v>-</v>
          </cell>
          <cell r="BA546" t="str">
            <v>-</v>
          </cell>
          <cell r="BB546" t="str">
            <v>-</v>
          </cell>
          <cell r="BC546" t="str">
            <v>-</v>
          </cell>
          <cell r="BD546" t="str">
            <v>-</v>
          </cell>
          <cell r="BE546" t="str">
            <v>-</v>
          </cell>
          <cell r="BF546" t="str">
            <v>-</v>
          </cell>
          <cell r="BG546" t="str">
            <v>-</v>
          </cell>
          <cell r="BH546" t="str">
            <v>-</v>
          </cell>
          <cell r="BI546" t="str">
            <v>-</v>
          </cell>
          <cell r="BJ546" t="str">
            <v>-</v>
          </cell>
          <cell r="BK546" t="str">
            <v>-</v>
          </cell>
          <cell r="BL546" t="str">
            <v>-</v>
          </cell>
          <cell r="BM546" t="str">
            <v>20493</v>
          </cell>
          <cell r="BN546" t="str">
            <v>-</v>
          </cell>
          <cell r="BO546" t="str">
            <v>-</v>
          </cell>
          <cell r="BP546" t="str">
            <v>-</v>
          </cell>
          <cell r="BQ546" t="str">
            <v>-</v>
          </cell>
          <cell r="BR546" t="str">
            <v>-</v>
          </cell>
          <cell r="BS546" t="str">
            <v>-</v>
          </cell>
          <cell r="BT546" t="str">
            <v>-</v>
          </cell>
          <cell r="BU546" t="str">
            <v>-</v>
          </cell>
          <cell r="BV546" t="str">
            <v>-</v>
          </cell>
          <cell r="BW546" t="str">
            <v>-</v>
          </cell>
          <cell r="BX546" t="str">
            <v>-</v>
          </cell>
          <cell r="BY546" t="str">
            <v>-</v>
          </cell>
          <cell r="CB546" t="str">
            <v>-</v>
          </cell>
          <cell r="CC546" t="str">
            <v>-</v>
          </cell>
          <cell r="CD546" t="str">
            <v>-</v>
          </cell>
          <cell r="CE546" t="str">
            <v>-</v>
          </cell>
          <cell r="CF546" t="str">
            <v>-</v>
          </cell>
          <cell r="CG546" t="str">
            <v>-</v>
          </cell>
          <cell r="CH546" t="str">
            <v>-</v>
          </cell>
          <cell r="CI546" t="str">
            <v>-</v>
          </cell>
          <cell r="CJ546" t="str">
            <v>-</v>
          </cell>
          <cell r="CK546" t="str">
            <v>-</v>
          </cell>
          <cell r="CL546" t="str">
            <v>-</v>
          </cell>
          <cell r="CM546" t="str">
            <v>-</v>
          </cell>
          <cell r="CN546" t="str">
            <v>-</v>
          </cell>
          <cell r="CO546" t="str">
            <v>-</v>
          </cell>
          <cell r="CP546" t="str">
            <v>-</v>
          </cell>
          <cell r="CQ546" t="str">
            <v>-</v>
          </cell>
          <cell r="CR546" t="str">
            <v>-</v>
          </cell>
          <cell r="CS546" t="str">
            <v>-</v>
          </cell>
          <cell r="CT546" t="str">
            <v>-</v>
          </cell>
          <cell r="CU546" t="str">
            <v>SANTIAGO TILLO</v>
          </cell>
          <cell r="CV546" t="str">
            <v>-</v>
          </cell>
          <cell r="CW546" t="str">
            <v>-</v>
          </cell>
          <cell r="CX546" t="str">
            <v>-</v>
          </cell>
          <cell r="CY546" t="str">
            <v>-</v>
          </cell>
          <cell r="CZ546" t="str">
            <v>-</v>
          </cell>
          <cell r="DB546" t="str">
            <v>-</v>
          </cell>
          <cell r="DC546" t="str">
            <v>-</v>
          </cell>
          <cell r="DD546" t="str">
            <v>-</v>
          </cell>
          <cell r="DE546" t="str">
            <v>-</v>
          </cell>
          <cell r="DF546" t="str">
            <v>-</v>
          </cell>
          <cell r="DG546" t="str">
            <v>-</v>
          </cell>
        </row>
        <row r="547">
          <cell r="AT547" t="str">
            <v>-</v>
          </cell>
          <cell r="AU547" t="str">
            <v>-</v>
          </cell>
          <cell r="AV547" t="str">
            <v>-</v>
          </cell>
          <cell r="AW547" t="str">
            <v>-</v>
          </cell>
          <cell r="AX547" t="str">
            <v>-</v>
          </cell>
          <cell r="AY547" t="str">
            <v>-</v>
          </cell>
          <cell r="AZ547" t="str">
            <v>-</v>
          </cell>
          <cell r="BA547" t="str">
            <v>-</v>
          </cell>
          <cell r="BB547" t="str">
            <v>-</v>
          </cell>
          <cell r="BC547" t="str">
            <v>-</v>
          </cell>
          <cell r="BD547" t="str">
            <v>-</v>
          </cell>
          <cell r="BE547" t="str">
            <v>-</v>
          </cell>
          <cell r="BF547" t="str">
            <v>-</v>
          </cell>
          <cell r="BG547" t="str">
            <v>-</v>
          </cell>
          <cell r="BH547" t="str">
            <v>-</v>
          </cell>
          <cell r="BI547" t="str">
            <v>-</v>
          </cell>
          <cell r="BJ547" t="str">
            <v>-</v>
          </cell>
          <cell r="BK547" t="str">
            <v>-</v>
          </cell>
          <cell r="BL547" t="str">
            <v>-</v>
          </cell>
          <cell r="BM547" t="str">
            <v>20494</v>
          </cell>
          <cell r="BN547" t="str">
            <v>-</v>
          </cell>
          <cell r="BO547" t="str">
            <v>-</v>
          </cell>
          <cell r="BP547" t="str">
            <v>-</v>
          </cell>
          <cell r="BQ547" t="str">
            <v>-</v>
          </cell>
          <cell r="BR547" t="str">
            <v>-</v>
          </cell>
          <cell r="BS547" t="str">
            <v>-</v>
          </cell>
          <cell r="BT547" t="str">
            <v>-</v>
          </cell>
          <cell r="BU547" t="str">
            <v>-</v>
          </cell>
          <cell r="BV547" t="str">
            <v>-</v>
          </cell>
          <cell r="BW547" t="str">
            <v>-</v>
          </cell>
          <cell r="BX547" t="str">
            <v>-</v>
          </cell>
          <cell r="BY547" t="str">
            <v>-</v>
          </cell>
          <cell r="CB547" t="str">
            <v>-</v>
          </cell>
          <cell r="CC547" t="str">
            <v>-</v>
          </cell>
          <cell r="CD547" t="str">
            <v>-</v>
          </cell>
          <cell r="CE547" t="str">
            <v>-</v>
          </cell>
          <cell r="CF547" t="str">
            <v>-</v>
          </cell>
          <cell r="CG547" t="str">
            <v>-</v>
          </cell>
          <cell r="CH547" t="str">
            <v>-</v>
          </cell>
          <cell r="CI547" t="str">
            <v>-</v>
          </cell>
          <cell r="CJ547" t="str">
            <v>-</v>
          </cell>
          <cell r="CK547" t="str">
            <v>-</v>
          </cell>
          <cell r="CL547" t="str">
            <v>-</v>
          </cell>
          <cell r="CM547" t="str">
            <v>-</v>
          </cell>
          <cell r="CN547" t="str">
            <v>-</v>
          </cell>
          <cell r="CO547" t="str">
            <v>-</v>
          </cell>
          <cell r="CP547" t="str">
            <v>-</v>
          </cell>
          <cell r="CQ547" t="str">
            <v>-</v>
          </cell>
          <cell r="CR547" t="str">
            <v>-</v>
          </cell>
          <cell r="CS547" t="str">
            <v>-</v>
          </cell>
          <cell r="CT547" t="str">
            <v>-</v>
          </cell>
          <cell r="CU547" t="str">
            <v>SANTIAGO TLAZOYALTEPEC</v>
          </cell>
          <cell r="CV547" t="str">
            <v>-</v>
          </cell>
          <cell r="CW547" t="str">
            <v>-</v>
          </cell>
          <cell r="CX547" t="str">
            <v>-</v>
          </cell>
          <cell r="CY547" t="str">
            <v>-</v>
          </cell>
          <cell r="CZ547" t="str">
            <v>-</v>
          </cell>
          <cell r="DB547" t="str">
            <v>-</v>
          </cell>
          <cell r="DC547" t="str">
            <v>-</v>
          </cell>
          <cell r="DD547" t="str">
            <v>-</v>
          </cell>
          <cell r="DE547" t="str">
            <v>-</v>
          </cell>
          <cell r="DF547" t="str">
            <v>-</v>
          </cell>
          <cell r="DG547" t="str">
            <v>-</v>
          </cell>
        </row>
        <row r="548">
          <cell r="AT548" t="str">
            <v>-</v>
          </cell>
          <cell r="AU548" t="str">
            <v>-</v>
          </cell>
          <cell r="AV548" t="str">
            <v>-</v>
          </cell>
          <cell r="AW548" t="str">
            <v>-</v>
          </cell>
          <cell r="AX548" t="str">
            <v>-</v>
          </cell>
          <cell r="AY548" t="str">
            <v>-</v>
          </cell>
          <cell r="AZ548" t="str">
            <v>-</v>
          </cell>
          <cell r="BA548" t="str">
            <v>-</v>
          </cell>
          <cell r="BB548" t="str">
            <v>-</v>
          </cell>
          <cell r="BC548" t="str">
            <v>-</v>
          </cell>
          <cell r="BD548" t="str">
            <v>-</v>
          </cell>
          <cell r="BE548" t="str">
            <v>-</v>
          </cell>
          <cell r="BF548" t="str">
            <v>-</v>
          </cell>
          <cell r="BG548" t="str">
            <v>-</v>
          </cell>
          <cell r="BH548" t="str">
            <v>-</v>
          </cell>
          <cell r="BI548" t="str">
            <v>-</v>
          </cell>
          <cell r="BJ548" t="str">
            <v>-</v>
          </cell>
          <cell r="BK548" t="str">
            <v>-</v>
          </cell>
          <cell r="BL548" t="str">
            <v>-</v>
          </cell>
          <cell r="BM548" t="str">
            <v>20495</v>
          </cell>
          <cell r="BN548" t="str">
            <v>-</v>
          </cell>
          <cell r="BO548" t="str">
            <v>-</v>
          </cell>
          <cell r="BP548" t="str">
            <v>-</v>
          </cell>
          <cell r="BQ548" t="str">
            <v>-</v>
          </cell>
          <cell r="BR548" t="str">
            <v>-</v>
          </cell>
          <cell r="BS548" t="str">
            <v>-</v>
          </cell>
          <cell r="BT548" t="str">
            <v>-</v>
          </cell>
          <cell r="BU548" t="str">
            <v>-</v>
          </cell>
          <cell r="BV548" t="str">
            <v>-</v>
          </cell>
          <cell r="BW548" t="str">
            <v>-</v>
          </cell>
          <cell r="BX548" t="str">
            <v>-</v>
          </cell>
          <cell r="BY548" t="str">
            <v>-</v>
          </cell>
          <cell r="CB548" t="str">
            <v>-</v>
          </cell>
          <cell r="CC548" t="str">
            <v>-</v>
          </cell>
          <cell r="CD548" t="str">
            <v>-</v>
          </cell>
          <cell r="CE548" t="str">
            <v>-</v>
          </cell>
          <cell r="CF548" t="str">
            <v>-</v>
          </cell>
          <cell r="CG548" t="str">
            <v>-</v>
          </cell>
          <cell r="CH548" t="str">
            <v>-</v>
          </cell>
          <cell r="CI548" t="str">
            <v>-</v>
          </cell>
          <cell r="CJ548" t="str">
            <v>-</v>
          </cell>
          <cell r="CK548" t="str">
            <v>-</v>
          </cell>
          <cell r="CL548" t="str">
            <v>-</v>
          </cell>
          <cell r="CM548" t="str">
            <v>-</v>
          </cell>
          <cell r="CN548" t="str">
            <v>-</v>
          </cell>
          <cell r="CO548" t="str">
            <v>-</v>
          </cell>
          <cell r="CP548" t="str">
            <v>-</v>
          </cell>
          <cell r="CQ548" t="str">
            <v>-</v>
          </cell>
          <cell r="CR548" t="str">
            <v>-</v>
          </cell>
          <cell r="CS548" t="str">
            <v>-</v>
          </cell>
          <cell r="CT548" t="str">
            <v>-</v>
          </cell>
          <cell r="CU548" t="str">
            <v>SANTIAGO XANICA</v>
          </cell>
          <cell r="CV548" t="str">
            <v>-</v>
          </cell>
          <cell r="CW548" t="str">
            <v>-</v>
          </cell>
          <cell r="CX548" t="str">
            <v>-</v>
          </cell>
          <cell r="CY548" t="str">
            <v>-</v>
          </cell>
          <cell r="CZ548" t="str">
            <v>-</v>
          </cell>
          <cell r="DB548" t="str">
            <v>-</v>
          </cell>
          <cell r="DC548" t="str">
            <v>-</v>
          </cell>
          <cell r="DD548" t="str">
            <v>-</v>
          </cell>
          <cell r="DE548" t="str">
            <v>-</v>
          </cell>
          <cell r="DF548" t="str">
            <v>-</v>
          </cell>
          <cell r="DG548" t="str">
            <v>-</v>
          </cell>
        </row>
        <row r="549">
          <cell r="AT549" t="str">
            <v>-</v>
          </cell>
          <cell r="AU549" t="str">
            <v>-</v>
          </cell>
          <cell r="AV549" t="str">
            <v>-</v>
          </cell>
          <cell r="AW549" t="str">
            <v>-</v>
          </cell>
          <cell r="AX549" t="str">
            <v>-</v>
          </cell>
          <cell r="AY549" t="str">
            <v>-</v>
          </cell>
          <cell r="AZ549" t="str">
            <v>-</v>
          </cell>
          <cell r="BA549" t="str">
            <v>-</v>
          </cell>
          <cell r="BB549" t="str">
            <v>-</v>
          </cell>
          <cell r="BC549" t="str">
            <v>-</v>
          </cell>
          <cell r="BD549" t="str">
            <v>-</v>
          </cell>
          <cell r="BE549" t="str">
            <v>-</v>
          </cell>
          <cell r="BF549" t="str">
            <v>-</v>
          </cell>
          <cell r="BG549" t="str">
            <v>-</v>
          </cell>
          <cell r="BH549" t="str">
            <v>-</v>
          </cell>
          <cell r="BI549" t="str">
            <v>-</v>
          </cell>
          <cell r="BJ549" t="str">
            <v>-</v>
          </cell>
          <cell r="BK549" t="str">
            <v>-</v>
          </cell>
          <cell r="BL549" t="str">
            <v>-</v>
          </cell>
          <cell r="BM549" t="str">
            <v>20496</v>
          </cell>
          <cell r="BN549" t="str">
            <v>-</v>
          </cell>
          <cell r="BO549" t="str">
            <v>-</v>
          </cell>
          <cell r="BP549" t="str">
            <v>-</v>
          </cell>
          <cell r="BQ549" t="str">
            <v>-</v>
          </cell>
          <cell r="BR549" t="str">
            <v>-</v>
          </cell>
          <cell r="BS549" t="str">
            <v>-</v>
          </cell>
          <cell r="BT549" t="str">
            <v>-</v>
          </cell>
          <cell r="BU549" t="str">
            <v>-</v>
          </cell>
          <cell r="BV549" t="str">
            <v>-</v>
          </cell>
          <cell r="BW549" t="str">
            <v>-</v>
          </cell>
          <cell r="BX549" t="str">
            <v>-</v>
          </cell>
          <cell r="BY549" t="str">
            <v>-</v>
          </cell>
          <cell r="CB549" t="str">
            <v>-</v>
          </cell>
          <cell r="CC549" t="str">
            <v>-</v>
          </cell>
          <cell r="CD549" t="str">
            <v>-</v>
          </cell>
          <cell r="CE549" t="str">
            <v>-</v>
          </cell>
          <cell r="CF549" t="str">
            <v>-</v>
          </cell>
          <cell r="CG549" t="str">
            <v>-</v>
          </cell>
          <cell r="CH549" t="str">
            <v>-</v>
          </cell>
          <cell r="CI549" t="str">
            <v>-</v>
          </cell>
          <cell r="CJ549" t="str">
            <v>-</v>
          </cell>
          <cell r="CK549" t="str">
            <v>-</v>
          </cell>
          <cell r="CL549" t="str">
            <v>-</v>
          </cell>
          <cell r="CM549" t="str">
            <v>-</v>
          </cell>
          <cell r="CN549" t="str">
            <v>-</v>
          </cell>
          <cell r="CO549" t="str">
            <v>-</v>
          </cell>
          <cell r="CP549" t="str">
            <v>-</v>
          </cell>
          <cell r="CQ549" t="str">
            <v>-</v>
          </cell>
          <cell r="CR549" t="str">
            <v>-</v>
          </cell>
          <cell r="CS549" t="str">
            <v>-</v>
          </cell>
          <cell r="CT549" t="str">
            <v>-</v>
          </cell>
          <cell r="CU549" t="str">
            <v>SANTIAGO XIACUÍ</v>
          </cell>
          <cell r="CV549" t="str">
            <v>-</v>
          </cell>
          <cell r="CW549" t="str">
            <v>-</v>
          </cell>
          <cell r="CX549" t="str">
            <v>-</v>
          </cell>
          <cell r="CY549" t="str">
            <v>-</v>
          </cell>
          <cell r="CZ549" t="str">
            <v>-</v>
          </cell>
          <cell r="DB549" t="str">
            <v>-</v>
          </cell>
          <cell r="DC549" t="str">
            <v>-</v>
          </cell>
          <cell r="DD549" t="str">
            <v>-</v>
          </cell>
          <cell r="DE549" t="str">
            <v>-</v>
          </cell>
          <cell r="DF549" t="str">
            <v>-</v>
          </cell>
          <cell r="DG549" t="str">
            <v>-</v>
          </cell>
        </row>
        <row r="550">
          <cell r="AT550" t="str">
            <v>-</v>
          </cell>
          <cell r="AU550" t="str">
            <v>-</v>
          </cell>
          <cell r="AV550" t="str">
            <v>-</v>
          </cell>
          <cell r="AW550" t="str">
            <v>-</v>
          </cell>
          <cell r="AX550" t="str">
            <v>-</v>
          </cell>
          <cell r="AY550" t="str">
            <v>-</v>
          </cell>
          <cell r="AZ550" t="str">
            <v>-</v>
          </cell>
          <cell r="BA550" t="str">
            <v>-</v>
          </cell>
          <cell r="BB550" t="str">
            <v>-</v>
          </cell>
          <cell r="BC550" t="str">
            <v>-</v>
          </cell>
          <cell r="BD550" t="str">
            <v>-</v>
          </cell>
          <cell r="BE550" t="str">
            <v>-</v>
          </cell>
          <cell r="BF550" t="str">
            <v>-</v>
          </cell>
          <cell r="BG550" t="str">
            <v>-</v>
          </cell>
          <cell r="BH550" t="str">
            <v>-</v>
          </cell>
          <cell r="BI550" t="str">
            <v>-</v>
          </cell>
          <cell r="BJ550" t="str">
            <v>-</v>
          </cell>
          <cell r="BK550" t="str">
            <v>-</v>
          </cell>
          <cell r="BL550" t="str">
            <v>-</v>
          </cell>
          <cell r="BM550" t="str">
            <v>20497</v>
          </cell>
          <cell r="BN550" t="str">
            <v>-</v>
          </cell>
          <cell r="BO550" t="str">
            <v>-</v>
          </cell>
          <cell r="BP550" t="str">
            <v>-</v>
          </cell>
          <cell r="BQ550" t="str">
            <v>-</v>
          </cell>
          <cell r="BR550" t="str">
            <v>-</v>
          </cell>
          <cell r="BS550" t="str">
            <v>-</v>
          </cell>
          <cell r="BT550" t="str">
            <v>-</v>
          </cell>
          <cell r="BU550" t="str">
            <v>-</v>
          </cell>
          <cell r="BV550" t="str">
            <v>-</v>
          </cell>
          <cell r="BW550" t="str">
            <v>-</v>
          </cell>
          <cell r="BX550" t="str">
            <v>-</v>
          </cell>
          <cell r="BY550" t="str">
            <v>-</v>
          </cell>
          <cell r="CB550" t="str">
            <v>-</v>
          </cell>
          <cell r="CC550" t="str">
            <v>-</v>
          </cell>
          <cell r="CD550" t="str">
            <v>-</v>
          </cell>
          <cell r="CE550" t="str">
            <v>-</v>
          </cell>
          <cell r="CF550" t="str">
            <v>-</v>
          </cell>
          <cell r="CG550" t="str">
            <v>-</v>
          </cell>
          <cell r="CH550" t="str">
            <v>-</v>
          </cell>
          <cell r="CI550" t="str">
            <v>-</v>
          </cell>
          <cell r="CJ550" t="str">
            <v>-</v>
          </cell>
          <cell r="CK550" t="str">
            <v>-</v>
          </cell>
          <cell r="CL550" t="str">
            <v>-</v>
          </cell>
          <cell r="CM550" t="str">
            <v>-</v>
          </cell>
          <cell r="CN550" t="str">
            <v>-</v>
          </cell>
          <cell r="CO550" t="str">
            <v>-</v>
          </cell>
          <cell r="CP550" t="str">
            <v>-</v>
          </cell>
          <cell r="CQ550" t="str">
            <v>-</v>
          </cell>
          <cell r="CR550" t="str">
            <v>-</v>
          </cell>
          <cell r="CS550" t="str">
            <v>-</v>
          </cell>
          <cell r="CT550" t="str">
            <v>-</v>
          </cell>
          <cell r="CU550" t="str">
            <v>SANTIAGO YAITEPEC</v>
          </cell>
          <cell r="CV550" t="str">
            <v>-</v>
          </cell>
          <cell r="CW550" t="str">
            <v>-</v>
          </cell>
          <cell r="CX550" t="str">
            <v>-</v>
          </cell>
          <cell r="CY550" t="str">
            <v>-</v>
          </cell>
          <cell r="CZ550" t="str">
            <v>-</v>
          </cell>
          <cell r="DB550" t="str">
            <v>-</v>
          </cell>
          <cell r="DC550" t="str">
            <v>-</v>
          </cell>
          <cell r="DD550" t="str">
            <v>-</v>
          </cell>
          <cell r="DE550" t="str">
            <v>-</v>
          </cell>
          <cell r="DF550" t="str">
            <v>-</v>
          </cell>
          <cell r="DG550" t="str">
            <v>-</v>
          </cell>
        </row>
        <row r="551">
          <cell r="AT551" t="str">
            <v>-</v>
          </cell>
          <cell r="AU551" t="str">
            <v>-</v>
          </cell>
          <cell r="AV551" t="str">
            <v>-</v>
          </cell>
          <cell r="AW551" t="str">
            <v>-</v>
          </cell>
          <cell r="AX551" t="str">
            <v>-</v>
          </cell>
          <cell r="AY551" t="str">
            <v>-</v>
          </cell>
          <cell r="AZ551" t="str">
            <v>-</v>
          </cell>
          <cell r="BA551" t="str">
            <v>-</v>
          </cell>
          <cell r="BB551" t="str">
            <v>-</v>
          </cell>
          <cell r="BC551" t="str">
            <v>-</v>
          </cell>
          <cell r="BD551" t="str">
            <v>-</v>
          </cell>
          <cell r="BE551" t="str">
            <v>-</v>
          </cell>
          <cell r="BF551" t="str">
            <v>-</v>
          </cell>
          <cell r="BG551" t="str">
            <v>-</v>
          </cell>
          <cell r="BH551" t="str">
            <v>-</v>
          </cell>
          <cell r="BI551" t="str">
            <v>-</v>
          </cell>
          <cell r="BJ551" t="str">
            <v>-</v>
          </cell>
          <cell r="BK551" t="str">
            <v>-</v>
          </cell>
          <cell r="BL551" t="str">
            <v>-</v>
          </cell>
          <cell r="BM551" t="str">
            <v>20498</v>
          </cell>
          <cell r="BN551" t="str">
            <v>-</v>
          </cell>
          <cell r="BO551" t="str">
            <v>-</v>
          </cell>
          <cell r="BP551" t="str">
            <v>-</v>
          </cell>
          <cell r="BQ551" t="str">
            <v>-</v>
          </cell>
          <cell r="BR551" t="str">
            <v>-</v>
          </cell>
          <cell r="BS551" t="str">
            <v>-</v>
          </cell>
          <cell r="BT551" t="str">
            <v>-</v>
          </cell>
          <cell r="BU551" t="str">
            <v>-</v>
          </cell>
          <cell r="BV551" t="str">
            <v>-</v>
          </cell>
          <cell r="BW551" t="str">
            <v>-</v>
          </cell>
          <cell r="BX551" t="str">
            <v>-</v>
          </cell>
          <cell r="BY551" t="str">
            <v>-</v>
          </cell>
          <cell r="CB551" t="str">
            <v>-</v>
          </cell>
          <cell r="CC551" t="str">
            <v>-</v>
          </cell>
          <cell r="CD551" t="str">
            <v>-</v>
          </cell>
          <cell r="CE551" t="str">
            <v>-</v>
          </cell>
          <cell r="CF551" t="str">
            <v>-</v>
          </cell>
          <cell r="CG551" t="str">
            <v>-</v>
          </cell>
          <cell r="CH551" t="str">
            <v>-</v>
          </cell>
          <cell r="CI551" t="str">
            <v>-</v>
          </cell>
          <cell r="CJ551" t="str">
            <v>-</v>
          </cell>
          <cell r="CK551" t="str">
            <v>-</v>
          </cell>
          <cell r="CL551" t="str">
            <v>-</v>
          </cell>
          <cell r="CM551" t="str">
            <v>-</v>
          </cell>
          <cell r="CN551" t="str">
            <v>-</v>
          </cell>
          <cell r="CO551" t="str">
            <v>-</v>
          </cell>
          <cell r="CP551" t="str">
            <v>-</v>
          </cell>
          <cell r="CQ551" t="str">
            <v>-</v>
          </cell>
          <cell r="CR551" t="str">
            <v>-</v>
          </cell>
          <cell r="CS551" t="str">
            <v>-</v>
          </cell>
          <cell r="CT551" t="str">
            <v>-</v>
          </cell>
          <cell r="CU551" t="str">
            <v>SANTIAGO YAVEO</v>
          </cell>
          <cell r="CV551" t="str">
            <v>-</v>
          </cell>
          <cell r="CW551" t="str">
            <v>-</v>
          </cell>
          <cell r="CX551" t="str">
            <v>-</v>
          </cell>
          <cell r="CY551" t="str">
            <v>-</v>
          </cell>
          <cell r="CZ551" t="str">
            <v>-</v>
          </cell>
          <cell r="DB551" t="str">
            <v>-</v>
          </cell>
          <cell r="DC551" t="str">
            <v>-</v>
          </cell>
          <cell r="DD551" t="str">
            <v>-</v>
          </cell>
          <cell r="DE551" t="str">
            <v>-</v>
          </cell>
          <cell r="DF551" t="str">
            <v>-</v>
          </cell>
          <cell r="DG551" t="str">
            <v>-</v>
          </cell>
        </row>
        <row r="552">
          <cell r="AT552" t="str">
            <v>-</v>
          </cell>
          <cell r="AU552" t="str">
            <v>-</v>
          </cell>
          <cell r="AV552" t="str">
            <v>-</v>
          </cell>
          <cell r="AW552" t="str">
            <v>-</v>
          </cell>
          <cell r="AX552" t="str">
            <v>-</v>
          </cell>
          <cell r="AY552" t="str">
            <v>-</v>
          </cell>
          <cell r="AZ552" t="str">
            <v>-</v>
          </cell>
          <cell r="BA552" t="str">
            <v>-</v>
          </cell>
          <cell r="BB552" t="str">
            <v>-</v>
          </cell>
          <cell r="BC552" t="str">
            <v>-</v>
          </cell>
          <cell r="BD552" t="str">
            <v>-</v>
          </cell>
          <cell r="BE552" t="str">
            <v>-</v>
          </cell>
          <cell r="BF552" t="str">
            <v>-</v>
          </cell>
          <cell r="BG552" t="str">
            <v>-</v>
          </cell>
          <cell r="BH552" t="str">
            <v>-</v>
          </cell>
          <cell r="BI552" t="str">
            <v>-</v>
          </cell>
          <cell r="BJ552" t="str">
            <v>-</v>
          </cell>
          <cell r="BK552" t="str">
            <v>-</v>
          </cell>
          <cell r="BL552" t="str">
            <v>-</v>
          </cell>
          <cell r="BM552" t="str">
            <v>20499</v>
          </cell>
          <cell r="BN552" t="str">
            <v>-</v>
          </cell>
          <cell r="BO552" t="str">
            <v>-</v>
          </cell>
          <cell r="BP552" t="str">
            <v>-</v>
          </cell>
          <cell r="BQ552" t="str">
            <v>-</v>
          </cell>
          <cell r="BR552" t="str">
            <v>-</v>
          </cell>
          <cell r="BS552" t="str">
            <v>-</v>
          </cell>
          <cell r="BT552" t="str">
            <v>-</v>
          </cell>
          <cell r="BU552" t="str">
            <v>-</v>
          </cell>
          <cell r="BV552" t="str">
            <v>-</v>
          </cell>
          <cell r="BW552" t="str">
            <v>-</v>
          </cell>
          <cell r="BX552" t="str">
            <v>-</v>
          </cell>
          <cell r="BY552" t="str">
            <v>-</v>
          </cell>
          <cell r="CB552" t="str">
            <v>-</v>
          </cell>
          <cell r="CC552" t="str">
            <v>-</v>
          </cell>
          <cell r="CD552" t="str">
            <v>-</v>
          </cell>
          <cell r="CE552" t="str">
            <v>-</v>
          </cell>
          <cell r="CF552" t="str">
            <v>-</v>
          </cell>
          <cell r="CG552" t="str">
            <v>-</v>
          </cell>
          <cell r="CH552" t="str">
            <v>-</v>
          </cell>
          <cell r="CI552" t="str">
            <v>-</v>
          </cell>
          <cell r="CJ552" t="str">
            <v>-</v>
          </cell>
          <cell r="CK552" t="str">
            <v>-</v>
          </cell>
          <cell r="CL552" t="str">
            <v>-</v>
          </cell>
          <cell r="CM552" t="str">
            <v>-</v>
          </cell>
          <cell r="CN552" t="str">
            <v>-</v>
          </cell>
          <cell r="CO552" t="str">
            <v>-</v>
          </cell>
          <cell r="CP552" t="str">
            <v>-</v>
          </cell>
          <cell r="CQ552" t="str">
            <v>-</v>
          </cell>
          <cell r="CR552" t="str">
            <v>-</v>
          </cell>
          <cell r="CS552" t="str">
            <v>-</v>
          </cell>
          <cell r="CT552" t="str">
            <v>-</v>
          </cell>
          <cell r="CU552" t="str">
            <v>SANTIAGO YOLOMÉCATL</v>
          </cell>
          <cell r="CV552" t="str">
            <v>-</v>
          </cell>
          <cell r="CW552" t="str">
            <v>-</v>
          </cell>
          <cell r="CX552" t="str">
            <v>-</v>
          </cell>
          <cell r="CY552" t="str">
            <v>-</v>
          </cell>
          <cell r="CZ552" t="str">
            <v>-</v>
          </cell>
          <cell r="DB552" t="str">
            <v>-</v>
          </cell>
          <cell r="DC552" t="str">
            <v>-</v>
          </cell>
          <cell r="DD552" t="str">
            <v>-</v>
          </cell>
          <cell r="DE552" t="str">
            <v>-</v>
          </cell>
          <cell r="DF552" t="str">
            <v>-</v>
          </cell>
          <cell r="DG552" t="str">
            <v>-</v>
          </cell>
        </row>
        <row r="553">
          <cell r="AT553" t="str">
            <v>-</v>
          </cell>
          <cell r="AU553" t="str">
            <v>-</v>
          </cell>
          <cell r="AV553" t="str">
            <v>-</v>
          </cell>
          <cell r="AW553" t="str">
            <v>-</v>
          </cell>
          <cell r="AX553" t="str">
            <v>-</v>
          </cell>
          <cell r="AY553" t="str">
            <v>-</v>
          </cell>
          <cell r="AZ553" t="str">
            <v>-</v>
          </cell>
          <cell r="BA553" t="str">
            <v>-</v>
          </cell>
          <cell r="BB553" t="str">
            <v>-</v>
          </cell>
          <cell r="BC553" t="str">
            <v>-</v>
          </cell>
          <cell r="BD553" t="str">
            <v>-</v>
          </cell>
          <cell r="BE553" t="str">
            <v>-</v>
          </cell>
          <cell r="BF553" t="str">
            <v>-</v>
          </cell>
          <cell r="BG553" t="str">
            <v>-</v>
          </cell>
          <cell r="BH553" t="str">
            <v>-</v>
          </cell>
          <cell r="BI553" t="str">
            <v>-</v>
          </cell>
          <cell r="BJ553" t="str">
            <v>-</v>
          </cell>
          <cell r="BK553" t="str">
            <v>-</v>
          </cell>
          <cell r="BL553" t="str">
            <v>-</v>
          </cell>
          <cell r="BM553" t="str">
            <v>20500</v>
          </cell>
          <cell r="BN553" t="str">
            <v>-</v>
          </cell>
          <cell r="BO553" t="str">
            <v>-</v>
          </cell>
          <cell r="BP553" t="str">
            <v>-</v>
          </cell>
          <cell r="BQ553" t="str">
            <v>-</v>
          </cell>
          <cell r="BR553" t="str">
            <v>-</v>
          </cell>
          <cell r="BS553" t="str">
            <v>-</v>
          </cell>
          <cell r="BT553" t="str">
            <v>-</v>
          </cell>
          <cell r="BU553" t="str">
            <v>-</v>
          </cell>
          <cell r="BV553" t="str">
            <v>-</v>
          </cell>
          <cell r="BW553" t="str">
            <v>-</v>
          </cell>
          <cell r="BX553" t="str">
            <v>-</v>
          </cell>
          <cell r="BY553" t="str">
            <v>-</v>
          </cell>
          <cell r="CB553" t="str">
            <v>-</v>
          </cell>
          <cell r="CC553" t="str">
            <v>-</v>
          </cell>
          <cell r="CD553" t="str">
            <v>-</v>
          </cell>
          <cell r="CE553" t="str">
            <v>-</v>
          </cell>
          <cell r="CF553" t="str">
            <v>-</v>
          </cell>
          <cell r="CG553" t="str">
            <v>-</v>
          </cell>
          <cell r="CH553" t="str">
            <v>-</v>
          </cell>
          <cell r="CI553" t="str">
            <v>-</v>
          </cell>
          <cell r="CJ553" t="str">
            <v>-</v>
          </cell>
          <cell r="CK553" t="str">
            <v>-</v>
          </cell>
          <cell r="CL553" t="str">
            <v>-</v>
          </cell>
          <cell r="CM553" t="str">
            <v>-</v>
          </cell>
          <cell r="CN553" t="str">
            <v>-</v>
          </cell>
          <cell r="CO553" t="str">
            <v>-</v>
          </cell>
          <cell r="CP553" t="str">
            <v>-</v>
          </cell>
          <cell r="CQ553" t="str">
            <v>-</v>
          </cell>
          <cell r="CR553" t="str">
            <v>-</v>
          </cell>
          <cell r="CS553" t="str">
            <v>-</v>
          </cell>
          <cell r="CT553" t="str">
            <v>-</v>
          </cell>
          <cell r="CU553" t="str">
            <v>SANTIAGO YOSONDÚA</v>
          </cell>
          <cell r="CV553" t="str">
            <v>-</v>
          </cell>
          <cell r="CW553" t="str">
            <v>-</v>
          </cell>
          <cell r="CX553" t="str">
            <v>-</v>
          </cell>
          <cell r="CY553" t="str">
            <v>-</v>
          </cell>
          <cell r="CZ553" t="str">
            <v>-</v>
          </cell>
          <cell r="DB553" t="str">
            <v>-</v>
          </cell>
          <cell r="DC553" t="str">
            <v>-</v>
          </cell>
          <cell r="DD553" t="str">
            <v>-</v>
          </cell>
          <cell r="DE553" t="str">
            <v>-</v>
          </cell>
          <cell r="DF553" t="str">
            <v>-</v>
          </cell>
          <cell r="DG553" t="str">
            <v>-</v>
          </cell>
        </row>
        <row r="554">
          <cell r="AT554" t="str">
            <v>-</v>
          </cell>
          <cell r="AU554" t="str">
            <v>-</v>
          </cell>
          <cell r="AV554" t="str">
            <v>-</v>
          </cell>
          <cell r="AW554" t="str">
            <v>-</v>
          </cell>
          <cell r="AX554" t="str">
            <v>-</v>
          </cell>
          <cell r="AY554" t="str">
            <v>-</v>
          </cell>
          <cell r="AZ554" t="str">
            <v>-</v>
          </cell>
          <cell r="BA554" t="str">
            <v>-</v>
          </cell>
          <cell r="BB554" t="str">
            <v>-</v>
          </cell>
          <cell r="BC554" t="str">
            <v>-</v>
          </cell>
          <cell r="BD554" t="str">
            <v>-</v>
          </cell>
          <cell r="BE554" t="str">
            <v>-</v>
          </cell>
          <cell r="BF554" t="str">
            <v>-</v>
          </cell>
          <cell r="BG554" t="str">
            <v>-</v>
          </cell>
          <cell r="BH554" t="str">
            <v>-</v>
          </cell>
          <cell r="BI554" t="str">
            <v>-</v>
          </cell>
          <cell r="BJ554" t="str">
            <v>-</v>
          </cell>
          <cell r="BK554" t="str">
            <v>-</v>
          </cell>
          <cell r="BL554" t="str">
            <v>-</v>
          </cell>
          <cell r="BM554" t="str">
            <v>20501</v>
          </cell>
          <cell r="BN554" t="str">
            <v>-</v>
          </cell>
          <cell r="BO554" t="str">
            <v>-</v>
          </cell>
          <cell r="BP554" t="str">
            <v>-</v>
          </cell>
          <cell r="BQ554" t="str">
            <v>-</v>
          </cell>
          <cell r="BR554" t="str">
            <v>-</v>
          </cell>
          <cell r="BS554" t="str">
            <v>-</v>
          </cell>
          <cell r="BT554" t="str">
            <v>-</v>
          </cell>
          <cell r="BU554" t="str">
            <v>-</v>
          </cell>
          <cell r="BV554" t="str">
            <v>-</v>
          </cell>
          <cell r="BW554" t="str">
            <v>-</v>
          </cell>
          <cell r="BX554" t="str">
            <v>-</v>
          </cell>
          <cell r="BY554" t="str">
            <v>-</v>
          </cell>
          <cell r="CB554" t="str">
            <v>-</v>
          </cell>
          <cell r="CC554" t="str">
            <v>-</v>
          </cell>
          <cell r="CD554" t="str">
            <v>-</v>
          </cell>
          <cell r="CE554" t="str">
            <v>-</v>
          </cell>
          <cell r="CF554" t="str">
            <v>-</v>
          </cell>
          <cell r="CG554" t="str">
            <v>-</v>
          </cell>
          <cell r="CH554" t="str">
            <v>-</v>
          </cell>
          <cell r="CI554" t="str">
            <v>-</v>
          </cell>
          <cell r="CJ554" t="str">
            <v>-</v>
          </cell>
          <cell r="CK554" t="str">
            <v>-</v>
          </cell>
          <cell r="CL554" t="str">
            <v>-</v>
          </cell>
          <cell r="CM554" t="str">
            <v>-</v>
          </cell>
          <cell r="CN554" t="str">
            <v>-</v>
          </cell>
          <cell r="CO554" t="str">
            <v>-</v>
          </cell>
          <cell r="CP554" t="str">
            <v>-</v>
          </cell>
          <cell r="CQ554" t="str">
            <v>-</v>
          </cell>
          <cell r="CR554" t="str">
            <v>-</v>
          </cell>
          <cell r="CS554" t="str">
            <v>-</v>
          </cell>
          <cell r="CT554" t="str">
            <v>-</v>
          </cell>
          <cell r="CU554" t="str">
            <v>SANTIAGO YUCUYACHI</v>
          </cell>
          <cell r="CV554" t="str">
            <v>-</v>
          </cell>
          <cell r="CW554" t="str">
            <v>-</v>
          </cell>
          <cell r="CX554" t="str">
            <v>-</v>
          </cell>
          <cell r="CY554" t="str">
            <v>-</v>
          </cell>
          <cell r="CZ554" t="str">
            <v>-</v>
          </cell>
          <cell r="DB554" t="str">
            <v>-</v>
          </cell>
          <cell r="DC554" t="str">
            <v>-</v>
          </cell>
          <cell r="DD554" t="str">
            <v>-</v>
          </cell>
          <cell r="DE554" t="str">
            <v>-</v>
          </cell>
          <cell r="DF554" t="str">
            <v>-</v>
          </cell>
          <cell r="DG554" t="str">
            <v>-</v>
          </cell>
        </row>
        <row r="555">
          <cell r="AT555" t="str">
            <v>-</v>
          </cell>
          <cell r="AU555" t="str">
            <v>-</v>
          </cell>
          <cell r="AV555" t="str">
            <v>-</v>
          </cell>
          <cell r="AW555" t="str">
            <v>-</v>
          </cell>
          <cell r="AX555" t="str">
            <v>-</v>
          </cell>
          <cell r="AY555" t="str">
            <v>-</v>
          </cell>
          <cell r="AZ555" t="str">
            <v>-</v>
          </cell>
          <cell r="BA555" t="str">
            <v>-</v>
          </cell>
          <cell r="BB555" t="str">
            <v>-</v>
          </cell>
          <cell r="BC555" t="str">
            <v>-</v>
          </cell>
          <cell r="BD555" t="str">
            <v>-</v>
          </cell>
          <cell r="BE555" t="str">
            <v>-</v>
          </cell>
          <cell r="BF555" t="str">
            <v>-</v>
          </cell>
          <cell r="BG555" t="str">
            <v>-</v>
          </cell>
          <cell r="BH555" t="str">
            <v>-</v>
          </cell>
          <cell r="BI555" t="str">
            <v>-</v>
          </cell>
          <cell r="BJ555" t="str">
            <v>-</v>
          </cell>
          <cell r="BK555" t="str">
            <v>-</v>
          </cell>
          <cell r="BL555" t="str">
            <v>-</v>
          </cell>
          <cell r="BM555" t="str">
            <v>20502</v>
          </cell>
          <cell r="BN555" t="str">
            <v>-</v>
          </cell>
          <cell r="BO555" t="str">
            <v>-</v>
          </cell>
          <cell r="BP555" t="str">
            <v>-</v>
          </cell>
          <cell r="BQ555" t="str">
            <v>-</v>
          </cell>
          <cell r="BR555" t="str">
            <v>-</v>
          </cell>
          <cell r="BS555" t="str">
            <v>-</v>
          </cell>
          <cell r="BT555" t="str">
            <v>-</v>
          </cell>
          <cell r="BU555" t="str">
            <v>-</v>
          </cell>
          <cell r="BV555" t="str">
            <v>-</v>
          </cell>
          <cell r="BW555" t="str">
            <v>-</v>
          </cell>
          <cell r="BX555" t="str">
            <v>-</v>
          </cell>
          <cell r="BY555" t="str">
            <v>-</v>
          </cell>
          <cell r="CB555" t="str">
            <v>-</v>
          </cell>
          <cell r="CC555" t="str">
            <v>-</v>
          </cell>
          <cell r="CD555" t="str">
            <v>-</v>
          </cell>
          <cell r="CE555" t="str">
            <v>-</v>
          </cell>
          <cell r="CF555" t="str">
            <v>-</v>
          </cell>
          <cell r="CG555" t="str">
            <v>-</v>
          </cell>
          <cell r="CH555" t="str">
            <v>-</v>
          </cell>
          <cell r="CI555" t="str">
            <v>-</v>
          </cell>
          <cell r="CJ555" t="str">
            <v>-</v>
          </cell>
          <cell r="CK555" t="str">
            <v>-</v>
          </cell>
          <cell r="CL555" t="str">
            <v>-</v>
          </cell>
          <cell r="CM555" t="str">
            <v>-</v>
          </cell>
          <cell r="CN555" t="str">
            <v>-</v>
          </cell>
          <cell r="CO555" t="str">
            <v>-</v>
          </cell>
          <cell r="CP555" t="str">
            <v>-</v>
          </cell>
          <cell r="CQ555" t="str">
            <v>-</v>
          </cell>
          <cell r="CR555" t="str">
            <v>-</v>
          </cell>
          <cell r="CS555" t="str">
            <v>-</v>
          </cell>
          <cell r="CT555" t="str">
            <v>-</v>
          </cell>
          <cell r="CU555" t="str">
            <v>SANTIAGO ZACATEPEC</v>
          </cell>
          <cell r="CV555" t="str">
            <v>-</v>
          </cell>
          <cell r="CW555" t="str">
            <v>-</v>
          </cell>
          <cell r="CX555" t="str">
            <v>-</v>
          </cell>
          <cell r="CY555" t="str">
            <v>-</v>
          </cell>
          <cell r="CZ555" t="str">
            <v>-</v>
          </cell>
          <cell r="DB555" t="str">
            <v>-</v>
          </cell>
          <cell r="DC555" t="str">
            <v>-</v>
          </cell>
          <cell r="DD555" t="str">
            <v>-</v>
          </cell>
          <cell r="DE555" t="str">
            <v>-</v>
          </cell>
          <cell r="DF555" t="str">
            <v>-</v>
          </cell>
          <cell r="DG555" t="str">
            <v>-</v>
          </cell>
        </row>
        <row r="556">
          <cell r="AT556" t="str">
            <v>-</v>
          </cell>
          <cell r="AU556" t="str">
            <v>-</v>
          </cell>
          <cell r="AV556" t="str">
            <v>-</v>
          </cell>
          <cell r="AW556" t="str">
            <v>-</v>
          </cell>
          <cell r="AX556" t="str">
            <v>-</v>
          </cell>
          <cell r="AY556" t="str">
            <v>-</v>
          </cell>
          <cell r="AZ556" t="str">
            <v>-</v>
          </cell>
          <cell r="BA556" t="str">
            <v>-</v>
          </cell>
          <cell r="BB556" t="str">
            <v>-</v>
          </cell>
          <cell r="BC556" t="str">
            <v>-</v>
          </cell>
          <cell r="BD556" t="str">
            <v>-</v>
          </cell>
          <cell r="BE556" t="str">
            <v>-</v>
          </cell>
          <cell r="BF556" t="str">
            <v>-</v>
          </cell>
          <cell r="BG556" t="str">
            <v>-</v>
          </cell>
          <cell r="BH556" t="str">
            <v>-</v>
          </cell>
          <cell r="BI556" t="str">
            <v>-</v>
          </cell>
          <cell r="BJ556" t="str">
            <v>-</v>
          </cell>
          <cell r="BK556" t="str">
            <v>-</v>
          </cell>
          <cell r="BL556" t="str">
            <v>-</v>
          </cell>
          <cell r="BM556" t="str">
            <v>20503</v>
          </cell>
          <cell r="BN556" t="str">
            <v>-</v>
          </cell>
          <cell r="BO556" t="str">
            <v>-</v>
          </cell>
          <cell r="BP556" t="str">
            <v>-</v>
          </cell>
          <cell r="BQ556" t="str">
            <v>-</v>
          </cell>
          <cell r="BR556" t="str">
            <v>-</v>
          </cell>
          <cell r="BS556" t="str">
            <v>-</v>
          </cell>
          <cell r="BT556" t="str">
            <v>-</v>
          </cell>
          <cell r="BU556" t="str">
            <v>-</v>
          </cell>
          <cell r="BV556" t="str">
            <v>-</v>
          </cell>
          <cell r="BW556" t="str">
            <v>-</v>
          </cell>
          <cell r="BX556" t="str">
            <v>-</v>
          </cell>
          <cell r="BY556" t="str">
            <v>-</v>
          </cell>
          <cell r="CB556" t="str">
            <v>-</v>
          </cell>
          <cell r="CC556" t="str">
            <v>-</v>
          </cell>
          <cell r="CD556" t="str">
            <v>-</v>
          </cell>
          <cell r="CE556" t="str">
            <v>-</v>
          </cell>
          <cell r="CF556" t="str">
            <v>-</v>
          </cell>
          <cell r="CG556" t="str">
            <v>-</v>
          </cell>
          <cell r="CH556" t="str">
            <v>-</v>
          </cell>
          <cell r="CI556" t="str">
            <v>-</v>
          </cell>
          <cell r="CJ556" t="str">
            <v>-</v>
          </cell>
          <cell r="CK556" t="str">
            <v>-</v>
          </cell>
          <cell r="CL556" t="str">
            <v>-</v>
          </cell>
          <cell r="CM556" t="str">
            <v>-</v>
          </cell>
          <cell r="CN556" t="str">
            <v>-</v>
          </cell>
          <cell r="CO556" t="str">
            <v>-</v>
          </cell>
          <cell r="CP556" t="str">
            <v>-</v>
          </cell>
          <cell r="CQ556" t="str">
            <v>-</v>
          </cell>
          <cell r="CR556" t="str">
            <v>-</v>
          </cell>
          <cell r="CS556" t="str">
            <v>-</v>
          </cell>
          <cell r="CT556" t="str">
            <v>-</v>
          </cell>
          <cell r="CU556" t="str">
            <v>SANTIAGO ZOOCHILA</v>
          </cell>
          <cell r="CV556" t="str">
            <v>-</v>
          </cell>
          <cell r="CW556" t="str">
            <v>-</v>
          </cell>
          <cell r="CX556" t="str">
            <v>-</v>
          </cell>
          <cell r="CY556" t="str">
            <v>-</v>
          </cell>
          <cell r="CZ556" t="str">
            <v>-</v>
          </cell>
          <cell r="DB556" t="str">
            <v>-</v>
          </cell>
          <cell r="DC556" t="str">
            <v>-</v>
          </cell>
          <cell r="DD556" t="str">
            <v>-</v>
          </cell>
          <cell r="DE556" t="str">
            <v>-</v>
          </cell>
          <cell r="DF556" t="str">
            <v>-</v>
          </cell>
          <cell r="DG556" t="str">
            <v>-</v>
          </cell>
        </row>
        <row r="557">
          <cell r="AT557" t="str">
            <v>-</v>
          </cell>
          <cell r="AU557" t="str">
            <v>-</v>
          </cell>
          <cell r="AV557" t="str">
            <v>-</v>
          </cell>
          <cell r="AW557" t="str">
            <v>-</v>
          </cell>
          <cell r="AX557" t="str">
            <v>-</v>
          </cell>
          <cell r="AY557" t="str">
            <v>-</v>
          </cell>
          <cell r="AZ557" t="str">
            <v>-</v>
          </cell>
          <cell r="BA557" t="str">
            <v>-</v>
          </cell>
          <cell r="BB557" t="str">
            <v>-</v>
          </cell>
          <cell r="BC557" t="str">
            <v>-</v>
          </cell>
          <cell r="BD557" t="str">
            <v>-</v>
          </cell>
          <cell r="BE557" t="str">
            <v>-</v>
          </cell>
          <cell r="BF557" t="str">
            <v>-</v>
          </cell>
          <cell r="BG557" t="str">
            <v>-</v>
          </cell>
          <cell r="BH557" t="str">
            <v>-</v>
          </cell>
          <cell r="BI557" t="str">
            <v>-</v>
          </cell>
          <cell r="BJ557" t="str">
            <v>-</v>
          </cell>
          <cell r="BK557" t="str">
            <v>-</v>
          </cell>
          <cell r="BL557" t="str">
            <v>-</v>
          </cell>
          <cell r="BM557" t="str">
            <v>20504</v>
          </cell>
          <cell r="BN557" t="str">
            <v>-</v>
          </cell>
          <cell r="BO557" t="str">
            <v>-</v>
          </cell>
          <cell r="BP557" t="str">
            <v>-</v>
          </cell>
          <cell r="BQ557" t="str">
            <v>-</v>
          </cell>
          <cell r="BR557" t="str">
            <v>-</v>
          </cell>
          <cell r="BS557" t="str">
            <v>-</v>
          </cell>
          <cell r="BT557" t="str">
            <v>-</v>
          </cell>
          <cell r="BU557" t="str">
            <v>-</v>
          </cell>
          <cell r="BV557" t="str">
            <v>-</v>
          </cell>
          <cell r="BW557" t="str">
            <v>-</v>
          </cell>
          <cell r="BX557" t="str">
            <v>-</v>
          </cell>
          <cell r="BY557" t="str">
            <v>-</v>
          </cell>
          <cell r="CB557" t="str">
            <v>-</v>
          </cell>
          <cell r="CC557" t="str">
            <v>-</v>
          </cell>
          <cell r="CD557" t="str">
            <v>-</v>
          </cell>
          <cell r="CE557" t="str">
            <v>-</v>
          </cell>
          <cell r="CF557" t="str">
            <v>-</v>
          </cell>
          <cell r="CG557" t="str">
            <v>-</v>
          </cell>
          <cell r="CH557" t="str">
            <v>-</v>
          </cell>
          <cell r="CI557" t="str">
            <v>-</v>
          </cell>
          <cell r="CJ557" t="str">
            <v>-</v>
          </cell>
          <cell r="CK557" t="str">
            <v>-</v>
          </cell>
          <cell r="CL557" t="str">
            <v>-</v>
          </cell>
          <cell r="CM557" t="str">
            <v>-</v>
          </cell>
          <cell r="CN557" t="str">
            <v>-</v>
          </cell>
          <cell r="CO557" t="str">
            <v>-</v>
          </cell>
          <cell r="CP557" t="str">
            <v>-</v>
          </cell>
          <cell r="CQ557" t="str">
            <v>-</v>
          </cell>
          <cell r="CR557" t="str">
            <v>-</v>
          </cell>
          <cell r="CS557" t="str">
            <v>-</v>
          </cell>
          <cell r="CT557" t="str">
            <v>-</v>
          </cell>
          <cell r="CU557" t="str">
            <v>NUEVO ZOQUIÁPAM</v>
          </cell>
          <cell r="CV557" t="str">
            <v>-</v>
          </cell>
          <cell r="CW557" t="str">
            <v>-</v>
          </cell>
          <cell r="CX557" t="str">
            <v>-</v>
          </cell>
          <cell r="CY557" t="str">
            <v>-</v>
          </cell>
          <cell r="CZ557" t="str">
            <v>-</v>
          </cell>
          <cell r="DB557" t="str">
            <v>-</v>
          </cell>
          <cell r="DC557" t="str">
            <v>-</v>
          </cell>
          <cell r="DD557" t="str">
            <v>-</v>
          </cell>
          <cell r="DE557" t="str">
            <v>-</v>
          </cell>
          <cell r="DF557" t="str">
            <v>-</v>
          </cell>
          <cell r="DG557" t="str">
            <v>-</v>
          </cell>
        </row>
        <row r="558">
          <cell r="AT558" t="str">
            <v>-</v>
          </cell>
          <cell r="AU558" t="str">
            <v>-</v>
          </cell>
          <cell r="AV558" t="str">
            <v>-</v>
          </cell>
          <cell r="AW558" t="str">
            <v>-</v>
          </cell>
          <cell r="AX558" t="str">
            <v>-</v>
          </cell>
          <cell r="AY558" t="str">
            <v>-</v>
          </cell>
          <cell r="AZ558" t="str">
            <v>-</v>
          </cell>
          <cell r="BA558" t="str">
            <v>-</v>
          </cell>
          <cell r="BB558" t="str">
            <v>-</v>
          </cell>
          <cell r="BC558" t="str">
            <v>-</v>
          </cell>
          <cell r="BD558" t="str">
            <v>-</v>
          </cell>
          <cell r="BE558" t="str">
            <v>-</v>
          </cell>
          <cell r="BF558" t="str">
            <v>-</v>
          </cell>
          <cell r="BG558" t="str">
            <v>-</v>
          </cell>
          <cell r="BH558" t="str">
            <v>-</v>
          </cell>
          <cell r="BI558" t="str">
            <v>-</v>
          </cell>
          <cell r="BJ558" t="str">
            <v>-</v>
          </cell>
          <cell r="BK558" t="str">
            <v>-</v>
          </cell>
          <cell r="BL558" t="str">
            <v>-</v>
          </cell>
          <cell r="BM558" t="str">
            <v>20505</v>
          </cell>
          <cell r="BN558" t="str">
            <v>-</v>
          </cell>
          <cell r="BO558" t="str">
            <v>-</v>
          </cell>
          <cell r="BP558" t="str">
            <v>-</v>
          </cell>
          <cell r="BQ558" t="str">
            <v>-</v>
          </cell>
          <cell r="BR558" t="str">
            <v>-</v>
          </cell>
          <cell r="BS558" t="str">
            <v>-</v>
          </cell>
          <cell r="BT558" t="str">
            <v>-</v>
          </cell>
          <cell r="BU558" t="str">
            <v>-</v>
          </cell>
          <cell r="BV558" t="str">
            <v>-</v>
          </cell>
          <cell r="BW558" t="str">
            <v>-</v>
          </cell>
          <cell r="BX558" t="str">
            <v>-</v>
          </cell>
          <cell r="BY558" t="str">
            <v>-</v>
          </cell>
          <cell r="CB558" t="str">
            <v>-</v>
          </cell>
          <cell r="CC558" t="str">
            <v>-</v>
          </cell>
          <cell r="CD558" t="str">
            <v>-</v>
          </cell>
          <cell r="CE558" t="str">
            <v>-</v>
          </cell>
          <cell r="CF558" t="str">
            <v>-</v>
          </cell>
          <cell r="CG558" t="str">
            <v>-</v>
          </cell>
          <cell r="CH558" t="str">
            <v>-</v>
          </cell>
          <cell r="CI558" t="str">
            <v>-</v>
          </cell>
          <cell r="CJ558" t="str">
            <v>-</v>
          </cell>
          <cell r="CK558" t="str">
            <v>-</v>
          </cell>
          <cell r="CL558" t="str">
            <v>-</v>
          </cell>
          <cell r="CM558" t="str">
            <v>-</v>
          </cell>
          <cell r="CN558" t="str">
            <v>-</v>
          </cell>
          <cell r="CO558" t="str">
            <v>-</v>
          </cell>
          <cell r="CP558" t="str">
            <v>-</v>
          </cell>
          <cell r="CQ558" t="str">
            <v>-</v>
          </cell>
          <cell r="CR558" t="str">
            <v>-</v>
          </cell>
          <cell r="CS558" t="str">
            <v>-</v>
          </cell>
          <cell r="CT558" t="str">
            <v>-</v>
          </cell>
          <cell r="CU558" t="str">
            <v>SANTO DOMINGO INGENIO</v>
          </cell>
          <cell r="CV558" t="str">
            <v>-</v>
          </cell>
          <cell r="CW558" t="str">
            <v>-</v>
          </cell>
          <cell r="CX558" t="str">
            <v>-</v>
          </cell>
          <cell r="CY558" t="str">
            <v>-</v>
          </cell>
          <cell r="CZ558" t="str">
            <v>-</v>
          </cell>
          <cell r="DB558" t="str">
            <v>-</v>
          </cell>
          <cell r="DC558" t="str">
            <v>-</v>
          </cell>
          <cell r="DD558" t="str">
            <v>-</v>
          </cell>
          <cell r="DE558" t="str">
            <v>-</v>
          </cell>
          <cell r="DF558" t="str">
            <v>-</v>
          </cell>
          <cell r="DG558" t="str">
            <v>-</v>
          </cell>
        </row>
        <row r="559">
          <cell r="AT559" t="str">
            <v>-</v>
          </cell>
          <cell r="AU559" t="str">
            <v>-</v>
          </cell>
          <cell r="AV559" t="str">
            <v>-</v>
          </cell>
          <cell r="AW559" t="str">
            <v>-</v>
          </cell>
          <cell r="AX559" t="str">
            <v>-</v>
          </cell>
          <cell r="AY559" t="str">
            <v>-</v>
          </cell>
          <cell r="AZ559" t="str">
            <v>-</v>
          </cell>
          <cell r="BA559" t="str">
            <v>-</v>
          </cell>
          <cell r="BB559" t="str">
            <v>-</v>
          </cell>
          <cell r="BC559" t="str">
            <v>-</v>
          </cell>
          <cell r="BD559" t="str">
            <v>-</v>
          </cell>
          <cell r="BE559" t="str">
            <v>-</v>
          </cell>
          <cell r="BF559" t="str">
            <v>-</v>
          </cell>
          <cell r="BG559" t="str">
            <v>-</v>
          </cell>
          <cell r="BH559" t="str">
            <v>-</v>
          </cell>
          <cell r="BI559" t="str">
            <v>-</v>
          </cell>
          <cell r="BJ559" t="str">
            <v>-</v>
          </cell>
          <cell r="BK559" t="str">
            <v>-</v>
          </cell>
          <cell r="BL559" t="str">
            <v>-</v>
          </cell>
          <cell r="BM559" t="str">
            <v>20506</v>
          </cell>
          <cell r="BN559" t="str">
            <v>-</v>
          </cell>
          <cell r="BO559" t="str">
            <v>-</v>
          </cell>
          <cell r="BP559" t="str">
            <v>-</v>
          </cell>
          <cell r="BQ559" t="str">
            <v>-</v>
          </cell>
          <cell r="BR559" t="str">
            <v>-</v>
          </cell>
          <cell r="BS559" t="str">
            <v>-</v>
          </cell>
          <cell r="BT559" t="str">
            <v>-</v>
          </cell>
          <cell r="BU559" t="str">
            <v>-</v>
          </cell>
          <cell r="BV559" t="str">
            <v>-</v>
          </cell>
          <cell r="BW559" t="str">
            <v>-</v>
          </cell>
          <cell r="BX559" t="str">
            <v>-</v>
          </cell>
          <cell r="BY559" t="str">
            <v>-</v>
          </cell>
          <cell r="CB559" t="str">
            <v>-</v>
          </cell>
          <cell r="CC559" t="str">
            <v>-</v>
          </cell>
          <cell r="CD559" t="str">
            <v>-</v>
          </cell>
          <cell r="CE559" t="str">
            <v>-</v>
          </cell>
          <cell r="CF559" t="str">
            <v>-</v>
          </cell>
          <cell r="CG559" t="str">
            <v>-</v>
          </cell>
          <cell r="CH559" t="str">
            <v>-</v>
          </cell>
          <cell r="CI559" t="str">
            <v>-</v>
          </cell>
          <cell r="CJ559" t="str">
            <v>-</v>
          </cell>
          <cell r="CK559" t="str">
            <v>-</v>
          </cell>
          <cell r="CL559" t="str">
            <v>-</v>
          </cell>
          <cell r="CM559" t="str">
            <v>-</v>
          </cell>
          <cell r="CN559" t="str">
            <v>-</v>
          </cell>
          <cell r="CO559" t="str">
            <v>-</v>
          </cell>
          <cell r="CP559" t="str">
            <v>-</v>
          </cell>
          <cell r="CQ559" t="str">
            <v>-</v>
          </cell>
          <cell r="CR559" t="str">
            <v>-</v>
          </cell>
          <cell r="CS559" t="str">
            <v>-</v>
          </cell>
          <cell r="CT559" t="str">
            <v>-</v>
          </cell>
          <cell r="CU559" t="str">
            <v>SANTO DOMINGO ALBARRADAS</v>
          </cell>
          <cell r="CV559" t="str">
            <v>-</v>
          </cell>
          <cell r="CW559" t="str">
            <v>-</v>
          </cell>
          <cell r="CX559" t="str">
            <v>-</v>
          </cell>
          <cell r="CY559" t="str">
            <v>-</v>
          </cell>
          <cell r="CZ559" t="str">
            <v>-</v>
          </cell>
          <cell r="DB559" t="str">
            <v>-</v>
          </cell>
          <cell r="DC559" t="str">
            <v>-</v>
          </cell>
          <cell r="DD559" t="str">
            <v>-</v>
          </cell>
          <cell r="DE559" t="str">
            <v>-</v>
          </cell>
          <cell r="DF559" t="str">
            <v>-</v>
          </cell>
          <cell r="DG559" t="str">
            <v>-</v>
          </cell>
        </row>
        <row r="560">
          <cell r="AT560" t="str">
            <v>-</v>
          </cell>
          <cell r="AU560" t="str">
            <v>-</v>
          </cell>
          <cell r="AV560" t="str">
            <v>-</v>
          </cell>
          <cell r="AW560" t="str">
            <v>-</v>
          </cell>
          <cell r="AX560" t="str">
            <v>-</v>
          </cell>
          <cell r="AY560" t="str">
            <v>-</v>
          </cell>
          <cell r="AZ560" t="str">
            <v>-</v>
          </cell>
          <cell r="BA560" t="str">
            <v>-</v>
          </cell>
          <cell r="BB560" t="str">
            <v>-</v>
          </cell>
          <cell r="BC560" t="str">
            <v>-</v>
          </cell>
          <cell r="BD560" t="str">
            <v>-</v>
          </cell>
          <cell r="BE560" t="str">
            <v>-</v>
          </cell>
          <cell r="BF560" t="str">
            <v>-</v>
          </cell>
          <cell r="BG560" t="str">
            <v>-</v>
          </cell>
          <cell r="BH560" t="str">
            <v>-</v>
          </cell>
          <cell r="BI560" t="str">
            <v>-</v>
          </cell>
          <cell r="BJ560" t="str">
            <v>-</v>
          </cell>
          <cell r="BK560" t="str">
            <v>-</v>
          </cell>
          <cell r="BL560" t="str">
            <v>-</v>
          </cell>
          <cell r="BM560" t="str">
            <v>20507</v>
          </cell>
          <cell r="BN560" t="str">
            <v>-</v>
          </cell>
          <cell r="BO560" t="str">
            <v>-</v>
          </cell>
          <cell r="BP560" t="str">
            <v>-</v>
          </cell>
          <cell r="BQ560" t="str">
            <v>-</v>
          </cell>
          <cell r="BR560" t="str">
            <v>-</v>
          </cell>
          <cell r="BS560" t="str">
            <v>-</v>
          </cell>
          <cell r="BT560" t="str">
            <v>-</v>
          </cell>
          <cell r="BU560" t="str">
            <v>-</v>
          </cell>
          <cell r="BV560" t="str">
            <v>-</v>
          </cell>
          <cell r="BW560" t="str">
            <v>-</v>
          </cell>
          <cell r="BX560" t="str">
            <v>-</v>
          </cell>
          <cell r="BY560" t="str">
            <v>-</v>
          </cell>
          <cell r="CB560" t="str">
            <v>-</v>
          </cell>
          <cell r="CC560" t="str">
            <v>-</v>
          </cell>
          <cell r="CD560" t="str">
            <v>-</v>
          </cell>
          <cell r="CE560" t="str">
            <v>-</v>
          </cell>
          <cell r="CF560" t="str">
            <v>-</v>
          </cell>
          <cell r="CG560" t="str">
            <v>-</v>
          </cell>
          <cell r="CH560" t="str">
            <v>-</v>
          </cell>
          <cell r="CI560" t="str">
            <v>-</v>
          </cell>
          <cell r="CJ560" t="str">
            <v>-</v>
          </cell>
          <cell r="CK560" t="str">
            <v>-</v>
          </cell>
          <cell r="CL560" t="str">
            <v>-</v>
          </cell>
          <cell r="CM560" t="str">
            <v>-</v>
          </cell>
          <cell r="CN560" t="str">
            <v>-</v>
          </cell>
          <cell r="CO560" t="str">
            <v>-</v>
          </cell>
          <cell r="CP560" t="str">
            <v>-</v>
          </cell>
          <cell r="CQ560" t="str">
            <v>-</v>
          </cell>
          <cell r="CR560" t="str">
            <v>-</v>
          </cell>
          <cell r="CS560" t="str">
            <v>-</v>
          </cell>
          <cell r="CT560" t="str">
            <v>-</v>
          </cell>
          <cell r="CU560" t="str">
            <v>SANTO DOMINGO ARMENTA</v>
          </cell>
          <cell r="CV560" t="str">
            <v>-</v>
          </cell>
          <cell r="CW560" t="str">
            <v>-</v>
          </cell>
          <cell r="CX560" t="str">
            <v>-</v>
          </cell>
          <cell r="CY560" t="str">
            <v>-</v>
          </cell>
          <cell r="CZ560" t="str">
            <v>-</v>
          </cell>
          <cell r="DB560" t="str">
            <v>-</v>
          </cell>
          <cell r="DC560" t="str">
            <v>-</v>
          </cell>
          <cell r="DD560" t="str">
            <v>-</v>
          </cell>
          <cell r="DE560" t="str">
            <v>-</v>
          </cell>
          <cell r="DF560" t="str">
            <v>-</v>
          </cell>
          <cell r="DG560" t="str">
            <v>-</v>
          </cell>
        </row>
        <row r="561">
          <cell r="AT561" t="str">
            <v>-</v>
          </cell>
          <cell r="AU561" t="str">
            <v>-</v>
          </cell>
          <cell r="AV561" t="str">
            <v>-</v>
          </cell>
          <cell r="AW561" t="str">
            <v>-</v>
          </cell>
          <cell r="AX561" t="str">
            <v>-</v>
          </cell>
          <cell r="AY561" t="str">
            <v>-</v>
          </cell>
          <cell r="AZ561" t="str">
            <v>-</v>
          </cell>
          <cell r="BA561" t="str">
            <v>-</v>
          </cell>
          <cell r="BB561" t="str">
            <v>-</v>
          </cell>
          <cell r="BC561" t="str">
            <v>-</v>
          </cell>
          <cell r="BD561" t="str">
            <v>-</v>
          </cell>
          <cell r="BE561" t="str">
            <v>-</v>
          </cell>
          <cell r="BF561" t="str">
            <v>-</v>
          </cell>
          <cell r="BG561" t="str">
            <v>-</v>
          </cell>
          <cell r="BH561" t="str">
            <v>-</v>
          </cell>
          <cell r="BI561" t="str">
            <v>-</v>
          </cell>
          <cell r="BJ561" t="str">
            <v>-</v>
          </cell>
          <cell r="BK561" t="str">
            <v>-</v>
          </cell>
          <cell r="BL561" t="str">
            <v>-</v>
          </cell>
          <cell r="BM561" t="str">
            <v>20508</v>
          </cell>
          <cell r="BN561" t="str">
            <v>-</v>
          </cell>
          <cell r="BO561" t="str">
            <v>-</v>
          </cell>
          <cell r="BP561" t="str">
            <v>-</v>
          </cell>
          <cell r="BQ561" t="str">
            <v>-</v>
          </cell>
          <cell r="BR561" t="str">
            <v>-</v>
          </cell>
          <cell r="BS561" t="str">
            <v>-</v>
          </cell>
          <cell r="BT561" t="str">
            <v>-</v>
          </cell>
          <cell r="BU561" t="str">
            <v>-</v>
          </cell>
          <cell r="BV561" t="str">
            <v>-</v>
          </cell>
          <cell r="BW561" t="str">
            <v>-</v>
          </cell>
          <cell r="BX561" t="str">
            <v>-</v>
          </cell>
          <cell r="BY561" t="str">
            <v>-</v>
          </cell>
          <cell r="CB561" t="str">
            <v>-</v>
          </cell>
          <cell r="CC561" t="str">
            <v>-</v>
          </cell>
          <cell r="CD561" t="str">
            <v>-</v>
          </cell>
          <cell r="CE561" t="str">
            <v>-</v>
          </cell>
          <cell r="CF561" t="str">
            <v>-</v>
          </cell>
          <cell r="CG561" t="str">
            <v>-</v>
          </cell>
          <cell r="CH561" t="str">
            <v>-</v>
          </cell>
          <cell r="CI561" t="str">
            <v>-</v>
          </cell>
          <cell r="CJ561" t="str">
            <v>-</v>
          </cell>
          <cell r="CK561" t="str">
            <v>-</v>
          </cell>
          <cell r="CL561" t="str">
            <v>-</v>
          </cell>
          <cell r="CM561" t="str">
            <v>-</v>
          </cell>
          <cell r="CN561" t="str">
            <v>-</v>
          </cell>
          <cell r="CO561" t="str">
            <v>-</v>
          </cell>
          <cell r="CP561" t="str">
            <v>-</v>
          </cell>
          <cell r="CQ561" t="str">
            <v>-</v>
          </cell>
          <cell r="CR561" t="str">
            <v>-</v>
          </cell>
          <cell r="CS561" t="str">
            <v>-</v>
          </cell>
          <cell r="CT561" t="str">
            <v>-</v>
          </cell>
          <cell r="CU561" t="str">
            <v>SANTO DOMINGO CHIHUITÁN</v>
          </cell>
          <cell r="CV561" t="str">
            <v>-</v>
          </cell>
          <cell r="CW561" t="str">
            <v>-</v>
          </cell>
          <cell r="CX561" t="str">
            <v>-</v>
          </cell>
          <cell r="CY561" t="str">
            <v>-</v>
          </cell>
          <cell r="CZ561" t="str">
            <v>-</v>
          </cell>
          <cell r="DB561" t="str">
            <v>-</v>
          </cell>
          <cell r="DC561" t="str">
            <v>-</v>
          </cell>
          <cell r="DD561" t="str">
            <v>-</v>
          </cell>
          <cell r="DE561" t="str">
            <v>-</v>
          </cell>
          <cell r="DF561" t="str">
            <v>-</v>
          </cell>
          <cell r="DG561" t="str">
            <v>-</v>
          </cell>
        </row>
        <row r="562">
          <cell r="AT562" t="str">
            <v>-</v>
          </cell>
          <cell r="AU562" t="str">
            <v>-</v>
          </cell>
          <cell r="AV562" t="str">
            <v>-</v>
          </cell>
          <cell r="AW562" t="str">
            <v>-</v>
          </cell>
          <cell r="AX562" t="str">
            <v>-</v>
          </cell>
          <cell r="AY562" t="str">
            <v>-</v>
          </cell>
          <cell r="AZ562" t="str">
            <v>-</v>
          </cell>
          <cell r="BA562" t="str">
            <v>-</v>
          </cell>
          <cell r="BB562" t="str">
            <v>-</v>
          </cell>
          <cell r="BC562" t="str">
            <v>-</v>
          </cell>
          <cell r="BD562" t="str">
            <v>-</v>
          </cell>
          <cell r="BE562" t="str">
            <v>-</v>
          </cell>
          <cell r="BF562" t="str">
            <v>-</v>
          </cell>
          <cell r="BG562" t="str">
            <v>-</v>
          </cell>
          <cell r="BH562" t="str">
            <v>-</v>
          </cell>
          <cell r="BI562" t="str">
            <v>-</v>
          </cell>
          <cell r="BJ562" t="str">
            <v>-</v>
          </cell>
          <cell r="BK562" t="str">
            <v>-</v>
          </cell>
          <cell r="BL562" t="str">
            <v>-</v>
          </cell>
          <cell r="BM562" t="str">
            <v>20509</v>
          </cell>
          <cell r="BN562" t="str">
            <v>-</v>
          </cell>
          <cell r="BO562" t="str">
            <v>-</v>
          </cell>
          <cell r="BP562" t="str">
            <v>-</v>
          </cell>
          <cell r="BQ562" t="str">
            <v>-</v>
          </cell>
          <cell r="BR562" t="str">
            <v>-</v>
          </cell>
          <cell r="BS562" t="str">
            <v>-</v>
          </cell>
          <cell r="BT562" t="str">
            <v>-</v>
          </cell>
          <cell r="BU562" t="str">
            <v>-</v>
          </cell>
          <cell r="BV562" t="str">
            <v>-</v>
          </cell>
          <cell r="BW562" t="str">
            <v>-</v>
          </cell>
          <cell r="BX562" t="str">
            <v>-</v>
          </cell>
          <cell r="BY562" t="str">
            <v>-</v>
          </cell>
          <cell r="CB562" t="str">
            <v>-</v>
          </cell>
          <cell r="CC562" t="str">
            <v>-</v>
          </cell>
          <cell r="CD562" t="str">
            <v>-</v>
          </cell>
          <cell r="CE562" t="str">
            <v>-</v>
          </cell>
          <cell r="CF562" t="str">
            <v>-</v>
          </cell>
          <cell r="CG562" t="str">
            <v>-</v>
          </cell>
          <cell r="CH562" t="str">
            <v>-</v>
          </cell>
          <cell r="CI562" t="str">
            <v>-</v>
          </cell>
          <cell r="CJ562" t="str">
            <v>-</v>
          </cell>
          <cell r="CK562" t="str">
            <v>-</v>
          </cell>
          <cell r="CL562" t="str">
            <v>-</v>
          </cell>
          <cell r="CM562" t="str">
            <v>-</v>
          </cell>
          <cell r="CN562" t="str">
            <v>-</v>
          </cell>
          <cell r="CO562" t="str">
            <v>-</v>
          </cell>
          <cell r="CP562" t="str">
            <v>-</v>
          </cell>
          <cell r="CQ562" t="str">
            <v>-</v>
          </cell>
          <cell r="CR562" t="str">
            <v>-</v>
          </cell>
          <cell r="CS562" t="str">
            <v>-</v>
          </cell>
          <cell r="CT562" t="str">
            <v>-</v>
          </cell>
          <cell r="CU562" t="str">
            <v>SANTO DOMINGO DE MORELOS</v>
          </cell>
          <cell r="CV562" t="str">
            <v>-</v>
          </cell>
          <cell r="CW562" t="str">
            <v>-</v>
          </cell>
          <cell r="CX562" t="str">
            <v>-</v>
          </cell>
          <cell r="CY562" t="str">
            <v>-</v>
          </cell>
          <cell r="CZ562" t="str">
            <v>-</v>
          </cell>
          <cell r="DB562" t="str">
            <v>-</v>
          </cell>
          <cell r="DC562" t="str">
            <v>-</v>
          </cell>
          <cell r="DD562" t="str">
            <v>-</v>
          </cell>
          <cell r="DE562" t="str">
            <v>-</v>
          </cell>
          <cell r="DF562" t="str">
            <v>-</v>
          </cell>
          <cell r="DG562" t="str">
            <v>-</v>
          </cell>
        </row>
        <row r="563">
          <cell r="AT563" t="str">
            <v>-</v>
          </cell>
          <cell r="AU563" t="str">
            <v>-</v>
          </cell>
          <cell r="AV563" t="str">
            <v>-</v>
          </cell>
          <cell r="AW563" t="str">
            <v>-</v>
          </cell>
          <cell r="AX563" t="str">
            <v>-</v>
          </cell>
          <cell r="AY563" t="str">
            <v>-</v>
          </cell>
          <cell r="AZ563" t="str">
            <v>-</v>
          </cell>
          <cell r="BA563" t="str">
            <v>-</v>
          </cell>
          <cell r="BB563" t="str">
            <v>-</v>
          </cell>
          <cell r="BC563" t="str">
            <v>-</v>
          </cell>
          <cell r="BD563" t="str">
            <v>-</v>
          </cell>
          <cell r="BE563" t="str">
            <v>-</v>
          </cell>
          <cell r="BF563" t="str">
            <v>-</v>
          </cell>
          <cell r="BG563" t="str">
            <v>-</v>
          </cell>
          <cell r="BH563" t="str">
            <v>-</v>
          </cell>
          <cell r="BI563" t="str">
            <v>-</v>
          </cell>
          <cell r="BJ563" t="str">
            <v>-</v>
          </cell>
          <cell r="BK563" t="str">
            <v>-</v>
          </cell>
          <cell r="BL563" t="str">
            <v>-</v>
          </cell>
          <cell r="BM563" t="str">
            <v>20510</v>
          </cell>
          <cell r="BN563" t="str">
            <v>-</v>
          </cell>
          <cell r="BO563" t="str">
            <v>-</v>
          </cell>
          <cell r="BP563" t="str">
            <v>-</v>
          </cell>
          <cell r="BQ563" t="str">
            <v>-</v>
          </cell>
          <cell r="BR563" t="str">
            <v>-</v>
          </cell>
          <cell r="BS563" t="str">
            <v>-</v>
          </cell>
          <cell r="BT563" t="str">
            <v>-</v>
          </cell>
          <cell r="BU563" t="str">
            <v>-</v>
          </cell>
          <cell r="BV563" t="str">
            <v>-</v>
          </cell>
          <cell r="BW563" t="str">
            <v>-</v>
          </cell>
          <cell r="BX563" t="str">
            <v>-</v>
          </cell>
          <cell r="BY563" t="str">
            <v>-</v>
          </cell>
          <cell r="CB563" t="str">
            <v>-</v>
          </cell>
          <cell r="CC563" t="str">
            <v>-</v>
          </cell>
          <cell r="CD563" t="str">
            <v>-</v>
          </cell>
          <cell r="CE563" t="str">
            <v>-</v>
          </cell>
          <cell r="CF563" t="str">
            <v>-</v>
          </cell>
          <cell r="CG563" t="str">
            <v>-</v>
          </cell>
          <cell r="CH563" t="str">
            <v>-</v>
          </cell>
          <cell r="CI563" t="str">
            <v>-</v>
          </cell>
          <cell r="CJ563" t="str">
            <v>-</v>
          </cell>
          <cell r="CK563" t="str">
            <v>-</v>
          </cell>
          <cell r="CL563" t="str">
            <v>-</v>
          </cell>
          <cell r="CM563" t="str">
            <v>-</v>
          </cell>
          <cell r="CN563" t="str">
            <v>-</v>
          </cell>
          <cell r="CO563" t="str">
            <v>-</v>
          </cell>
          <cell r="CP563" t="str">
            <v>-</v>
          </cell>
          <cell r="CQ563" t="str">
            <v>-</v>
          </cell>
          <cell r="CR563" t="str">
            <v>-</v>
          </cell>
          <cell r="CS563" t="str">
            <v>-</v>
          </cell>
          <cell r="CT563" t="str">
            <v>-</v>
          </cell>
          <cell r="CU563" t="str">
            <v>SANTO DOMINGO IXCATLÁN</v>
          </cell>
          <cell r="CV563" t="str">
            <v>-</v>
          </cell>
          <cell r="CW563" t="str">
            <v>-</v>
          </cell>
          <cell r="CX563" t="str">
            <v>-</v>
          </cell>
          <cell r="CY563" t="str">
            <v>-</v>
          </cell>
          <cell r="CZ563" t="str">
            <v>-</v>
          </cell>
          <cell r="DB563" t="str">
            <v>-</v>
          </cell>
          <cell r="DC563" t="str">
            <v>-</v>
          </cell>
          <cell r="DD563" t="str">
            <v>-</v>
          </cell>
          <cell r="DE563" t="str">
            <v>-</v>
          </cell>
          <cell r="DF563" t="str">
            <v>-</v>
          </cell>
          <cell r="DG563" t="str">
            <v>-</v>
          </cell>
        </row>
        <row r="564">
          <cell r="AT564" t="str">
            <v>-</v>
          </cell>
          <cell r="AU564" t="str">
            <v>-</v>
          </cell>
          <cell r="AV564" t="str">
            <v>-</v>
          </cell>
          <cell r="AW564" t="str">
            <v>-</v>
          </cell>
          <cell r="AX564" t="str">
            <v>-</v>
          </cell>
          <cell r="AY564" t="str">
            <v>-</v>
          </cell>
          <cell r="AZ564" t="str">
            <v>-</v>
          </cell>
          <cell r="BA564" t="str">
            <v>-</v>
          </cell>
          <cell r="BB564" t="str">
            <v>-</v>
          </cell>
          <cell r="BC564" t="str">
            <v>-</v>
          </cell>
          <cell r="BD564" t="str">
            <v>-</v>
          </cell>
          <cell r="BE564" t="str">
            <v>-</v>
          </cell>
          <cell r="BF564" t="str">
            <v>-</v>
          </cell>
          <cell r="BG564" t="str">
            <v>-</v>
          </cell>
          <cell r="BH564" t="str">
            <v>-</v>
          </cell>
          <cell r="BI564" t="str">
            <v>-</v>
          </cell>
          <cell r="BJ564" t="str">
            <v>-</v>
          </cell>
          <cell r="BK564" t="str">
            <v>-</v>
          </cell>
          <cell r="BL564" t="str">
            <v>-</v>
          </cell>
          <cell r="BM564" t="str">
            <v>20511</v>
          </cell>
          <cell r="BN564" t="str">
            <v>-</v>
          </cell>
          <cell r="BO564" t="str">
            <v>-</v>
          </cell>
          <cell r="BP564" t="str">
            <v>-</v>
          </cell>
          <cell r="BQ564" t="str">
            <v>-</v>
          </cell>
          <cell r="BR564" t="str">
            <v>-</v>
          </cell>
          <cell r="BS564" t="str">
            <v>-</v>
          </cell>
          <cell r="BT564" t="str">
            <v>-</v>
          </cell>
          <cell r="BU564" t="str">
            <v>-</v>
          </cell>
          <cell r="BV564" t="str">
            <v>-</v>
          </cell>
          <cell r="BW564" t="str">
            <v>-</v>
          </cell>
          <cell r="BX564" t="str">
            <v>-</v>
          </cell>
          <cell r="BY564" t="str">
            <v>-</v>
          </cell>
          <cell r="CB564" t="str">
            <v>-</v>
          </cell>
          <cell r="CC564" t="str">
            <v>-</v>
          </cell>
          <cell r="CD564" t="str">
            <v>-</v>
          </cell>
          <cell r="CE564" t="str">
            <v>-</v>
          </cell>
          <cell r="CF564" t="str">
            <v>-</v>
          </cell>
          <cell r="CG564" t="str">
            <v>-</v>
          </cell>
          <cell r="CH564" t="str">
            <v>-</v>
          </cell>
          <cell r="CI564" t="str">
            <v>-</v>
          </cell>
          <cell r="CJ564" t="str">
            <v>-</v>
          </cell>
          <cell r="CK564" t="str">
            <v>-</v>
          </cell>
          <cell r="CL564" t="str">
            <v>-</v>
          </cell>
          <cell r="CM564" t="str">
            <v>-</v>
          </cell>
          <cell r="CN564" t="str">
            <v>-</v>
          </cell>
          <cell r="CO564" t="str">
            <v>-</v>
          </cell>
          <cell r="CP564" t="str">
            <v>-</v>
          </cell>
          <cell r="CQ564" t="str">
            <v>-</v>
          </cell>
          <cell r="CR564" t="str">
            <v>-</v>
          </cell>
          <cell r="CS564" t="str">
            <v>-</v>
          </cell>
          <cell r="CT564" t="str">
            <v>-</v>
          </cell>
          <cell r="CU564" t="str">
            <v>SANTO DOMINGO NUXAÁ</v>
          </cell>
          <cell r="CV564" t="str">
            <v>-</v>
          </cell>
          <cell r="CW564" t="str">
            <v>-</v>
          </cell>
          <cell r="CX564" t="str">
            <v>-</v>
          </cell>
          <cell r="CY564" t="str">
            <v>-</v>
          </cell>
          <cell r="CZ564" t="str">
            <v>-</v>
          </cell>
          <cell r="DB564" t="str">
            <v>-</v>
          </cell>
          <cell r="DC564" t="str">
            <v>-</v>
          </cell>
          <cell r="DD564" t="str">
            <v>-</v>
          </cell>
          <cell r="DE564" t="str">
            <v>-</v>
          </cell>
          <cell r="DF564" t="str">
            <v>-</v>
          </cell>
          <cell r="DG564" t="str">
            <v>-</v>
          </cell>
        </row>
        <row r="565">
          <cell r="AT565" t="str">
            <v>-</v>
          </cell>
          <cell r="AU565" t="str">
            <v>-</v>
          </cell>
          <cell r="AV565" t="str">
            <v>-</v>
          </cell>
          <cell r="AW565" t="str">
            <v>-</v>
          </cell>
          <cell r="AX565" t="str">
            <v>-</v>
          </cell>
          <cell r="AY565" t="str">
            <v>-</v>
          </cell>
          <cell r="AZ565" t="str">
            <v>-</v>
          </cell>
          <cell r="BA565" t="str">
            <v>-</v>
          </cell>
          <cell r="BB565" t="str">
            <v>-</v>
          </cell>
          <cell r="BC565" t="str">
            <v>-</v>
          </cell>
          <cell r="BD565" t="str">
            <v>-</v>
          </cell>
          <cell r="BE565" t="str">
            <v>-</v>
          </cell>
          <cell r="BF565" t="str">
            <v>-</v>
          </cell>
          <cell r="BG565" t="str">
            <v>-</v>
          </cell>
          <cell r="BH565" t="str">
            <v>-</v>
          </cell>
          <cell r="BI565" t="str">
            <v>-</v>
          </cell>
          <cell r="BJ565" t="str">
            <v>-</v>
          </cell>
          <cell r="BK565" t="str">
            <v>-</v>
          </cell>
          <cell r="BL565" t="str">
            <v>-</v>
          </cell>
          <cell r="BM565" t="str">
            <v>20512</v>
          </cell>
          <cell r="BN565" t="str">
            <v>-</v>
          </cell>
          <cell r="BO565" t="str">
            <v>-</v>
          </cell>
          <cell r="BP565" t="str">
            <v>-</v>
          </cell>
          <cell r="BQ565" t="str">
            <v>-</v>
          </cell>
          <cell r="BR565" t="str">
            <v>-</v>
          </cell>
          <cell r="BS565" t="str">
            <v>-</v>
          </cell>
          <cell r="BT565" t="str">
            <v>-</v>
          </cell>
          <cell r="BU565" t="str">
            <v>-</v>
          </cell>
          <cell r="BV565" t="str">
            <v>-</v>
          </cell>
          <cell r="BW565" t="str">
            <v>-</v>
          </cell>
          <cell r="BX565" t="str">
            <v>-</v>
          </cell>
          <cell r="BY565" t="str">
            <v>-</v>
          </cell>
          <cell r="CB565" t="str">
            <v>-</v>
          </cell>
          <cell r="CC565" t="str">
            <v>-</v>
          </cell>
          <cell r="CD565" t="str">
            <v>-</v>
          </cell>
          <cell r="CE565" t="str">
            <v>-</v>
          </cell>
          <cell r="CF565" t="str">
            <v>-</v>
          </cell>
          <cell r="CG565" t="str">
            <v>-</v>
          </cell>
          <cell r="CH565" t="str">
            <v>-</v>
          </cell>
          <cell r="CI565" t="str">
            <v>-</v>
          </cell>
          <cell r="CJ565" t="str">
            <v>-</v>
          </cell>
          <cell r="CK565" t="str">
            <v>-</v>
          </cell>
          <cell r="CL565" t="str">
            <v>-</v>
          </cell>
          <cell r="CM565" t="str">
            <v>-</v>
          </cell>
          <cell r="CN565" t="str">
            <v>-</v>
          </cell>
          <cell r="CO565" t="str">
            <v>-</v>
          </cell>
          <cell r="CP565" t="str">
            <v>-</v>
          </cell>
          <cell r="CQ565" t="str">
            <v>-</v>
          </cell>
          <cell r="CR565" t="str">
            <v>-</v>
          </cell>
          <cell r="CS565" t="str">
            <v>-</v>
          </cell>
          <cell r="CT565" t="str">
            <v>-</v>
          </cell>
          <cell r="CU565" t="str">
            <v>SANTO DOMINGO OZOLOTEPEC</v>
          </cell>
          <cell r="CV565" t="str">
            <v>-</v>
          </cell>
          <cell r="CW565" t="str">
            <v>-</v>
          </cell>
          <cell r="CX565" t="str">
            <v>-</v>
          </cell>
          <cell r="CY565" t="str">
            <v>-</v>
          </cell>
          <cell r="CZ565" t="str">
            <v>-</v>
          </cell>
          <cell r="DB565" t="str">
            <v>-</v>
          </cell>
          <cell r="DC565" t="str">
            <v>-</v>
          </cell>
          <cell r="DD565" t="str">
            <v>-</v>
          </cell>
          <cell r="DE565" t="str">
            <v>-</v>
          </cell>
          <cell r="DF565" t="str">
            <v>-</v>
          </cell>
          <cell r="DG565" t="str">
            <v>-</v>
          </cell>
        </row>
        <row r="566">
          <cell r="AT566" t="str">
            <v>-</v>
          </cell>
          <cell r="AU566" t="str">
            <v>-</v>
          </cell>
          <cell r="AV566" t="str">
            <v>-</v>
          </cell>
          <cell r="AW566" t="str">
            <v>-</v>
          </cell>
          <cell r="AX566" t="str">
            <v>-</v>
          </cell>
          <cell r="AY566" t="str">
            <v>-</v>
          </cell>
          <cell r="AZ566" t="str">
            <v>-</v>
          </cell>
          <cell r="BA566" t="str">
            <v>-</v>
          </cell>
          <cell r="BB566" t="str">
            <v>-</v>
          </cell>
          <cell r="BC566" t="str">
            <v>-</v>
          </cell>
          <cell r="BD566" t="str">
            <v>-</v>
          </cell>
          <cell r="BE566" t="str">
            <v>-</v>
          </cell>
          <cell r="BF566" t="str">
            <v>-</v>
          </cell>
          <cell r="BG566" t="str">
            <v>-</v>
          </cell>
          <cell r="BH566" t="str">
            <v>-</v>
          </cell>
          <cell r="BI566" t="str">
            <v>-</v>
          </cell>
          <cell r="BJ566" t="str">
            <v>-</v>
          </cell>
          <cell r="BK566" t="str">
            <v>-</v>
          </cell>
          <cell r="BL566" t="str">
            <v>-</v>
          </cell>
          <cell r="BM566" t="str">
            <v>20513</v>
          </cell>
          <cell r="BN566" t="str">
            <v>-</v>
          </cell>
          <cell r="BO566" t="str">
            <v>-</v>
          </cell>
          <cell r="BP566" t="str">
            <v>-</v>
          </cell>
          <cell r="BQ566" t="str">
            <v>-</v>
          </cell>
          <cell r="BR566" t="str">
            <v>-</v>
          </cell>
          <cell r="BS566" t="str">
            <v>-</v>
          </cell>
          <cell r="BT566" t="str">
            <v>-</v>
          </cell>
          <cell r="BU566" t="str">
            <v>-</v>
          </cell>
          <cell r="BV566" t="str">
            <v>-</v>
          </cell>
          <cell r="BW566" t="str">
            <v>-</v>
          </cell>
          <cell r="BX566" t="str">
            <v>-</v>
          </cell>
          <cell r="BY566" t="str">
            <v>-</v>
          </cell>
          <cell r="CB566" t="str">
            <v>-</v>
          </cell>
          <cell r="CC566" t="str">
            <v>-</v>
          </cell>
          <cell r="CD566" t="str">
            <v>-</v>
          </cell>
          <cell r="CE566" t="str">
            <v>-</v>
          </cell>
          <cell r="CF566" t="str">
            <v>-</v>
          </cell>
          <cell r="CG566" t="str">
            <v>-</v>
          </cell>
          <cell r="CH566" t="str">
            <v>-</v>
          </cell>
          <cell r="CI566" t="str">
            <v>-</v>
          </cell>
          <cell r="CJ566" t="str">
            <v>-</v>
          </cell>
          <cell r="CK566" t="str">
            <v>-</v>
          </cell>
          <cell r="CL566" t="str">
            <v>-</v>
          </cell>
          <cell r="CM566" t="str">
            <v>-</v>
          </cell>
          <cell r="CN566" t="str">
            <v>-</v>
          </cell>
          <cell r="CO566" t="str">
            <v>-</v>
          </cell>
          <cell r="CP566" t="str">
            <v>-</v>
          </cell>
          <cell r="CQ566" t="str">
            <v>-</v>
          </cell>
          <cell r="CR566" t="str">
            <v>-</v>
          </cell>
          <cell r="CS566" t="str">
            <v>-</v>
          </cell>
          <cell r="CT566" t="str">
            <v>-</v>
          </cell>
          <cell r="CU566" t="str">
            <v>SANTO DOMINGO PETAPA</v>
          </cell>
          <cell r="CV566" t="str">
            <v>-</v>
          </cell>
          <cell r="CW566" t="str">
            <v>-</v>
          </cell>
          <cell r="CX566" t="str">
            <v>-</v>
          </cell>
          <cell r="CY566" t="str">
            <v>-</v>
          </cell>
          <cell r="CZ566" t="str">
            <v>-</v>
          </cell>
          <cell r="DB566" t="str">
            <v>-</v>
          </cell>
          <cell r="DC566" t="str">
            <v>-</v>
          </cell>
          <cell r="DD566" t="str">
            <v>-</v>
          </cell>
          <cell r="DE566" t="str">
            <v>-</v>
          </cell>
          <cell r="DF566" t="str">
            <v>-</v>
          </cell>
          <cell r="DG566" t="str">
            <v>-</v>
          </cell>
        </row>
        <row r="567">
          <cell r="AT567" t="str">
            <v>-</v>
          </cell>
          <cell r="AU567" t="str">
            <v>-</v>
          </cell>
          <cell r="AV567" t="str">
            <v>-</v>
          </cell>
          <cell r="AW567" t="str">
            <v>-</v>
          </cell>
          <cell r="AX567" t="str">
            <v>-</v>
          </cell>
          <cell r="AY567" t="str">
            <v>-</v>
          </cell>
          <cell r="AZ567" t="str">
            <v>-</v>
          </cell>
          <cell r="BA567" t="str">
            <v>-</v>
          </cell>
          <cell r="BB567" t="str">
            <v>-</v>
          </cell>
          <cell r="BC567" t="str">
            <v>-</v>
          </cell>
          <cell r="BD567" t="str">
            <v>-</v>
          </cell>
          <cell r="BE567" t="str">
            <v>-</v>
          </cell>
          <cell r="BF567" t="str">
            <v>-</v>
          </cell>
          <cell r="BG567" t="str">
            <v>-</v>
          </cell>
          <cell r="BH567" t="str">
            <v>-</v>
          </cell>
          <cell r="BI567" t="str">
            <v>-</v>
          </cell>
          <cell r="BJ567" t="str">
            <v>-</v>
          </cell>
          <cell r="BK567" t="str">
            <v>-</v>
          </cell>
          <cell r="BL567" t="str">
            <v>-</v>
          </cell>
          <cell r="BM567" t="str">
            <v>20514</v>
          </cell>
          <cell r="BN567" t="str">
            <v>-</v>
          </cell>
          <cell r="BO567" t="str">
            <v>-</v>
          </cell>
          <cell r="BP567" t="str">
            <v>-</v>
          </cell>
          <cell r="BQ567" t="str">
            <v>-</v>
          </cell>
          <cell r="BR567" t="str">
            <v>-</v>
          </cell>
          <cell r="BS567" t="str">
            <v>-</v>
          </cell>
          <cell r="BT567" t="str">
            <v>-</v>
          </cell>
          <cell r="BU567" t="str">
            <v>-</v>
          </cell>
          <cell r="BV567" t="str">
            <v>-</v>
          </cell>
          <cell r="BW567" t="str">
            <v>-</v>
          </cell>
          <cell r="BX567" t="str">
            <v>-</v>
          </cell>
          <cell r="BY567" t="str">
            <v>-</v>
          </cell>
          <cell r="CB567" t="str">
            <v>-</v>
          </cell>
          <cell r="CC567" t="str">
            <v>-</v>
          </cell>
          <cell r="CD567" t="str">
            <v>-</v>
          </cell>
          <cell r="CE567" t="str">
            <v>-</v>
          </cell>
          <cell r="CF567" t="str">
            <v>-</v>
          </cell>
          <cell r="CG567" t="str">
            <v>-</v>
          </cell>
          <cell r="CH567" t="str">
            <v>-</v>
          </cell>
          <cell r="CI567" t="str">
            <v>-</v>
          </cell>
          <cell r="CJ567" t="str">
            <v>-</v>
          </cell>
          <cell r="CK567" t="str">
            <v>-</v>
          </cell>
          <cell r="CL567" t="str">
            <v>-</v>
          </cell>
          <cell r="CM567" t="str">
            <v>-</v>
          </cell>
          <cell r="CN567" t="str">
            <v>-</v>
          </cell>
          <cell r="CO567" t="str">
            <v>-</v>
          </cell>
          <cell r="CP567" t="str">
            <v>-</v>
          </cell>
          <cell r="CQ567" t="str">
            <v>-</v>
          </cell>
          <cell r="CR567" t="str">
            <v>-</v>
          </cell>
          <cell r="CS567" t="str">
            <v>-</v>
          </cell>
          <cell r="CT567" t="str">
            <v>-</v>
          </cell>
          <cell r="CU567" t="str">
            <v>SANTO DOMINGO ROAYAGA</v>
          </cell>
          <cell r="CV567" t="str">
            <v>-</v>
          </cell>
          <cell r="CW567" t="str">
            <v>-</v>
          </cell>
          <cell r="CX567" t="str">
            <v>-</v>
          </cell>
          <cell r="CY567" t="str">
            <v>-</v>
          </cell>
          <cell r="CZ567" t="str">
            <v>-</v>
          </cell>
          <cell r="DB567" t="str">
            <v>-</v>
          </cell>
          <cell r="DC567" t="str">
            <v>-</v>
          </cell>
          <cell r="DD567" t="str">
            <v>-</v>
          </cell>
          <cell r="DE567" t="str">
            <v>-</v>
          </cell>
          <cell r="DF567" t="str">
            <v>-</v>
          </cell>
          <cell r="DG567" t="str">
            <v>-</v>
          </cell>
        </row>
        <row r="568">
          <cell r="AT568" t="str">
            <v>-</v>
          </cell>
          <cell r="AU568" t="str">
            <v>-</v>
          </cell>
          <cell r="AV568" t="str">
            <v>-</v>
          </cell>
          <cell r="AW568" t="str">
            <v>-</v>
          </cell>
          <cell r="AX568" t="str">
            <v>-</v>
          </cell>
          <cell r="AY568" t="str">
            <v>-</v>
          </cell>
          <cell r="AZ568" t="str">
            <v>-</v>
          </cell>
          <cell r="BA568" t="str">
            <v>-</v>
          </cell>
          <cell r="BB568" t="str">
            <v>-</v>
          </cell>
          <cell r="BC568" t="str">
            <v>-</v>
          </cell>
          <cell r="BD568" t="str">
            <v>-</v>
          </cell>
          <cell r="BE568" t="str">
            <v>-</v>
          </cell>
          <cell r="BF568" t="str">
            <v>-</v>
          </cell>
          <cell r="BG568" t="str">
            <v>-</v>
          </cell>
          <cell r="BH568" t="str">
            <v>-</v>
          </cell>
          <cell r="BI568" t="str">
            <v>-</v>
          </cell>
          <cell r="BJ568" t="str">
            <v>-</v>
          </cell>
          <cell r="BK568" t="str">
            <v>-</v>
          </cell>
          <cell r="BL568" t="str">
            <v>-</v>
          </cell>
          <cell r="BM568" t="str">
            <v>20516</v>
          </cell>
          <cell r="BN568" t="str">
            <v>-</v>
          </cell>
          <cell r="BO568" t="str">
            <v>-</v>
          </cell>
          <cell r="BP568" t="str">
            <v>-</v>
          </cell>
          <cell r="BQ568" t="str">
            <v>-</v>
          </cell>
          <cell r="BR568" t="str">
            <v>-</v>
          </cell>
          <cell r="BS568" t="str">
            <v>-</v>
          </cell>
          <cell r="BT568" t="str">
            <v>-</v>
          </cell>
          <cell r="BU568" t="str">
            <v>-</v>
          </cell>
          <cell r="BV568" t="str">
            <v>-</v>
          </cell>
          <cell r="BW568" t="str">
            <v>-</v>
          </cell>
          <cell r="BX568" t="str">
            <v>-</v>
          </cell>
          <cell r="BY568" t="str">
            <v>-</v>
          </cell>
          <cell r="CB568" t="str">
            <v>-</v>
          </cell>
          <cell r="CC568" t="str">
            <v>-</v>
          </cell>
          <cell r="CD568" t="str">
            <v>-</v>
          </cell>
          <cell r="CE568" t="str">
            <v>-</v>
          </cell>
          <cell r="CF568" t="str">
            <v>-</v>
          </cell>
          <cell r="CG568" t="str">
            <v>-</v>
          </cell>
          <cell r="CH568" t="str">
            <v>-</v>
          </cell>
          <cell r="CI568" t="str">
            <v>-</v>
          </cell>
          <cell r="CJ568" t="str">
            <v>-</v>
          </cell>
          <cell r="CK568" t="str">
            <v>-</v>
          </cell>
          <cell r="CL568" t="str">
            <v>-</v>
          </cell>
          <cell r="CM568" t="str">
            <v>-</v>
          </cell>
          <cell r="CN568" t="str">
            <v>-</v>
          </cell>
          <cell r="CO568" t="str">
            <v>-</v>
          </cell>
          <cell r="CP568" t="str">
            <v>-</v>
          </cell>
          <cell r="CQ568" t="str">
            <v>-</v>
          </cell>
          <cell r="CR568" t="str">
            <v>-</v>
          </cell>
          <cell r="CS568" t="str">
            <v>-</v>
          </cell>
          <cell r="CT568" t="str">
            <v>-</v>
          </cell>
          <cell r="CU568" t="str">
            <v>SANTO DOMINGO TEOJOMULCO</v>
          </cell>
          <cell r="CV568" t="str">
            <v>-</v>
          </cell>
          <cell r="CW568" t="str">
            <v>-</v>
          </cell>
          <cell r="CX568" t="str">
            <v>-</v>
          </cell>
          <cell r="CY568" t="str">
            <v>-</v>
          </cell>
          <cell r="CZ568" t="str">
            <v>-</v>
          </cell>
          <cell r="DB568" t="str">
            <v>-</v>
          </cell>
          <cell r="DC568" t="str">
            <v>-</v>
          </cell>
          <cell r="DD568" t="str">
            <v>-</v>
          </cell>
          <cell r="DE568" t="str">
            <v>-</v>
          </cell>
          <cell r="DF568" t="str">
            <v>-</v>
          </cell>
          <cell r="DG568" t="str">
            <v>-</v>
          </cell>
        </row>
        <row r="569">
          <cell r="AT569" t="str">
            <v>-</v>
          </cell>
          <cell r="AU569" t="str">
            <v>-</v>
          </cell>
          <cell r="AV569" t="str">
            <v>-</v>
          </cell>
          <cell r="AW569" t="str">
            <v>-</v>
          </cell>
          <cell r="AX569" t="str">
            <v>-</v>
          </cell>
          <cell r="AY569" t="str">
            <v>-</v>
          </cell>
          <cell r="AZ569" t="str">
            <v>-</v>
          </cell>
          <cell r="BA569" t="str">
            <v>-</v>
          </cell>
          <cell r="BB569" t="str">
            <v>-</v>
          </cell>
          <cell r="BC569" t="str">
            <v>-</v>
          </cell>
          <cell r="BD569" t="str">
            <v>-</v>
          </cell>
          <cell r="BE569" t="str">
            <v>-</v>
          </cell>
          <cell r="BF569" t="str">
            <v>-</v>
          </cell>
          <cell r="BG569" t="str">
            <v>-</v>
          </cell>
          <cell r="BH569" t="str">
            <v>-</v>
          </cell>
          <cell r="BI569" t="str">
            <v>-</v>
          </cell>
          <cell r="BJ569" t="str">
            <v>-</v>
          </cell>
          <cell r="BK569" t="str">
            <v>-</v>
          </cell>
          <cell r="BL569" t="str">
            <v>-</v>
          </cell>
          <cell r="BM569" t="str">
            <v>20517</v>
          </cell>
          <cell r="BN569" t="str">
            <v>-</v>
          </cell>
          <cell r="BO569" t="str">
            <v>-</v>
          </cell>
          <cell r="BP569" t="str">
            <v>-</v>
          </cell>
          <cell r="BQ569" t="str">
            <v>-</v>
          </cell>
          <cell r="BR569" t="str">
            <v>-</v>
          </cell>
          <cell r="BS569" t="str">
            <v>-</v>
          </cell>
          <cell r="BT569" t="str">
            <v>-</v>
          </cell>
          <cell r="BU569" t="str">
            <v>-</v>
          </cell>
          <cell r="BV569" t="str">
            <v>-</v>
          </cell>
          <cell r="BW569" t="str">
            <v>-</v>
          </cell>
          <cell r="BX569" t="str">
            <v>-</v>
          </cell>
          <cell r="BY569" t="str">
            <v>-</v>
          </cell>
          <cell r="CB569" t="str">
            <v>-</v>
          </cell>
          <cell r="CC569" t="str">
            <v>-</v>
          </cell>
          <cell r="CD569" t="str">
            <v>-</v>
          </cell>
          <cell r="CE569" t="str">
            <v>-</v>
          </cell>
          <cell r="CF569" t="str">
            <v>-</v>
          </cell>
          <cell r="CG569" t="str">
            <v>-</v>
          </cell>
          <cell r="CH569" t="str">
            <v>-</v>
          </cell>
          <cell r="CI569" t="str">
            <v>-</v>
          </cell>
          <cell r="CJ569" t="str">
            <v>-</v>
          </cell>
          <cell r="CK569" t="str">
            <v>-</v>
          </cell>
          <cell r="CL569" t="str">
            <v>-</v>
          </cell>
          <cell r="CM569" t="str">
            <v>-</v>
          </cell>
          <cell r="CN569" t="str">
            <v>-</v>
          </cell>
          <cell r="CO569" t="str">
            <v>-</v>
          </cell>
          <cell r="CP569" t="str">
            <v>-</v>
          </cell>
          <cell r="CQ569" t="str">
            <v>-</v>
          </cell>
          <cell r="CR569" t="str">
            <v>-</v>
          </cell>
          <cell r="CS569" t="str">
            <v>-</v>
          </cell>
          <cell r="CT569" t="str">
            <v>-</v>
          </cell>
          <cell r="CU569" t="str">
            <v>SANTO DOMINGO TEPUXTEPEC</v>
          </cell>
          <cell r="CV569" t="str">
            <v>-</v>
          </cell>
          <cell r="CW569" t="str">
            <v>-</v>
          </cell>
          <cell r="CX569" t="str">
            <v>-</v>
          </cell>
          <cell r="CY569" t="str">
            <v>-</v>
          </cell>
          <cell r="CZ569" t="str">
            <v>-</v>
          </cell>
          <cell r="DB569" t="str">
            <v>-</v>
          </cell>
          <cell r="DC569" t="str">
            <v>-</v>
          </cell>
          <cell r="DD569" t="str">
            <v>-</v>
          </cell>
          <cell r="DE569" t="str">
            <v>-</v>
          </cell>
          <cell r="DF569" t="str">
            <v>-</v>
          </cell>
          <cell r="DG569" t="str">
            <v>-</v>
          </cell>
        </row>
        <row r="570">
          <cell r="AT570" t="str">
            <v>-</v>
          </cell>
          <cell r="AU570" t="str">
            <v>-</v>
          </cell>
          <cell r="AV570" t="str">
            <v>-</v>
          </cell>
          <cell r="AW570" t="str">
            <v>-</v>
          </cell>
          <cell r="AX570" t="str">
            <v>-</v>
          </cell>
          <cell r="AY570" t="str">
            <v>-</v>
          </cell>
          <cell r="AZ570" t="str">
            <v>-</v>
          </cell>
          <cell r="BA570" t="str">
            <v>-</v>
          </cell>
          <cell r="BB570" t="str">
            <v>-</v>
          </cell>
          <cell r="BC570" t="str">
            <v>-</v>
          </cell>
          <cell r="BD570" t="str">
            <v>-</v>
          </cell>
          <cell r="BE570" t="str">
            <v>-</v>
          </cell>
          <cell r="BF570" t="str">
            <v>-</v>
          </cell>
          <cell r="BG570" t="str">
            <v>-</v>
          </cell>
          <cell r="BH570" t="str">
            <v>-</v>
          </cell>
          <cell r="BI570" t="str">
            <v>-</v>
          </cell>
          <cell r="BJ570" t="str">
            <v>-</v>
          </cell>
          <cell r="BK570" t="str">
            <v>-</v>
          </cell>
          <cell r="BL570" t="str">
            <v>-</v>
          </cell>
          <cell r="BM570" t="str">
            <v>20518</v>
          </cell>
          <cell r="BN570" t="str">
            <v>-</v>
          </cell>
          <cell r="BO570" t="str">
            <v>-</v>
          </cell>
          <cell r="BP570" t="str">
            <v>-</v>
          </cell>
          <cell r="BQ570" t="str">
            <v>-</v>
          </cell>
          <cell r="BR570" t="str">
            <v>-</v>
          </cell>
          <cell r="BS570" t="str">
            <v>-</v>
          </cell>
          <cell r="BT570" t="str">
            <v>-</v>
          </cell>
          <cell r="BU570" t="str">
            <v>-</v>
          </cell>
          <cell r="BV570" t="str">
            <v>-</v>
          </cell>
          <cell r="BW570" t="str">
            <v>-</v>
          </cell>
          <cell r="BX570" t="str">
            <v>-</v>
          </cell>
          <cell r="BY570" t="str">
            <v>-</v>
          </cell>
          <cell r="CB570" t="str">
            <v>-</v>
          </cell>
          <cell r="CC570" t="str">
            <v>-</v>
          </cell>
          <cell r="CD570" t="str">
            <v>-</v>
          </cell>
          <cell r="CE570" t="str">
            <v>-</v>
          </cell>
          <cell r="CF570" t="str">
            <v>-</v>
          </cell>
          <cell r="CG570" t="str">
            <v>-</v>
          </cell>
          <cell r="CH570" t="str">
            <v>-</v>
          </cell>
          <cell r="CI570" t="str">
            <v>-</v>
          </cell>
          <cell r="CJ570" t="str">
            <v>-</v>
          </cell>
          <cell r="CK570" t="str">
            <v>-</v>
          </cell>
          <cell r="CL570" t="str">
            <v>-</v>
          </cell>
          <cell r="CM570" t="str">
            <v>-</v>
          </cell>
          <cell r="CN570" t="str">
            <v>-</v>
          </cell>
          <cell r="CO570" t="str">
            <v>-</v>
          </cell>
          <cell r="CP570" t="str">
            <v>-</v>
          </cell>
          <cell r="CQ570" t="str">
            <v>-</v>
          </cell>
          <cell r="CR570" t="str">
            <v>-</v>
          </cell>
          <cell r="CS570" t="str">
            <v>-</v>
          </cell>
          <cell r="CT570" t="str">
            <v>-</v>
          </cell>
          <cell r="CU570" t="str">
            <v>SANTO DOMINGO TLATAYÁPAM</v>
          </cell>
          <cell r="CV570" t="str">
            <v>-</v>
          </cell>
          <cell r="CW570" t="str">
            <v>-</v>
          </cell>
          <cell r="CX570" t="str">
            <v>-</v>
          </cell>
          <cell r="CY570" t="str">
            <v>-</v>
          </cell>
          <cell r="CZ570" t="str">
            <v>-</v>
          </cell>
          <cell r="DB570" t="str">
            <v>-</v>
          </cell>
          <cell r="DC570" t="str">
            <v>-</v>
          </cell>
          <cell r="DD570" t="str">
            <v>-</v>
          </cell>
          <cell r="DE570" t="str">
            <v>-</v>
          </cell>
          <cell r="DF570" t="str">
            <v>-</v>
          </cell>
          <cell r="DG570" t="str">
            <v>-</v>
          </cell>
        </row>
        <row r="571">
          <cell r="AT571" t="str">
            <v>-</v>
          </cell>
          <cell r="AU571" t="str">
            <v>-</v>
          </cell>
          <cell r="AV571" t="str">
            <v>-</v>
          </cell>
          <cell r="AW571" t="str">
            <v>-</v>
          </cell>
          <cell r="AX571" t="str">
            <v>-</v>
          </cell>
          <cell r="AY571" t="str">
            <v>-</v>
          </cell>
          <cell r="AZ571" t="str">
            <v>-</v>
          </cell>
          <cell r="BA571" t="str">
            <v>-</v>
          </cell>
          <cell r="BB571" t="str">
            <v>-</v>
          </cell>
          <cell r="BC571" t="str">
            <v>-</v>
          </cell>
          <cell r="BD571" t="str">
            <v>-</v>
          </cell>
          <cell r="BE571" t="str">
            <v>-</v>
          </cell>
          <cell r="BF571" t="str">
            <v>-</v>
          </cell>
          <cell r="BG571" t="str">
            <v>-</v>
          </cell>
          <cell r="BH571" t="str">
            <v>-</v>
          </cell>
          <cell r="BI571" t="str">
            <v>-</v>
          </cell>
          <cell r="BJ571" t="str">
            <v>-</v>
          </cell>
          <cell r="BK571" t="str">
            <v>-</v>
          </cell>
          <cell r="BL571" t="str">
            <v>-</v>
          </cell>
          <cell r="BM571" t="str">
            <v>20519</v>
          </cell>
          <cell r="BN571" t="str">
            <v>-</v>
          </cell>
          <cell r="BO571" t="str">
            <v>-</v>
          </cell>
          <cell r="BP571" t="str">
            <v>-</v>
          </cell>
          <cell r="BQ571" t="str">
            <v>-</v>
          </cell>
          <cell r="BR571" t="str">
            <v>-</v>
          </cell>
          <cell r="BS571" t="str">
            <v>-</v>
          </cell>
          <cell r="BT571" t="str">
            <v>-</v>
          </cell>
          <cell r="BU571" t="str">
            <v>-</v>
          </cell>
          <cell r="BV571" t="str">
            <v>-</v>
          </cell>
          <cell r="BW571" t="str">
            <v>-</v>
          </cell>
          <cell r="BX571" t="str">
            <v>-</v>
          </cell>
          <cell r="BY571" t="str">
            <v>-</v>
          </cell>
          <cell r="CB571" t="str">
            <v>-</v>
          </cell>
          <cell r="CC571" t="str">
            <v>-</v>
          </cell>
          <cell r="CD571" t="str">
            <v>-</v>
          </cell>
          <cell r="CE571" t="str">
            <v>-</v>
          </cell>
          <cell r="CF571" t="str">
            <v>-</v>
          </cell>
          <cell r="CG571" t="str">
            <v>-</v>
          </cell>
          <cell r="CH571" t="str">
            <v>-</v>
          </cell>
          <cell r="CI571" t="str">
            <v>-</v>
          </cell>
          <cell r="CJ571" t="str">
            <v>-</v>
          </cell>
          <cell r="CK571" t="str">
            <v>-</v>
          </cell>
          <cell r="CL571" t="str">
            <v>-</v>
          </cell>
          <cell r="CM571" t="str">
            <v>-</v>
          </cell>
          <cell r="CN571" t="str">
            <v>-</v>
          </cell>
          <cell r="CO571" t="str">
            <v>-</v>
          </cell>
          <cell r="CP571" t="str">
            <v>-</v>
          </cell>
          <cell r="CQ571" t="str">
            <v>-</v>
          </cell>
          <cell r="CR571" t="str">
            <v>-</v>
          </cell>
          <cell r="CS571" t="str">
            <v>-</v>
          </cell>
          <cell r="CT571" t="str">
            <v>-</v>
          </cell>
          <cell r="CU571" t="str">
            <v>SANTO DOMINGO TOMALTEPEC</v>
          </cell>
          <cell r="CV571" t="str">
            <v>-</v>
          </cell>
          <cell r="CW571" t="str">
            <v>-</v>
          </cell>
          <cell r="CX571" t="str">
            <v>-</v>
          </cell>
          <cell r="CY571" t="str">
            <v>-</v>
          </cell>
          <cell r="CZ571" t="str">
            <v>-</v>
          </cell>
          <cell r="DB571" t="str">
            <v>-</v>
          </cell>
          <cell r="DC571" t="str">
            <v>-</v>
          </cell>
          <cell r="DD571" t="str">
            <v>-</v>
          </cell>
          <cell r="DE571" t="str">
            <v>-</v>
          </cell>
          <cell r="DF571" t="str">
            <v>-</v>
          </cell>
          <cell r="DG571" t="str">
            <v>-</v>
          </cell>
        </row>
        <row r="572">
          <cell r="AT572" t="str">
            <v>-</v>
          </cell>
          <cell r="AU572" t="str">
            <v>-</v>
          </cell>
          <cell r="AV572" t="str">
            <v>-</v>
          </cell>
          <cell r="AW572" t="str">
            <v>-</v>
          </cell>
          <cell r="AX572" t="str">
            <v>-</v>
          </cell>
          <cell r="AY572" t="str">
            <v>-</v>
          </cell>
          <cell r="AZ572" t="str">
            <v>-</v>
          </cell>
          <cell r="BA572" t="str">
            <v>-</v>
          </cell>
          <cell r="BB572" t="str">
            <v>-</v>
          </cell>
          <cell r="BC572" t="str">
            <v>-</v>
          </cell>
          <cell r="BD572" t="str">
            <v>-</v>
          </cell>
          <cell r="BE572" t="str">
            <v>-</v>
          </cell>
          <cell r="BF572" t="str">
            <v>-</v>
          </cell>
          <cell r="BG572" t="str">
            <v>-</v>
          </cell>
          <cell r="BH572" t="str">
            <v>-</v>
          </cell>
          <cell r="BI572" t="str">
            <v>-</v>
          </cell>
          <cell r="BJ572" t="str">
            <v>-</v>
          </cell>
          <cell r="BK572" t="str">
            <v>-</v>
          </cell>
          <cell r="BL572" t="str">
            <v>-</v>
          </cell>
          <cell r="BM572" t="str">
            <v>20520</v>
          </cell>
          <cell r="BN572" t="str">
            <v>-</v>
          </cell>
          <cell r="BO572" t="str">
            <v>-</v>
          </cell>
          <cell r="BP572" t="str">
            <v>-</v>
          </cell>
          <cell r="BQ572" t="str">
            <v>-</v>
          </cell>
          <cell r="BR572" t="str">
            <v>-</v>
          </cell>
          <cell r="BS572" t="str">
            <v>-</v>
          </cell>
          <cell r="BT572" t="str">
            <v>-</v>
          </cell>
          <cell r="BU572" t="str">
            <v>-</v>
          </cell>
          <cell r="BV572" t="str">
            <v>-</v>
          </cell>
          <cell r="BW572" t="str">
            <v>-</v>
          </cell>
          <cell r="BX572" t="str">
            <v>-</v>
          </cell>
          <cell r="BY572" t="str">
            <v>-</v>
          </cell>
          <cell r="CB572" t="str">
            <v>-</v>
          </cell>
          <cell r="CC572" t="str">
            <v>-</v>
          </cell>
          <cell r="CD572" t="str">
            <v>-</v>
          </cell>
          <cell r="CE572" t="str">
            <v>-</v>
          </cell>
          <cell r="CF572" t="str">
            <v>-</v>
          </cell>
          <cell r="CG572" t="str">
            <v>-</v>
          </cell>
          <cell r="CH572" t="str">
            <v>-</v>
          </cell>
          <cell r="CI572" t="str">
            <v>-</v>
          </cell>
          <cell r="CJ572" t="str">
            <v>-</v>
          </cell>
          <cell r="CK572" t="str">
            <v>-</v>
          </cell>
          <cell r="CL572" t="str">
            <v>-</v>
          </cell>
          <cell r="CM572" t="str">
            <v>-</v>
          </cell>
          <cell r="CN572" t="str">
            <v>-</v>
          </cell>
          <cell r="CO572" t="str">
            <v>-</v>
          </cell>
          <cell r="CP572" t="str">
            <v>-</v>
          </cell>
          <cell r="CQ572" t="str">
            <v>-</v>
          </cell>
          <cell r="CR572" t="str">
            <v>-</v>
          </cell>
          <cell r="CS572" t="str">
            <v>-</v>
          </cell>
          <cell r="CT572" t="str">
            <v>-</v>
          </cell>
          <cell r="CU572" t="str">
            <v>SANTO DOMINGO TONALÁ</v>
          </cell>
          <cell r="CV572" t="str">
            <v>-</v>
          </cell>
          <cell r="CW572" t="str">
            <v>-</v>
          </cell>
          <cell r="CX572" t="str">
            <v>-</v>
          </cell>
          <cell r="CY572" t="str">
            <v>-</v>
          </cell>
          <cell r="CZ572" t="str">
            <v>-</v>
          </cell>
          <cell r="DB572" t="str">
            <v>-</v>
          </cell>
          <cell r="DC572" t="str">
            <v>-</v>
          </cell>
          <cell r="DD572" t="str">
            <v>-</v>
          </cell>
          <cell r="DE572" t="str">
            <v>-</v>
          </cell>
          <cell r="DF572" t="str">
            <v>-</v>
          </cell>
          <cell r="DG572" t="str">
            <v>-</v>
          </cell>
        </row>
        <row r="573">
          <cell r="AT573" t="str">
            <v>-</v>
          </cell>
          <cell r="AU573" t="str">
            <v>-</v>
          </cell>
          <cell r="AV573" t="str">
            <v>-</v>
          </cell>
          <cell r="AW573" t="str">
            <v>-</v>
          </cell>
          <cell r="AX573" t="str">
            <v>-</v>
          </cell>
          <cell r="AY573" t="str">
            <v>-</v>
          </cell>
          <cell r="AZ573" t="str">
            <v>-</v>
          </cell>
          <cell r="BA573" t="str">
            <v>-</v>
          </cell>
          <cell r="BB573" t="str">
            <v>-</v>
          </cell>
          <cell r="BC573" t="str">
            <v>-</v>
          </cell>
          <cell r="BD573" t="str">
            <v>-</v>
          </cell>
          <cell r="BE573" t="str">
            <v>-</v>
          </cell>
          <cell r="BF573" t="str">
            <v>-</v>
          </cell>
          <cell r="BG573" t="str">
            <v>-</v>
          </cell>
          <cell r="BH573" t="str">
            <v>-</v>
          </cell>
          <cell r="BI573" t="str">
            <v>-</v>
          </cell>
          <cell r="BJ573" t="str">
            <v>-</v>
          </cell>
          <cell r="BK573" t="str">
            <v>-</v>
          </cell>
          <cell r="BL573" t="str">
            <v>-</v>
          </cell>
          <cell r="BM573" t="str">
            <v>20521</v>
          </cell>
          <cell r="BN573" t="str">
            <v>-</v>
          </cell>
          <cell r="BO573" t="str">
            <v>-</v>
          </cell>
          <cell r="BP573" t="str">
            <v>-</v>
          </cell>
          <cell r="BQ573" t="str">
            <v>-</v>
          </cell>
          <cell r="BR573" t="str">
            <v>-</v>
          </cell>
          <cell r="BS573" t="str">
            <v>-</v>
          </cell>
          <cell r="BT573" t="str">
            <v>-</v>
          </cell>
          <cell r="BU573" t="str">
            <v>-</v>
          </cell>
          <cell r="BV573" t="str">
            <v>-</v>
          </cell>
          <cell r="BW573" t="str">
            <v>-</v>
          </cell>
          <cell r="BX573" t="str">
            <v>-</v>
          </cell>
          <cell r="BY573" t="str">
            <v>-</v>
          </cell>
          <cell r="CB573" t="str">
            <v>-</v>
          </cell>
          <cell r="CC573" t="str">
            <v>-</v>
          </cell>
          <cell r="CD573" t="str">
            <v>-</v>
          </cell>
          <cell r="CE573" t="str">
            <v>-</v>
          </cell>
          <cell r="CF573" t="str">
            <v>-</v>
          </cell>
          <cell r="CG573" t="str">
            <v>-</v>
          </cell>
          <cell r="CH573" t="str">
            <v>-</v>
          </cell>
          <cell r="CI573" t="str">
            <v>-</v>
          </cell>
          <cell r="CJ573" t="str">
            <v>-</v>
          </cell>
          <cell r="CK573" t="str">
            <v>-</v>
          </cell>
          <cell r="CL573" t="str">
            <v>-</v>
          </cell>
          <cell r="CM573" t="str">
            <v>-</v>
          </cell>
          <cell r="CN573" t="str">
            <v>-</v>
          </cell>
          <cell r="CO573" t="str">
            <v>-</v>
          </cell>
          <cell r="CP573" t="str">
            <v>-</v>
          </cell>
          <cell r="CQ573" t="str">
            <v>-</v>
          </cell>
          <cell r="CR573" t="str">
            <v>-</v>
          </cell>
          <cell r="CS573" t="str">
            <v>-</v>
          </cell>
          <cell r="CT573" t="str">
            <v>-</v>
          </cell>
          <cell r="CU573" t="str">
            <v>SANTO DOMINGO TONALTEPEC</v>
          </cell>
          <cell r="CV573" t="str">
            <v>-</v>
          </cell>
          <cell r="CW573" t="str">
            <v>-</v>
          </cell>
          <cell r="CX573" t="str">
            <v>-</v>
          </cell>
          <cell r="CY573" t="str">
            <v>-</v>
          </cell>
          <cell r="CZ573" t="str">
            <v>-</v>
          </cell>
          <cell r="DB573" t="str">
            <v>-</v>
          </cell>
          <cell r="DC573" t="str">
            <v>-</v>
          </cell>
          <cell r="DD573" t="str">
            <v>-</v>
          </cell>
          <cell r="DE573" t="str">
            <v>-</v>
          </cell>
          <cell r="DF573" t="str">
            <v>-</v>
          </cell>
          <cell r="DG573" t="str">
            <v>-</v>
          </cell>
        </row>
        <row r="574">
          <cell r="AT574" t="str">
            <v>-</v>
          </cell>
          <cell r="AU574" t="str">
            <v>-</v>
          </cell>
          <cell r="AV574" t="str">
            <v>-</v>
          </cell>
          <cell r="AW574" t="str">
            <v>-</v>
          </cell>
          <cell r="AX574" t="str">
            <v>-</v>
          </cell>
          <cell r="AY574" t="str">
            <v>-</v>
          </cell>
          <cell r="AZ574" t="str">
            <v>-</v>
          </cell>
          <cell r="BA574" t="str">
            <v>-</v>
          </cell>
          <cell r="BB574" t="str">
            <v>-</v>
          </cell>
          <cell r="BC574" t="str">
            <v>-</v>
          </cell>
          <cell r="BD574" t="str">
            <v>-</v>
          </cell>
          <cell r="BE574" t="str">
            <v>-</v>
          </cell>
          <cell r="BF574" t="str">
            <v>-</v>
          </cell>
          <cell r="BG574" t="str">
            <v>-</v>
          </cell>
          <cell r="BH574" t="str">
            <v>-</v>
          </cell>
          <cell r="BI574" t="str">
            <v>-</v>
          </cell>
          <cell r="BJ574" t="str">
            <v>-</v>
          </cell>
          <cell r="BK574" t="str">
            <v>-</v>
          </cell>
          <cell r="BL574" t="str">
            <v>-</v>
          </cell>
          <cell r="BM574" t="str">
            <v>20522</v>
          </cell>
          <cell r="BN574" t="str">
            <v>-</v>
          </cell>
          <cell r="BO574" t="str">
            <v>-</v>
          </cell>
          <cell r="BP574" t="str">
            <v>-</v>
          </cell>
          <cell r="BQ574" t="str">
            <v>-</v>
          </cell>
          <cell r="BR574" t="str">
            <v>-</v>
          </cell>
          <cell r="BS574" t="str">
            <v>-</v>
          </cell>
          <cell r="BT574" t="str">
            <v>-</v>
          </cell>
          <cell r="BU574" t="str">
            <v>-</v>
          </cell>
          <cell r="BV574" t="str">
            <v>-</v>
          </cell>
          <cell r="BW574" t="str">
            <v>-</v>
          </cell>
          <cell r="BX574" t="str">
            <v>-</v>
          </cell>
          <cell r="BY574" t="str">
            <v>-</v>
          </cell>
          <cell r="CB574" t="str">
            <v>-</v>
          </cell>
          <cell r="CC574" t="str">
            <v>-</v>
          </cell>
          <cell r="CD574" t="str">
            <v>-</v>
          </cell>
          <cell r="CE574" t="str">
            <v>-</v>
          </cell>
          <cell r="CF574" t="str">
            <v>-</v>
          </cell>
          <cell r="CG574" t="str">
            <v>-</v>
          </cell>
          <cell r="CH574" t="str">
            <v>-</v>
          </cell>
          <cell r="CI574" t="str">
            <v>-</v>
          </cell>
          <cell r="CJ574" t="str">
            <v>-</v>
          </cell>
          <cell r="CK574" t="str">
            <v>-</v>
          </cell>
          <cell r="CL574" t="str">
            <v>-</v>
          </cell>
          <cell r="CM574" t="str">
            <v>-</v>
          </cell>
          <cell r="CN574" t="str">
            <v>-</v>
          </cell>
          <cell r="CO574" t="str">
            <v>-</v>
          </cell>
          <cell r="CP574" t="str">
            <v>-</v>
          </cell>
          <cell r="CQ574" t="str">
            <v>-</v>
          </cell>
          <cell r="CR574" t="str">
            <v>-</v>
          </cell>
          <cell r="CS574" t="str">
            <v>-</v>
          </cell>
          <cell r="CT574" t="str">
            <v>-</v>
          </cell>
          <cell r="CU574" t="str">
            <v>SANTO DOMINGO XAGACÍA</v>
          </cell>
          <cell r="CV574" t="str">
            <v>-</v>
          </cell>
          <cell r="CW574" t="str">
            <v>-</v>
          </cell>
          <cell r="CX574" t="str">
            <v>-</v>
          </cell>
          <cell r="CY574" t="str">
            <v>-</v>
          </cell>
          <cell r="CZ574" t="str">
            <v>-</v>
          </cell>
          <cell r="DB574" t="str">
            <v>-</v>
          </cell>
          <cell r="DC574" t="str">
            <v>-</v>
          </cell>
          <cell r="DD574" t="str">
            <v>-</v>
          </cell>
          <cell r="DE574" t="str">
            <v>-</v>
          </cell>
          <cell r="DF574" t="str">
            <v>-</v>
          </cell>
          <cell r="DG574" t="str">
            <v>-</v>
          </cell>
        </row>
        <row r="575">
          <cell r="AT575" t="str">
            <v>-</v>
          </cell>
          <cell r="AU575" t="str">
            <v>-</v>
          </cell>
          <cell r="AV575" t="str">
            <v>-</v>
          </cell>
          <cell r="AW575" t="str">
            <v>-</v>
          </cell>
          <cell r="AX575" t="str">
            <v>-</v>
          </cell>
          <cell r="AY575" t="str">
            <v>-</v>
          </cell>
          <cell r="AZ575" t="str">
            <v>-</v>
          </cell>
          <cell r="BA575" t="str">
            <v>-</v>
          </cell>
          <cell r="BB575" t="str">
            <v>-</v>
          </cell>
          <cell r="BC575" t="str">
            <v>-</v>
          </cell>
          <cell r="BD575" t="str">
            <v>-</v>
          </cell>
          <cell r="BE575" t="str">
            <v>-</v>
          </cell>
          <cell r="BF575" t="str">
            <v>-</v>
          </cell>
          <cell r="BG575" t="str">
            <v>-</v>
          </cell>
          <cell r="BH575" t="str">
            <v>-</v>
          </cell>
          <cell r="BI575" t="str">
            <v>-</v>
          </cell>
          <cell r="BJ575" t="str">
            <v>-</v>
          </cell>
          <cell r="BK575" t="str">
            <v>-</v>
          </cell>
          <cell r="BL575" t="str">
            <v>-</v>
          </cell>
          <cell r="BM575" t="str">
            <v>20523</v>
          </cell>
          <cell r="BN575" t="str">
            <v>-</v>
          </cell>
          <cell r="BO575" t="str">
            <v>-</v>
          </cell>
          <cell r="BP575" t="str">
            <v>-</v>
          </cell>
          <cell r="BQ575" t="str">
            <v>-</v>
          </cell>
          <cell r="BR575" t="str">
            <v>-</v>
          </cell>
          <cell r="BS575" t="str">
            <v>-</v>
          </cell>
          <cell r="BT575" t="str">
            <v>-</v>
          </cell>
          <cell r="BU575" t="str">
            <v>-</v>
          </cell>
          <cell r="BV575" t="str">
            <v>-</v>
          </cell>
          <cell r="BW575" t="str">
            <v>-</v>
          </cell>
          <cell r="BX575" t="str">
            <v>-</v>
          </cell>
          <cell r="BY575" t="str">
            <v>-</v>
          </cell>
          <cell r="CB575" t="str">
            <v>-</v>
          </cell>
          <cell r="CC575" t="str">
            <v>-</v>
          </cell>
          <cell r="CD575" t="str">
            <v>-</v>
          </cell>
          <cell r="CE575" t="str">
            <v>-</v>
          </cell>
          <cell r="CF575" t="str">
            <v>-</v>
          </cell>
          <cell r="CG575" t="str">
            <v>-</v>
          </cell>
          <cell r="CH575" t="str">
            <v>-</v>
          </cell>
          <cell r="CI575" t="str">
            <v>-</v>
          </cell>
          <cell r="CJ575" t="str">
            <v>-</v>
          </cell>
          <cell r="CK575" t="str">
            <v>-</v>
          </cell>
          <cell r="CL575" t="str">
            <v>-</v>
          </cell>
          <cell r="CM575" t="str">
            <v>-</v>
          </cell>
          <cell r="CN575" t="str">
            <v>-</v>
          </cell>
          <cell r="CO575" t="str">
            <v>-</v>
          </cell>
          <cell r="CP575" t="str">
            <v>-</v>
          </cell>
          <cell r="CQ575" t="str">
            <v>-</v>
          </cell>
          <cell r="CR575" t="str">
            <v>-</v>
          </cell>
          <cell r="CS575" t="str">
            <v>-</v>
          </cell>
          <cell r="CT575" t="str">
            <v>-</v>
          </cell>
          <cell r="CU575" t="str">
            <v>SANTO DOMINGO YANHUITLÁN</v>
          </cell>
          <cell r="CV575" t="str">
            <v>-</v>
          </cell>
          <cell r="CW575" t="str">
            <v>-</v>
          </cell>
          <cell r="CX575" t="str">
            <v>-</v>
          </cell>
          <cell r="CY575" t="str">
            <v>-</v>
          </cell>
          <cell r="CZ575" t="str">
            <v>-</v>
          </cell>
          <cell r="DB575" t="str">
            <v>-</v>
          </cell>
          <cell r="DC575" t="str">
            <v>-</v>
          </cell>
          <cell r="DD575" t="str">
            <v>-</v>
          </cell>
          <cell r="DE575" t="str">
            <v>-</v>
          </cell>
          <cell r="DF575" t="str">
            <v>-</v>
          </cell>
          <cell r="DG575" t="str">
            <v>-</v>
          </cell>
        </row>
        <row r="576">
          <cell r="AT576" t="str">
            <v>-</v>
          </cell>
          <cell r="AU576" t="str">
            <v>-</v>
          </cell>
          <cell r="AV576" t="str">
            <v>-</v>
          </cell>
          <cell r="AW576" t="str">
            <v>-</v>
          </cell>
          <cell r="AX576" t="str">
            <v>-</v>
          </cell>
          <cell r="AY576" t="str">
            <v>-</v>
          </cell>
          <cell r="AZ576" t="str">
            <v>-</v>
          </cell>
          <cell r="BA576" t="str">
            <v>-</v>
          </cell>
          <cell r="BB576" t="str">
            <v>-</v>
          </cell>
          <cell r="BC576" t="str">
            <v>-</v>
          </cell>
          <cell r="BD576" t="str">
            <v>-</v>
          </cell>
          <cell r="BE576" t="str">
            <v>-</v>
          </cell>
          <cell r="BF576" t="str">
            <v>-</v>
          </cell>
          <cell r="BG576" t="str">
            <v>-</v>
          </cell>
          <cell r="BH576" t="str">
            <v>-</v>
          </cell>
          <cell r="BI576" t="str">
            <v>-</v>
          </cell>
          <cell r="BJ576" t="str">
            <v>-</v>
          </cell>
          <cell r="BK576" t="str">
            <v>-</v>
          </cell>
          <cell r="BL576" t="str">
            <v>-</v>
          </cell>
          <cell r="BM576" t="str">
            <v>20524</v>
          </cell>
          <cell r="BN576" t="str">
            <v>-</v>
          </cell>
          <cell r="BO576" t="str">
            <v>-</v>
          </cell>
          <cell r="BP576" t="str">
            <v>-</v>
          </cell>
          <cell r="BQ576" t="str">
            <v>-</v>
          </cell>
          <cell r="BR576" t="str">
            <v>-</v>
          </cell>
          <cell r="BS576" t="str">
            <v>-</v>
          </cell>
          <cell r="BT576" t="str">
            <v>-</v>
          </cell>
          <cell r="BU576" t="str">
            <v>-</v>
          </cell>
          <cell r="BV576" t="str">
            <v>-</v>
          </cell>
          <cell r="BW576" t="str">
            <v>-</v>
          </cell>
          <cell r="BX576" t="str">
            <v>-</v>
          </cell>
          <cell r="BY576" t="str">
            <v>-</v>
          </cell>
          <cell r="CB576" t="str">
            <v>-</v>
          </cell>
          <cell r="CC576" t="str">
            <v>-</v>
          </cell>
          <cell r="CD576" t="str">
            <v>-</v>
          </cell>
          <cell r="CE576" t="str">
            <v>-</v>
          </cell>
          <cell r="CF576" t="str">
            <v>-</v>
          </cell>
          <cell r="CG576" t="str">
            <v>-</v>
          </cell>
          <cell r="CH576" t="str">
            <v>-</v>
          </cell>
          <cell r="CI576" t="str">
            <v>-</v>
          </cell>
          <cell r="CJ576" t="str">
            <v>-</v>
          </cell>
          <cell r="CK576" t="str">
            <v>-</v>
          </cell>
          <cell r="CL576" t="str">
            <v>-</v>
          </cell>
          <cell r="CM576" t="str">
            <v>-</v>
          </cell>
          <cell r="CN576" t="str">
            <v>-</v>
          </cell>
          <cell r="CO576" t="str">
            <v>-</v>
          </cell>
          <cell r="CP576" t="str">
            <v>-</v>
          </cell>
          <cell r="CQ576" t="str">
            <v>-</v>
          </cell>
          <cell r="CR576" t="str">
            <v>-</v>
          </cell>
          <cell r="CS576" t="str">
            <v>-</v>
          </cell>
          <cell r="CT576" t="str">
            <v>-</v>
          </cell>
          <cell r="CU576" t="str">
            <v>SANTO DOMINGO YODOHINO</v>
          </cell>
          <cell r="CV576" t="str">
            <v>-</v>
          </cell>
          <cell r="CW576" t="str">
            <v>-</v>
          </cell>
          <cell r="CX576" t="str">
            <v>-</v>
          </cell>
          <cell r="CY576" t="str">
            <v>-</v>
          </cell>
          <cell r="CZ576" t="str">
            <v>-</v>
          </cell>
          <cell r="DB576" t="str">
            <v>-</v>
          </cell>
          <cell r="DC576" t="str">
            <v>-</v>
          </cell>
          <cell r="DD576" t="str">
            <v>-</v>
          </cell>
          <cell r="DE576" t="str">
            <v>-</v>
          </cell>
          <cell r="DF576" t="str">
            <v>-</v>
          </cell>
          <cell r="DG576" t="str">
            <v>-</v>
          </cell>
        </row>
        <row r="577">
          <cell r="AT577" t="str">
            <v>-</v>
          </cell>
          <cell r="AU577" t="str">
            <v>-</v>
          </cell>
          <cell r="AV577" t="str">
            <v>-</v>
          </cell>
          <cell r="AW577" t="str">
            <v>-</v>
          </cell>
          <cell r="AX577" t="str">
            <v>-</v>
          </cell>
          <cell r="AY577" t="str">
            <v>-</v>
          </cell>
          <cell r="AZ577" t="str">
            <v>-</v>
          </cell>
          <cell r="BA577" t="str">
            <v>-</v>
          </cell>
          <cell r="BB577" t="str">
            <v>-</v>
          </cell>
          <cell r="BC577" t="str">
            <v>-</v>
          </cell>
          <cell r="BD577" t="str">
            <v>-</v>
          </cell>
          <cell r="BE577" t="str">
            <v>-</v>
          </cell>
          <cell r="BF577" t="str">
            <v>-</v>
          </cell>
          <cell r="BG577" t="str">
            <v>-</v>
          </cell>
          <cell r="BH577" t="str">
            <v>-</v>
          </cell>
          <cell r="BI577" t="str">
            <v>-</v>
          </cell>
          <cell r="BJ577" t="str">
            <v>-</v>
          </cell>
          <cell r="BK577" t="str">
            <v>-</v>
          </cell>
          <cell r="BL577" t="str">
            <v>-</v>
          </cell>
          <cell r="BM577" t="str">
            <v>20525</v>
          </cell>
          <cell r="BN577" t="str">
            <v>-</v>
          </cell>
          <cell r="BO577" t="str">
            <v>-</v>
          </cell>
          <cell r="BP577" t="str">
            <v>-</v>
          </cell>
          <cell r="BQ577" t="str">
            <v>-</v>
          </cell>
          <cell r="BR577" t="str">
            <v>-</v>
          </cell>
          <cell r="BS577" t="str">
            <v>-</v>
          </cell>
          <cell r="BT577" t="str">
            <v>-</v>
          </cell>
          <cell r="BU577" t="str">
            <v>-</v>
          </cell>
          <cell r="BV577" t="str">
            <v>-</v>
          </cell>
          <cell r="BW577" t="str">
            <v>-</v>
          </cell>
          <cell r="BX577" t="str">
            <v>-</v>
          </cell>
          <cell r="BY577" t="str">
            <v>-</v>
          </cell>
          <cell r="CB577" t="str">
            <v>-</v>
          </cell>
          <cell r="CC577" t="str">
            <v>-</v>
          </cell>
          <cell r="CD577" t="str">
            <v>-</v>
          </cell>
          <cell r="CE577" t="str">
            <v>-</v>
          </cell>
          <cell r="CF577" t="str">
            <v>-</v>
          </cell>
          <cell r="CG577" t="str">
            <v>-</v>
          </cell>
          <cell r="CH577" t="str">
            <v>-</v>
          </cell>
          <cell r="CI577" t="str">
            <v>-</v>
          </cell>
          <cell r="CJ577" t="str">
            <v>-</v>
          </cell>
          <cell r="CK577" t="str">
            <v>-</v>
          </cell>
          <cell r="CL577" t="str">
            <v>-</v>
          </cell>
          <cell r="CM577" t="str">
            <v>-</v>
          </cell>
          <cell r="CN577" t="str">
            <v>-</v>
          </cell>
          <cell r="CO577" t="str">
            <v>-</v>
          </cell>
          <cell r="CP577" t="str">
            <v>-</v>
          </cell>
          <cell r="CQ577" t="str">
            <v>-</v>
          </cell>
          <cell r="CR577" t="str">
            <v>-</v>
          </cell>
          <cell r="CS577" t="str">
            <v>-</v>
          </cell>
          <cell r="CT577" t="str">
            <v>-</v>
          </cell>
          <cell r="CU577" t="str">
            <v>SANTO DOMINGO ZANATEPEC</v>
          </cell>
          <cell r="CV577" t="str">
            <v>-</v>
          </cell>
          <cell r="CW577" t="str">
            <v>-</v>
          </cell>
          <cell r="CX577" t="str">
            <v>-</v>
          </cell>
          <cell r="CY577" t="str">
            <v>-</v>
          </cell>
          <cell r="CZ577" t="str">
            <v>-</v>
          </cell>
          <cell r="DB577" t="str">
            <v>-</v>
          </cell>
          <cell r="DC577" t="str">
            <v>-</v>
          </cell>
          <cell r="DD577" t="str">
            <v>-</v>
          </cell>
          <cell r="DE577" t="str">
            <v>-</v>
          </cell>
          <cell r="DF577" t="str">
            <v>-</v>
          </cell>
          <cell r="DG577" t="str">
            <v>-</v>
          </cell>
        </row>
        <row r="578">
          <cell r="AT578" t="str">
            <v>-</v>
          </cell>
          <cell r="AU578" t="str">
            <v>-</v>
          </cell>
          <cell r="AV578" t="str">
            <v>-</v>
          </cell>
          <cell r="AW578" t="str">
            <v>-</v>
          </cell>
          <cell r="AX578" t="str">
            <v>-</v>
          </cell>
          <cell r="AY578" t="str">
            <v>-</v>
          </cell>
          <cell r="AZ578" t="str">
            <v>-</v>
          </cell>
          <cell r="BA578" t="str">
            <v>-</v>
          </cell>
          <cell r="BB578" t="str">
            <v>-</v>
          </cell>
          <cell r="BC578" t="str">
            <v>-</v>
          </cell>
          <cell r="BD578" t="str">
            <v>-</v>
          </cell>
          <cell r="BE578" t="str">
            <v>-</v>
          </cell>
          <cell r="BF578" t="str">
            <v>-</v>
          </cell>
          <cell r="BG578" t="str">
            <v>-</v>
          </cell>
          <cell r="BH578" t="str">
            <v>-</v>
          </cell>
          <cell r="BI578" t="str">
            <v>-</v>
          </cell>
          <cell r="BJ578" t="str">
            <v>-</v>
          </cell>
          <cell r="BK578" t="str">
            <v>-</v>
          </cell>
          <cell r="BL578" t="str">
            <v>-</v>
          </cell>
          <cell r="BM578" t="str">
            <v>20526</v>
          </cell>
          <cell r="BN578" t="str">
            <v>-</v>
          </cell>
          <cell r="BO578" t="str">
            <v>-</v>
          </cell>
          <cell r="BP578" t="str">
            <v>-</v>
          </cell>
          <cell r="BQ578" t="str">
            <v>-</v>
          </cell>
          <cell r="BR578" t="str">
            <v>-</v>
          </cell>
          <cell r="BS578" t="str">
            <v>-</v>
          </cell>
          <cell r="BT578" t="str">
            <v>-</v>
          </cell>
          <cell r="BU578" t="str">
            <v>-</v>
          </cell>
          <cell r="BV578" t="str">
            <v>-</v>
          </cell>
          <cell r="BW578" t="str">
            <v>-</v>
          </cell>
          <cell r="BX578" t="str">
            <v>-</v>
          </cell>
          <cell r="BY578" t="str">
            <v>-</v>
          </cell>
          <cell r="CB578" t="str">
            <v>-</v>
          </cell>
          <cell r="CC578" t="str">
            <v>-</v>
          </cell>
          <cell r="CD578" t="str">
            <v>-</v>
          </cell>
          <cell r="CE578" t="str">
            <v>-</v>
          </cell>
          <cell r="CF578" t="str">
            <v>-</v>
          </cell>
          <cell r="CG578" t="str">
            <v>-</v>
          </cell>
          <cell r="CH578" t="str">
            <v>-</v>
          </cell>
          <cell r="CI578" t="str">
            <v>-</v>
          </cell>
          <cell r="CJ578" t="str">
            <v>-</v>
          </cell>
          <cell r="CK578" t="str">
            <v>-</v>
          </cell>
          <cell r="CL578" t="str">
            <v>-</v>
          </cell>
          <cell r="CM578" t="str">
            <v>-</v>
          </cell>
          <cell r="CN578" t="str">
            <v>-</v>
          </cell>
          <cell r="CO578" t="str">
            <v>-</v>
          </cell>
          <cell r="CP578" t="str">
            <v>-</v>
          </cell>
          <cell r="CQ578" t="str">
            <v>-</v>
          </cell>
          <cell r="CR578" t="str">
            <v>-</v>
          </cell>
          <cell r="CS578" t="str">
            <v>-</v>
          </cell>
          <cell r="CT578" t="str">
            <v>-</v>
          </cell>
          <cell r="CU578" t="str">
            <v>SANTOS REYES NOPALA</v>
          </cell>
          <cell r="CV578" t="str">
            <v>-</v>
          </cell>
          <cell r="CW578" t="str">
            <v>-</v>
          </cell>
          <cell r="CX578" t="str">
            <v>-</v>
          </cell>
          <cell r="CY578" t="str">
            <v>-</v>
          </cell>
          <cell r="CZ578" t="str">
            <v>-</v>
          </cell>
          <cell r="DB578" t="str">
            <v>-</v>
          </cell>
          <cell r="DC578" t="str">
            <v>-</v>
          </cell>
          <cell r="DD578" t="str">
            <v>-</v>
          </cell>
          <cell r="DE578" t="str">
            <v>-</v>
          </cell>
          <cell r="DF578" t="str">
            <v>-</v>
          </cell>
          <cell r="DG578" t="str">
            <v>-</v>
          </cell>
        </row>
        <row r="579">
          <cell r="AT579" t="str">
            <v>-</v>
          </cell>
          <cell r="AU579" t="str">
            <v>-</v>
          </cell>
          <cell r="AV579" t="str">
            <v>-</v>
          </cell>
          <cell r="AW579" t="str">
            <v>-</v>
          </cell>
          <cell r="AX579" t="str">
            <v>-</v>
          </cell>
          <cell r="AY579" t="str">
            <v>-</v>
          </cell>
          <cell r="AZ579" t="str">
            <v>-</v>
          </cell>
          <cell r="BA579" t="str">
            <v>-</v>
          </cell>
          <cell r="BB579" t="str">
            <v>-</v>
          </cell>
          <cell r="BC579" t="str">
            <v>-</v>
          </cell>
          <cell r="BD579" t="str">
            <v>-</v>
          </cell>
          <cell r="BE579" t="str">
            <v>-</v>
          </cell>
          <cell r="BF579" t="str">
            <v>-</v>
          </cell>
          <cell r="BG579" t="str">
            <v>-</v>
          </cell>
          <cell r="BH579" t="str">
            <v>-</v>
          </cell>
          <cell r="BI579" t="str">
            <v>-</v>
          </cell>
          <cell r="BJ579" t="str">
            <v>-</v>
          </cell>
          <cell r="BK579" t="str">
            <v>-</v>
          </cell>
          <cell r="BL579" t="str">
            <v>-</v>
          </cell>
          <cell r="BM579" t="str">
            <v>20527</v>
          </cell>
          <cell r="BN579" t="str">
            <v>-</v>
          </cell>
          <cell r="BO579" t="str">
            <v>-</v>
          </cell>
          <cell r="BP579" t="str">
            <v>-</v>
          </cell>
          <cell r="BQ579" t="str">
            <v>-</v>
          </cell>
          <cell r="BR579" t="str">
            <v>-</v>
          </cell>
          <cell r="BS579" t="str">
            <v>-</v>
          </cell>
          <cell r="BT579" t="str">
            <v>-</v>
          </cell>
          <cell r="BU579" t="str">
            <v>-</v>
          </cell>
          <cell r="BV579" t="str">
            <v>-</v>
          </cell>
          <cell r="BW579" t="str">
            <v>-</v>
          </cell>
          <cell r="BX579" t="str">
            <v>-</v>
          </cell>
          <cell r="BY579" t="str">
            <v>-</v>
          </cell>
          <cell r="CB579" t="str">
            <v>-</v>
          </cell>
          <cell r="CC579" t="str">
            <v>-</v>
          </cell>
          <cell r="CD579" t="str">
            <v>-</v>
          </cell>
          <cell r="CE579" t="str">
            <v>-</v>
          </cell>
          <cell r="CF579" t="str">
            <v>-</v>
          </cell>
          <cell r="CG579" t="str">
            <v>-</v>
          </cell>
          <cell r="CH579" t="str">
            <v>-</v>
          </cell>
          <cell r="CI579" t="str">
            <v>-</v>
          </cell>
          <cell r="CJ579" t="str">
            <v>-</v>
          </cell>
          <cell r="CK579" t="str">
            <v>-</v>
          </cell>
          <cell r="CL579" t="str">
            <v>-</v>
          </cell>
          <cell r="CM579" t="str">
            <v>-</v>
          </cell>
          <cell r="CN579" t="str">
            <v>-</v>
          </cell>
          <cell r="CO579" t="str">
            <v>-</v>
          </cell>
          <cell r="CP579" t="str">
            <v>-</v>
          </cell>
          <cell r="CQ579" t="str">
            <v>-</v>
          </cell>
          <cell r="CR579" t="str">
            <v>-</v>
          </cell>
          <cell r="CS579" t="str">
            <v>-</v>
          </cell>
          <cell r="CT579" t="str">
            <v>-</v>
          </cell>
          <cell r="CU579" t="str">
            <v>SANTOS REYES PÁPALO</v>
          </cell>
          <cell r="CV579" t="str">
            <v>-</v>
          </cell>
          <cell r="CW579" t="str">
            <v>-</v>
          </cell>
          <cell r="CX579" t="str">
            <v>-</v>
          </cell>
          <cell r="CY579" t="str">
            <v>-</v>
          </cell>
          <cell r="CZ579" t="str">
            <v>-</v>
          </cell>
          <cell r="DB579" t="str">
            <v>-</v>
          </cell>
          <cell r="DC579" t="str">
            <v>-</v>
          </cell>
          <cell r="DD579" t="str">
            <v>-</v>
          </cell>
          <cell r="DE579" t="str">
            <v>-</v>
          </cell>
          <cell r="DF579" t="str">
            <v>-</v>
          </cell>
          <cell r="DG579" t="str">
            <v>-</v>
          </cell>
        </row>
        <row r="580">
          <cell r="AT580" t="str">
            <v>-</v>
          </cell>
          <cell r="AU580" t="str">
            <v>-</v>
          </cell>
          <cell r="AV580" t="str">
            <v>-</v>
          </cell>
          <cell r="AW580" t="str">
            <v>-</v>
          </cell>
          <cell r="AX580" t="str">
            <v>-</v>
          </cell>
          <cell r="AY580" t="str">
            <v>-</v>
          </cell>
          <cell r="AZ580" t="str">
            <v>-</v>
          </cell>
          <cell r="BA580" t="str">
            <v>-</v>
          </cell>
          <cell r="BB580" t="str">
            <v>-</v>
          </cell>
          <cell r="BC580" t="str">
            <v>-</v>
          </cell>
          <cell r="BD580" t="str">
            <v>-</v>
          </cell>
          <cell r="BE580" t="str">
            <v>-</v>
          </cell>
          <cell r="BF580" t="str">
            <v>-</v>
          </cell>
          <cell r="BG580" t="str">
            <v>-</v>
          </cell>
          <cell r="BH580" t="str">
            <v>-</v>
          </cell>
          <cell r="BI580" t="str">
            <v>-</v>
          </cell>
          <cell r="BJ580" t="str">
            <v>-</v>
          </cell>
          <cell r="BK580" t="str">
            <v>-</v>
          </cell>
          <cell r="BL580" t="str">
            <v>-</v>
          </cell>
          <cell r="BM580" t="str">
            <v>20528</v>
          </cell>
          <cell r="BN580" t="str">
            <v>-</v>
          </cell>
          <cell r="BO580" t="str">
            <v>-</v>
          </cell>
          <cell r="BP580" t="str">
            <v>-</v>
          </cell>
          <cell r="BQ580" t="str">
            <v>-</v>
          </cell>
          <cell r="BR580" t="str">
            <v>-</v>
          </cell>
          <cell r="BS580" t="str">
            <v>-</v>
          </cell>
          <cell r="BT580" t="str">
            <v>-</v>
          </cell>
          <cell r="BU580" t="str">
            <v>-</v>
          </cell>
          <cell r="BV580" t="str">
            <v>-</v>
          </cell>
          <cell r="BW580" t="str">
            <v>-</v>
          </cell>
          <cell r="BX580" t="str">
            <v>-</v>
          </cell>
          <cell r="BY580" t="str">
            <v>-</v>
          </cell>
          <cell r="CB580" t="str">
            <v>-</v>
          </cell>
          <cell r="CC580" t="str">
            <v>-</v>
          </cell>
          <cell r="CD580" t="str">
            <v>-</v>
          </cell>
          <cell r="CE580" t="str">
            <v>-</v>
          </cell>
          <cell r="CF580" t="str">
            <v>-</v>
          </cell>
          <cell r="CG580" t="str">
            <v>-</v>
          </cell>
          <cell r="CH580" t="str">
            <v>-</v>
          </cell>
          <cell r="CI580" t="str">
            <v>-</v>
          </cell>
          <cell r="CJ580" t="str">
            <v>-</v>
          </cell>
          <cell r="CK580" t="str">
            <v>-</v>
          </cell>
          <cell r="CL580" t="str">
            <v>-</v>
          </cell>
          <cell r="CM580" t="str">
            <v>-</v>
          </cell>
          <cell r="CN580" t="str">
            <v>-</v>
          </cell>
          <cell r="CO580" t="str">
            <v>-</v>
          </cell>
          <cell r="CP580" t="str">
            <v>-</v>
          </cell>
          <cell r="CQ580" t="str">
            <v>-</v>
          </cell>
          <cell r="CR580" t="str">
            <v>-</v>
          </cell>
          <cell r="CS580" t="str">
            <v>-</v>
          </cell>
          <cell r="CT580" t="str">
            <v>-</v>
          </cell>
          <cell r="CU580" t="str">
            <v>SANTOS REYES TEPEJILLO</v>
          </cell>
          <cell r="CV580" t="str">
            <v>-</v>
          </cell>
          <cell r="CW580" t="str">
            <v>-</v>
          </cell>
          <cell r="CX580" t="str">
            <v>-</v>
          </cell>
          <cell r="CY580" t="str">
            <v>-</v>
          </cell>
          <cell r="CZ580" t="str">
            <v>-</v>
          </cell>
          <cell r="DB580" t="str">
            <v>-</v>
          </cell>
          <cell r="DC580" t="str">
            <v>-</v>
          </cell>
          <cell r="DD580" t="str">
            <v>-</v>
          </cell>
          <cell r="DE580" t="str">
            <v>-</v>
          </cell>
          <cell r="DF580" t="str">
            <v>-</v>
          </cell>
          <cell r="DG580" t="str">
            <v>-</v>
          </cell>
        </row>
        <row r="581">
          <cell r="AT581" t="str">
            <v>-</v>
          </cell>
          <cell r="AU581" t="str">
            <v>-</v>
          </cell>
          <cell r="AV581" t="str">
            <v>-</v>
          </cell>
          <cell r="AW581" t="str">
            <v>-</v>
          </cell>
          <cell r="AX581" t="str">
            <v>-</v>
          </cell>
          <cell r="AY581" t="str">
            <v>-</v>
          </cell>
          <cell r="AZ581" t="str">
            <v>-</v>
          </cell>
          <cell r="BA581" t="str">
            <v>-</v>
          </cell>
          <cell r="BB581" t="str">
            <v>-</v>
          </cell>
          <cell r="BC581" t="str">
            <v>-</v>
          </cell>
          <cell r="BD581" t="str">
            <v>-</v>
          </cell>
          <cell r="BE581" t="str">
            <v>-</v>
          </cell>
          <cell r="BF581" t="str">
            <v>-</v>
          </cell>
          <cell r="BG581" t="str">
            <v>-</v>
          </cell>
          <cell r="BH581" t="str">
            <v>-</v>
          </cell>
          <cell r="BI581" t="str">
            <v>-</v>
          </cell>
          <cell r="BJ581" t="str">
            <v>-</v>
          </cell>
          <cell r="BK581" t="str">
            <v>-</v>
          </cell>
          <cell r="BL581" t="str">
            <v>-</v>
          </cell>
          <cell r="BM581" t="str">
            <v>20529</v>
          </cell>
          <cell r="BN581" t="str">
            <v>-</v>
          </cell>
          <cell r="BO581" t="str">
            <v>-</v>
          </cell>
          <cell r="BP581" t="str">
            <v>-</v>
          </cell>
          <cell r="BQ581" t="str">
            <v>-</v>
          </cell>
          <cell r="BR581" t="str">
            <v>-</v>
          </cell>
          <cell r="BS581" t="str">
            <v>-</v>
          </cell>
          <cell r="BT581" t="str">
            <v>-</v>
          </cell>
          <cell r="BU581" t="str">
            <v>-</v>
          </cell>
          <cell r="BV581" t="str">
            <v>-</v>
          </cell>
          <cell r="BW581" t="str">
            <v>-</v>
          </cell>
          <cell r="BX581" t="str">
            <v>-</v>
          </cell>
          <cell r="BY581" t="str">
            <v>-</v>
          </cell>
          <cell r="CB581" t="str">
            <v>-</v>
          </cell>
          <cell r="CC581" t="str">
            <v>-</v>
          </cell>
          <cell r="CD581" t="str">
            <v>-</v>
          </cell>
          <cell r="CE581" t="str">
            <v>-</v>
          </cell>
          <cell r="CF581" t="str">
            <v>-</v>
          </cell>
          <cell r="CG581" t="str">
            <v>-</v>
          </cell>
          <cell r="CH581" t="str">
            <v>-</v>
          </cell>
          <cell r="CI581" t="str">
            <v>-</v>
          </cell>
          <cell r="CJ581" t="str">
            <v>-</v>
          </cell>
          <cell r="CK581" t="str">
            <v>-</v>
          </cell>
          <cell r="CL581" t="str">
            <v>-</v>
          </cell>
          <cell r="CM581" t="str">
            <v>-</v>
          </cell>
          <cell r="CN581" t="str">
            <v>-</v>
          </cell>
          <cell r="CO581" t="str">
            <v>-</v>
          </cell>
          <cell r="CP581" t="str">
            <v>-</v>
          </cell>
          <cell r="CQ581" t="str">
            <v>-</v>
          </cell>
          <cell r="CR581" t="str">
            <v>-</v>
          </cell>
          <cell r="CS581" t="str">
            <v>-</v>
          </cell>
          <cell r="CT581" t="str">
            <v>-</v>
          </cell>
          <cell r="CU581" t="str">
            <v>SANTOS REYES YUCUNÁ</v>
          </cell>
          <cell r="CV581" t="str">
            <v>-</v>
          </cell>
          <cell r="CW581" t="str">
            <v>-</v>
          </cell>
          <cell r="CX581" t="str">
            <v>-</v>
          </cell>
          <cell r="CY581" t="str">
            <v>-</v>
          </cell>
          <cell r="CZ581" t="str">
            <v>-</v>
          </cell>
          <cell r="DB581" t="str">
            <v>-</v>
          </cell>
          <cell r="DC581" t="str">
            <v>-</v>
          </cell>
          <cell r="DD581" t="str">
            <v>-</v>
          </cell>
          <cell r="DE581" t="str">
            <v>-</v>
          </cell>
          <cell r="DF581" t="str">
            <v>-</v>
          </cell>
          <cell r="DG581" t="str">
            <v>-</v>
          </cell>
        </row>
        <row r="582">
          <cell r="AT582" t="str">
            <v>-</v>
          </cell>
          <cell r="AU582" t="str">
            <v>-</v>
          </cell>
          <cell r="AV582" t="str">
            <v>-</v>
          </cell>
          <cell r="AW582" t="str">
            <v>-</v>
          </cell>
          <cell r="AX582" t="str">
            <v>-</v>
          </cell>
          <cell r="AY582" t="str">
            <v>-</v>
          </cell>
          <cell r="AZ582" t="str">
            <v>-</v>
          </cell>
          <cell r="BA582" t="str">
            <v>-</v>
          </cell>
          <cell r="BB582" t="str">
            <v>-</v>
          </cell>
          <cell r="BC582" t="str">
            <v>-</v>
          </cell>
          <cell r="BD582" t="str">
            <v>-</v>
          </cell>
          <cell r="BE582" t="str">
            <v>-</v>
          </cell>
          <cell r="BF582" t="str">
            <v>-</v>
          </cell>
          <cell r="BG582" t="str">
            <v>-</v>
          </cell>
          <cell r="BH582" t="str">
            <v>-</v>
          </cell>
          <cell r="BI582" t="str">
            <v>-</v>
          </cell>
          <cell r="BJ582" t="str">
            <v>-</v>
          </cell>
          <cell r="BK582" t="str">
            <v>-</v>
          </cell>
          <cell r="BL582" t="str">
            <v>-</v>
          </cell>
          <cell r="BM582" t="str">
            <v>20530</v>
          </cell>
          <cell r="BN582" t="str">
            <v>-</v>
          </cell>
          <cell r="BO582" t="str">
            <v>-</v>
          </cell>
          <cell r="BP582" t="str">
            <v>-</v>
          </cell>
          <cell r="BQ582" t="str">
            <v>-</v>
          </cell>
          <cell r="BR582" t="str">
            <v>-</v>
          </cell>
          <cell r="BS582" t="str">
            <v>-</v>
          </cell>
          <cell r="BT582" t="str">
            <v>-</v>
          </cell>
          <cell r="BU582" t="str">
            <v>-</v>
          </cell>
          <cell r="BV582" t="str">
            <v>-</v>
          </cell>
          <cell r="BW582" t="str">
            <v>-</v>
          </cell>
          <cell r="BX582" t="str">
            <v>-</v>
          </cell>
          <cell r="BY582" t="str">
            <v>-</v>
          </cell>
          <cell r="CB582" t="str">
            <v>-</v>
          </cell>
          <cell r="CC582" t="str">
            <v>-</v>
          </cell>
          <cell r="CD582" t="str">
            <v>-</v>
          </cell>
          <cell r="CE582" t="str">
            <v>-</v>
          </cell>
          <cell r="CF582" t="str">
            <v>-</v>
          </cell>
          <cell r="CG582" t="str">
            <v>-</v>
          </cell>
          <cell r="CH582" t="str">
            <v>-</v>
          </cell>
          <cell r="CI582" t="str">
            <v>-</v>
          </cell>
          <cell r="CJ582" t="str">
            <v>-</v>
          </cell>
          <cell r="CK582" t="str">
            <v>-</v>
          </cell>
          <cell r="CL582" t="str">
            <v>-</v>
          </cell>
          <cell r="CM582" t="str">
            <v>-</v>
          </cell>
          <cell r="CN582" t="str">
            <v>-</v>
          </cell>
          <cell r="CO582" t="str">
            <v>-</v>
          </cell>
          <cell r="CP582" t="str">
            <v>-</v>
          </cell>
          <cell r="CQ582" t="str">
            <v>-</v>
          </cell>
          <cell r="CR582" t="str">
            <v>-</v>
          </cell>
          <cell r="CS582" t="str">
            <v>-</v>
          </cell>
          <cell r="CT582" t="str">
            <v>-</v>
          </cell>
          <cell r="CU582" t="str">
            <v>SANTO TOMÁS JALIEZA</v>
          </cell>
          <cell r="CV582" t="str">
            <v>-</v>
          </cell>
          <cell r="CW582" t="str">
            <v>-</v>
          </cell>
          <cell r="CX582" t="str">
            <v>-</v>
          </cell>
          <cell r="CY582" t="str">
            <v>-</v>
          </cell>
          <cell r="CZ582" t="str">
            <v>-</v>
          </cell>
          <cell r="DB582" t="str">
            <v>-</v>
          </cell>
          <cell r="DC582" t="str">
            <v>-</v>
          </cell>
          <cell r="DD582" t="str">
            <v>-</v>
          </cell>
          <cell r="DE582" t="str">
            <v>-</v>
          </cell>
          <cell r="DF582" t="str">
            <v>-</v>
          </cell>
          <cell r="DG582" t="str">
            <v>-</v>
          </cell>
        </row>
        <row r="583">
          <cell r="AT583" t="str">
            <v>-</v>
          </cell>
          <cell r="AU583" t="str">
            <v>-</v>
          </cell>
          <cell r="AV583" t="str">
            <v>-</v>
          </cell>
          <cell r="AW583" t="str">
            <v>-</v>
          </cell>
          <cell r="AX583" t="str">
            <v>-</v>
          </cell>
          <cell r="AY583" t="str">
            <v>-</v>
          </cell>
          <cell r="AZ583" t="str">
            <v>-</v>
          </cell>
          <cell r="BA583" t="str">
            <v>-</v>
          </cell>
          <cell r="BB583" t="str">
            <v>-</v>
          </cell>
          <cell r="BC583" t="str">
            <v>-</v>
          </cell>
          <cell r="BD583" t="str">
            <v>-</v>
          </cell>
          <cell r="BE583" t="str">
            <v>-</v>
          </cell>
          <cell r="BF583" t="str">
            <v>-</v>
          </cell>
          <cell r="BG583" t="str">
            <v>-</v>
          </cell>
          <cell r="BH583" t="str">
            <v>-</v>
          </cell>
          <cell r="BI583" t="str">
            <v>-</v>
          </cell>
          <cell r="BJ583" t="str">
            <v>-</v>
          </cell>
          <cell r="BK583" t="str">
            <v>-</v>
          </cell>
          <cell r="BL583" t="str">
            <v>-</v>
          </cell>
          <cell r="BM583" t="str">
            <v>20531</v>
          </cell>
          <cell r="BN583" t="str">
            <v>-</v>
          </cell>
          <cell r="BO583" t="str">
            <v>-</v>
          </cell>
          <cell r="BP583" t="str">
            <v>-</v>
          </cell>
          <cell r="BQ583" t="str">
            <v>-</v>
          </cell>
          <cell r="BR583" t="str">
            <v>-</v>
          </cell>
          <cell r="BS583" t="str">
            <v>-</v>
          </cell>
          <cell r="BT583" t="str">
            <v>-</v>
          </cell>
          <cell r="BU583" t="str">
            <v>-</v>
          </cell>
          <cell r="BV583" t="str">
            <v>-</v>
          </cell>
          <cell r="BW583" t="str">
            <v>-</v>
          </cell>
          <cell r="BX583" t="str">
            <v>-</v>
          </cell>
          <cell r="BY583" t="str">
            <v>-</v>
          </cell>
          <cell r="CB583" t="str">
            <v>-</v>
          </cell>
          <cell r="CC583" t="str">
            <v>-</v>
          </cell>
          <cell r="CD583" t="str">
            <v>-</v>
          </cell>
          <cell r="CE583" t="str">
            <v>-</v>
          </cell>
          <cell r="CF583" t="str">
            <v>-</v>
          </cell>
          <cell r="CG583" t="str">
            <v>-</v>
          </cell>
          <cell r="CH583" t="str">
            <v>-</v>
          </cell>
          <cell r="CI583" t="str">
            <v>-</v>
          </cell>
          <cell r="CJ583" t="str">
            <v>-</v>
          </cell>
          <cell r="CK583" t="str">
            <v>-</v>
          </cell>
          <cell r="CL583" t="str">
            <v>-</v>
          </cell>
          <cell r="CM583" t="str">
            <v>-</v>
          </cell>
          <cell r="CN583" t="str">
            <v>-</v>
          </cell>
          <cell r="CO583" t="str">
            <v>-</v>
          </cell>
          <cell r="CP583" t="str">
            <v>-</v>
          </cell>
          <cell r="CQ583" t="str">
            <v>-</v>
          </cell>
          <cell r="CR583" t="str">
            <v>-</v>
          </cell>
          <cell r="CS583" t="str">
            <v>-</v>
          </cell>
          <cell r="CT583" t="str">
            <v>-</v>
          </cell>
          <cell r="CU583" t="str">
            <v>SANTO TOMÁS MAZALTEPEC</v>
          </cell>
          <cell r="CV583" t="str">
            <v>-</v>
          </cell>
          <cell r="CW583" t="str">
            <v>-</v>
          </cell>
          <cell r="CX583" t="str">
            <v>-</v>
          </cell>
          <cell r="CY583" t="str">
            <v>-</v>
          </cell>
          <cell r="CZ583" t="str">
            <v>-</v>
          </cell>
          <cell r="DB583" t="str">
            <v>-</v>
          </cell>
          <cell r="DC583" t="str">
            <v>-</v>
          </cell>
          <cell r="DD583" t="str">
            <v>-</v>
          </cell>
          <cell r="DE583" t="str">
            <v>-</v>
          </cell>
          <cell r="DF583" t="str">
            <v>-</v>
          </cell>
          <cell r="DG583" t="str">
            <v>-</v>
          </cell>
        </row>
        <row r="584">
          <cell r="AT584" t="str">
            <v>-</v>
          </cell>
          <cell r="AU584" t="str">
            <v>-</v>
          </cell>
          <cell r="AV584" t="str">
            <v>-</v>
          </cell>
          <cell r="AW584" t="str">
            <v>-</v>
          </cell>
          <cell r="AX584" t="str">
            <v>-</v>
          </cell>
          <cell r="AY584" t="str">
            <v>-</v>
          </cell>
          <cell r="AZ584" t="str">
            <v>-</v>
          </cell>
          <cell r="BA584" t="str">
            <v>-</v>
          </cell>
          <cell r="BB584" t="str">
            <v>-</v>
          </cell>
          <cell r="BC584" t="str">
            <v>-</v>
          </cell>
          <cell r="BD584" t="str">
            <v>-</v>
          </cell>
          <cell r="BE584" t="str">
            <v>-</v>
          </cell>
          <cell r="BF584" t="str">
            <v>-</v>
          </cell>
          <cell r="BG584" t="str">
            <v>-</v>
          </cell>
          <cell r="BH584" t="str">
            <v>-</v>
          </cell>
          <cell r="BI584" t="str">
            <v>-</v>
          </cell>
          <cell r="BJ584" t="str">
            <v>-</v>
          </cell>
          <cell r="BK584" t="str">
            <v>-</v>
          </cell>
          <cell r="BL584" t="str">
            <v>-</v>
          </cell>
          <cell r="BM584" t="str">
            <v>20532</v>
          </cell>
          <cell r="BN584" t="str">
            <v>-</v>
          </cell>
          <cell r="BO584" t="str">
            <v>-</v>
          </cell>
          <cell r="BP584" t="str">
            <v>-</v>
          </cell>
          <cell r="BQ584" t="str">
            <v>-</v>
          </cell>
          <cell r="BR584" t="str">
            <v>-</v>
          </cell>
          <cell r="BS584" t="str">
            <v>-</v>
          </cell>
          <cell r="BT584" t="str">
            <v>-</v>
          </cell>
          <cell r="BU584" t="str">
            <v>-</v>
          </cell>
          <cell r="BV584" t="str">
            <v>-</v>
          </cell>
          <cell r="BW584" t="str">
            <v>-</v>
          </cell>
          <cell r="BX584" t="str">
            <v>-</v>
          </cell>
          <cell r="BY584" t="str">
            <v>-</v>
          </cell>
          <cell r="CB584" t="str">
            <v>-</v>
          </cell>
          <cell r="CC584" t="str">
            <v>-</v>
          </cell>
          <cell r="CD584" t="str">
            <v>-</v>
          </cell>
          <cell r="CE584" t="str">
            <v>-</v>
          </cell>
          <cell r="CF584" t="str">
            <v>-</v>
          </cell>
          <cell r="CG584" t="str">
            <v>-</v>
          </cell>
          <cell r="CH584" t="str">
            <v>-</v>
          </cell>
          <cell r="CI584" t="str">
            <v>-</v>
          </cell>
          <cell r="CJ584" t="str">
            <v>-</v>
          </cell>
          <cell r="CK584" t="str">
            <v>-</v>
          </cell>
          <cell r="CL584" t="str">
            <v>-</v>
          </cell>
          <cell r="CM584" t="str">
            <v>-</v>
          </cell>
          <cell r="CN584" t="str">
            <v>-</v>
          </cell>
          <cell r="CO584" t="str">
            <v>-</v>
          </cell>
          <cell r="CP584" t="str">
            <v>-</v>
          </cell>
          <cell r="CQ584" t="str">
            <v>-</v>
          </cell>
          <cell r="CR584" t="str">
            <v>-</v>
          </cell>
          <cell r="CS584" t="str">
            <v>-</v>
          </cell>
          <cell r="CT584" t="str">
            <v>-</v>
          </cell>
          <cell r="CU584" t="str">
            <v>SANTO TOMÁS OCOTEPEC</v>
          </cell>
          <cell r="CV584" t="str">
            <v>-</v>
          </cell>
          <cell r="CW584" t="str">
            <v>-</v>
          </cell>
          <cell r="CX584" t="str">
            <v>-</v>
          </cell>
          <cell r="CY584" t="str">
            <v>-</v>
          </cell>
          <cell r="CZ584" t="str">
            <v>-</v>
          </cell>
          <cell r="DB584" t="str">
            <v>-</v>
          </cell>
          <cell r="DC584" t="str">
            <v>-</v>
          </cell>
          <cell r="DD584" t="str">
            <v>-</v>
          </cell>
          <cell r="DE584" t="str">
            <v>-</v>
          </cell>
          <cell r="DF584" t="str">
            <v>-</v>
          </cell>
          <cell r="DG584" t="str">
            <v>-</v>
          </cell>
        </row>
        <row r="585">
          <cell r="AT585" t="str">
            <v>-</v>
          </cell>
          <cell r="AU585" t="str">
            <v>-</v>
          </cell>
          <cell r="AV585" t="str">
            <v>-</v>
          </cell>
          <cell r="AW585" t="str">
            <v>-</v>
          </cell>
          <cell r="AX585" t="str">
            <v>-</v>
          </cell>
          <cell r="AY585" t="str">
            <v>-</v>
          </cell>
          <cell r="AZ585" t="str">
            <v>-</v>
          </cell>
          <cell r="BA585" t="str">
            <v>-</v>
          </cell>
          <cell r="BB585" t="str">
            <v>-</v>
          </cell>
          <cell r="BC585" t="str">
            <v>-</v>
          </cell>
          <cell r="BD585" t="str">
            <v>-</v>
          </cell>
          <cell r="BE585" t="str">
            <v>-</v>
          </cell>
          <cell r="BF585" t="str">
            <v>-</v>
          </cell>
          <cell r="BG585" t="str">
            <v>-</v>
          </cell>
          <cell r="BH585" t="str">
            <v>-</v>
          </cell>
          <cell r="BI585" t="str">
            <v>-</v>
          </cell>
          <cell r="BJ585" t="str">
            <v>-</v>
          </cell>
          <cell r="BK585" t="str">
            <v>-</v>
          </cell>
          <cell r="BL585" t="str">
            <v>-</v>
          </cell>
          <cell r="BM585" t="str">
            <v>20533</v>
          </cell>
          <cell r="BN585" t="str">
            <v>-</v>
          </cell>
          <cell r="BO585" t="str">
            <v>-</v>
          </cell>
          <cell r="BP585" t="str">
            <v>-</v>
          </cell>
          <cell r="BQ585" t="str">
            <v>-</v>
          </cell>
          <cell r="BR585" t="str">
            <v>-</v>
          </cell>
          <cell r="BS585" t="str">
            <v>-</v>
          </cell>
          <cell r="BT585" t="str">
            <v>-</v>
          </cell>
          <cell r="BU585" t="str">
            <v>-</v>
          </cell>
          <cell r="BV585" t="str">
            <v>-</v>
          </cell>
          <cell r="BW585" t="str">
            <v>-</v>
          </cell>
          <cell r="BX585" t="str">
            <v>-</v>
          </cell>
          <cell r="BY585" t="str">
            <v>-</v>
          </cell>
          <cell r="CB585" t="str">
            <v>-</v>
          </cell>
          <cell r="CC585" t="str">
            <v>-</v>
          </cell>
          <cell r="CD585" t="str">
            <v>-</v>
          </cell>
          <cell r="CE585" t="str">
            <v>-</v>
          </cell>
          <cell r="CF585" t="str">
            <v>-</v>
          </cell>
          <cell r="CG585" t="str">
            <v>-</v>
          </cell>
          <cell r="CH585" t="str">
            <v>-</v>
          </cell>
          <cell r="CI585" t="str">
            <v>-</v>
          </cell>
          <cell r="CJ585" t="str">
            <v>-</v>
          </cell>
          <cell r="CK585" t="str">
            <v>-</v>
          </cell>
          <cell r="CL585" t="str">
            <v>-</v>
          </cell>
          <cell r="CM585" t="str">
            <v>-</v>
          </cell>
          <cell r="CN585" t="str">
            <v>-</v>
          </cell>
          <cell r="CO585" t="str">
            <v>-</v>
          </cell>
          <cell r="CP585" t="str">
            <v>-</v>
          </cell>
          <cell r="CQ585" t="str">
            <v>-</v>
          </cell>
          <cell r="CR585" t="str">
            <v>-</v>
          </cell>
          <cell r="CS585" t="str">
            <v>-</v>
          </cell>
          <cell r="CT585" t="str">
            <v>-</v>
          </cell>
          <cell r="CU585" t="str">
            <v>SANTO TOMÁS TAMAZULAPAN</v>
          </cell>
          <cell r="CV585" t="str">
            <v>-</v>
          </cell>
          <cell r="CW585" t="str">
            <v>-</v>
          </cell>
          <cell r="CX585" t="str">
            <v>-</v>
          </cell>
          <cell r="CY585" t="str">
            <v>-</v>
          </cell>
          <cell r="CZ585" t="str">
            <v>-</v>
          </cell>
          <cell r="DB585" t="str">
            <v>-</v>
          </cell>
          <cell r="DC585" t="str">
            <v>-</v>
          </cell>
          <cell r="DD585" t="str">
            <v>-</v>
          </cell>
          <cell r="DE585" t="str">
            <v>-</v>
          </cell>
          <cell r="DF585" t="str">
            <v>-</v>
          </cell>
          <cell r="DG585" t="str">
            <v>-</v>
          </cell>
        </row>
        <row r="586">
          <cell r="AT586" t="str">
            <v>-</v>
          </cell>
          <cell r="AU586" t="str">
            <v>-</v>
          </cell>
          <cell r="AV586" t="str">
            <v>-</v>
          </cell>
          <cell r="AW586" t="str">
            <v>-</v>
          </cell>
          <cell r="AX586" t="str">
            <v>-</v>
          </cell>
          <cell r="AY586" t="str">
            <v>-</v>
          </cell>
          <cell r="AZ586" t="str">
            <v>-</v>
          </cell>
          <cell r="BA586" t="str">
            <v>-</v>
          </cell>
          <cell r="BB586" t="str">
            <v>-</v>
          </cell>
          <cell r="BC586" t="str">
            <v>-</v>
          </cell>
          <cell r="BD586" t="str">
            <v>-</v>
          </cell>
          <cell r="BE586" t="str">
            <v>-</v>
          </cell>
          <cell r="BF586" t="str">
            <v>-</v>
          </cell>
          <cell r="BG586" t="str">
            <v>-</v>
          </cell>
          <cell r="BH586" t="str">
            <v>-</v>
          </cell>
          <cell r="BI586" t="str">
            <v>-</v>
          </cell>
          <cell r="BJ586" t="str">
            <v>-</v>
          </cell>
          <cell r="BK586" t="str">
            <v>-</v>
          </cell>
          <cell r="BL586" t="str">
            <v>-</v>
          </cell>
          <cell r="BM586" t="str">
            <v>20534</v>
          </cell>
          <cell r="BN586" t="str">
            <v>-</v>
          </cell>
          <cell r="BO586" t="str">
            <v>-</v>
          </cell>
          <cell r="BP586" t="str">
            <v>-</v>
          </cell>
          <cell r="BQ586" t="str">
            <v>-</v>
          </cell>
          <cell r="BR586" t="str">
            <v>-</v>
          </cell>
          <cell r="BS586" t="str">
            <v>-</v>
          </cell>
          <cell r="BT586" t="str">
            <v>-</v>
          </cell>
          <cell r="BU586" t="str">
            <v>-</v>
          </cell>
          <cell r="BV586" t="str">
            <v>-</v>
          </cell>
          <cell r="BW586" t="str">
            <v>-</v>
          </cell>
          <cell r="BX586" t="str">
            <v>-</v>
          </cell>
          <cell r="BY586" t="str">
            <v>-</v>
          </cell>
          <cell r="CB586" t="str">
            <v>-</v>
          </cell>
          <cell r="CC586" t="str">
            <v>-</v>
          </cell>
          <cell r="CD586" t="str">
            <v>-</v>
          </cell>
          <cell r="CE586" t="str">
            <v>-</v>
          </cell>
          <cell r="CF586" t="str">
            <v>-</v>
          </cell>
          <cell r="CG586" t="str">
            <v>-</v>
          </cell>
          <cell r="CH586" t="str">
            <v>-</v>
          </cell>
          <cell r="CI586" t="str">
            <v>-</v>
          </cell>
          <cell r="CJ586" t="str">
            <v>-</v>
          </cell>
          <cell r="CK586" t="str">
            <v>-</v>
          </cell>
          <cell r="CL586" t="str">
            <v>-</v>
          </cell>
          <cell r="CM586" t="str">
            <v>-</v>
          </cell>
          <cell r="CN586" t="str">
            <v>-</v>
          </cell>
          <cell r="CO586" t="str">
            <v>-</v>
          </cell>
          <cell r="CP586" t="str">
            <v>-</v>
          </cell>
          <cell r="CQ586" t="str">
            <v>-</v>
          </cell>
          <cell r="CR586" t="str">
            <v>-</v>
          </cell>
          <cell r="CS586" t="str">
            <v>-</v>
          </cell>
          <cell r="CT586" t="str">
            <v>-</v>
          </cell>
          <cell r="CU586" t="str">
            <v>SAN VICENTE COATLÁN</v>
          </cell>
          <cell r="CV586" t="str">
            <v>-</v>
          </cell>
          <cell r="CW586" t="str">
            <v>-</v>
          </cell>
          <cell r="CX586" t="str">
            <v>-</v>
          </cell>
          <cell r="CY586" t="str">
            <v>-</v>
          </cell>
          <cell r="CZ586" t="str">
            <v>-</v>
          </cell>
          <cell r="DB586" t="str">
            <v>-</v>
          </cell>
          <cell r="DC586" t="str">
            <v>-</v>
          </cell>
          <cell r="DD586" t="str">
            <v>-</v>
          </cell>
          <cell r="DE586" t="str">
            <v>-</v>
          </cell>
          <cell r="DF586" t="str">
            <v>-</v>
          </cell>
          <cell r="DG586" t="str">
            <v>-</v>
          </cell>
        </row>
        <row r="587">
          <cell r="AT587" t="str">
            <v>-</v>
          </cell>
          <cell r="AU587" t="str">
            <v>-</v>
          </cell>
          <cell r="AV587" t="str">
            <v>-</v>
          </cell>
          <cell r="AW587" t="str">
            <v>-</v>
          </cell>
          <cell r="AX587" t="str">
            <v>-</v>
          </cell>
          <cell r="AY587" t="str">
            <v>-</v>
          </cell>
          <cell r="AZ587" t="str">
            <v>-</v>
          </cell>
          <cell r="BA587" t="str">
            <v>-</v>
          </cell>
          <cell r="BB587" t="str">
            <v>-</v>
          </cell>
          <cell r="BC587" t="str">
            <v>-</v>
          </cell>
          <cell r="BD587" t="str">
            <v>-</v>
          </cell>
          <cell r="BE587" t="str">
            <v>-</v>
          </cell>
          <cell r="BF587" t="str">
            <v>-</v>
          </cell>
          <cell r="BG587" t="str">
            <v>-</v>
          </cell>
          <cell r="BH587" t="str">
            <v>-</v>
          </cell>
          <cell r="BI587" t="str">
            <v>-</v>
          </cell>
          <cell r="BJ587" t="str">
            <v>-</v>
          </cell>
          <cell r="BK587" t="str">
            <v>-</v>
          </cell>
          <cell r="BL587" t="str">
            <v>-</v>
          </cell>
          <cell r="BM587" t="str">
            <v>20535</v>
          </cell>
          <cell r="BN587" t="str">
            <v>-</v>
          </cell>
          <cell r="BO587" t="str">
            <v>-</v>
          </cell>
          <cell r="BP587" t="str">
            <v>-</v>
          </cell>
          <cell r="BQ587" t="str">
            <v>-</v>
          </cell>
          <cell r="BR587" t="str">
            <v>-</v>
          </cell>
          <cell r="BS587" t="str">
            <v>-</v>
          </cell>
          <cell r="BT587" t="str">
            <v>-</v>
          </cell>
          <cell r="BU587" t="str">
            <v>-</v>
          </cell>
          <cell r="BV587" t="str">
            <v>-</v>
          </cell>
          <cell r="BW587" t="str">
            <v>-</v>
          </cell>
          <cell r="BX587" t="str">
            <v>-</v>
          </cell>
          <cell r="BY587" t="str">
            <v>-</v>
          </cell>
          <cell r="CB587" t="str">
            <v>-</v>
          </cell>
          <cell r="CC587" t="str">
            <v>-</v>
          </cell>
          <cell r="CD587" t="str">
            <v>-</v>
          </cell>
          <cell r="CE587" t="str">
            <v>-</v>
          </cell>
          <cell r="CF587" t="str">
            <v>-</v>
          </cell>
          <cell r="CG587" t="str">
            <v>-</v>
          </cell>
          <cell r="CH587" t="str">
            <v>-</v>
          </cell>
          <cell r="CI587" t="str">
            <v>-</v>
          </cell>
          <cell r="CJ587" t="str">
            <v>-</v>
          </cell>
          <cell r="CK587" t="str">
            <v>-</v>
          </cell>
          <cell r="CL587" t="str">
            <v>-</v>
          </cell>
          <cell r="CM587" t="str">
            <v>-</v>
          </cell>
          <cell r="CN587" t="str">
            <v>-</v>
          </cell>
          <cell r="CO587" t="str">
            <v>-</v>
          </cell>
          <cell r="CP587" t="str">
            <v>-</v>
          </cell>
          <cell r="CQ587" t="str">
            <v>-</v>
          </cell>
          <cell r="CR587" t="str">
            <v>-</v>
          </cell>
          <cell r="CS587" t="str">
            <v>-</v>
          </cell>
          <cell r="CT587" t="str">
            <v>-</v>
          </cell>
          <cell r="CU587" t="str">
            <v>SAN VICENTE LACHIXÍO</v>
          </cell>
          <cell r="CV587" t="str">
            <v>-</v>
          </cell>
          <cell r="CW587" t="str">
            <v>-</v>
          </cell>
          <cell r="CX587" t="str">
            <v>-</v>
          </cell>
          <cell r="CY587" t="str">
            <v>-</v>
          </cell>
          <cell r="CZ587" t="str">
            <v>-</v>
          </cell>
          <cell r="DB587" t="str">
            <v>-</v>
          </cell>
          <cell r="DC587" t="str">
            <v>-</v>
          </cell>
          <cell r="DD587" t="str">
            <v>-</v>
          </cell>
          <cell r="DE587" t="str">
            <v>-</v>
          </cell>
          <cell r="DF587" t="str">
            <v>-</v>
          </cell>
          <cell r="DG587" t="str">
            <v>-</v>
          </cell>
        </row>
        <row r="588">
          <cell r="AT588" t="str">
            <v>-</v>
          </cell>
          <cell r="AU588" t="str">
            <v>-</v>
          </cell>
          <cell r="AV588" t="str">
            <v>-</v>
          </cell>
          <cell r="AW588" t="str">
            <v>-</v>
          </cell>
          <cell r="AX588" t="str">
            <v>-</v>
          </cell>
          <cell r="AY588" t="str">
            <v>-</v>
          </cell>
          <cell r="AZ588" t="str">
            <v>-</v>
          </cell>
          <cell r="BA588" t="str">
            <v>-</v>
          </cell>
          <cell r="BB588" t="str">
            <v>-</v>
          </cell>
          <cell r="BC588" t="str">
            <v>-</v>
          </cell>
          <cell r="BD588" t="str">
            <v>-</v>
          </cell>
          <cell r="BE588" t="str">
            <v>-</v>
          </cell>
          <cell r="BF588" t="str">
            <v>-</v>
          </cell>
          <cell r="BG588" t="str">
            <v>-</v>
          </cell>
          <cell r="BH588" t="str">
            <v>-</v>
          </cell>
          <cell r="BI588" t="str">
            <v>-</v>
          </cell>
          <cell r="BJ588" t="str">
            <v>-</v>
          </cell>
          <cell r="BK588" t="str">
            <v>-</v>
          </cell>
          <cell r="BL588" t="str">
            <v>-</v>
          </cell>
          <cell r="BM588" t="str">
            <v>20536</v>
          </cell>
          <cell r="BN588" t="str">
            <v>-</v>
          </cell>
          <cell r="BO588" t="str">
            <v>-</v>
          </cell>
          <cell r="BP588" t="str">
            <v>-</v>
          </cell>
          <cell r="BQ588" t="str">
            <v>-</v>
          </cell>
          <cell r="BR588" t="str">
            <v>-</v>
          </cell>
          <cell r="BS588" t="str">
            <v>-</v>
          </cell>
          <cell r="BT588" t="str">
            <v>-</v>
          </cell>
          <cell r="BU588" t="str">
            <v>-</v>
          </cell>
          <cell r="BV588" t="str">
            <v>-</v>
          </cell>
          <cell r="BW588" t="str">
            <v>-</v>
          </cell>
          <cell r="BX588" t="str">
            <v>-</v>
          </cell>
          <cell r="BY588" t="str">
            <v>-</v>
          </cell>
          <cell r="CB588" t="str">
            <v>-</v>
          </cell>
          <cell r="CC588" t="str">
            <v>-</v>
          </cell>
          <cell r="CD588" t="str">
            <v>-</v>
          </cell>
          <cell r="CE588" t="str">
            <v>-</v>
          </cell>
          <cell r="CF588" t="str">
            <v>-</v>
          </cell>
          <cell r="CG588" t="str">
            <v>-</v>
          </cell>
          <cell r="CH588" t="str">
            <v>-</v>
          </cell>
          <cell r="CI588" t="str">
            <v>-</v>
          </cell>
          <cell r="CJ588" t="str">
            <v>-</v>
          </cell>
          <cell r="CK588" t="str">
            <v>-</v>
          </cell>
          <cell r="CL588" t="str">
            <v>-</v>
          </cell>
          <cell r="CM588" t="str">
            <v>-</v>
          </cell>
          <cell r="CN588" t="str">
            <v>-</v>
          </cell>
          <cell r="CO588" t="str">
            <v>-</v>
          </cell>
          <cell r="CP588" t="str">
            <v>-</v>
          </cell>
          <cell r="CQ588" t="str">
            <v>-</v>
          </cell>
          <cell r="CR588" t="str">
            <v>-</v>
          </cell>
          <cell r="CS588" t="str">
            <v>-</v>
          </cell>
          <cell r="CT588" t="str">
            <v>-</v>
          </cell>
          <cell r="CU588" t="str">
            <v>SAN VICENTE NUÑÚ</v>
          </cell>
          <cell r="CV588" t="str">
            <v>-</v>
          </cell>
          <cell r="CW588" t="str">
            <v>-</v>
          </cell>
          <cell r="CX588" t="str">
            <v>-</v>
          </cell>
          <cell r="CY588" t="str">
            <v>-</v>
          </cell>
          <cell r="CZ588" t="str">
            <v>-</v>
          </cell>
          <cell r="DB588" t="str">
            <v>-</v>
          </cell>
          <cell r="DC588" t="str">
            <v>-</v>
          </cell>
          <cell r="DD588" t="str">
            <v>-</v>
          </cell>
          <cell r="DE588" t="str">
            <v>-</v>
          </cell>
          <cell r="DF588" t="str">
            <v>-</v>
          </cell>
          <cell r="DG588" t="str">
            <v>-</v>
          </cell>
        </row>
        <row r="589">
          <cell r="AT589" t="str">
            <v>-</v>
          </cell>
          <cell r="AU589" t="str">
            <v>-</v>
          </cell>
          <cell r="AV589" t="str">
            <v>-</v>
          </cell>
          <cell r="AW589" t="str">
            <v>-</v>
          </cell>
          <cell r="AX589" t="str">
            <v>-</v>
          </cell>
          <cell r="AY589" t="str">
            <v>-</v>
          </cell>
          <cell r="AZ589" t="str">
            <v>-</v>
          </cell>
          <cell r="BA589" t="str">
            <v>-</v>
          </cell>
          <cell r="BB589" t="str">
            <v>-</v>
          </cell>
          <cell r="BC589" t="str">
            <v>-</v>
          </cell>
          <cell r="BD589" t="str">
            <v>-</v>
          </cell>
          <cell r="BE589" t="str">
            <v>-</v>
          </cell>
          <cell r="BF589" t="str">
            <v>-</v>
          </cell>
          <cell r="BG589" t="str">
            <v>-</v>
          </cell>
          <cell r="BH589" t="str">
            <v>-</v>
          </cell>
          <cell r="BI589" t="str">
            <v>-</v>
          </cell>
          <cell r="BJ589" t="str">
            <v>-</v>
          </cell>
          <cell r="BK589" t="str">
            <v>-</v>
          </cell>
          <cell r="BL589" t="str">
            <v>-</v>
          </cell>
          <cell r="BM589" t="str">
            <v>20537</v>
          </cell>
          <cell r="BN589" t="str">
            <v>-</v>
          </cell>
          <cell r="BO589" t="str">
            <v>-</v>
          </cell>
          <cell r="BP589" t="str">
            <v>-</v>
          </cell>
          <cell r="BQ589" t="str">
            <v>-</v>
          </cell>
          <cell r="BR589" t="str">
            <v>-</v>
          </cell>
          <cell r="BS589" t="str">
            <v>-</v>
          </cell>
          <cell r="BT589" t="str">
            <v>-</v>
          </cell>
          <cell r="BU589" t="str">
            <v>-</v>
          </cell>
          <cell r="BV589" t="str">
            <v>-</v>
          </cell>
          <cell r="BW589" t="str">
            <v>-</v>
          </cell>
          <cell r="BX589" t="str">
            <v>-</v>
          </cell>
          <cell r="BY589" t="str">
            <v>-</v>
          </cell>
          <cell r="CB589" t="str">
            <v>-</v>
          </cell>
          <cell r="CC589" t="str">
            <v>-</v>
          </cell>
          <cell r="CD589" t="str">
            <v>-</v>
          </cell>
          <cell r="CE589" t="str">
            <v>-</v>
          </cell>
          <cell r="CF589" t="str">
            <v>-</v>
          </cell>
          <cell r="CG589" t="str">
            <v>-</v>
          </cell>
          <cell r="CH589" t="str">
            <v>-</v>
          </cell>
          <cell r="CI589" t="str">
            <v>-</v>
          </cell>
          <cell r="CJ589" t="str">
            <v>-</v>
          </cell>
          <cell r="CK589" t="str">
            <v>-</v>
          </cell>
          <cell r="CL589" t="str">
            <v>-</v>
          </cell>
          <cell r="CM589" t="str">
            <v>-</v>
          </cell>
          <cell r="CN589" t="str">
            <v>-</v>
          </cell>
          <cell r="CO589" t="str">
            <v>-</v>
          </cell>
          <cell r="CP589" t="str">
            <v>-</v>
          </cell>
          <cell r="CQ589" t="str">
            <v>-</v>
          </cell>
          <cell r="CR589" t="str">
            <v>-</v>
          </cell>
          <cell r="CS589" t="str">
            <v>-</v>
          </cell>
          <cell r="CT589" t="str">
            <v>-</v>
          </cell>
          <cell r="CU589" t="str">
            <v>SILACAYOÁPAM</v>
          </cell>
          <cell r="CV589" t="str">
            <v>-</v>
          </cell>
          <cell r="CW589" t="str">
            <v>-</v>
          </cell>
          <cell r="CX589" t="str">
            <v>-</v>
          </cell>
          <cell r="CY589" t="str">
            <v>-</v>
          </cell>
          <cell r="CZ589" t="str">
            <v>-</v>
          </cell>
          <cell r="DB589" t="str">
            <v>-</v>
          </cell>
          <cell r="DC589" t="str">
            <v>-</v>
          </cell>
          <cell r="DD589" t="str">
            <v>-</v>
          </cell>
          <cell r="DE589" t="str">
            <v>-</v>
          </cell>
          <cell r="DF589" t="str">
            <v>-</v>
          </cell>
          <cell r="DG589" t="str">
            <v>-</v>
          </cell>
        </row>
        <row r="590">
          <cell r="AT590" t="str">
            <v>-</v>
          </cell>
          <cell r="AU590" t="str">
            <v>-</v>
          </cell>
          <cell r="AV590" t="str">
            <v>-</v>
          </cell>
          <cell r="AW590" t="str">
            <v>-</v>
          </cell>
          <cell r="AX590" t="str">
            <v>-</v>
          </cell>
          <cell r="AY590" t="str">
            <v>-</v>
          </cell>
          <cell r="AZ590" t="str">
            <v>-</v>
          </cell>
          <cell r="BA590" t="str">
            <v>-</v>
          </cell>
          <cell r="BB590" t="str">
            <v>-</v>
          </cell>
          <cell r="BC590" t="str">
            <v>-</v>
          </cell>
          <cell r="BD590" t="str">
            <v>-</v>
          </cell>
          <cell r="BE590" t="str">
            <v>-</v>
          </cell>
          <cell r="BF590" t="str">
            <v>-</v>
          </cell>
          <cell r="BG590" t="str">
            <v>-</v>
          </cell>
          <cell r="BH590" t="str">
            <v>-</v>
          </cell>
          <cell r="BI590" t="str">
            <v>-</v>
          </cell>
          <cell r="BJ590" t="str">
            <v>-</v>
          </cell>
          <cell r="BK590" t="str">
            <v>-</v>
          </cell>
          <cell r="BL590" t="str">
            <v>-</v>
          </cell>
          <cell r="BM590" t="str">
            <v>20538</v>
          </cell>
          <cell r="BN590" t="str">
            <v>-</v>
          </cell>
          <cell r="BO590" t="str">
            <v>-</v>
          </cell>
          <cell r="BP590" t="str">
            <v>-</v>
          </cell>
          <cell r="BQ590" t="str">
            <v>-</v>
          </cell>
          <cell r="BR590" t="str">
            <v>-</v>
          </cell>
          <cell r="BS590" t="str">
            <v>-</v>
          </cell>
          <cell r="BT590" t="str">
            <v>-</v>
          </cell>
          <cell r="BU590" t="str">
            <v>-</v>
          </cell>
          <cell r="BV590" t="str">
            <v>-</v>
          </cell>
          <cell r="BW590" t="str">
            <v>-</v>
          </cell>
          <cell r="BX590" t="str">
            <v>-</v>
          </cell>
          <cell r="BY590" t="str">
            <v>-</v>
          </cell>
          <cell r="CB590" t="str">
            <v>-</v>
          </cell>
          <cell r="CC590" t="str">
            <v>-</v>
          </cell>
          <cell r="CD590" t="str">
            <v>-</v>
          </cell>
          <cell r="CE590" t="str">
            <v>-</v>
          </cell>
          <cell r="CF590" t="str">
            <v>-</v>
          </cell>
          <cell r="CG590" t="str">
            <v>-</v>
          </cell>
          <cell r="CH590" t="str">
            <v>-</v>
          </cell>
          <cell r="CI590" t="str">
            <v>-</v>
          </cell>
          <cell r="CJ590" t="str">
            <v>-</v>
          </cell>
          <cell r="CK590" t="str">
            <v>-</v>
          </cell>
          <cell r="CL590" t="str">
            <v>-</v>
          </cell>
          <cell r="CM590" t="str">
            <v>-</v>
          </cell>
          <cell r="CN590" t="str">
            <v>-</v>
          </cell>
          <cell r="CO590" t="str">
            <v>-</v>
          </cell>
          <cell r="CP590" t="str">
            <v>-</v>
          </cell>
          <cell r="CQ590" t="str">
            <v>-</v>
          </cell>
          <cell r="CR590" t="str">
            <v>-</v>
          </cell>
          <cell r="CS590" t="str">
            <v>-</v>
          </cell>
          <cell r="CT590" t="str">
            <v>-</v>
          </cell>
          <cell r="CU590" t="str">
            <v>SITIO DE XITLAPEHUA</v>
          </cell>
          <cell r="CV590" t="str">
            <v>-</v>
          </cell>
          <cell r="CW590" t="str">
            <v>-</v>
          </cell>
          <cell r="CX590" t="str">
            <v>-</v>
          </cell>
          <cell r="CY590" t="str">
            <v>-</v>
          </cell>
          <cell r="CZ590" t="str">
            <v>-</v>
          </cell>
          <cell r="DB590" t="str">
            <v>-</v>
          </cell>
          <cell r="DC590" t="str">
            <v>-</v>
          </cell>
          <cell r="DD590" t="str">
            <v>-</v>
          </cell>
          <cell r="DE590" t="str">
            <v>-</v>
          </cell>
          <cell r="DF590" t="str">
            <v>-</v>
          </cell>
          <cell r="DG590" t="str">
            <v>-</v>
          </cell>
        </row>
        <row r="591">
          <cell r="AT591" t="str">
            <v>-</v>
          </cell>
          <cell r="AU591" t="str">
            <v>-</v>
          </cell>
          <cell r="AV591" t="str">
            <v>-</v>
          </cell>
          <cell r="AW591" t="str">
            <v>-</v>
          </cell>
          <cell r="AX591" t="str">
            <v>-</v>
          </cell>
          <cell r="AY591" t="str">
            <v>-</v>
          </cell>
          <cell r="AZ591" t="str">
            <v>-</v>
          </cell>
          <cell r="BA591" t="str">
            <v>-</v>
          </cell>
          <cell r="BB591" t="str">
            <v>-</v>
          </cell>
          <cell r="BC591" t="str">
            <v>-</v>
          </cell>
          <cell r="BD591" t="str">
            <v>-</v>
          </cell>
          <cell r="BE591" t="str">
            <v>-</v>
          </cell>
          <cell r="BF591" t="str">
            <v>-</v>
          </cell>
          <cell r="BG591" t="str">
            <v>-</v>
          </cell>
          <cell r="BH591" t="str">
            <v>-</v>
          </cell>
          <cell r="BI591" t="str">
            <v>-</v>
          </cell>
          <cell r="BJ591" t="str">
            <v>-</v>
          </cell>
          <cell r="BK591" t="str">
            <v>-</v>
          </cell>
          <cell r="BL591" t="str">
            <v>-</v>
          </cell>
          <cell r="BM591" t="str">
            <v>20539</v>
          </cell>
          <cell r="BN591" t="str">
            <v>-</v>
          </cell>
          <cell r="BO591" t="str">
            <v>-</v>
          </cell>
          <cell r="BP591" t="str">
            <v>-</v>
          </cell>
          <cell r="BQ591" t="str">
            <v>-</v>
          </cell>
          <cell r="BR591" t="str">
            <v>-</v>
          </cell>
          <cell r="BS591" t="str">
            <v>-</v>
          </cell>
          <cell r="BT591" t="str">
            <v>-</v>
          </cell>
          <cell r="BU591" t="str">
            <v>-</v>
          </cell>
          <cell r="BV591" t="str">
            <v>-</v>
          </cell>
          <cell r="BW591" t="str">
            <v>-</v>
          </cell>
          <cell r="BX591" t="str">
            <v>-</v>
          </cell>
          <cell r="BY591" t="str">
            <v>-</v>
          </cell>
          <cell r="CB591" t="str">
            <v>-</v>
          </cell>
          <cell r="CC591" t="str">
            <v>-</v>
          </cell>
          <cell r="CD591" t="str">
            <v>-</v>
          </cell>
          <cell r="CE591" t="str">
            <v>-</v>
          </cell>
          <cell r="CF591" t="str">
            <v>-</v>
          </cell>
          <cell r="CG591" t="str">
            <v>-</v>
          </cell>
          <cell r="CH591" t="str">
            <v>-</v>
          </cell>
          <cell r="CI591" t="str">
            <v>-</v>
          </cell>
          <cell r="CJ591" t="str">
            <v>-</v>
          </cell>
          <cell r="CK591" t="str">
            <v>-</v>
          </cell>
          <cell r="CL591" t="str">
            <v>-</v>
          </cell>
          <cell r="CM591" t="str">
            <v>-</v>
          </cell>
          <cell r="CN591" t="str">
            <v>-</v>
          </cell>
          <cell r="CO591" t="str">
            <v>-</v>
          </cell>
          <cell r="CP591" t="str">
            <v>-</v>
          </cell>
          <cell r="CQ591" t="str">
            <v>-</v>
          </cell>
          <cell r="CR591" t="str">
            <v>-</v>
          </cell>
          <cell r="CS591" t="str">
            <v>-</v>
          </cell>
          <cell r="CT591" t="str">
            <v>-</v>
          </cell>
          <cell r="CU591" t="str">
            <v>SOLEDAD ETLA</v>
          </cell>
          <cell r="CV591" t="str">
            <v>-</v>
          </cell>
          <cell r="CW591" t="str">
            <v>-</v>
          </cell>
          <cell r="CX591" t="str">
            <v>-</v>
          </cell>
          <cell r="CY591" t="str">
            <v>-</v>
          </cell>
          <cell r="CZ591" t="str">
            <v>-</v>
          </cell>
          <cell r="DB591" t="str">
            <v>-</v>
          </cell>
          <cell r="DC591" t="str">
            <v>-</v>
          </cell>
          <cell r="DD591" t="str">
            <v>-</v>
          </cell>
          <cell r="DE591" t="str">
            <v>-</v>
          </cell>
          <cell r="DF591" t="str">
            <v>-</v>
          </cell>
          <cell r="DG591" t="str">
            <v>-</v>
          </cell>
        </row>
        <row r="592">
          <cell r="AT592" t="str">
            <v>-</v>
          </cell>
          <cell r="AU592" t="str">
            <v>-</v>
          </cell>
          <cell r="AV592" t="str">
            <v>-</v>
          </cell>
          <cell r="AW592" t="str">
            <v>-</v>
          </cell>
          <cell r="AX592" t="str">
            <v>-</v>
          </cell>
          <cell r="AY592" t="str">
            <v>-</v>
          </cell>
          <cell r="AZ592" t="str">
            <v>-</v>
          </cell>
          <cell r="BA592" t="str">
            <v>-</v>
          </cell>
          <cell r="BB592" t="str">
            <v>-</v>
          </cell>
          <cell r="BC592" t="str">
            <v>-</v>
          </cell>
          <cell r="BD592" t="str">
            <v>-</v>
          </cell>
          <cell r="BE592" t="str">
            <v>-</v>
          </cell>
          <cell r="BF592" t="str">
            <v>-</v>
          </cell>
          <cell r="BG592" t="str">
            <v>-</v>
          </cell>
          <cell r="BH592" t="str">
            <v>-</v>
          </cell>
          <cell r="BI592" t="str">
            <v>-</v>
          </cell>
          <cell r="BJ592" t="str">
            <v>-</v>
          </cell>
          <cell r="BK592" t="str">
            <v>-</v>
          </cell>
          <cell r="BL592" t="str">
            <v>-</v>
          </cell>
          <cell r="BM592" t="str">
            <v>20540</v>
          </cell>
          <cell r="BN592" t="str">
            <v>-</v>
          </cell>
          <cell r="BO592" t="str">
            <v>-</v>
          </cell>
          <cell r="BP592" t="str">
            <v>-</v>
          </cell>
          <cell r="BQ592" t="str">
            <v>-</v>
          </cell>
          <cell r="BR592" t="str">
            <v>-</v>
          </cell>
          <cell r="BS592" t="str">
            <v>-</v>
          </cell>
          <cell r="BT592" t="str">
            <v>-</v>
          </cell>
          <cell r="BU592" t="str">
            <v>-</v>
          </cell>
          <cell r="BV592" t="str">
            <v>-</v>
          </cell>
          <cell r="BW592" t="str">
            <v>-</v>
          </cell>
          <cell r="BX592" t="str">
            <v>-</v>
          </cell>
          <cell r="BY592" t="str">
            <v>-</v>
          </cell>
          <cell r="CB592" t="str">
            <v>-</v>
          </cell>
          <cell r="CC592" t="str">
            <v>-</v>
          </cell>
          <cell r="CD592" t="str">
            <v>-</v>
          </cell>
          <cell r="CE592" t="str">
            <v>-</v>
          </cell>
          <cell r="CF592" t="str">
            <v>-</v>
          </cell>
          <cell r="CG592" t="str">
            <v>-</v>
          </cell>
          <cell r="CH592" t="str">
            <v>-</v>
          </cell>
          <cell r="CI592" t="str">
            <v>-</v>
          </cell>
          <cell r="CJ592" t="str">
            <v>-</v>
          </cell>
          <cell r="CK592" t="str">
            <v>-</v>
          </cell>
          <cell r="CL592" t="str">
            <v>-</v>
          </cell>
          <cell r="CM592" t="str">
            <v>-</v>
          </cell>
          <cell r="CN592" t="str">
            <v>-</v>
          </cell>
          <cell r="CO592" t="str">
            <v>-</v>
          </cell>
          <cell r="CP592" t="str">
            <v>-</v>
          </cell>
          <cell r="CQ592" t="str">
            <v>-</v>
          </cell>
          <cell r="CR592" t="str">
            <v>-</v>
          </cell>
          <cell r="CS592" t="str">
            <v>-</v>
          </cell>
          <cell r="CT592" t="str">
            <v>-</v>
          </cell>
          <cell r="CU592" t="str">
            <v>VILLA DE TAMAZULÁPAM DEL PROGRESO</v>
          </cell>
          <cell r="CV592" t="str">
            <v>-</v>
          </cell>
          <cell r="CW592" t="str">
            <v>-</v>
          </cell>
          <cell r="CX592" t="str">
            <v>-</v>
          </cell>
          <cell r="CY592" t="str">
            <v>-</v>
          </cell>
          <cell r="CZ592" t="str">
            <v>-</v>
          </cell>
          <cell r="DB592" t="str">
            <v>-</v>
          </cell>
          <cell r="DC592" t="str">
            <v>-</v>
          </cell>
          <cell r="DD592" t="str">
            <v>-</v>
          </cell>
          <cell r="DE592" t="str">
            <v>-</v>
          </cell>
          <cell r="DF592" t="str">
            <v>-</v>
          </cell>
          <cell r="DG592" t="str">
            <v>-</v>
          </cell>
        </row>
        <row r="593">
          <cell r="AT593" t="str">
            <v>-</v>
          </cell>
          <cell r="AU593" t="str">
            <v>-</v>
          </cell>
          <cell r="AV593" t="str">
            <v>-</v>
          </cell>
          <cell r="AW593" t="str">
            <v>-</v>
          </cell>
          <cell r="AX593" t="str">
            <v>-</v>
          </cell>
          <cell r="AY593" t="str">
            <v>-</v>
          </cell>
          <cell r="AZ593" t="str">
            <v>-</v>
          </cell>
          <cell r="BA593" t="str">
            <v>-</v>
          </cell>
          <cell r="BB593" t="str">
            <v>-</v>
          </cell>
          <cell r="BC593" t="str">
            <v>-</v>
          </cell>
          <cell r="BD593" t="str">
            <v>-</v>
          </cell>
          <cell r="BE593" t="str">
            <v>-</v>
          </cell>
          <cell r="BF593" t="str">
            <v>-</v>
          </cell>
          <cell r="BG593" t="str">
            <v>-</v>
          </cell>
          <cell r="BH593" t="str">
            <v>-</v>
          </cell>
          <cell r="BI593" t="str">
            <v>-</v>
          </cell>
          <cell r="BJ593" t="str">
            <v>-</v>
          </cell>
          <cell r="BK593" t="str">
            <v>-</v>
          </cell>
          <cell r="BL593" t="str">
            <v>-</v>
          </cell>
          <cell r="BM593" t="str">
            <v>20541</v>
          </cell>
          <cell r="BN593" t="str">
            <v>-</v>
          </cell>
          <cell r="BO593" t="str">
            <v>-</v>
          </cell>
          <cell r="BP593" t="str">
            <v>-</v>
          </cell>
          <cell r="BQ593" t="str">
            <v>-</v>
          </cell>
          <cell r="BR593" t="str">
            <v>-</v>
          </cell>
          <cell r="BS593" t="str">
            <v>-</v>
          </cell>
          <cell r="BT593" t="str">
            <v>-</v>
          </cell>
          <cell r="BU593" t="str">
            <v>-</v>
          </cell>
          <cell r="BV593" t="str">
            <v>-</v>
          </cell>
          <cell r="BW593" t="str">
            <v>-</v>
          </cell>
          <cell r="BX593" t="str">
            <v>-</v>
          </cell>
          <cell r="BY593" t="str">
            <v>-</v>
          </cell>
          <cell r="CB593" t="str">
            <v>-</v>
          </cell>
          <cell r="CC593" t="str">
            <v>-</v>
          </cell>
          <cell r="CD593" t="str">
            <v>-</v>
          </cell>
          <cell r="CE593" t="str">
            <v>-</v>
          </cell>
          <cell r="CF593" t="str">
            <v>-</v>
          </cell>
          <cell r="CG593" t="str">
            <v>-</v>
          </cell>
          <cell r="CH593" t="str">
            <v>-</v>
          </cell>
          <cell r="CI593" t="str">
            <v>-</v>
          </cell>
          <cell r="CJ593" t="str">
            <v>-</v>
          </cell>
          <cell r="CK593" t="str">
            <v>-</v>
          </cell>
          <cell r="CL593" t="str">
            <v>-</v>
          </cell>
          <cell r="CM593" t="str">
            <v>-</v>
          </cell>
          <cell r="CN593" t="str">
            <v>-</v>
          </cell>
          <cell r="CO593" t="str">
            <v>-</v>
          </cell>
          <cell r="CP593" t="str">
            <v>-</v>
          </cell>
          <cell r="CQ593" t="str">
            <v>-</v>
          </cell>
          <cell r="CR593" t="str">
            <v>-</v>
          </cell>
          <cell r="CS593" t="str">
            <v>-</v>
          </cell>
          <cell r="CT593" t="str">
            <v>-</v>
          </cell>
          <cell r="CU593" t="str">
            <v>TANETZE DE ZARAGOZA</v>
          </cell>
          <cell r="CV593" t="str">
            <v>-</v>
          </cell>
          <cell r="CW593" t="str">
            <v>-</v>
          </cell>
          <cell r="CX593" t="str">
            <v>-</v>
          </cell>
          <cell r="CY593" t="str">
            <v>-</v>
          </cell>
          <cell r="CZ593" t="str">
            <v>-</v>
          </cell>
          <cell r="DB593" t="str">
            <v>-</v>
          </cell>
          <cell r="DC593" t="str">
            <v>-</v>
          </cell>
          <cell r="DD593" t="str">
            <v>-</v>
          </cell>
          <cell r="DE593" t="str">
            <v>-</v>
          </cell>
          <cell r="DF593" t="str">
            <v>-</v>
          </cell>
          <cell r="DG593" t="str">
            <v>-</v>
          </cell>
        </row>
        <row r="594">
          <cell r="AT594" t="str">
            <v>-</v>
          </cell>
          <cell r="AU594" t="str">
            <v>-</v>
          </cell>
          <cell r="AV594" t="str">
            <v>-</v>
          </cell>
          <cell r="AW594" t="str">
            <v>-</v>
          </cell>
          <cell r="AX594" t="str">
            <v>-</v>
          </cell>
          <cell r="AY594" t="str">
            <v>-</v>
          </cell>
          <cell r="AZ594" t="str">
            <v>-</v>
          </cell>
          <cell r="BA594" t="str">
            <v>-</v>
          </cell>
          <cell r="BB594" t="str">
            <v>-</v>
          </cell>
          <cell r="BC594" t="str">
            <v>-</v>
          </cell>
          <cell r="BD594" t="str">
            <v>-</v>
          </cell>
          <cell r="BE594" t="str">
            <v>-</v>
          </cell>
          <cell r="BF594" t="str">
            <v>-</v>
          </cell>
          <cell r="BG594" t="str">
            <v>-</v>
          </cell>
          <cell r="BH594" t="str">
            <v>-</v>
          </cell>
          <cell r="BI594" t="str">
            <v>-</v>
          </cell>
          <cell r="BJ594" t="str">
            <v>-</v>
          </cell>
          <cell r="BK594" t="str">
            <v>-</v>
          </cell>
          <cell r="BL594" t="str">
            <v>-</v>
          </cell>
          <cell r="BM594" t="str">
            <v>20542</v>
          </cell>
          <cell r="BN594" t="str">
            <v>-</v>
          </cell>
          <cell r="BO594" t="str">
            <v>-</v>
          </cell>
          <cell r="BP594" t="str">
            <v>-</v>
          </cell>
          <cell r="BQ594" t="str">
            <v>-</v>
          </cell>
          <cell r="BR594" t="str">
            <v>-</v>
          </cell>
          <cell r="BS594" t="str">
            <v>-</v>
          </cell>
          <cell r="BT594" t="str">
            <v>-</v>
          </cell>
          <cell r="BU594" t="str">
            <v>-</v>
          </cell>
          <cell r="BV594" t="str">
            <v>-</v>
          </cell>
          <cell r="BW594" t="str">
            <v>-</v>
          </cell>
          <cell r="BX594" t="str">
            <v>-</v>
          </cell>
          <cell r="BY594" t="str">
            <v>-</v>
          </cell>
          <cell r="CB594" t="str">
            <v>-</v>
          </cell>
          <cell r="CC594" t="str">
            <v>-</v>
          </cell>
          <cell r="CD594" t="str">
            <v>-</v>
          </cell>
          <cell r="CE594" t="str">
            <v>-</v>
          </cell>
          <cell r="CF594" t="str">
            <v>-</v>
          </cell>
          <cell r="CG594" t="str">
            <v>-</v>
          </cell>
          <cell r="CH594" t="str">
            <v>-</v>
          </cell>
          <cell r="CI594" t="str">
            <v>-</v>
          </cell>
          <cell r="CJ594" t="str">
            <v>-</v>
          </cell>
          <cell r="CK594" t="str">
            <v>-</v>
          </cell>
          <cell r="CL594" t="str">
            <v>-</v>
          </cell>
          <cell r="CM594" t="str">
            <v>-</v>
          </cell>
          <cell r="CN594" t="str">
            <v>-</v>
          </cell>
          <cell r="CO594" t="str">
            <v>-</v>
          </cell>
          <cell r="CP594" t="str">
            <v>-</v>
          </cell>
          <cell r="CQ594" t="str">
            <v>-</v>
          </cell>
          <cell r="CR594" t="str">
            <v>-</v>
          </cell>
          <cell r="CS594" t="str">
            <v>-</v>
          </cell>
          <cell r="CT594" t="str">
            <v>-</v>
          </cell>
          <cell r="CU594" t="str">
            <v>TANICHE</v>
          </cell>
          <cell r="CV594" t="str">
            <v>-</v>
          </cell>
          <cell r="CW594" t="str">
            <v>-</v>
          </cell>
          <cell r="CX594" t="str">
            <v>-</v>
          </cell>
          <cell r="CY594" t="str">
            <v>-</v>
          </cell>
          <cell r="CZ594" t="str">
            <v>-</v>
          </cell>
          <cell r="DB594" t="str">
            <v>-</v>
          </cell>
          <cell r="DC594" t="str">
            <v>-</v>
          </cell>
          <cell r="DD594" t="str">
            <v>-</v>
          </cell>
          <cell r="DE594" t="str">
            <v>-</v>
          </cell>
          <cell r="DF594" t="str">
            <v>-</v>
          </cell>
          <cell r="DG594" t="str">
            <v>-</v>
          </cell>
        </row>
        <row r="595">
          <cell r="AT595" t="str">
            <v>-</v>
          </cell>
          <cell r="AU595" t="str">
            <v>-</v>
          </cell>
          <cell r="AV595" t="str">
            <v>-</v>
          </cell>
          <cell r="AW595" t="str">
            <v>-</v>
          </cell>
          <cell r="AX595" t="str">
            <v>-</v>
          </cell>
          <cell r="AY595" t="str">
            <v>-</v>
          </cell>
          <cell r="AZ595" t="str">
            <v>-</v>
          </cell>
          <cell r="BA595" t="str">
            <v>-</v>
          </cell>
          <cell r="BB595" t="str">
            <v>-</v>
          </cell>
          <cell r="BC595" t="str">
            <v>-</v>
          </cell>
          <cell r="BD595" t="str">
            <v>-</v>
          </cell>
          <cell r="BE595" t="str">
            <v>-</v>
          </cell>
          <cell r="BF595" t="str">
            <v>-</v>
          </cell>
          <cell r="BG595" t="str">
            <v>-</v>
          </cell>
          <cell r="BH595" t="str">
            <v>-</v>
          </cell>
          <cell r="BI595" t="str">
            <v>-</v>
          </cell>
          <cell r="BJ595" t="str">
            <v>-</v>
          </cell>
          <cell r="BK595" t="str">
            <v>-</v>
          </cell>
          <cell r="BL595" t="str">
            <v>-</v>
          </cell>
          <cell r="BM595" t="str">
            <v>20543</v>
          </cell>
          <cell r="BN595" t="str">
            <v>-</v>
          </cell>
          <cell r="BO595" t="str">
            <v>-</v>
          </cell>
          <cell r="BP595" t="str">
            <v>-</v>
          </cell>
          <cell r="BQ595" t="str">
            <v>-</v>
          </cell>
          <cell r="BR595" t="str">
            <v>-</v>
          </cell>
          <cell r="BS595" t="str">
            <v>-</v>
          </cell>
          <cell r="BT595" t="str">
            <v>-</v>
          </cell>
          <cell r="BU595" t="str">
            <v>-</v>
          </cell>
          <cell r="BV595" t="str">
            <v>-</v>
          </cell>
          <cell r="BW595" t="str">
            <v>-</v>
          </cell>
          <cell r="BX595" t="str">
            <v>-</v>
          </cell>
          <cell r="BY595" t="str">
            <v>-</v>
          </cell>
          <cell r="CB595" t="str">
            <v>-</v>
          </cell>
          <cell r="CC595" t="str">
            <v>-</v>
          </cell>
          <cell r="CD595" t="str">
            <v>-</v>
          </cell>
          <cell r="CE595" t="str">
            <v>-</v>
          </cell>
          <cell r="CF595" t="str">
            <v>-</v>
          </cell>
          <cell r="CG595" t="str">
            <v>-</v>
          </cell>
          <cell r="CH595" t="str">
            <v>-</v>
          </cell>
          <cell r="CI595" t="str">
            <v>-</v>
          </cell>
          <cell r="CJ595" t="str">
            <v>-</v>
          </cell>
          <cell r="CK595" t="str">
            <v>-</v>
          </cell>
          <cell r="CL595" t="str">
            <v>-</v>
          </cell>
          <cell r="CM595" t="str">
            <v>-</v>
          </cell>
          <cell r="CN595" t="str">
            <v>-</v>
          </cell>
          <cell r="CO595" t="str">
            <v>-</v>
          </cell>
          <cell r="CP595" t="str">
            <v>-</v>
          </cell>
          <cell r="CQ595" t="str">
            <v>-</v>
          </cell>
          <cell r="CR595" t="str">
            <v>-</v>
          </cell>
          <cell r="CS595" t="str">
            <v>-</v>
          </cell>
          <cell r="CT595" t="str">
            <v>-</v>
          </cell>
          <cell r="CU595" t="str">
            <v>TATALTEPEC DE VALDÉS</v>
          </cell>
          <cell r="CV595" t="str">
            <v>-</v>
          </cell>
          <cell r="CW595" t="str">
            <v>-</v>
          </cell>
          <cell r="CX595" t="str">
            <v>-</v>
          </cell>
          <cell r="CY595" t="str">
            <v>-</v>
          </cell>
          <cell r="CZ595" t="str">
            <v>-</v>
          </cell>
          <cell r="DB595" t="str">
            <v>-</v>
          </cell>
          <cell r="DC595" t="str">
            <v>-</v>
          </cell>
          <cell r="DD595" t="str">
            <v>-</v>
          </cell>
          <cell r="DE595" t="str">
            <v>-</v>
          </cell>
          <cell r="DF595" t="str">
            <v>-</v>
          </cell>
          <cell r="DG595" t="str">
            <v>-</v>
          </cell>
        </row>
        <row r="596">
          <cell r="AT596" t="str">
            <v>-</v>
          </cell>
          <cell r="AU596" t="str">
            <v>-</v>
          </cell>
          <cell r="AV596" t="str">
            <v>-</v>
          </cell>
          <cell r="AW596" t="str">
            <v>-</v>
          </cell>
          <cell r="AX596" t="str">
            <v>-</v>
          </cell>
          <cell r="AY596" t="str">
            <v>-</v>
          </cell>
          <cell r="AZ596" t="str">
            <v>-</v>
          </cell>
          <cell r="BA596" t="str">
            <v>-</v>
          </cell>
          <cell r="BB596" t="str">
            <v>-</v>
          </cell>
          <cell r="BC596" t="str">
            <v>-</v>
          </cell>
          <cell r="BD596" t="str">
            <v>-</v>
          </cell>
          <cell r="BE596" t="str">
            <v>-</v>
          </cell>
          <cell r="BF596" t="str">
            <v>-</v>
          </cell>
          <cell r="BG596" t="str">
            <v>-</v>
          </cell>
          <cell r="BH596" t="str">
            <v>-</v>
          </cell>
          <cell r="BI596" t="str">
            <v>-</v>
          </cell>
          <cell r="BJ596" t="str">
            <v>-</v>
          </cell>
          <cell r="BK596" t="str">
            <v>-</v>
          </cell>
          <cell r="BL596" t="str">
            <v>-</v>
          </cell>
          <cell r="BM596" t="str">
            <v>20544</v>
          </cell>
          <cell r="BN596" t="str">
            <v>-</v>
          </cell>
          <cell r="BO596" t="str">
            <v>-</v>
          </cell>
          <cell r="BP596" t="str">
            <v>-</v>
          </cell>
          <cell r="BQ596" t="str">
            <v>-</v>
          </cell>
          <cell r="BR596" t="str">
            <v>-</v>
          </cell>
          <cell r="BS596" t="str">
            <v>-</v>
          </cell>
          <cell r="BT596" t="str">
            <v>-</v>
          </cell>
          <cell r="BU596" t="str">
            <v>-</v>
          </cell>
          <cell r="BV596" t="str">
            <v>-</v>
          </cell>
          <cell r="BW596" t="str">
            <v>-</v>
          </cell>
          <cell r="BX596" t="str">
            <v>-</v>
          </cell>
          <cell r="BY596" t="str">
            <v>-</v>
          </cell>
          <cell r="CB596" t="str">
            <v>-</v>
          </cell>
          <cell r="CC596" t="str">
            <v>-</v>
          </cell>
          <cell r="CD596" t="str">
            <v>-</v>
          </cell>
          <cell r="CE596" t="str">
            <v>-</v>
          </cell>
          <cell r="CF596" t="str">
            <v>-</v>
          </cell>
          <cell r="CG596" t="str">
            <v>-</v>
          </cell>
          <cell r="CH596" t="str">
            <v>-</v>
          </cell>
          <cell r="CI596" t="str">
            <v>-</v>
          </cell>
          <cell r="CJ596" t="str">
            <v>-</v>
          </cell>
          <cell r="CK596" t="str">
            <v>-</v>
          </cell>
          <cell r="CL596" t="str">
            <v>-</v>
          </cell>
          <cell r="CM596" t="str">
            <v>-</v>
          </cell>
          <cell r="CN596" t="str">
            <v>-</v>
          </cell>
          <cell r="CO596" t="str">
            <v>-</v>
          </cell>
          <cell r="CP596" t="str">
            <v>-</v>
          </cell>
          <cell r="CQ596" t="str">
            <v>-</v>
          </cell>
          <cell r="CR596" t="str">
            <v>-</v>
          </cell>
          <cell r="CS596" t="str">
            <v>-</v>
          </cell>
          <cell r="CT596" t="str">
            <v>-</v>
          </cell>
          <cell r="CU596" t="str">
            <v>TEOCOCUILCO DE MARCOS PÉREZ</v>
          </cell>
          <cell r="CV596" t="str">
            <v>-</v>
          </cell>
          <cell r="CW596" t="str">
            <v>-</v>
          </cell>
          <cell r="CX596" t="str">
            <v>-</v>
          </cell>
          <cell r="CY596" t="str">
            <v>-</v>
          </cell>
          <cell r="CZ596" t="str">
            <v>-</v>
          </cell>
          <cell r="DB596" t="str">
            <v>-</v>
          </cell>
          <cell r="DC596" t="str">
            <v>-</v>
          </cell>
          <cell r="DD596" t="str">
            <v>-</v>
          </cell>
          <cell r="DE596" t="str">
            <v>-</v>
          </cell>
          <cell r="DF596" t="str">
            <v>-</v>
          </cell>
          <cell r="DG596" t="str">
            <v>-</v>
          </cell>
        </row>
        <row r="597">
          <cell r="AT597" t="str">
            <v>-</v>
          </cell>
          <cell r="AU597" t="str">
            <v>-</v>
          </cell>
          <cell r="AV597" t="str">
            <v>-</v>
          </cell>
          <cell r="AW597" t="str">
            <v>-</v>
          </cell>
          <cell r="AX597" t="str">
            <v>-</v>
          </cell>
          <cell r="AY597" t="str">
            <v>-</v>
          </cell>
          <cell r="AZ597" t="str">
            <v>-</v>
          </cell>
          <cell r="BA597" t="str">
            <v>-</v>
          </cell>
          <cell r="BB597" t="str">
            <v>-</v>
          </cell>
          <cell r="BC597" t="str">
            <v>-</v>
          </cell>
          <cell r="BD597" t="str">
            <v>-</v>
          </cell>
          <cell r="BE597" t="str">
            <v>-</v>
          </cell>
          <cell r="BF597" t="str">
            <v>-</v>
          </cell>
          <cell r="BG597" t="str">
            <v>-</v>
          </cell>
          <cell r="BH597" t="str">
            <v>-</v>
          </cell>
          <cell r="BI597" t="str">
            <v>-</v>
          </cell>
          <cell r="BJ597" t="str">
            <v>-</v>
          </cell>
          <cell r="BK597" t="str">
            <v>-</v>
          </cell>
          <cell r="BL597" t="str">
            <v>-</v>
          </cell>
          <cell r="BM597" t="str">
            <v>20545</v>
          </cell>
          <cell r="BN597" t="str">
            <v>-</v>
          </cell>
          <cell r="BO597" t="str">
            <v>-</v>
          </cell>
          <cell r="BP597" t="str">
            <v>-</v>
          </cell>
          <cell r="BQ597" t="str">
            <v>-</v>
          </cell>
          <cell r="BR597" t="str">
            <v>-</v>
          </cell>
          <cell r="BS597" t="str">
            <v>-</v>
          </cell>
          <cell r="BT597" t="str">
            <v>-</v>
          </cell>
          <cell r="BU597" t="str">
            <v>-</v>
          </cell>
          <cell r="BV597" t="str">
            <v>-</v>
          </cell>
          <cell r="BW597" t="str">
            <v>-</v>
          </cell>
          <cell r="BX597" t="str">
            <v>-</v>
          </cell>
          <cell r="BY597" t="str">
            <v>-</v>
          </cell>
          <cell r="CB597" t="str">
            <v>-</v>
          </cell>
          <cell r="CC597" t="str">
            <v>-</v>
          </cell>
          <cell r="CD597" t="str">
            <v>-</v>
          </cell>
          <cell r="CE597" t="str">
            <v>-</v>
          </cell>
          <cell r="CF597" t="str">
            <v>-</v>
          </cell>
          <cell r="CG597" t="str">
            <v>-</v>
          </cell>
          <cell r="CH597" t="str">
            <v>-</v>
          </cell>
          <cell r="CI597" t="str">
            <v>-</v>
          </cell>
          <cell r="CJ597" t="str">
            <v>-</v>
          </cell>
          <cell r="CK597" t="str">
            <v>-</v>
          </cell>
          <cell r="CL597" t="str">
            <v>-</v>
          </cell>
          <cell r="CM597" t="str">
            <v>-</v>
          </cell>
          <cell r="CN597" t="str">
            <v>-</v>
          </cell>
          <cell r="CO597" t="str">
            <v>-</v>
          </cell>
          <cell r="CP597" t="str">
            <v>-</v>
          </cell>
          <cell r="CQ597" t="str">
            <v>-</v>
          </cell>
          <cell r="CR597" t="str">
            <v>-</v>
          </cell>
          <cell r="CS597" t="str">
            <v>-</v>
          </cell>
          <cell r="CT597" t="str">
            <v>-</v>
          </cell>
          <cell r="CU597" t="str">
            <v>TEOTITLÁN DE FLORES MAGÓN</v>
          </cell>
          <cell r="CV597" t="str">
            <v>-</v>
          </cell>
          <cell r="CW597" t="str">
            <v>-</v>
          </cell>
          <cell r="CX597" t="str">
            <v>-</v>
          </cell>
          <cell r="CY597" t="str">
            <v>-</v>
          </cell>
          <cell r="CZ597" t="str">
            <v>-</v>
          </cell>
          <cell r="DB597" t="str">
            <v>-</v>
          </cell>
          <cell r="DC597" t="str">
            <v>-</v>
          </cell>
          <cell r="DD597" t="str">
            <v>-</v>
          </cell>
          <cell r="DE597" t="str">
            <v>-</v>
          </cell>
          <cell r="DF597" t="str">
            <v>-</v>
          </cell>
          <cell r="DG597" t="str">
            <v>-</v>
          </cell>
        </row>
        <row r="598">
          <cell r="AT598" t="str">
            <v>-</v>
          </cell>
          <cell r="AU598" t="str">
            <v>-</v>
          </cell>
          <cell r="AV598" t="str">
            <v>-</v>
          </cell>
          <cell r="AW598" t="str">
            <v>-</v>
          </cell>
          <cell r="AX598" t="str">
            <v>-</v>
          </cell>
          <cell r="AY598" t="str">
            <v>-</v>
          </cell>
          <cell r="AZ598" t="str">
            <v>-</v>
          </cell>
          <cell r="BA598" t="str">
            <v>-</v>
          </cell>
          <cell r="BB598" t="str">
            <v>-</v>
          </cell>
          <cell r="BC598" t="str">
            <v>-</v>
          </cell>
          <cell r="BD598" t="str">
            <v>-</v>
          </cell>
          <cell r="BE598" t="str">
            <v>-</v>
          </cell>
          <cell r="BF598" t="str">
            <v>-</v>
          </cell>
          <cell r="BG598" t="str">
            <v>-</v>
          </cell>
          <cell r="BH598" t="str">
            <v>-</v>
          </cell>
          <cell r="BI598" t="str">
            <v>-</v>
          </cell>
          <cell r="BJ598" t="str">
            <v>-</v>
          </cell>
          <cell r="BK598" t="str">
            <v>-</v>
          </cell>
          <cell r="BL598" t="str">
            <v>-</v>
          </cell>
          <cell r="BM598" t="str">
            <v>20546</v>
          </cell>
          <cell r="BN598" t="str">
            <v>-</v>
          </cell>
          <cell r="BO598" t="str">
            <v>-</v>
          </cell>
          <cell r="BP598" t="str">
            <v>-</v>
          </cell>
          <cell r="BQ598" t="str">
            <v>-</v>
          </cell>
          <cell r="BR598" t="str">
            <v>-</v>
          </cell>
          <cell r="BS598" t="str">
            <v>-</v>
          </cell>
          <cell r="BT598" t="str">
            <v>-</v>
          </cell>
          <cell r="BU598" t="str">
            <v>-</v>
          </cell>
          <cell r="BV598" t="str">
            <v>-</v>
          </cell>
          <cell r="BW598" t="str">
            <v>-</v>
          </cell>
          <cell r="BX598" t="str">
            <v>-</v>
          </cell>
          <cell r="BY598" t="str">
            <v>-</v>
          </cell>
          <cell r="CB598" t="str">
            <v>-</v>
          </cell>
          <cell r="CC598" t="str">
            <v>-</v>
          </cell>
          <cell r="CD598" t="str">
            <v>-</v>
          </cell>
          <cell r="CE598" t="str">
            <v>-</v>
          </cell>
          <cell r="CF598" t="str">
            <v>-</v>
          </cell>
          <cell r="CG598" t="str">
            <v>-</v>
          </cell>
          <cell r="CH598" t="str">
            <v>-</v>
          </cell>
          <cell r="CI598" t="str">
            <v>-</v>
          </cell>
          <cell r="CJ598" t="str">
            <v>-</v>
          </cell>
          <cell r="CK598" t="str">
            <v>-</v>
          </cell>
          <cell r="CL598" t="str">
            <v>-</v>
          </cell>
          <cell r="CM598" t="str">
            <v>-</v>
          </cell>
          <cell r="CN598" t="str">
            <v>-</v>
          </cell>
          <cell r="CO598" t="str">
            <v>-</v>
          </cell>
          <cell r="CP598" t="str">
            <v>-</v>
          </cell>
          <cell r="CQ598" t="str">
            <v>-</v>
          </cell>
          <cell r="CR598" t="str">
            <v>-</v>
          </cell>
          <cell r="CS598" t="str">
            <v>-</v>
          </cell>
          <cell r="CT598" t="str">
            <v>-</v>
          </cell>
          <cell r="CU598" t="str">
            <v>TEOTITLÁN DEL VALLE</v>
          </cell>
          <cell r="CV598" t="str">
            <v>-</v>
          </cell>
          <cell r="CW598" t="str">
            <v>-</v>
          </cell>
          <cell r="CX598" t="str">
            <v>-</v>
          </cell>
          <cell r="CY598" t="str">
            <v>-</v>
          </cell>
          <cell r="CZ598" t="str">
            <v>-</v>
          </cell>
          <cell r="DB598" t="str">
            <v>-</v>
          </cell>
          <cell r="DC598" t="str">
            <v>-</v>
          </cell>
          <cell r="DD598" t="str">
            <v>-</v>
          </cell>
          <cell r="DE598" t="str">
            <v>-</v>
          </cell>
          <cell r="DF598" t="str">
            <v>-</v>
          </cell>
          <cell r="DG598" t="str">
            <v>-</v>
          </cell>
        </row>
        <row r="599">
          <cell r="AT599" t="str">
            <v>-</v>
          </cell>
          <cell r="AU599" t="str">
            <v>-</v>
          </cell>
          <cell r="AV599" t="str">
            <v>-</v>
          </cell>
          <cell r="AW599" t="str">
            <v>-</v>
          </cell>
          <cell r="AX599" t="str">
            <v>-</v>
          </cell>
          <cell r="AY599" t="str">
            <v>-</v>
          </cell>
          <cell r="AZ599" t="str">
            <v>-</v>
          </cell>
          <cell r="BA599" t="str">
            <v>-</v>
          </cell>
          <cell r="BB599" t="str">
            <v>-</v>
          </cell>
          <cell r="BC599" t="str">
            <v>-</v>
          </cell>
          <cell r="BD599" t="str">
            <v>-</v>
          </cell>
          <cell r="BE599" t="str">
            <v>-</v>
          </cell>
          <cell r="BF599" t="str">
            <v>-</v>
          </cell>
          <cell r="BG599" t="str">
            <v>-</v>
          </cell>
          <cell r="BH599" t="str">
            <v>-</v>
          </cell>
          <cell r="BI599" t="str">
            <v>-</v>
          </cell>
          <cell r="BJ599" t="str">
            <v>-</v>
          </cell>
          <cell r="BK599" t="str">
            <v>-</v>
          </cell>
          <cell r="BL599" t="str">
            <v>-</v>
          </cell>
          <cell r="BM599" t="str">
            <v>20547</v>
          </cell>
          <cell r="BN599" t="str">
            <v>-</v>
          </cell>
          <cell r="BO599" t="str">
            <v>-</v>
          </cell>
          <cell r="BP599" t="str">
            <v>-</v>
          </cell>
          <cell r="BQ599" t="str">
            <v>-</v>
          </cell>
          <cell r="BR599" t="str">
            <v>-</v>
          </cell>
          <cell r="BS599" t="str">
            <v>-</v>
          </cell>
          <cell r="BT599" t="str">
            <v>-</v>
          </cell>
          <cell r="BU599" t="str">
            <v>-</v>
          </cell>
          <cell r="BV599" t="str">
            <v>-</v>
          </cell>
          <cell r="BW599" t="str">
            <v>-</v>
          </cell>
          <cell r="BX599" t="str">
            <v>-</v>
          </cell>
          <cell r="BY599" t="str">
            <v>-</v>
          </cell>
          <cell r="CB599" t="str">
            <v>-</v>
          </cell>
          <cell r="CC599" t="str">
            <v>-</v>
          </cell>
          <cell r="CD599" t="str">
            <v>-</v>
          </cell>
          <cell r="CE599" t="str">
            <v>-</v>
          </cell>
          <cell r="CF599" t="str">
            <v>-</v>
          </cell>
          <cell r="CG599" t="str">
            <v>-</v>
          </cell>
          <cell r="CH599" t="str">
            <v>-</v>
          </cell>
          <cell r="CI599" t="str">
            <v>-</v>
          </cell>
          <cell r="CJ599" t="str">
            <v>-</v>
          </cell>
          <cell r="CK599" t="str">
            <v>-</v>
          </cell>
          <cell r="CL599" t="str">
            <v>-</v>
          </cell>
          <cell r="CM599" t="str">
            <v>-</v>
          </cell>
          <cell r="CN599" t="str">
            <v>-</v>
          </cell>
          <cell r="CO599" t="str">
            <v>-</v>
          </cell>
          <cell r="CP599" t="str">
            <v>-</v>
          </cell>
          <cell r="CQ599" t="str">
            <v>-</v>
          </cell>
          <cell r="CR599" t="str">
            <v>-</v>
          </cell>
          <cell r="CS599" t="str">
            <v>-</v>
          </cell>
          <cell r="CT599" t="str">
            <v>-</v>
          </cell>
          <cell r="CU599" t="str">
            <v>TEOTONGO</v>
          </cell>
          <cell r="CV599" t="str">
            <v>-</v>
          </cell>
          <cell r="CW599" t="str">
            <v>-</v>
          </cell>
          <cell r="CX599" t="str">
            <v>-</v>
          </cell>
          <cell r="CY599" t="str">
            <v>-</v>
          </cell>
          <cell r="CZ599" t="str">
            <v>-</v>
          </cell>
          <cell r="DB599" t="str">
            <v>-</v>
          </cell>
          <cell r="DC599" t="str">
            <v>-</v>
          </cell>
          <cell r="DD599" t="str">
            <v>-</v>
          </cell>
          <cell r="DE599" t="str">
            <v>-</v>
          </cell>
          <cell r="DF599" t="str">
            <v>-</v>
          </cell>
          <cell r="DG599" t="str">
            <v>-</v>
          </cell>
        </row>
        <row r="600">
          <cell r="AT600" t="str">
            <v>-</v>
          </cell>
          <cell r="AU600" t="str">
            <v>-</v>
          </cell>
          <cell r="AV600" t="str">
            <v>-</v>
          </cell>
          <cell r="AW600" t="str">
            <v>-</v>
          </cell>
          <cell r="AX600" t="str">
            <v>-</v>
          </cell>
          <cell r="AY600" t="str">
            <v>-</v>
          </cell>
          <cell r="AZ600" t="str">
            <v>-</v>
          </cell>
          <cell r="BA600" t="str">
            <v>-</v>
          </cell>
          <cell r="BB600" t="str">
            <v>-</v>
          </cell>
          <cell r="BC600" t="str">
            <v>-</v>
          </cell>
          <cell r="BD600" t="str">
            <v>-</v>
          </cell>
          <cell r="BE600" t="str">
            <v>-</v>
          </cell>
          <cell r="BF600" t="str">
            <v>-</v>
          </cell>
          <cell r="BG600" t="str">
            <v>-</v>
          </cell>
          <cell r="BH600" t="str">
            <v>-</v>
          </cell>
          <cell r="BI600" t="str">
            <v>-</v>
          </cell>
          <cell r="BJ600" t="str">
            <v>-</v>
          </cell>
          <cell r="BK600" t="str">
            <v>-</v>
          </cell>
          <cell r="BL600" t="str">
            <v>-</v>
          </cell>
          <cell r="BM600" t="str">
            <v>20548</v>
          </cell>
          <cell r="BN600" t="str">
            <v>-</v>
          </cell>
          <cell r="BO600" t="str">
            <v>-</v>
          </cell>
          <cell r="BP600" t="str">
            <v>-</v>
          </cell>
          <cell r="BQ600" t="str">
            <v>-</v>
          </cell>
          <cell r="BR600" t="str">
            <v>-</v>
          </cell>
          <cell r="BS600" t="str">
            <v>-</v>
          </cell>
          <cell r="BT600" t="str">
            <v>-</v>
          </cell>
          <cell r="BU600" t="str">
            <v>-</v>
          </cell>
          <cell r="BV600" t="str">
            <v>-</v>
          </cell>
          <cell r="BW600" t="str">
            <v>-</v>
          </cell>
          <cell r="BX600" t="str">
            <v>-</v>
          </cell>
          <cell r="BY600" t="str">
            <v>-</v>
          </cell>
          <cell r="CB600" t="str">
            <v>-</v>
          </cell>
          <cell r="CC600" t="str">
            <v>-</v>
          </cell>
          <cell r="CD600" t="str">
            <v>-</v>
          </cell>
          <cell r="CE600" t="str">
            <v>-</v>
          </cell>
          <cell r="CF600" t="str">
            <v>-</v>
          </cell>
          <cell r="CG600" t="str">
            <v>-</v>
          </cell>
          <cell r="CH600" t="str">
            <v>-</v>
          </cell>
          <cell r="CI600" t="str">
            <v>-</v>
          </cell>
          <cell r="CJ600" t="str">
            <v>-</v>
          </cell>
          <cell r="CK600" t="str">
            <v>-</v>
          </cell>
          <cell r="CL600" t="str">
            <v>-</v>
          </cell>
          <cell r="CM600" t="str">
            <v>-</v>
          </cell>
          <cell r="CN600" t="str">
            <v>-</v>
          </cell>
          <cell r="CO600" t="str">
            <v>-</v>
          </cell>
          <cell r="CP600" t="str">
            <v>-</v>
          </cell>
          <cell r="CQ600" t="str">
            <v>-</v>
          </cell>
          <cell r="CR600" t="str">
            <v>-</v>
          </cell>
          <cell r="CS600" t="str">
            <v>-</v>
          </cell>
          <cell r="CT600" t="str">
            <v>-</v>
          </cell>
          <cell r="CU600" t="str">
            <v>TEPELMEME VILLA DE MORELOS</v>
          </cell>
          <cell r="CV600" t="str">
            <v>-</v>
          </cell>
          <cell r="CW600" t="str">
            <v>-</v>
          </cell>
          <cell r="CX600" t="str">
            <v>-</v>
          </cell>
          <cell r="CY600" t="str">
            <v>-</v>
          </cell>
          <cell r="CZ600" t="str">
            <v>-</v>
          </cell>
          <cell r="DB600" t="str">
            <v>-</v>
          </cell>
          <cell r="DC600" t="str">
            <v>-</v>
          </cell>
          <cell r="DD600" t="str">
            <v>-</v>
          </cell>
          <cell r="DE600" t="str">
            <v>-</v>
          </cell>
          <cell r="DF600" t="str">
            <v>-</v>
          </cell>
          <cell r="DG600" t="str">
            <v>-</v>
          </cell>
        </row>
        <row r="601">
          <cell r="AT601" t="str">
            <v>-</v>
          </cell>
          <cell r="AU601" t="str">
            <v>-</v>
          </cell>
          <cell r="AV601" t="str">
            <v>-</v>
          </cell>
          <cell r="AW601" t="str">
            <v>-</v>
          </cell>
          <cell r="AX601" t="str">
            <v>-</v>
          </cell>
          <cell r="AY601" t="str">
            <v>-</v>
          </cell>
          <cell r="AZ601" t="str">
            <v>-</v>
          </cell>
          <cell r="BA601" t="str">
            <v>-</v>
          </cell>
          <cell r="BB601" t="str">
            <v>-</v>
          </cell>
          <cell r="BC601" t="str">
            <v>-</v>
          </cell>
          <cell r="BD601" t="str">
            <v>-</v>
          </cell>
          <cell r="BE601" t="str">
            <v>-</v>
          </cell>
          <cell r="BF601" t="str">
            <v>-</v>
          </cell>
          <cell r="BG601" t="str">
            <v>-</v>
          </cell>
          <cell r="BH601" t="str">
            <v>-</v>
          </cell>
          <cell r="BI601" t="str">
            <v>-</v>
          </cell>
          <cell r="BJ601" t="str">
            <v>-</v>
          </cell>
          <cell r="BK601" t="str">
            <v>-</v>
          </cell>
          <cell r="BL601" t="str">
            <v>-</v>
          </cell>
          <cell r="BM601" t="str">
            <v>20549</v>
          </cell>
          <cell r="BN601" t="str">
            <v>-</v>
          </cell>
          <cell r="BO601" t="str">
            <v>-</v>
          </cell>
          <cell r="BP601" t="str">
            <v>-</v>
          </cell>
          <cell r="BQ601" t="str">
            <v>-</v>
          </cell>
          <cell r="BR601" t="str">
            <v>-</v>
          </cell>
          <cell r="BS601" t="str">
            <v>-</v>
          </cell>
          <cell r="BT601" t="str">
            <v>-</v>
          </cell>
          <cell r="BU601" t="str">
            <v>-</v>
          </cell>
          <cell r="BV601" t="str">
            <v>-</v>
          </cell>
          <cell r="BW601" t="str">
            <v>-</v>
          </cell>
          <cell r="BX601" t="str">
            <v>-</v>
          </cell>
          <cell r="BY601" t="str">
            <v>-</v>
          </cell>
          <cell r="CB601" t="str">
            <v>-</v>
          </cell>
          <cell r="CC601" t="str">
            <v>-</v>
          </cell>
          <cell r="CD601" t="str">
            <v>-</v>
          </cell>
          <cell r="CE601" t="str">
            <v>-</v>
          </cell>
          <cell r="CF601" t="str">
            <v>-</v>
          </cell>
          <cell r="CG601" t="str">
            <v>-</v>
          </cell>
          <cell r="CH601" t="str">
            <v>-</v>
          </cell>
          <cell r="CI601" t="str">
            <v>-</v>
          </cell>
          <cell r="CJ601" t="str">
            <v>-</v>
          </cell>
          <cell r="CK601" t="str">
            <v>-</v>
          </cell>
          <cell r="CL601" t="str">
            <v>-</v>
          </cell>
          <cell r="CM601" t="str">
            <v>-</v>
          </cell>
          <cell r="CN601" t="str">
            <v>-</v>
          </cell>
          <cell r="CO601" t="str">
            <v>-</v>
          </cell>
          <cell r="CP601" t="str">
            <v>-</v>
          </cell>
          <cell r="CQ601" t="str">
            <v>-</v>
          </cell>
          <cell r="CR601" t="str">
            <v>-</v>
          </cell>
          <cell r="CS601" t="str">
            <v>-</v>
          </cell>
          <cell r="CT601" t="str">
            <v>-</v>
          </cell>
          <cell r="CU601" t="str">
            <v>TEZOATLÁN DE SEGURA Y LUNA</v>
          </cell>
          <cell r="CV601" t="str">
            <v>-</v>
          </cell>
          <cell r="CW601" t="str">
            <v>-</v>
          </cell>
          <cell r="CX601" t="str">
            <v>-</v>
          </cell>
          <cell r="CY601" t="str">
            <v>-</v>
          </cell>
          <cell r="CZ601" t="str">
            <v>-</v>
          </cell>
          <cell r="DB601" t="str">
            <v>-</v>
          </cell>
          <cell r="DC601" t="str">
            <v>-</v>
          </cell>
          <cell r="DD601" t="str">
            <v>-</v>
          </cell>
          <cell r="DE601" t="str">
            <v>-</v>
          </cell>
          <cell r="DF601" t="str">
            <v>-</v>
          </cell>
          <cell r="DG601" t="str">
            <v>-</v>
          </cell>
        </row>
        <row r="602">
          <cell r="AT602" t="str">
            <v>-</v>
          </cell>
          <cell r="AU602" t="str">
            <v>-</v>
          </cell>
          <cell r="AV602" t="str">
            <v>-</v>
          </cell>
          <cell r="AW602" t="str">
            <v>-</v>
          </cell>
          <cell r="AX602" t="str">
            <v>-</v>
          </cell>
          <cell r="AY602" t="str">
            <v>-</v>
          </cell>
          <cell r="AZ602" t="str">
            <v>-</v>
          </cell>
          <cell r="BA602" t="str">
            <v>-</v>
          </cell>
          <cell r="BB602" t="str">
            <v>-</v>
          </cell>
          <cell r="BC602" t="str">
            <v>-</v>
          </cell>
          <cell r="BD602" t="str">
            <v>-</v>
          </cell>
          <cell r="BE602" t="str">
            <v>-</v>
          </cell>
          <cell r="BF602" t="str">
            <v>-</v>
          </cell>
          <cell r="BG602" t="str">
            <v>-</v>
          </cell>
          <cell r="BH602" t="str">
            <v>-</v>
          </cell>
          <cell r="BI602" t="str">
            <v>-</v>
          </cell>
          <cell r="BJ602" t="str">
            <v>-</v>
          </cell>
          <cell r="BK602" t="str">
            <v>-</v>
          </cell>
          <cell r="BL602" t="str">
            <v>-</v>
          </cell>
          <cell r="BM602" t="str">
            <v>20550</v>
          </cell>
          <cell r="BN602" t="str">
            <v>-</v>
          </cell>
          <cell r="BO602" t="str">
            <v>-</v>
          </cell>
          <cell r="BP602" t="str">
            <v>-</v>
          </cell>
          <cell r="BQ602" t="str">
            <v>-</v>
          </cell>
          <cell r="BR602" t="str">
            <v>-</v>
          </cell>
          <cell r="BS602" t="str">
            <v>-</v>
          </cell>
          <cell r="BT602" t="str">
            <v>-</v>
          </cell>
          <cell r="BU602" t="str">
            <v>-</v>
          </cell>
          <cell r="BV602" t="str">
            <v>-</v>
          </cell>
          <cell r="BW602" t="str">
            <v>-</v>
          </cell>
          <cell r="BX602" t="str">
            <v>-</v>
          </cell>
          <cell r="BY602" t="str">
            <v>-</v>
          </cell>
          <cell r="CB602" t="str">
            <v>-</v>
          </cell>
          <cell r="CC602" t="str">
            <v>-</v>
          </cell>
          <cell r="CD602" t="str">
            <v>-</v>
          </cell>
          <cell r="CE602" t="str">
            <v>-</v>
          </cell>
          <cell r="CF602" t="str">
            <v>-</v>
          </cell>
          <cell r="CG602" t="str">
            <v>-</v>
          </cell>
          <cell r="CH602" t="str">
            <v>-</v>
          </cell>
          <cell r="CI602" t="str">
            <v>-</v>
          </cell>
          <cell r="CJ602" t="str">
            <v>-</v>
          </cell>
          <cell r="CK602" t="str">
            <v>-</v>
          </cell>
          <cell r="CL602" t="str">
            <v>-</v>
          </cell>
          <cell r="CM602" t="str">
            <v>-</v>
          </cell>
          <cell r="CN602" t="str">
            <v>-</v>
          </cell>
          <cell r="CO602" t="str">
            <v>-</v>
          </cell>
          <cell r="CP602" t="str">
            <v>-</v>
          </cell>
          <cell r="CQ602" t="str">
            <v>-</v>
          </cell>
          <cell r="CR602" t="str">
            <v>-</v>
          </cell>
          <cell r="CS602" t="str">
            <v>-</v>
          </cell>
          <cell r="CT602" t="str">
            <v>-</v>
          </cell>
          <cell r="CU602" t="str">
            <v>SAN JERÓNIMO TLACOCHAHUAYA</v>
          </cell>
          <cell r="CV602" t="str">
            <v>-</v>
          </cell>
          <cell r="CW602" t="str">
            <v>-</v>
          </cell>
          <cell r="CX602" t="str">
            <v>-</v>
          </cell>
          <cell r="CY602" t="str">
            <v>-</v>
          </cell>
          <cell r="CZ602" t="str">
            <v>-</v>
          </cell>
          <cell r="DB602" t="str">
            <v>-</v>
          </cell>
          <cell r="DC602" t="str">
            <v>-</v>
          </cell>
          <cell r="DD602" t="str">
            <v>-</v>
          </cell>
          <cell r="DE602" t="str">
            <v>-</v>
          </cell>
          <cell r="DF602" t="str">
            <v>-</v>
          </cell>
          <cell r="DG602" t="str">
            <v>-</v>
          </cell>
        </row>
        <row r="603">
          <cell r="AT603" t="str">
            <v>-</v>
          </cell>
          <cell r="AU603" t="str">
            <v>-</v>
          </cell>
          <cell r="AV603" t="str">
            <v>-</v>
          </cell>
          <cell r="AW603" t="str">
            <v>-</v>
          </cell>
          <cell r="AX603" t="str">
            <v>-</v>
          </cell>
          <cell r="AY603" t="str">
            <v>-</v>
          </cell>
          <cell r="AZ603" t="str">
            <v>-</v>
          </cell>
          <cell r="BA603" t="str">
            <v>-</v>
          </cell>
          <cell r="BB603" t="str">
            <v>-</v>
          </cell>
          <cell r="BC603" t="str">
            <v>-</v>
          </cell>
          <cell r="BD603" t="str">
            <v>-</v>
          </cell>
          <cell r="BE603" t="str">
            <v>-</v>
          </cell>
          <cell r="BF603" t="str">
            <v>-</v>
          </cell>
          <cell r="BG603" t="str">
            <v>-</v>
          </cell>
          <cell r="BH603" t="str">
            <v>-</v>
          </cell>
          <cell r="BI603" t="str">
            <v>-</v>
          </cell>
          <cell r="BJ603" t="str">
            <v>-</v>
          </cell>
          <cell r="BK603" t="str">
            <v>-</v>
          </cell>
          <cell r="BL603" t="str">
            <v>-</v>
          </cell>
          <cell r="BM603" t="str">
            <v>20551</v>
          </cell>
          <cell r="BN603" t="str">
            <v>-</v>
          </cell>
          <cell r="BO603" t="str">
            <v>-</v>
          </cell>
          <cell r="BP603" t="str">
            <v>-</v>
          </cell>
          <cell r="BQ603" t="str">
            <v>-</v>
          </cell>
          <cell r="BR603" t="str">
            <v>-</v>
          </cell>
          <cell r="BS603" t="str">
            <v>-</v>
          </cell>
          <cell r="BT603" t="str">
            <v>-</v>
          </cell>
          <cell r="BU603" t="str">
            <v>-</v>
          </cell>
          <cell r="BV603" t="str">
            <v>-</v>
          </cell>
          <cell r="BW603" t="str">
            <v>-</v>
          </cell>
          <cell r="BX603" t="str">
            <v>-</v>
          </cell>
          <cell r="BY603" t="str">
            <v>-</v>
          </cell>
          <cell r="CB603" t="str">
            <v>-</v>
          </cell>
          <cell r="CC603" t="str">
            <v>-</v>
          </cell>
          <cell r="CD603" t="str">
            <v>-</v>
          </cell>
          <cell r="CE603" t="str">
            <v>-</v>
          </cell>
          <cell r="CF603" t="str">
            <v>-</v>
          </cell>
          <cell r="CG603" t="str">
            <v>-</v>
          </cell>
          <cell r="CH603" t="str">
            <v>-</v>
          </cell>
          <cell r="CI603" t="str">
            <v>-</v>
          </cell>
          <cell r="CJ603" t="str">
            <v>-</v>
          </cell>
          <cell r="CK603" t="str">
            <v>-</v>
          </cell>
          <cell r="CL603" t="str">
            <v>-</v>
          </cell>
          <cell r="CM603" t="str">
            <v>-</v>
          </cell>
          <cell r="CN603" t="str">
            <v>-</v>
          </cell>
          <cell r="CO603" t="str">
            <v>-</v>
          </cell>
          <cell r="CP603" t="str">
            <v>-</v>
          </cell>
          <cell r="CQ603" t="str">
            <v>-</v>
          </cell>
          <cell r="CR603" t="str">
            <v>-</v>
          </cell>
          <cell r="CS603" t="str">
            <v>-</v>
          </cell>
          <cell r="CT603" t="str">
            <v>-</v>
          </cell>
          <cell r="CU603" t="str">
            <v>TLACOLULA DE MATAMOROS</v>
          </cell>
          <cell r="CV603" t="str">
            <v>-</v>
          </cell>
          <cell r="CW603" t="str">
            <v>-</v>
          </cell>
          <cell r="CX603" t="str">
            <v>-</v>
          </cell>
          <cell r="CY603" t="str">
            <v>-</v>
          </cell>
          <cell r="CZ603" t="str">
            <v>-</v>
          </cell>
          <cell r="DB603" t="str">
            <v>-</v>
          </cell>
          <cell r="DC603" t="str">
            <v>-</v>
          </cell>
          <cell r="DD603" t="str">
            <v>-</v>
          </cell>
          <cell r="DE603" t="str">
            <v>-</v>
          </cell>
          <cell r="DF603" t="str">
            <v>-</v>
          </cell>
          <cell r="DG603" t="str">
            <v>-</v>
          </cell>
        </row>
        <row r="604">
          <cell r="AT604" t="str">
            <v>-</v>
          </cell>
          <cell r="AU604" t="str">
            <v>-</v>
          </cell>
          <cell r="AV604" t="str">
            <v>-</v>
          </cell>
          <cell r="AW604" t="str">
            <v>-</v>
          </cell>
          <cell r="AX604" t="str">
            <v>-</v>
          </cell>
          <cell r="AY604" t="str">
            <v>-</v>
          </cell>
          <cell r="AZ604" t="str">
            <v>-</v>
          </cell>
          <cell r="BA604" t="str">
            <v>-</v>
          </cell>
          <cell r="BB604" t="str">
            <v>-</v>
          </cell>
          <cell r="BC604" t="str">
            <v>-</v>
          </cell>
          <cell r="BD604" t="str">
            <v>-</v>
          </cell>
          <cell r="BE604" t="str">
            <v>-</v>
          </cell>
          <cell r="BF604" t="str">
            <v>-</v>
          </cell>
          <cell r="BG604" t="str">
            <v>-</v>
          </cell>
          <cell r="BH604" t="str">
            <v>-</v>
          </cell>
          <cell r="BI604" t="str">
            <v>-</v>
          </cell>
          <cell r="BJ604" t="str">
            <v>-</v>
          </cell>
          <cell r="BK604" t="str">
            <v>-</v>
          </cell>
          <cell r="BL604" t="str">
            <v>-</v>
          </cell>
          <cell r="BM604" t="str">
            <v>20552</v>
          </cell>
          <cell r="BN604" t="str">
            <v>-</v>
          </cell>
          <cell r="BO604" t="str">
            <v>-</v>
          </cell>
          <cell r="BP604" t="str">
            <v>-</v>
          </cell>
          <cell r="BQ604" t="str">
            <v>-</v>
          </cell>
          <cell r="BR604" t="str">
            <v>-</v>
          </cell>
          <cell r="BS604" t="str">
            <v>-</v>
          </cell>
          <cell r="BT604" t="str">
            <v>-</v>
          </cell>
          <cell r="BU604" t="str">
            <v>-</v>
          </cell>
          <cell r="BV604" t="str">
            <v>-</v>
          </cell>
          <cell r="BW604" t="str">
            <v>-</v>
          </cell>
          <cell r="BX604" t="str">
            <v>-</v>
          </cell>
          <cell r="BY604" t="str">
            <v>-</v>
          </cell>
          <cell r="CB604" t="str">
            <v>-</v>
          </cell>
          <cell r="CC604" t="str">
            <v>-</v>
          </cell>
          <cell r="CD604" t="str">
            <v>-</v>
          </cell>
          <cell r="CE604" t="str">
            <v>-</v>
          </cell>
          <cell r="CF604" t="str">
            <v>-</v>
          </cell>
          <cell r="CG604" t="str">
            <v>-</v>
          </cell>
          <cell r="CH604" t="str">
            <v>-</v>
          </cell>
          <cell r="CI604" t="str">
            <v>-</v>
          </cell>
          <cell r="CJ604" t="str">
            <v>-</v>
          </cell>
          <cell r="CK604" t="str">
            <v>-</v>
          </cell>
          <cell r="CL604" t="str">
            <v>-</v>
          </cell>
          <cell r="CM604" t="str">
            <v>-</v>
          </cell>
          <cell r="CN604" t="str">
            <v>-</v>
          </cell>
          <cell r="CO604" t="str">
            <v>-</v>
          </cell>
          <cell r="CP604" t="str">
            <v>-</v>
          </cell>
          <cell r="CQ604" t="str">
            <v>-</v>
          </cell>
          <cell r="CR604" t="str">
            <v>-</v>
          </cell>
          <cell r="CS604" t="str">
            <v>-</v>
          </cell>
          <cell r="CT604" t="str">
            <v>-</v>
          </cell>
          <cell r="CU604" t="str">
            <v>TLACOTEPEC PLUMAS</v>
          </cell>
          <cell r="CV604" t="str">
            <v>-</v>
          </cell>
          <cell r="CW604" t="str">
            <v>-</v>
          </cell>
          <cell r="CX604" t="str">
            <v>-</v>
          </cell>
          <cell r="CY604" t="str">
            <v>-</v>
          </cell>
          <cell r="CZ604" t="str">
            <v>-</v>
          </cell>
          <cell r="DB604" t="str">
            <v>-</v>
          </cell>
          <cell r="DC604" t="str">
            <v>-</v>
          </cell>
          <cell r="DD604" t="str">
            <v>-</v>
          </cell>
          <cell r="DE604" t="str">
            <v>-</v>
          </cell>
          <cell r="DF604" t="str">
            <v>-</v>
          </cell>
          <cell r="DG604" t="str">
            <v>-</v>
          </cell>
        </row>
        <row r="605">
          <cell r="AT605" t="str">
            <v>-</v>
          </cell>
          <cell r="AU605" t="str">
            <v>-</v>
          </cell>
          <cell r="AV605" t="str">
            <v>-</v>
          </cell>
          <cell r="AW605" t="str">
            <v>-</v>
          </cell>
          <cell r="AX605" t="str">
            <v>-</v>
          </cell>
          <cell r="AY605" t="str">
            <v>-</v>
          </cell>
          <cell r="AZ605" t="str">
            <v>-</v>
          </cell>
          <cell r="BA605" t="str">
            <v>-</v>
          </cell>
          <cell r="BB605" t="str">
            <v>-</v>
          </cell>
          <cell r="BC605" t="str">
            <v>-</v>
          </cell>
          <cell r="BD605" t="str">
            <v>-</v>
          </cell>
          <cell r="BE605" t="str">
            <v>-</v>
          </cell>
          <cell r="BF605" t="str">
            <v>-</v>
          </cell>
          <cell r="BG605" t="str">
            <v>-</v>
          </cell>
          <cell r="BH605" t="str">
            <v>-</v>
          </cell>
          <cell r="BI605" t="str">
            <v>-</v>
          </cell>
          <cell r="BJ605" t="str">
            <v>-</v>
          </cell>
          <cell r="BK605" t="str">
            <v>-</v>
          </cell>
          <cell r="BL605" t="str">
            <v>-</v>
          </cell>
          <cell r="BM605" t="str">
            <v>20553</v>
          </cell>
          <cell r="BN605" t="str">
            <v>-</v>
          </cell>
          <cell r="BO605" t="str">
            <v>-</v>
          </cell>
          <cell r="BP605" t="str">
            <v>-</v>
          </cell>
          <cell r="BQ605" t="str">
            <v>-</v>
          </cell>
          <cell r="BR605" t="str">
            <v>-</v>
          </cell>
          <cell r="BS605" t="str">
            <v>-</v>
          </cell>
          <cell r="BT605" t="str">
            <v>-</v>
          </cell>
          <cell r="BU605" t="str">
            <v>-</v>
          </cell>
          <cell r="BV605" t="str">
            <v>-</v>
          </cell>
          <cell r="BW605" t="str">
            <v>-</v>
          </cell>
          <cell r="BX605" t="str">
            <v>-</v>
          </cell>
          <cell r="BY605" t="str">
            <v>-</v>
          </cell>
          <cell r="CB605" t="str">
            <v>-</v>
          </cell>
          <cell r="CC605" t="str">
            <v>-</v>
          </cell>
          <cell r="CD605" t="str">
            <v>-</v>
          </cell>
          <cell r="CE605" t="str">
            <v>-</v>
          </cell>
          <cell r="CF605" t="str">
            <v>-</v>
          </cell>
          <cell r="CG605" t="str">
            <v>-</v>
          </cell>
          <cell r="CH605" t="str">
            <v>-</v>
          </cell>
          <cell r="CI605" t="str">
            <v>-</v>
          </cell>
          <cell r="CJ605" t="str">
            <v>-</v>
          </cell>
          <cell r="CK605" t="str">
            <v>-</v>
          </cell>
          <cell r="CL605" t="str">
            <v>-</v>
          </cell>
          <cell r="CM605" t="str">
            <v>-</v>
          </cell>
          <cell r="CN605" t="str">
            <v>-</v>
          </cell>
          <cell r="CO605" t="str">
            <v>-</v>
          </cell>
          <cell r="CP605" t="str">
            <v>-</v>
          </cell>
          <cell r="CQ605" t="str">
            <v>-</v>
          </cell>
          <cell r="CR605" t="str">
            <v>-</v>
          </cell>
          <cell r="CS605" t="str">
            <v>-</v>
          </cell>
          <cell r="CT605" t="str">
            <v>-</v>
          </cell>
          <cell r="CU605" t="str">
            <v>TLALIXTAC DE CABRERA</v>
          </cell>
          <cell r="CV605" t="str">
            <v>-</v>
          </cell>
          <cell r="CW605" t="str">
            <v>-</v>
          </cell>
          <cell r="CX605" t="str">
            <v>-</v>
          </cell>
          <cell r="CY605" t="str">
            <v>-</v>
          </cell>
          <cell r="CZ605" t="str">
            <v>-</v>
          </cell>
          <cell r="DB605" t="str">
            <v>-</v>
          </cell>
          <cell r="DC605" t="str">
            <v>-</v>
          </cell>
          <cell r="DD605" t="str">
            <v>-</v>
          </cell>
          <cell r="DE605" t="str">
            <v>-</v>
          </cell>
          <cell r="DF605" t="str">
            <v>-</v>
          </cell>
          <cell r="DG605" t="str">
            <v>-</v>
          </cell>
        </row>
        <row r="606">
          <cell r="AT606" t="str">
            <v>-</v>
          </cell>
          <cell r="AU606" t="str">
            <v>-</v>
          </cell>
          <cell r="AV606" t="str">
            <v>-</v>
          </cell>
          <cell r="AW606" t="str">
            <v>-</v>
          </cell>
          <cell r="AX606" t="str">
            <v>-</v>
          </cell>
          <cell r="AY606" t="str">
            <v>-</v>
          </cell>
          <cell r="AZ606" t="str">
            <v>-</v>
          </cell>
          <cell r="BA606" t="str">
            <v>-</v>
          </cell>
          <cell r="BB606" t="str">
            <v>-</v>
          </cell>
          <cell r="BC606" t="str">
            <v>-</v>
          </cell>
          <cell r="BD606" t="str">
            <v>-</v>
          </cell>
          <cell r="BE606" t="str">
            <v>-</v>
          </cell>
          <cell r="BF606" t="str">
            <v>-</v>
          </cell>
          <cell r="BG606" t="str">
            <v>-</v>
          </cell>
          <cell r="BH606" t="str">
            <v>-</v>
          </cell>
          <cell r="BI606" t="str">
            <v>-</v>
          </cell>
          <cell r="BJ606" t="str">
            <v>-</v>
          </cell>
          <cell r="BK606" t="str">
            <v>-</v>
          </cell>
          <cell r="BL606" t="str">
            <v>-</v>
          </cell>
          <cell r="BM606" t="str">
            <v>20554</v>
          </cell>
          <cell r="BN606" t="str">
            <v>-</v>
          </cell>
          <cell r="BO606" t="str">
            <v>-</v>
          </cell>
          <cell r="BP606" t="str">
            <v>-</v>
          </cell>
          <cell r="BQ606" t="str">
            <v>-</v>
          </cell>
          <cell r="BR606" t="str">
            <v>-</v>
          </cell>
          <cell r="BS606" t="str">
            <v>-</v>
          </cell>
          <cell r="BT606" t="str">
            <v>-</v>
          </cell>
          <cell r="BU606" t="str">
            <v>-</v>
          </cell>
          <cell r="BV606" t="str">
            <v>-</v>
          </cell>
          <cell r="BW606" t="str">
            <v>-</v>
          </cell>
          <cell r="BX606" t="str">
            <v>-</v>
          </cell>
          <cell r="BY606" t="str">
            <v>-</v>
          </cell>
          <cell r="CB606" t="str">
            <v>-</v>
          </cell>
          <cell r="CC606" t="str">
            <v>-</v>
          </cell>
          <cell r="CD606" t="str">
            <v>-</v>
          </cell>
          <cell r="CE606" t="str">
            <v>-</v>
          </cell>
          <cell r="CF606" t="str">
            <v>-</v>
          </cell>
          <cell r="CG606" t="str">
            <v>-</v>
          </cell>
          <cell r="CH606" t="str">
            <v>-</v>
          </cell>
          <cell r="CI606" t="str">
            <v>-</v>
          </cell>
          <cell r="CJ606" t="str">
            <v>-</v>
          </cell>
          <cell r="CK606" t="str">
            <v>-</v>
          </cell>
          <cell r="CL606" t="str">
            <v>-</v>
          </cell>
          <cell r="CM606" t="str">
            <v>-</v>
          </cell>
          <cell r="CN606" t="str">
            <v>-</v>
          </cell>
          <cell r="CO606" t="str">
            <v>-</v>
          </cell>
          <cell r="CP606" t="str">
            <v>-</v>
          </cell>
          <cell r="CQ606" t="str">
            <v>-</v>
          </cell>
          <cell r="CR606" t="str">
            <v>-</v>
          </cell>
          <cell r="CS606" t="str">
            <v>-</v>
          </cell>
          <cell r="CT606" t="str">
            <v>-</v>
          </cell>
          <cell r="CU606" t="str">
            <v>TOTONTEPEC VILLA DE MORELOS</v>
          </cell>
          <cell r="CV606" t="str">
            <v>-</v>
          </cell>
          <cell r="CW606" t="str">
            <v>-</v>
          </cell>
          <cell r="CX606" t="str">
            <v>-</v>
          </cell>
          <cell r="CY606" t="str">
            <v>-</v>
          </cell>
          <cell r="CZ606" t="str">
            <v>-</v>
          </cell>
          <cell r="DB606" t="str">
            <v>-</v>
          </cell>
          <cell r="DC606" t="str">
            <v>-</v>
          </cell>
          <cell r="DD606" t="str">
            <v>-</v>
          </cell>
          <cell r="DE606" t="str">
            <v>-</v>
          </cell>
          <cell r="DF606" t="str">
            <v>-</v>
          </cell>
          <cell r="DG606" t="str">
            <v>-</v>
          </cell>
        </row>
        <row r="607">
          <cell r="AT607" t="str">
            <v>-</v>
          </cell>
          <cell r="AU607" t="str">
            <v>-</v>
          </cell>
          <cell r="AV607" t="str">
            <v>-</v>
          </cell>
          <cell r="AW607" t="str">
            <v>-</v>
          </cell>
          <cell r="AX607" t="str">
            <v>-</v>
          </cell>
          <cell r="AY607" t="str">
            <v>-</v>
          </cell>
          <cell r="AZ607" t="str">
            <v>-</v>
          </cell>
          <cell r="BA607" t="str">
            <v>-</v>
          </cell>
          <cell r="BB607" t="str">
            <v>-</v>
          </cell>
          <cell r="BC607" t="str">
            <v>-</v>
          </cell>
          <cell r="BD607" t="str">
            <v>-</v>
          </cell>
          <cell r="BE607" t="str">
            <v>-</v>
          </cell>
          <cell r="BF607" t="str">
            <v>-</v>
          </cell>
          <cell r="BG607" t="str">
            <v>-</v>
          </cell>
          <cell r="BH607" t="str">
            <v>-</v>
          </cell>
          <cell r="BI607" t="str">
            <v>-</v>
          </cell>
          <cell r="BJ607" t="str">
            <v>-</v>
          </cell>
          <cell r="BK607" t="str">
            <v>-</v>
          </cell>
          <cell r="BL607" t="str">
            <v>-</v>
          </cell>
          <cell r="BM607" t="str">
            <v>20555</v>
          </cell>
          <cell r="BN607" t="str">
            <v>-</v>
          </cell>
          <cell r="BO607" t="str">
            <v>-</v>
          </cell>
          <cell r="BP607" t="str">
            <v>-</v>
          </cell>
          <cell r="BQ607" t="str">
            <v>-</v>
          </cell>
          <cell r="BR607" t="str">
            <v>-</v>
          </cell>
          <cell r="BS607" t="str">
            <v>-</v>
          </cell>
          <cell r="BT607" t="str">
            <v>-</v>
          </cell>
          <cell r="BU607" t="str">
            <v>-</v>
          </cell>
          <cell r="BV607" t="str">
            <v>-</v>
          </cell>
          <cell r="BW607" t="str">
            <v>-</v>
          </cell>
          <cell r="BX607" t="str">
            <v>-</v>
          </cell>
          <cell r="BY607" t="str">
            <v>-</v>
          </cell>
          <cell r="CB607" t="str">
            <v>-</v>
          </cell>
          <cell r="CC607" t="str">
            <v>-</v>
          </cell>
          <cell r="CD607" t="str">
            <v>-</v>
          </cell>
          <cell r="CE607" t="str">
            <v>-</v>
          </cell>
          <cell r="CF607" t="str">
            <v>-</v>
          </cell>
          <cell r="CG607" t="str">
            <v>-</v>
          </cell>
          <cell r="CH607" t="str">
            <v>-</v>
          </cell>
          <cell r="CI607" t="str">
            <v>-</v>
          </cell>
          <cell r="CJ607" t="str">
            <v>-</v>
          </cell>
          <cell r="CK607" t="str">
            <v>-</v>
          </cell>
          <cell r="CL607" t="str">
            <v>-</v>
          </cell>
          <cell r="CM607" t="str">
            <v>-</v>
          </cell>
          <cell r="CN607" t="str">
            <v>-</v>
          </cell>
          <cell r="CO607" t="str">
            <v>-</v>
          </cell>
          <cell r="CP607" t="str">
            <v>-</v>
          </cell>
          <cell r="CQ607" t="str">
            <v>-</v>
          </cell>
          <cell r="CR607" t="str">
            <v>-</v>
          </cell>
          <cell r="CS607" t="str">
            <v>-</v>
          </cell>
          <cell r="CT607" t="str">
            <v>-</v>
          </cell>
          <cell r="CU607" t="str">
            <v>TRINIDAD ZAACHILA</v>
          </cell>
          <cell r="CV607" t="str">
            <v>-</v>
          </cell>
          <cell r="CW607" t="str">
            <v>-</v>
          </cell>
          <cell r="CX607" t="str">
            <v>-</v>
          </cell>
          <cell r="CY607" t="str">
            <v>-</v>
          </cell>
          <cell r="CZ607" t="str">
            <v>-</v>
          </cell>
          <cell r="DB607" t="str">
            <v>-</v>
          </cell>
          <cell r="DC607" t="str">
            <v>-</v>
          </cell>
          <cell r="DD607" t="str">
            <v>-</v>
          </cell>
          <cell r="DE607" t="str">
            <v>-</v>
          </cell>
          <cell r="DF607" t="str">
            <v>-</v>
          </cell>
          <cell r="DG607" t="str">
            <v>-</v>
          </cell>
        </row>
        <row r="608">
          <cell r="AT608" t="str">
            <v>-</v>
          </cell>
          <cell r="AU608" t="str">
            <v>-</v>
          </cell>
          <cell r="AV608" t="str">
            <v>-</v>
          </cell>
          <cell r="AW608" t="str">
            <v>-</v>
          </cell>
          <cell r="AX608" t="str">
            <v>-</v>
          </cell>
          <cell r="AY608" t="str">
            <v>-</v>
          </cell>
          <cell r="AZ608" t="str">
            <v>-</v>
          </cell>
          <cell r="BA608" t="str">
            <v>-</v>
          </cell>
          <cell r="BB608" t="str">
            <v>-</v>
          </cell>
          <cell r="BC608" t="str">
            <v>-</v>
          </cell>
          <cell r="BD608" t="str">
            <v>-</v>
          </cell>
          <cell r="BE608" t="str">
            <v>-</v>
          </cell>
          <cell r="BF608" t="str">
            <v>-</v>
          </cell>
          <cell r="BG608" t="str">
            <v>-</v>
          </cell>
          <cell r="BH608" t="str">
            <v>-</v>
          </cell>
          <cell r="BI608" t="str">
            <v>-</v>
          </cell>
          <cell r="BJ608" t="str">
            <v>-</v>
          </cell>
          <cell r="BK608" t="str">
            <v>-</v>
          </cell>
          <cell r="BL608" t="str">
            <v>-</v>
          </cell>
          <cell r="BM608" t="str">
            <v>20556</v>
          </cell>
          <cell r="BN608" t="str">
            <v>-</v>
          </cell>
          <cell r="BO608" t="str">
            <v>-</v>
          </cell>
          <cell r="BP608" t="str">
            <v>-</v>
          </cell>
          <cell r="BQ608" t="str">
            <v>-</v>
          </cell>
          <cell r="BR608" t="str">
            <v>-</v>
          </cell>
          <cell r="BS608" t="str">
            <v>-</v>
          </cell>
          <cell r="BT608" t="str">
            <v>-</v>
          </cell>
          <cell r="BU608" t="str">
            <v>-</v>
          </cell>
          <cell r="BV608" t="str">
            <v>-</v>
          </cell>
          <cell r="BW608" t="str">
            <v>-</v>
          </cell>
          <cell r="BX608" t="str">
            <v>-</v>
          </cell>
          <cell r="BY608" t="str">
            <v>-</v>
          </cell>
          <cell r="CB608" t="str">
            <v>-</v>
          </cell>
          <cell r="CC608" t="str">
            <v>-</v>
          </cell>
          <cell r="CD608" t="str">
            <v>-</v>
          </cell>
          <cell r="CE608" t="str">
            <v>-</v>
          </cell>
          <cell r="CF608" t="str">
            <v>-</v>
          </cell>
          <cell r="CG608" t="str">
            <v>-</v>
          </cell>
          <cell r="CH608" t="str">
            <v>-</v>
          </cell>
          <cell r="CI608" t="str">
            <v>-</v>
          </cell>
          <cell r="CJ608" t="str">
            <v>-</v>
          </cell>
          <cell r="CK608" t="str">
            <v>-</v>
          </cell>
          <cell r="CL608" t="str">
            <v>-</v>
          </cell>
          <cell r="CM608" t="str">
            <v>-</v>
          </cell>
          <cell r="CN608" t="str">
            <v>-</v>
          </cell>
          <cell r="CO608" t="str">
            <v>-</v>
          </cell>
          <cell r="CP608" t="str">
            <v>-</v>
          </cell>
          <cell r="CQ608" t="str">
            <v>-</v>
          </cell>
          <cell r="CR608" t="str">
            <v>-</v>
          </cell>
          <cell r="CS608" t="str">
            <v>-</v>
          </cell>
          <cell r="CT608" t="str">
            <v>-</v>
          </cell>
          <cell r="CU608" t="str">
            <v>LA TRINIDAD VISTA HERMOSA</v>
          </cell>
          <cell r="CV608" t="str">
            <v>-</v>
          </cell>
          <cell r="CW608" t="str">
            <v>-</v>
          </cell>
          <cell r="CX608" t="str">
            <v>-</v>
          </cell>
          <cell r="CY608" t="str">
            <v>-</v>
          </cell>
          <cell r="CZ608" t="str">
            <v>-</v>
          </cell>
          <cell r="DB608" t="str">
            <v>-</v>
          </cell>
          <cell r="DC608" t="str">
            <v>-</v>
          </cell>
          <cell r="DD608" t="str">
            <v>-</v>
          </cell>
          <cell r="DE608" t="str">
            <v>-</v>
          </cell>
          <cell r="DF608" t="str">
            <v>-</v>
          </cell>
          <cell r="DG608" t="str">
            <v>-</v>
          </cell>
        </row>
        <row r="609">
          <cell r="AT609" t="str">
            <v>-</v>
          </cell>
          <cell r="AU609" t="str">
            <v>-</v>
          </cell>
          <cell r="AV609" t="str">
            <v>-</v>
          </cell>
          <cell r="AW609" t="str">
            <v>-</v>
          </cell>
          <cell r="AX609" t="str">
            <v>-</v>
          </cell>
          <cell r="AY609" t="str">
            <v>-</v>
          </cell>
          <cell r="AZ609" t="str">
            <v>-</v>
          </cell>
          <cell r="BA609" t="str">
            <v>-</v>
          </cell>
          <cell r="BB609" t="str">
            <v>-</v>
          </cell>
          <cell r="BC609" t="str">
            <v>-</v>
          </cell>
          <cell r="BD609" t="str">
            <v>-</v>
          </cell>
          <cell r="BE609" t="str">
            <v>-</v>
          </cell>
          <cell r="BF609" t="str">
            <v>-</v>
          </cell>
          <cell r="BG609" t="str">
            <v>-</v>
          </cell>
          <cell r="BH609" t="str">
            <v>-</v>
          </cell>
          <cell r="BI609" t="str">
            <v>-</v>
          </cell>
          <cell r="BJ609" t="str">
            <v>-</v>
          </cell>
          <cell r="BK609" t="str">
            <v>-</v>
          </cell>
          <cell r="BL609" t="str">
            <v>-</v>
          </cell>
          <cell r="BM609" t="str">
            <v>20557</v>
          </cell>
          <cell r="BN609" t="str">
            <v>-</v>
          </cell>
          <cell r="BO609" t="str">
            <v>-</v>
          </cell>
          <cell r="BP609" t="str">
            <v>-</v>
          </cell>
          <cell r="BQ609" t="str">
            <v>-</v>
          </cell>
          <cell r="BR609" t="str">
            <v>-</v>
          </cell>
          <cell r="BS609" t="str">
            <v>-</v>
          </cell>
          <cell r="BT609" t="str">
            <v>-</v>
          </cell>
          <cell r="BU609" t="str">
            <v>-</v>
          </cell>
          <cell r="BV609" t="str">
            <v>-</v>
          </cell>
          <cell r="BW609" t="str">
            <v>-</v>
          </cell>
          <cell r="BX609" t="str">
            <v>-</v>
          </cell>
          <cell r="BY609" t="str">
            <v>-</v>
          </cell>
          <cell r="CB609" t="str">
            <v>-</v>
          </cell>
          <cell r="CC609" t="str">
            <v>-</v>
          </cell>
          <cell r="CD609" t="str">
            <v>-</v>
          </cell>
          <cell r="CE609" t="str">
            <v>-</v>
          </cell>
          <cell r="CF609" t="str">
            <v>-</v>
          </cell>
          <cell r="CG609" t="str">
            <v>-</v>
          </cell>
          <cell r="CH609" t="str">
            <v>-</v>
          </cell>
          <cell r="CI609" t="str">
            <v>-</v>
          </cell>
          <cell r="CJ609" t="str">
            <v>-</v>
          </cell>
          <cell r="CK609" t="str">
            <v>-</v>
          </cell>
          <cell r="CL609" t="str">
            <v>-</v>
          </cell>
          <cell r="CM609" t="str">
            <v>-</v>
          </cell>
          <cell r="CN609" t="str">
            <v>-</v>
          </cell>
          <cell r="CO609" t="str">
            <v>-</v>
          </cell>
          <cell r="CP609" t="str">
            <v>-</v>
          </cell>
          <cell r="CQ609" t="str">
            <v>-</v>
          </cell>
          <cell r="CR609" t="str">
            <v>-</v>
          </cell>
          <cell r="CS609" t="str">
            <v>-</v>
          </cell>
          <cell r="CT609" t="str">
            <v>-</v>
          </cell>
          <cell r="CU609" t="str">
            <v>UNIÓN HIDALGO</v>
          </cell>
          <cell r="CV609" t="str">
            <v>-</v>
          </cell>
          <cell r="CW609" t="str">
            <v>-</v>
          </cell>
          <cell r="CX609" t="str">
            <v>-</v>
          </cell>
          <cell r="CY609" t="str">
            <v>-</v>
          </cell>
          <cell r="CZ609" t="str">
            <v>-</v>
          </cell>
          <cell r="DB609" t="str">
            <v>-</v>
          </cell>
          <cell r="DC609" t="str">
            <v>-</v>
          </cell>
          <cell r="DD609" t="str">
            <v>-</v>
          </cell>
          <cell r="DE609" t="str">
            <v>-</v>
          </cell>
          <cell r="DF609" t="str">
            <v>-</v>
          </cell>
          <cell r="DG609" t="str">
            <v>-</v>
          </cell>
        </row>
        <row r="610">
          <cell r="AT610" t="str">
            <v>-</v>
          </cell>
          <cell r="AU610" t="str">
            <v>-</v>
          </cell>
          <cell r="AV610" t="str">
            <v>-</v>
          </cell>
          <cell r="AW610" t="str">
            <v>-</v>
          </cell>
          <cell r="AX610" t="str">
            <v>-</v>
          </cell>
          <cell r="AY610" t="str">
            <v>-</v>
          </cell>
          <cell r="AZ610" t="str">
            <v>-</v>
          </cell>
          <cell r="BA610" t="str">
            <v>-</v>
          </cell>
          <cell r="BB610" t="str">
            <v>-</v>
          </cell>
          <cell r="BC610" t="str">
            <v>-</v>
          </cell>
          <cell r="BD610" t="str">
            <v>-</v>
          </cell>
          <cell r="BE610" t="str">
            <v>-</v>
          </cell>
          <cell r="BF610" t="str">
            <v>-</v>
          </cell>
          <cell r="BG610" t="str">
            <v>-</v>
          </cell>
          <cell r="BH610" t="str">
            <v>-</v>
          </cell>
          <cell r="BI610" t="str">
            <v>-</v>
          </cell>
          <cell r="BJ610" t="str">
            <v>-</v>
          </cell>
          <cell r="BK610" t="str">
            <v>-</v>
          </cell>
          <cell r="BL610" t="str">
            <v>-</v>
          </cell>
          <cell r="BM610" t="str">
            <v>20558</v>
          </cell>
          <cell r="BN610" t="str">
            <v>-</v>
          </cell>
          <cell r="BO610" t="str">
            <v>-</v>
          </cell>
          <cell r="BP610" t="str">
            <v>-</v>
          </cell>
          <cell r="BQ610" t="str">
            <v>-</v>
          </cell>
          <cell r="BR610" t="str">
            <v>-</v>
          </cell>
          <cell r="BS610" t="str">
            <v>-</v>
          </cell>
          <cell r="BT610" t="str">
            <v>-</v>
          </cell>
          <cell r="BU610" t="str">
            <v>-</v>
          </cell>
          <cell r="BV610" t="str">
            <v>-</v>
          </cell>
          <cell r="BW610" t="str">
            <v>-</v>
          </cell>
          <cell r="BX610" t="str">
            <v>-</v>
          </cell>
          <cell r="BY610" t="str">
            <v>-</v>
          </cell>
          <cell r="CB610" t="str">
            <v>-</v>
          </cell>
          <cell r="CC610" t="str">
            <v>-</v>
          </cell>
          <cell r="CD610" t="str">
            <v>-</v>
          </cell>
          <cell r="CE610" t="str">
            <v>-</v>
          </cell>
          <cell r="CF610" t="str">
            <v>-</v>
          </cell>
          <cell r="CG610" t="str">
            <v>-</v>
          </cell>
          <cell r="CH610" t="str">
            <v>-</v>
          </cell>
          <cell r="CI610" t="str">
            <v>-</v>
          </cell>
          <cell r="CJ610" t="str">
            <v>-</v>
          </cell>
          <cell r="CK610" t="str">
            <v>-</v>
          </cell>
          <cell r="CL610" t="str">
            <v>-</v>
          </cell>
          <cell r="CM610" t="str">
            <v>-</v>
          </cell>
          <cell r="CN610" t="str">
            <v>-</v>
          </cell>
          <cell r="CO610" t="str">
            <v>-</v>
          </cell>
          <cell r="CP610" t="str">
            <v>-</v>
          </cell>
          <cell r="CQ610" t="str">
            <v>-</v>
          </cell>
          <cell r="CR610" t="str">
            <v>-</v>
          </cell>
          <cell r="CS610" t="str">
            <v>-</v>
          </cell>
          <cell r="CT610" t="str">
            <v>-</v>
          </cell>
          <cell r="CU610" t="str">
            <v>VALERIO TRUJANO</v>
          </cell>
          <cell r="CV610" t="str">
            <v>-</v>
          </cell>
          <cell r="CW610" t="str">
            <v>-</v>
          </cell>
          <cell r="CX610" t="str">
            <v>-</v>
          </cell>
          <cell r="CY610" t="str">
            <v>-</v>
          </cell>
          <cell r="CZ610" t="str">
            <v>-</v>
          </cell>
          <cell r="DB610" t="str">
            <v>-</v>
          </cell>
          <cell r="DC610" t="str">
            <v>-</v>
          </cell>
          <cell r="DD610" t="str">
            <v>-</v>
          </cell>
          <cell r="DE610" t="str">
            <v>-</v>
          </cell>
          <cell r="DF610" t="str">
            <v>-</v>
          </cell>
          <cell r="DG610" t="str">
            <v>-</v>
          </cell>
        </row>
        <row r="611">
          <cell r="AT611" t="str">
            <v>-</v>
          </cell>
          <cell r="AU611" t="str">
            <v>-</v>
          </cell>
          <cell r="AV611" t="str">
            <v>-</v>
          </cell>
          <cell r="AW611" t="str">
            <v>-</v>
          </cell>
          <cell r="AX611" t="str">
            <v>-</v>
          </cell>
          <cell r="AY611" t="str">
            <v>-</v>
          </cell>
          <cell r="AZ611" t="str">
            <v>-</v>
          </cell>
          <cell r="BA611" t="str">
            <v>-</v>
          </cell>
          <cell r="BB611" t="str">
            <v>-</v>
          </cell>
          <cell r="BC611" t="str">
            <v>-</v>
          </cell>
          <cell r="BD611" t="str">
            <v>-</v>
          </cell>
          <cell r="BE611" t="str">
            <v>-</v>
          </cell>
          <cell r="BF611" t="str">
            <v>-</v>
          </cell>
          <cell r="BG611" t="str">
            <v>-</v>
          </cell>
          <cell r="BH611" t="str">
            <v>-</v>
          </cell>
          <cell r="BI611" t="str">
            <v>-</v>
          </cell>
          <cell r="BJ611" t="str">
            <v>-</v>
          </cell>
          <cell r="BK611" t="str">
            <v>-</v>
          </cell>
          <cell r="BL611" t="str">
            <v>-</v>
          </cell>
          <cell r="BM611" t="str">
            <v>20559</v>
          </cell>
          <cell r="BN611" t="str">
            <v>-</v>
          </cell>
          <cell r="BO611" t="str">
            <v>-</v>
          </cell>
          <cell r="BP611" t="str">
            <v>-</v>
          </cell>
          <cell r="BQ611" t="str">
            <v>-</v>
          </cell>
          <cell r="BR611" t="str">
            <v>-</v>
          </cell>
          <cell r="BS611" t="str">
            <v>-</v>
          </cell>
          <cell r="BT611" t="str">
            <v>-</v>
          </cell>
          <cell r="BU611" t="str">
            <v>-</v>
          </cell>
          <cell r="BV611" t="str">
            <v>-</v>
          </cell>
          <cell r="BW611" t="str">
            <v>-</v>
          </cell>
          <cell r="BX611" t="str">
            <v>-</v>
          </cell>
          <cell r="BY611" t="str">
            <v>-</v>
          </cell>
          <cell r="CB611" t="str">
            <v>-</v>
          </cell>
          <cell r="CC611" t="str">
            <v>-</v>
          </cell>
          <cell r="CD611" t="str">
            <v>-</v>
          </cell>
          <cell r="CE611" t="str">
            <v>-</v>
          </cell>
          <cell r="CF611" t="str">
            <v>-</v>
          </cell>
          <cell r="CG611" t="str">
            <v>-</v>
          </cell>
          <cell r="CH611" t="str">
            <v>-</v>
          </cell>
          <cell r="CI611" t="str">
            <v>-</v>
          </cell>
          <cell r="CJ611" t="str">
            <v>-</v>
          </cell>
          <cell r="CK611" t="str">
            <v>-</v>
          </cell>
          <cell r="CL611" t="str">
            <v>-</v>
          </cell>
          <cell r="CM611" t="str">
            <v>-</v>
          </cell>
          <cell r="CN611" t="str">
            <v>-</v>
          </cell>
          <cell r="CO611" t="str">
            <v>-</v>
          </cell>
          <cell r="CP611" t="str">
            <v>-</v>
          </cell>
          <cell r="CQ611" t="str">
            <v>-</v>
          </cell>
          <cell r="CR611" t="str">
            <v>-</v>
          </cell>
          <cell r="CS611" t="str">
            <v>-</v>
          </cell>
          <cell r="CT611" t="str">
            <v>-</v>
          </cell>
          <cell r="CU611" t="str">
            <v>SAN JUAN BAUTISTA VALLE NACIONAL</v>
          </cell>
          <cell r="CV611" t="str">
            <v>-</v>
          </cell>
          <cell r="CW611" t="str">
            <v>-</v>
          </cell>
          <cell r="CX611" t="str">
            <v>-</v>
          </cell>
          <cell r="CY611" t="str">
            <v>-</v>
          </cell>
          <cell r="CZ611" t="str">
            <v>-</v>
          </cell>
          <cell r="DB611" t="str">
            <v>-</v>
          </cell>
          <cell r="DC611" t="str">
            <v>-</v>
          </cell>
          <cell r="DD611" t="str">
            <v>-</v>
          </cell>
          <cell r="DE611" t="str">
            <v>-</v>
          </cell>
          <cell r="DF611" t="str">
            <v>-</v>
          </cell>
          <cell r="DG611" t="str">
            <v>-</v>
          </cell>
        </row>
        <row r="612">
          <cell r="AT612" t="str">
            <v>-</v>
          </cell>
          <cell r="AU612" t="str">
            <v>-</v>
          </cell>
          <cell r="AV612" t="str">
            <v>-</v>
          </cell>
          <cell r="AW612" t="str">
            <v>-</v>
          </cell>
          <cell r="AX612" t="str">
            <v>-</v>
          </cell>
          <cell r="AY612" t="str">
            <v>-</v>
          </cell>
          <cell r="AZ612" t="str">
            <v>-</v>
          </cell>
          <cell r="BA612" t="str">
            <v>-</v>
          </cell>
          <cell r="BB612" t="str">
            <v>-</v>
          </cell>
          <cell r="BC612" t="str">
            <v>-</v>
          </cell>
          <cell r="BD612" t="str">
            <v>-</v>
          </cell>
          <cell r="BE612" t="str">
            <v>-</v>
          </cell>
          <cell r="BF612" t="str">
            <v>-</v>
          </cell>
          <cell r="BG612" t="str">
            <v>-</v>
          </cell>
          <cell r="BH612" t="str">
            <v>-</v>
          </cell>
          <cell r="BI612" t="str">
            <v>-</v>
          </cell>
          <cell r="BJ612" t="str">
            <v>-</v>
          </cell>
          <cell r="BK612" t="str">
            <v>-</v>
          </cell>
          <cell r="BL612" t="str">
            <v>-</v>
          </cell>
          <cell r="BM612" t="str">
            <v>20560</v>
          </cell>
          <cell r="BN612" t="str">
            <v>-</v>
          </cell>
          <cell r="BO612" t="str">
            <v>-</v>
          </cell>
          <cell r="BP612" t="str">
            <v>-</v>
          </cell>
          <cell r="BQ612" t="str">
            <v>-</v>
          </cell>
          <cell r="BR612" t="str">
            <v>-</v>
          </cell>
          <cell r="BS612" t="str">
            <v>-</v>
          </cell>
          <cell r="BT612" t="str">
            <v>-</v>
          </cell>
          <cell r="BU612" t="str">
            <v>-</v>
          </cell>
          <cell r="BV612" t="str">
            <v>-</v>
          </cell>
          <cell r="BW612" t="str">
            <v>-</v>
          </cell>
          <cell r="BX612" t="str">
            <v>-</v>
          </cell>
          <cell r="BY612" t="str">
            <v>-</v>
          </cell>
          <cell r="CB612" t="str">
            <v>-</v>
          </cell>
          <cell r="CC612" t="str">
            <v>-</v>
          </cell>
          <cell r="CD612" t="str">
            <v>-</v>
          </cell>
          <cell r="CE612" t="str">
            <v>-</v>
          </cell>
          <cell r="CF612" t="str">
            <v>-</v>
          </cell>
          <cell r="CG612" t="str">
            <v>-</v>
          </cell>
          <cell r="CH612" t="str">
            <v>-</v>
          </cell>
          <cell r="CI612" t="str">
            <v>-</v>
          </cell>
          <cell r="CJ612" t="str">
            <v>-</v>
          </cell>
          <cell r="CK612" t="str">
            <v>-</v>
          </cell>
          <cell r="CL612" t="str">
            <v>-</v>
          </cell>
          <cell r="CM612" t="str">
            <v>-</v>
          </cell>
          <cell r="CN612" t="str">
            <v>-</v>
          </cell>
          <cell r="CO612" t="str">
            <v>-</v>
          </cell>
          <cell r="CP612" t="str">
            <v>-</v>
          </cell>
          <cell r="CQ612" t="str">
            <v>-</v>
          </cell>
          <cell r="CR612" t="str">
            <v>-</v>
          </cell>
          <cell r="CS612" t="str">
            <v>-</v>
          </cell>
          <cell r="CT612" t="str">
            <v>-</v>
          </cell>
          <cell r="CU612" t="str">
            <v>VILLA DÍAZ ORDAZ</v>
          </cell>
          <cell r="CV612" t="str">
            <v>-</v>
          </cell>
          <cell r="CW612" t="str">
            <v>-</v>
          </cell>
          <cell r="CX612" t="str">
            <v>-</v>
          </cell>
          <cell r="CY612" t="str">
            <v>-</v>
          </cell>
          <cell r="CZ612" t="str">
            <v>-</v>
          </cell>
          <cell r="DB612" t="str">
            <v>-</v>
          </cell>
          <cell r="DC612" t="str">
            <v>-</v>
          </cell>
          <cell r="DD612" t="str">
            <v>-</v>
          </cell>
          <cell r="DE612" t="str">
            <v>-</v>
          </cell>
          <cell r="DF612" t="str">
            <v>-</v>
          </cell>
          <cell r="DG612" t="str">
            <v>-</v>
          </cell>
        </row>
        <row r="613">
          <cell r="AT613" t="str">
            <v>-</v>
          </cell>
          <cell r="AU613" t="str">
            <v>-</v>
          </cell>
          <cell r="AV613" t="str">
            <v>-</v>
          </cell>
          <cell r="AW613" t="str">
            <v>-</v>
          </cell>
          <cell r="AX613" t="str">
            <v>-</v>
          </cell>
          <cell r="AY613" t="str">
            <v>-</v>
          </cell>
          <cell r="AZ613" t="str">
            <v>-</v>
          </cell>
          <cell r="BA613" t="str">
            <v>-</v>
          </cell>
          <cell r="BB613" t="str">
            <v>-</v>
          </cell>
          <cell r="BC613" t="str">
            <v>-</v>
          </cell>
          <cell r="BD613" t="str">
            <v>-</v>
          </cell>
          <cell r="BE613" t="str">
            <v>-</v>
          </cell>
          <cell r="BF613" t="str">
            <v>-</v>
          </cell>
          <cell r="BG613" t="str">
            <v>-</v>
          </cell>
          <cell r="BH613" t="str">
            <v>-</v>
          </cell>
          <cell r="BI613" t="str">
            <v>-</v>
          </cell>
          <cell r="BJ613" t="str">
            <v>-</v>
          </cell>
          <cell r="BK613" t="str">
            <v>-</v>
          </cell>
          <cell r="BL613" t="str">
            <v>-</v>
          </cell>
          <cell r="BM613" t="str">
            <v>20561</v>
          </cell>
          <cell r="BN613" t="str">
            <v>-</v>
          </cell>
          <cell r="BO613" t="str">
            <v>-</v>
          </cell>
          <cell r="BP613" t="str">
            <v>-</v>
          </cell>
          <cell r="BQ613" t="str">
            <v>-</v>
          </cell>
          <cell r="BR613" t="str">
            <v>-</v>
          </cell>
          <cell r="BS613" t="str">
            <v>-</v>
          </cell>
          <cell r="BT613" t="str">
            <v>-</v>
          </cell>
          <cell r="BU613" t="str">
            <v>-</v>
          </cell>
          <cell r="BV613" t="str">
            <v>-</v>
          </cell>
          <cell r="BW613" t="str">
            <v>-</v>
          </cell>
          <cell r="BX613" t="str">
            <v>-</v>
          </cell>
          <cell r="BY613" t="str">
            <v>-</v>
          </cell>
          <cell r="CB613" t="str">
            <v>-</v>
          </cell>
          <cell r="CC613" t="str">
            <v>-</v>
          </cell>
          <cell r="CD613" t="str">
            <v>-</v>
          </cell>
          <cell r="CE613" t="str">
            <v>-</v>
          </cell>
          <cell r="CF613" t="str">
            <v>-</v>
          </cell>
          <cell r="CG613" t="str">
            <v>-</v>
          </cell>
          <cell r="CH613" t="str">
            <v>-</v>
          </cell>
          <cell r="CI613" t="str">
            <v>-</v>
          </cell>
          <cell r="CJ613" t="str">
            <v>-</v>
          </cell>
          <cell r="CK613" t="str">
            <v>-</v>
          </cell>
          <cell r="CL613" t="str">
            <v>-</v>
          </cell>
          <cell r="CM613" t="str">
            <v>-</v>
          </cell>
          <cell r="CN613" t="str">
            <v>-</v>
          </cell>
          <cell r="CO613" t="str">
            <v>-</v>
          </cell>
          <cell r="CP613" t="str">
            <v>-</v>
          </cell>
          <cell r="CQ613" t="str">
            <v>-</v>
          </cell>
          <cell r="CR613" t="str">
            <v>-</v>
          </cell>
          <cell r="CS613" t="str">
            <v>-</v>
          </cell>
          <cell r="CT613" t="str">
            <v>-</v>
          </cell>
          <cell r="CU613" t="str">
            <v>YAXE</v>
          </cell>
          <cell r="CV613" t="str">
            <v>-</v>
          </cell>
          <cell r="CW613" t="str">
            <v>-</v>
          </cell>
          <cell r="CX613" t="str">
            <v>-</v>
          </cell>
          <cell r="CY613" t="str">
            <v>-</v>
          </cell>
          <cell r="CZ613" t="str">
            <v>-</v>
          </cell>
          <cell r="DB613" t="str">
            <v>-</v>
          </cell>
          <cell r="DC613" t="str">
            <v>-</v>
          </cell>
          <cell r="DD613" t="str">
            <v>-</v>
          </cell>
          <cell r="DE613" t="str">
            <v>-</v>
          </cell>
          <cell r="DF613" t="str">
            <v>-</v>
          </cell>
          <cell r="DG613" t="str">
            <v>-</v>
          </cell>
        </row>
        <row r="614">
          <cell r="AT614" t="str">
            <v>-</v>
          </cell>
          <cell r="AU614" t="str">
            <v>-</v>
          </cell>
          <cell r="AV614" t="str">
            <v>-</v>
          </cell>
          <cell r="AW614" t="str">
            <v>-</v>
          </cell>
          <cell r="AX614" t="str">
            <v>-</v>
          </cell>
          <cell r="AY614" t="str">
            <v>-</v>
          </cell>
          <cell r="AZ614" t="str">
            <v>-</v>
          </cell>
          <cell r="BA614" t="str">
            <v>-</v>
          </cell>
          <cell r="BB614" t="str">
            <v>-</v>
          </cell>
          <cell r="BC614" t="str">
            <v>-</v>
          </cell>
          <cell r="BD614" t="str">
            <v>-</v>
          </cell>
          <cell r="BE614" t="str">
            <v>-</v>
          </cell>
          <cell r="BF614" t="str">
            <v>-</v>
          </cell>
          <cell r="BG614" t="str">
            <v>-</v>
          </cell>
          <cell r="BH614" t="str">
            <v>-</v>
          </cell>
          <cell r="BI614" t="str">
            <v>-</v>
          </cell>
          <cell r="BJ614" t="str">
            <v>-</v>
          </cell>
          <cell r="BK614" t="str">
            <v>-</v>
          </cell>
          <cell r="BL614" t="str">
            <v>-</v>
          </cell>
          <cell r="BM614" t="str">
            <v>20562</v>
          </cell>
          <cell r="BN614" t="str">
            <v>-</v>
          </cell>
          <cell r="BO614" t="str">
            <v>-</v>
          </cell>
          <cell r="BP614" t="str">
            <v>-</v>
          </cell>
          <cell r="BQ614" t="str">
            <v>-</v>
          </cell>
          <cell r="BR614" t="str">
            <v>-</v>
          </cell>
          <cell r="BS614" t="str">
            <v>-</v>
          </cell>
          <cell r="BT614" t="str">
            <v>-</v>
          </cell>
          <cell r="BU614" t="str">
            <v>-</v>
          </cell>
          <cell r="BV614" t="str">
            <v>-</v>
          </cell>
          <cell r="BW614" t="str">
            <v>-</v>
          </cell>
          <cell r="BX614" t="str">
            <v>-</v>
          </cell>
          <cell r="BY614" t="str">
            <v>-</v>
          </cell>
          <cell r="CB614" t="str">
            <v>-</v>
          </cell>
          <cell r="CC614" t="str">
            <v>-</v>
          </cell>
          <cell r="CD614" t="str">
            <v>-</v>
          </cell>
          <cell r="CE614" t="str">
            <v>-</v>
          </cell>
          <cell r="CF614" t="str">
            <v>-</v>
          </cell>
          <cell r="CG614" t="str">
            <v>-</v>
          </cell>
          <cell r="CH614" t="str">
            <v>-</v>
          </cell>
          <cell r="CI614" t="str">
            <v>-</v>
          </cell>
          <cell r="CJ614" t="str">
            <v>-</v>
          </cell>
          <cell r="CK614" t="str">
            <v>-</v>
          </cell>
          <cell r="CL614" t="str">
            <v>-</v>
          </cell>
          <cell r="CM614" t="str">
            <v>-</v>
          </cell>
          <cell r="CN614" t="str">
            <v>-</v>
          </cell>
          <cell r="CO614" t="str">
            <v>-</v>
          </cell>
          <cell r="CP614" t="str">
            <v>-</v>
          </cell>
          <cell r="CQ614" t="str">
            <v>-</v>
          </cell>
          <cell r="CR614" t="str">
            <v>-</v>
          </cell>
          <cell r="CS614" t="str">
            <v>-</v>
          </cell>
          <cell r="CT614" t="str">
            <v>-</v>
          </cell>
          <cell r="CU614" t="str">
            <v>MAGDALENA YODOCONO DE PORFIRIO DÍAZ</v>
          </cell>
          <cell r="CV614" t="str">
            <v>-</v>
          </cell>
          <cell r="CW614" t="str">
            <v>-</v>
          </cell>
          <cell r="CX614" t="str">
            <v>-</v>
          </cell>
          <cell r="CY614" t="str">
            <v>-</v>
          </cell>
          <cell r="CZ614" t="str">
            <v>-</v>
          </cell>
          <cell r="DB614" t="str">
            <v>-</v>
          </cell>
          <cell r="DC614" t="str">
            <v>-</v>
          </cell>
          <cell r="DD614" t="str">
            <v>-</v>
          </cell>
          <cell r="DE614" t="str">
            <v>-</v>
          </cell>
          <cell r="DF614" t="str">
            <v>-</v>
          </cell>
          <cell r="DG614" t="str">
            <v>-</v>
          </cell>
        </row>
        <row r="615">
          <cell r="AT615" t="str">
            <v>-</v>
          </cell>
          <cell r="AU615" t="str">
            <v>-</v>
          </cell>
          <cell r="AV615" t="str">
            <v>-</v>
          </cell>
          <cell r="AW615" t="str">
            <v>-</v>
          </cell>
          <cell r="AX615" t="str">
            <v>-</v>
          </cell>
          <cell r="AY615" t="str">
            <v>-</v>
          </cell>
          <cell r="AZ615" t="str">
            <v>-</v>
          </cell>
          <cell r="BA615" t="str">
            <v>-</v>
          </cell>
          <cell r="BB615" t="str">
            <v>-</v>
          </cell>
          <cell r="BC615" t="str">
            <v>-</v>
          </cell>
          <cell r="BD615" t="str">
            <v>-</v>
          </cell>
          <cell r="BE615" t="str">
            <v>-</v>
          </cell>
          <cell r="BF615" t="str">
            <v>-</v>
          </cell>
          <cell r="BG615" t="str">
            <v>-</v>
          </cell>
          <cell r="BH615" t="str">
            <v>-</v>
          </cell>
          <cell r="BI615" t="str">
            <v>-</v>
          </cell>
          <cell r="BJ615" t="str">
            <v>-</v>
          </cell>
          <cell r="BK615" t="str">
            <v>-</v>
          </cell>
          <cell r="BL615" t="str">
            <v>-</v>
          </cell>
          <cell r="BM615" t="str">
            <v>20563</v>
          </cell>
          <cell r="BN615" t="str">
            <v>-</v>
          </cell>
          <cell r="BO615" t="str">
            <v>-</v>
          </cell>
          <cell r="BP615" t="str">
            <v>-</v>
          </cell>
          <cell r="BQ615" t="str">
            <v>-</v>
          </cell>
          <cell r="BR615" t="str">
            <v>-</v>
          </cell>
          <cell r="BS615" t="str">
            <v>-</v>
          </cell>
          <cell r="BT615" t="str">
            <v>-</v>
          </cell>
          <cell r="BU615" t="str">
            <v>-</v>
          </cell>
          <cell r="BV615" t="str">
            <v>-</v>
          </cell>
          <cell r="BW615" t="str">
            <v>-</v>
          </cell>
          <cell r="BX615" t="str">
            <v>-</v>
          </cell>
          <cell r="BY615" t="str">
            <v>-</v>
          </cell>
          <cell r="CB615" t="str">
            <v>-</v>
          </cell>
          <cell r="CC615" t="str">
            <v>-</v>
          </cell>
          <cell r="CD615" t="str">
            <v>-</v>
          </cell>
          <cell r="CE615" t="str">
            <v>-</v>
          </cell>
          <cell r="CF615" t="str">
            <v>-</v>
          </cell>
          <cell r="CG615" t="str">
            <v>-</v>
          </cell>
          <cell r="CH615" t="str">
            <v>-</v>
          </cell>
          <cell r="CI615" t="str">
            <v>-</v>
          </cell>
          <cell r="CJ615" t="str">
            <v>-</v>
          </cell>
          <cell r="CK615" t="str">
            <v>-</v>
          </cell>
          <cell r="CL615" t="str">
            <v>-</v>
          </cell>
          <cell r="CM615" t="str">
            <v>-</v>
          </cell>
          <cell r="CN615" t="str">
            <v>-</v>
          </cell>
          <cell r="CO615" t="str">
            <v>-</v>
          </cell>
          <cell r="CP615" t="str">
            <v>-</v>
          </cell>
          <cell r="CQ615" t="str">
            <v>-</v>
          </cell>
          <cell r="CR615" t="str">
            <v>-</v>
          </cell>
          <cell r="CS615" t="str">
            <v>-</v>
          </cell>
          <cell r="CT615" t="str">
            <v>-</v>
          </cell>
          <cell r="CU615" t="str">
            <v>YOGANA</v>
          </cell>
          <cell r="CV615" t="str">
            <v>-</v>
          </cell>
          <cell r="CW615" t="str">
            <v>-</v>
          </cell>
          <cell r="CX615" t="str">
            <v>-</v>
          </cell>
          <cell r="CY615" t="str">
            <v>-</v>
          </cell>
          <cell r="CZ615" t="str">
            <v>-</v>
          </cell>
          <cell r="DB615" t="str">
            <v>-</v>
          </cell>
          <cell r="DC615" t="str">
            <v>-</v>
          </cell>
          <cell r="DD615" t="str">
            <v>-</v>
          </cell>
          <cell r="DE615" t="str">
            <v>-</v>
          </cell>
          <cell r="DF615" t="str">
            <v>-</v>
          </cell>
          <cell r="DG615" t="str">
            <v>-</v>
          </cell>
        </row>
        <row r="616">
          <cell r="AT616" t="str">
            <v>-</v>
          </cell>
          <cell r="AU616" t="str">
            <v>-</v>
          </cell>
          <cell r="AV616" t="str">
            <v>-</v>
          </cell>
          <cell r="AW616" t="str">
            <v>-</v>
          </cell>
          <cell r="AX616" t="str">
            <v>-</v>
          </cell>
          <cell r="AY616" t="str">
            <v>-</v>
          </cell>
          <cell r="AZ616" t="str">
            <v>-</v>
          </cell>
          <cell r="BA616" t="str">
            <v>-</v>
          </cell>
          <cell r="BB616" t="str">
            <v>-</v>
          </cell>
          <cell r="BC616" t="str">
            <v>-</v>
          </cell>
          <cell r="BD616" t="str">
            <v>-</v>
          </cell>
          <cell r="BE616" t="str">
            <v>-</v>
          </cell>
          <cell r="BF616" t="str">
            <v>-</v>
          </cell>
          <cell r="BG616" t="str">
            <v>-</v>
          </cell>
          <cell r="BH616" t="str">
            <v>-</v>
          </cell>
          <cell r="BI616" t="str">
            <v>-</v>
          </cell>
          <cell r="BJ616" t="str">
            <v>-</v>
          </cell>
          <cell r="BK616" t="str">
            <v>-</v>
          </cell>
          <cell r="BL616" t="str">
            <v>-</v>
          </cell>
          <cell r="BM616" t="str">
            <v>20564</v>
          </cell>
          <cell r="BN616" t="str">
            <v>-</v>
          </cell>
          <cell r="BO616" t="str">
            <v>-</v>
          </cell>
          <cell r="BP616" t="str">
            <v>-</v>
          </cell>
          <cell r="BQ616" t="str">
            <v>-</v>
          </cell>
          <cell r="BR616" t="str">
            <v>-</v>
          </cell>
          <cell r="BS616" t="str">
            <v>-</v>
          </cell>
          <cell r="BT616" t="str">
            <v>-</v>
          </cell>
          <cell r="BU616" t="str">
            <v>-</v>
          </cell>
          <cell r="BV616" t="str">
            <v>-</v>
          </cell>
          <cell r="BW616" t="str">
            <v>-</v>
          </cell>
          <cell r="BX616" t="str">
            <v>-</v>
          </cell>
          <cell r="BY616" t="str">
            <v>-</v>
          </cell>
          <cell r="CB616" t="str">
            <v>-</v>
          </cell>
          <cell r="CC616" t="str">
            <v>-</v>
          </cell>
          <cell r="CD616" t="str">
            <v>-</v>
          </cell>
          <cell r="CE616" t="str">
            <v>-</v>
          </cell>
          <cell r="CF616" t="str">
            <v>-</v>
          </cell>
          <cell r="CG616" t="str">
            <v>-</v>
          </cell>
          <cell r="CH616" t="str">
            <v>-</v>
          </cell>
          <cell r="CI616" t="str">
            <v>-</v>
          </cell>
          <cell r="CJ616" t="str">
            <v>-</v>
          </cell>
          <cell r="CK616" t="str">
            <v>-</v>
          </cell>
          <cell r="CL616" t="str">
            <v>-</v>
          </cell>
          <cell r="CM616" t="str">
            <v>-</v>
          </cell>
          <cell r="CN616" t="str">
            <v>-</v>
          </cell>
          <cell r="CO616" t="str">
            <v>-</v>
          </cell>
          <cell r="CP616" t="str">
            <v>-</v>
          </cell>
          <cell r="CQ616" t="str">
            <v>-</v>
          </cell>
          <cell r="CR616" t="str">
            <v>-</v>
          </cell>
          <cell r="CS616" t="str">
            <v>-</v>
          </cell>
          <cell r="CT616" t="str">
            <v>-</v>
          </cell>
          <cell r="CU616" t="str">
            <v>YUTANDUCHI DE GUERRERO</v>
          </cell>
          <cell r="CV616" t="str">
            <v>-</v>
          </cell>
          <cell r="CW616" t="str">
            <v>-</v>
          </cell>
          <cell r="CX616" t="str">
            <v>-</v>
          </cell>
          <cell r="CY616" t="str">
            <v>-</v>
          </cell>
          <cell r="CZ616" t="str">
            <v>-</v>
          </cell>
          <cell r="DB616" t="str">
            <v>-</v>
          </cell>
          <cell r="DC616" t="str">
            <v>-</v>
          </cell>
          <cell r="DD616" t="str">
            <v>-</v>
          </cell>
          <cell r="DE616" t="str">
            <v>-</v>
          </cell>
          <cell r="DF616" t="str">
            <v>-</v>
          </cell>
          <cell r="DG616" t="str">
            <v>-</v>
          </cell>
        </row>
        <row r="617">
          <cell r="AT617" t="str">
            <v>-</v>
          </cell>
          <cell r="AU617" t="str">
            <v>-</v>
          </cell>
          <cell r="AV617" t="str">
            <v>-</v>
          </cell>
          <cell r="AW617" t="str">
            <v>-</v>
          </cell>
          <cell r="AX617" t="str">
            <v>-</v>
          </cell>
          <cell r="AY617" t="str">
            <v>-</v>
          </cell>
          <cell r="AZ617" t="str">
            <v>-</v>
          </cell>
          <cell r="BA617" t="str">
            <v>-</v>
          </cell>
          <cell r="BB617" t="str">
            <v>-</v>
          </cell>
          <cell r="BC617" t="str">
            <v>-</v>
          </cell>
          <cell r="BD617" t="str">
            <v>-</v>
          </cell>
          <cell r="BE617" t="str">
            <v>-</v>
          </cell>
          <cell r="BF617" t="str">
            <v>-</v>
          </cell>
          <cell r="BG617" t="str">
            <v>-</v>
          </cell>
          <cell r="BH617" t="str">
            <v>-</v>
          </cell>
          <cell r="BI617" t="str">
            <v>-</v>
          </cell>
          <cell r="BJ617" t="str">
            <v>-</v>
          </cell>
          <cell r="BK617" t="str">
            <v>-</v>
          </cell>
          <cell r="BL617" t="str">
            <v>-</v>
          </cell>
          <cell r="BM617" t="str">
            <v>20566</v>
          </cell>
          <cell r="BN617" t="str">
            <v>-</v>
          </cell>
          <cell r="BO617" t="str">
            <v>-</v>
          </cell>
          <cell r="BP617" t="str">
            <v>-</v>
          </cell>
          <cell r="BQ617" t="str">
            <v>-</v>
          </cell>
          <cell r="BR617" t="str">
            <v>-</v>
          </cell>
          <cell r="BS617" t="str">
            <v>-</v>
          </cell>
          <cell r="BT617" t="str">
            <v>-</v>
          </cell>
          <cell r="BU617" t="str">
            <v>-</v>
          </cell>
          <cell r="BV617" t="str">
            <v>-</v>
          </cell>
          <cell r="BW617" t="str">
            <v>-</v>
          </cell>
          <cell r="BX617" t="str">
            <v>-</v>
          </cell>
          <cell r="BY617" t="str">
            <v>-</v>
          </cell>
          <cell r="CB617" t="str">
            <v>-</v>
          </cell>
          <cell r="CC617" t="str">
            <v>-</v>
          </cell>
          <cell r="CD617" t="str">
            <v>-</v>
          </cell>
          <cell r="CE617" t="str">
            <v>-</v>
          </cell>
          <cell r="CF617" t="str">
            <v>-</v>
          </cell>
          <cell r="CG617" t="str">
            <v>-</v>
          </cell>
          <cell r="CH617" t="str">
            <v>-</v>
          </cell>
          <cell r="CI617" t="str">
            <v>-</v>
          </cell>
          <cell r="CJ617" t="str">
            <v>-</v>
          </cell>
          <cell r="CK617" t="str">
            <v>-</v>
          </cell>
          <cell r="CL617" t="str">
            <v>-</v>
          </cell>
          <cell r="CM617" t="str">
            <v>-</v>
          </cell>
          <cell r="CN617" t="str">
            <v>-</v>
          </cell>
          <cell r="CO617" t="str">
            <v>-</v>
          </cell>
          <cell r="CP617" t="str">
            <v>-</v>
          </cell>
          <cell r="CQ617" t="str">
            <v>-</v>
          </cell>
          <cell r="CR617" t="str">
            <v>-</v>
          </cell>
          <cell r="CS617" t="str">
            <v>-</v>
          </cell>
          <cell r="CT617" t="str">
            <v>-</v>
          </cell>
          <cell r="CU617" t="str">
            <v>ZAPOTITLÁN DEL RÍO</v>
          </cell>
          <cell r="CV617" t="str">
            <v>-</v>
          </cell>
          <cell r="CW617" t="str">
            <v>-</v>
          </cell>
          <cell r="CX617" t="str">
            <v>-</v>
          </cell>
          <cell r="CY617" t="str">
            <v>-</v>
          </cell>
          <cell r="CZ617" t="str">
            <v>-</v>
          </cell>
          <cell r="DB617" t="str">
            <v>-</v>
          </cell>
          <cell r="DC617" t="str">
            <v>-</v>
          </cell>
          <cell r="DD617" t="str">
            <v>-</v>
          </cell>
          <cell r="DE617" t="str">
            <v>-</v>
          </cell>
          <cell r="DF617" t="str">
            <v>-</v>
          </cell>
          <cell r="DG617" t="str">
            <v>-</v>
          </cell>
        </row>
        <row r="618">
          <cell r="AT618" t="str">
            <v>-</v>
          </cell>
          <cell r="AU618" t="str">
            <v>-</v>
          </cell>
          <cell r="AV618" t="str">
            <v>-</v>
          </cell>
          <cell r="AW618" t="str">
            <v>-</v>
          </cell>
          <cell r="AX618" t="str">
            <v>-</v>
          </cell>
          <cell r="AY618" t="str">
            <v>-</v>
          </cell>
          <cell r="AZ618" t="str">
            <v>-</v>
          </cell>
          <cell r="BA618" t="str">
            <v>-</v>
          </cell>
          <cell r="BB618" t="str">
            <v>-</v>
          </cell>
          <cell r="BC618" t="str">
            <v>-</v>
          </cell>
          <cell r="BD618" t="str">
            <v>-</v>
          </cell>
          <cell r="BE618" t="str">
            <v>-</v>
          </cell>
          <cell r="BF618" t="str">
            <v>-</v>
          </cell>
          <cell r="BG618" t="str">
            <v>-</v>
          </cell>
          <cell r="BH618" t="str">
            <v>-</v>
          </cell>
          <cell r="BI618" t="str">
            <v>-</v>
          </cell>
          <cell r="BJ618" t="str">
            <v>-</v>
          </cell>
          <cell r="BK618" t="str">
            <v>-</v>
          </cell>
          <cell r="BL618" t="str">
            <v>-</v>
          </cell>
          <cell r="BM618" t="str">
            <v>20567</v>
          </cell>
          <cell r="BN618" t="str">
            <v>-</v>
          </cell>
          <cell r="BO618" t="str">
            <v>-</v>
          </cell>
          <cell r="BP618" t="str">
            <v>-</v>
          </cell>
          <cell r="BQ618" t="str">
            <v>-</v>
          </cell>
          <cell r="BR618" t="str">
            <v>-</v>
          </cell>
          <cell r="BS618" t="str">
            <v>-</v>
          </cell>
          <cell r="BT618" t="str">
            <v>-</v>
          </cell>
          <cell r="BU618" t="str">
            <v>-</v>
          </cell>
          <cell r="BV618" t="str">
            <v>-</v>
          </cell>
          <cell r="BW618" t="str">
            <v>-</v>
          </cell>
          <cell r="BX618" t="str">
            <v>-</v>
          </cell>
          <cell r="BY618" t="str">
            <v>-</v>
          </cell>
          <cell r="CB618" t="str">
            <v>-</v>
          </cell>
          <cell r="CC618" t="str">
            <v>-</v>
          </cell>
          <cell r="CD618" t="str">
            <v>-</v>
          </cell>
          <cell r="CE618" t="str">
            <v>-</v>
          </cell>
          <cell r="CF618" t="str">
            <v>-</v>
          </cell>
          <cell r="CG618" t="str">
            <v>-</v>
          </cell>
          <cell r="CH618" t="str">
            <v>-</v>
          </cell>
          <cell r="CI618" t="str">
            <v>-</v>
          </cell>
          <cell r="CJ618" t="str">
            <v>-</v>
          </cell>
          <cell r="CK618" t="str">
            <v>-</v>
          </cell>
          <cell r="CL618" t="str">
            <v>-</v>
          </cell>
          <cell r="CM618" t="str">
            <v>-</v>
          </cell>
          <cell r="CN618" t="str">
            <v>-</v>
          </cell>
          <cell r="CO618" t="str">
            <v>-</v>
          </cell>
          <cell r="CP618" t="str">
            <v>-</v>
          </cell>
          <cell r="CQ618" t="str">
            <v>-</v>
          </cell>
          <cell r="CR618" t="str">
            <v>-</v>
          </cell>
          <cell r="CS618" t="str">
            <v>-</v>
          </cell>
          <cell r="CT618" t="str">
            <v>-</v>
          </cell>
          <cell r="CU618" t="str">
            <v>ZAPOTITLÁN LAGUNAS</v>
          </cell>
          <cell r="CV618" t="str">
            <v>-</v>
          </cell>
          <cell r="CW618" t="str">
            <v>-</v>
          </cell>
          <cell r="CX618" t="str">
            <v>-</v>
          </cell>
          <cell r="CY618" t="str">
            <v>-</v>
          </cell>
          <cell r="CZ618" t="str">
            <v>-</v>
          </cell>
          <cell r="DB618" t="str">
            <v>-</v>
          </cell>
          <cell r="DC618" t="str">
            <v>-</v>
          </cell>
          <cell r="DD618" t="str">
            <v>-</v>
          </cell>
          <cell r="DE618" t="str">
            <v>-</v>
          </cell>
          <cell r="DF618" t="str">
            <v>-</v>
          </cell>
          <cell r="DG618" t="str">
            <v>-</v>
          </cell>
        </row>
        <row r="619">
          <cell r="AT619" t="str">
            <v>-</v>
          </cell>
          <cell r="AU619" t="str">
            <v>-</v>
          </cell>
          <cell r="AV619" t="str">
            <v>-</v>
          </cell>
          <cell r="AW619" t="str">
            <v>-</v>
          </cell>
          <cell r="AX619" t="str">
            <v>-</v>
          </cell>
          <cell r="AY619" t="str">
            <v>-</v>
          </cell>
          <cell r="AZ619" t="str">
            <v>-</v>
          </cell>
          <cell r="BA619" t="str">
            <v>-</v>
          </cell>
          <cell r="BB619" t="str">
            <v>-</v>
          </cell>
          <cell r="BC619" t="str">
            <v>-</v>
          </cell>
          <cell r="BD619" t="str">
            <v>-</v>
          </cell>
          <cell r="BE619" t="str">
            <v>-</v>
          </cell>
          <cell r="BF619" t="str">
            <v>-</v>
          </cell>
          <cell r="BG619" t="str">
            <v>-</v>
          </cell>
          <cell r="BH619" t="str">
            <v>-</v>
          </cell>
          <cell r="BI619" t="str">
            <v>-</v>
          </cell>
          <cell r="BJ619" t="str">
            <v>-</v>
          </cell>
          <cell r="BK619" t="str">
            <v>-</v>
          </cell>
          <cell r="BL619" t="str">
            <v>-</v>
          </cell>
          <cell r="BM619" t="str">
            <v>20568</v>
          </cell>
          <cell r="BN619" t="str">
            <v>-</v>
          </cell>
          <cell r="BO619" t="str">
            <v>-</v>
          </cell>
          <cell r="BP619" t="str">
            <v>-</v>
          </cell>
          <cell r="BQ619" t="str">
            <v>-</v>
          </cell>
          <cell r="BR619" t="str">
            <v>-</v>
          </cell>
          <cell r="BS619" t="str">
            <v>-</v>
          </cell>
          <cell r="BT619" t="str">
            <v>-</v>
          </cell>
          <cell r="BU619" t="str">
            <v>-</v>
          </cell>
          <cell r="BV619" t="str">
            <v>-</v>
          </cell>
          <cell r="BW619" t="str">
            <v>-</v>
          </cell>
          <cell r="BX619" t="str">
            <v>-</v>
          </cell>
          <cell r="BY619" t="str">
            <v>-</v>
          </cell>
          <cell r="CB619" t="str">
            <v>-</v>
          </cell>
          <cell r="CC619" t="str">
            <v>-</v>
          </cell>
          <cell r="CD619" t="str">
            <v>-</v>
          </cell>
          <cell r="CE619" t="str">
            <v>-</v>
          </cell>
          <cell r="CF619" t="str">
            <v>-</v>
          </cell>
          <cell r="CG619" t="str">
            <v>-</v>
          </cell>
          <cell r="CH619" t="str">
            <v>-</v>
          </cell>
          <cell r="CI619" t="str">
            <v>-</v>
          </cell>
          <cell r="CJ619" t="str">
            <v>-</v>
          </cell>
          <cell r="CK619" t="str">
            <v>-</v>
          </cell>
          <cell r="CL619" t="str">
            <v>-</v>
          </cell>
          <cell r="CM619" t="str">
            <v>-</v>
          </cell>
          <cell r="CN619" t="str">
            <v>-</v>
          </cell>
          <cell r="CO619" t="str">
            <v>-</v>
          </cell>
          <cell r="CP619" t="str">
            <v>-</v>
          </cell>
          <cell r="CQ619" t="str">
            <v>-</v>
          </cell>
          <cell r="CR619" t="str">
            <v>-</v>
          </cell>
          <cell r="CS619" t="str">
            <v>-</v>
          </cell>
          <cell r="CT619" t="str">
            <v>-</v>
          </cell>
          <cell r="CU619" t="str">
            <v>ZAPOTITLÁN PALMAS</v>
          </cell>
          <cell r="CV619" t="str">
            <v>-</v>
          </cell>
          <cell r="CW619" t="str">
            <v>-</v>
          </cell>
          <cell r="CX619" t="str">
            <v>-</v>
          </cell>
          <cell r="CY619" t="str">
            <v>-</v>
          </cell>
          <cell r="CZ619" t="str">
            <v>-</v>
          </cell>
          <cell r="DB619" t="str">
            <v>-</v>
          </cell>
          <cell r="DC619" t="str">
            <v>-</v>
          </cell>
          <cell r="DD619" t="str">
            <v>-</v>
          </cell>
          <cell r="DE619" t="str">
            <v>-</v>
          </cell>
          <cell r="DF619" t="str">
            <v>-</v>
          </cell>
          <cell r="DG619" t="str">
            <v>-</v>
          </cell>
        </row>
        <row r="620">
          <cell r="AT620" t="str">
            <v>-</v>
          </cell>
          <cell r="AU620" t="str">
            <v>-</v>
          </cell>
          <cell r="AV620" t="str">
            <v>-</v>
          </cell>
          <cell r="AW620" t="str">
            <v>-</v>
          </cell>
          <cell r="AX620" t="str">
            <v>-</v>
          </cell>
          <cell r="AY620" t="str">
            <v>-</v>
          </cell>
          <cell r="AZ620" t="str">
            <v>-</v>
          </cell>
          <cell r="BA620" t="str">
            <v>-</v>
          </cell>
          <cell r="BB620" t="str">
            <v>-</v>
          </cell>
          <cell r="BC620" t="str">
            <v>-</v>
          </cell>
          <cell r="BD620" t="str">
            <v>-</v>
          </cell>
          <cell r="BE620" t="str">
            <v>-</v>
          </cell>
          <cell r="BF620" t="str">
            <v>-</v>
          </cell>
          <cell r="BG620" t="str">
            <v>-</v>
          </cell>
          <cell r="BH620" t="str">
            <v>-</v>
          </cell>
          <cell r="BI620" t="str">
            <v>-</v>
          </cell>
          <cell r="BJ620" t="str">
            <v>-</v>
          </cell>
          <cell r="BK620" t="str">
            <v>-</v>
          </cell>
          <cell r="BL620" t="str">
            <v>-</v>
          </cell>
          <cell r="BM620" t="str">
            <v>20569</v>
          </cell>
          <cell r="BN620" t="str">
            <v>-</v>
          </cell>
          <cell r="BO620" t="str">
            <v>-</v>
          </cell>
          <cell r="BP620" t="str">
            <v>-</v>
          </cell>
          <cell r="BQ620" t="str">
            <v>-</v>
          </cell>
          <cell r="BR620" t="str">
            <v>-</v>
          </cell>
          <cell r="BS620" t="str">
            <v>-</v>
          </cell>
          <cell r="BT620" t="str">
            <v>-</v>
          </cell>
          <cell r="BU620" t="str">
            <v>-</v>
          </cell>
          <cell r="BV620" t="str">
            <v>-</v>
          </cell>
          <cell r="BW620" t="str">
            <v>-</v>
          </cell>
          <cell r="BX620" t="str">
            <v>-</v>
          </cell>
          <cell r="BY620" t="str">
            <v>-</v>
          </cell>
          <cell r="CB620" t="str">
            <v>-</v>
          </cell>
          <cell r="CC620" t="str">
            <v>-</v>
          </cell>
          <cell r="CD620" t="str">
            <v>-</v>
          </cell>
          <cell r="CE620" t="str">
            <v>-</v>
          </cell>
          <cell r="CF620" t="str">
            <v>-</v>
          </cell>
          <cell r="CG620" t="str">
            <v>-</v>
          </cell>
          <cell r="CH620" t="str">
            <v>-</v>
          </cell>
          <cell r="CI620" t="str">
            <v>-</v>
          </cell>
          <cell r="CJ620" t="str">
            <v>-</v>
          </cell>
          <cell r="CK620" t="str">
            <v>-</v>
          </cell>
          <cell r="CL620" t="str">
            <v>-</v>
          </cell>
          <cell r="CM620" t="str">
            <v>-</v>
          </cell>
          <cell r="CN620" t="str">
            <v>-</v>
          </cell>
          <cell r="CO620" t="str">
            <v>-</v>
          </cell>
          <cell r="CP620" t="str">
            <v>-</v>
          </cell>
          <cell r="CQ620" t="str">
            <v>-</v>
          </cell>
          <cell r="CR620" t="str">
            <v>-</v>
          </cell>
          <cell r="CS620" t="str">
            <v>-</v>
          </cell>
          <cell r="CT620" t="str">
            <v>-</v>
          </cell>
          <cell r="CU620" t="str">
            <v>SANTA INÉS DE ZARAGOZA</v>
          </cell>
          <cell r="CV620" t="str">
            <v>-</v>
          </cell>
          <cell r="CW620" t="str">
            <v>-</v>
          </cell>
          <cell r="CX620" t="str">
            <v>-</v>
          </cell>
          <cell r="CY620" t="str">
            <v>-</v>
          </cell>
          <cell r="CZ620" t="str">
            <v>-</v>
          </cell>
          <cell r="DB620" t="str">
            <v>-</v>
          </cell>
          <cell r="DC620" t="str">
            <v>-</v>
          </cell>
          <cell r="DD620" t="str">
            <v>-</v>
          </cell>
          <cell r="DE620" t="str">
            <v>-</v>
          </cell>
          <cell r="DF620" t="str">
            <v>-</v>
          </cell>
          <cell r="DG620" t="str">
            <v>-</v>
          </cell>
        </row>
        <row r="621">
          <cell r="AT621" t="str">
            <v>-</v>
          </cell>
          <cell r="AU621" t="str">
            <v>-</v>
          </cell>
          <cell r="AV621" t="str">
            <v>-</v>
          </cell>
          <cell r="AW621" t="str">
            <v>-</v>
          </cell>
          <cell r="AX621" t="str">
            <v>-</v>
          </cell>
          <cell r="AY621" t="str">
            <v>-</v>
          </cell>
          <cell r="AZ621" t="str">
            <v>-</v>
          </cell>
          <cell r="BA621" t="str">
            <v>-</v>
          </cell>
          <cell r="BB621" t="str">
            <v>-</v>
          </cell>
          <cell r="BC621" t="str">
            <v>-</v>
          </cell>
          <cell r="BD621" t="str">
            <v>-</v>
          </cell>
          <cell r="BE621" t="str">
            <v>-</v>
          </cell>
          <cell r="BF621" t="str">
            <v>-</v>
          </cell>
          <cell r="BG621" t="str">
            <v>-</v>
          </cell>
          <cell r="BH621" t="str">
            <v>-</v>
          </cell>
          <cell r="BI621" t="str">
            <v>-</v>
          </cell>
          <cell r="BJ621" t="str">
            <v>-</v>
          </cell>
          <cell r="BK621" t="str">
            <v>-</v>
          </cell>
          <cell r="BL621" t="str">
            <v>-</v>
          </cell>
          <cell r="BM621" t="str">
            <v>20570</v>
          </cell>
          <cell r="BN621" t="str">
            <v>-</v>
          </cell>
          <cell r="BO621" t="str">
            <v>-</v>
          </cell>
          <cell r="BP621" t="str">
            <v>-</v>
          </cell>
          <cell r="BQ621" t="str">
            <v>-</v>
          </cell>
          <cell r="BR621" t="str">
            <v>-</v>
          </cell>
          <cell r="BS621" t="str">
            <v>-</v>
          </cell>
          <cell r="BT621" t="str">
            <v>-</v>
          </cell>
          <cell r="BU621" t="str">
            <v>-</v>
          </cell>
          <cell r="BV621" t="str">
            <v>-</v>
          </cell>
          <cell r="BW621" t="str">
            <v>-</v>
          </cell>
          <cell r="BX621" t="str">
            <v>-</v>
          </cell>
          <cell r="BY621" t="str">
            <v>-</v>
          </cell>
          <cell r="CB621" t="str">
            <v>-</v>
          </cell>
          <cell r="CC621" t="str">
            <v>-</v>
          </cell>
          <cell r="CD621" t="str">
            <v>-</v>
          </cell>
          <cell r="CE621" t="str">
            <v>-</v>
          </cell>
          <cell r="CF621" t="str">
            <v>-</v>
          </cell>
          <cell r="CG621" t="str">
            <v>-</v>
          </cell>
          <cell r="CH621" t="str">
            <v>-</v>
          </cell>
          <cell r="CI621" t="str">
            <v>-</v>
          </cell>
          <cell r="CJ621" t="str">
            <v>-</v>
          </cell>
          <cell r="CK621" t="str">
            <v>-</v>
          </cell>
          <cell r="CL621" t="str">
            <v>-</v>
          </cell>
          <cell r="CM621" t="str">
            <v>-</v>
          </cell>
          <cell r="CN621" t="str">
            <v>-</v>
          </cell>
          <cell r="CO621" t="str">
            <v>-</v>
          </cell>
          <cell r="CP621" t="str">
            <v>-</v>
          </cell>
          <cell r="CQ621" t="str">
            <v>-</v>
          </cell>
          <cell r="CR621" t="str">
            <v>-</v>
          </cell>
          <cell r="CS621" t="str">
            <v>-</v>
          </cell>
          <cell r="CT621" t="str">
            <v>-</v>
          </cell>
          <cell r="CU621" t="str">
            <v>ZIMATLÁN DE ÁLVAREZ</v>
          </cell>
          <cell r="CV621" t="str">
            <v>-</v>
          </cell>
          <cell r="CW621" t="str">
            <v>-</v>
          </cell>
          <cell r="CX621" t="str">
            <v>-</v>
          </cell>
          <cell r="CY621" t="str">
            <v>-</v>
          </cell>
          <cell r="CZ621" t="str">
            <v>-</v>
          </cell>
          <cell r="DB621" t="str">
            <v>-</v>
          </cell>
          <cell r="DC621" t="str">
            <v>-</v>
          </cell>
          <cell r="DD621" t="str">
            <v>-</v>
          </cell>
          <cell r="DE621" t="str">
            <v>-</v>
          </cell>
          <cell r="DF621" t="str">
            <v>-</v>
          </cell>
          <cell r="DG621" t="str">
            <v>-</v>
          </cell>
        </row>
        <row r="622">
          <cell r="AT622" t="str">
            <v>-</v>
          </cell>
          <cell r="AU622" t="str">
            <v>-</v>
          </cell>
          <cell r="AV622" t="str">
            <v>-</v>
          </cell>
          <cell r="AW622" t="str">
            <v>-</v>
          </cell>
          <cell r="AX622" t="str">
            <v>-</v>
          </cell>
          <cell r="AY622" t="str">
            <v>-</v>
          </cell>
          <cell r="AZ622" t="str">
            <v>-</v>
          </cell>
          <cell r="BA622" t="str">
            <v>-</v>
          </cell>
          <cell r="BB622" t="str">
            <v>-</v>
          </cell>
          <cell r="BC622" t="str">
            <v>-</v>
          </cell>
          <cell r="BD622" t="str">
            <v>-</v>
          </cell>
          <cell r="BE622" t="str">
            <v>-</v>
          </cell>
          <cell r="BF622" t="str">
            <v>-</v>
          </cell>
          <cell r="BG622" t="str">
            <v>-</v>
          </cell>
          <cell r="BH622" t="str">
            <v>-</v>
          </cell>
          <cell r="BI622" t="str">
            <v>-</v>
          </cell>
          <cell r="BJ622" t="str">
            <v>-</v>
          </cell>
          <cell r="BK622" t="str">
            <v>-</v>
          </cell>
          <cell r="BL622" t="str">
            <v>-</v>
          </cell>
          <cell r="BM622">
            <v>20999</v>
          </cell>
          <cell r="BN622" t="str">
            <v>-</v>
          </cell>
          <cell r="BO622" t="str">
            <v>-</v>
          </cell>
          <cell r="BP622" t="str">
            <v>-</v>
          </cell>
          <cell r="BQ622" t="str">
            <v>-</v>
          </cell>
          <cell r="BR622" t="str">
            <v>-</v>
          </cell>
          <cell r="BS622" t="str">
            <v>-</v>
          </cell>
          <cell r="BT622" t="str">
            <v>-</v>
          </cell>
          <cell r="BU622" t="str">
            <v>-</v>
          </cell>
          <cell r="BV622" t="str">
            <v>-</v>
          </cell>
          <cell r="BW622" t="str">
            <v>-</v>
          </cell>
          <cell r="BX622" t="str">
            <v>-</v>
          </cell>
          <cell r="BY622" t="str">
            <v>-</v>
          </cell>
          <cell r="CB622" t="str">
            <v>-</v>
          </cell>
          <cell r="CC622" t="str">
            <v>-</v>
          </cell>
          <cell r="CD622" t="str">
            <v>-</v>
          </cell>
          <cell r="CE622" t="str">
            <v>-</v>
          </cell>
          <cell r="CF622" t="str">
            <v>-</v>
          </cell>
          <cell r="CG622" t="str">
            <v>-</v>
          </cell>
          <cell r="CH622" t="str">
            <v>-</v>
          </cell>
          <cell r="CI622" t="str">
            <v>-</v>
          </cell>
          <cell r="CJ622" t="str">
            <v>-</v>
          </cell>
          <cell r="CK622" t="str">
            <v>-</v>
          </cell>
          <cell r="CL622" t="str">
            <v>-</v>
          </cell>
          <cell r="CM622" t="str">
            <v>-</v>
          </cell>
          <cell r="CN622" t="str">
            <v>-</v>
          </cell>
          <cell r="CO622" t="str">
            <v>-</v>
          </cell>
          <cell r="CP622" t="str">
            <v>-</v>
          </cell>
          <cell r="CQ622" t="str">
            <v>-</v>
          </cell>
          <cell r="CR622" t="str">
            <v>-</v>
          </cell>
          <cell r="CS622" t="str">
            <v>-</v>
          </cell>
          <cell r="CT622" t="str">
            <v>-</v>
          </cell>
          <cell r="CU622" t="str">
            <v>NO IDENTIFICADO</v>
          </cell>
          <cell r="CV622" t="str">
            <v>-</v>
          </cell>
          <cell r="CW622" t="str">
            <v>-</v>
          </cell>
          <cell r="CX622" t="str">
            <v>-</v>
          </cell>
          <cell r="CY622" t="str">
            <v>-</v>
          </cell>
          <cell r="CZ622" t="str">
            <v>-</v>
          </cell>
          <cell r="DB622" t="str">
            <v>-</v>
          </cell>
          <cell r="DC622" t="str">
            <v>-</v>
          </cell>
          <cell r="DD622" t="str">
            <v>-</v>
          </cell>
          <cell r="DE622" t="str">
            <v>-</v>
          </cell>
          <cell r="DF622" t="str">
            <v>-</v>
          </cell>
          <cell r="DG622" t="str">
            <v>-</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hernandezg@ayuntamiento.gob.mx"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45E52-C3DB-4C16-A5F4-77EFAD5F72FE}">
  <sheetPr codeName="Hoja1"/>
  <dimension ref="A1:AE63"/>
  <sheetViews>
    <sheetView showGridLines="0" zoomScaleNormal="100" workbookViewId="0"/>
  </sheetViews>
  <sheetFormatPr baseColWidth="10" defaultColWidth="0" defaultRowHeight="15" zeroHeight="1"/>
  <cols>
    <col min="1" max="1" width="5.7109375" customWidth="1"/>
    <col min="2" max="30" width="3.7109375" customWidth="1"/>
    <col min="31" max="31" width="5.7109375" customWidth="1"/>
    <col min="32" max="16384" width="11.42578125" hidden="1"/>
  </cols>
  <sheetData>
    <row r="1" spans="1:30"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row>
    <row r="2" spans="1:30">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0"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1:30">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30"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1:30">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30" ht="60" customHeight="1">
      <c r="B7" s="350" t="s">
        <v>2</v>
      </c>
      <c r="C7" s="350"/>
      <c r="D7" s="350"/>
      <c r="E7" s="350"/>
      <c r="F7" s="350"/>
      <c r="G7" s="350"/>
      <c r="H7" s="350"/>
      <c r="I7" s="350"/>
      <c r="J7" s="350"/>
      <c r="K7" s="350"/>
      <c r="L7" s="350"/>
      <c r="M7" s="350"/>
      <c r="N7" s="350"/>
      <c r="O7" s="350"/>
      <c r="P7" s="350"/>
      <c r="Q7" s="350"/>
      <c r="R7" s="350"/>
      <c r="S7" s="350"/>
      <c r="T7" s="350"/>
      <c r="U7" s="350"/>
      <c r="V7" s="350"/>
      <c r="W7" s="350"/>
      <c r="X7" s="350"/>
      <c r="Y7" s="350"/>
      <c r="Z7" s="350"/>
      <c r="AA7" s="350"/>
      <c r="AB7" s="350"/>
      <c r="AC7" s="350"/>
      <c r="AD7" s="350"/>
    </row>
    <row r="8" spans="1:30" ht="15" customHeight="1" thickBot="1">
      <c r="A8" s="93"/>
      <c r="B8" s="94" t="s">
        <v>7</v>
      </c>
      <c r="C8" s="95"/>
      <c r="D8" s="95"/>
      <c r="E8" s="95"/>
      <c r="F8" s="95"/>
      <c r="G8" s="95"/>
      <c r="H8" s="95"/>
      <c r="I8" s="95"/>
      <c r="J8" s="95"/>
      <c r="K8" s="95"/>
      <c r="L8" s="95"/>
      <c r="M8" s="8"/>
      <c r="N8" s="94" t="s">
        <v>8</v>
      </c>
      <c r="O8" s="8"/>
      <c r="P8" s="8"/>
      <c r="Q8" s="96" t="s">
        <v>9</v>
      </c>
      <c r="R8" s="96"/>
      <c r="S8" s="96"/>
      <c r="T8" s="96"/>
      <c r="U8" s="96"/>
      <c r="V8" s="96"/>
      <c r="W8" s="96"/>
      <c r="X8" s="96"/>
      <c r="Y8" s="96"/>
      <c r="Z8" s="96"/>
      <c r="AA8" s="96"/>
      <c r="AB8" s="8"/>
      <c r="AC8" s="94" t="s">
        <v>1078</v>
      </c>
      <c r="AD8" s="97"/>
    </row>
    <row r="9" spans="1:30" ht="15" customHeight="1" thickBot="1">
      <c r="A9" s="93"/>
      <c r="B9" s="352" t="str">
        <f>IF(Presentación!B11="","",Presentación!B11)</f>
        <v/>
      </c>
      <c r="C9" s="353"/>
      <c r="D9" s="353"/>
      <c r="E9" s="353"/>
      <c r="F9" s="353"/>
      <c r="G9" s="353"/>
      <c r="H9" s="353"/>
      <c r="I9" s="353"/>
      <c r="J9" s="353"/>
      <c r="K9" s="353"/>
      <c r="L9" s="354"/>
      <c r="M9" s="7"/>
      <c r="N9" s="352" t="str">
        <f>IF(Presentación!N11="","",Presentación!N11)</f>
        <v/>
      </c>
      <c r="O9" s="354"/>
      <c r="P9" s="8"/>
      <c r="Q9" s="352" t="str">
        <f>IF(Presentación!Q11="","",Presentación!Q11)</f>
        <v/>
      </c>
      <c r="R9" s="353"/>
      <c r="S9" s="353"/>
      <c r="T9" s="353"/>
      <c r="U9" s="353"/>
      <c r="V9" s="353"/>
      <c r="W9" s="353"/>
      <c r="X9" s="353"/>
      <c r="Y9" s="353"/>
      <c r="Z9" s="353"/>
      <c r="AA9" s="354"/>
      <c r="AB9" s="7"/>
      <c r="AC9" s="352" t="str">
        <f>IF(Presentación!AC11="","",Presentación!AC11)</f>
        <v/>
      </c>
      <c r="AD9" s="354"/>
    </row>
    <row r="10" spans="1:30" ht="15" customHeight="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row>
    <row r="11" spans="1:30">
      <c r="B11" s="347" t="s">
        <v>3</v>
      </c>
      <c r="C11" s="347"/>
      <c r="D11" s="347"/>
      <c r="E11" s="347"/>
      <c r="F11" s="347"/>
      <c r="G11" s="347"/>
      <c r="H11" s="347"/>
      <c r="I11" s="347"/>
      <c r="J11" s="347"/>
      <c r="K11" s="347"/>
      <c r="L11" s="347"/>
      <c r="M11" s="347"/>
      <c r="N11" s="347"/>
      <c r="O11" s="347"/>
      <c r="P11" s="347"/>
      <c r="Q11" s="347"/>
      <c r="R11" s="347"/>
      <c r="S11" s="347"/>
      <c r="T11" s="347"/>
      <c r="U11" s="347"/>
      <c r="V11" s="2"/>
      <c r="W11" s="2"/>
      <c r="X11" s="2"/>
      <c r="Y11" s="2"/>
      <c r="Z11" s="2"/>
      <c r="AA11" s="2"/>
      <c r="AB11" s="2"/>
      <c r="AC11" s="2"/>
      <c r="AD11" s="2"/>
    </row>
    <row r="12" spans="1:30">
      <c r="B12" s="1"/>
      <c r="C12" s="1"/>
      <c r="D12" s="1"/>
      <c r="E12" s="1"/>
      <c r="F12" s="1"/>
      <c r="G12" s="1"/>
      <c r="H12" s="1"/>
      <c r="I12" s="1"/>
      <c r="J12" s="1"/>
      <c r="K12" s="1"/>
      <c r="L12" s="1"/>
      <c r="M12" s="1"/>
      <c r="N12" s="1"/>
      <c r="O12" s="3"/>
      <c r="P12" s="1"/>
      <c r="Q12" s="1"/>
      <c r="R12" s="1"/>
      <c r="S12" s="1"/>
      <c r="T12" s="1"/>
      <c r="U12" s="1"/>
      <c r="V12" s="1"/>
      <c r="W12" s="1"/>
      <c r="X12" s="1"/>
      <c r="Y12" s="1"/>
      <c r="Z12" s="1"/>
      <c r="AA12" s="1"/>
      <c r="AB12" s="1"/>
      <c r="AC12" s="1"/>
      <c r="AD12" s="1"/>
    </row>
    <row r="13" spans="1:30" ht="15" customHeight="1">
      <c r="B13" s="347" t="s">
        <v>4</v>
      </c>
      <c r="C13" s="347"/>
      <c r="D13" s="347"/>
      <c r="E13" s="347"/>
      <c r="F13" s="347"/>
      <c r="G13" s="347"/>
      <c r="H13" s="347"/>
      <c r="I13" s="347"/>
      <c r="J13" s="347"/>
      <c r="K13" s="347"/>
      <c r="L13" s="347"/>
      <c r="M13" s="347"/>
      <c r="N13" s="347"/>
      <c r="O13" s="347"/>
      <c r="P13" s="347"/>
      <c r="Q13" s="347"/>
      <c r="R13" s="347"/>
      <c r="S13" s="347"/>
      <c r="T13" s="347"/>
      <c r="U13" s="347"/>
      <c r="V13" s="4"/>
      <c r="W13" s="2"/>
      <c r="X13" s="2"/>
      <c r="Y13" s="2"/>
      <c r="Z13" s="2"/>
      <c r="AA13" s="2"/>
      <c r="AB13" s="2"/>
      <c r="AC13" s="2"/>
      <c r="AD13" s="2"/>
    </row>
    <row r="14" spans="1:30">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row>
    <row r="15" spans="1:30" ht="15" customHeight="1">
      <c r="B15" s="347" t="s">
        <v>5</v>
      </c>
      <c r="C15" s="347"/>
      <c r="D15" s="347"/>
      <c r="E15" s="347"/>
      <c r="F15" s="347"/>
      <c r="G15" s="347"/>
      <c r="H15" s="347"/>
      <c r="I15" s="347"/>
      <c r="J15" s="347"/>
      <c r="K15" s="347"/>
      <c r="L15" s="347"/>
      <c r="M15" s="347"/>
      <c r="N15" s="347"/>
      <c r="O15" s="347"/>
      <c r="P15" s="347"/>
      <c r="Q15" s="347"/>
      <c r="R15" s="347"/>
      <c r="S15" s="347"/>
      <c r="T15" s="347"/>
      <c r="U15" s="347"/>
      <c r="V15" s="2"/>
      <c r="W15" s="2"/>
      <c r="X15" s="2"/>
      <c r="Y15" s="2"/>
      <c r="Z15" s="2"/>
      <c r="AA15" s="2"/>
      <c r="AB15" s="2"/>
      <c r="AC15" s="2"/>
      <c r="AD15" s="2"/>
    </row>
    <row r="16" spans="1:30">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row>
    <row r="17" spans="2:30">
      <c r="B17" s="347" t="s">
        <v>6</v>
      </c>
      <c r="C17" s="347"/>
      <c r="D17" s="347"/>
      <c r="E17" s="347"/>
      <c r="F17" s="347"/>
      <c r="G17" s="347"/>
      <c r="H17" s="347"/>
      <c r="I17" s="347"/>
      <c r="J17" s="347"/>
      <c r="K17" s="347"/>
      <c r="L17" s="347"/>
      <c r="M17" s="347"/>
      <c r="N17" s="347"/>
      <c r="O17" s="347"/>
      <c r="P17" s="347"/>
      <c r="Q17" s="347"/>
      <c r="R17" s="347"/>
      <c r="S17" s="347"/>
      <c r="T17" s="347"/>
      <c r="U17" s="347"/>
      <c r="V17" s="2"/>
      <c r="W17" s="2"/>
      <c r="X17" s="200"/>
      <c r="Y17" s="200"/>
      <c r="Z17" s="200"/>
      <c r="AA17" s="200"/>
      <c r="AB17" s="200"/>
      <c r="AC17" s="200"/>
      <c r="AD17" s="200"/>
    </row>
    <row r="18" spans="2:30">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row>
    <row r="19" spans="2:30" ht="15" customHeight="1">
      <c r="B19" s="201"/>
      <c r="C19" s="347" t="s">
        <v>1955</v>
      </c>
      <c r="D19" s="347"/>
      <c r="E19" s="347"/>
      <c r="F19" s="347"/>
      <c r="G19" s="347"/>
      <c r="H19" s="347"/>
      <c r="I19" s="347"/>
      <c r="J19" s="347"/>
      <c r="K19" s="347"/>
      <c r="L19" s="347"/>
      <c r="M19" s="347"/>
      <c r="N19" s="347"/>
      <c r="O19" s="347"/>
      <c r="P19" s="347"/>
      <c r="Q19" s="347"/>
      <c r="R19" s="347"/>
      <c r="S19" s="347"/>
      <c r="T19" s="347"/>
      <c r="U19" s="347"/>
      <c r="V19" s="201"/>
      <c r="W19" s="201"/>
      <c r="X19" s="347" t="s">
        <v>1229</v>
      </c>
      <c r="Y19" s="347"/>
      <c r="Z19" s="347"/>
      <c r="AA19" s="347"/>
      <c r="AB19" s="347"/>
      <c r="AC19" s="347"/>
      <c r="AD19" s="347"/>
    </row>
    <row r="20" spans="2:30">
      <c r="B20" s="201"/>
      <c r="C20" s="5"/>
      <c r="D20" s="5"/>
      <c r="E20" s="5"/>
      <c r="F20" s="5"/>
      <c r="G20" s="5"/>
      <c r="H20" s="5"/>
      <c r="I20" s="5"/>
      <c r="J20" s="5"/>
      <c r="K20" s="5"/>
      <c r="L20" s="5"/>
      <c r="M20" s="5"/>
      <c r="N20" s="5"/>
      <c r="O20" s="5"/>
      <c r="P20" s="5"/>
      <c r="Q20" s="5"/>
      <c r="R20" s="5"/>
      <c r="S20" s="5"/>
      <c r="T20" s="5"/>
      <c r="U20" s="5"/>
      <c r="V20" s="201"/>
      <c r="W20" s="201"/>
      <c r="X20" s="197"/>
      <c r="Y20" s="197"/>
      <c r="Z20" s="197"/>
      <c r="AA20" s="197"/>
      <c r="AB20" s="197"/>
      <c r="AC20" s="197"/>
      <c r="AD20" s="197"/>
    </row>
    <row r="21" spans="2:30" ht="15" customHeight="1">
      <c r="B21" s="201"/>
      <c r="C21" s="347" t="s">
        <v>1962</v>
      </c>
      <c r="D21" s="347"/>
      <c r="E21" s="347"/>
      <c r="F21" s="347"/>
      <c r="G21" s="347"/>
      <c r="H21" s="347"/>
      <c r="I21" s="347"/>
      <c r="J21" s="347"/>
      <c r="K21" s="347"/>
      <c r="L21" s="347"/>
      <c r="M21" s="347"/>
      <c r="N21" s="347"/>
      <c r="O21" s="347"/>
      <c r="P21" s="347"/>
      <c r="Q21" s="347"/>
      <c r="R21" s="347"/>
      <c r="S21" s="347"/>
      <c r="T21" s="347"/>
      <c r="U21" s="347"/>
      <c r="V21" s="201"/>
      <c r="W21" s="201"/>
      <c r="X21" s="347" t="s">
        <v>1230</v>
      </c>
      <c r="Y21" s="347"/>
      <c r="Z21" s="347"/>
      <c r="AA21" s="347"/>
      <c r="AB21" s="347"/>
      <c r="AC21" s="347"/>
      <c r="AD21" s="347"/>
    </row>
    <row r="22" spans="2:30">
      <c r="B22" s="201"/>
      <c r="C22" s="5"/>
      <c r="D22" s="5"/>
      <c r="E22" s="5"/>
      <c r="F22" s="5"/>
      <c r="G22" s="5"/>
      <c r="H22" s="5"/>
      <c r="I22" s="5"/>
      <c r="J22" s="5"/>
      <c r="K22" s="5"/>
      <c r="L22" s="5"/>
      <c r="M22" s="5"/>
      <c r="N22" s="5"/>
      <c r="O22" s="5"/>
      <c r="P22" s="5"/>
      <c r="Q22" s="5"/>
      <c r="R22" s="5"/>
      <c r="S22" s="5"/>
      <c r="T22" s="5"/>
      <c r="U22" s="5"/>
      <c r="V22" s="201"/>
      <c r="W22" s="201"/>
      <c r="X22" s="197"/>
      <c r="Y22" s="197"/>
      <c r="Z22" s="197"/>
      <c r="AA22" s="197"/>
      <c r="AB22" s="197"/>
      <c r="AC22" s="197"/>
      <c r="AD22" s="197"/>
    </row>
    <row r="23" spans="2:30" ht="30" customHeight="1">
      <c r="C23" s="347" t="s">
        <v>1956</v>
      </c>
      <c r="D23" s="347"/>
      <c r="E23" s="347"/>
      <c r="F23" s="347"/>
      <c r="G23" s="347"/>
      <c r="H23" s="347"/>
      <c r="I23" s="347"/>
      <c r="J23" s="347"/>
      <c r="K23" s="347"/>
      <c r="L23" s="347"/>
      <c r="M23" s="347"/>
      <c r="N23" s="347"/>
      <c r="O23" s="347"/>
      <c r="P23" s="347"/>
      <c r="Q23" s="347"/>
      <c r="R23" s="347"/>
      <c r="S23" s="347"/>
      <c r="T23" s="347"/>
      <c r="U23" s="347"/>
      <c r="X23" s="347" t="s">
        <v>1231</v>
      </c>
      <c r="Y23" s="347"/>
      <c r="Z23" s="347"/>
      <c r="AA23" s="347"/>
      <c r="AB23" s="347"/>
      <c r="AC23" s="347"/>
      <c r="AD23" s="347"/>
    </row>
    <row r="24" spans="2:30"/>
    <row r="25" spans="2:30" ht="30" customHeight="1">
      <c r="C25" s="347" t="s">
        <v>1957</v>
      </c>
      <c r="D25" s="347"/>
      <c r="E25" s="347"/>
      <c r="F25" s="347"/>
      <c r="G25" s="347"/>
      <c r="H25" s="347"/>
      <c r="I25" s="347"/>
      <c r="J25" s="347"/>
      <c r="K25" s="347"/>
      <c r="L25" s="347"/>
      <c r="M25" s="347"/>
      <c r="N25" s="347"/>
      <c r="O25" s="347"/>
      <c r="P25" s="347"/>
      <c r="Q25" s="347"/>
      <c r="R25" s="347"/>
      <c r="S25" s="347"/>
      <c r="T25" s="347"/>
      <c r="U25" s="347"/>
      <c r="X25" s="347" t="s">
        <v>1815</v>
      </c>
      <c r="Y25" s="347"/>
      <c r="Z25" s="347"/>
      <c r="AA25" s="347"/>
      <c r="AB25" s="347"/>
      <c r="AC25" s="347"/>
      <c r="AD25" s="347"/>
    </row>
    <row r="26" spans="2:30"/>
    <row r="27" spans="2:30" ht="15" customHeight="1">
      <c r="C27" s="347" t="s">
        <v>1958</v>
      </c>
      <c r="D27" s="347"/>
      <c r="E27" s="347"/>
      <c r="F27" s="347"/>
      <c r="G27" s="347"/>
      <c r="H27" s="347"/>
      <c r="I27" s="347"/>
      <c r="J27" s="347"/>
      <c r="K27" s="347"/>
      <c r="L27" s="347"/>
      <c r="M27" s="347"/>
      <c r="N27" s="347"/>
      <c r="O27" s="347"/>
      <c r="P27" s="347"/>
      <c r="Q27" s="347"/>
      <c r="R27" s="347"/>
      <c r="S27" s="347"/>
      <c r="T27" s="347"/>
      <c r="U27" s="347"/>
      <c r="X27" s="347" t="s">
        <v>1816</v>
      </c>
      <c r="Y27" s="347"/>
      <c r="Z27" s="347"/>
      <c r="AA27" s="347"/>
      <c r="AB27" s="347"/>
      <c r="AC27" s="347"/>
      <c r="AD27" s="347"/>
    </row>
    <row r="28" spans="2:30"/>
    <row r="29" spans="2:30" ht="15" customHeight="1">
      <c r="C29" s="347" t="s">
        <v>1959</v>
      </c>
      <c r="D29" s="347"/>
      <c r="E29" s="347"/>
      <c r="F29" s="347"/>
      <c r="G29" s="347"/>
      <c r="H29" s="347"/>
      <c r="I29" s="347"/>
      <c r="J29" s="347"/>
      <c r="K29" s="347"/>
      <c r="L29" s="347"/>
      <c r="M29" s="347"/>
      <c r="N29" s="347"/>
      <c r="O29" s="347"/>
      <c r="P29" s="347"/>
      <c r="Q29" s="347"/>
      <c r="R29" s="347"/>
      <c r="S29" s="347"/>
      <c r="T29" s="347"/>
      <c r="U29" s="347"/>
      <c r="X29" s="347" t="s">
        <v>1817</v>
      </c>
      <c r="Y29" s="347"/>
      <c r="Z29" s="347"/>
      <c r="AA29" s="347"/>
      <c r="AB29" s="347"/>
      <c r="AC29" s="347"/>
      <c r="AD29" s="347"/>
    </row>
    <row r="30" spans="2:30"/>
    <row r="31" spans="2:30" ht="15" customHeight="1">
      <c r="C31" s="347" t="s">
        <v>1960</v>
      </c>
      <c r="D31" s="347"/>
      <c r="E31" s="347"/>
      <c r="F31" s="347"/>
      <c r="G31" s="347"/>
      <c r="H31" s="347"/>
      <c r="I31" s="347"/>
      <c r="J31" s="347"/>
      <c r="K31" s="347"/>
      <c r="L31" s="347"/>
      <c r="M31" s="347"/>
      <c r="N31" s="347"/>
      <c r="O31" s="347"/>
      <c r="P31" s="347"/>
      <c r="Q31" s="347"/>
      <c r="R31" s="347"/>
      <c r="S31" s="347"/>
      <c r="T31" s="347"/>
      <c r="U31" s="347"/>
      <c r="X31" s="347" t="s">
        <v>1822</v>
      </c>
      <c r="Y31" s="347"/>
      <c r="Z31" s="347"/>
      <c r="AA31" s="347"/>
      <c r="AB31" s="347"/>
      <c r="AC31" s="347"/>
      <c r="AD31" s="347"/>
    </row>
    <row r="32" spans="2:30"/>
    <row r="33" spans="2:30" ht="15" customHeight="1">
      <c r="C33" s="347" t="s">
        <v>1098</v>
      </c>
      <c r="D33" s="347"/>
      <c r="E33" s="347"/>
      <c r="F33" s="347"/>
      <c r="G33" s="347"/>
      <c r="H33" s="347"/>
      <c r="I33" s="347"/>
      <c r="J33" s="347"/>
      <c r="K33" s="347"/>
      <c r="L33" s="347"/>
      <c r="M33" s="347"/>
      <c r="N33" s="347"/>
      <c r="O33" s="347"/>
      <c r="P33" s="347"/>
      <c r="Q33" s="347"/>
      <c r="R33" s="347"/>
      <c r="S33" s="347"/>
      <c r="T33" s="347"/>
      <c r="U33" s="347"/>
      <c r="X33" s="347" t="s">
        <v>1823</v>
      </c>
      <c r="Y33" s="347"/>
      <c r="Z33" s="347"/>
      <c r="AA33" s="347"/>
      <c r="AB33" s="347"/>
      <c r="AC33" s="347"/>
      <c r="AD33" s="347"/>
    </row>
    <row r="34" spans="2:30"/>
    <row r="35" spans="2:30" ht="15" customHeight="1">
      <c r="B35" s="347" t="s">
        <v>766</v>
      </c>
      <c r="C35" s="347"/>
      <c r="D35" s="347"/>
      <c r="E35" s="347"/>
      <c r="F35" s="347"/>
      <c r="G35" s="347"/>
      <c r="H35" s="347"/>
      <c r="I35" s="347"/>
      <c r="J35" s="347"/>
      <c r="K35" s="347"/>
      <c r="L35" s="347"/>
      <c r="M35" s="347"/>
      <c r="N35" s="347"/>
      <c r="O35" s="347"/>
      <c r="P35" s="347"/>
      <c r="Q35" s="347"/>
      <c r="R35" s="347"/>
      <c r="S35" s="347"/>
      <c r="T35" s="347"/>
      <c r="U35" s="347"/>
    </row>
    <row r="36" spans="2:30"/>
    <row r="37" spans="2:30" ht="15" customHeight="1">
      <c r="B37" s="347" t="s">
        <v>767</v>
      </c>
      <c r="C37" s="347"/>
      <c r="D37" s="347"/>
      <c r="E37" s="347"/>
      <c r="F37" s="347"/>
      <c r="G37" s="347"/>
      <c r="H37" s="347"/>
      <c r="I37" s="347"/>
      <c r="J37" s="347"/>
      <c r="K37" s="347"/>
      <c r="L37" s="347"/>
      <c r="M37" s="347"/>
      <c r="N37" s="347"/>
      <c r="O37" s="347"/>
      <c r="P37" s="347"/>
      <c r="Q37" s="347"/>
      <c r="R37" s="347"/>
      <c r="S37" s="347"/>
      <c r="T37" s="347"/>
      <c r="U37" s="347"/>
    </row>
    <row r="38" spans="2:30"/>
    <row r="39" spans="2:30" ht="15" customHeight="1">
      <c r="B39" s="347" t="s">
        <v>768</v>
      </c>
      <c r="C39" s="347"/>
      <c r="D39" s="347"/>
      <c r="E39" s="347"/>
      <c r="F39" s="347"/>
      <c r="G39" s="347"/>
      <c r="H39" s="347"/>
      <c r="I39" s="347"/>
      <c r="J39" s="347"/>
      <c r="K39" s="347"/>
      <c r="L39" s="347"/>
      <c r="M39" s="347"/>
      <c r="N39" s="347"/>
      <c r="O39" s="347"/>
      <c r="P39" s="347"/>
      <c r="Q39" s="347"/>
      <c r="R39" s="347"/>
      <c r="S39" s="347"/>
      <c r="T39" s="347"/>
      <c r="U39" s="347"/>
    </row>
    <row r="40" spans="2:30"/>
    <row r="41" spans="2:30"/>
    <row r="42" spans="2:30"/>
    <row r="43" spans="2:30"/>
    <row r="44" spans="2:30"/>
    <row r="45" spans="2:30"/>
    <row r="49" customFormat="1" hidden="1"/>
    <row r="50" customFormat="1" hidden="1"/>
    <row r="51" customFormat="1" hidden="1"/>
    <row r="52" customFormat="1" hidden="1"/>
    <row r="53" customFormat="1" hidden="1"/>
    <row r="54" customFormat="1" hidden="1"/>
    <row r="55" customFormat="1" hidden="1"/>
    <row r="56" customFormat="1" hidden="1"/>
    <row r="57" customFormat="1" hidden="1"/>
    <row r="58" customFormat="1" hidden="1"/>
    <row r="59" customFormat="1" hidden="1"/>
    <row r="60" customFormat="1" hidden="1"/>
    <row r="61" customFormat="1" hidden="1"/>
    <row r="62" customFormat="1" hidden="1"/>
    <row r="63" customFormat="1" hidden="1"/>
  </sheetData>
  <sheetProtection algorithmName="SHA-512" hashValue="GlXeIQ9VIaqA+rU3oZej2M4JX/yOlBxHQi8+TWU5IwoMZ0q4HcMBt1Eyw2P51G/fBlpf1xYzJLz3cds+R1esFg==" saltValue="ySTOEbid07UZErqbEMZIEg==" spinCount="100000" sheet="1" objects="1" scenarios="1"/>
  <mergeCells count="31">
    <mergeCell ref="B13:U13"/>
    <mergeCell ref="B9:L9"/>
    <mergeCell ref="N9:O9"/>
    <mergeCell ref="Q9:AA9"/>
    <mergeCell ref="AC9:AD9"/>
    <mergeCell ref="B1:AD1"/>
    <mergeCell ref="B3:AD3"/>
    <mergeCell ref="B5:AD5"/>
    <mergeCell ref="B7:AD7"/>
    <mergeCell ref="B11:U11"/>
    <mergeCell ref="C29:U29"/>
    <mergeCell ref="X29:AD29"/>
    <mergeCell ref="C31:U31"/>
    <mergeCell ref="X31:AD31"/>
    <mergeCell ref="B15:U15"/>
    <mergeCell ref="B17:U17"/>
    <mergeCell ref="C19:U19"/>
    <mergeCell ref="X19:AD19"/>
    <mergeCell ref="C23:U23"/>
    <mergeCell ref="X23:AD23"/>
    <mergeCell ref="X21:AD21"/>
    <mergeCell ref="C21:U21"/>
    <mergeCell ref="C25:U25"/>
    <mergeCell ref="X25:AD25"/>
    <mergeCell ref="C27:U27"/>
    <mergeCell ref="X27:AD27"/>
    <mergeCell ref="B35:U35"/>
    <mergeCell ref="B37:U37"/>
    <mergeCell ref="B39:U39"/>
    <mergeCell ref="C33:U33"/>
    <mergeCell ref="X33:AD33"/>
  </mergeCells>
  <hyperlinks>
    <hyperlink ref="B11:U11" location="Presentación!AB9" display="Presentación " xr:uid="{3C9D57B7-1132-4BE6-8E94-74A11A9947CA}"/>
    <hyperlink ref="B13:U13" location="Informantes!AA9" display="Informantes" xr:uid="{35E805BC-6CBF-4C4A-8835-DB07ED2D0AC5}"/>
    <hyperlink ref="B15:U15" location="Participantes!AA9" display="Participantes" xr:uid="{728D78C3-0445-4678-9A65-91A310E86E34}"/>
    <hyperlink ref="X19:AD19" location="CNGMD_2023_M3_Secc2_Sub1!AA7" display="Preguntas 2.1 a" xr:uid="{20FDDA74-4E50-4561-96FF-7F55E5923308}"/>
    <hyperlink ref="X23:AD23" location="CNGMD_2023_M3_Secc2_Sub3!AA7" display="Preguntas" xr:uid="{D2589B31-3D69-42F1-9589-EBE9E89D859B}"/>
    <hyperlink ref="X25:AD25" location="CNGMD_2023_M3_Secc2_Sub4!AA7" display="Preguntas" xr:uid="{8AA7DF55-8752-4CF6-8F4F-D3BCABC8B3E4}"/>
    <hyperlink ref="X27:AD27" location="CNGMD_2023_M3_Secc2_Sub5!AA7" display="Preguntas" xr:uid="{93AF8947-BF4E-42F5-99FA-6973BFE1279D}"/>
    <hyperlink ref="X29:AD29" location="CNGMD_2023_M3_Secc2_Sub6!AA7" display="Preguntas" xr:uid="{9B201DC1-4BC0-46A4-A84E-F7D2AEE0912F}"/>
    <hyperlink ref="X31:AD31" location="CNGMD_2023_M3_Secc2_Sub7!AA7" display="Preguntas" xr:uid="{F77F2B00-ED19-47F5-BED7-E30CDCEE896C}"/>
    <hyperlink ref="X21:AD21" location="CNGMD_2023_M3_Secc2_Sub2!AA7" display="Preguntas " xr:uid="{5541823F-2305-4D0C-B2C7-3C2D06385EDE}"/>
    <hyperlink ref="X33:AD33" location="CNGMD_2023_M3_Secc2_Sub8!AA7" display="Preguntas 2.55 a 2.56" xr:uid="{81258C73-0ACF-4691-90A2-9B9803C43675}"/>
    <hyperlink ref="C19:U19" location="CNGMD_2023_M3_Secc2_Sub1!AA7" display="Subsección II.1. Puestas a disposición" xr:uid="{699EB3E6-DD04-4077-BC02-F58758132A0A}"/>
    <hyperlink ref="C21:U21" location="CNGMD_2023_M3_Secc2_Sub2!AA7" display="Subsección II.2. Aseguramiento de armas" xr:uid="{8F2A0F59-00E1-47CC-9DA7-0E652FFBD42F}"/>
    <hyperlink ref="C23:U23" location="CNGMD_2023_M3_Secc2_Sub3!AA7" display="Subsección II.3. Operativos policiales, patrullajes y remisiones de vehículos" xr:uid="{2625840D-1ADD-45FE-AE59-2D29EA7BACD0}"/>
    <hyperlink ref="C25:U25" location="CNGMD_2023_M3_Secc2_Sub4!AA7" display="Subsección II.4. Atención a víctimas y localización de personas desaparecidas" xr:uid="{C34F0889-B822-4035-8614-84A346AFED94}"/>
    <hyperlink ref="C27:U27" location="CNGMD_2023_M3_Secc2_Sub5!AA7" display="Subsección II.5. Tránsito y vialidad" xr:uid="{699A8BBD-80A7-412E-937F-852D05840455}"/>
    <hyperlink ref="C29:U29" location="CNGMD_2023_M3_Secc2_Sub6!AA7" display="Subsección II.6. Enfrentamientos" xr:uid="{B62FEDC3-029F-406F-AAD3-B9D0F47A3F4D}"/>
    <hyperlink ref="C31:U31" location="CNGMD_2023_M3_Secc2_Sub7!AA7" display="Subsección II.7. Objetos robados y recuperados" xr:uid="{7DCBB849-956B-4950-858B-D282C0D55A82}"/>
    <hyperlink ref="C33:U33" location="CNGMD_2023_M3_Secc2_Sub8!AA7" display="Subsección II.8 Actuaciones dentro del Sistema de Justicia Penal" xr:uid="{6BE38C83-CC73-4799-8A70-64090E093DC4}"/>
    <hyperlink ref="B35:U35" location="'Anexo 1'!AA9" display="Anexo 1. Faltas cívicas" xr:uid="{4E7B953F-1B67-4460-9017-B8AC2AF8983A}"/>
    <hyperlink ref="B37:U37" location="'Anexo 2'!AA9" display="Anexo 2. Infracciones de tránsito" xr:uid="{6CEC6B05-85F6-4759-B62E-A5899E6CE7BE}"/>
    <hyperlink ref="B39:U39" location="Glosario!AA9" display="Glosario" xr:uid="{D743AF31-6A26-498E-8852-FCEB73FF5C22}"/>
  </hyperlinks>
  <pageMargins left="0.70866141732283472" right="0.70866141732283472" top="0.74803149606299213" bottom="0.74803149606299213" header="0.31496062992125984" footer="0.31496062992125984"/>
  <pageSetup scale="75" orientation="portrait" r:id="rId1"/>
  <headerFooter>
    <oddHeader>&amp;CMódulo 3 Sección II
Índice</oddHeader>
    <oddFooter>&amp;LCenso Nacional de Gobiernos Municipales y Demarcaciones Territoriales de la Ciudad de México 2023</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94D4D6-4EBB-4730-9C51-2DC5EADC9144}">
  <sheetPr codeName="Hoja2">
    <pageSetUpPr autoPageBreaks="0"/>
  </sheetPr>
  <dimension ref="A1:DF589"/>
  <sheetViews>
    <sheetView showGridLines="0" tabSelected="1" zoomScaleNormal="100" workbookViewId="0">
      <selection activeCell="U139" activeCellId="15" sqref="C105:AC105 F110:Z112 F113:Z113 D119:AC119 G129:AC129 K130:AC130 G131:AC131 I132:AC132 G133:Q133 U133:AC133 G135:AC135 K136:AC136 G137:AC137 I138:AC138 G139:Q139 U139:AC139"/>
    </sheetView>
  </sheetViews>
  <sheetFormatPr baseColWidth="10" defaultColWidth="0" defaultRowHeight="15" customHeight="1" zeroHeight="1"/>
  <cols>
    <col min="1" max="1" width="5.7109375" customWidth="1"/>
    <col min="2" max="30" width="3.7109375" customWidth="1"/>
    <col min="31" max="31" width="5.7109375" customWidth="1"/>
    <col min="32" max="32" width="3.7109375" style="203" hidden="1" customWidth="1"/>
    <col min="33" max="42" width="3.7109375" hidden="1" customWidth="1"/>
    <col min="43" max="43" width="4.85546875" hidden="1" customWidth="1"/>
    <col min="44" max="110" width="0" hidden="1" customWidth="1"/>
    <col min="111" max="16384" width="3.7109375" hidden="1"/>
  </cols>
  <sheetData>
    <row r="1" spans="2:110" ht="173.25" customHeight="1">
      <c r="B1" s="379" t="s">
        <v>0</v>
      </c>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row>
    <row r="2" spans="2:110"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2:110" ht="60" customHeight="1">
      <c r="B3" s="350" t="s">
        <v>1113</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2:110" ht="15" customHeight="1">
      <c r="B4" s="129"/>
      <c r="C4" s="130"/>
      <c r="D4" s="130"/>
      <c r="E4" s="130"/>
      <c r="F4" s="130"/>
      <c r="G4" s="130"/>
      <c r="H4" s="130"/>
      <c r="I4" s="130"/>
      <c r="J4" s="130"/>
      <c r="K4" s="130"/>
      <c r="L4" s="130"/>
      <c r="M4" s="130"/>
      <c r="N4" s="130"/>
      <c r="O4" s="130"/>
      <c r="P4" s="130"/>
      <c r="Q4" s="130"/>
      <c r="R4" s="130"/>
      <c r="S4" s="130"/>
      <c r="T4" s="130"/>
      <c r="U4" s="130"/>
      <c r="V4" s="130"/>
      <c r="W4" s="130"/>
      <c r="X4" s="130"/>
      <c r="Y4" s="130"/>
      <c r="Z4" s="130"/>
      <c r="AA4" s="130"/>
      <c r="AB4" s="130"/>
      <c r="AC4" s="130"/>
      <c r="AD4" s="130"/>
    </row>
    <row r="5" spans="2:110"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2:110" ht="15" customHeight="1">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row>
    <row r="7" spans="2:110" ht="60" customHeight="1">
      <c r="B7" s="350" t="s">
        <v>747</v>
      </c>
      <c r="C7" s="350"/>
      <c r="D7" s="350"/>
      <c r="E7" s="350"/>
      <c r="F7" s="350"/>
      <c r="G7" s="350"/>
      <c r="H7" s="350"/>
      <c r="I7" s="350"/>
      <c r="J7" s="350"/>
      <c r="K7" s="350"/>
      <c r="L7" s="350"/>
      <c r="M7" s="350"/>
      <c r="N7" s="350"/>
      <c r="O7" s="350"/>
      <c r="P7" s="350"/>
      <c r="Q7" s="350"/>
      <c r="R7" s="350"/>
      <c r="S7" s="350"/>
      <c r="T7" s="350"/>
      <c r="U7" s="350"/>
      <c r="V7" s="350"/>
      <c r="W7" s="350"/>
      <c r="X7" s="350"/>
      <c r="Y7" s="350"/>
      <c r="Z7" s="350"/>
      <c r="AA7" s="350"/>
      <c r="AB7" s="350"/>
      <c r="AC7" s="350"/>
      <c r="AD7" s="350"/>
    </row>
    <row r="8" spans="2:110" ht="15" customHeight="1">
      <c r="Z8" s="33"/>
      <c r="AA8" s="33"/>
      <c r="AB8" s="33"/>
      <c r="AC8" s="33"/>
      <c r="AD8" s="33"/>
    </row>
    <row r="9" spans="2:110" ht="15" customHeight="1">
      <c r="AA9" s="381" t="s">
        <v>2</v>
      </c>
      <c r="AB9" s="381"/>
      <c r="AC9" s="381"/>
      <c r="AD9" s="381"/>
      <c r="AQ9" s="355" t="s">
        <v>6943</v>
      </c>
      <c r="AR9" s="355"/>
      <c r="AS9" s="355"/>
      <c r="AT9" s="355"/>
      <c r="AU9" s="355"/>
      <c r="AV9" s="355"/>
      <c r="AW9" s="355"/>
      <c r="AX9" s="355"/>
      <c r="AY9" s="355"/>
      <c r="AZ9" s="355"/>
      <c r="BA9" s="355"/>
      <c r="BB9" s="355"/>
      <c r="BC9" s="355"/>
      <c r="BD9" s="355"/>
      <c r="BE9" s="355"/>
      <c r="BF9" s="355"/>
      <c r="BG9" s="355"/>
      <c r="BH9" s="355"/>
      <c r="BI9" s="355"/>
      <c r="BJ9" s="355"/>
      <c r="BK9" s="355"/>
      <c r="BL9" s="355"/>
      <c r="BM9" s="355"/>
      <c r="BN9" s="355"/>
      <c r="BO9" s="355"/>
      <c r="BP9" s="355"/>
      <c r="BQ9" s="355"/>
      <c r="BR9" s="355"/>
      <c r="BS9" s="355"/>
      <c r="BT9" s="355"/>
      <c r="BU9" s="355"/>
      <c r="BV9" s="355"/>
      <c r="BW9" s="355"/>
      <c r="CA9" s="355" t="s">
        <v>6946</v>
      </c>
      <c r="CB9" s="355"/>
      <c r="CC9" s="355"/>
      <c r="CD9" s="355"/>
      <c r="CE9" s="355"/>
      <c r="CF9" s="355"/>
      <c r="CG9" s="355"/>
      <c r="CH9" s="355"/>
      <c r="CI9" s="355"/>
      <c r="CJ9" s="355"/>
      <c r="CK9" s="355"/>
      <c r="CL9" s="355"/>
      <c r="CM9" s="355"/>
      <c r="CN9" s="355"/>
      <c r="CO9" s="355"/>
      <c r="CP9" s="355"/>
      <c r="CQ9" s="355"/>
      <c r="CR9" s="355"/>
      <c r="CS9" s="355"/>
      <c r="CT9" s="355"/>
      <c r="CU9" s="355"/>
      <c r="CV9" s="355"/>
      <c r="CW9" s="355"/>
      <c r="CX9" s="355"/>
      <c r="CY9" s="355"/>
      <c r="CZ9" s="355"/>
      <c r="DA9" s="355"/>
      <c r="DB9" s="355"/>
      <c r="DC9" s="355"/>
      <c r="DD9" s="355"/>
      <c r="DE9" s="355"/>
      <c r="DF9" s="355"/>
    </row>
    <row r="10" spans="2:110" ht="15" customHeight="1" thickBot="1">
      <c r="B10" s="94" t="s">
        <v>7</v>
      </c>
      <c r="C10" s="95"/>
      <c r="D10" s="95"/>
      <c r="E10" s="95"/>
      <c r="F10" s="95"/>
      <c r="G10" s="95"/>
      <c r="H10" s="95"/>
      <c r="I10" s="95"/>
      <c r="J10" s="95"/>
      <c r="K10" s="95"/>
      <c r="L10" s="95"/>
      <c r="M10" s="131"/>
      <c r="N10" s="94" t="s">
        <v>8</v>
      </c>
      <c r="O10" s="131"/>
      <c r="P10" s="132"/>
      <c r="Q10" s="133" t="s">
        <v>9</v>
      </c>
      <c r="R10" s="133"/>
      <c r="S10" s="133"/>
      <c r="T10" s="133"/>
      <c r="U10" s="133"/>
      <c r="V10" s="133"/>
      <c r="W10" s="133"/>
      <c r="X10" s="133"/>
      <c r="Y10" s="133"/>
      <c r="Z10" s="133"/>
      <c r="AA10" s="133"/>
      <c r="AB10" s="132"/>
      <c r="AC10" s="134" t="s">
        <v>1078</v>
      </c>
      <c r="AD10" s="135"/>
      <c r="AH10" s="205" t="s">
        <v>6944</v>
      </c>
      <c r="AI10" s="205" t="s">
        <v>6945</v>
      </c>
      <c r="AQ10" s="205"/>
      <c r="AR10" s="205" t="s">
        <v>6998</v>
      </c>
      <c r="AS10" s="205" t="s">
        <v>6999</v>
      </c>
      <c r="AT10" s="205" t="s">
        <v>7000</v>
      </c>
      <c r="AU10" s="205" t="s">
        <v>7001</v>
      </c>
      <c r="AV10" s="205" t="s">
        <v>7002</v>
      </c>
      <c r="AW10" s="205" t="s">
        <v>7003</v>
      </c>
      <c r="AX10" s="205" t="s">
        <v>7004</v>
      </c>
      <c r="AY10" s="205" t="s">
        <v>7005</v>
      </c>
      <c r="AZ10" s="205" t="s">
        <v>7006</v>
      </c>
      <c r="BA10" s="205" t="s">
        <v>7007</v>
      </c>
      <c r="BB10" s="205" t="s">
        <v>7008</v>
      </c>
      <c r="BC10" s="205" t="s">
        <v>7009</v>
      </c>
      <c r="BD10" s="205" t="s">
        <v>7010</v>
      </c>
      <c r="BE10" s="205" t="s">
        <v>7011</v>
      </c>
      <c r="BF10" s="205" t="s">
        <v>7012</v>
      </c>
      <c r="BG10" s="205" t="s">
        <v>7013</v>
      </c>
      <c r="BH10" s="205" t="s">
        <v>7014</v>
      </c>
      <c r="BI10" s="205" t="s">
        <v>7015</v>
      </c>
      <c r="BJ10" s="205" t="s">
        <v>7016</v>
      </c>
      <c r="BK10" s="205" t="s">
        <v>7017</v>
      </c>
      <c r="BL10" s="205" t="s">
        <v>7018</v>
      </c>
      <c r="BM10" s="205" t="s">
        <v>7019</v>
      </c>
      <c r="BN10" s="205" t="s">
        <v>7020</v>
      </c>
      <c r="BO10" s="205" t="s">
        <v>7021</v>
      </c>
      <c r="BP10" s="205" t="s">
        <v>7022</v>
      </c>
      <c r="BQ10" s="205" t="s">
        <v>7023</v>
      </c>
      <c r="BR10" s="205" t="s">
        <v>7024</v>
      </c>
      <c r="BS10" s="205" t="s">
        <v>7025</v>
      </c>
      <c r="BT10" s="205" t="s">
        <v>7026</v>
      </c>
      <c r="BU10" s="205" t="s">
        <v>7027</v>
      </c>
      <c r="BV10" s="205" t="s">
        <v>7028</v>
      </c>
      <c r="BW10" s="205" t="s">
        <v>7029</v>
      </c>
      <c r="CA10" s="205" t="s">
        <v>6998</v>
      </c>
      <c r="CB10" s="205" t="s">
        <v>6999</v>
      </c>
      <c r="CC10" s="205" t="s">
        <v>7000</v>
      </c>
      <c r="CD10" s="205" t="s">
        <v>7001</v>
      </c>
      <c r="CE10" s="205" t="s">
        <v>7002</v>
      </c>
      <c r="CF10" s="205" t="s">
        <v>7003</v>
      </c>
      <c r="CG10" s="205" t="s">
        <v>7004</v>
      </c>
      <c r="CH10" s="205" t="s">
        <v>7005</v>
      </c>
      <c r="CI10" s="205" t="s">
        <v>7006</v>
      </c>
      <c r="CJ10" s="205" t="s">
        <v>7007</v>
      </c>
      <c r="CK10" s="205" t="s">
        <v>7008</v>
      </c>
      <c r="CL10" s="205" t="s">
        <v>7009</v>
      </c>
      <c r="CM10" s="205" t="s">
        <v>7010</v>
      </c>
      <c r="CN10" s="205" t="s">
        <v>7011</v>
      </c>
      <c r="CO10" s="205" t="s">
        <v>7012</v>
      </c>
      <c r="CP10" s="205" t="s">
        <v>7013</v>
      </c>
      <c r="CQ10" s="205" t="s">
        <v>7014</v>
      </c>
      <c r="CR10" s="205" t="s">
        <v>7015</v>
      </c>
      <c r="CS10" s="205" t="s">
        <v>7016</v>
      </c>
      <c r="CT10" s="205" t="s">
        <v>7017</v>
      </c>
      <c r="CU10" s="205" t="s">
        <v>7018</v>
      </c>
      <c r="CV10" s="205" t="s">
        <v>7019</v>
      </c>
      <c r="CW10" s="205" t="s">
        <v>7020</v>
      </c>
      <c r="CX10" s="205" t="s">
        <v>7021</v>
      </c>
      <c r="CY10" s="205" t="s">
        <v>7022</v>
      </c>
      <c r="CZ10" s="205" t="s">
        <v>7023</v>
      </c>
      <c r="DA10" s="205" t="s">
        <v>7024</v>
      </c>
      <c r="DB10" s="205" t="s">
        <v>7025</v>
      </c>
      <c r="DC10" s="205" t="s">
        <v>7026</v>
      </c>
      <c r="DD10" s="205" t="s">
        <v>7027</v>
      </c>
      <c r="DE10" s="205" t="s">
        <v>7028</v>
      </c>
      <c r="DF10" s="205" t="s">
        <v>7029</v>
      </c>
    </row>
    <row r="11" spans="2:110" ht="15" customHeight="1" thickBot="1">
      <c r="B11" s="376"/>
      <c r="C11" s="377"/>
      <c r="D11" s="377"/>
      <c r="E11" s="377"/>
      <c r="F11" s="377"/>
      <c r="G11" s="377"/>
      <c r="H11" s="377"/>
      <c r="I11" s="377"/>
      <c r="J11" s="377"/>
      <c r="K11" s="377"/>
      <c r="L11" s="378"/>
      <c r="M11" s="7"/>
      <c r="N11" s="352" t="str">
        <f>IFERROR(VLOOKUP(B11,AH11:AI42,2,FALSE),"")</f>
        <v/>
      </c>
      <c r="O11" s="354"/>
      <c r="P11" s="8"/>
      <c r="Q11" s="376"/>
      <c r="R11" s="377"/>
      <c r="S11" s="377"/>
      <c r="T11" s="377"/>
      <c r="U11" s="377"/>
      <c r="V11" s="377"/>
      <c r="W11" s="377"/>
      <c r="X11" s="377"/>
      <c r="Y11" s="377"/>
      <c r="Z11" s="377"/>
      <c r="AA11" s="378"/>
      <c r="AB11" s="7"/>
      <c r="AC11" s="352" t="str">
        <f>RIGHT(IFERROR(VLOOKUP($Q$11,$AL$11:$AM$583,2,FALSE),""),3)</f>
        <v/>
      </c>
      <c r="AD11" s="354"/>
      <c r="AH11" s="205" t="s">
        <v>2177</v>
      </c>
      <c r="AI11" s="328" t="s">
        <v>6998</v>
      </c>
      <c r="AK11" s="214">
        <v>1</v>
      </c>
      <c r="AL11" s="205" t="str">
        <f t="shared" ref="AL11:AL74" si="0">IFERROR(IF(HLOOKUP($N$11,$CA$10:$DF$581,AK12,FALSE)=0,"",HLOOKUP($N$11,$CA$10:$DF$581,AK12,FALSE)),"")</f>
        <v/>
      </c>
      <c r="AM11" s="205" t="str">
        <f t="shared" ref="AM11:AM74" si="1">IFERROR(IF(HLOOKUP($N$11,$AR$10:$BW$582,AK12,FALSE)=0,"",HLOOKUP($N$11,$AR$10:$BW$582,AK12,FALSE)),"")</f>
        <v/>
      </c>
      <c r="AQ11" s="205">
        <v>1</v>
      </c>
      <c r="AR11" s="205" t="s">
        <v>2235</v>
      </c>
      <c r="AS11" s="205" t="s">
        <v>2236</v>
      </c>
      <c r="AT11" s="205" t="s">
        <v>2237</v>
      </c>
      <c r="AU11" s="205" t="s">
        <v>2238</v>
      </c>
      <c r="AV11" s="205" t="s">
        <v>2239</v>
      </c>
      <c r="AW11" s="205" t="s">
        <v>2240</v>
      </c>
      <c r="AX11" s="205" t="s">
        <v>2241</v>
      </c>
      <c r="AY11" s="205" t="s">
        <v>2242</v>
      </c>
      <c r="AZ11" s="205" t="s">
        <v>2243</v>
      </c>
      <c r="BA11" s="205" t="s">
        <v>2244</v>
      </c>
      <c r="BB11" s="205" t="s">
        <v>2245</v>
      </c>
      <c r="BC11" s="205" t="s">
        <v>2246</v>
      </c>
      <c r="BD11" s="205" t="s">
        <v>2247</v>
      </c>
      <c r="BE11" s="205" t="s">
        <v>2248</v>
      </c>
      <c r="BF11" s="205" t="s">
        <v>4520</v>
      </c>
      <c r="BG11" s="205" t="s">
        <v>2250</v>
      </c>
      <c r="BH11" s="205" t="s">
        <v>2251</v>
      </c>
      <c r="BI11" s="205" t="s">
        <v>2252</v>
      </c>
      <c r="BJ11" s="205" t="s">
        <v>2253</v>
      </c>
      <c r="BK11" s="205" t="s">
        <v>2254</v>
      </c>
      <c r="BL11" s="205" t="s">
        <v>2255</v>
      </c>
      <c r="BM11" s="205" t="s">
        <v>2256</v>
      </c>
      <c r="BN11" s="205" t="s">
        <v>2257</v>
      </c>
      <c r="BO11" s="205" t="s">
        <v>2258</v>
      </c>
      <c r="BP11" s="205" t="s">
        <v>2259</v>
      </c>
      <c r="BQ11" s="205" t="s">
        <v>2260</v>
      </c>
      <c r="BR11" s="205" t="s">
        <v>2261</v>
      </c>
      <c r="BS11" s="205" t="s">
        <v>2262</v>
      </c>
      <c r="BT11" s="205" t="s">
        <v>2263</v>
      </c>
      <c r="BU11" s="205" t="s">
        <v>2264</v>
      </c>
      <c r="BV11" s="205" t="s">
        <v>2265</v>
      </c>
      <c r="BW11" s="205" t="s">
        <v>2266</v>
      </c>
      <c r="CA11" s="205" t="s">
        <v>2177</v>
      </c>
      <c r="CB11" s="205" t="s">
        <v>2209</v>
      </c>
      <c r="CC11" s="205" t="s">
        <v>2210</v>
      </c>
      <c r="CD11" s="205" t="s">
        <v>2211</v>
      </c>
      <c r="CE11" s="205" t="s">
        <v>2212</v>
      </c>
      <c r="CF11" s="205" t="s">
        <v>2213</v>
      </c>
      <c r="CG11" s="205" t="s">
        <v>2214</v>
      </c>
      <c r="CH11" s="205" t="s">
        <v>2215</v>
      </c>
      <c r="CI11" s="205" t="s">
        <v>2216</v>
      </c>
      <c r="CJ11" s="205" t="s">
        <v>2217</v>
      </c>
      <c r="CK11" s="205" t="s">
        <v>2212</v>
      </c>
      <c r="CL11" s="205" t="s">
        <v>2218</v>
      </c>
      <c r="CM11" s="205" t="s">
        <v>2219</v>
      </c>
      <c r="CN11" s="205" t="s">
        <v>2220</v>
      </c>
      <c r="CO11" s="205" t="s">
        <v>7038</v>
      </c>
      <c r="CP11" s="205" t="s">
        <v>2222</v>
      </c>
      <c r="CQ11" s="205" t="s">
        <v>2223</v>
      </c>
      <c r="CR11" s="205" t="s">
        <v>2224</v>
      </c>
      <c r="CS11" s="205" t="s">
        <v>2212</v>
      </c>
      <c r="CT11" s="205" t="s">
        <v>2225</v>
      </c>
      <c r="CU11" s="205" t="s">
        <v>2226</v>
      </c>
      <c r="CV11" s="205" t="s">
        <v>2227</v>
      </c>
      <c r="CW11" s="205" t="s">
        <v>2228</v>
      </c>
      <c r="CX11" s="205" t="s">
        <v>7039</v>
      </c>
      <c r="CY11" s="205" t="s">
        <v>2229</v>
      </c>
      <c r="CZ11" s="205" t="s">
        <v>2230</v>
      </c>
      <c r="DA11" s="205" t="s">
        <v>2231</v>
      </c>
      <c r="DB11" s="205" t="s">
        <v>2212</v>
      </c>
      <c r="DC11" s="205" t="s">
        <v>2232</v>
      </c>
      <c r="DD11" s="205" t="s">
        <v>2226</v>
      </c>
      <c r="DE11" s="205" t="s">
        <v>2233</v>
      </c>
      <c r="DF11" s="205" t="s">
        <v>2234</v>
      </c>
    </row>
    <row r="12" spans="2:110" ht="15" customHeight="1" thickBot="1">
      <c r="B12" s="126"/>
      <c r="C12" s="126"/>
      <c r="D12" s="126"/>
      <c r="E12" s="126"/>
      <c r="F12" s="126"/>
      <c r="G12" s="126"/>
      <c r="H12" s="126"/>
      <c r="I12" s="126"/>
      <c r="J12" s="126"/>
      <c r="K12" s="126"/>
      <c r="L12" s="126"/>
      <c r="M12" s="8"/>
      <c r="N12" s="27"/>
      <c r="O12" s="8"/>
      <c r="P12" s="8"/>
      <c r="Q12" s="8"/>
      <c r="R12" s="8"/>
      <c r="S12" s="8"/>
      <c r="T12" s="8"/>
      <c r="U12" s="8"/>
      <c r="V12" s="8"/>
      <c r="W12" s="8"/>
      <c r="X12" s="8"/>
      <c r="Y12" s="8"/>
      <c r="Z12" s="8"/>
      <c r="AA12" s="8"/>
      <c r="AB12" s="8"/>
      <c r="AC12" s="8"/>
      <c r="AD12" s="8"/>
      <c r="AH12" s="205" t="s">
        <v>2178</v>
      </c>
      <c r="AI12" s="328" t="s">
        <v>6999</v>
      </c>
      <c r="AK12" s="214">
        <v>2</v>
      </c>
      <c r="AL12" s="205" t="str">
        <f t="shared" si="0"/>
        <v/>
      </c>
      <c r="AM12" s="205" t="str">
        <f t="shared" si="1"/>
        <v/>
      </c>
      <c r="AQ12" s="205">
        <v>2</v>
      </c>
      <c r="AR12" s="205" t="s">
        <v>2295</v>
      </c>
      <c r="AS12" s="205" t="s">
        <v>2296</v>
      </c>
      <c r="AT12" s="205" t="s">
        <v>2297</v>
      </c>
      <c r="AU12" s="205" t="s">
        <v>2298</v>
      </c>
      <c r="AV12" s="205" t="s">
        <v>2299</v>
      </c>
      <c r="AW12" s="205" t="s">
        <v>2300</v>
      </c>
      <c r="AX12" s="205" t="s">
        <v>2301</v>
      </c>
      <c r="AY12" s="205" t="s">
        <v>2302</v>
      </c>
      <c r="AZ12" s="205" t="s">
        <v>2303</v>
      </c>
      <c r="BA12" s="205" t="s">
        <v>2304</v>
      </c>
      <c r="BB12" s="205" t="s">
        <v>2305</v>
      </c>
      <c r="BC12" s="205" t="s">
        <v>2306</v>
      </c>
      <c r="BD12" s="205" t="s">
        <v>2307</v>
      </c>
      <c r="BE12" s="205" t="s">
        <v>2308</v>
      </c>
      <c r="BF12" s="205" t="s">
        <v>2249</v>
      </c>
      <c r="BG12" s="205" t="s">
        <v>2310</v>
      </c>
      <c r="BH12" s="205" t="s">
        <v>2311</v>
      </c>
      <c r="BI12" s="205" t="s">
        <v>2312</v>
      </c>
      <c r="BJ12" s="205" t="s">
        <v>2313</v>
      </c>
      <c r="BK12" s="205" t="s">
        <v>2314</v>
      </c>
      <c r="BL12" s="205" t="s">
        <v>2315</v>
      </c>
      <c r="BM12" s="205" t="s">
        <v>2316</v>
      </c>
      <c r="BN12" s="205" t="s">
        <v>2317</v>
      </c>
      <c r="BO12" s="205" t="s">
        <v>2318</v>
      </c>
      <c r="BP12" s="205" t="s">
        <v>2319</v>
      </c>
      <c r="BQ12" s="205" t="s">
        <v>2320</v>
      </c>
      <c r="BR12" s="205" t="s">
        <v>2321</v>
      </c>
      <c r="BS12" s="205" t="s">
        <v>2322</v>
      </c>
      <c r="BT12" s="205" t="s">
        <v>2323</v>
      </c>
      <c r="BU12" s="205" t="s">
        <v>2324</v>
      </c>
      <c r="BV12" s="205" t="s">
        <v>2325</v>
      </c>
      <c r="BW12" s="205" t="s">
        <v>2326</v>
      </c>
      <c r="CA12" s="205" t="s">
        <v>2267</v>
      </c>
      <c r="CB12" s="205" t="s">
        <v>2268</v>
      </c>
      <c r="CC12" s="205" t="s">
        <v>2269</v>
      </c>
      <c r="CD12" s="205" t="s">
        <v>2180</v>
      </c>
      <c r="CE12" s="205" t="s">
        <v>2270</v>
      </c>
      <c r="CF12" s="205" t="s">
        <v>2182</v>
      </c>
      <c r="CG12" s="205" t="s">
        <v>2271</v>
      </c>
      <c r="CH12" s="205" t="s">
        <v>2272</v>
      </c>
      <c r="CI12" s="205" t="s">
        <v>2273</v>
      </c>
      <c r="CJ12" s="205" t="s">
        <v>2274</v>
      </c>
      <c r="CK12" s="205" t="s">
        <v>2275</v>
      </c>
      <c r="CL12" s="205" t="s">
        <v>2276</v>
      </c>
      <c r="CM12" s="205" t="s">
        <v>2277</v>
      </c>
      <c r="CN12" s="205" t="s">
        <v>2278</v>
      </c>
      <c r="CO12" s="205" t="s">
        <v>2221</v>
      </c>
      <c r="CP12" s="205" t="s">
        <v>2280</v>
      </c>
      <c r="CQ12" s="205" t="s">
        <v>2281</v>
      </c>
      <c r="CR12" s="205" t="s">
        <v>2282</v>
      </c>
      <c r="CS12" s="205" t="s">
        <v>2283</v>
      </c>
      <c r="CT12" s="205" t="s">
        <v>2284</v>
      </c>
      <c r="CU12" s="205" t="s">
        <v>2285</v>
      </c>
      <c r="CV12" s="205" t="s">
        <v>2286</v>
      </c>
      <c r="CW12" s="205" t="s">
        <v>2287</v>
      </c>
      <c r="CX12" s="205" t="s">
        <v>2288</v>
      </c>
      <c r="CY12" s="205" t="s">
        <v>2289</v>
      </c>
      <c r="CZ12" s="205" t="s">
        <v>2290</v>
      </c>
      <c r="DA12" s="205" t="s">
        <v>2291</v>
      </c>
      <c r="DB12" s="205" t="s">
        <v>2272</v>
      </c>
      <c r="DC12" s="205" t="s">
        <v>2292</v>
      </c>
      <c r="DD12" s="205" t="s">
        <v>2219</v>
      </c>
      <c r="DE12" s="205" t="s">
        <v>2293</v>
      </c>
      <c r="DF12" s="205" t="s">
        <v>2294</v>
      </c>
    </row>
    <row r="13" spans="2:110" ht="15" customHeight="1" thickBot="1">
      <c r="B13" s="365" t="s">
        <v>1079</v>
      </c>
      <c r="C13" s="366"/>
      <c r="D13" s="366"/>
      <c r="E13" s="366"/>
      <c r="F13" s="366"/>
      <c r="G13" s="366"/>
      <c r="H13" s="366"/>
      <c r="I13" s="366"/>
      <c r="J13" s="366"/>
      <c r="K13" s="366"/>
      <c r="L13" s="366"/>
      <c r="M13" s="366"/>
      <c r="N13" s="366"/>
      <c r="O13" s="366"/>
      <c r="P13" s="366"/>
      <c r="Q13" s="366"/>
      <c r="R13" s="366"/>
      <c r="S13" s="366"/>
      <c r="T13" s="366"/>
      <c r="U13" s="366"/>
      <c r="V13" s="366"/>
      <c r="W13" s="366"/>
      <c r="X13" s="366"/>
      <c r="Y13" s="366"/>
      <c r="Z13" s="366"/>
      <c r="AA13" s="366"/>
      <c r="AB13" s="366"/>
      <c r="AC13" s="366"/>
      <c r="AD13" s="367"/>
      <c r="AH13" s="205" t="s">
        <v>2179</v>
      </c>
      <c r="AI13" s="328" t="s">
        <v>7000</v>
      </c>
      <c r="AK13" s="214">
        <v>3</v>
      </c>
      <c r="AL13" s="205" t="str">
        <f t="shared" si="0"/>
        <v/>
      </c>
      <c r="AM13" s="205" t="str">
        <f t="shared" si="1"/>
        <v/>
      </c>
      <c r="AQ13" s="205">
        <v>3</v>
      </c>
      <c r="AR13" s="205" t="s">
        <v>2356</v>
      </c>
      <c r="AS13" s="205" t="s">
        <v>2357</v>
      </c>
      <c r="AT13" s="205" t="s">
        <v>2358</v>
      </c>
      <c r="AU13" s="205" t="s">
        <v>2359</v>
      </c>
      <c r="AV13" s="205" t="s">
        <v>2360</v>
      </c>
      <c r="AW13" s="205" t="s">
        <v>2361</v>
      </c>
      <c r="AX13" s="205" t="s">
        <v>2362</v>
      </c>
      <c r="AY13" s="205" t="s">
        <v>2363</v>
      </c>
      <c r="AZ13" s="205" t="s">
        <v>2364</v>
      </c>
      <c r="BA13" s="205" t="s">
        <v>2365</v>
      </c>
      <c r="BB13" s="205" t="s">
        <v>2366</v>
      </c>
      <c r="BC13" s="205" t="s">
        <v>2367</v>
      </c>
      <c r="BD13" s="205" t="s">
        <v>2368</v>
      </c>
      <c r="BE13" s="205" t="s">
        <v>2369</v>
      </c>
      <c r="BF13" s="205" t="s">
        <v>4547</v>
      </c>
      <c r="BG13" s="205" t="s">
        <v>2371</v>
      </c>
      <c r="BH13" s="205" t="s">
        <v>2372</v>
      </c>
      <c r="BI13" s="205" t="s">
        <v>2373</v>
      </c>
      <c r="BJ13" s="205" t="s">
        <v>2374</v>
      </c>
      <c r="BK13" s="205" t="s">
        <v>2375</v>
      </c>
      <c r="BL13" s="205" t="s">
        <v>2376</v>
      </c>
      <c r="BM13" s="205" t="s">
        <v>2377</v>
      </c>
      <c r="BN13" s="205" t="s">
        <v>2378</v>
      </c>
      <c r="BO13" s="205" t="s">
        <v>2379</v>
      </c>
      <c r="BP13" s="205" t="s">
        <v>2380</v>
      </c>
      <c r="BQ13" s="205" t="s">
        <v>2381</v>
      </c>
      <c r="BR13" s="205" t="s">
        <v>2382</v>
      </c>
      <c r="BS13" s="205" t="s">
        <v>2383</v>
      </c>
      <c r="BT13" s="205" t="s">
        <v>2384</v>
      </c>
      <c r="BU13" s="205" t="s">
        <v>2385</v>
      </c>
      <c r="BV13" s="205" t="s">
        <v>2386</v>
      </c>
      <c r="BW13" s="205" t="s">
        <v>2387</v>
      </c>
      <c r="CA13" s="205" t="s">
        <v>2327</v>
      </c>
      <c r="CB13" s="205" t="s">
        <v>2328</v>
      </c>
      <c r="CC13" s="205" t="s">
        <v>2329</v>
      </c>
      <c r="CD13" s="205" t="s">
        <v>2330</v>
      </c>
      <c r="CE13" s="205" t="s">
        <v>2331</v>
      </c>
      <c r="CF13" s="205" t="s">
        <v>2332</v>
      </c>
      <c r="CG13" s="205" t="s">
        <v>2333</v>
      </c>
      <c r="CH13" s="205" t="s">
        <v>2331</v>
      </c>
      <c r="CI13" s="205" t="s">
        <v>2334</v>
      </c>
      <c r="CJ13" s="205" t="s">
        <v>2335</v>
      </c>
      <c r="CK13" s="205" t="s">
        <v>2336</v>
      </c>
      <c r="CL13" s="205" t="s">
        <v>2337</v>
      </c>
      <c r="CM13" s="205" t="s">
        <v>2338</v>
      </c>
      <c r="CN13" s="205" t="s">
        <v>2339</v>
      </c>
      <c r="CO13" s="205" t="s">
        <v>4533</v>
      </c>
      <c r="CP13" s="205" t="s">
        <v>2341</v>
      </c>
      <c r="CQ13" s="205" t="s">
        <v>2342</v>
      </c>
      <c r="CR13" s="205" t="s">
        <v>2343</v>
      </c>
      <c r="CS13" s="205" t="s">
        <v>2344</v>
      </c>
      <c r="CT13" s="205" t="s">
        <v>2345</v>
      </c>
      <c r="CU13" s="205" t="s">
        <v>2219</v>
      </c>
      <c r="CV13" s="205" t="s">
        <v>2346</v>
      </c>
      <c r="CW13" s="205" t="s">
        <v>2347</v>
      </c>
      <c r="CX13" s="205" t="s">
        <v>2348</v>
      </c>
      <c r="CY13" s="205" t="s">
        <v>2349</v>
      </c>
      <c r="CZ13" s="205" t="s">
        <v>7040</v>
      </c>
      <c r="DA13" s="205" t="s">
        <v>2350</v>
      </c>
      <c r="DB13" s="205" t="s">
        <v>2351</v>
      </c>
      <c r="DC13" s="205" t="s">
        <v>2352</v>
      </c>
      <c r="DD13" s="205" t="s">
        <v>2353</v>
      </c>
      <c r="DE13" s="205" t="s">
        <v>2354</v>
      </c>
      <c r="DF13" s="205" t="s">
        <v>2355</v>
      </c>
    </row>
    <row r="14" spans="2:110" ht="15" customHeight="1">
      <c r="B14" s="98"/>
      <c r="C14" s="99"/>
      <c r="D14" s="99"/>
      <c r="E14" s="99"/>
      <c r="F14" s="99"/>
      <c r="G14" s="99"/>
      <c r="H14" s="99"/>
      <c r="I14" s="99"/>
      <c r="J14" s="99"/>
      <c r="K14" s="99"/>
      <c r="L14" s="99"/>
      <c r="M14" s="99"/>
      <c r="N14" s="99"/>
      <c r="O14" s="99"/>
      <c r="P14" s="99"/>
      <c r="Q14" s="99"/>
      <c r="R14" s="99"/>
      <c r="S14" s="99"/>
      <c r="T14" s="99"/>
      <c r="U14" s="99"/>
      <c r="V14" s="99"/>
      <c r="W14" s="99"/>
      <c r="X14" s="99"/>
      <c r="Y14" s="99"/>
      <c r="Z14" s="99"/>
      <c r="AA14" s="99"/>
      <c r="AB14" s="99"/>
      <c r="AC14" s="99"/>
      <c r="AD14" s="100"/>
      <c r="AH14" s="205" t="s">
        <v>2180</v>
      </c>
      <c r="AI14" s="328" t="s">
        <v>7001</v>
      </c>
      <c r="AK14" s="214">
        <v>4</v>
      </c>
      <c r="AL14" s="205" t="str">
        <f t="shared" si="0"/>
        <v/>
      </c>
      <c r="AM14" s="205" t="str">
        <f t="shared" si="1"/>
        <v/>
      </c>
      <c r="AQ14" s="205">
        <v>4</v>
      </c>
      <c r="AR14" s="205" t="s">
        <v>2418</v>
      </c>
      <c r="AS14" s="205" t="s">
        <v>2419</v>
      </c>
      <c r="AT14" s="205" t="s">
        <v>2420</v>
      </c>
      <c r="AU14" s="205" t="s">
        <v>2421</v>
      </c>
      <c r="AV14" s="205" t="s">
        <v>2422</v>
      </c>
      <c r="AW14" s="205" t="s">
        <v>2423</v>
      </c>
      <c r="AX14" s="205" t="s">
        <v>2424</v>
      </c>
      <c r="AY14" s="205" t="s">
        <v>2425</v>
      </c>
      <c r="AZ14" s="205" t="s">
        <v>2426</v>
      </c>
      <c r="BA14" s="205" t="s">
        <v>2427</v>
      </c>
      <c r="BB14" s="205" t="s">
        <v>2428</v>
      </c>
      <c r="BC14" s="205" t="s">
        <v>2429</v>
      </c>
      <c r="BD14" s="205" t="s">
        <v>2430</v>
      </c>
      <c r="BE14" s="205" t="s">
        <v>2431</v>
      </c>
      <c r="BF14" s="205" t="s">
        <v>4576</v>
      </c>
      <c r="BG14" s="205" t="s">
        <v>2433</v>
      </c>
      <c r="BH14" s="205" t="s">
        <v>2434</v>
      </c>
      <c r="BI14" s="205" t="s">
        <v>2435</v>
      </c>
      <c r="BJ14" s="205" t="s">
        <v>2436</v>
      </c>
      <c r="BK14" s="205" t="s">
        <v>2437</v>
      </c>
      <c r="BL14" s="205" t="s">
        <v>2438</v>
      </c>
      <c r="BM14" s="205" t="s">
        <v>2439</v>
      </c>
      <c r="BN14" s="205" t="s">
        <v>2440</v>
      </c>
      <c r="BO14" s="205" t="s">
        <v>2441</v>
      </c>
      <c r="BP14" s="205" t="s">
        <v>2442</v>
      </c>
      <c r="BQ14" s="205" t="s">
        <v>2443</v>
      </c>
      <c r="BR14" s="205" t="s">
        <v>2444</v>
      </c>
      <c r="BS14" s="205" t="s">
        <v>2445</v>
      </c>
      <c r="BT14" s="205" t="s">
        <v>2446</v>
      </c>
      <c r="BU14" s="205" t="s">
        <v>2447</v>
      </c>
      <c r="BV14" s="205" t="s">
        <v>2448</v>
      </c>
      <c r="BW14" s="205" t="s">
        <v>2449</v>
      </c>
      <c r="CA14" s="205" t="s">
        <v>2388</v>
      </c>
      <c r="CB14" s="205" t="s">
        <v>2389</v>
      </c>
      <c r="CC14" s="205" t="s">
        <v>2390</v>
      </c>
      <c r="CD14" s="205" t="s">
        <v>2391</v>
      </c>
      <c r="CE14" s="205" t="s">
        <v>2392</v>
      </c>
      <c r="CF14" s="205" t="s">
        <v>2393</v>
      </c>
      <c r="CG14" s="205" t="s">
        <v>2394</v>
      </c>
      <c r="CH14" s="205" t="s">
        <v>2395</v>
      </c>
      <c r="CI14" s="205" t="s">
        <v>2396</v>
      </c>
      <c r="CJ14" s="205" t="s">
        <v>2397</v>
      </c>
      <c r="CK14" s="205" t="s">
        <v>2398</v>
      </c>
      <c r="CL14" s="205" t="s">
        <v>2399</v>
      </c>
      <c r="CM14" s="205" t="s">
        <v>2400</v>
      </c>
      <c r="CN14" s="205" t="s">
        <v>2401</v>
      </c>
      <c r="CO14" s="205" t="s">
        <v>7041</v>
      </c>
      <c r="CP14" s="205" t="s">
        <v>2403</v>
      </c>
      <c r="CQ14" s="205" t="s">
        <v>2404</v>
      </c>
      <c r="CR14" s="205" t="s">
        <v>2405</v>
      </c>
      <c r="CS14" s="205" t="s">
        <v>2331</v>
      </c>
      <c r="CT14" s="205" t="s">
        <v>2406</v>
      </c>
      <c r="CU14" s="205" t="s">
        <v>2407</v>
      </c>
      <c r="CV14" s="205" t="s">
        <v>2408</v>
      </c>
      <c r="CW14" s="205" t="s">
        <v>2409</v>
      </c>
      <c r="CX14" s="205" t="s">
        <v>2410</v>
      </c>
      <c r="CY14" s="205" t="s">
        <v>2411</v>
      </c>
      <c r="CZ14" s="205" t="s">
        <v>2412</v>
      </c>
      <c r="DA14" s="205" t="s">
        <v>2413</v>
      </c>
      <c r="DB14" s="205" t="s">
        <v>2414</v>
      </c>
      <c r="DC14" s="205" t="s">
        <v>2415</v>
      </c>
      <c r="DD14" s="205" t="s">
        <v>2338</v>
      </c>
      <c r="DE14" s="205" t="s">
        <v>2416</v>
      </c>
      <c r="DF14" s="205" t="s">
        <v>2417</v>
      </c>
    </row>
    <row r="15" spans="2:110" ht="15" customHeight="1">
      <c r="B15" s="101"/>
      <c r="C15" s="49" t="s">
        <v>1080</v>
      </c>
      <c r="D15" s="14"/>
      <c r="E15" s="16"/>
      <c r="F15" s="14"/>
      <c r="G15" s="14"/>
      <c r="H15" s="14"/>
      <c r="I15" s="14"/>
      <c r="J15" s="14"/>
      <c r="K15" s="14"/>
      <c r="L15" s="14"/>
      <c r="M15" s="14"/>
      <c r="N15" s="14"/>
      <c r="O15" s="14"/>
      <c r="P15" s="14"/>
      <c r="Q15" s="49" t="s">
        <v>1081</v>
      </c>
      <c r="R15" s="14"/>
      <c r="S15" s="14"/>
      <c r="T15" s="14"/>
      <c r="U15" s="14"/>
      <c r="V15" s="14"/>
      <c r="W15" s="14"/>
      <c r="X15" s="14"/>
      <c r="Y15" s="14"/>
      <c r="Z15" s="14"/>
      <c r="AA15" s="14"/>
      <c r="AB15" s="14"/>
      <c r="AC15" s="14"/>
      <c r="AD15" s="102"/>
      <c r="AH15" s="205" t="s">
        <v>2181</v>
      </c>
      <c r="AI15" s="328" t="s">
        <v>7002</v>
      </c>
      <c r="AK15" s="214">
        <v>5</v>
      </c>
      <c r="AL15" s="205" t="str">
        <f t="shared" si="0"/>
        <v/>
      </c>
      <c r="AM15" s="205" t="str">
        <f t="shared" si="1"/>
        <v/>
      </c>
      <c r="AQ15" s="205">
        <v>5</v>
      </c>
      <c r="AR15" s="205" t="s">
        <v>2478</v>
      </c>
      <c r="AS15" s="205" t="s">
        <v>2479</v>
      </c>
      <c r="AT15" s="205" t="s">
        <v>2480</v>
      </c>
      <c r="AU15" s="205" t="s">
        <v>2481</v>
      </c>
      <c r="AV15" s="205" t="s">
        <v>2482</v>
      </c>
      <c r="AW15" s="205" t="s">
        <v>2483</v>
      </c>
      <c r="AX15" s="205" t="s">
        <v>2484</v>
      </c>
      <c r="AY15" s="205" t="s">
        <v>2485</v>
      </c>
      <c r="AZ15" s="205" t="s">
        <v>2486</v>
      </c>
      <c r="BA15" s="205" t="s">
        <v>2487</v>
      </c>
      <c r="BB15" s="205" t="s">
        <v>2488</v>
      </c>
      <c r="BC15" s="205" t="s">
        <v>2489</v>
      </c>
      <c r="BD15" s="205" t="s">
        <v>2490</v>
      </c>
      <c r="BE15" s="205" t="s">
        <v>2491</v>
      </c>
      <c r="BF15" s="205" t="s">
        <v>4605</v>
      </c>
      <c r="BG15" s="205" t="s">
        <v>2493</v>
      </c>
      <c r="BH15" s="205" t="s">
        <v>2494</v>
      </c>
      <c r="BI15" s="205" t="s">
        <v>2495</v>
      </c>
      <c r="BJ15" s="205" t="s">
        <v>2496</v>
      </c>
      <c r="BK15" s="205" t="s">
        <v>2497</v>
      </c>
      <c r="BL15" s="205" t="s">
        <v>2498</v>
      </c>
      <c r="BM15" s="205" t="s">
        <v>2499</v>
      </c>
      <c r="BN15" s="205" t="s">
        <v>2500</v>
      </c>
      <c r="BO15" s="205" t="s">
        <v>2501</v>
      </c>
      <c r="BP15" s="205" t="s">
        <v>2502</v>
      </c>
      <c r="BQ15" s="205" t="s">
        <v>2503</v>
      </c>
      <c r="BR15" s="205" t="s">
        <v>2504</v>
      </c>
      <c r="BS15" s="205" t="s">
        <v>2505</v>
      </c>
      <c r="BT15" s="205" t="s">
        <v>2506</v>
      </c>
      <c r="BU15" s="205" t="s">
        <v>2507</v>
      </c>
      <c r="BV15" s="205" t="s">
        <v>2508</v>
      </c>
      <c r="BW15" s="205" t="s">
        <v>2509</v>
      </c>
      <c r="CA15" s="205" t="s">
        <v>2450</v>
      </c>
      <c r="CB15" s="205" t="s">
        <v>2451</v>
      </c>
      <c r="CC15" s="205" t="s">
        <v>2452</v>
      </c>
      <c r="CD15" s="205" t="s">
        <v>2453</v>
      </c>
      <c r="CE15" s="205" t="s">
        <v>2454</v>
      </c>
      <c r="CF15" s="205" t="s">
        <v>2455</v>
      </c>
      <c r="CG15" s="205" t="s">
        <v>2456</v>
      </c>
      <c r="CH15" s="205" t="s">
        <v>2457</v>
      </c>
      <c r="CI15" s="205" t="s">
        <v>2458</v>
      </c>
      <c r="CJ15" s="205" t="s">
        <v>2186</v>
      </c>
      <c r="CK15" s="205" t="s">
        <v>2459</v>
      </c>
      <c r="CL15" s="205" t="s">
        <v>2460</v>
      </c>
      <c r="CM15" s="205" t="s">
        <v>2461</v>
      </c>
      <c r="CN15" s="205" t="s">
        <v>2462</v>
      </c>
      <c r="CO15" s="205" t="s">
        <v>7042</v>
      </c>
      <c r="CP15" s="205" t="s">
        <v>2463</v>
      </c>
      <c r="CQ15" s="205" t="s">
        <v>2464</v>
      </c>
      <c r="CR15" s="205" t="s">
        <v>2465</v>
      </c>
      <c r="CS15" s="205" t="s">
        <v>2466</v>
      </c>
      <c r="CT15" s="205" t="s">
        <v>2467</v>
      </c>
      <c r="CU15" s="205" t="s">
        <v>2468</v>
      </c>
      <c r="CV15" s="205" t="s">
        <v>2469</v>
      </c>
      <c r="CW15" s="205" t="s">
        <v>2417</v>
      </c>
      <c r="CX15" s="205" t="s">
        <v>2291</v>
      </c>
      <c r="CY15" s="205" t="s">
        <v>2470</v>
      </c>
      <c r="CZ15" s="205" t="s">
        <v>2471</v>
      </c>
      <c r="DA15" s="205" t="s">
        <v>2472</v>
      </c>
      <c r="DB15" s="205" t="s">
        <v>2473</v>
      </c>
      <c r="DC15" s="205" t="s">
        <v>2474</v>
      </c>
      <c r="DD15" s="205" t="s">
        <v>2475</v>
      </c>
      <c r="DE15" s="205" t="s">
        <v>2476</v>
      </c>
      <c r="DF15" s="205" t="s">
        <v>2477</v>
      </c>
    </row>
    <row r="16" spans="2:110" ht="15" customHeight="1">
      <c r="B16" s="101"/>
      <c r="C16" s="103"/>
      <c r="D16" s="76"/>
      <c r="E16" s="76"/>
      <c r="F16" s="76"/>
      <c r="G16" s="76"/>
      <c r="H16" s="76"/>
      <c r="I16" s="76"/>
      <c r="J16" s="76"/>
      <c r="K16" s="76"/>
      <c r="L16" s="76"/>
      <c r="M16" s="76"/>
      <c r="N16" s="76"/>
      <c r="O16" s="104"/>
      <c r="P16" s="14"/>
      <c r="Q16" s="103"/>
      <c r="R16" s="76"/>
      <c r="S16" s="76"/>
      <c r="T16" s="76"/>
      <c r="U16" s="76"/>
      <c r="V16" s="76"/>
      <c r="W16" s="76"/>
      <c r="X16" s="76"/>
      <c r="Y16" s="76"/>
      <c r="Z16" s="76"/>
      <c r="AA16" s="76"/>
      <c r="AB16" s="76"/>
      <c r="AC16" s="104"/>
      <c r="AD16" s="102"/>
      <c r="AH16" s="205" t="s">
        <v>2182</v>
      </c>
      <c r="AI16" s="328" t="s">
        <v>7003</v>
      </c>
      <c r="AK16" s="214">
        <v>6</v>
      </c>
      <c r="AL16" s="205" t="str">
        <f t="shared" si="0"/>
        <v/>
      </c>
      <c r="AM16" s="205" t="str">
        <f t="shared" si="1"/>
        <v/>
      </c>
      <c r="AQ16" s="205">
        <v>6</v>
      </c>
      <c r="AR16" s="205" t="s">
        <v>2540</v>
      </c>
      <c r="AS16" s="205" t="s">
        <v>2541</v>
      </c>
      <c r="AT16" s="205"/>
      <c r="AU16" s="205" t="s">
        <v>2542</v>
      </c>
      <c r="AV16" s="205" t="s">
        <v>2543</v>
      </c>
      <c r="AW16" s="205" t="s">
        <v>2544</v>
      </c>
      <c r="AX16" s="205" t="s">
        <v>2545</v>
      </c>
      <c r="AY16" s="205" t="s">
        <v>2546</v>
      </c>
      <c r="AZ16" s="205" t="s">
        <v>2547</v>
      </c>
      <c r="BA16" s="205" t="s">
        <v>2548</v>
      </c>
      <c r="BB16" s="205" t="s">
        <v>2549</v>
      </c>
      <c r="BC16" s="205" t="s">
        <v>2550</v>
      </c>
      <c r="BD16" s="205" t="s">
        <v>2551</v>
      </c>
      <c r="BE16" s="205" t="s">
        <v>2552</v>
      </c>
      <c r="BF16" s="205" t="s">
        <v>4631</v>
      </c>
      <c r="BG16" s="205" t="s">
        <v>2554</v>
      </c>
      <c r="BH16" s="205" t="s">
        <v>2555</v>
      </c>
      <c r="BI16" s="205" t="s">
        <v>2556</v>
      </c>
      <c r="BJ16" s="205" t="s">
        <v>2557</v>
      </c>
      <c r="BK16" s="205" t="s">
        <v>2558</v>
      </c>
      <c r="BL16" s="205" t="s">
        <v>2559</v>
      </c>
      <c r="BM16" s="205" t="s">
        <v>2560</v>
      </c>
      <c r="BN16" s="205" t="s">
        <v>2561</v>
      </c>
      <c r="BO16" s="205" t="s">
        <v>2562</v>
      </c>
      <c r="BP16" s="205" t="s">
        <v>2563</v>
      </c>
      <c r="BQ16" s="205" t="s">
        <v>2564</v>
      </c>
      <c r="BR16" s="205" t="s">
        <v>2565</v>
      </c>
      <c r="BS16" s="205" t="s">
        <v>2566</v>
      </c>
      <c r="BT16" s="205" t="s">
        <v>2567</v>
      </c>
      <c r="BU16" s="205" t="s">
        <v>2568</v>
      </c>
      <c r="BV16" s="205" t="s">
        <v>2569</v>
      </c>
      <c r="BW16" s="205" t="s">
        <v>2570</v>
      </c>
      <c r="CA16" s="205" t="s">
        <v>2510</v>
      </c>
      <c r="CB16" s="205" t="s">
        <v>2511</v>
      </c>
      <c r="CC16" s="205"/>
      <c r="CD16" s="205" t="s">
        <v>2512</v>
      </c>
      <c r="CE16" s="205" t="s">
        <v>2513</v>
      </c>
      <c r="CF16" s="205" t="s">
        <v>2514</v>
      </c>
      <c r="CG16" s="205" t="s">
        <v>2515</v>
      </c>
      <c r="CH16" s="205" t="s">
        <v>2516</v>
      </c>
      <c r="CI16" s="205" t="s">
        <v>2517</v>
      </c>
      <c r="CJ16" s="205" t="s">
        <v>2518</v>
      </c>
      <c r="CK16" s="205" t="s">
        <v>2519</v>
      </c>
      <c r="CL16" s="205" t="s">
        <v>2520</v>
      </c>
      <c r="CM16" s="205" t="s">
        <v>2521</v>
      </c>
      <c r="CN16" s="205" t="s">
        <v>2522</v>
      </c>
      <c r="CO16" s="205" t="s">
        <v>7043</v>
      </c>
      <c r="CP16" s="205" t="s">
        <v>2524</v>
      </c>
      <c r="CQ16" s="205" t="s">
        <v>2525</v>
      </c>
      <c r="CR16" s="205" t="s">
        <v>2526</v>
      </c>
      <c r="CS16" s="205" t="s">
        <v>2527</v>
      </c>
      <c r="CT16" s="205" t="s">
        <v>2528</v>
      </c>
      <c r="CU16" s="205" t="s">
        <v>2282</v>
      </c>
      <c r="CV16" s="205" t="s">
        <v>2529</v>
      </c>
      <c r="CW16" s="205" t="s">
        <v>2530</v>
      </c>
      <c r="CX16" s="205" t="s">
        <v>2531</v>
      </c>
      <c r="CY16" s="205" t="s">
        <v>2532</v>
      </c>
      <c r="CZ16" s="205" t="s">
        <v>2533</v>
      </c>
      <c r="DA16" s="205" t="s">
        <v>2534</v>
      </c>
      <c r="DB16" s="205" t="s">
        <v>2535</v>
      </c>
      <c r="DC16" s="205" t="s">
        <v>2536</v>
      </c>
      <c r="DD16" s="205" t="s">
        <v>2537</v>
      </c>
      <c r="DE16" s="205" t="s">
        <v>2538</v>
      </c>
      <c r="DF16" s="205" t="s">
        <v>2539</v>
      </c>
    </row>
    <row r="17" spans="2:110" ht="15" customHeight="1">
      <c r="B17" s="101"/>
      <c r="C17" s="105"/>
      <c r="D17" s="16" t="s">
        <v>1082</v>
      </c>
      <c r="E17" s="14"/>
      <c r="F17" s="14"/>
      <c r="G17" s="14"/>
      <c r="H17" s="14"/>
      <c r="I17" s="106"/>
      <c r="J17" s="106"/>
      <c r="K17" s="106"/>
      <c r="L17" s="107"/>
      <c r="M17" s="329" t="str">
        <f>MID($N$11,1,1)</f>
        <v/>
      </c>
      <c r="N17" s="329" t="str">
        <f>MID($N$11,2,1)</f>
        <v/>
      </c>
      <c r="O17" s="109"/>
      <c r="P17" s="14"/>
      <c r="Q17" s="105"/>
      <c r="R17" s="16" t="s">
        <v>1083</v>
      </c>
      <c r="S17" s="14"/>
      <c r="T17" s="106"/>
      <c r="U17" s="106"/>
      <c r="V17" s="106"/>
      <c r="W17" s="106"/>
      <c r="X17" s="329" t="str">
        <f>MID($N$11,1,1)</f>
        <v/>
      </c>
      <c r="Y17" s="329" t="str">
        <f>MID($N$11,2,1)</f>
        <v/>
      </c>
      <c r="Z17" s="329" t="str">
        <f>MID($AC$11,1,1)</f>
        <v/>
      </c>
      <c r="AA17" s="329" t="str">
        <f>MID($AC$11,2,1)</f>
        <v/>
      </c>
      <c r="AB17" s="329" t="str">
        <f>MID($AC$11,3,1)</f>
        <v/>
      </c>
      <c r="AC17" s="109"/>
      <c r="AD17" s="102"/>
      <c r="AH17" s="205" t="s">
        <v>2183</v>
      </c>
      <c r="AI17" s="328" t="s">
        <v>7004</v>
      </c>
      <c r="AK17" s="214">
        <v>7</v>
      </c>
      <c r="AL17" s="205" t="str">
        <f t="shared" si="0"/>
        <v/>
      </c>
      <c r="AM17" s="205" t="str">
        <f t="shared" si="1"/>
        <v/>
      </c>
      <c r="AQ17" s="205">
        <v>7</v>
      </c>
      <c r="AR17" s="205" t="s">
        <v>2602</v>
      </c>
      <c r="AS17" s="205" t="s">
        <v>2603</v>
      </c>
      <c r="AT17" s="205"/>
      <c r="AU17" s="205" t="s">
        <v>2604</v>
      </c>
      <c r="AV17" s="205" t="s">
        <v>2605</v>
      </c>
      <c r="AW17" s="205" t="s">
        <v>2606</v>
      </c>
      <c r="AX17" s="205" t="s">
        <v>2607</v>
      </c>
      <c r="AY17" s="205" t="s">
        <v>2608</v>
      </c>
      <c r="AZ17" s="205" t="s">
        <v>2609</v>
      </c>
      <c r="BA17" s="205" t="s">
        <v>2610</v>
      </c>
      <c r="BB17" s="205" t="s">
        <v>2611</v>
      </c>
      <c r="BC17" s="205" t="s">
        <v>2612</v>
      </c>
      <c r="BD17" s="205" t="s">
        <v>2613</v>
      </c>
      <c r="BE17" s="205" t="s">
        <v>2614</v>
      </c>
      <c r="BF17" s="205" t="s">
        <v>4656</v>
      </c>
      <c r="BG17" s="205" t="s">
        <v>2616</v>
      </c>
      <c r="BH17" s="205" t="s">
        <v>2617</v>
      </c>
      <c r="BI17" s="205" t="s">
        <v>2618</v>
      </c>
      <c r="BJ17" s="205" t="s">
        <v>2619</v>
      </c>
      <c r="BK17" s="205" t="s">
        <v>2620</v>
      </c>
      <c r="BL17" s="205" t="s">
        <v>2621</v>
      </c>
      <c r="BM17" s="205" t="s">
        <v>2622</v>
      </c>
      <c r="BN17" s="205" t="s">
        <v>2623</v>
      </c>
      <c r="BO17" s="205" t="s">
        <v>2624</v>
      </c>
      <c r="BP17" s="205" t="s">
        <v>2625</v>
      </c>
      <c r="BQ17" s="205" t="s">
        <v>2626</v>
      </c>
      <c r="BR17" s="205" t="s">
        <v>2627</v>
      </c>
      <c r="BS17" s="205" t="s">
        <v>2628</v>
      </c>
      <c r="BT17" s="205" t="s">
        <v>2629</v>
      </c>
      <c r="BU17" s="205" t="s">
        <v>2630</v>
      </c>
      <c r="BV17" s="205" t="s">
        <v>2631</v>
      </c>
      <c r="BW17" s="205" t="s">
        <v>2632</v>
      </c>
      <c r="CA17" s="205" t="s">
        <v>2571</v>
      </c>
      <c r="CB17" s="205" t="s">
        <v>2572</v>
      </c>
      <c r="CC17" s="205"/>
      <c r="CD17" s="205" t="s">
        <v>2573</v>
      </c>
      <c r="CE17" s="205" t="s">
        <v>2574</v>
      </c>
      <c r="CF17" s="205" t="s">
        <v>2575</v>
      </c>
      <c r="CG17" s="205" t="s">
        <v>2576</v>
      </c>
      <c r="CH17" s="205" t="s">
        <v>2577</v>
      </c>
      <c r="CI17" s="205" t="s">
        <v>2578</v>
      </c>
      <c r="CJ17" s="205" t="s">
        <v>2579</v>
      </c>
      <c r="CK17" s="205" t="s">
        <v>2580</v>
      </c>
      <c r="CL17" s="205" t="s">
        <v>2581</v>
      </c>
      <c r="CM17" s="205" t="s">
        <v>2582</v>
      </c>
      <c r="CN17" s="205" t="s">
        <v>2583</v>
      </c>
      <c r="CO17" s="205" t="s">
        <v>4644</v>
      </c>
      <c r="CP17" s="205" t="s">
        <v>2585</v>
      </c>
      <c r="CQ17" s="205" t="s">
        <v>2586</v>
      </c>
      <c r="CR17" s="205" t="s">
        <v>2587</v>
      </c>
      <c r="CS17" s="205" t="s">
        <v>2588</v>
      </c>
      <c r="CT17" s="205" t="s">
        <v>2589</v>
      </c>
      <c r="CU17" s="205" t="s">
        <v>2590</v>
      </c>
      <c r="CV17" s="205" t="s">
        <v>2591</v>
      </c>
      <c r="CW17" s="205" t="s">
        <v>2592</v>
      </c>
      <c r="CX17" s="205" t="s">
        <v>2593</v>
      </c>
      <c r="CY17" s="205" t="s">
        <v>2594</v>
      </c>
      <c r="CZ17" s="205" t="s">
        <v>2595</v>
      </c>
      <c r="DA17" s="205" t="s">
        <v>2596</v>
      </c>
      <c r="DB17" s="205" t="s">
        <v>2597</v>
      </c>
      <c r="DC17" s="205" t="s">
        <v>2598</v>
      </c>
      <c r="DD17" s="205" t="s">
        <v>2599</v>
      </c>
      <c r="DE17" s="205" t="s">
        <v>2600</v>
      </c>
      <c r="DF17" s="205" t="s">
        <v>2601</v>
      </c>
    </row>
    <row r="18" spans="2:110" ht="15" customHeight="1">
      <c r="B18" s="101"/>
      <c r="C18" s="105"/>
      <c r="D18" s="14"/>
      <c r="E18" s="14"/>
      <c r="F18" s="14"/>
      <c r="G18" s="14"/>
      <c r="H18" s="14"/>
      <c r="I18" s="14"/>
      <c r="J18" s="14"/>
      <c r="K18" s="14"/>
      <c r="L18" s="14"/>
      <c r="M18" s="14"/>
      <c r="N18" s="14"/>
      <c r="O18" s="109"/>
      <c r="P18" s="14"/>
      <c r="Q18" s="105"/>
      <c r="R18" s="14"/>
      <c r="S18" s="14"/>
      <c r="T18" s="14"/>
      <c r="U18" s="14"/>
      <c r="V18" s="14"/>
      <c r="W18" s="14"/>
      <c r="X18" s="14"/>
      <c r="Y18" s="14"/>
      <c r="Z18" s="14"/>
      <c r="AA18" s="14"/>
      <c r="AB18" s="14"/>
      <c r="AC18" s="109"/>
      <c r="AD18" s="102"/>
      <c r="AH18" s="205" t="s">
        <v>2184</v>
      </c>
      <c r="AI18" s="328" t="s">
        <v>7005</v>
      </c>
      <c r="AK18" s="214">
        <v>8</v>
      </c>
      <c r="AL18" s="205" t="str">
        <f t="shared" si="0"/>
        <v/>
      </c>
      <c r="AM18" s="205" t="str">
        <f t="shared" si="1"/>
        <v/>
      </c>
      <c r="AQ18" s="205">
        <v>8</v>
      </c>
      <c r="AR18" s="205" t="s">
        <v>2658</v>
      </c>
      <c r="AS18" s="205"/>
      <c r="AT18" s="205"/>
      <c r="AU18" s="205" t="s">
        <v>2659</v>
      </c>
      <c r="AV18" s="205" t="s">
        <v>2660</v>
      </c>
      <c r="AW18" s="205" t="s">
        <v>2661</v>
      </c>
      <c r="AX18" s="205" t="s">
        <v>2662</v>
      </c>
      <c r="AY18" s="205" t="s">
        <v>2663</v>
      </c>
      <c r="AZ18" s="205" t="s">
        <v>2664</v>
      </c>
      <c r="BA18" s="205" t="s">
        <v>2665</v>
      </c>
      <c r="BB18" s="205" t="s">
        <v>2666</v>
      </c>
      <c r="BC18" s="205" t="s">
        <v>2667</v>
      </c>
      <c r="BD18" s="205" t="s">
        <v>2668</v>
      </c>
      <c r="BE18" s="205" t="s">
        <v>2669</v>
      </c>
      <c r="BF18" s="205" t="s">
        <v>4679</v>
      </c>
      <c r="BG18" s="205" t="s">
        <v>2671</v>
      </c>
      <c r="BH18" s="205" t="s">
        <v>2672</v>
      </c>
      <c r="BI18" s="205" t="s">
        <v>2673</v>
      </c>
      <c r="BJ18" s="205" t="s">
        <v>2674</v>
      </c>
      <c r="BK18" s="205" t="s">
        <v>2675</v>
      </c>
      <c r="BL18" s="205" t="s">
        <v>2676</v>
      </c>
      <c r="BM18" s="205" t="s">
        <v>2677</v>
      </c>
      <c r="BN18" s="205" t="s">
        <v>2678</v>
      </c>
      <c r="BO18" s="205" t="s">
        <v>2679</v>
      </c>
      <c r="BP18" s="205" t="s">
        <v>2680</v>
      </c>
      <c r="BQ18" s="205" t="s">
        <v>2681</v>
      </c>
      <c r="BR18" s="205" t="s">
        <v>2682</v>
      </c>
      <c r="BS18" s="205" t="s">
        <v>2683</v>
      </c>
      <c r="BT18" s="205" t="s">
        <v>2684</v>
      </c>
      <c r="BU18" s="205" t="s">
        <v>2685</v>
      </c>
      <c r="BV18" s="205" t="s">
        <v>2686</v>
      </c>
      <c r="BW18" s="205" t="s">
        <v>2687</v>
      </c>
      <c r="CA18" s="205" t="s">
        <v>2633</v>
      </c>
      <c r="CB18" s="205"/>
      <c r="CC18" s="205"/>
      <c r="CD18" s="205" t="s">
        <v>2634</v>
      </c>
      <c r="CE18" s="205" t="s">
        <v>2635</v>
      </c>
      <c r="CF18" s="205" t="s">
        <v>2636</v>
      </c>
      <c r="CG18" s="205" t="s">
        <v>7044</v>
      </c>
      <c r="CH18" s="205" t="s">
        <v>7045</v>
      </c>
      <c r="CI18" s="205" t="s">
        <v>2637</v>
      </c>
      <c r="CJ18" s="205" t="s">
        <v>2638</v>
      </c>
      <c r="CK18" s="205" t="s">
        <v>2639</v>
      </c>
      <c r="CL18" s="205" t="s">
        <v>2640</v>
      </c>
      <c r="CM18" s="205" t="s">
        <v>2641</v>
      </c>
      <c r="CN18" s="205" t="s">
        <v>2642</v>
      </c>
      <c r="CO18" s="205" t="s">
        <v>4669</v>
      </c>
      <c r="CP18" s="205" t="s">
        <v>2644</v>
      </c>
      <c r="CQ18" s="205" t="s">
        <v>2596</v>
      </c>
      <c r="CR18" s="205" t="s">
        <v>2645</v>
      </c>
      <c r="CS18" s="205" t="s">
        <v>2535</v>
      </c>
      <c r="CT18" s="205" t="s">
        <v>2646</v>
      </c>
      <c r="CU18" s="205" t="s">
        <v>2647</v>
      </c>
      <c r="CV18" s="205" t="s">
        <v>2648</v>
      </c>
      <c r="CW18" s="205" t="s">
        <v>2649</v>
      </c>
      <c r="CX18" s="205" t="s">
        <v>2650</v>
      </c>
      <c r="CY18" s="205" t="s">
        <v>2651</v>
      </c>
      <c r="CZ18" s="205" t="s">
        <v>2652</v>
      </c>
      <c r="DA18" s="205" t="s">
        <v>2653</v>
      </c>
      <c r="DB18" s="205" t="s">
        <v>2654</v>
      </c>
      <c r="DC18" s="205" t="s">
        <v>2655</v>
      </c>
      <c r="DD18" s="205" t="s">
        <v>2656</v>
      </c>
      <c r="DE18" s="205" t="s">
        <v>2657</v>
      </c>
      <c r="DF18" s="205" t="s">
        <v>2455</v>
      </c>
    </row>
    <row r="19" spans="2:110" ht="15" customHeight="1">
      <c r="B19" s="101"/>
      <c r="C19" s="105"/>
      <c r="D19" s="16" t="s">
        <v>1084</v>
      </c>
      <c r="E19" s="14"/>
      <c r="F19" s="14"/>
      <c r="G19" s="106"/>
      <c r="H19" s="106"/>
      <c r="I19" s="106"/>
      <c r="J19" s="106"/>
      <c r="K19" s="106"/>
      <c r="L19" s="329" t="str">
        <f>MID($AC$11,1,1)</f>
        <v/>
      </c>
      <c r="M19" s="329" t="str">
        <f>MID($AC$11,2,1)</f>
        <v/>
      </c>
      <c r="N19" s="329" t="str">
        <f>MID($AC$11,3,1)</f>
        <v/>
      </c>
      <c r="O19" s="109"/>
      <c r="P19" s="14"/>
      <c r="Q19" s="105"/>
      <c r="R19" s="16" t="s">
        <v>1085</v>
      </c>
      <c r="S19" s="14"/>
      <c r="T19" s="14"/>
      <c r="U19" s="14"/>
      <c r="V19" s="14"/>
      <c r="W19" s="14"/>
      <c r="X19" s="106"/>
      <c r="Y19" s="106"/>
      <c r="Z19" s="106"/>
      <c r="AA19" s="329" t="str">
        <f>IF(B11="","",3)</f>
        <v/>
      </c>
      <c r="AB19" s="329" t="str">
        <f>IF(B11="","",3)</f>
        <v/>
      </c>
      <c r="AC19" s="109"/>
      <c r="AD19" s="102"/>
      <c r="AH19" s="205" t="s">
        <v>2185</v>
      </c>
      <c r="AI19" s="328" t="s">
        <v>7006</v>
      </c>
      <c r="AK19" s="214">
        <v>9</v>
      </c>
      <c r="AL19" s="205" t="str">
        <f t="shared" si="0"/>
        <v/>
      </c>
      <c r="AM19" s="205" t="str">
        <f t="shared" si="1"/>
        <v/>
      </c>
      <c r="AQ19" s="205">
        <v>9</v>
      </c>
      <c r="AR19" s="205" t="s">
        <v>2715</v>
      </c>
      <c r="AS19" s="205"/>
      <c r="AT19" s="205"/>
      <c r="AU19" s="205" t="s">
        <v>2716</v>
      </c>
      <c r="AV19" s="205" t="s">
        <v>2717</v>
      </c>
      <c r="AW19" s="205" t="s">
        <v>2718</v>
      </c>
      <c r="AX19" s="205" t="s">
        <v>2719</v>
      </c>
      <c r="AY19" s="205" t="s">
        <v>2720</v>
      </c>
      <c r="AZ19" s="205" t="s">
        <v>2721</v>
      </c>
      <c r="BA19" s="205" t="s">
        <v>2722</v>
      </c>
      <c r="BB19" s="205" t="s">
        <v>2723</v>
      </c>
      <c r="BC19" s="205" t="s">
        <v>2724</v>
      </c>
      <c r="BD19" s="205" t="s">
        <v>2725</v>
      </c>
      <c r="BE19" s="205" t="s">
        <v>2726</v>
      </c>
      <c r="BF19" s="205" t="s">
        <v>2309</v>
      </c>
      <c r="BG19" s="205" t="s">
        <v>2728</v>
      </c>
      <c r="BH19" s="205" t="s">
        <v>2729</v>
      </c>
      <c r="BI19" s="205" t="s">
        <v>2730</v>
      </c>
      <c r="BJ19" s="205" t="s">
        <v>2731</v>
      </c>
      <c r="BK19" s="205" t="s">
        <v>2732</v>
      </c>
      <c r="BL19" s="205" t="s">
        <v>2733</v>
      </c>
      <c r="BM19" s="205" t="s">
        <v>2734</v>
      </c>
      <c r="BN19" s="205" t="s">
        <v>2735</v>
      </c>
      <c r="BO19" s="205" t="s">
        <v>2736</v>
      </c>
      <c r="BP19" s="205" t="s">
        <v>2737</v>
      </c>
      <c r="BQ19" s="205" t="s">
        <v>2738</v>
      </c>
      <c r="BR19" s="205" t="s">
        <v>2739</v>
      </c>
      <c r="BS19" s="205" t="s">
        <v>2740</v>
      </c>
      <c r="BT19" s="205" t="s">
        <v>2741</v>
      </c>
      <c r="BU19" s="205" t="s">
        <v>2742</v>
      </c>
      <c r="BV19" s="205" t="s">
        <v>2743</v>
      </c>
      <c r="BW19" s="205" t="s">
        <v>2744</v>
      </c>
      <c r="CA19" s="205" t="s">
        <v>2688</v>
      </c>
      <c r="CB19" s="205"/>
      <c r="CC19" s="205"/>
      <c r="CD19" s="205" t="s">
        <v>2689</v>
      </c>
      <c r="CE19" s="205" t="s">
        <v>2690</v>
      </c>
      <c r="CF19" s="205" t="s">
        <v>2691</v>
      </c>
      <c r="CG19" s="205" t="s">
        <v>2692</v>
      </c>
      <c r="CH19" s="205" t="s">
        <v>2693</v>
      </c>
      <c r="CI19" s="205" t="s">
        <v>2341</v>
      </c>
      <c r="CJ19" s="205" t="s">
        <v>2694</v>
      </c>
      <c r="CK19" s="205" t="s">
        <v>2695</v>
      </c>
      <c r="CL19" s="205" t="s">
        <v>2696</v>
      </c>
      <c r="CM19" s="205" t="s">
        <v>2697</v>
      </c>
      <c r="CN19" s="205" t="s">
        <v>2697</v>
      </c>
      <c r="CO19" s="205" t="s">
        <v>2279</v>
      </c>
      <c r="CP19" s="205" t="s">
        <v>2698</v>
      </c>
      <c r="CQ19" s="205" t="s">
        <v>2699</v>
      </c>
      <c r="CR19" s="205" t="s">
        <v>2700</v>
      </c>
      <c r="CS19" s="205" t="s">
        <v>2701</v>
      </c>
      <c r="CT19" s="205" t="s">
        <v>2702</v>
      </c>
      <c r="CU19" s="205" t="s">
        <v>2703</v>
      </c>
      <c r="CV19" s="205" t="s">
        <v>2704</v>
      </c>
      <c r="CW19" s="205" t="s">
        <v>2705</v>
      </c>
      <c r="CX19" s="205" t="s">
        <v>2706</v>
      </c>
      <c r="CY19" s="205" t="s">
        <v>2707</v>
      </c>
      <c r="CZ19" s="205" t="s">
        <v>2708</v>
      </c>
      <c r="DA19" s="205" t="s">
        <v>2709</v>
      </c>
      <c r="DB19" s="205" t="s">
        <v>2710</v>
      </c>
      <c r="DC19" s="205" t="s">
        <v>2711</v>
      </c>
      <c r="DD19" s="205" t="s">
        <v>2712</v>
      </c>
      <c r="DE19" s="205" t="s">
        <v>2713</v>
      </c>
      <c r="DF19" s="205" t="s">
        <v>2714</v>
      </c>
    </row>
    <row r="20" spans="2:110" ht="15" customHeight="1">
      <c r="B20" s="101"/>
      <c r="C20" s="110"/>
      <c r="D20" s="111"/>
      <c r="E20" s="111"/>
      <c r="F20" s="111"/>
      <c r="G20" s="111"/>
      <c r="H20" s="111"/>
      <c r="I20" s="111"/>
      <c r="J20" s="111"/>
      <c r="K20" s="111"/>
      <c r="L20" s="111"/>
      <c r="M20" s="111"/>
      <c r="N20" s="111"/>
      <c r="O20" s="112"/>
      <c r="P20" s="14"/>
      <c r="Q20" s="110"/>
      <c r="R20" s="111"/>
      <c r="S20" s="111"/>
      <c r="T20" s="111"/>
      <c r="U20" s="111"/>
      <c r="V20" s="111"/>
      <c r="W20" s="111"/>
      <c r="X20" s="111"/>
      <c r="Y20" s="111"/>
      <c r="Z20" s="111"/>
      <c r="AA20" s="111"/>
      <c r="AB20" s="111"/>
      <c r="AC20" s="112"/>
      <c r="AD20" s="102"/>
      <c r="AH20" s="205" t="s">
        <v>2186</v>
      </c>
      <c r="AI20" s="328" t="s">
        <v>7007</v>
      </c>
      <c r="AK20" s="214">
        <v>10</v>
      </c>
      <c r="AL20" s="205" t="str">
        <f t="shared" si="0"/>
        <v/>
      </c>
      <c r="AM20" s="205" t="str">
        <f t="shared" si="1"/>
        <v/>
      </c>
      <c r="AQ20" s="205">
        <v>10</v>
      </c>
      <c r="AR20" s="205" t="s">
        <v>2773</v>
      </c>
      <c r="AS20" s="205"/>
      <c r="AT20" s="205"/>
      <c r="AU20" s="205" t="s">
        <v>2774</v>
      </c>
      <c r="AV20" s="205" t="s">
        <v>2775</v>
      </c>
      <c r="AW20" s="205" t="s">
        <v>2776</v>
      </c>
      <c r="AX20" s="205" t="s">
        <v>2777</v>
      </c>
      <c r="AY20" s="205" t="s">
        <v>2778</v>
      </c>
      <c r="AZ20" s="205" t="s">
        <v>2779</v>
      </c>
      <c r="BA20" s="205" t="s">
        <v>2780</v>
      </c>
      <c r="BB20" s="205" t="s">
        <v>2781</v>
      </c>
      <c r="BC20" s="205" t="s">
        <v>2782</v>
      </c>
      <c r="BD20" s="205" t="s">
        <v>2783</v>
      </c>
      <c r="BE20" s="205" t="s">
        <v>2784</v>
      </c>
      <c r="BF20" s="205" t="s">
        <v>2370</v>
      </c>
      <c r="BG20" s="205" t="s">
        <v>2786</v>
      </c>
      <c r="BH20" s="205" t="s">
        <v>2787</v>
      </c>
      <c r="BI20" s="205" t="s">
        <v>2788</v>
      </c>
      <c r="BJ20" s="205" t="s">
        <v>2789</v>
      </c>
      <c r="BK20" s="205" t="s">
        <v>2790</v>
      </c>
      <c r="BL20" s="205" t="s">
        <v>2791</v>
      </c>
      <c r="BM20" s="205" t="s">
        <v>2792</v>
      </c>
      <c r="BN20" s="205" t="s">
        <v>2793</v>
      </c>
      <c r="BO20" s="205" t="s">
        <v>2794</v>
      </c>
      <c r="BP20" s="205" t="s">
        <v>2795</v>
      </c>
      <c r="BQ20" s="205" t="s">
        <v>2796</v>
      </c>
      <c r="BR20" s="205" t="s">
        <v>2797</v>
      </c>
      <c r="BS20" s="205" t="s">
        <v>2798</v>
      </c>
      <c r="BT20" s="205" t="s">
        <v>2799</v>
      </c>
      <c r="BU20" s="205" t="s">
        <v>2800</v>
      </c>
      <c r="BV20" s="205" t="s">
        <v>2801</v>
      </c>
      <c r="BW20" s="205" t="s">
        <v>2802</v>
      </c>
      <c r="CA20" s="205" t="s">
        <v>2745</v>
      </c>
      <c r="CB20" s="205"/>
      <c r="CC20" s="205"/>
      <c r="CD20" s="205" t="s">
        <v>2746</v>
      </c>
      <c r="CE20" s="205" t="s">
        <v>2747</v>
      </c>
      <c r="CF20" s="205" t="s">
        <v>2748</v>
      </c>
      <c r="CG20" s="205" t="s">
        <v>2749</v>
      </c>
      <c r="CH20" s="205" t="s">
        <v>2750</v>
      </c>
      <c r="CI20" s="205" t="s">
        <v>2751</v>
      </c>
      <c r="CJ20" s="205" t="s">
        <v>2189</v>
      </c>
      <c r="CK20" s="205" t="s">
        <v>2752</v>
      </c>
      <c r="CL20" s="205" t="s">
        <v>2753</v>
      </c>
      <c r="CM20" s="205" t="s">
        <v>2754</v>
      </c>
      <c r="CN20" s="205" t="s">
        <v>2755</v>
      </c>
      <c r="CO20" s="205" t="s">
        <v>2340</v>
      </c>
      <c r="CP20" s="205" t="s">
        <v>2392</v>
      </c>
      <c r="CQ20" s="205" t="s">
        <v>2757</v>
      </c>
      <c r="CR20" s="205" t="s">
        <v>2758</v>
      </c>
      <c r="CS20" s="205" t="s">
        <v>2759</v>
      </c>
      <c r="CT20" s="205" t="s">
        <v>2760</v>
      </c>
      <c r="CU20" s="205" t="s">
        <v>2761</v>
      </c>
      <c r="CV20" s="205" t="s">
        <v>2762</v>
      </c>
      <c r="CW20" s="205" t="s">
        <v>2763</v>
      </c>
      <c r="CX20" s="205" t="s">
        <v>2764</v>
      </c>
      <c r="CY20" s="205" t="s">
        <v>2765</v>
      </c>
      <c r="CZ20" s="205" t="s">
        <v>2766</v>
      </c>
      <c r="DA20" s="205" t="s">
        <v>2767</v>
      </c>
      <c r="DB20" s="205" t="s">
        <v>2768</v>
      </c>
      <c r="DC20" s="205" t="s">
        <v>2769</v>
      </c>
      <c r="DD20" s="205" t="s">
        <v>2770</v>
      </c>
      <c r="DE20" s="205" t="s">
        <v>2771</v>
      </c>
      <c r="DF20" s="205" t="s">
        <v>2772</v>
      </c>
    </row>
    <row r="21" spans="2:110" ht="15" customHeight="1">
      <c r="B21" s="101"/>
      <c r="C21" s="14"/>
      <c r="D21" s="14"/>
      <c r="E21" s="14"/>
      <c r="F21" s="14"/>
      <c r="G21" s="14"/>
      <c r="H21" s="14"/>
      <c r="I21" s="14"/>
      <c r="J21" s="14"/>
      <c r="K21" s="14"/>
      <c r="L21" s="14"/>
      <c r="M21" s="14"/>
      <c r="N21" s="14"/>
      <c r="O21" s="14"/>
      <c r="P21" s="14"/>
      <c r="Q21" s="14"/>
      <c r="R21" s="14"/>
      <c r="S21" s="14"/>
      <c r="T21" s="14"/>
      <c r="U21" s="14"/>
      <c r="V21" s="14"/>
      <c r="W21" s="14"/>
      <c r="X21" s="14"/>
      <c r="Y21" s="14"/>
      <c r="Z21" s="14"/>
      <c r="AA21" s="14"/>
      <c r="AB21" s="14"/>
      <c r="AC21" s="14"/>
      <c r="AD21" s="102"/>
      <c r="AH21" s="205" t="s">
        <v>2187</v>
      </c>
      <c r="AI21" s="328" t="s">
        <v>7008</v>
      </c>
      <c r="AK21" s="214">
        <v>11</v>
      </c>
      <c r="AL21" s="205" t="str">
        <f t="shared" si="0"/>
        <v/>
      </c>
      <c r="AM21" s="205" t="str">
        <f t="shared" si="1"/>
        <v/>
      </c>
      <c r="AQ21" s="205">
        <v>11</v>
      </c>
      <c r="AR21" s="205" t="s">
        <v>2831</v>
      </c>
      <c r="AS21" s="205"/>
      <c r="AT21" s="205"/>
      <c r="AU21" s="205" t="s">
        <v>2832</v>
      </c>
      <c r="AV21" s="205" t="s">
        <v>2833</v>
      </c>
      <c r="AW21" s="205"/>
      <c r="AX21" s="205" t="s">
        <v>2834</v>
      </c>
      <c r="AY21" s="205" t="s">
        <v>2835</v>
      </c>
      <c r="AZ21" s="205" t="s">
        <v>2836</v>
      </c>
      <c r="BA21" s="205" t="s">
        <v>2837</v>
      </c>
      <c r="BB21" s="205" t="s">
        <v>2838</v>
      </c>
      <c r="BC21" s="205" t="s">
        <v>2839</v>
      </c>
      <c r="BD21" s="205" t="s">
        <v>2840</v>
      </c>
      <c r="BE21" s="205" t="s">
        <v>2841</v>
      </c>
      <c r="BF21" s="205" t="s">
        <v>2432</v>
      </c>
      <c r="BG21" s="205" t="s">
        <v>2843</v>
      </c>
      <c r="BH21" s="205" t="s">
        <v>2844</v>
      </c>
      <c r="BI21" s="205" t="s">
        <v>2845</v>
      </c>
      <c r="BJ21" s="205" t="s">
        <v>2846</v>
      </c>
      <c r="BK21" s="205" t="s">
        <v>2847</v>
      </c>
      <c r="BL21" s="205" t="s">
        <v>2848</v>
      </c>
      <c r="BM21" s="205" t="s">
        <v>2849</v>
      </c>
      <c r="BN21" s="205" t="s">
        <v>7030</v>
      </c>
      <c r="BO21" s="205" t="s">
        <v>2850</v>
      </c>
      <c r="BP21" s="205" t="s">
        <v>2851</v>
      </c>
      <c r="BQ21" s="205" t="s">
        <v>2852</v>
      </c>
      <c r="BR21" s="205" t="s">
        <v>2853</v>
      </c>
      <c r="BS21" s="205" t="s">
        <v>2854</v>
      </c>
      <c r="BT21" s="205" t="s">
        <v>2855</v>
      </c>
      <c r="BU21" s="205" t="s">
        <v>2856</v>
      </c>
      <c r="BV21" s="205" t="s">
        <v>2857</v>
      </c>
      <c r="BW21" s="205" t="s">
        <v>2858</v>
      </c>
      <c r="CA21" s="205" t="s">
        <v>2803</v>
      </c>
      <c r="CB21" s="205"/>
      <c r="CC21" s="205"/>
      <c r="CD21" s="205" t="s">
        <v>2804</v>
      </c>
      <c r="CE21" s="205" t="s">
        <v>2805</v>
      </c>
      <c r="CF21" s="205"/>
      <c r="CG21" s="205" t="s">
        <v>2806</v>
      </c>
      <c r="CH21" s="205" t="s">
        <v>2597</v>
      </c>
      <c r="CI21" s="205" t="s">
        <v>2807</v>
      </c>
      <c r="CJ21" s="205" t="s">
        <v>2808</v>
      </c>
      <c r="CK21" s="205" t="s">
        <v>2809</v>
      </c>
      <c r="CL21" s="205" t="s">
        <v>2810</v>
      </c>
      <c r="CM21" s="205" t="s">
        <v>2811</v>
      </c>
      <c r="CN21" s="205" t="s">
        <v>2812</v>
      </c>
      <c r="CO21" s="205" t="s">
        <v>2402</v>
      </c>
      <c r="CP21" s="205" t="s">
        <v>2814</v>
      </c>
      <c r="CQ21" s="205" t="s">
        <v>2815</v>
      </c>
      <c r="CR21" s="205" t="s">
        <v>2816</v>
      </c>
      <c r="CS21" s="205" t="s">
        <v>2817</v>
      </c>
      <c r="CT21" s="205" t="s">
        <v>2818</v>
      </c>
      <c r="CU21" s="205" t="s">
        <v>2819</v>
      </c>
      <c r="CV21" s="205" t="s">
        <v>2820</v>
      </c>
      <c r="CW21" s="205" t="s">
        <v>2821</v>
      </c>
      <c r="CX21" s="205" t="s">
        <v>2822</v>
      </c>
      <c r="CY21" s="205" t="s">
        <v>2823</v>
      </c>
      <c r="CZ21" s="205" t="s">
        <v>2824</v>
      </c>
      <c r="DA21" s="205" t="s">
        <v>2825</v>
      </c>
      <c r="DB21" s="205" t="s">
        <v>2826</v>
      </c>
      <c r="DC21" s="205" t="s">
        <v>2827</v>
      </c>
      <c r="DD21" s="205" t="s">
        <v>2828</v>
      </c>
      <c r="DE21" s="205" t="s">
        <v>2829</v>
      </c>
      <c r="DF21" s="205" t="s">
        <v>2830</v>
      </c>
    </row>
    <row r="22" spans="2:110" ht="15" customHeight="1">
      <c r="B22" s="101"/>
      <c r="C22" s="49" t="s">
        <v>1086</v>
      </c>
      <c r="D22" s="14"/>
      <c r="E22" s="14"/>
      <c r="F22" s="14"/>
      <c r="G22" s="14"/>
      <c r="H22" s="14"/>
      <c r="I22" s="14"/>
      <c r="J22" s="14"/>
      <c r="K22" s="14"/>
      <c r="L22" s="14"/>
      <c r="M22" s="14"/>
      <c r="N22" s="14"/>
      <c r="O22" s="14"/>
      <c r="P22" s="14"/>
      <c r="Q22" s="49" t="s">
        <v>1114</v>
      </c>
      <c r="R22" s="14"/>
      <c r="S22" s="14"/>
      <c r="T22" s="14"/>
      <c r="U22" s="14"/>
      <c r="V22" s="14"/>
      <c r="W22" s="14"/>
      <c r="X22" s="14"/>
      <c r="Y22" s="14"/>
      <c r="Z22" s="14"/>
      <c r="AA22" s="14"/>
      <c r="AB22" s="14"/>
      <c r="AC22" s="14"/>
      <c r="AD22" s="102"/>
      <c r="AH22" s="205" t="s">
        <v>2188</v>
      </c>
      <c r="AI22" s="328" t="s">
        <v>7009</v>
      </c>
      <c r="AK22" s="214">
        <v>12</v>
      </c>
      <c r="AL22" s="205" t="str">
        <f t="shared" si="0"/>
        <v/>
      </c>
      <c r="AM22" s="205" t="str">
        <f t="shared" si="1"/>
        <v/>
      </c>
      <c r="AQ22" s="205">
        <v>12</v>
      </c>
      <c r="AR22" s="205"/>
      <c r="AS22" s="205"/>
      <c r="AT22" s="205"/>
      <c r="AU22" s="205" t="s">
        <v>2885</v>
      </c>
      <c r="AV22" s="205" t="s">
        <v>2886</v>
      </c>
      <c r="AW22" s="205"/>
      <c r="AX22" s="205" t="s">
        <v>2887</v>
      </c>
      <c r="AY22" s="205" t="s">
        <v>2888</v>
      </c>
      <c r="AZ22" s="205" t="s">
        <v>2889</v>
      </c>
      <c r="BA22" s="205" t="s">
        <v>2890</v>
      </c>
      <c r="BB22" s="205" t="s">
        <v>2891</v>
      </c>
      <c r="BC22" s="205" t="s">
        <v>2892</v>
      </c>
      <c r="BD22" s="205" t="s">
        <v>2893</v>
      </c>
      <c r="BE22" s="205" t="s">
        <v>2894</v>
      </c>
      <c r="BF22" s="205" t="s">
        <v>4703</v>
      </c>
      <c r="BG22" s="205" t="s">
        <v>2896</v>
      </c>
      <c r="BH22" s="205" t="s">
        <v>2897</v>
      </c>
      <c r="BI22" s="205" t="s">
        <v>2898</v>
      </c>
      <c r="BJ22" s="205" t="s">
        <v>2899</v>
      </c>
      <c r="BK22" s="205" t="s">
        <v>2900</v>
      </c>
      <c r="BL22" s="205" t="s">
        <v>2901</v>
      </c>
      <c r="BM22" s="205" t="s">
        <v>2902</v>
      </c>
      <c r="BN22" s="205"/>
      <c r="BO22" s="205" t="s">
        <v>2903</v>
      </c>
      <c r="BP22" s="205" t="s">
        <v>2904</v>
      </c>
      <c r="BQ22" s="205" t="s">
        <v>2905</v>
      </c>
      <c r="BR22" s="205" t="s">
        <v>2906</v>
      </c>
      <c r="BS22" s="205" t="s">
        <v>2907</v>
      </c>
      <c r="BT22" s="205" t="s">
        <v>2908</v>
      </c>
      <c r="BU22" s="205" t="s">
        <v>2909</v>
      </c>
      <c r="BV22" s="205" t="s">
        <v>2910</v>
      </c>
      <c r="BW22" s="205" t="s">
        <v>2911</v>
      </c>
      <c r="CA22" s="205"/>
      <c r="CB22" s="205"/>
      <c r="CC22" s="205"/>
      <c r="CD22" s="205" t="s">
        <v>2859</v>
      </c>
      <c r="CE22" s="205" t="s">
        <v>2188</v>
      </c>
      <c r="CF22" s="205"/>
      <c r="CG22" s="205" t="s">
        <v>2860</v>
      </c>
      <c r="CH22" s="205" t="s">
        <v>2861</v>
      </c>
      <c r="CI22" s="205" t="s">
        <v>2862</v>
      </c>
      <c r="CJ22" s="205" t="s">
        <v>2863</v>
      </c>
      <c r="CK22" s="205" t="s">
        <v>2864</v>
      </c>
      <c r="CL22" s="205" t="s">
        <v>2865</v>
      </c>
      <c r="CM22" s="205" t="s">
        <v>2866</v>
      </c>
      <c r="CN22" s="205" t="s">
        <v>2867</v>
      </c>
      <c r="CO22" s="205" t="s">
        <v>4691</v>
      </c>
      <c r="CP22" s="205" t="s">
        <v>2869</v>
      </c>
      <c r="CQ22" s="205" t="s">
        <v>2870</v>
      </c>
      <c r="CR22" s="205" t="s">
        <v>2871</v>
      </c>
      <c r="CS22" s="205" t="s">
        <v>2872</v>
      </c>
      <c r="CT22" s="205" t="s">
        <v>2873</v>
      </c>
      <c r="CU22" s="205" t="s">
        <v>2874</v>
      </c>
      <c r="CV22" s="205" t="s">
        <v>2875</v>
      </c>
      <c r="CW22" s="205"/>
      <c r="CX22" s="205" t="s">
        <v>2876</v>
      </c>
      <c r="CY22" s="205" t="s">
        <v>2877</v>
      </c>
      <c r="CZ22" s="205" t="s">
        <v>2878</v>
      </c>
      <c r="DA22" s="205" t="s">
        <v>2879</v>
      </c>
      <c r="DB22" s="205" t="s">
        <v>2880</v>
      </c>
      <c r="DC22" s="205" t="s">
        <v>2881</v>
      </c>
      <c r="DD22" s="205" t="s">
        <v>2882</v>
      </c>
      <c r="DE22" s="205" t="s">
        <v>2883</v>
      </c>
      <c r="DF22" s="205" t="s">
        <v>2884</v>
      </c>
    </row>
    <row r="23" spans="2:110" ht="24" customHeight="1">
      <c r="B23" s="101"/>
      <c r="C23" s="103"/>
      <c r="D23" s="76"/>
      <c r="E23" s="76"/>
      <c r="F23" s="76"/>
      <c r="G23" s="76"/>
      <c r="H23" s="76"/>
      <c r="I23" s="76"/>
      <c r="J23" s="76"/>
      <c r="K23" s="76"/>
      <c r="L23" s="76"/>
      <c r="M23" s="76"/>
      <c r="N23" s="76"/>
      <c r="O23" s="104"/>
      <c r="P23" s="14"/>
      <c r="Q23" s="103"/>
      <c r="R23" s="76"/>
      <c r="S23" s="76"/>
      <c r="T23" s="76"/>
      <c r="U23" s="76"/>
      <c r="V23" s="104"/>
      <c r="W23" s="103"/>
      <c r="X23" s="76"/>
      <c r="Y23" s="104"/>
      <c r="Z23" s="368" t="s">
        <v>1115</v>
      </c>
      <c r="AA23" s="369"/>
      <c r="AB23" s="369"/>
      <c r="AC23" s="370"/>
      <c r="AD23" s="102"/>
      <c r="AH23" s="205" t="s">
        <v>2189</v>
      </c>
      <c r="AI23" s="328" t="s">
        <v>7010</v>
      </c>
      <c r="AK23" s="214">
        <v>13</v>
      </c>
      <c r="AL23" s="205" t="str">
        <f t="shared" si="0"/>
        <v/>
      </c>
      <c r="AM23" s="205" t="str">
        <f t="shared" si="1"/>
        <v/>
      </c>
      <c r="AQ23" s="205">
        <v>13</v>
      </c>
      <c r="AR23" s="205"/>
      <c r="AS23" s="205"/>
      <c r="AT23" s="205"/>
      <c r="AU23" s="205" t="s">
        <v>2936</v>
      </c>
      <c r="AV23" s="205" t="s">
        <v>2937</v>
      </c>
      <c r="AW23" s="205"/>
      <c r="AX23" s="205" t="s">
        <v>2938</v>
      </c>
      <c r="AY23" s="205" t="s">
        <v>2939</v>
      </c>
      <c r="AZ23" s="205" t="s">
        <v>2940</v>
      </c>
      <c r="BA23" s="205" t="s">
        <v>2941</v>
      </c>
      <c r="BB23" s="205" t="s">
        <v>2942</v>
      </c>
      <c r="BC23" s="205" t="s">
        <v>2943</v>
      </c>
      <c r="BD23" s="205" t="s">
        <v>2944</v>
      </c>
      <c r="BE23" s="205" t="s">
        <v>2945</v>
      </c>
      <c r="BF23" s="205" t="s">
        <v>2492</v>
      </c>
      <c r="BG23" s="205" t="s">
        <v>2947</v>
      </c>
      <c r="BH23" s="205" t="s">
        <v>2948</v>
      </c>
      <c r="BI23" s="205" t="s">
        <v>2949</v>
      </c>
      <c r="BJ23" s="205" t="s">
        <v>2950</v>
      </c>
      <c r="BK23" s="205" t="s">
        <v>2951</v>
      </c>
      <c r="BL23" s="205" t="s">
        <v>2952</v>
      </c>
      <c r="BM23" s="205" t="s">
        <v>2953</v>
      </c>
      <c r="BN23" s="205"/>
      <c r="BO23" s="205" t="s">
        <v>2954</v>
      </c>
      <c r="BP23" s="205" t="s">
        <v>2955</v>
      </c>
      <c r="BQ23" s="205" t="s">
        <v>2956</v>
      </c>
      <c r="BR23" s="205" t="s">
        <v>2957</v>
      </c>
      <c r="BS23" s="205" t="s">
        <v>2958</v>
      </c>
      <c r="BT23" s="205" t="s">
        <v>2959</v>
      </c>
      <c r="BU23" s="205" t="s">
        <v>2960</v>
      </c>
      <c r="BV23" s="205" t="s">
        <v>2961</v>
      </c>
      <c r="BW23" s="205" t="s">
        <v>2962</v>
      </c>
      <c r="CA23" s="205"/>
      <c r="CB23" s="205"/>
      <c r="CC23" s="205"/>
      <c r="CD23" s="205" t="s">
        <v>2912</v>
      </c>
      <c r="CE23" s="205" t="s">
        <v>2189</v>
      </c>
      <c r="CF23" s="205"/>
      <c r="CG23" s="205" t="s">
        <v>2913</v>
      </c>
      <c r="CH23" s="205" t="s">
        <v>2914</v>
      </c>
      <c r="CI23" s="205" t="s">
        <v>2417</v>
      </c>
      <c r="CJ23" s="205" t="s">
        <v>2915</v>
      </c>
      <c r="CK23" s="205" t="s">
        <v>2916</v>
      </c>
      <c r="CL23" s="205" t="s">
        <v>2917</v>
      </c>
      <c r="CM23" s="205" t="s">
        <v>2918</v>
      </c>
      <c r="CN23" s="205" t="s">
        <v>2919</v>
      </c>
      <c r="CO23" s="205" t="s">
        <v>7046</v>
      </c>
      <c r="CP23" s="205" t="s">
        <v>2921</v>
      </c>
      <c r="CQ23" s="205" t="s">
        <v>7047</v>
      </c>
      <c r="CR23" s="205" t="s">
        <v>2922</v>
      </c>
      <c r="CS23" s="205" t="s">
        <v>2923</v>
      </c>
      <c r="CT23" s="205" t="s">
        <v>2924</v>
      </c>
      <c r="CU23" s="205" t="s">
        <v>2925</v>
      </c>
      <c r="CV23" s="205" t="s">
        <v>2926</v>
      </c>
      <c r="CW23" s="205"/>
      <c r="CX23" s="205" t="s">
        <v>2927</v>
      </c>
      <c r="CY23" s="205" t="s">
        <v>2928</v>
      </c>
      <c r="CZ23" s="205" t="s">
        <v>2929</v>
      </c>
      <c r="DA23" s="205" t="s">
        <v>2930</v>
      </c>
      <c r="DB23" s="205" t="s">
        <v>2931</v>
      </c>
      <c r="DC23" s="205" t="s">
        <v>2932</v>
      </c>
      <c r="DD23" s="205" t="s">
        <v>2933</v>
      </c>
      <c r="DE23" s="205" t="s">
        <v>2934</v>
      </c>
      <c r="DF23" s="205" t="s">
        <v>2935</v>
      </c>
    </row>
    <row r="24" spans="2:110" ht="15" customHeight="1">
      <c r="B24" s="101"/>
      <c r="C24" s="105"/>
      <c r="D24" s="371"/>
      <c r="E24" s="371"/>
      <c r="F24" s="371"/>
      <c r="G24" s="371"/>
      <c r="H24" s="371"/>
      <c r="I24" s="371"/>
      <c r="J24" s="371"/>
      <c r="K24" s="371"/>
      <c r="L24" s="14"/>
      <c r="M24" s="109"/>
      <c r="N24" s="108"/>
      <c r="O24" s="109"/>
      <c r="P24" s="14"/>
      <c r="Q24" s="105"/>
      <c r="R24" s="372" t="s">
        <v>1087</v>
      </c>
      <c r="S24" s="372"/>
      <c r="T24" s="372"/>
      <c r="U24" s="372"/>
      <c r="V24" s="109"/>
      <c r="W24" s="105"/>
      <c r="X24" s="14"/>
      <c r="Y24" s="109"/>
      <c r="Z24" s="88" t="s">
        <v>1116</v>
      </c>
      <c r="AA24" s="113"/>
      <c r="AB24" s="27"/>
      <c r="AC24" s="114"/>
      <c r="AD24" s="102"/>
      <c r="AH24" s="205" t="s">
        <v>2190</v>
      </c>
      <c r="AI24" s="328" t="s">
        <v>7011</v>
      </c>
      <c r="AK24" s="214">
        <v>14</v>
      </c>
      <c r="AL24" s="205" t="str">
        <f t="shared" si="0"/>
        <v/>
      </c>
      <c r="AM24" s="205" t="str">
        <f t="shared" si="1"/>
        <v/>
      </c>
      <c r="AQ24" s="205">
        <v>14</v>
      </c>
      <c r="AR24" s="205"/>
      <c r="AS24" s="205"/>
      <c r="AT24" s="205"/>
      <c r="AU24" s="205"/>
      <c r="AV24" s="205" t="s">
        <v>2985</v>
      </c>
      <c r="AW24" s="205"/>
      <c r="AX24" s="205" t="s">
        <v>2986</v>
      </c>
      <c r="AY24" s="205" t="s">
        <v>2987</v>
      </c>
      <c r="AZ24" s="205" t="s">
        <v>2988</v>
      </c>
      <c r="BA24" s="205" t="s">
        <v>2989</v>
      </c>
      <c r="BB24" s="205" t="s">
        <v>2990</v>
      </c>
      <c r="BC24" s="205" t="s">
        <v>2991</v>
      </c>
      <c r="BD24" s="205" t="s">
        <v>2992</v>
      </c>
      <c r="BE24" s="205" t="s">
        <v>2993</v>
      </c>
      <c r="BF24" s="205" t="s">
        <v>4727</v>
      </c>
      <c r="BG24" s="205" t="s">
        <v>2995</v>
      </c>
      <c r="BH24" s="205" t="s">
        <v>2996</v>
      </c>
      <c r="BI24" s="205" t="s">
        <v>2997</v>
      </c>
      <c r="BJ24" s="205" t="s">
        <v>2998</v>
      </c>
      <c r="BK24" s="205" t="s">
        <v>2999</v>
      </c>
      <c r="BL24" s="205" t="s">
        <v>3000</v>
      </c>
      <c r="BM24" s="205" t="s">
        <v>3001</v>
      </c>
      <c r="BN24" s="205"/>
      <c r="BO24" s="205" t="s">
        <v>3002</v>
      </c>
      <c r="BP24" s="205" t="s">
        <v>3003</v>
      </c>
      <c r="BQ24" s="205" t="s">
        <v>3004</v>
      </c>
      <c r="BR24" s="205" t="s">
        <v>3005</v>
      </c>
      <c r="BS24" s="205" t="s">
        <v>3006</v>
      </c>
      <c r="BT24" s="205" t="s">
        <v>3007</v>
      </c>
      <c r="BU24" s="205" t="s">
        <v>3008</v>
      </c>
      <c r="BV24" s="205" t="s">
        <v>3009</v>
      </c>
      <c r="BW24" s="205" t="s">
        <v>3010</v>
      </c>
      <c r="CA24" s="205"/>
      <c r="CB24" s="205"/>
      <c r="CC24" s="205"/>
      <c r="CD24" s="205"/>
      <c r="CE24" s="205" t="s">
        <v>2963</v>
      </c>
      <c r="CF24" s="205"/>
      <c r="CG24" s="205" t="s">
        <v>2964</v>
      </c>
      <c r="CH24" s="205" t="s">
        <v>2965</v>
      </c>
      <c r="CI24" s="205" t="s">
        <v>2455</v>
      </c>
      <c r="CJ24" s="205" t="s">
        <v>2966</v>
      </c>
      <c r="CK24" s="205" t="s">
        <v>2967</v>
      </c>
      <c r="CL24" s="205" t="s">
        <v>2417</v>
      </c>
      <c r="CM24" s="205" t="s">
        <v>2968</v>
      </c>
      <c r="CN24" s="205" t="s">
        <v>2969</v>
      </c>
      <c r="CO24" s="205" t="s">
        <v>4715</v>
      </c>
      <c r="CP24" s="205" t="s">
        <v>2971</v>
      </c>
      <c r="CQ24" s="205" t="s">
        <v>2972</v>
      </c>
      <c r="CR24" s="205" t="s">
        <v>2973</v>
      </c>
      <c r="CS24" s="205" t="s">
        <v>2974</v>
      </c>
      <c r="CT24" s="205" t="s">
        <v>2975</v>
      </c>
      <c r="CU24" s="205" t="s">
        <v>2976</v>
      </c>
      <c r="CV24" s="205" t="s">
        <v>2198</v>
      </c>
      <c r="CW24" s="205"/>
      <c r="CX24" s="205" t="s">
        <v>2977</v>
      </c>
      <c r="CY24" s="205" t="s">
        <v>2978</v>
      </c>
      <c r="CZ24" s="205" t="s">
        <v>2979</v>
      </c>
      <c r="DA24" s="205" t="s">
        <v>2980</v>
      </c>
      <c r="DB24" s="205" t="s">
        <v>2188</v>
      </c>
      <c r="DC24" s="205" t="s">
        <v>2981</v>
      </c>
      <c r="DD24" s="205" t="s">
        <v>2982</v>
      </c>
      <c r="DE24" s="205" t="s">
        <v>2983</v>
      </c>
      <c r="DF24" s="205" t="s">
        <v>2984</v>
      </c>
    </row>
    <row r="25" spans="2:110" ht="24" customHeight="1">
      <c r="B25" s="101"/>
      <c r="C25" s="105"/>
      <c r="D25" s="369" t="s">
        <v>1227</v>
      </c>
      <c r="E25" s="369"/>
      <c r="F25" s="369"/>
      <c r="G25" s="369"/>
      <c r="H25" s="369"/>
      <c r="I25" s="369"/>
      <c r="J25" s="369"/>
      <c r="K25" s="369"/>
      <c r="L25" s="115"/>
      <c r="M25" s="14"/>
      <c r="N25" s="36" t="s">
        <v>1088</v>
      </c>
      <c r="O25" s="109"/>
      <c r="P25" s="14"/>
      <c r="Q25" s="105"/>
      <c r="R25" s="115"/>
      <c r="S25" s="115"/>
      <c r="T25" s="115"/>
      <c r="U25" s="115"/>
      <c r="V25" s="116"/>
      <c r="W25" s="117"/>
      <c r="X25" s="115"/>
      <c r="Y25" s="116"/>
      <c r="Z25" s="88" t="s">
        <v>1117</v>
      </c>
      <c r="AA25" s="118"/>
      <c r="AB25" s="27"/>
      <c r="AC25" s="114"/>
      <c r="AD25" s="102"/>
      <c r="AH25" s="205" t="s">
        <v>2191</v>
      </c>
      <c r="AI25" s="328" t="s">
        <v>7012</v>
      </c>
      <c r="AK25" s="214">
        <v>15</v>
      </c>
      <c r="AL25" s="205" t="str">
        <f t="shared" si="0"/>
        <v/>
      </c>
      <c r="AM25" s="205" t="str">
        <f t="shared" si="1"/>
        <v/>
      </c>
      <c r="AQ25" s="205">
        <v>15</v>
      </c>
      <c r="AR25" s="205"/>
      <c r="AS25" s="205"/>
      <c r="AT25" s="205"/>
      <c r="AU25" s="205"/>
      <c r="AV25" s="205" t="s">
        <v>3036</v>
      </c>
      <c r="AW25" s="205"/>
      <c r="AX25" s="205" t="s">
        <v>3037</v>
      </c>
      <c r="AY25" s="205" t="s">
        <v>3038</v>
      </c>
      <c r="AZ25" s="205" t="s">
        <v>3039</v>
      </c>
      <c r="BA25" s="205" t="s">
        <v>3040</v>
      </c>
      <c r="BB25" s="205" t="s">
        <v>3041</v>
      </c>
      <c r="BC25" s="205" t="s">
        <v>3042</v>
      </c>
      <c r="BD25" s="205" t="s">
        <v>3043</v>
      </c>
      <c r="BE25" s="205" t="s">
        <v>3044</v>
      </c>
      <c r="BF25" s="205" t="s">
        <v>2553</v>
      </c>
      <c r="BG25" s="205" t="s">
        <v>3046</v>
      </c>
      <c r="BH25" s="205" t="s">
        <v>3047</v>
      </c>
      <c r="BI25" s="205" t="s">
        <v>3048</v>
      </c>
      <c r="BJ25" s="205" t="s">
        <v>3049</v>
      </c>
      <c r="BK25" s="205" t="s">
        <v>3050</v>
      </c>
      <c r="BL25" s="205" t="s">
        <v>3051</v>
      </c>
      <c r="BM25" s="205" t="s">
        <v>3052</v>
      </c>
      <c r="BN25" s="205"/>
      <c r="BO25" s="205" t="s">
        <v>3053</v>
      </c>
      <c r="BP25" s="205" t="s">
        <v>3054</v>
      </c>
      <c r="BQ25" s="205" t="s">
        <v>3055</v>
      </c>
      <c r="BR25" s="205" t="s">
        <v>3056</v>
      </c>
      <c r="BS25" s="205" t="s">
        <v>3057</v>
      </c>
      <c r="BT25" s="205" t="s">
        <v>3058</v>
      </c>
      <c r="BU25" s="205" t="s">
        <v>3059</v>
      </c>
      <c r="BV25" s="205" t="s">
        <v>3060</v>
      </c>
      <c r="BW25" s="205" t="s">
        <v>3061</v>
      </c>
      <c r="CA25" s="205"/>
      <c r="CB25" s="205"/>
      <c r="CC25" s="205"/>
      <c r="CD25" s="205"/>
      <c r="CE25" s="205" t="s">
        <v>3011</v>
      </c>
      <c r="CF25" s="205"/>
      <c r="CG25" s="205" t="s">
        <v>3012</v>
      </c>
      <c r="CH25" s="205" t="s">
        <v>3013</v>
      </c>
      <c r="CI25" s="205" t="s">
        <v>3014</v>
      </c>
      <c r="CJ25" s="205" t="s">
        <v>3015</v>
      </c>
      <c r="CK25" s="205" t="s">
        <v>2187</v>
      </c>
      <c r="CL25" s="205" t="s">
        <v>3016</v>
      </c>
      <c r="CM25" s="205" t="s">
        <v>3017</v>
      </c>
      <c r="CN25" s="205" t="s">
        <v>3018</v>
      </c>
      <c r="CO25" s="205" t="s">
        <v>2523</v>
      </c>
      <c r="CP25" s="205" t="s">
        <v>3020</v>
      </c>
      <c r="CQ25" s="205" t="s">
        <v>3021</v>
      </c>
      <c r="CR25" s="205" t="s">
        <v>3022</v>
      </c>
      <c r="CS25" s="205" t="s">
        <v>3023</v>
      </c>
      <c r="CT25" s="205" t="s">
        <v>3024</v>
      </c>
      <c r="CU25" s="205" t="s">
        <v>3025</v>
      </c>
      <c r="CV25" s="205" t="s">
        <v>3026</v>
      </c>
      <c r="CW25" s="205"/>
      <c r="CX25" s="205" t="s">
        <v>3027</v>
      </c>
      <c r="CY25" s="205" t="s">
        <v>3028</v>
      </c>
      <c r="CZ25" s="205" t="s">
        <v>3029</v>
      </c>
      <c r="DA25" s="205" t="s">
        <v>3030</v>
      </c>
      <c r="DB25" s="205" t="s">
        <v>3031</v>
      </c>
      <c r="DC25" s="205" t="s">
        <v>3032</v>
      </c>
      <c r="DD25" s="205" t="s">
        <v>3033</v>
      </c>
      <c r="DE25" s="205" t="s">
        <v>3034</v>
      </c>
      <c r="DF25" s="205" t="s">
        <v>3035</v>
      </c>
    </row>
    <row r="26" spans="2:110" ht="15" customHeight="1">
      <c r="B26" s="101"/>
      <c r="C26" s="105"/>
      <c r="D26" s="14"/>
      <c r="E26" s="14"/>
      <c r="F26" s="14"/>
      <c r="G26" s="14"/>
      <c r="H26" s="14"/>
      <c r="I26" s="14"/>
      <c r="J26" s="14"/>
      <c r="K26" s="14"/>
      <c r="L26" s="14"/>
      <c r="M26" s="14"/>
      <c r="N26" s="14"/>
      <c r="O26" s="109"/>
      <c r="P26" s="14"/>
      <c r="Q26" s="105"/>
      <c r="R26" s="108"/>
      <c r="S26" s="108"/>
      <c r="T26" s="108"/>
      <c r="U26" s="108"/>
      <c r="V26" s="109"/>
      <c r="W26" s="105"/>
      <c r="X26" s="108"/>
      <c r="Y26" s="109"/>
      <c r="Z26" s="88" t="s">
        <v>1118</v>
      </c>
      <c r="AA26" s="113"/>
      <c r="AB26" s="27"/>
      <c r="AC26" s="114"/>
      <c r="AD26" s="102"/>
      <c r="AH26" s="205" t="s">
        <v>2192</v>
      </c>
      <c r="AI26" s="328" t="s">
        <v>7013</v>
      </c>
      <c r="AK26" s="214">
        <v>16</v>
      </c>
      <c r="AL26" s="205" t="str">
        <f t="shared" si="0"/>
        <v/>
      </c>
      <c r="AM26" s="205" t="str">
        <f t="shared" si="1"/>
        <v/>
      </c>
      <c r="AQ26" s="205">
        <v>16</v>
      </c>
      <c r="AR26" s="205"/>
      <c r="AS26" s="205"/>
      <c r="AT26" s="205"/>
      <c r="AU26" s="205"/>
      <c r="AV26" s="205" t="s">
        <v>3087</v>
      </c>
      <c r="AW26" s="205"/>
      <c r="AX26" s="205" t="s">
        <v>3088</v>
      </c>
      <c r="AY26" s="205" t="s">
        <v>3089</v>
      </c>
      <c r="AZ26" s="205" t="s">
        <v>3090</v>
      </c>
      <c r="BA26" s="205" t="s">
        <v>3091</v>
      </c>
      <c r="BB26" s="205" t="s">
        <v>3092</v>
      </c>
      <c r="BC26" s="205" t="s">
        <v>3093</v>
      </c>
      <c r="BD26" s="205" t="s">
        <v>3094</v>
      </c>
      <c r="BE26" s="205" t="s">
        <v>3095</v>
      </c>
      <c r="BF26" s="205" t="s">
        <v>2615</v>
      </c>
      <c r="BG26" s="205" t="s">
        <v>3097</v>
      </c>
      <c r="BH26" s="205" t="s">
        <v>3098</v>
      </c>
      <c r="BI26" s="205" t="s">
        <v>3099</v>
      </c>
      <c r="BJ26" s="205" t="s">
        <v>3100</v>
      </c>
      <c r="BK26" s="205" t="s">
        <v>3101</v>
      </c>
      <c r="BL26" s="205" t="s">
        <v>3102</v>
      </c>
      <c r="BM26" s="205" t="s">
        <v>3103</v>
      </c>
      <c r="BN26" s="205"/>
      <c r="BO26" s="205" t="s">
        <v>3104</v>
      </c>
      <c r="BP26" s="205" t="s">
        <v>3105</v>
      </c>
      <c r="BQ26" s="205" t="s">
        <v>3106</v>
      </c>
      <c r="BR26" s="205" t="s">
        <v>3107</v>
      </c>
      <c r="BS26" s="205" t="s">
        <v>3108</v>
      </c>
      <c r="BT26" s="205" t="s">
        <v>3109</v>
      </c>
      <c r="BU26" s="205" t="s">
        <v>3110</v>
      </c>
      <c r="BV26" s="205" t="s">
        <v>3111</v>
      </c>
      <c r="BW26" s="205" t="s">
        <v>3112</v>
      </c>
      <c r="CA26" s="205"/>
      <c r="CB26" s="205"/>
      <c r="CC26" s="205"/>
      <c r="CD26" s="205"/>
      <c r="CE26" s="205" t="s">
        <v>3062</v>
      </c>
      <c r="CF26" s="205"/>
      <c r="CG26" s="205" t="s">
        <v>3063</v>
      </c>
      <c r="CH26" s="205" t="s">
        <v>3064</v>
      </c>
      <c r="CI26" s="205" t="s">
        <v>3065</v>
      </c>
      <c r="CJ26" s="205" t="s">
        <v>3066</v>
      </c>
      <c r="CK26" s="205" t="s">
        <v>3067</v>
      </c>
      <c r="CL26" s="205" t="s">
        <v>3068</v>
      </c>
      <c r="CM26" s="205" t="s">
        <v>3069</v>
      </c>
      <c r="CN26" s="205" t="s">
        <v>3070</v>
      </c>
      <c r="CO26" s="205" t="s">
        <v>2584</v>
      </c>
      <c r="CP26" s="205" t="s">
        <v>3072</v>
      </c>
      <c r="CQ26" s="205" t="s">
        <v>3073</v>
      </c>
      <c r="CR26" s="205" t="s">
        <v>3074</v>
      </c>
      <c r="CS26" s="205" t="s">
        <v>3075</v>
      </c>
      <c r="CT26" s="205" t="s">
        <v>3076</v>
      </c>
      <c r="CU26" s="205" t="s">
        <v>3077</v>
      </c>
      <c r="CV26" s="205" t="s">
        <v>3078</v>
      </c>
      <c r="CW26" s="205"/>
      <c r="CX26" s="205" t="s">
        <v>3079</v>
      </c>
      <c r="CY26" s="205" t="s">
        <v>3080</v>
      </c>
      <c r="CZ26" s="205" t="s">
        <v>3081</v>
      </c>
      <c r="DA26" s="205" t="s">
        <v>3082</v>
      </c>
      <c r="DB26" s="205" t="s">
        <v>2189</v>
      </c>
      <c r="DC26" s="205" t="s">
        <v>3083</v>
      </c>
      <c r="DD26" s="205" t="s">
        <v>3084</v>
      </c>
      <c r="DE26" s="205" t="s">
        <v>3085</v>
      </c>
      <c r="DF26" s="205" t="s">
        <v>3086</v>
      </c>
    </row>
    <row r="27" spans="2:110" ht="15" customHeight="1">
      <c r="B27" s="101"/>
      <c r="C27" s="105"/>
      <c r="D27" s="371"/>
      <c r="E27" s="371"/>
      <c r="F27" s="371"/>
      <c r="G27" s="371"/>
      <c r="H27" s="371"/>
      <c r="I27" s="371"/>
      <c r="J27" s="371"/>
      <c r="K27" s="371"/>
      <c r="L27" s="14"/>
      <c r="M27" s="108"/>
      <c r="N27" s="108"/>
      <c r="O27" s="109"/>
      <c r="P27" s="14"/>
      <c r="Q27" s="105"/>
      <c r="R27" s="373" t="s">
        <v>1089</v>
      </c>
      <c r="S27" s="373"/>
      <c r="T27" s="373" t="s">
        <v>1090</v>
      </c>
      <c r="U27" s="373"/>
      <c r="V27" s="109"/>
      <c r="W27" s="105"/>
      <c r="X27" s="124" t="s">
        <v>1091</v>
      </c>
      <c r="Y27" s="109"/>
      <c r="Z27" s="88" t="s">
        <v>1119</v>
      </c>
      <c r="AA27" s="119"/>
      <c r="AB27" s="27"/>
      <c r="AC27" s="114"/>
      <c r="AD27" s="102"/>
      <c r="AH27" s="205" t="s">
        <v>2193</v>
      </c>
      <c r="AI27" s="328" t="s">
        <v>7014</v>
      </c>
      <c r="AK27" s="214">
        <v>17</v>
      </c>
      <c r="AL27" s="205" t="str">
        <f t="shared" si="0"/>
        <v/>
      </c>
      <c r="AM27" s="205" t="str">
        <f t="shared" si="1"/>
        <v/>
      </c>
      <c r="AQ27" s="205">
        <v>17</v>
      </c>
      <c r="AR27" s="205"/>
      <c r="AS27" s="205"/>
      <c r="AT27" s="205"/>
      <c r="AU27" s="205"/>
      <c r="AV27" s="205" t="s">
        <v>3134</v>
      </c>
      <c r="AW27" s="205"/>
      <c r="AX27" s="205" t="s">
        <v>3135</v>
      </c>
      <c r="AY27" s="205" t="s">
        <v>3136</v>
      </c>
      <c r="AZ27" s="205"/>
      <c r="BA27" s="205" t="s">
        <v>3137</v>
      </c>
      <c r="BB27" s="205" t="s">
        <v>3138</v>
      </c>
      <c r="BC27" s="205" t="s">
        <v>3139</v>
      </c>
      <c r="BD27" s="205" t="s">
        <v>3140</v>
      </c>
      <c r="BE27" s="205" t="s">
        <v>3141</v>
      </c>
      <c r="BF27" s="205" t="s">
        <v>2670</v>
      </c>
      <c r="BG27" s="205" t="s">
        <v>3143</v>
      </c>
      <c r="BH27" s="205" t="s">
        <v>3144</v>
      </c>
      <c r="BI27" s="205" t="s">
        <v>3145</v>
      </c>
      <c r="BJ27" s="205" t="s">
        <v>3146</v>
      </c>
      <c r="BK27" s="205" t="s">
        <v>3147</v>
      </c>
      <c r="BL27" s="205" t="s">
        <v>3148</v>
      </c>
      <c r="BM27" s="205" t="s">
        <v>3149</v>
      </c>
      <c r="BN27" s="205"/>
      <c r="BO27" s="205" t="s">
        <v>3150</v>
      </c>
      <c r="BP27" s="205" t="s">
        <v>3151</v>
      </c>
      <c r="BQ27" s="205" t="s">
        <v>3152</v>
      </c>
      <c r="BR27" s="205" t="s">
        <v>3153</v>
      </c>
      <c r="BS27" s="205" t="s">
        <v>3154</v>
      </c>
      <c r="BT27" s="205" t="s">
        <v>3155</v>
      </c>
      <c r="BU27" s="205" t="s">
        <v>3156</v>
      </c>
      <c r="BV27" s="205" t="s">
        <v>3157</v>
      </c>
      <c r="BW27" s="205" t="s">
        <v>3158</v>
      </c>
      <c r="CA27" s="205"/>
      <c r="CB27" s="205"/>
      <c r="CC27" s="205"/>
      <c r="CD27" s="205"/>
      <c r="CE27" s="205" t="s">
        <v>3113</v>
      </c>
      <c r="CF27" s="205"/>
      <c r="CG27" s="205" t="s">
        <v>7048</v>
      </c>
      <c r="CH27" s="205" t="s">
        <v>2455</v>
      </c>
      <c r="CI27" s="205"/>
      <c r="CJ27" s="205" t="s">
        <v>3114</v>
      </c>
      <c r="CK27" s="205" t="s">
        <v>3115</v>
      </c>
      <c r="CL27" s="205" t="s">
        <v>3116</v>
      </c>
      <c r="CM27" s="205" t="s">
        <v>3117</v>
      </c>
      <c r="CN27" s="205" t="s">
        <v>3118</v>
      </c>
      <c r="CO27" s="205" t="s">
        <v>2643</v>
      </c>
      <c r="CP27" s="205" t="s">
        <v>3120</v>
      </c>
      <c r="CQ27" s="205" t="s">
        <v>3121</v>
      </c>
      <c r="CR27" s="205" t="s">
        <v>3122</v>
      </c>
      <c r="CS27" s="205" t="s">
        <v>3123</v>
      </c>
      <c r="CT27" s="205" t="s">
        <v>3124</v>
      </c>
      <c r="CU27" s="205" t="s">
        <v>3125</v>
      </c>
      <c r="CV27" s="205" t="s">
        <v>3126</v>
      </c>
      <c r="CW27" s="205"/>
      <c r="CX27" s="205" t="s">
        <v>3127</v>
      </c>
      <c r="CY27" s="205" t="s">
        <v>2201</v>
      </c>
      <c r="CZ27" s="205" t="s">
        <v>3128</v>
      </c>
      <c r="DA27" s="205" t="s">
        <v>3129</v>
      </c>
      <c r="DB27" s="205" t="s">
        <v>3130</v>
      </c>
      <c r="DC27" s="205" t="s">
        <v>3131</v>
      </c>
      <c r="DD27" s="205" t="s">
        <v>3132</v>
      </c>
      <c r="DE27" s="205" t="s">
        <v>3133</v>
      </c>
      <c r="DF27" s="205" t="s">
        <v>1178</v>
      </c>
    </row>
    <row r="28" spans="2:110" ht="15" customHeight="1">
      <c r="B28" s="101"/>
      <c r="C28" s="105"/>
      <c r="D28" s="374" t="s">
        <v>1228</v>
      </c>
      <c r="E28" s="374"/>
      <c r="F28" s="374"/>
      <c r="G28" s="374"/>
      <c r="H28" s="374"/>
      <c r="I28" s="374"/>
      <c r="J28" s="374"/>
      <c r="K28" s="374"/>
      <c r="L28" s="115"/>
      <c r="M28" s="374" t="s">
        <v>1088</v>
      </c>
      <c r="N28" s="374"/>
      <c r="O28" s="109"/>
      <c r="P28" s="14"/>
      <c r="Q28" s="105"/>
      <c r="R28" s="115"/>
      <c r="S28" s="115"/>
      <c r="T28" s="115"/>
      <c r="U28" s="115"/>
      <c r="V28" s="116"/>
      <c r="W28" s="117"/>
      <c r="X28" s="115"/>
      <c r="Y28" s="116"/>
      <c r="Z28" s="88"/>
      <c r="AA28" s="118"/>
      <c r="AB28" s="27"/>
      <c r="AC28" s="114"/>
      <c r="AD28" s="102"/>
      <c r="AH28" s="205" t="s">
        <v>2194</v>
      </c>
      <c r="AI28" s="328" t="s">
        <v>7015</v>
      </c>
      <c r="AK28" s="214">
        <v>18</v>
      </c>
      <c r="AL28" s="205" t="str">
        <f t="shared" si="0"/>
        <v/>
      </c>
      <c r="AM28" s="205" t="str">
        <f t="shared" si="1"/>
        <v/>
      </c>
      <c r="AQ28" s="205">
        <v>18</v>
      </c>
      <c r="AR28" s="205"/>
      <c r="AS28" s="205"/>
      <c r="AT28" s="205"/>
      <c r="AU28" s="205"/>
      <c r="AV28" s="205" t="s">
        <v>3180</v>
      </c>
      <c r="AW28" s="205"/>
      <c r="AX28" s="205" t="s">
        <v>3181</v>
      </c>
      <c r="AY28" s="205" t="s">
        <v>3182</v>
      </c>
      <c r="AZ28" s="205"/>
      <c r="BA28" s="205" t="s">
        <v>3183</v>
      </c>
      <c r="BB28" s="205" t="s">
        <v>3184</v>
      </c>
      <c r="BC28" s="205" t="s">
        <v>3185</v>
      </c>
      <c r="BD28" s="205" t="s">
        <v>3186</v>
      </c>
      <c r="BE28" s="205" t="s">
        <v>3187</v>
      </c>
      <c r="BF28" s="205" t="s">
        <v>4751</v>
      </c>
      <c r="BG28" s="205" t="s">
        <v>3189</v>
      </c>
      <c r="BH28" s="205" t="s">
        <v>3190</v>
      </c>
      <c r="BI28" s="205" t="s">
        <v>3191</v>
      </c>
      <c r="BJ28" s="205" t="s">
        <v>3192</v>
      </c>
      <c r="BK28" s="205" t="s">
        <v>3193</v>
      </c>
      <c r="BL28" s="205" t="s">
        <v>3194</v>
      </c>
      <c r="BM28" s="205" t="s">
        <v>3195</v>
      </c>
      <c r="BN28" s="205"/>
      <c r="BO28" s="205" t="s">
        <v>3196</v>
      </c>
      <c r="BP28" s="205" t="s">
        <v>3197</v>
      </c>
      <c r="BQ28" s="205" t="s">
        <v>3198</v>
      </c>
      <c r="BR28" s="205"/>
      <c r="BS28" s="205" t="s">
        <v>3199</v>
      </c>
      <c r="BT28" s="205" t="s">
        <v>3200</v>
      </c>
      <c r="BU28" s="205" t="s">
        <v>3201</v>
      </c>
      <c r="BV28" s="205" t="s">
        <v>3202</v>
      </c>
      <c r="BW28" s="205" t="s">
        <v>3203</v>
      </c>
      <c r="CA28" s="205"/>
      <c r="CB28" s="205"/>
      <c r="CC28" s="205"/>
      <c r="CD28" s="205"/>
      <c r="CE28" s="205" t="s">
        <v>3159</v>
      </c>
      <c r="CF28" s="205"/>
      <c r="CG28" s="205" t="s">
        <v>3160</v>
      </c>
      <c r="CH28" s="205" t="s">
        <v>3161</v>
      </c>
      <c r="CI28" s="205"/>
      <c r="CJ28" s="205" t="s">
        <v>3162</v>
      </c>
      <c r="CK28" s="205" t="s">
        <v>3163</v>
      </c>
      <c r="CL28" s="205" t="s">
        <v>3164</v>
      </c>
      <c r="CM28" s="205" t="s">
        <v>3165</v>
      </c>
      <c r="CN28" s="205" t="s">
        <v>3166</v>
      </c>
      <c r="CO28" s="205" t="s">
        <v>4739</v>
      </c>
      <c r="CP28" s="205" t="s">
        <v>3168</v>
      </c>
      <c r="CQ28" s="205" t="s">
        <v>3169</v>
      </c>
      <c r="CR28" s="205" t="s">
        <v>3170</v>
      </c>
      <c r="CS28" s="205" t="s">
        <v>1180</v>
      </c>
      <c r="CT28" s="205" t="s">
        <v>3171</v>
      </c>
      <c r="CU28" s="205" t="s">
        <v>3172</v>
      </c>
      <c r="CV28" s="205" t="s">
        <v>3173</v>
      </c>
      <c r="CW28" s="205"/>
      <c r="CX28" s="205" t="s">
        <v>3174</v>
      </c>
      <c r="CY28" s="205" t="s">
        <v>3175</v>
      </c>
      <c r="CZ28" s="205" t="s">
        <v>3176</v>
      </c>
      <c r="DA28" s="205"/>
      <c r="DB28" s="205" t="s">
        <v>2963</v>
      </c>
      <c r="DC28" s="205" t="s">
        <v>3177</v>
      </c>
      <c r="DD28" s="205" t="s">
        <v>2644</v>
      </c>
      <c r="DE28" s="205" t="s">
        <v>3178</v>
      </c>
      <c r="DF28" s="205" t="s">
        <v>3179</v>
      </c>
    </row>
    <row r="29" spans="2:110" ht="15" customHeight="1">
      <c r="B29" s="101"/>
      <c r="C29" s="110"/>
      <c r="D29" s="111"/>
      <c r="E29" s="111"/>
      <c r="F29" s="111"/>
      <c r="G29" s="111"/>
      <c r="H29" s="111"/>
      <c r="I29" s="111"/>
      <c r="J29" s="111"/>
      <c r="K29" s="111"/>
      <c r="L29" s="111"/>
      <c r="M29" s="111"/>
      <c r="N29" s="111"/>
      <c r="O29" s="112"/>
      <c r="P29" s="14"/>
      <c r="Q29" s="110"/>
      <c r="R29" s="111"/>
      <c r="S29" s="111"/>
      <c r="T29" s="111"/>
      <c r="U29" s="111"/>
      <c r="V29" s="112"/>
      <c r="W29" s="110"/>
      <c r="X29" s="111"/>
      <c r="Y29" s="112"/>
      <c r="Z29" s="111"/>
      <c r="AA29" s="111"/>
      <c r="AB29" s="111"/>
      <c r="AC29" s="112"/>
      <c r="AD29" s="102"/>
      <c r="AH29" s="205" t="s">
        <v>2195</v>
      </c>
      <c r="AI29" s="328" t="s">
        <v>7016</v>
      </c>
      <c r="AK29" s="214">
        <v>19</v>
      </c>
      <c r="AL29" s="205" t="str">
        <f t="shared" si="0"/>
        <v/>
      </c>
      <c r="AM29" s="205" t="str">
        <f t="shared" si="1"/>
        <v/>
      </c>
      <c r="AQ29" s="205">
        <v>19</v>
      </c>
      <c r="AR29" s="205"/>
      <c r="AS29" s="205"/>
      <c r="AT29" s="205"/>
      <c r="AU29" s="205"/>
      <c r="AV29" s="205" t="s">
        <v>3224</v>
      </c>
      <c r="AW29" s="205"/>
      <c r="AX29" s="205" t="s">
        <v>3225</v>
      </c>
      <c r="AY29" s="205" t="s">
        <v>3226</v>
      </c>
      <c r="AZ29" s="205"/>
      <c r="BA29" s="205" t="s">
        <v>3227</v>
      </c>
      <c r="BB29" s="205" t="s">
        <v>3228</v>
      </c>
      <c r="BC29" s="205" t="s">
        <v>3229</v>
      </c>
      <c r="BD29" s="205" t="s">
        <v>3230</v>
      </c>
      <c r="BE29" s="205" t="s">
        <v>3231</v>
      </c>
      <c r="BF29" s="205" t="s">
        <v>4773</v>
      </c>
      <c r="BG29" s="205" t="s">
        <v>3233</v>
      </c>
      <c r="BH29" s="205" t="s">
        <v>3234</v>
      </c>
      <c r="BI29" s="205" t="s">
        <v>3235</v>
      </c>
      <c r="BJ29" s="205" t="s">
        <v>3236</v>
      </c>
      <c r="BK29" s="205" t="s">
        <v>3237</v>
      </c>
      <c r="BL29" s="205" t="s">
        <v>3238</v>
      </c>
      <c r="BM29" s="205"/>
      <c r="BN29" s="205"/>
      <c r="BO29" s="205" t="s">
        <v>3239</v>
      </c>
      <c r="BP29" s="205"/>
      <c r="BQ29" s="205" t="s">
        <v>3240</v>
      </c>
      <c r="BR29" s="205"/>
      <c r="BS29" s="205" t="s">
        <v>3241</v>
      </c>
      <c r="BT29" s="205" t="s">
        <v>3242</v>
      </c>
      <c r="BU29" s="205" t="s">
        <v>3243</v>
      </c>
      <c r="BV29" s="205" t="s">
        <v>3244</v>
      </c>
      <c r="BW29" s="205" t="s">
        <v>3245</v>
      </c>
      <c r="CA29" s="205"/>
      <c r="CB29" s="205"/>
      <c r="CC29" s="205"/>
      <c r="CD29" s="205"/>
      <c r="CE29" s="205" t="s">
        <v>2193</v>
      </c>
      <c r="CF29" s="205"/>
      <c r="CG29" s="205" t="s">
        <v>3204</v>
      </c>
      <c r="CH29" s="205" t="s">
        <v>2184</v>
      </c>
      <c r="CI29" s="205"/>
      <c r="CJ29" s="205" t="s">
        <v>3205</v>
      </c>
      <c r="CK29" s="205" t="s">
        <v>3206</v>
      </c>
      <c r="CL29" s="205" t="s">
        <v>3207</v>
      </c>
      <c r="CM29" s="205" t="s">
        <v>3208</v>
      </c>
      <c r="CN29" s="205" t="s">
        <v>3209</v>
      </c>
      <c r="CO29" s="205" t="s">
        <v>4763</v>
      </c>
      <c r="CP29" s="205" t="s">
        <v>3211</v>
      </c>
      <c r="CQ29" s="205" t="s">
        <v>3212</v>
      </c>
      <c r="CR29" s="205" t="s">
        <v>3213</v>
      </c>
      <c r="CS29" s="205" t="s">
        <v>3214</v>
      </c>
      <c r="CT29" s="205" t="s">
        <v>3215</v>
      </c>
      <c r="CU29" s="205" t="s">
        <v>3216</v>
      </c>
      <c r="CV29" s="205"/>
      <c r="CW29" s="205"/>
      <c r="CX29" s="205" t="s">
        <v>3217</v>
      </c>
      <c r="CY29" s="205"/>
      <c r="CZ29" s="205" t="s">
        <v>3218</v>
      </c>
      <c r="DA29" s="205"/>
      <c r="DB29" s="205" t="s">
        <v>3219</v>
      </c>
      <c r="DC29" s="205" t="s">
        <v>3220</v>
      </c>
      <c r="DD29" s="205" t="s">
        <v>3221</v>
      </c>
      <c r="DE29" s="205" t="s">
        <v>3222</v>
      </c>
      <c r="DF29" s="205" t="s">
        <v>3223</v>
      </c>
    </row>
    <row r="30" spans="2:110" ht="15" customHeight="1" thickBot="1">
      <c r="B30" s="120"/>
      <c r="C30" s="121"/>
      <c r="D30" s="122"/>
      <c r="E30" s="122"/>
      <c r="F30" s="122"/>
      <c r="G30" s="122"/>
      <c r="H30" s="122"/>
      <c r="I30" s="122"/>
      <c r="J30" s="122"/>
      <c r="K30" s="122"/>
      <c r="L30" s="122"/>
      <c r="M30" s="122"/>
      <c r="N30" s="122"/>
      <c r="O30" s="122"/>
      <c r="P30" s="122"/>
      <c r="Q30" s="122"/>
      <c r="R30" s="122"/>
      <c r="S30" s="122"/>
      <c r="T30" s="122"/>
      <c r="U30" s="122"/>
      <c r="V30" s="122"/>
      <c r="W30" s="122"/>
      <c r="X30" s="122"/>
      <c r="Y30" s="122"/>
      <c r="Z30" s="122"/>
      <c r="AA30" s="122"/>
      <c r="AB30" s="122"/>
      <c r="AC30" s="122"/>
      <c r="AD30" s="123"/>
      <c r="AH30" s="205" t="s">
        <v>2196</v>
      </c>
      <c r="AI30" s="328" t="s">
        <v>7017</v>
      </c>
      <c r="AK30" s="214">
        <v>20</v>
      </c>
      <c r="AL30" s="205" t="str">
        <f t="shared" si="0"/>
        <v/>
      </c>
      <c r="AM30" s="205" t="str">
        <f t="shared" si="1"/>
        <v/>
      </c>
      <c r="AQ30" s="205">
        <v>20</v>
      </c>
      <c r="AR30" s="205"/>
      <c r="AS30" s="205"/>
      <c r="AT30" s="205"/>
      <c r="AU30" s="205"/>
      <c r="AV30" s="205" t="s">
        <v>3268</v>
      </c>
      <c r="AW30" s="205"/>
      <c r="AX30" s="205" t="s">
        <v>3269</v>
      </c>
      <c r="AY30" s="205" t="s">
        <v>3270</v>
      </c>
      <c r="AZ30" s="205"/>
      <c r="BA30" s="205" t="s">
        <v>3271</v>
      </c>
      <c r="BB30" s="205" t="s">
        <v>3272</v>
      </c>
      <c r="BC30" s="205" t="s">
        <v>3273</v>
      </c>
      <c r="BD30" s="205" t="s">
        <v>3274</v>
      </c>
      <c r="BE30" s="205" t="s">
        <v>3275</v>
      </c>
      <c r="BF30" s="205" t="s">
        <v>2727</v>
      </c>
      <c r="BG30" s="205" t="s">
        <v>3277</v>
      </c>
      <c r="BH30" s="205" t="s">
        <v>3278</v>
      </c>
      <c r="BI30" s="205" t="s">
        <v>3279</v>
      </c>
      <c r="BJ30" s="205" t="s">
        <v>3280</v>
      </c>
      <c r="BK30" s="205" t="s">
        <v>3281</v>
      </c>
      <c r="BL30" s="205" t="s">
        <v>3282</v>
      </c>
      <c r="BM30" s="205"/>
      <c r="BN30" s="205"/>
      <c r="BO30" s="205" t="s">
        <v>3283</v>
      </c>
      <c r="BP30" s="205"/>
      <c r="BQ30" s="205" t="s">
        <v>3284</v>
      </c>
      <c r="BR30" s="205"/>
      <c r="BS30" s="205" t="s">
        <v>3285</v>
      </c>
      <c r="BT30" s="205" t="s">
        <v>3286</v>
      </c>
      <c r="BU30" s="205" t="s">
        <v>3287</v>
      </c>
      <c r="BV30" s="205" t="s">
        <v>3288</v>
      </c>
      <c r="BW30" s="205" t="s">
        <v>3289</v>
      </c>
      <c r="CA30" s="205"/>
      <c r="CB30" s="205"/>
      <c r="CC30" s="205"/>
      <c r="CD30" s="205"/>
      <c r="CE30" s="205" t="s">
        <v>3246</v>
      </c>
      <c r="CF30" s="205"/>
      <c r="CG30" s="205" t="s">
        <v>3247</v>
      </c>
      <c r="CH30" s="205" t="s">
        <v>3248</v>
      </c>
      <c r="CI30" s="205"/>
      <c r="CJ30" s="205" t="s">
        <v>3249</v>
      </c>
      <c r="CK30" s="205" t="s">
        <v>3250</v>
      </c>
      <c r="CL30" s="205" t="s">
        <v>3251</v>
      </c>
      <c r="CM30" s="205" t="s">
        <v>3252</v>
      </c>
      <c r="CN30" s="205" t="s">
        <v>3253</v>
      </c>
      <c r="CO30" s="205" t="s">
        <v>7049</v>
      </c>
      <c r="CP30" s="205" t="s">
        <v>3255</v>
      </c>
      <c r="CQ30" s="205" t="s">
        <v>3256</v>
      </c>
      <c r="CR30" s="205" t="s">
        <v>3257</v>
      </c>
      <c r="CS30" s="205" t="s">
        <v>3258</v>
      </c>
      <c r="CT30" s="205" t="s">
        <v>3259</v>
      </c>
      <c r="CU30" s="205" t="s">
        <v>3260</v>
      </c>
      <c r="CV30" s="205"/>
      <c r="CW30" s="205"/>
      <c r="CX30" s="205" t="s">
        <v>3261</v>
      </c>
      <c r="CY30" s="205"/>
      <c r="CZ30" s="205" t="s">
        <v>3262</v>
      </c>
      <c r="DA30" s="205"/>
      <c r="DB30" s="205" t="s">
        <v>3263</v>
      </c>
      <c r="DC30" s="205" t="s">
        <v>3264</v>
      </c>
      <c r="DD30" s="205" t="s">
        <v>3265</v>
      </c>
      <c r="DE30" s="205" t="s">
        <v>3266</v>
      </c>
      <c r="DF30" s="205" t="s">
        <v>3267</v>
      </c>
    </row>
    <row r="31" spans="2:110" ht="15" customHeight="1" thickBot="1">
      <c r="B31" s="126"/>
      <c r="C31" s="126"/>
      <c r="D31" s="126"/>
      <c r="E31" s="126"/>
      <c r="F31" s="126"/>
      <c r="G31" s="126"/>
      <c r="H31" s="126"/>
      <c r="I31" s="126"/>
      <c r="J31" s="126"/>
      <c r="K31" s="126"/>
      <c r="L31" s="126"/>
      <c r="M31" s="8"/>
      <c r="N31" s="27"/>
      <c r="O31" s="8"/>
      <c r="P31" s="8"/>
      <c r="Q31" s="8"/>
      <c r="R31" s="8"/>
      <c r="S31" s="8"/>
      <c r="T31" s="8"/>
      <c r="U31" s="8"/>
      <c r="V31" s="8"/>
      <c r="W31" s="8"/>
      <c r="X31" s="8"/>
      <c r="Y31" s="8"/>
      <c r="Z31" s="8"/>
      <c r="AA31" s="8"/>
      <c r="AB31" s="8"/>
      <c r="AC31" s="8"/>
      <c r="AD31" s="8"/>
      <c r="AH31" s="205" t="s">
        <v>2197</v>
      </c>
      <c r="AI31" s="328" t="s">
        <v>7018</v>
      </c>
      <c r="AK31" s="214">
        <v>21</v>
      </c>
      <c r="AL31" s="205" t="str">
        <f t="shared" si="0"/>
        <v/>
      </c>
      <c r="AM31" s="205" t="str">
        <f t="shared" si="1"/>
        <v/>
      </c>
      <c r="AQ31" s="205">
        <v>21</v>
      </c>
      <c r="AR31" s="205"/>
      <c r="AS31" s="205"/>
      <c r="AT31" s="205"/>
      <c r="AU31" s="205"/>
      <c r="AV31" s="205" t="s">
        <v>3309</v>
      </c>
      <c r="AW31" s="205"/>
      <c r="AX31" s="205" t="s">
        <v>3310</v>
      </c>
      <c r="AY31" s="205" t="s">
        <v>3311</v>
      </c>
      <c r="AZ31" s="205"/>
      <c r="BA31" s="205" t="s">
        <v>3312</v>
      </c>
      <c r="BB31" s="205" t="s">
        <v>3313</v>
      </c>
      <c r="BC31" s="205" t="s">
        <v>3314</v>
      </c>
      <c r="BD31" s="205" t="s">
        <v>3315</v>
      </c>
      <c r="BE31" s="205" t="s">
        <v>3316</v>
      </c>
      <c r="BF31" s="205" t="s">
        <v>4795</v>
      </c>
      <c r="BG31" s="205" t="s">
        <v>3318</v>
      </c>
      <c r="BH31" s="205" t="s">
        <v>3319</v>
      </c>
      <c r="BI31" s="205"/>
      <c r="BJ31" s="205" t="s">
        <v>3320</v>
      </c>
      <c r="BK31" s="205" t="s">
        <v>3321</v>
      </c>
      <c r="BL31" s="205" t="s">
        <v>3322</v>
      </c>
      <c r="BM31" s="205"/>
      <c r="BN31" s="205"/>
      <c r="BO31" s="205" t="s">
        <v>3323</v>
      </c>
      <c r="BP31" s="205"/>
      <c r="BQ31" s="205" t="s">
        <v>3324</v>
      </c>
      <c r="BR31" s="205"/>
      <c r="BS31" s="205" t="s">
        <v>3325</v>
      </c>
      <c r="BT31" s="205" t="s">
        <v>3326</v>
      </c>
      <c r="BU31" s="205" t="s">
        <v>3327</v>
      </c>
      <c r="BV31" s="205" t="s">
        <v>3328</v>
      </c>
      <c r="BW31" s="205" t="s">
        <v>3329</v>
      </c>
      <c r="CA31" s="205"/>
      <c r="CB31" s="205"/>
      <c r="CC31" s="205"/>
      <c r="CD31" s="205"/>
      <c r="CE31" s="205" t="s">
        <v>3290</v>
      </c>
      <c r="CF31" s="205"/>
      <c r="CG31" s="205" t="s">
        <v>3291</v>
      </c>
      <c r="CH31" s="205" t="s">
        <v>3292</v>
      </c>
      <c r="CI31" s="205"/>
      <c r="CJ31" s="205" t="s">
        <v>3293</v>
      </c>
      <c r="CK31" s="205" t="s">
        <v>3294</v>
      </c>
      <c r="CL31" s="205" t="s">
        <v>3295</v>
      </c>
      <c r="CM31" s="205" t="s">
        <v>2596</v>
      </c>
      <c r="CN31" s="205" t="s">
        <v>3296</v>
      </c>
      <c r="CO31" s="205" t="s">
        <v>7050</v>
      </c>
      <c r="CP31" s="205" t="s">
        <v>3298</v>
      </c>
      <c r="CQ31" s="205" t="s">
        <v>3299</v>
      </c>
      <c r="CR31" s="205"/>
      <c r="CS31" s="205" t="s">
        <v>3300</v>
      </c>
      <c r="CT31" s="205" t="s">
        <v>3301</v>
      </c>
      <c r="CU31" s="205" t="s">
        <v>3302</v>
      </c>
      <c r="CV31" s="205"/>
      <c r="CW31" s="205"/>
      <c r="CX31" s="205" t="s">
        <v>3303</v>
      </c>
      <c r="CY31" s="205"/>
      <c r="CZ31" s="205" t="s">
        <v>3304</v>
      </c>
      <c r="DA31" s="205"/>
      <c r="DB31" s="205" t="s">
        <v>3305</v>
      </c>
      <c r="DC31" s="205" t="s">
        <v>3306</v>
      </c>
      <c r="DD31" s="205" t="s">
        <v>2969</v>
      </c>
      <c r="DE31" s="205" t="s">
        <v>3307</v>
      </c>
      <c r="DF31" s="205" t="s">
        <v>3308</v>
      </c>
    </row>
    <row r="32" spans="2:110" ht="15" customHeight="1">
      <c r="B32" s="65"/>
      <c r="C32" s="66" t="s">
        <v>963</v>
      </c>
      <c r="D32" s="67"/>
      <c r="E32" s="67"/>
      <c r="F32" s="67"/>
      <c r="G32" s="67"/>
      <c r="H32" s="67"/>
      <c r="I32" s="67"/>
      <c r="J32" s="67"/>
      <c r="K32" s="67"/>
      <c r="L32" s="68"/>
      <c r="N32" s="69"/>
      <c r="O32" s="66" t="s">
        <v>964</v>
      </c>
      <c r="P32" s="70"/>
      <c r="Q32" s="70"/>
      <c r="R32" s="70"/>
      <c r="S32" s="70"/>
      <c r="T32" s="70"/>
      <c r="U32" s="70"/>
      <c r="V32" s="70"/>
      <c r="W32" s="70"/>
      <c r="X32" s="70"/>
      <c r="Y32" s="70"/>
      <c r="Z32" s="70"/>
      <c r="AA32" s="70"/>
      <c r="AB32" s="70"/>
      <c r="AC32" s="70"/>
      <c r="AD32" s="71"/>
      <c r="AH32" s="205" t="s">
        <v>2198</v>
      </c>
      <c r="AI32" s="328" t="s">
        <v>7019</v>
      </c>
      <c r="AK32" s="214">
        <v>22</v>
      </c>
      <c r="AL32" s="205" t="str">
        <f t="shared" si="0"/>
        <v/>
      </c>
      <c r="AM32" s="205" t="str">
        <f t="shared" si="1"/>
        <v/>
      </c>
      <c r="AQ32" s="205">
        <v>22</v>
      </c>
      <c r="AR32" s="205"/>
      <c r="AS32" s="205"/>
      <c r="AT32" s="205"/>
      <c r="AU32" s="205"/>
      <c r="AV32" s="205" t="s">
        <v>3349</v>
      </c>
      <c r="AW32" s="205"/>
      <c r="AX32" s="205" t="s">
        <v>3350</v>
      </c>
      <c r="AY32" s="205" t="s">
        <v>3351</v>
      </c>
      <c r="AZ32" s="205"/>
      <c r="BA32" s="205" t="s">
        <v>3352</v>
      </c>
      <c r="BB32" s="205" t="s">
        <v>3353</v>
      </c>
      <c r="BC32" s="205" t="s">
        <v>3354</v>
      </c>
      <c r="BD32" s="205" t="s">
        <v>3355</v>
      </c>
      <c r="BE32" s="205" t="s">
        <v>3356</v>
      </c>
      <c r="BF32" s="205" t="s">
        <v>2785</v>
      </c>
      <c r="BG32" s="205" t="s">
        <v>3358</v>
      </c>
      <c r="BH32" s="205" t="s">
        <v>3359</v>
      </c>
      <c r="BI32" s="205"/>
      <c r="BJ32" s="205" t="s">
        <v>3360</v>
      </c>
      <c r="BK32" s="205" t="s">
        <v>3361</v>
      </c>
      <c r="BL32" s="205" t="s">
        <v>3362</v>
      </c>
      <c r="BM32" s="205"/>
      <c r="BN32" s="205"/>
      <c r="BO32" s="205" t="s">
        <v>3363</v>
      </c>
      <c r="BP32" s="205"/>
      <c r="BQ32" s="205" t="s">
        <v>3364</v>
      </c>
      <c r="BR32" s="205"/>
      <c r="BS32" s="205" t="s">
        <v>3365</v>
      </c>
      <c r="BT32" s="205" t="s">
        <v>3366</v>
      </c>
      <c r="BU32" s="205" t="s">
        <v>3367</v>
      </c>
      <c r="BV32" s="205" t="s">
        <v>3368</v>
      </c>
      <c r="BW32" s="205" t="s">
        <v>3369</v>
      </c>
      <c r="CA32" s="205"/>
      <c r="CB32" s="205"/>
      <c r="CC32" s="205"/>
      <c r="CD32" s="205"/>
      <c r="CE32" s="205" t="s">
        <v>3330</v>
      </c>
      <c r="CF32" s="205"/>
      <c r="CG32" s="205" t="s">
        <v>3331</v>
      </c>
      <c r="CH32" s="205" t="s">
        <v>3332</v>
      </c>
      <c r="CI32" s="205"/>
      <c r="CJ32" s="205" t="s">
        <v>3333</v>
      </c>
      <c r="CK32" s="205" t="s">
        <v>3114</v>
      </c>
      <c r="CL32" s="205" t="s">
        <v>3334</v>
      </c>
      <c r="CM32" s="205" t="s">
        <v>3335</v>
      </c>
      <c r="CN32" s="205" t="s">
        <v>3336</v>
      </c>
      <c r="CO32" s="205" t="s">
        <v>2756</v>
      </c>
      <c r="CP32" s="205" t="s">
        <v>3338</v>
      </c>
      <c r="CQ32" s="205" t="s">
        <v>3339</v>
      </c>
      <c r="CR32" s="205"/>
      <c r="CS32" s="205" t="s">
        <v>3340</v>
      </c>
      <c r="CT32" s="205" t="s">
        <v>3341</v>
      </c>
      <c r="CU32" s="205" t="s">
        <v>3342</v>
      </c>
      <c r="CV32" s="205"/>
      <c r="CW32" s="205"/>
      <c r="CX32" s="205" t="s">
        <v>3343</v>
      </c>
      <c r="CY32" s="205"/>
      <c r="CZ32" s="205" t="s">
        <v>3344</v>
      </c>
      <c r="DA32" s="205"/>
      <c r="DB32" s="205" t="s">
        <v>3113</v>
      </c>
      <c r="DC32" s="205" t="s">
        <v>3345</v>
      </c>
      <c r="DD32" s="205" t="s">
        <v>3346</v>
      </c>
      <c r="DE32" s="205" t="s">
        <v>3347</v>
      </c>
      <c r="DF32" s="205" t="s">
        <v>3348</v>
      </c>
    </row>
    <row r="33" spans="2:110" ht="144" customHeight="1" thickBot="1">
      <c r="B33" s="72"/>
      <c r="C33" s="375" t="s">
        <v>965</v>
      </c>
      <c r="D33" s="375"/>
      <c r="E33" s="375"/>
      <c r="F33" s="375"/>
      <c r="G33" s="375"/>
      <c r="H33" s="375"/>
      <c r="I33" s="375"/>
      <c r="J33" s="375"/>
      <c r="K33" s="375"/>
      <c r="L33" s="73"/>
      <c r="N33" s="74"/>
      <c r="O33" s="375" t="s">
        <v>1120</v>
      </c>
      <c r="P33" s="375"/>
      <c r="Q33" s="375"/>
      <c r="R33" s="375"/>
      <c r="S33" s="375"/>
      <c r="T33" s="375"/>
      <c r="U33" s="375"/>
      <c r="V33" s="375"/>
      <c r="W33" s="375"/>
      <c r="X33" s="375"/>
      <c r="Y33" s="375"/>
      <c r="Z33" s="375"/>
      <c r="AA33" s="375"/>
      <c r="AB33" s="375"/>
      <c r="AC33" s="375"/>
      <c r="AD33" s="75"/>
      <c r="AH33" s="205" t="s">
        <v>2199</v>
      </c>
      <c r="AI33" s="328" t="s">
        <v>7020</v>
      </c>
      <c r="AK33" s="214">
        <v>23</v>
      </c>
      <c r="AL33" s="205" t="str">
        <f t="shared" si="0"/>
        <v/>
      </c>
      <c r="AM33" s="205" t="str">
        <f t="shared" si="1"/>
        <v/>
      </c>
      <c r="AQ33" s="205">
        <v>23</v>
      </c>
      <c r="AR33" s="205"/>
      <c r="AS33" s="205"/>
      <c r="AT33" s="205"/>
      <c r="AU33" s="205"/>
      <c r="AV33" s="205" t="s">
        <v>3388</v>
      </c>
      <c r="AW33" s="205"/>
      <c r="AX33" s="205" t="s">
        <v>3389</v>
      </c>
      <c r="AY33" s="205" t="s">
        <v>3390</v>
      </c>
      <c r="AZ33" s="205"/>
      <c r="BA33" s="205" t="s">
        <v>3391</v>
      </c>
      <c r="BB33" s="205" t="s">
        <v>3392</v>
      </c>
      <c r="BC33" s="205" t="s">
        <v>3393</v>
      </c>
      <c r="BD33" s="205" t="s">
        <v>3394</v>
      </c>
      <c r="BE33" s="205" t="s">
        <v>3395</v>
      </c>
      <c r="BF33" s="205" t="s">
        <v>2842</v>
      </c>
      <c r="BG33" s="205" t="s">
        <v>3397</v>
      </c>
      <c r="BH33" s="205" t="s">
        <v>3398</v>
      </c>
      <c r="BI33" s="205"/>
      <c r="BJ33" s="205" t="s">
        <v>3399</v>
      </c>
      <c r="BK33" s="205" t="s">
        <v>3400</v>
      </c>
      <c r="BL33" s="205" t="s">
        <v>3401</v>
      </c>
      <c r="BM33" s="205"/>
      <c r="BN33" s="205"/>
      <c r="BO33" s="205" t="s">
        <v>3402</v>
      </c>
      <c r="BP33" s="205"/>
      <c r="BQ33" s="205" t="s">
        <v>3403</v>
      </c>
      <c r="BR33" s="205"/>
      <c r="BS33" s="205" t="s">
        <v>3404</v>
      </c>
      <c r="BT33" s="205" t="s">
        <v>3405</v>
      </c>
      <c r="BU33" s="205" t="s">
        <v>3406</v>
      </c>
      <c r="BV33" s="205" t="s">
        <v>3407</v>
      </c>
      <c r="BW33" s="205" t="s">
        <v>3408</v>
      </c>
      <c r="CA33" s="205"/>
      <c r="CB33" s="205"/>
      <c r="CC33" s="205"/>
      <c r="CD33" s="205"/>
      <c r="CE33" s="205" t="s">
        <v>3114</v>
      </c>
      <c r="CF33" s="205"/>
      <c r="CG33" s="205" t="s">
        <v>3370</v>
      </c>
      <c r="CH33" s="205" t="s">
        <v>3123</v>
      </c>
      <c r="CI33" s="205"/>
      <c r="CJ33" s="205" t="s">
        <v>3371</v>
      </c>
      <c r="CK33" s="205" t="s">
        <v>3372</v>
      </c>
      <c r="CL33" s="205" t="s">
        <v>3373</v>
      </c>
      <c r="CM33" s="205" t="s">
        <v>2690</v>
      </c>
      <c r="CN33" s="205" t="s">
        <v>3374</v>
      </c>
      <c r="CO33" s="205" t="s">
        <v>2813</v>
      </c>
      <c r="CP33" s="205" t="s">
        <v>3376</v>
      </c>
      <c r="CQ33" s="205" t="s">
        <v>3377</v>
      </c>
      <c r="CR33" s="205"/>
      <c r="CS33" s="205" t="s">
        <v>3378</v>
      </c>
      <c r="CT33" s="205" t="s">
        <v>3379</v>
      </c>
      <c r="CU33" s="205" t="s">
        <v>3380</v>
      </c>
      <c r="CV33" s="205"/>
      <c r="CW33" s="205"/>
      <c r="CX33" s="205" t="s">
        <v>3381</v>
      </c>
      <c r="CY33" s="205"/>
      <c r="CZ33" s="205" t="s">
        <v>3382</v>
      </c>
      <c r="DA33" s="205"/>
      <c r="DB33" s="205" t="s">
        <v>3383</v>
      </c>
      <c r="DC33" s="205" t="s">
        <v>3384</v>
      </c>
      <c r="DD33" s="205" t="s">
        <v>3385</v>
      </c>
      <c r="DE33" s="205" t="s">
        <v>3386</v>
      </c>
      <c r="DF33" s="205" t="s">
        <v>3387</v>
      </c>
    </row>
    <row r="34" spans="2:110" ht="15" customHeight="1" thickBot="1">
      <c r="AH34" s="205" t="s">
        <v>2200</v>
      </c>
      <c r="AI34" s="328" t="s">
        <v>7021</v>
      </c>
      <c r="AK34" s="214">
        <v>24</v>
      </c>
      <c r="AL34" s="205" t="str">
        <f t="shared" si="0"/>
        <v/>
      </c>
      <c r="AM34" s="205" t="str">
        <f t="shared" si="1"/>
        <v/>
      </c>
      <c r="AQ34" s="205">
        <v>24</v>
      </c>
      <c r="AR34" s="205"/>
      <c r="AS34" s="205"/>
      <c r="AT34" s="205"/>
      <c r="AU34" s="205"/>
      <c r="AV34" s="205" t="s">
        <v>3427</v>
      </c>
      <c r="AW34" s="205"/>
      <c r="AX34" s="205" t="s">
        <v>3428</v>
      </c>
      <c r="AY34" s="205" t="s">
        <v>3429</v>
      </c>
      <c r="AZ34" s="205"/>
      <c r="BA34" s="205" t="s">
        <v>3430</v>
      </c>
      <c r="BB34" s="205" t="s">
        <v>3431</v>
      </c>
      <c r="BC34" s="205" t="s">
        <v>3432</v>
      </c>
      <c r="BD34" s="205" t="s">
        <v>3433</v>
      </c>
      <c r="BE34" s="205" t="s">
        <v>3434</v>
      </c>
      <c r="BF34" s="205" t="s">
        <v>2895</v>
      </c>
      <c r="BG34" s="205" t="s">
        <v>3436</v>
      </c>
      <c r="BH34" s="205" t="s">
        <v>3437</v>
      </c>
      <c r="BI34" s="205"/>
      <c r="BJ34" s="205" t="s">
        <v>3438</v>
      </c>
      <c r="BK34" s="205" t="s">
        <v>3439</v>
      </c>
      <c r="BL34" s="205" t="s">
        <v>3440</v>
      </c>
      <c r="BM34" s="205"/>
      <c r="BN34" s="205"/>
      <c r="BO34" s="205" t="s">
        <v>3441</v>
      </c>
      <c r="BP34" s="205"/>
      <c r="BQ34" s="205" t="s">
        <v>3442</v>
      </c>
      <c r="BR34" s="205"/>
      <c r="BS34" s="205" t="s">
        <v>3443</v>
      </c>
      <c r="BT34" s="205" t="s">
        <v>3444</v>
      </c>
      <c r="BU34" s="205" t="s">
        <v>3445</v>
      </c>
      <c r="BV34" s="205" t="s">
        <v>3446</v>
      </c>
      <c r="BW34" s="205" t="s">
        <v>3447</v>
      </c>
      <c r="CA34" s="205"/>
      <c r="CB34" s="205"/>
      <c r="CC34" s="205"/>
      <c r="CD34" s="205"/>
      <c r="CE34" s="205" t="s">
        <v>3409</v>
      </c>
      <c r="CF34" s="205"/>
      <c r="CG34" s="205" t="s">
        <v>3410</v>
      </c>
      <c r="CH34" s="205" t="s">
        <v>3411</v>
      </c>
      <c r="CI34" s="205"/>
      <c r="CJ34" s="205" t="s">
        <v>3412</v>
      </c>
      <c r="CK34" s="205" t="s">
        <v>3371</v>
      </c>
      <c r="CL34" s="205" t="s">
        <v>3413</v>
      </c>
      <c r="CM34" s="205" t="s">
        <v>3414</v>
      </c>
      <c r="CN34" s="205" t="s">
        <v>3116</v>
      </c>
      <c r="CO34" s="205" t="s">
        <v>2868</v>
      </c>
      <c r="CP34" s="205" t="s">
        <v>3416</v>
      </c>
      <c r="CQ34" s="205" t="s">
        <v>3417</v>
      </c>
      <c r="CR34" s="205"/>
      <c r="CS34" s="205" t="s">
        <v>3418</v>
      </c>
      <c r="CT34" s="205" t="s">
        <v>3419</v>
      </c>
      <c r="CU34" s="205" t="s">
        <v>3420</v>
      </c>
      <c r="CV34" s="205"/>
      <c r="CW34" s="205"/>
      <c r="CX34" s="205" t="s">
        <v>3421</v>
      </c>
      <c r="CY34" s="205"/>
      <c r="CZ34" s="205" t="s">
        <v>3422</v>
      </c>
      <c r="DA34" s="205"/>
      <c r="DB34" s="205" t="s">
        <v>3423</v>
      </c>
      <c r="DC34" s="205" t="s">
        <v>3424</v>
      </c>
      <c r="DD34" s="205" t="s">
        <v>3425</v>
      </c>
      <c r="DE34" s="205" t="s">
        <v>3426</v>
      </c>
      <c r="DF34" s="205" t="s">
        <v>2452</v>
      </c>
    </row>
    <row r="35" spans="2:110" ht="15" customHeight="1">
      <c r="B35" s="65"/>
      <c r="C35" s="66" t="s">
        <v>966</v>
      </c>
      <c r="D35" s="67"/>
      <c r="E35" s="67"/>
      <c r="F35" s="67"/>
      <c r="G35" s="67"/>
      <c r="H35" s="67"/>
      <c r="I35" s="67"/>
      <c r="J35" s="67"/>
      <c r="K35" s="67"/>
      <c r="L35" s="67"/>
      <c r="M35" s="67"/>
      <c r="N35" s="67"/>
      <c r="O35" s="67"/>
      <c r="P35" s="67"/>
      <c r="Q35" s="67"/>
      <c r="R35" s="67"/>
      <c r="S35" s="67"/>
      <c r="T35" s="67"/>
      <c r="U35" s="67"/>
      <c r="V35" s="67"/>
      <c r="W35" s="67"/>
      <c r="X35" s="67"/>
      <c r="Y35" s="67"/>
      <c r="Z35" s="67"/>
      <c r="AA35" s="67"/>
      <c r="AB35" s="67"/>
      <c r="AC35" s="67"/>
      <c r="AD35" s="71"/>
      <c r="AH35" s="205" t="s">
        <v>2201</v>
      </c>
      <c r="AI35" s="328" t="s">
        <v>7022</v>
      </c>
      <c r="AK35" s="214">
        <v>25</v>
      </c>
      <c r="AL35" s="205" t="str">
        <f t="shared" si="0"/>
        <v/>
      </c>
      <c r="AM35" s="205" t="str">
        <f t="shared" si="1"/>
        <v/>
      </c>
      <c r="AQ35" s="205">
        <v>25</v>
      </c>
      <c r="AR35" s="205"/>
      <c r="AS35" s="205"/>
      <c r="AT35" s="205"/>
      <c r="AU35" s="205"/>
      <c r="AV35" s="205" t="s">
        <v>3467</v>
      </c>
      <c r="AW35" s="205"/>
      <c r="AX35" s="205" t="s">
        <v>3468</v>
      </c>
      <c r="AY35" s="205" t="s">
        <v>3469</v>
      </c>
      <c r="AZ35" s="205"/>
      <c r="BA35" s="205" t="s">
        <v>3470</v>
      </c>
      <c r="BB35" s="205" t="s">
        <v>3471</v>
      </c>
      <c r="BC35" s="205" t="s">
        <v>3472</v>
      </c>
      <c r="BD35" s="205" t="s">
        <v>3473</v>
      </c>
      <c r="BE35" s="205" t="s">
        <v>3474</v>
      </c>
      <c r="BF35" s="205" t="s">
        <v>2946</v>
      </c>
      <c r="BG35" s="205" t="s">
        <v>3476</v>
      </c>
      <c r="BH35" s="205" t="s">
        <v>3477</v>
      </c>
      <c r="BI35" s="205"/>
      <c r="BJ35" s="205" t="s">
        <v>3478</v>
      </c>
      <c r="BK35" s="205" t="s">
        <v>3479</v>
      </c>
      <c r="BL35" s="205" t="s">
        <v>3480</v>
      </c>
      <c r="BM35" s="205"/>
      <c r="BN35" s="205"/>
      <c r="BO35" s="205" t="s">
        <v>3481</v>
      </c>
      <c r="BP35" s="205"/>
      <c r="BQ35" s="205" t="s">
        <v>3482</v>
      </c>
      <c r="BR35" s="205"/>
      <c r="BS35" s="205" t="s">
        <v>3483</v>
      </c>
      <c r="BT35" s="205" t="s">
        <v>3484</v>
      </c>
      <c r="BU35" s="205" t="s">
        <v>3485</v>
      </c>
      <c r="BV35" s="205" t="s">
        <v>3486</v>
      </c>
      <c r="BW35" s="205" t="s">
        <v>3487</v>
      </c>
      <c r="CA35" s="205"/>
      <c r="CB35" s="205"/>
      <c r="CC35" s="205"/>
      <c r="CD35" s="205"/>
      <c r="CE35" s="205" t="s">
        <v>3448</v>
      </c>
      <c r="CF35" s="205"/>
      <c r="CG35" s="205" t="s">
        <v>3449</v>
      </c>
      <c r="CH35" s="205" t="s">
        <v>2826</v>
      </c>
      <c r="CI35" s="205"/>
      <c r="CJ35" s="205" t="s">
        <v>3450</v>
      </c>
      <c r="CK35" s="205" t="s">
        <v>3451</v>
      </c>
      <c r="CL35" s="205" t="s">
        <v>3452</v>
      </c>
      <c r="CM35" s="205" t="s">
        <v>3453</v>
      </c>
      <c r="CN35" s="205" t="s">
        <v>3454</v>
      </c>
      <c r="CO35" s="205" t="s">
        <v>2920</v>
      </c>
      <c r="CP35" s="205" t="s">
        <v>3456</v>
      </c>
      <c r="CQ35" s="205" t="s">
        <v>3457</v>
      </c>
      <c r="CR35" s="205"/>
      <c r="CS35" s="205" t="s">
        <v>3458</v>
      </c>
      <c r="CT35" s="205" t="s">
        <v>3459</v>
      </c>
      <c r="CU35" s="205" t="s">
        <v>3460</v>
      </c>
      <c r="CV35" s="205"/>
      <c r="CW35" s="205"/>
      <c r="CX35" s="205" t="s">
        <v>3461</v>
      </c>
      <c r="CY35" s="205"/>
      <c r="CZ35" s="205" t="s">
        <v>3462</v>
      </c>
      <c r="DA35" s="205"/>
      <c r="DB35" s="205" t="s">
        <v>3463</v>
      </c>
      <c r="DC35" s="205" t="s">
        <v>3464</v>
      </c>
      <c r="DD35" s="205" t="s">
        <v>3465</v>
      </c>
      <c r="DE35" s="205" t="s">
        <v>7051</v>
      </c>
      <c r="DF35" s="205" t="s">
        <v>3466</v>
      </c>
    </row>
    <row r="36" spans="2:110" ht="36" customHeight="1" thickBot="1">
      <c r="B36" s="72"/>
      <c r="C36" s="375" t="s">
        <v>967</v>
      </c>
      <c r="D36" s="375"/>
      <c r="E36" s="375"/>
      <c r="F36" s="375"/>
      <c r="G36" s="375"/>
      <c r="H36" s="375"/>
      <c r="I36" s="375"/>
      <c r="J36" s="375"/>
      <c r="K36" s="375"/>
      <c r="L36" s="375"/>
      <c r="M36" s="375"/>
      <c r="N36" s="375"/>
      <c r="O36" s="375"/>
      <c r="P36" s="375"/>
      <c r="Q36" s="375"/>
      <c r="R36" s="375"/>
      <c r="S36" s="375"/>
      <c r="T36" s="375"/>
      <c r="U36" s="375"/>
      <c r="V36" s="375"/>
      <c r="W36" s="375"/>
      <c r="X36" s="375"/>
      <c r="Y36" s="375"/>
      <c r="Z36" s="375"/>
      <c r="AA36" s="375"/>
      <c r="AB36" s="375"/>
      <c r="AC36" s="375"/>
      <c r="AD36" s="75"/>
      <c r="AH36" s="205" t="s">
        <v>2202</v>
      </c>
      <c r="AI36" s="328" t="s">
        <v>7023</v>
      </c>
      <c r="AK36" s="214">
        <v>26</v>
      </c>
      <c r="AL36" s="205" t="str">
        <f t="shared" si="0"/>
        <v/>
      </c>
      <c r="AM36" s="205" t="str">
        <f t="shared" si="1"/>
        <v/>
      </c>
      <c r="AQ36" s="205">
        <v>26</v>
      </c>
      <c r="AR36" s="205"/>
      <c r="AS36" s="205"/>
      <c r="AT36" s="205"/>
      <c r="AU36" s="205"/>
      <c r="AV36" s="205" t="s">
        <v>3507</v>
      </c>
      <c r="AW36" s="205"/>
      <c r="AX36" s="205" t="s">
        <v>3508</v>
      </c>
      <c r="AY36" s="205" t="s">
        <v>3509</v>
      </c>
      <c r="AZ36" s="205"/>
      <c r="BA36" s="205" t="s">
        <v>3510</v>
      </c>
      <c r="BB36" s="205" t="s">
        <v>3511</v>
      </c>
      <c r="BC36" s="205" t="s">
        <v>3512</v>
      </c>
      <c r="BD36" s="205" t="s">
        <v>3513</v>
      </c>
      <c r="BE36" s="205" t="s">
        <v>3514</v>
      </c>
      <c r="BF36" s="205" t="s">
        <v>4816</v>
      </c>
      <c r="BG36" s="205" t="s">
        <v>3516</v>
      </c>
      <c r="BH36" s="205" t="s">
        <v>3517</v>
      </c>
      <c r="BI36" s="205"/>
      <c r="BJ36" s="205" t="s">
        <v>3518</v>
      </c>
      <c r="BK36" s="205" t="s">
        <v>3519</v>
      </c>
      <c r="BL36" s="205" t="s">
        <v>3520</v>
      </c>
      <c r="BM36" s="205"/>
      <c r="BN36" s="205"/>
      <c r="BO36" s="205" t="s">
        <v>3521</v>
      </c>
      <c r="BP36" s="205"/>
      <c r="BQ36" s="205" t="s">
        <v>3522</v>
      </c>
      <c r="BR36" s="205"/>
      <c r="BS36" s="205" t="s">
        <v>3523</v>
      </c>
      <c r="BT36" s="205" t="s">
        <v>3524</v>
      </c>
      <c r="BU36" s="205" t="s">
        <v>3525</v>
      </c>
      <c r="BV36" s="205" t="s">
        <v>3526</v>
      </c>
      <c r="BW36" s="205" t="s">
        <v>3527</v>
      </c>
      <c r="CA36" s="205"/>
      <c r="CB36" s="205"/>
      <c r="CC36" s="205"/>
      <c r="CD36" s="205"/>
      <c r="CE36" s="205" t="s">
        <v>3488</v>
      </c>
      <c r="CF36" s="205"/>
      <c r="CG36" s="205" t="s">
        <v>3489</v>
      </c>
      <c r="CH36" s="205" t="s">
        <v>3490</v>
      </c>
      <c r="CI36" s="205"/>
      <c r="CJ36" s="205" t="s">
        <v>3491</v>
      </c>
      <c r="CK36" s="205" t="s">
        <v>3492</v>
      </c>
      <c r="CL36" s="205" t="s">
        <v>3493</v>
      </c>
      <c r="CM36" s="205" t="s">
        <v>3494</v>
      </c>
      <c r="CN36" s="205" t="s">
        <v>3495</v>
      </c>
      <c r="CO36" s="205" t="s">
        <v>7052</v>
      </c>
      <c r="CP36" s="205" t="s">
        <v>3496</v>
      </c>
      <c r="CQ36" s="205" t="s">
        <v>3497</v>
      </c>
      <c r="CR36" s="205"/>
      <c r="CS36" s="205" t="s">
        <v>1178</v>
      </c>
      <c r="CT36" s="205" t="s">
        <v>3498</v>
      </c>
      <c r="CU36" s="205" t="s">
        <v>3499</v>
      </c>
      <c r="CV36" s="205"/>
      <c r="CW36" s="205"/>
      <c r="CX36" s="205" t="s">
        <v>3500</v>
      </c>
      <c r="CY36" s="205"/>
      <c r="CZ36" s="205" t="s">
        <v>3501</v>
      </c>
      <c r="DA36" s="205"/>
      <c r="DB36" s="205" t="s">
        <v>3502</v>
      </c>
      <c r="DC36" s="205" t="s">
        <v>3503</v>
      </c>
      <c r="DD36" s="205" t="s">
        <v>3504</v>
      </c>
      <c r="DE36" s="205" t="s">
        <v>3505</v>
      </c>
      <c r="DF36" s="205" t="s">
        <v>3506</v>
      </c>
    </row>
    <row r="37" spans="2:110" ht="15" customHeight="1" thickBot="1">
      <c r="B37" s="27"/>
      <c r="C37" s="27"/>
      <c r="D37" s="27"/>
      <c r="E37" s="27"/>
      <c r="F37" s="27"/>
      <c r="G37" s="27"/>
      <c r="H37" s="27"/>
      <c r="I37" s="27"/>
      <c r="J37" s="27"/>
      <c r="K37" s="27"/>
      <c r="L37" s="27"/>
      <c r="M37" s="27"/>
      <c r="N37" s="27"/>
      <c r="O37" s="27"/>
      <c r="P37" s="27"/>
      <c r="Q37" s="27"/>
      <c r="R37" s="27"/>
      <c r="S37" s="27"/>
      <c r="T37" s="27"/>
      <c r="U37" s="27"/>
      <c r="V37" s="27"/>
      <c r="W37" s="27"/>
      <c r="X37" s="27"/>
      <c r="Y37" s="27"/>
      <c r="Z37" s="27"/>
      <c r="AA37" s="27"/>
      <c r="AB37" s="27"/>
      <c r="AC37" s="27"/>
      <c r="AD37" s="27"/>
      <c r="AH37" s="205" t="s">
        <v>2203</v>
      </c>
      <c r="AI37" s="328" t="s">
        <v>7024</v>
      </c>
      <c r="AK37" s="214">
        <v>27</v>
      </c>
      <c r="AL37" s="205" t="str">
        <f t="shared" si="0"/>
        <v/>
      </c>
      <c r="AM37" s="205" t="str">
        <f t="shared" si="1"/>
        <v/>
      </c>
      <c r="AQ37" s="205">
        <v>27</v>
      </c>
      <c r="AR37" s="205"/>
      <c r="AS37" s="205"/>
      <c r="AT37" s="205"/>
      <c r="AU37" s="205"/>
      <c r="AV37" s="205" t="s">
        <v>3547</v>
      </c>
      <c r="AW37" s="205"/>
      <c r="AX37" s="205" t="s">
        <v>3548</v>
      </c>
      <c r="AY37" s="205" t="s">
        <v>3549</v>
      </c>
      <c r="AZ37" s="205"/>
      <c r="BA37" s="205" t="s">
        <v>3550</v>
      </c>
      <c r="BB37" s="205" t="s">
        <v>3551</v>
      </c>
      <c r="BC37" s="205" t="s">
        <v>3552</v>
      </c>
      <c r="BD37" s="205" t="s">
        <v>3553</v>
      </c>
      <c r="BE37" s="205" t="s">
        <v>3554</v>
      </c>
      <c r="BF37" s="205" t="s">
        <v>4838</v>
      </c>
      <c r="BG37" s="205" t="s">
        <v>3556</v>
      </c>
      <c r="BH37" s="205" t="s">
        <v>3557</v>
      </c>
      <c r="BI37" s="205"/>
      <c r="BJ37" s="205" t="s">
        <v>3558</v>
      </c>
      <c r="BK37" s="205" t="s">
        <v>3559</v>
      </c>
      <c r="BL37" s="205" t="s">
        <v>3560</v>
      </c>
      <c r="BM37" s="205"/>
      <c r="BN37" s="205"/>
      <c r="BO37" s="205" t="s">
        <v>3561</v>
      </c>
      <c r="BP37" s="205"/>
      <c r="BQ37" s="205" t="s">
        <v>3562</v>
      </c>
      <c r="BR37" s="205"/>
      <c r="BS37" s="205" t="s">
        <v>3563</v>
      </c>
      <c r="BT37" s="205" t="s">
        <v>3564</v>
      </c>
      <c r="BU37" s="205" t="s">
        <v>3565</v>
      </c>
      <c r="BV37" s="205" t="s">
        <v>3566</v>
      </c>
      <c r="BW37" s="205" t="s">
        <v>3567</v>
      </c>
      <c r="CA37" s="205"/>
      <c r="CB37" s="205"/>
      <c r="CC37" s="205"/>
      <c r="CD37" s="205"/>
      <c r="CE37" s="205" t="s">
        <v>3528</v>
      </c>
      <c r="CF37" s="205"/>
      <c r="CG37" s="205" t="s">
        <v>3529</v>
      </c>
      <c r="CH37" s="205" t="s">
        <v>3530</v>
      </c>
      <c r="CI37" s="205"/>
      <c r="CJ37" s="205" t="s">
        <v>3531</v>
      </c>
      <c r="CK37" s="205" t="s">
        <v>3532</v>
      </c>
      <c r="CL37" s="205" t="s">
        <v>3533</v>
      </c>
      <c r="CM37" s="205" t="s">
        <v>3534</v>
      </c>
      <c r="CN37" s="205" t="s">
        <v>3535</v>
      </c>
      <c r="CO37" s="205" t="s">
        <v>4827</v>
      </c>
      <c r="CP37" s="205" t="s">
        <v>3536</v>
      </c>
      <c r="CQ37" s="205" t="s">
        <v>3537</v>
      </c>
      <c r="CR37" s="205"/>
      <c r="CS37" s="205" t="s">
        <v>3538</v>
      </c>
      <c r="CT37" s="205" t="s">
        <v>3539</v>
      </c>
      <c r="CU37" s="205" t="s">
        <v>3540</v>
      </c>
      <c r="CV37" s="205"/>
      <c r="CW37" s="205"/>
      <c r="CX37" s="205" t="s">
        <v>3541</v>
      </c>
      <c r="CY37" s="205"/>
      <c r="CZ37" s="205" t="s">
        <v>3542</v>
      </c>
      <c r="DA37" s="205"/>
      <c r="DB37" s="205" t="s">
        <v>3543</v>
      </c>
      <c r="DC37" s="205" t="s">
        <v>3544</v>
      </c>
      <c r="DD37" s="205" t="s">
        <v>2417</v>
      </c>
      <c r="DE37" s="205" t="s">
        <v>3545</v>
      </c>
      <c r="DF37" s="205" t="s">
        <v>3546</v>
      </c>
    </row>
    <row r="38" spans="2:110" ht="15" customHeight="1">
      <c r="B38" s="136"/>
      <c r="C38" s="137"/>
      <c r="D38" s="137"/>
      <c r="E38" s="137"/>
      <c r="F38" s="137"/>
      <c r="G38" s="137"/>
      <c r="H38" s="137"/>
      <c r="I38" s="137"/>
      <c r="J38" s="137"/>
      <c r="K38" s="137"/>
      <c r="L38" s="137"/>
      <c r="M38" s="137"/>
      <c r="N38" s="137"/>
      <c r="O38" s="137"/>
      <c r="P38" s="137"/>
      <c r="Q38" s="137"/>
      <c r="R38" s="137"/>
      <c r="S38" s="137"/>
      <c r="T38" s="137"/>
      <c r="U38" s="137"/>
      <c r="V38" s="137"/>
      <c r="W38" s="137"/>
      <c r="X38" s="137"/>
      <c r="Y38" s="137"/>
      <c r="Z38" s="137"/>
      <c r="AA38" s="137"/>
      <c r="AB38" s="137"/>
      <c r="AC38" s="137"/>
      <c r="AD38" s="138"/>
      <c r="AH38" s="205" t="s">
        <v>2204</v>
      </c>
      <c r="AI38" s="328" t="s">
        <v>7025</v>
      </c>
      <c r="AK38" s="214">
        <v>28</v>
      </c>
      <c r="AL38" s="205" t="str">
        <f t="shared" si="0"/>
        <v/>
      </c>
      <c r="AM38" s="205" t="str">
        <f t="shared" si="1"/>
        <v/>
      </c>
      <c r="AQ38" s="205">
        <v>28</v>
      </c>
      <c r="AR38" s="213"/>
      <c r="AS38" s="213"/>
      <c r="AT38" s="213"/>
      <c r="AU38" s="213"/>
      <c r="AV38" s="213" t="s">
        <v>3585</v>
      </c>
      <c r="AW38" s="213"/>
      <c r="AX38" s="213" t="s">
        <v>3586</v>
      </c>
      <c r="AY38" s="213" t="s">
        <v>3587</v>
      </c>
      <c r="AZ38" s="213"/>
      <c r="BA38" s="213" t="s">
        <v>3588</v>
      </c>
      <c r="BB38" s="213" t="s">
        <v>3589</v>
      </c>
      <c r="BC38" s="213" t="s">
        <v>3590</v>
      </c>
      <c r="BD38" s="213" t="s">
        <v>3591</v>
      </c>
      <c r="BE38" s="213" t="s">
        <v>3592</v>
      </c>
      <c r="BF38" s="213" t="s">
        <v>2994</v>
      </c>
      <c r="BG38" s="213" t="s">
        <v>3594</v>
      </c>
      <c r="BH38" s="213" t="s">
        <v>3595</v>
      </c>
      <c r="BI38" s="213"/>
      <c r="BJ38" s="213" t="s">
        <v>3596</v>
      </c>
      <c r="BK38" s="213" t="s">
        <v>3597</v>
      </c>
      <c r="BL38" s="213" t="s">
        <v>3598</v>
      </c>
      <c r="BM38" s="213"/>
      <c r="BN38" s="213"/>
      <c r="BO38" s="213" t="s">
        <v>3599</v>
      </c>
      <c r="BP38" s="213"/>
      <c r="BQ38" s="213" t="s">
        <v>3600</v>
      </c>
      <c r="BR38" s="213"/>
      <c r="BS38" s="213" t="s">
        <v>3601</v>
      </c>
      <c r="BT38" s="213" t="s">
        <v>3602</v>
      </c>
      <c r="BU38" s="213" t="s">
        <v>3603</v>
      </c>
      <c r="BV38" s="213" t="s">
        <v>3604</v>
      </c>
      <c r="BW38" s="213" t="s">
        <v>3605</v>
      </c>
      <c r="CA38" s="213"/>
      <c r="CB38" s="213"/>
      <c r="CC38" s="213"/>
      <c r="CD38" s="213"/>
      <c r="CE38" s="213" t="s">
        <v>3568</v>
      </c>
      <c r="CF38" s="213"/>
      <c r="CG38" s="213" t="s">
        <v>3569</v>
      </c>
      <c r="CH38" s="213" t="s">
        <v>1178</v>
      </c>
      <c r="CI38" s="213"/>
      <c r="CJ38" s="213" t="s">
        <v>3078</v>
      </c>
      <c r="CK38" s="213" t="s">
        <v>3570</v>
      </c>
      <c r="CL38" s="213" t="s">
        <v>3571</v>
      </c>
      <c r="CM38" s="213" t="s">
        <v>3572</v>
      </c>
      <c r="CN38" s="213" t="s">
        <v>2525</v>
      </c>
      <c r="CO38" s="213" t="s">
        <v>2970</v>
      </c>
      <c r="CP38" s="213" t="s">
        <v>3574</v>
      </c>
      <c r="CQ38" s="213" t="s">
        <v>3575</v>
      </c>
      <c r="CR38" s="213"/>
      <c r="CS38" s="213" t="s">
        <v>3576</v>
      </c>
      <c r="CT38" s="213" t="s">
        <v>3577</v>
      </c>
      <c r="CU38" s="213" t="s">
        <v>3578</v>
      </c>
      <c r="CV38" s="213"/>
      <c r="CW38" s="213"/>
      <c r="CX38" s="213" t="s">
        <v>2200</v>
      </c>
      <c r="CY38" s="213"/>
      <c r="CZ38" s="213" t="s">
        <v>3579</v>
      </c>
      <c r="DA38" s="213"/>
      <c r="DB38" s="213" t="s">
        <v>3580</v>
      </c>
      <c r="DC38" s="213" t="s">
        <v>3581</v>
      </c>
      <c r="DD38" s="213" t="s">
        <v>3582</v>
      </c>
      <c r="DE38" s="213" t="s">
        <v>3583</v>
      </c>
      <c r="DF38" s="213" t="s">
        <v>3584</v>
      </c>
    </row>
    <row r="39" spans="2:110" ht="48" customHeight="1">
      <c r="B39" s="139"/>
      <c r="C39" s="359" t="s">
        <v>1121</v>
      </c>
      <c r="D39" s="359"/>
      <c r="E39" s="359"/>
      <c r="F39" s="359"/>
      <c r="G39" s="359"/>
      <c r="H39" s="359"/>
      <c r="I39" s="359"/>
      <c r="J39" s="359"/>
      <c r="K39" s="359"/>
      <c r="L39" s="359"/>
      <c r="M39" s="359"/>
      <c r="N39" s="359"/>
      <c r="O39" s="359"/>
      <c r="P39" s="359"/>
      <c r="Q39" s="359"/>
      <c r="R39" s="359"/>
      <c r="S39" s="359"/>
      <c r="T39" s="359"/>
      <c r="U39" s="359"/>
      <c r="V39" s="359"/>
      <c r="W39" s="359"/>
      <c r="X39" s="359"/>
      <c r="Y39" s="359"/>
      <c r="Z39" s="359"/>
      <c r="AA39" s="359"/>
      <c r="AB39" s="359"/>
      <c r="AC39" s="359"/>
      <c r="AD39" s="140"/>
      <c r="AH39" s="205" t="s">
        <v>2205</v>
      </c>
      <c r="AI39" s="328" t="s">
        <v>7026</v>
      </c>
      <c r="AK39" s="214">
        <v>29</v>
      </c>
      <c r="AL39" s="205" t="str">
        <f t="shared" si="0"/>
        <v/>
      </c>
      <c r="AM39" s="205" t="str">
        <f t="shared" si="1"/>
        <v/>
      </c>
      <c r="AQ39" s="205">
        <v>29</v>
      </c>
      <c r="AR39" s="213"/>
      <c r="AS39" s="213"/>
      <c r="AT39" s="213"/>
      <c r="AU39" s="213"/>
      <c r="AV39" s="213" t="s">
        <v>3626</v>
      </c>
      <c r="AW39" s="213"/>
      <c r="AX39" s="213" t="s">
        <v>3627</v>
      </c>
      <c r="AY39" s="213" t="s">
        <v>3628</v>
      </c>
      <c r="AZ39" s="213"/>
      <c r="BA39" s="213" t="s">
        <v>3629</v>
      </c>
      <c r="BB39" s="213" t="s">
        <v>3630</v>
      </c>
      <c r="BC39" s="213" t="s">
        <v>3631</v>
      </c>
      <c r="BD39" s="213" t="s">
        <v>3632</v>
      </c>
      <c r="BE39" s="213" t="s">
        <v>3633</v>
      </c>
      <c r="BF39" s="213" t="s">
        <v>3045</v>
      </c>
      <c r="BG39" s="213" t="s">
        <v>3635</v>
      </c>
      <c r="BH39" s="213" t="s">
        <v>3636</v>
      </c>
      <c r="BI39" s="213"/>
      <c r="BJ39" s="213" t="s">
        <v>3637</v>
      </c>
      <c r="BK39" s="213" t="s">
        <v>3638</v>
      </c>
      <c r="BL39" s="213" t="s">
        <v>3639</v>
      </c>
      <c r="BM39" s="213"/>
      <c r="BN39" s="213"/>
      <c r="BO39" s="213" t="s">
        <v>3640</v>
      </c>
      <c r="BP39" s="213"/>
      <c r="BQ39" s="213" t="s">
        <v>3641</v>
      </c>
      <c r="BR39" s="213"/>
      <c r="BS39" s="213" t="s">
        <v>3642</v>
      </c>
      <c r="BT39" s="213" t="s">
        <v>3643</v>
      </c>
      <c r="BU39" s="213" t="s">
        <v>3644</v>
      </c>
      <c r="BV39" s="213" t="s">
        <v>3645</v>
      </c>
      <c r="BW39" s="213" t="s">
        <v>3646</v>
      </c>
      <c r="BX39" s="40"/>
      <c r="BY39" s="40"/>
      <c r="BZ39" s="40"/>
      <c r="CA39" s="213"/>
      <c r="CB39" s="213"/>
      <c r="CC39" s="213"/>
      <c r="CD39" s="213"/>
      <c r="CE39" s="213" t="s">
        <v>3606</v>
      </c>
      <c r="CF39" s="213"/>
      <c r="CG39" s="213" t="s">
        <v>3607</v>
      </c>
      <c r="CH39" s="213" t="s">
        <v>3608</v>
      </c>
      <c r="CI39" s="213"/>
      <c r="CJ39" s="213" t="s">
        <v>3609</v>
      </c>
      <c r="CK39" s="213" t="s">
        <v>3610</v>
      </c>
      <c r="CL39" s="213" t="s">
        <v>3611</v>
      </c>
      <c r="CM39" s="213" t="s">
        <v>3612</v>
      </c>
      <c r="CN39" s="213" t="s">
        <v>3613</v>
      </c>
      <c r="CO39" s="213" t="s">
        <v>3019</v>
      </c>
      <c r="CP39" s="213" t="s">
        <v>3615</v>
      </c>
      <c r="CQ39" s="213" t="s">
        <v>3616</v>
      </c>
      <c r="CR39" s="213"/>
      <c r="CS39" s="213" t="s">
        <v>3617</v>
      </c>
      <c r="CT39" s="213" t="s">
        <v>3618</v>
      </c>
      <c r="CU39" s="213" t="s">
        <v>3619</v>
      </c>
      <c r="CV39" s="213"/>
      <c r="CW39" s="213"/>
      <c r="CX39" s="213" t="s">
        <v>3620</v>
      </c>
      <c r="CY39" s="213"/>
      <c r="CZ39" s="213" t="s">
        <v>3621</v>
      </c>
      <c r="DA39" s="213"/>
      <c r="DB39" s="213" t="s">
        <v>3114</v>
      </c>
      <c r="DC39" s="213" t="s">
        <v>3622</v>
      </c>
      <c r="DD39" s="213" t="s">
        <v>3623</v>
      </c>
      <c r="DE39" s="213" t="s">
        <v>3624</v>
      </c>
      <c r="DF39" s="213" t="s">
        <v>3625</v>
      </c>
    </row>
    <row r="40" spans="2:110" ht="6.75" customHeight="1">
      <c r="B40" s="139"/>
      <c r="C40" s="27"/>
      <c r="D40" s="27"/>
      <c r="E40" s="27"/>
      <c r="F40" s="27"/>
      <c r="G40" s="27"/>
      <c r="H40" s="27"/>
      <c r="I40" s="27"/>
      <c r="J40" s="27"/>
      <c r="K40" s="27"/>
      <c r="L40" s="27"/>
      <c r="M40" s="27"/>
      <c r="N40" s="27"/>
      <c r="O40" s="27"/>
      <c r="P40" s="27"/>
      <c r="Q40" s="27"/>
      <c r="R40" s="27"/>
      <c r="S40" s="27"/>
      <c r="T40" s="27"/>
      <c r="U40" s="27"/>
      <c r="V40" s="27"/>
      <c r="W40" s="27"/>
      <c r="X40" s="27"/>
      <c r="Y40" s="27"/>
      <c r="Z40" s="27"/>
      <c r="AA40" s="27"/>
      <c r="AB40" s="27"/>
      <c r="AC40" s="27"/>
      <c r="AD40" s="140"/>
      <c r="AH40" s="205" t="s">
        <v>2206</v>
      </c>
      <c r="AI40" s="328" t="s">
        <v>7027</v>
      </c>
      <c r="AK40" s="214">
        <v>30</v>
      </c>
      <c r="AL40" s="205" t="str">
        <f t="shared" si="0"/>
        <v/>
      </c>
      <c r="AM40" s="205" t="str">
        <f t="shared" si="1"/>
        <v/>
      </c>
      <c r="AQ40" s="205">
        <v>30</v>
      </c>
      <c r="AR40" s="213"/>
      <c r="AS40" s="213"/>
      <c r="AT40" s="213"/>
      <c r="AU40" s="213"/>
      <c r="AV40" s="213" t="s">
        <v>3667</v>
      </c>
      <c r="AW40" s="213"/>
      <c r="AX40" s="213" t="s">
        <v>3668</v>
      </c>
      <c r="AY40" s="213" t="s">
        <v>3669</v>
      </c>
      <c r="AZ40" s="213"/>
      <c r="BA40" s="213" t="s">
        <v>3670</v>
      </c>
      <c r="BB40" s="213" t="s">
        <v>3671</v>
      </c>
      <c r="BC40" s="213" t="s">
        <v>3672</v>
      </c>
      <c r="BD40" s="213" t="s">
        <v>3673</v>
      </c>
      <c r="BE40" s="213" t="s">
        <v>3674</v>
      </c>
      <c r="BF40" s="213" t="s">
        <v>3096</v>
      </c>
      <c r="BG40" s="213" t="s">
        <v>3676</v>
      </c>
      <c r="BH40" s="213" t="s">
        <v>3677</v>
      </c>
      <c r="BI40" s="213"/>
      <c r="BJ40" s="213" t="s">
        <v>3678</v>
      </c>
      <c r="BK40" s="213" t="s">
        <v>3679</v>
      </c>
      <c r="BL40" s="213" t="s">
        <v>3680</v>
      </c>
      <c r="BM40" s="213"/>
      <c r="BN40" s="213"/>
      <c r="BO40" s="213" t="s">
        <v>3681</v>
      </c>
      <c r="BP40" s="213"/>
      <c r="BQ40" s="213" t="s">
        <v>3682</v>
      </c>
      <c r="BR40" s="213"/>
      <c r="BS40" s="213" t="s">
        <v>3683</v>
      </c>
      <c r="BT40" s="213" t="s">
        <v>3684</v>
      </c>
      <c r="BU40" s="213" t="s">
        <v>3685</v>
      </c>
      <c r="BV40" s="213" t="s">
        <v>3686</v>
      </c>
      <c r="BW40" s="213" t="s">
        <v>3687</v>
      </c>
      <c r="BX40" s="40"/>
      <c r="BY40" s="40"/>
      <c r="BZ40" s="40"/>
      <c r="CA40" s="213"/>
      <c r="CB40" s="213"/>
      <c r="CC40" s="213"/>
      <c r="CD40" s="213"/>
      <c r="CE40" s="213" t="s">
        <v>3647</v>
      </c>
      <c r="CF40" s="213"/>
      <c r="CG40" s="213" t="s">
        <v>3648</v>
      </c>
      <c r="CH40" s="213" t="s">
        <v>3649</v>
      </c>
      <c r="CI40" s="213"/>
      <c r="CJ40" s="213" t="s">
        <v>3650</v>
      </c>
      <c r="CK40" s="213" t="s">
        <v>2572</v>
      </c>
      <c r="CL40" s="213" t="s">
        <v>3651</v>
      </c>
      <c r="CM40" s="213" t="s">
        <v>3652</v>
      </c>
      <c r="CN40" s="213" t="s">
        <v>3653</v>
      </c>
      <c r="CO40" s="213" t="s">
        <v>3071</v>
      </c>
      <c r="CP40" s="213" t="s">
        <v>3655</v>
      </c>
      <c r="CQ40" s="213" t="s">
        <v>3656</v>
      </c>
      <c r="CR40" s="213"/>
      <c r="CS40" s="213" t="s">
        <v>3657</v>
      </c>
      <c r="CT40" s="213" t="s">
        <v>3658</v>
      </c>
      <c r="CU40" s="213" t="s">
        <v>3659</v>
      </c>
      <c r="CV40" s="213"/>
      <c r="CW40" s="213"/>
      <c r="CX40" s="213" t="s">
        <v>3660</v>
      </c>
      <c r="CY40" s="213"/>
      <c r="CZ40" s="213" t="s">
        <v>3661</v>
      </c>
      <c r="DA40" s="213"/>
      <c r="DB40" s="213" t="s">
        <v>3662</v>
      </c>
      <c r="DC40" s="213" t="s">
        <v>3663</v>
      </c>
      <c r="DD40" s="213" t="s">
        <v>3664</v>
      </c>
      <c r="DE40" s="213" t="s">
        <v>3665</v>
      </c>
      <c r="DF40" s="213" t="s">
        <v>3666</v>
      </c>
    </row>
    <row r="41" spans="2:110" ht="36" customHeight="1">
      <c r="B41" s="139"/>
      <c r="C41" s="359" t="s">
        <v>1122</v>
      </c>
      <c r="D41" s="359"/>
      <c r="E41" s="359"/>
      <c r="F41" s="359"/>
      <c r="G41" s="359"/>
      <c r="H41" s="359"/>
      <c r="I41" s="359"/>
      <c r="J41" s="359"/>
      <c r="K41" s="359"/>
      <c r="L41" s="359"/>
      <c r="M41" s="359"/>
      <c r="N41" s="359"/>
      <c r="O41" s="359"/>
      <c r="P41" s="359"/>
      <c r="Q41" s="359"/>
      <c r="R41" s="359"/>
      <c r="S41" s="359"/>
      <c r="T41" s="359"/>
      <c r="U41" s="359"/>
      <c r="V41" s="359"/>
      <c r="W41" s="359"/>
      <c r="X41" s="359"/>
      <c r="Y41" s="359"/>
      <c r="Z41" s="359"/>
      <c r="AA41" s="359"/>
      <c r="AB41" s="359"/>
      <c r="AC41" s="359"/>
      <c r="AD41" s="140"/>
      <c r="AH41" s="205" t="s">
        <v>2207</v>
      </c>
      <c r="AI41" s="328" t="s">
        <v>7028</v>
      </c>
      <c r="AK41" s="214">
        <v>31</v>
      </c>
      <c r="AL41" s="205" t="str">
        <f t="shared" si="0"/>
        <v/>
      </c>
      <c r="AM41" s="205" t="str">
        <f t="shared" si="1"/>
        <v/>
      </c>
      <c r="AQ41" s="205">
        <v>31</v>
      </c>
      <c r="AR41" s="213"/>
      <c r="AS41" s="213"/>
      <c r="AT41" s="213"/>
      <c r="AU41" s="213"/>
      <c r="AV41" s="213" t="s">
        <v>3707</v>
      </c>
      <c r="AW41" s="213"/>
      <c r="AX41" s="213" t="s">
        <v>3708</v>
      </c>
      <c r="AY41" s="213" t="s">
        <v>3709</v>
      </c>
      <c r="AZ41" s="213"/>
      <c r="BA41" s="213" t="s">
        <v>3710</v>
      </c>
      <c r="BB41" s="213" t="s">
        <v>3711</v>
      </c>
      <c r="BC41" s="213" t="s">
        <v>3712</v>
      </c>
      <c r="BD41" s="213" t="s">
        <v>3713</v>
      </c>
      <c r="BE41" s="213" t="s">
        <v>3714</v>
      </c>
      <c r="BF41" s="213" t="s">
        <v>3142</v>
      </c>
      <c r="BG41" s="213" t="s">
        <v>3716</v>
      </c>
      <c r="BH41" s="213" t="s">
        <v>3717</v>
      </c>
      <c r="BI41" s="213"/>
      <c r="BJ41" s="213" t="s">
        <v>3718</v>
      </c>
      <c r="BK41" s="213" t="s">
        <v>3719</v>
      </c>
      <c r="BL41" s="213" t="s">
        <v>3720</v>
      </c>
      <c r="BM41" s="213"/>
      <c r="BN41" s="213"/>
      <c r="BO41" s="213" t="s">
        <v>3721</v>
      </c>
      <c r="BP41" s="213"/>
      <c r="BQ41" s="213" t="s">
        <v>3722</v>
      </c>
      <c r="BR41" s="213"/>
      <c r="BS41" s="213" t="s">
        <v>3723</v>
      </c>
      <c r="BT41" s="213" t="s">
        <v>3724</v>
      </c>
      <c r="BU41" s="213" t="s">
        <v>3725</v>
      </c>
      <c r="BV41" s="213" t="s">
        <v>3726</v>
      </c>
      <c r="BW41" s="213" t="s">
        <v>3727</v>
      </c>
      <c r="BX41" s="40"/>
      <c r="BY41" s="40"/>
      <c r="BZ41" s="40"/>
      <c r="CA41" s="213"/>
      <c r="CB41" s="213"/>
      <c r="CC41" s="213"/>
      <c r="CD41" s="213"/>
      <c r="CE41" s="213" t="s">
        <v>3688</v>
      </c>
      <c r="CF41" s="213"/>
      <c r="CG41" s="213" t="s">
        <v>3689</v>
      </c>
      <c r="CH41" s="213" t="s">
        <v>2188</v>
      </c>
      <c r="CI41" s="213"/>
      <c r="CJ41" s="213" t="s">
        <v>3690</v>
      </c>
      <c r="CK41" s="213" t="s">
        <v>3691</v>
      </c>
      <c r="CL41" s="213" t="s">
        <v>3692</v>
      </c>
      <c r="CM41" s="213" t="s">
        <v>3693</v>
      </c>
      <c r="CN41" s="213" t="s">
        <v>3694</v>
      </c>
      <c r="CO41" s="213" t="s">
        <v>3119</v>
      </c>
      <c r="CP41" s="213" t="s">
        <v>3696</v>
      </c>
      <c r="CQ41" s="213" t="s">
        <v>3697</v>
      </c>
      <c r="CR41" s="213"/>
      <c r="CS41" s="213" t="s">
        <v>3011</v>
      </c>
      <c r="CT41" s="213" t="s">
        <v>3698</v>
      </c>
      <c r="CU41" s="213" t="s">
        <v>3699</v>
      </c>
      <c r="CV41" s="213"/>
      <c r="CW41" s="213"/>
      <c r="CX41" s="213" t="s">
        <v>3700</v>
      </c>
      <c r="CY41" s="213"/>
      <c r="CZ41" s="213" t="s">
        <v>3701</v>
      </c>
      <c r="DA41" s="213"/>
      <c r="DB41" s="213" t="s">
        <v>3702</v>
      </c>
      <c r="DC41" s="213" t="s">
        <v>3703</v>
      </c>
      <c r="DD41" s="213" t="s">
        <v>3704</v>
      </c>
      <c r="DE41" s="213" t="s">
        <v>3705</v>
      </c>
      <c r="DF41" s="213" t="s">
        <v>3706</v>
      </c>
    </row>
    <row r="42" spans="2:110" ht="6.75" customHeight="1">
      <c r="B42" s="139"/>
      <c r="C42" s="27"/>
      <c r="D42" s="27"/>
      <c r="E42" s="27"/>
      <c r="F42" s="27"/>
      <c r="G42" s="27"/>
      <c r="H42" s="27"/>
      <c r="I42" s="27"/>
      <c r="J42" s="27"/>
      <c r="K42" s="27"/>
      <c r="L42" s="27"/>
      <c r="M42" s="27"/>
      <c r="N42" s="27"/>
      <c r="O42" s="27"/>
      <c r="P42" s="27"/>
      <c r="Q42" s="27"/>
      <c r="R42" s="27"/>
      <c r="S42" s="27"/>
      <c r="T42" s="27"/>
      <c r="U42" s="27"/>
      <c r="V42" s="27"/>
      <c r="W42" s="27"/>
      <c r="X42" s="27"/>
      <c r="Y42" s="27"/>
      <c r="Z42" s="27"/>
      <c r="AA42" s="27"/>
      <c r="AB42" s="27"/>
      <c r="AC42" s="27"/>
      <c r="AD42" s="140"/>
      <c r="AH42" s="205" t="s">
        <v>2208</v>
      </c>
      <c r="AI42" s="328" t="s">
        <v>7029</v>
      </c>
      <c r="AK42" s="214">
        <v>32</v>
      </c>
      <c r="AL42" s="205" t="str">
        <f t="shared" si="0"/>
        <v/>
      </c>
      <c r="AM42" s="205" t="str">
        <f t="shared" si="1"/>
        <v/>
      </c>
      <c r="AQ42" s="205">
        <v>32</v>
      </c>
      <c r="AR42" s="213"/>
      <c r="AS42" s="213"/>
      <c r="AT42" s="213"/>
      <c r="AU42" s="213"/>
      <c r="AV42" s="213" t="s">
        <v>3748</v>
      </c>
      <c r="AW42" s="213"/>
      <c r="AX42" s="213" t="s">
        <v>3749</v>
      </c>
      <c r="AY42" s="213" t="s">
        <v>3750</v>
      </c>
      <c r="AZ42" s="213"/>
      <c r="BA42" s="213" t="s">
        <v>3751</v>
      </c>
      <c r="BB42" s="213" t="s">
        <v>3752</v>
      </c>
      <c r="BC42" s="213" t="s">
        <v>3753</v>
      </c>
      <c r="BD42" s="213" t="s">
        <v>3754</v>
      </c>
      <c r="BE42" s="213" t="s">
        <v>3755</v>
      </c>
      <c r="BF42" s="213" t="s">
        <v>4859</v>
      </c>
      <c r="BG42" s="213" t="s">
        <v>3757</v>
      </c>
      <c r="BH42" s="213" t="s">
        <v>3758</v>
      </c>
      <c r="BI42" s="213"/>
      <c r="BJ42" s="213" t="s">
        <v>3759</v>
      </c>
      <c r="BK42" s="213" t="s">
        <v>3760</v>
      </c>
      <c r="BL42" s="213" t="s">
        <v>3761</v>
      </c>
      <c r="BM42" s="213"/>
      <c r="BN42" s="213"/>
      <c r="BO42" s="213" t="s">
        <v>3762</v>
      </c>
      <c r="BP42" s="213"/>
      <c r="BQ42" s="213" t="s">
        <v>3763</v>
      </c>
      <c r="BR42" s="213"/>
      <c r="BS42" s="213" t="s">
        <v>3764</v>
      </c>
      <c r="BT42" s="213" t="s">
        <v>3765</v>
      </c>
      <c r="BU42" s="213" t="s">
        <v>3766</v>
      </c>
      <c r="BV42" s="213" t="s">
        <v>3767</v>
      </c>
      <c r="BW42" s="213" t="s">
        <v>3768</v>
      </c>
      <c r="BX42" s="40"/>
      <c r="BY42" s="40"/>
      <c r="BZ42" s="40"/>
      <c r="CA42" s="213"/>
      <c r="CB42" s="213"/>
      <c r="CC42" s="213"/>
      <c r="CD42" s="213"/>
      <c r="CE42" s="213" t="s">
        <v>3728</v>
      </c>
      <c r="CF42" s="213"/>
      <c r="CG42" s="213" t="s">
        <v>3729</v>
      </c>
      <c r="CH42" s="213" t="s">
        <v>3730</v>
      </c>
      <c r="CI42" s="213"/>
      <c r="CJ42" s="213" t="s">
        <v>3731</v>
      </c>
      <c r="CK42" s="213" t="s">
        <v>3732</v>
      </c>
      <c r="CL42" s="213" t="s">
        <v>3733</v>
      </c>
      <c r="CM42" s="213" t="s">
        <v>3734</v>
      </c>
      <c r="CN42" s="213" t="s">
        <v>3735</v>
      </c>
      <c r="CO42" s="213" t="s">
        <v>7053</v>
      </c>
      <c r="CP42" s="213" t="s">
        <v>3737</v>
      </c>
      <c r="CQ42" s="213" t="s">
        <v>7054</v>
      </c>
      <c r="CR42" s="213"/>
      <c r="CS42" s="213" t="s">
        <v>3739</v>
      </c>
      <c r="CT42" s="213" t="s">
        <v>3740</v>
      </c>
      <c r="CU42" s="213" t="s">
        <v>3741</v>
      </c>
      <c r="CV42" s="213"/>
      <c r="CW42" s="213"/>
      <c r="CX42" s="213" t="s">
        <v>3742</v>
      </c>
      <c r="CY42" s="213"/>
      <c r="CZ42" s="213" t="s">
        <v>3743</v>
      </c>
      <c r="DA42" s="213"/>
      <c r="DB42" s="213" t="s">
        <v>3744</v>
      </c>
      <c r="DC42" s="213" t="s">
        <v>3745</v>
      </c>
      <c r="DD42" s="213" t="s">
        <v>3746</v>
      </c>
      <c r="DE42" s="213" t="s">
        <v>3747</v>
      </c>
      <c r="DF42" s="213" t="s">
        <v>2193</v>
      </c>
    </row>
    <row r="43" spans="2:110" ht="15" customHeight="1">
      <c r="B43" s="139"/>
      <c r="C43" s="359" t="s">
        <v>1123</v>
      </c>
      <c r="D43" s="359"/>
      <c r="E43" s="359"/>
      <c r="F43" s="359"/>
      <c r="G43" s="359"/>
      <c r="H43" s="359"/>
      <c r="I43" s="359"/>
      <c r="J43" s="359"/>
      <c r="K43" s="359"/>
      <c r="L43" s="359"/>
      <c r="M43" s="359"/>
      <c r="N43" s="359"/>
      <c r="O43" s="359"/>
      <c r="P43" s="359"/>
      <c r="Q43" s="359"/>
      <c r="R43" s="359"/>
      <c r="S43" s="359"/>
      <c r="T43" s="359"/>
      <c r="U43" s="359"/>
      <c r="V43" s="359"/>
      <c r="W43" s="359"/>
      <c r="X43" s="359"/>
      <c r="Y43" s="359"/>
      <c r="Z43" s="359"/>
      <c r="AA43" s="359"/>
      <c r="AB43" s="359"/>
      <c r="AC43" s="359"/>
      <c r="AD43" s="140"/>
      <c r="AK43" s="214">
        <v>33</v>
      </c>
      <c r="AL43" s="205" t="str">
        <f t="shared" si="0"/>
        <v/>
      </c>
      <c r="AM43" s="205" t="str">
        <f t="shared" si="1"/>
        <v/>
      </c>
      <c r="AQ43" s="205">
        <v>33</v>
      </c>
      <c r="AR43" s="213"/>
      <c r="AS43" s="213"/>
      <c r="AT43" s="213"/>
      <c r="AU43" s="213"/>
      <c r="AV43" s="213" t="s">
        <v>3789</v>
      </c>
      <c r="AW43" s="213"/>
      <c r="AX43" s="213" t="s">
        <v>3790</v>
      </c>
      <c r="AY43" s="213" t="s">
        <v>3791</v>
      </c>
      <c r="AZ43" s="213"/>
      <c r="BA43" s="213" t="s">
        <v>3792</v>
      </c>
      <c r="BB43" s="213" t="s">
        <v>3793</v>
      </c>
      <c r="BC43" s="213" t="s">
        <v>3794</v>
      </c>
      <c r="BD43" s="213" t="s">
        <v>3795</v>
      </c>
      <c r="BE43" s="213" t="s">
        <v>3796</v>
      </c>
      <c r="BF43" s="213" t="s">
        <v>3188</v>
      </c>
      <c r="BG43" s="213" t="s">
        <v>3798</v>
      </c>
      <c r="BH43" s="213" t="s">
        <v>3799</v>
      </c>
      <c r="BI43" s="213"/>
      <c r="BJ43" s="213" t="s">
        <v>3800</v>
      </c>
      <c r="BK43" s="213" t="s">
        <v>3801</v>
      </c>
      <c r="BL43" s="213" t="s">
        <v>3802</v>
      </c>
      <c r="BM43" s="213"/>
      <c r="BN43" s="213"/>
      <c r="BO43" s="213" t="s">
        <v>3803</v>
      </c>
      <c r="BP43" s="213"/>
      <c r="BQ43" s="213" t="s">
        <v>3804</v>
      </c>
      <c r="BR43" s="213"/>
      <c r="BS43" s="213" t="s">
        <v>3805</v>
      </c>
      <c r="BT43" s="213" t="s">
        <v>3806</v>
      </c>
      <c r="BU43" s="213" t="s">
        <v>3807</v>
      </c>
      <c r="BV43" s="213" t="s">
        <v>3808</v>
      </c>
      <c r="BW43" s="213" t="s">
        <v>3809</v>
      </c>
      <c r="BX43" s="40"/>
      <c r="BY43" s="40"/>
      <c r="BZ43" s="40"/>
      <c r="CA43" s="213"/>
      <c r="CB43" s="213"/>
      <c r="CC43" s="213"/>
      <c r="CD43" s="213"/>
      <c r="CE43" s="213" t="s">
        <v>3769</v>
      </c>
      <c r="CF43" s="213"/>
      <c r="CG43" s="213" t="s">
        <v>3770</v>
      </c>
      <c r="CH43" s="213" t="s">
        <v>3771</v>
      </c>
      <c r="CI43" s="213"/>
      <c r="CJ43" s="213" t="s">
        <v>3772</v>
      </c>
      <c r="CK43" s="213" t="s">
        <v>3773</v>
      </c>
      <c r="CL43" s="213" t="s">
        <v>3774</v>
      </c>
      <c r="CM43" s="213" t="s">
        <v>3775</v>
      </c>
      <c r="CN43" s="213" t="s">
        <v>3776</v>
      </c>
      <c r="CO43" s="213" t="s">
        <v>3167</v>
      </c>
      <c r="CP43" s="213" t="s">
        <v>3778</v>
      </c>
      <c r="CQ43" s="213" t="s">
        <v>3779</v>
      </c>
      <c r="CR43" s="213"/>
      <c r="CS43" s="213" t="s">
        <v>3780</v>
      </c>
      <c r="CT43" s="213" t="s">
        <v>3781</v>
      </c>
      <c r="CU43" s="213" t="s">
        <v>3782</v>
      </c>
      <c r="CV43" s="213"/>
      <c r="CW43" s="213"/>
      <c r="CX43" s="213" t="s">
        <v>3783</v>
      </c>
      <c r="CY43" s="213"/>
      <c r="CZ43" s="213" t="s">
        <v>3784</v>
      </c>
      <c r="DA43" s="213"/>
      <c r="DB43" s="213" t="s">
        <v>3785</v>
      </c>
      <c r="DC43" s="213" t="s">
        <v>2205</v>
      </c>
      <c r="DD43" s="213" t="s">
        <v>3786</v>
      </c>
      <c r="DE43" s="213" t="s">
        <v>3787</v>
      </c>
      <c r="DF43" s="213" t="s">
        <v>3788</v>
      </c>
    </row>
    <row r="44" spans="2:110" ht="6.75" customHeight="1">
      <c r="B44" s="139"/>
      <c r="C44" s="27"/>
      <c r="D44" s="27"/>
      <c r="E44" s="27"/>
      <c r="F44" s="27"/>
      <c r="G44" s="27"/>
      <c r="H44" s="27"/>
      <c r="I44" s="27"/>
      <c r="J44" s="27"/>
      <c r="K44" s="27"/>
      <c r="L44" s="27"/>
      <c r="M44" s="27"/>
      <c r="N44" s="27"/>
      <c r="O44" s="27"/>
      <c r="P44" s="27"/>
      <c r="Q44" s="27"/>
      <c r="R44" s="27"/>
      <c r="S44" s="27"/>
      <c r="T44" s="27"/>
      <c r="U44" s="27"/>
      <c r="V44" s="27"/>
      <c r="W44" s="27"/>
      <c r="X44" s="27"/>
      <c r="Y44" s="27"/>
      <c r="Z44" s="27"/>
      <c r="AA44" s="27"/>
      <c r="AB44" s="27"/>
      <c r="AC44" s="27"/>
      <c r="AD44" s="140"/>
      <c r="AK44" s="214">
        <v>34</v>
      </c>
      <c r="AL44" s="205" t="str">
        <f t="shared" si="0"/>
        <v/>
      </c>
      <c r="AM44" s="205" t="str">
        <f t="shared" si="1"/>
        <v/>
      </c>
      <c r="AQ44" s="205">
        <v>34</v>
      </c>
      <c r="AR44" s="213"/>
      <c r="AS44" s="213"/>
      <c r="AT44" s="213"/>
      <c r="AU44" s="213"/>
      <c r="AV44" s="213" t="s">
        <v>3828</v>
      </c>
      <c r="AW44" s="213"/>
      <c r="AX44" s="213" t="s">
        <v>3829</v>
      </c>
      <c r="AY44" s="213" t="s">
        <v>3830</v>
      </c>
      <c r="AZ44" s="213"/>
      <c r="BA44" s="213" t="s">
        <v>3831</v>
      </c>
      <c r="BB44" s="213" t="s">
        <v>3832</v>
      </c>
      <c r="BC44" s="213" t="s">
        <v>3833</v>
      </c>
      <c r="BD44" s="213" t="s">
        <v>3834</v>
      </c>
      <c r="BE44" s="213" t="s">
        <v>3835</v>
      </c>
      <c r="BF44" s="213" t="s">
        <v>3232</v>
      </c>
      <c r="BG44" s="213" t="s">
        <v>3837</v>
      </c>
      <c r="BH44" s="213" t="s">
        <v>7031</v>
      </c>
      <c r="BI44" s="213"/>
      <c r="BJ44" s="213" t="s">
        <v>3838</v>
      </c>
      <c r="BK44" s="213" t="s">
        <v>3839</v>
      </c>
      <c r="BL44" s="213" t="s">
        <v>3840</v>
      </c>
      <c r="BM44" s="213"/>
      <c r="BN44" s="213"/>
      <c r="BO44" s="213" t="s">
        <v>3841</v>
      </c>
      <c r="BP44" s="213"/>
      <c r="BQ44" s="213" t="s">
        <v>3842</v>
      </c>
      <c r="BR44" s="213"/>
      <c r="BS44" s="213" t="s">
        <v>3843</v>
      </c>
      <c r="BT44" s="213" t="s">
        <v>3844</v>
      </c>
      <c r="BU44" s="213" t="s">
        <v>3845</v>
      </c>
      <c r="BV44" s="213" t="s">
        <v>3846</v>
      </c>
      <c r="BW44" s="213" t="s">
        <v>3847</v>
      </c>
      <c r="BX44" s="40"/>
      <c r="BY44" s="40"/>
      <c r="BZ44" s="40"/>
      <c r="CA44" s="213"/>
      <c r="CB44" s="213"/>
      <c r="CC44" s="213"/>
      <c r="CD44" s="213"/>
      <c r="CE44" s="213" t="s">
        <v>3810</v>
      </c>
      <c r="CF44" s="213"/>
      <c r="CG44" s="213" t="s">
        <v>3811</v>
      </c>
      <c r="CH44" s="213" t="s">
        <v>3812</v>
      </c>
      <c r="CI44" s="213"/>
      <c r="CJ44" s="213" t="s">
        <v>3813</v>
      </c>
      <c r="CK44" s="213" t="s">
        <v>3700</v>
      </c>
      <c r="CL44" s="213" t="s">
        <v>3814</v>
      </c>
      <c r="CM44" s="213" t="s">
        <v>3815</v>
      </c>
      <c r="CN44" s="213" t="s">
        <v>3816</v>
      </c>
      <c r="CO44" s="213" t="s">
        <v>3210</v>
      </c>
      <c r="CP44" s="213" t="s">
        <v>2189</v>
      </c>
      <c r="CQ44" s="213" t="s">
        <v>3817</v>
      </c>
      <c r="CR44" s="213"/>
      <c r="CS44" s="213" t="s">
        <v>3818</v>
      </c>
      <c r="CT44" s="213" t="s">
        <v>3819</v>
      </c>
      <c r="CU44" s="213" t="s">
        <v>3820</v>
      </c>
      <c r="CV44" s="213"/>
      <c r="CW44" s="213"/>
      <c r="CX44" s="213" t="s">
        <v>3821</v>
      </c>
      <c r="CY44" s="213"/>
      <c r="CZ44" s="213" t="s">
        <v>3822</v>
      </c>
      <c r="DA44" s="213"/>
      <c r="DB44" s="213" t="s">
        <v>3823</v>
      </c>
      <c r="DC44" s="213" t="s">
        <v>3824</v>
      </c>
      <c r="DD44" s="213" t="s">
        <v>3825</v>
      </c>
      <c r="DE44" s="213" t="s">
        <v>3826</v>
      </c>
      <c r="DF44" s="213" t="s">
        <v>3827</v>
      </c>
    </row>
    <row r="45" spans="2:110" ht="48" customHeight="1">
      <c r="B45" s="139"/>
      <c r="C45" s="27"/>
      <c r="D45" s="359" t="s">
        <v>1124</v>
      </c>
      <c r="E45" s="359"/>
      <c r="F45" s="359"/>
      <c r="G45" s="359"/>
      <c r="H45" s="359"/>
      <c r="I45" s="359"/>
      <c r="J45" s="359"/>
      <c r="K45" s="359"/>
      <c r="L45" s="359"/>
      <c r="M45" s="359"/>
      <c r="N45" s="359"/>
      <c r="O45" s="359"/>
      <c r="P45" s="359"/>
      <c r="Q45" s="359"/>
      <c r="R45" s="359"/>
      <c r="S45" s="359"/>
      <c r="T45" s="359"/>
      <c r="U45" s="359"/>
      <c r="V45" s="359"/>
      <c r="W45" s="359"/>
      <c r="X45" s="359"/>
      <c r="Y45" s="359"/>
      <c r="Z45" s="359"/>
      <c r="AA45" s="359"/>
      <c r="AB45" s="359"/>
      <c r="AC45" s="359"/>
      <c r="AD45" s="140"/>
      <c r="AK45" s="214">
        <v>35</v>
      </c>
      <c r="AL45" s="205" t="str">
        <f t="shared" si="0"/>
        <v/>
      </c>
      <c r="AM45" s="205" t="str">
        <f t="shared" si="1"/>
        <v/>
      </c>
      <c r="AQ45" s="205">
        <v>35</v>
      </c>
      <c r="AR45" s="213"/>
      <c r="AS45" s="213"/>
      <c r="AT45" s="213"/>
      <c r="AU45" s="213"/>
      <c r="AV45" s="213" t="s">
        <v>3866</v>
      </c>
      <c r="AW45" s="213"/>
      <c r="AX45" s="213" t="s">
        <v>3867</v>
      </c>
      <c r="AY45" s="213" t="s">
        <v>3868</v>
      </c>
      <c r="AZ45" s="213"/>
      <c r="BA45" s="213" t="s">
        <v>3869</v>
      </c>
      <c r="BB45" s="213" t="s">
        <v>3870</v>
      </c>
      <c r="BC45" s="213" t="s">
        <v>3871</v>
      </c>
      <c r="BD45" s="213" t="s">
        <v>3872</v>
      </c>
      <c r="BE45" s="213" t="s">
        <v>3873</v>
      </c>
      <c r="BF45" s="213" t="s">
        <v>3276</v>
      </c>
      <c r="BG45" s="213" t="s">
        <v>3875</v>
      </c>
      <c r="BH45" s="213" t="s">
        <v>7032</v>
      </c>
      <c r="BI45" s="213"/>
      <c r="BJ45" s="213" t="s">
        <v>3876</v>
      </c>
      <c r="BK45" s="213" t="s">
        <v>3877</v>
      </c>
      <c r="BL45" s="213" t="s">
        <v>3878</v>
      </c>
      <c r="BM45" s="213"/>
      <c r="BN45" s="213"/>
      <c r="BO45" s="213" t="s">
        <v>3879</v>
      </c>
      <c r="BP45" s="213"/>
      <c r="BQ45" s="213" t="s">
        <v>3880</v>
      </c>
      <c r="BR45" s="213"/>
      <c r="BS45" s="213" t="s">
        <v>3881</v>
      </c>
      <c r="BT45" s="213" t="s">
        <v>3882</v>
      </c>
      <c r="BU45" s="213" t="s">
        <v>3883</v>
      </c>
      <c r="BV45" s="213" t="s">
        <v>3884</v>
      </c>
      <c r="BW45" s="213" t="s">
        <v>3885</v>
      </c>
      <c r="BX45" s="40"/>
      <c r="BY45" s="40"/>
      <c r="BZ45" s="40"/>
      <c r="CA45" s="213"/>
      <c r="CB45" s="213"/>
      <c r="CC45" s="213"/>
      <c r="CD45" s="213"/>
      <c r="CE45" s="213" t="s">
        <v>3848</v>
      </c>
      <c r="CF45" s="213"/>
      <c r="CG45" s="213" t="s">
        <v>3849</v>
      </c>
      <c r="CH45" s="213" t="s">
        <v>3850</v>
      </c>
      <c r="CI45" s="213"/>
      <c r="CJ45" s="213" t="s">
        <v>3851</v>
      </c>
      <c r="CK45" s="213" t="s">
        <v>3852</v>
      </c>
      <c r="CL45" s="213" t="s">
        <v>3853</v>
      </c>
      <c r="CM45" s="213" t="s">
        <v>3854</v>
      </c>
      <c r="CN45" s="213" t="s">
        <v>3855</v>
      </c>
      <c r="CO45" s="213" t="s">
        <v>3254</v>
      </c>
      <c r="CP45" s="213" t="s">
        <v>3856</v>
      </c>
      <c r="CQ45" s="213" t="s">
        <v>3857</v>
      </c>
      <c r="CR45" s="213"/>
      <c r="CS45" s="213" t="s">
        <v>3546</v>
      </c>
      <c r="CT45" s="213" t="s">
        <v>3858</v>
      </c>
      <c r="CU45" s="213" t="s">
        <v>2977</v>
      </c>
      <c r="CV45" s="213"/>
      <c r="CW45" s="213"/>
      <c r="CX45" s="213" t="s">
        <v>3859</v>
      </c>
      <c r="CY45" s="213"/>
      <c r="CZ45" s="213" t="s">
        <v>3860</v>
      </c>
      <c r="DA45" s="213"/>
      <c r="DB45" s="213" t="s">
        <v>3861</v>
      </c>
      <c r="DC45" s="213" t="s">
        <v>3862</v>
      </c>
      <c r="DD45" s="213" t="s">
        <v>3863</v>
      </c>
      <c r="DE45" s="213" t="s">
        <v>3864</v>
      </c>
      <c r="DF45" s="213" t="s">
        <v>3865</v>
      </c>
    </row>
    <row r="46" spans="2:110" ht="6.75" customHeight="1">
      <c r="B46" s="139"/>
      <c r="C46" s="27"/>
      <c r="D46" s="27"/>
      <c r="E46" s="27"/>
      <c r="F46" s="27"/>
      <c r="G46" s="27"/>
      <c r="H46" s="27"/>
      <c r="I46" s="27"/>
      <c r="J46" s="27"/>
      <c r="K46" s="27"/>
      <c r="L46" s="27"/>
      <c r="M46" s="27"/>
      <c r="N46" s="27"/>
      <c r="O46" s="27"/>
      <c r="P46" s="27"/>
      <c r="Q46" s="27"/>
      <c r="R46" s="27"/>
      <c r="S46" s="27"/>
      <c r="T46" s="27"/>
      <c r="U46" s="27"/>
      <c r="V46" s="27"/>
      <c r="W46" s="27"/>
      <c r="X46" s="27"/>
      <c r="Y46" s="27"/>
      <c r="Z46" s="27"/>
      <c r="AA46" s="27"/>
      <c r="AB46" s="27"/>
      <c r="AC46" s="27"/>
      <c r="AD46" s="140"/>
      <c r="AK46" s="214">
        <v>36</v>
      </c>
      <c r="AL46" s="205" t="str">
        <f t="shared" si="0"/>
        <v/>
      </c>
      <c r="AM46" s="205" t="str">
        <f t="shared" si="1"/>
        <v/>
      </c>
      <c r="AQ46" s="205">
        <v>36</v>
      </c>
      <c r="AR46" s="213"/>
      <c r="AS46" s="213"/>
      <c r="AT46" s="213"/>
      <c r="AU46" s="213"/>
      <c r="AV46" s="213" t="s">
        <v>3905</v>
      </c>
      <c r="AW46" s="213"/>
      <c r="AX46" s="213" t="s">
        <v>3906</v>
      </c>
      <c r="AY46" s="213" t="s">
        <v>3907</v>
      </c>
      <c r="AZ46" s="213"/>
      <c r="BA46" s="213" t="s">
        <v>3908</v>
      </c>
      <c r="BB46" s="213" t="s">
        <v>3909</v>
      </c>
      <c r="BC46" s="213" t="s">
        <v>3910</v>
      </c>
      <c r="BD46" s="213" t="s">
        <v>3911</v>
      </c>
      <c r="BE46" s="213" t="s">
        <v>3912</v>
      </c>
      <c r="BF46" s="213" t="s">
        <v>3317</v>
      </c>
      <c r="BG46" s="213" t="s">
        <v>3914</v>
      </c>
      <c r="BH46" s="213" t="s">
        <v>7033</v>
      </c>
      <c r="BI46" s="213"/>
      <c r="BJ46" s="213" t="s">
        <v>3915</v>
      </c>
      <c r="BK46" s="213" t="s">
        <v>3916</v>
      </c>
      <c r="BL46" s="213" t="s">
        <v>3917</v>
      </c>
      <c r="BM46" s="213"/>
      <c r="BN46" s="213"/>
      <c r="BO46" s="213" t="s">
        <v>3918</v>
      </c>
      <c r="BP46" s="213"/>
      <c r="BQ46" s="213" t="s">
        <v>3919</v>
      </c>
      <c r="BR46" s="213"/>
      <c r="BS46" s="213" t="s">
        <v>3920</v>
      </c>
      <c r="BT46" s="213" t="s">
        <v>3921</v>
      </c>
      <c r="BU46" s="213" t="s">
        <v>3922</v>
      </c>
      <c r="BV46" s="213" t="s">
        <v>3923</v>
      </c>
      <c r="BW46" s="213" t="s">
        <v>3924</v>
      </c>
      <c r="BX46" s="40"/>
      <c r="BY46" s="40"/>
      <c r="BZ46" s="40"/>
      <c r="CA46" s="213"/>
      <c r="CB46" s="213"/>
      <c r="CC46" s="213"/>
      <c r="CD46" s="213"/>
      <c r="CE46" s="213" t="s">
        <v>3886</v>
      </c>
      <c r="CF46" s="213"/>
      <c r="CG46" s="213" t="s">
        <v>3887</v>
      </c>
      <c r="CH46" s="213" t="s">
        <v>2963</v>
      </c>
      <c r="CI46" s="213"/>
      <c r="CJ46" s="213" t="s">
        <v>3888</v>
      </c>
      <c r="CK46" s="213" t="s">
        <v>3889</v>
      </c>
      <c r="CL46" s="213" t="s">
        <v>3890</v>
      </c>
      <c r="CM46" s="213" t="s">
        <v>3891</v>
      </c>
      <c r="CN46" s="213" t="s">
        <v>3892</v>
      </c>
      <c r="CO46" s="213" t="s">
        <v>3297</v>
      </c>
      <c r="CP46" s="213" t="s">
        <v>3894</v>
      </c>
      <c r="CQ46" s="213" t="s">
        <v>4972</v>
      </c>
      <c r="CR46" s="213"/>
      <c r="CS46" s="213" t="s">
        <v>3895</v>
      </c>
      <c r="CT46" s="213" t="s">
        <v>3896</v>
      </c>
      <c r="CU46" s="213" t="s">
        <v>3897</v>
      </c>
      <c r="CV46" s="213"/>
      <c r="CW46" s="213"/>
      <c r="CX46" s="213" t="s">
        <v>3898</v>
      </c>
      <c r="CY46" s="213"/>
      <c r="CZ46" s="213" t="s">
        <v>3899</v>
      </c>
      <c r="DA46" s="213"/>
      <c r="DB46" s="213" t="s">
        <v>3900</v>
      </c>
      <c r="DC46" s="213" t="s">
        <v>3901</v>
      </c>
      <c r="DD46" s="213" t="s">
        <v>3902</v>
      </c>
      <c r="DE46" s="213" t="s">
        <v>3903</v>
      </c>
      <c r="DF46" s="213" t="s">
        <v>3904</v>
      </c>
    </row>
    <row r="47" spans="2:110" ht="36" customHeight="1">
      <c r="B47" s="139"/>
      <c r="C47" s="359" t="s">
        <v>1125</v>
      </c>
      <c r="D47" s="359"/>
      <c r="E47" s="359"/>
      <c r="F47" s="359"/>
      <c r="G47" s="359"/>
      <c r="H47" s="359"/>
      <c r="I47" s="359"/>
      <c r="J47" s="359"/>
      <c r="K47" s="359"/>
      <c r="L47" s="359"/>
      <c r="M47" s="359"/>
      <c r="N47" s="359"/>
      <c r="O47" s="359"/>
      <c r="P47" s="359"/>
      <c r="Q47" s="359"/>
      <c r="R47" s="359"/>
      <c r="S47" s="359"/>
      <c r="T47" s="359"/>
      <c r="U47" s="359"/>
      <c r="V47" s="359"/>
      <c r="W47" s="359"/>
      <c r="X47" s="359"/>
      <c r="Y47" s="359"/>
      <c r="Z47" s="359"/>
      <c r="AA47" s="359"/>
      <c r="AB47" s="359"/>
      <c r="AC47" s="359"/>
      <c r="AD47" s="140"/>
      <c r="AK47" s="214">
        <v>37</v>
      </c>
      <c r="AL47" s="205" t="str">
        <f t="shared" si="0"/>
        <v/>
      </c>
      <c r="AM47" s="205" t="str">
        <f t="shared" si="1"/>
        <v/>
      </c>
      <c r="AQ47" s="205">
        <v>37</v>
      </c>
      <c r="AR47" s="213"/>
      <c r="AS47" s="213"/>
      <c r="AT47" s="213"/>
      <c r="AU47" s="213"/>
      <c r="AV47" s="213" t="s">
        <v>3942</v>
      </c>
      <c r="AW47" s="213"/>
      <c r="AX47" s="213" t="s">
        <v>3943</v>
      </c>
      <c r="AY47" s="213" t="s">
        <v>3944</v>
      </c>
      <c r="AZ47" s="213"/>
      <c r="BA47" s="213" t="s">
        <v>3945</v>
      </c>
      <c r="BB47" s="213" t="s">
        <v>3946</v>
      </c>
      <c r="BC47" s="213" t="s">
        <v>3947</v>
      </c>
      <c r="BD47" s="213" t="s">
        <v>3948</v>
      </c>
      <c r="BE47" s="213" t="s">
        <v>3949</v>
      </c>
      <c r="BF47" s="213" t="s">
        <v>3357</v>
      </c>
      <c r="BG47" s="213" t="s">
        <v>3951</v>
      </c>
      <c r="BH47" s="213"/>
      <c r="BI47" s="213"/>
      <c r="BJ47" s="213" t="s">
        <v>3952</v>
      </c>
      <c r="BK47" s="213" t="s">
        <v>3953</v>
      </c>
      <c r="BL47" s="213" t="s">
        <v>3954</v>
      </c>
      <c r="BM47" s="213"/>
      <c r="BN47" s="213"/>
      <c r="BO47" s="213" t="s">
        <v>3955</v>
      </c>
      <c r="BP47" s="213"/>
      <c r="BQ47" s="213" t="s">
        <v>3956</v>
      </c>
      <c r="BR47" s="213"/>
      <c r="BS47" s="213" t="s">
        <v>3957</v>
      </c>
      <c r="BT47" s="213" t="s">
        <v>3958</v>
      </c>
      <c r="BU47" s="213" t="s">
        <v>3959</v>
      </c>
      <c r="BV47" s="213" t="s">
        <v>3960</v>
      </c>
      <c r="BW47" s="213" t="s">
        <v>3961</v>
      </c>
      <c r="BX47" s="40"/>
      <c r="BY47" s="40"/>
      <c r="BZ47" s="40"/>
      <c r="CA47" s="213"/>
      <c r="CB47" s="213"/>
      <c r="CC47" s="213"/>
      <c r="CD47" s="213"/>
      <c r="CE47" s="213" t="s">
        <v>3925</v>
      </c>
      <c r="CF47" s="213"/>
      <c r="CG47" s="213" t="s">
        <v>3926</v>
      </c>
      <c r="CH47" s="213" t="s">
        <v>3011</v>
      </c>
      <c r="CI47" s="213"/>
      <c r="CJ47" s="213" t="s">
        <v>3927</v>
      </c>
      <c r="CK47" s="213" t="s">
        <v>7055</v>
      </c>
      <c r="CL47" s="213" t="s">
        <v>3928</v>
      </c>
      <c r="CM47" s="213" t="s">
        <v>3929</v>
      </c>
      <c r="CN47" s="213" t="s">
        <v>3930</v>
      </c>
      <c r="CO47" s="213" t="s">
        <v>3337</v>
      </c>
      <c r="CP47" s="213" t="s">
        <v>3932</v>
      </c>
      <c r="CQ47" s="213"/>
      <c r="CR47" s="213"/>
      <c r="CS47" s="213" t="s">
        <v>3933</v>
      </c>
      <c r="CT47" s="213" t="s">
        <v>3934</v>
      </c>
      <c r="CU47" s="213" t="s">
        <v>2813</v>
      </c>
      <c r="CV47" s="213"/>
      <c r="CW47" s="213"/>
      <c r="CX47" s="213" t="s">
        <v>3935</v>
      </c>
      <c r="CY47" s="213"/>
      <c r="CZ47" s="213" t="s">
        <v>3936</v>
      </c>
      <c r="DA47" s="213"/>
      <c r="DB47" s="213" t="s">
        <v>3937</v>
      </c>
      <c r="DC47" s="213" t="s">
        <v>3938</v>
      </c>
      <c r="DD47" s="213" t="s">
        <v>3939</v>
      </c>
      <c r="DE47" s="213" t="s">
        <v>3940</v>
      </c>
      <c r="DF47" s="213" t="s">
        <v>3941</v>
      </c>
    </row>
    <row r="48" spans="2:110" ht="6.75" customHeight="1">
      <c r="B48" s="139"/>
      <c r="C48" s="27"/>
      <c r="D48" s="27"/>
      <c r="E48" s="27"/>
      <c r="F48" s="27"/>
      <c r="G48" s="27"/>
      <c r="H48" s="27"/>
      <c r="I48" s="27"/>
      <c r="J48" s="27"/>
      <c r="K48" s="27"/>
      <c r="L48" s="27"/>
      <c r="M48" s="27"/>
      <c r="N48" s="27"/>
      <c r="O48" s="27"/>
      <c r="P48" s="27"/>
      <c r="Q48" s="27"/>
      <c r="R48" s="27"/>
      <c r="S48" s="27"/>
      <c r="T48" s="27"/>
      <c r="U48" s="27"/>
      <c r="V48" s="27"/>
      <c r="W48" s="27"/>
      <c r="X48" s="27"/>
      <c r="Y48" s="27"/>
      <c r="Z48" s="27"/>
      <c r="AA48" s="27"/>
      <c r="AB48" s="27"/>
      <c r="AC48" s="27"/>
      <c r="AD48" s="140"/>
      <c r="AK48" s="214">
        <v>38</v>
      </c>
      <c r="AL48" s="205" t="str">
        <f t="shared" si="0"/>
        <v/>
      </c>
      <c r="AM48" s="205" t="str">
        <f t="shared" si="1"/>
        <v/>
      </c>
      <c r="AQ48" s="205">
        <v>38</v>
      </c>
      <c r="AR48" s="213"/>
      <c r="AS48" s="213"/>
      <c r="AT48" s="213"/>
      <c r="AU48" s="213"/>
      <c r="AV48" s="213" t="s">
        <v>3980</v>
      </c>
      <c r="AW48" s="213"/>
      <c r="AX48" s="213" t="s">
        <v>3981</v>
      </c>
      <c r="AY48" s="213" t="s">
        <v>3982</v>
      </c>
      <c r="AZ48" s="213"/>
      <c r="BA48" s="213" t="s">
        <v>3983</v>
      </c>
      <c r="BB48" s="213" t="s">
        <v>3984</v>
      </c>
      <c r="BC48" s="213" t="s">
        <v>3985</v>
      </c>
      <c r="BD48" s="213" t="s">
        <v>3986</v>
      </c>
      <c r="BE48" s="213" t="s">
        <v>3987</v>
      </c>
      <c r="BF48" s="213" t="s">
        <v>4880</v>
      </c>
      <c r="BG48" s="213" t="s">
        <v>3989</v>
      </c>
      <c r="BH48" s="213"/>
      <c r="BI48" s="213"/>
      <c r="BJ48" s="213" t="s">
        <v>3990</v>
      </c>
      <c r="BK48" s="213" t="s">
        <v>3991</v>
      </c>
      <c r="BL48" s="213" t="s">
        <v>3992</v>
      </c>
      <c r="BM48" s="213"/>
      <c r="BN48" s="213"/>
      <c r="BO48" s="213" t="s">
        <v>3993</v>
      </c>
      <c r="BP48" s="213"/>
      <c r="BQ48" s="213" t="s">
        <v>3994</v>
      </c>
      <c r="BR48" s="213"/>
      <c r="BS48" s="213" t="s">
        <v>3995</v>
      </c>
      <c r="BT48" s="213" t="s">
        <v>3996</v>
      </c>
      <c r="BU48" s="213" t="s">
        <v>3997</v>
      </c>
      <c r="BV48" s="213" t="s">
        <v>3998</v>
      </c>
      <c r="BW48" s="213" t="s">
        <v>3999</v>
      </c>
      <c r="BX48" s="40"/>
      <c r="BY48" s="40"/>
      <c r="BZ48" s="40"/>
      <c r="CA48" s="213"/>
      <c r="CB48" s="213"/>
      <c r="CC48" s="213"/>
      <c r="CD48" s="213"/>
      <c r="CE48" s="213" t="s">
        <v>3962</v>
      </c>
      <c r="CF48" s="213"/>
      <c r="CG48" s="213" t="s">
        <v>3963</v>
      </c>
      <c r="CH48" s="213" t="s">
        <v>3964</v>
      </c>
      <c r="CI48" s="213"/>
      <c r="CJ48" s="213" t="s">
        <v>3965</v>
      </c>
      <c r="CK48" s="213" t="s">
        <v>3966</v>
      </c>
      <c r="CL48" s="213" t="s">
        <v>3967</v>
      </c>
      <c r="CM48" s="213" t="s">
        <v>3968</v>
      </c>
      <c r="CN48" s="213" t="s">
        <v>3969</v>
      </c>
      <c r="CO48" s="213" t="s">
        <v>7056</v>
      </c>
      <c r="CP48" s="213" t="s">
        <v>3971</v>
      </c>
      <c r="CQ48" s="213"/>
      <c r="CR48" s="213"/>
      <c r="CS48" s="213" t="s">
        <v>3972</v>
      </c>
      <c r="CT48" s="213" t="s">
        <v>3973</v>
      </c>
      <c r="CU48" s="213" t="s">
        <v>3974</v>
      </c>
      <c r="CV48" s="213"/>
      <c r="CW48" s="213"/>
      <c r="CX48" s="213" t="s">
        <v>3975</v>
      </c>
      <c r="CY48" s="213"/>
      <c r="CZ48" s="213" t="s">
        <v>3343</v>
      </c>
      <c r="DA48" s="213"/>
      <c r="DB48" s="213" t="s">
        <v>3976</v>
      </c>
      <c r="DC48" s="213" t="s">
        <v>3977</v>
      </c>
      <c r="DD48" s="213" t="s">
        <v>3659</v>
      </c>
      <c r="DE48" s="213" t="s">
        <v>3978</v>
      </c>
      <c r="DF48" s="213" t="s">
        <v>3979</v>
      </c>
    </row>
    <row r="49" spans="2:110" ht="60" customHeight="1">
      <c r="B49" s="139"/>
      <c r="C49" s="359" t="s">
        <v>1126</v>
      </c>
      <c r="D49" s="359"/>
      <c r="E49" s="359"/>
      <c r="F49" s="359"/>
      <c r="G49" s="359"/>
      <c r="H49" s="359"/>
      <c r="I49" s="359"/>
      <c r="J49" s="359"/>
      <c r="K49" s="359"/>
      <c r="L49" s="359"/>
      <c r="M49" s="359"/>
      <c r="N49" s="359"/>
      <c r="O49" s="359"/>
      <c r="P49" s="359"/>
      <c r="Q49" s="359"/>
      <c r="R49" s="359"/>
      <c r="S49" s="359"/>
      <c r="T49" s="359"/>
      <c r="U49" s="359"/>
      <c r="V49" s="359"/>
      <c r="W49" s="359"/>
      <c r="X49" s="359"/>
      <c r="Y49" s="359"/>
      <c r="Z49" s="359"/>
      <c r="AA49" s="359"/>
      <c r="AB49" s="359"/>
      <c r="AC49" s="359"/>
      <c r="AD49" s="140"/>
      <c r="AK49" s="214">
        <v>39</v>
      </c>
      <c r="AL49" s="205" t="str">
        <f t="shared" si="0"/>
        <v/>
      </c>
      <c r="AM49" s="205" t="str">
        <f t="shared" si="1"/>
        <v/>
      </c>
      <c r="AQ49" s="205">
        <v>39</v>
      </c>
      <c r="AR49" s="213"/>
      <c r="AS49" s="213"/>
      <c r="AT49" s="213"/>
      <c r="AU49" s="213"/>
      <c r="AV49" s="213"/>
      <c r="AW49" s="213"/>
      <c r="AX49" s="213" t="s">
        <v>4018</v>
      </c>
      <c r="AY49" s="213" t="s">
        <v>4019</v>
      </c>
      <c r="AZ49" s="213"/>
      <c r="BA49" s="213" t="s">
        <v>4020</v>
      </c>
      <c r="BB49" s="213" t="s">
        <v>4021</v>
      </c>
      <c r="BC49" s="213" t="s">
        <v>4022</v>
      </c>
      <c r="BD49" s="213" t="s">
        <v>4023</v>
      </c>
      <c r="BE49" s="213" t="s">
        <v>4024</v>
      </c>
      <c r="BF49" s="213" t="s">
        <v>3396</v>
      </c>
      <c r="BG49" s="213" t="s">
        <v>4026</v>
      </c>
      <c r="BH49" s="213"/>
      <c r="BI49" s="213"/>
      <c r="BJ49" s="213" t="s">
        <v>4027</v>
      </c>
      <c r="BK49" s="213" t="s">
        <v>4028</v>
      </c>
      <c r="BL49" s="213" t="s">
        <v>4029</v>
      </c>
      <c r="BM49" s="213"/>
      <c r="BN49" s="213"/>
      <c r="BO49" s="213" t="s">
        <v>4030</v>
      </c>
      <c r="BP49" s="213"/>
      <c r="BQ49" s="213" t="s">
        <v>4031</v>
      </c>
      <c r="BR49" s="213"/>
      <c r="BS49" s="213" t="s">
        <v>4032</v>
      </c>
      <c r="BT49" s="213" t="s">
        <v>4033</v>
      </c>
      <c r="BU49" s="213" t="s">
        <v>4034</v>
      </c>
      <c r="BV49" s="213" t="s">
        <v>4035</v>
      </c>
      <c r="BW49" s="213" t="s">
        <v>4036</v>
      </c>
      <c r="BX49" s="40"/>
      <c r="BY49" s="40"/>
      <c r="BZ49" s="40"/>
      <c r="CA49" s="213"/>
      <c r="CB49" s="213"/>
      <c r="CC49" s="213"/>
      <c r="CD49" s="213"/>
      <c r="CE49" s="213"/>
      <c r="CF49" s="213"/>
      <c r="CG49" s="213" t="s">
        <v>4000</v>
      </c>
      <c r="CH49" s="213" t="s">
        <v>4001</v>
      </c>
      <c r="CI49" s="213"/>
      <c r="CJ49" s="213" t="s">
        <v>4002</v>
      </c>
      <c r="CK49" s="213" t="s">
        <v>4003</v>
      </c>
      <c r="CL49" s="213" t="s">
        <v>4004</v>
      </c>
      <c r="CM49" s="213" t="s">
        <v>4005</v>
      </c>
      <c r="CN49" s="213" t="s">
        <v>4006</v>
      </c>
      <c r="CO49" s="213" t="s">
        <v>3375</v>
      </c>
      <c r="CP49" s="213" t="s">
        <v>4007</v>
      </c>
      <c r="CQ49" s="213"/>
      <c r="CR49" s="213"/>
      <c r="CS49" s="213" t="s">
        <v>4008</v>
      </c>
      <c r="CT49" s="213" t="s">
        <v>4009</v>
      </c>
      <c r="CU49" s="213" t="s">
        <v>4010</v>
      </c>
      <c r="CV49" s="213"/>
      <c r="CW49" s="213"/>
      <c r="CX49" s="213" t="s">
        <v>4011</v>
      </c>
      <c r="CY49" s="213"/>
      <c r="CZ49" s="213" t="s">
        <v>4012</v>
      </c>
      <c r="DA49" s="213"/>
      <c r="DB49" s="213" t="s">
        <v>4013</v>
      </c>
      <c r="DC49" s="213" t="s">
        <v>4014</v>
      </c>
      <c r="DD49" s="213" t="s">
        <v>4015</v>
      </c>
      <c r="DE49" s="213" t="s">
        <v>4016</v>
      </c>
      <c r="DF49" s="213" t="s">
        <v>4017</v>
      </c>
    </row>
    <row r="50" spans="2:110" ht="6.75" customHeight="1">
      <c r="B50" s="139"/>
      <c r="C50" s="27"/>
      <c r="D50" s="27"/>
      <c r="E50" s="27"/>
      <c r="F50" s="27"/>
      <c r="G50" s="27"/>
      <c r="H50" s="27"/>
      <c r="I50" s="27"/>
      <c r="J50" s="27"/>
      <c r="K50" s="27"/>
      <c r="L50" s="27"/>
      <c r="M50" s="27"/>
      <c r="N50" s="27"/>
      <c r="O50" s="27"/>
      <c r="P50" s="27"/>
      <c r="Q50" s="27"/>
      <c r="R50" s="27"/>
      <c r="S50" s="27"/>
      <c r="T50" s="27"/>
      <c r="U50" s="27"/>
      <c r="V50" s="27"/>
      <c r="W50" s="27"/>
      <c r="X50" s="27"/>
      <c r="Y50" s="27"/>
      <c r="Z50" s="27"/>
      <c r="AA50" s="27"/>
      <c r="AB50" s="27"/>
      <c r="AC50" s="27"/>
      <c r="AD50" s="140"/>
      <c r="AK50" s="214">
        <v>40</v>
      </c>
      <c r="AL50" s="205" t="str">
        <f t="shared" si="0"/>
        <v/>
      </c>
      <c r="AM50" s="205" t="str">
        <f t="shared" si="1"/>
        <v/>
      </c>
      <c r="AQ50" s="205">
        <v>40</v>
      </c>
      <c r="AR50" s="213"/>
      <c r="AS50" s="213"/>
      <c r="AT50" s="213"/>
      <c r="AU50" s="213"/>
      <c r="AV50" s="213"/>
      <c r="AW50" s="213"/>
      <c r="AX50" s="213" t="s">
        <v>4054</v>
      </c>
      <c r="AY50" s="213" t="s">
        <v>4055</v>
      </c>
      <c r="AZ50" s="213"/>
      <c r="BA50" s="213"/>
      <c r="BB50" s="213" t="s">
        <v>4056</v>
      </c>
      <c r="BC50" s="213" t="s">
        <v>4057</v>
      </c>
      <c r="BD50" s="213" t="s">
        <v>4058</v>
      </c>
      <c r="BE50" s="213" t="s">
        <v>4059</v>
      </c>
      <c r="BF50" s="213" t="s">
        <v>4900</v>
      </c>
      <c r="BG50" s="213" t="s">
        <v>4061</v>
      </c>
      <c r="BH50" s="213"/>
      <c r="BI50" s="213"/>
      <c r="BJ50" s="213" t="s">
        <v>4062</v>
      </c>
      <c r="BK50" s="213" t="s">
        <v>4063</v>
      </c>
      <c r="BL50" s="213" t="s">
        <v>4064</v>
      </c>
      <c r="BM50" s="213"/>
      <c r="BN50" s="213"/>
      <c r="BO50" s="213" t="s">
        <v>4065</v>
      </c>
      <c r="BP50" s="213"/>
      <c r="BQ50" s="213" t="s">
        <v>4066</v>
      </c>
      <c r="BR50" s="213"/>
      <c r="BS50" s="213" t="s">
        <v>4067</v>
      </c>
      <c r="BT50" s="213" t="s">
        <v>4068</v>
      </c>
      <c r="BU50" s="213" t="s">
        <v>4069</v>
      </c>
      <c r="BV50" s="213" t="s">
        <v>4070</v>
      </c>
      <c r="BW50" s="213" t="s">
        <v>4071</v>
      </c>
      <c r="BX50" s="40"/>
      <c r="BY50" s="40"/>
      <c r="BZ50" s="40"/>
      <c r="CA50" s="213"/>
      <c r="CB50" s="213"/>
      <c r="CC50" s="213"/>
      <c r="CD50" s="213"/>
      <c r="CE50" s="213"/>
      <c r="CF50" s="213"/>
      <c r="CG50" s="213" t="s">
        <v>4037</v>
      </c>
      <c r="CH50" s="213" t="s">
        <v>4038</v>
      </c>
      <c r="CI50" s="213"/>
      <c r="CJ50" s="213"/>
      <c r="CK50" s="213" t="s">
        <v>4039</v>
      </c>
      <c r="CL50" s="213" t="s">
        <v>4040</v>
      </c>
      <c r="CM50" s="213" t="s">
        <v>4041</v>
      </c>
      <c r="CN50" s="213" t="s">
        <v>4042</v>
      </c>
      <c r="CO50" s="213" t="s">
        <v>7057</v>
      </c>
      <c r="CP50" s="213" t="s">
        <v>4043</v>
      </c>
      <c r="CQ50" s="213"/>
      <c r="CR50" s="213"/>
      <c r="CS50" s="213" t="s">
        <v>4044</v>
      </c>
      <c r="CT50" s="213" t="s">
        <v>4045</v>
      </c>
      <c r="CU50" s="213" t="s">
        <v>4046</v>
      </c>
      <c r="CV50" s="213"/>
      <c r="CW50" s="213"/>
      <c r="CX50" s="213" t="s">
        <v>4047</v>
      </c>
      <c r="CY50" s="213"/>
      <c r="CZ50" s="213" t="s">
        <v>4048</v>
      </c>
      <c r="DA50" s="213"/>
      <c r="DB50" s="213" t="s">
        <v>4049</v>
      </c>
      <c r="DC50" s="213" t="s">
        <v>4050</v>
      </c>
      <c r="DD50" s="213" t="s">
        <v>4051</v>
      </c>
      <c r="DE50" s="213" t="s">
        <v>4052</v>
      </c>
      <c r="DF50" s="213" t="s">
        <v>4053</v>
      </c>
    </row>
    <row r="51" spans="2:110" ht="60" customHeight="1">
      <c r="B51" s="139"/>
      <c r="C51" s="359" t="s">
        <v>1127</v>
      </c>
      <c r="D51" s="359"/>
      <c r="E51" s="359"/>
      <c r="F51" s="359"/>
      <c r="G51" s="359"/>
      <c r="H51" s="359"/>
      <c r="I51" s="359"/>
      <c r="J51" s="359"/>
      <c r="K51" s="359"/>
      <c r="L51" s="359"/>
      <c r="M51" s="359"/>
      <c r="N51" s="359"/>
      <c r="O51" s="359"/>
      <c r="P51" s="359"/>
      <c r="Q51" s="359"/>
      <c r="R51" s="359"/>
      <c r="S51" s="359"/>
      <c r="T51" s="359"/>
      <c r="U51" s="359"/>
      <c r="V51" s="359"/>
      <c r="W51" s="359"/>
      <c r="X51" s="359"/>
      <c r="Y51" s="359"/>
      <c r="Z51" s="359"/>
      <c r="AA51" s="359"/>
      <c r="AB51" s="359"/>
      <c r="AC51" s="359"/>
      <c r="AD51" s="140"/>
      <c r="AK51" s="214">
        <v>41</v>
      </c>
      <c r="AL51" s="205" t="str">
        <f t="shared" si="0"/>
        <v/>
      </c>
      <c r="AM51" s="205" t="str">
        <f t="shared" si="1"/>
        <v/>
      </c>
      <c r="AQ51" s="205">
        <v>41</v>
      </c>
      <c r="AR51" s="213"/>
      <c r="AS51" s="213"/>
      <c r="AT51" s="213"/>
      <c r="AU51" s="213"/>
      <c r="AV51" s="213"/>
      <c r="AW51" s="213"/>
      <c r="AX51" s="213" t="s">
        <v>4090</v>
      </c>
      <c r="AY51" s="213" t="s">
        <v>4091</v>
      </c>
      <c r="AZ51" s="213"/>
      <c r="BA51" s="213"/>
      <c r="BB51" s="213" t="s">
        <v>4092</v>
      </c>
      <c r="BC51" s="213" t="s">
        <v>4093</v>
      </c>
      <c r="BD51" s="213" t="s">
        <v>4094</v>
      </c>
      <c r="BE51" s="213" t="s">
        <v>4095</v>
      </c>
      <c r="BF51" s="213" t="s">
        <v>4920</v>
      </c>
      <c r="BG51" s="213" t="s">
        <v>4097</v>
      </c>
      <c r="BH51" s="213"/>
      <c r="BI51" s="213"/>
      <c r="BJ51" s="213" t="s">
        <v>4098</v>
      </c>
      <c r="BK51" s="213" t="s">
        <v>4099</v>
      </c>
      <c r="BL51" s="213" t="s">
        <v>4100</v>
      </c>
      <c r="BM51" s="213"/>
      <c r="BN51" s="213"/>
      <c r="BO51" s="213" t="s">
        <v>4101</v>
      </c>
      <c r="BP51" s="213"/>
      <c r="BQ51" s="213" t="s">
        <v>4102</v>
      </c>
      <c r="BR51" s="213"/>
      <c r="BS51" s="213" t="s">
        <v>4103</v>
      </c>
      <c r="BT51" s="213" t="s">
        <v>4104</v>
      </c>
      <c r="BU51" s="213" t="s">
        <v>4105</v>
      </c>
      <c r="BV51" s="213" t="s">
        <v>4106</v>
      </c>
      <c r="BW51" s="213" t="s">
        <v>4107</v>
      </c>
      <c r="BX51" s="40"/>
      <c r="BY51" s="40"/>
      <c r="BZ51" s="40"/>
      <c r="CA51" s="213"/>
      <c r="CB51" s="213"/>
      <c r="CC51" s="213"/>
      <c r="CD51" s="213"/>
      <c r="CE51" s="213"/>
      <c r="CF51" s="213"/>
      <c r="CG51" s="213" t="s">
        <v>4072</v>
      </c>
      <c r="CH51" s="213" t="s">
        <v>4073</v>
      </c>
      <c r="CI51" s="213"/>
      <c r="CJ51" s="213"/>
      <c r="CK51" s="213" t="s">
        <v>4074</v>
      </c>
      <c r="CL51" s="213" t="s">
        <v>4075</v>
      </c>
      <c r="CM51" s="213" t="s">
        <v>4076</v>
      </c>
      <c r="CN51" s="213" t="s">
        <v>4077</v>
      </c>
      <c r="CO51" s="213" t="s">
        <v>7058</v>
      </c>
      <c r="CP51" s="213" t="s">
        <v>4079</v>
      </c>
      <c r="CQ51" s="213"/>
      <c r="CR51" s="213"/>
      <c r="CS51" s="213" t="s">
        <v>4080</v>
      </c>
      <c r="CT51" s="213" t="s">
        <v>4081</v>
      </c>
      <c r="CU51" s="213" t="s">
        <v>4082</v>
      </c>
      <c r="CV51" s="213"/>
      <c r="CW51" s="213"/>
      <c r="CX51" s="213" t="s">
        <v>4083</v>
      </c>
      <c r="CY51" s="213"/>
      <c r="CZ51" s="213" t="s">
        <v>4084</v>
      </c>
      <c r="DA51" s="213"/>
      <c r="DB51" s="213" t="s">
        <v>4085</v>
      </c>
      <c r="DC51" s="213" t="s">
        <v>4086</v>
      </c>
      <c r="DD51" s="213" t="s">
        <v>4087</v>
      </c>
      <c r="DE51" s="213" t="s">
        <v>4088</v>
      </c>
      <c r="DF51" s="213" t="s">
        <v>4089</v>
      </c>
    </row>
    <row r="52" spans="2:110" ht="6.75" customHeight="1">
      <c r="B52" s="139"/>
      <c r="C52" s="27"/>
      <c r="D52" s="27"/>
      <c r="E52" s="27"/>
      <c r="F52" s="27"/>
      <c r="G52" s="27"/>
      <c r="H52" s="27"/>
      <c r="I52" s="27"/>
      <c r="J52" s="27"/>
      <c r="K52" s="27"/>
      <c r="L52" s="27"/>
      <c r="M52" s="27"/>
      <c r="N52" s="27"/>
      <c r="O52" s="27"/>
      <c r="P52" s="27"/>
      <c r="Q52" s="27"/>
      <c r="R52" s="27"/>
      <c r="S52" s="27"/>
      <c r="T52" s="27"/>
      <c r="U52" s="27"/>
      <c r="V52" s="27"/>
      <c r="W52" s="27"/>
      <c r="X52" s="27"/>
      <c r="Y52" s="27"/>
      <c r="Z52" s="27"/>
      <c r="AA52" s="27"/>
      <c r="AB52" s="27"/>
      <c r="AC52" s="27"/>
      <c r="AD52" s="140"/>
      <c r="AK52" s="214">
        <v>42</v>
      </c>
      <c r="AL52" s="205" t="str">
        <f t="shared" si="0"/>
        <v/>
      </c>
      <c r="AM52" s="205" t="str">
        <f t="shared" si="1"/>
        <v/>
      </c>
      <c r="AQ52" s="205">
        <v>42</v>
      </c>
      <c r="AR52" s="213"/>
      <c r="AS52" s="213"/>
      <c r="AT52" s="213"/>
      <c r="AU52" s="213"/>
      <c r="AV52" s="213"/>
      <c r="AW52" s="213"/>
      <c r="AX52" s="213" t="s">
        <v>4126</v>
      </c>
      <c r="AY52" s="213" t="s">
        <v>4127</v>
      </c>
      <c r="AZ52" s="213"/>
      <c r="BA52" s="213"/>
      <c r="BB52" s="213" t="s">
        <v>4128</v>
      </c>
      <c r="BC52" s="213" t="s">
        <v>4129</v>
      </c>
      <c r="BD52" s="213" t="s">
        <v>4130</v>
      </c>
      <c r="BE52" s="213" t="s">
        <v>4131</v>
      </c>
      <c r="BF52" s="213" t="s">
        <v>4940</v>
      </c>
      <c r="BG52" s="213" t="s">
        <v>4133</v>
      </c>
      <c r="BH52" s="213"/>
      <c r="BI52" s="213"/>
      <c r="BJ52" s="213" t="s">
        <v>4134</v>
      </c>
      <c r="BK52" s="213" t="s">
        <v>4135</v>
      </c>
      <c r="BL52" s="213" t="s">
        <v>4136</v>
      </c>
      <c r="BM52" s="213"/>
      <c r="BN52" s="213"/>
      <c r="BO52" s="213" t="s">
        <v>4137</v>
      </c>
      <c r="BP52" s="213"/>
      <c r="BQ52" s="213" t="s">
        <v>4138</v>
      </c>
      <c r="BR52" s="213"/>
      <c r="BS52" s="213" t="s">
        <v>4139</v>
      </c>
      <c r="BT52" s="213" t="s">
        <v>4140</v>
      </c>
      <c r="BU52" s="213" t="s">
        <v>4141</v>
      </c>
      <c r="BV52" s="213" t="s">
        <v>4142</v>
      </c>
      <c r="BW52" s="213" t="s">
        <v>4143</v>
      </c>
      <c r="BX52" s="40"/>
      <c r="BY52" s="40"/>
      <c r="BZ52" s="40"/>
      <c r="CA52" s="213"/>
      <c r="CB52" s="213"/>
      <c r="CC52" s="213"/>
      <c r="CD52" s="213"/>
      <c r="CE52" s="213"/>
      <c r="CF52" s="213"/>
      <c r="CG52" s="213" t="s">
        <v>4108</v>
      </c>
      <c r="CH52" s="213" t="s">
        <v>4109</v>
      </c>
      <c r="CI52" s="213"/>
      <c r="CJ52" s="213"/>
      <c r="CK52" s="213" t="s">
        <v>4110</v>
      </c>
      <c r="CL52" s="213" t="s">
        <v>4111</v>
      </c>
      <c r="CM52" s="213" t="s">
        <v>4112</v>
      </c>
      <c r="CN52" s="213" t="s">
        <v>4113</v>
      </c>
      <c r="CO52" s="213" t="s">
        <v>4930</v>
      </c>
      <c r="CP52" s="213" t="s">
        <v>4115</v>
      </c>
      <c r="CQ52" s="213"/>
      <c r="CR52" s="213"/>
      <c r="CS52" s="213" t="s">
        <v>4116</v>
      </c>
      <c r="CT52" s="213" t="s">
        <v>4117</v>
      </c>
      <c r="CU52" s="213" t="s">
        <v>4118</v>
      </c>
      <c r="CV52" s="213"/>
      <c r="CW52" s="213"/>
      <c r="CX52" s="213" t="s">
        <v>4119</v>
      </c>
      <c r="CY52" s="213"/>
      <c r="CZ52" s="213" t="s">
        <v>4120</v>
      </c>
      <c r="DA52" s="213"/>
      <c r="DB52" s="213" t="s">
        <v>4121</v>
      </c>
      <c r="DC52" s="213" t="s">
        <v>4122</v>
      </c>
      <c r="DD52" s="213" t="s">
        <v>4123</v>
      </c>
      <c r="DE52" s="213" t="s">
        <v>4124</v>
      </c>
      <c r="DF52" s="213" t="s">
        <v>4125</v>
      </c>
    </row>
    <row r="53" spans="2:110" ht="60" customHeight="1">
      <c r="B53" s="139"/>
      <c r="C53" s="359" t="s">
        <v>1128</v>
      </c>
      <c r="D53" s="359"/>
      <c r="E53" s="359"/>
      <c r="F53" s="359"/>
      <c r="G53" s="359"/>
      <c r="H53" s="359"/>
      <c r="I53" s="359"/>
      <c r="J53" s="359"/>
      <c r="K53" s="359"/>
      <c r="L53" s="359"/>
      <c r="M53" s="359"/>
      <c r="N53" s="359"/>
      <c r="O53" s="359"/>
      <c r="P53" s="359"/>
      <c r="Q53" s="359"/>
      <c r="R53" s="359"/>
      <c r="S53" s="359"/>
      <c r="T53" s="359"/>
      <c r="U53" s="359"/>
      <c r="V53" s="359"/>
      <c r="W53" s="359"/>
      <c r="X53" s="359"/>
      <c r="Y53" s="359"/>
      <c r="Z53" s="359"/>
      <c r="AA53" s="359"/>
      <c r="AB53" s="359"/>
      <c r="AC53" s="359"/>
      <c r="AD53" s="140"/>
      <c r="AK53" s="214">
        <v>43</v>
      </c>
      <c r="AL53" s="205" t="str">
        <f t="shared" si="0"/>
        <v/>
      </c>
      <c r="AM53" s="205" t="str">
        <f t="shared" si="1"/>
        <v/>
      </c>
      <c r="AQ53" s="205">
        <v>43</v>
      </c>
      <c r="AR53" s="213"/>
      <c r="AS53" s="213"/>
      <c r="AT53" s="213"/>
      <c r="AU53" s="213"/>
      <c r="AV53" s="213"/>
      <c r="AW53" s="213"/>
      <c r="AX53" s="213" t="s">
        <v>4160</v>
      </c>
      <c r="AY53" s="213" t="s">
        <v>4161</v>
      </c>
      <c r="AZ53" s="213"/>
      <c r="BA53" s="213"/>
      <c r="BB53" s="213" t="s">
        <v>4162</v>
      </c>
      <c r="BC53" s="213" t="s">
        <v>4163</v>
      </c>
      <c r="BD53" s="213" t="s">
        <v>4164</v>
      </c>
      <c r="BE53" s="213" t="s">
        <v>4165</v>
      </c>
      <c r="BF53" s="213" t="s">
        <v>4960</v>
      </c>
      <c r="BG53" s="213" t="s">
        <v>4167</v>
      </c>
      <c r="BH53" s="213"/>
      <c r="BI53" s="213"/>
      <c r="BJ53" s="213" t="s">
        <v>4168</v>
      </c>
      <c r="BK53" s="213" t="s">
        <v>4169</v>
      </c>
      <c r="BL53" s="213" t="s">
        <v>4170</v>
      </c>
      <c r="BM53" s="213"/>
      <c r="BN53" s="213"/>
      <c r="BO53" s="213" t="s">
        <v>4171</v>
      </c>
      <c r="BP53" s="213"/>
      <c r="BQ53" s="213" t="s">
        <v>4172</v>
      </c>
      <c r="BR53" s="213"/>
      <c r="BS53" s="213" t="s">
        <v>4173</v>
      </c>
      <c r="BT53" s="213" t="s">
        <v>4174</v>
      </c>
      <c r="BU53" s="213" t="s">
        <v>4175</v>
      </c>
      <c r="BV53" s="213" t="s">
        <v>4176</v>
      </c>
      <c r="BW53" s="213" t="s">
        <v>4177</v>
      </c>
      <c r="BX53" s="40"/>
      <c r="BY53" s="40"/>
      <c r="BZ53" s="40"/>
      <c r="CA53" s="213"/>
      <c r="CB53" s="213"/>
      <c r="CC53" s="213"/>
      <c r="CD53" s="213"/>
      <c r="CE53" s="213"/>
      <c r="CF53" s="213"/>
      <c r="CG53" s="213" t="s">
        <v>4144</v>
      </c>
      <c r="CH53" s="213" t="s">
        <v>4145</v>
      </c>
      <c r="CI53" s="213"/>
      <c r="CJ53" s="213"/>
      <c r="CK53" s="213" t="s">
        <v>4085</v>
      </c>
      <c r="CL53" s="213" t="s">
        <v>4146</v>
      </c>
      <c r="CM53" s="213" t="s">
        <v>4147</v>
      </c>
      <c r="CN53" s="213" t="s">
        <v>4148</v>
      </c>
      <c r="CO53" s="213" t="s">
        <v>4950</v>
      </c>
      <c r="CP53" s="213" t="s">
        <v>4150</v>
      </c>
      <c r="CQ53" s="213"/>
      <c r="CR53" s="213"/>
      <c r="CS53" s="213" t="s">
        <v>4151</v>
      </c>
      <c r="CT53" s="213" t="s">
        <v>7059</v>
      </c>
      <c r="CU53" s="213" t="s">
        <v>4152</v>
      </c>
      <c r="CV53" s="213"/>
      <c r="CW53" s="213"/>
      <c r="CX53" s="213" t="s">
        <v>4153</v>
      </c>
      <c r="CY53" s="213"/>
      <c r="CZ53" s="213" t="s">
        <v>4154</v>
      </c>
      <c r="DA53" s="213"/>
      <c r="DB53" s="213" t="s">
        <v>4155</v>
      </c>
      <c r="DC53" s="213" t="s">
        <v>4156</v>
      </c>
      <c r="DD53" s="213" t="s">
        <v>4157</v>
      </c>
      <c r="DE53" s="213" t="s">
        <v>4158</v>
      </c>
      <c r="DF53" s="213" t="s">
        <v>4159</v>
      </c>
    </row>
    <row r="54" spans="2:110" ht="6.75" customHeight="1">
      <c r="B54" s="139"/>
      <c r="C54" s="27"/>
      <c r="D54" s="27"/>
      <c r="E54" s="27"/>
      <c r="F54" s="27"/>
      <c r="G54" s="27"/>
      <c r="H54" s="27"/>
      <c r="I54" s="27"/>
      <c r="J54" s="27"/>
      <c r="K54" s="27"/>
      <c r="L54" s="27"/>
      <c r="M54" s="27"/>
      <c r="N54" s="27"/>
      <c r="O54" s="27"/>
      <c r="P54" s="27"/>
      <c r="Q54" s="27"/>
      <c r="R54" s="27"/>
      <c r="S54" s="27"/>
      <c r="T54" s="27"/>
      <c r="U54" s="27"/>
      <c r="V54" s="27"/>
      <c r="W54" s="27"/>
      <c r="X54" s="27"/>
      <c r="Y54" s="27"/>
      <c r="Z54" s="27"/>
      <c r="AA54" s="27"/>
      <c r="AB54" s="27"/>
      <c r="AC54" s="27"/>
      <c r="AD54" s="140"/>
      <c r="AK54" s="214">
        <v>44</v>
      </c>
      <c r="AL54" s="205" t="str">
        <f t="shared" si="0"/>
        <v/>
      </c>
      <c r="AM54" s="205" t="str">
        <f t="shared" si="1"/>
        <v/>
      </c>
      <c r="AQ54" s="205">
        <v>44</v>
      </c>
      <c r="AR54" s="213"/>
      <c r="AS54" s="213"/>
      <c r="AT54" s="213"/>
      <c r="AU54" s="213"/>
      <c r="AV54" s="213"/>
      <c r="AW54" s="213"/>
      <c r="AX54" s="213" t="s">
        <v>4190</v>
      </c>
      <c r="AY54" s="213" t="s">
        <v>4191</v>
      </c>
      <c r="AZ54" s="213"/>
      <c r="BA54" s="213"/>
      <c r="BB54" s="213" t="s">
        <v>4192</v>
      </c>
      <c r="BC54" s="213" t="s">
        <v>4193</v>
      </c>
      <c r="BD54" s="213" t="s">
        <v>4194</v>
      </c>
      <c r="BE54" s="213" t="s">
        <v>4195</v>
      </c>
      <c r="BF54" s="213" t="s">
        <v>3435</v>
      </c>
      <c r="BG54" s="213" t="s">
        <v>4197</v>
      </c>
      <c r="BH54" s="213"/>
      <c r="BI54" s="213"/>
      <c r="BJ54" s="213" t="s">
        <v>4198</v>
      </c>
      <c r="BK54" s="213" t="s">
        <v>4199</v>
      </c>
      <c r="BL54" s="213" t="s">
        <v>4200</v>
      </c>
      <c r="BM54" s="213"/>
      <c r="BN54" s="213"/>
      <c r="BO54" s="213" t="s">
        <v>4201</v>
      </c>
      <c r="BP54" s="213"/>
      <c r="BQ54" s="213" t="s">
        <v>4202</v>
      </c>
      <c r="BR54" s="213"/>
      <c r="BS54" s="213"/>
      <c r="BT54" s="213" t="s">
        <v>4203</v>
      </c>
      <c r="BU54" s="213" t="s">
        <v>4204</v>
      </c>
      <c r="BV54" s="213" t="s">
        <v>4205</v>
      </c>
      <c r="BW54" s="213" t="s">
        <v>4206</v>
      </c>
      <c r="BX54" s="40"/>
      <c r="BY54" s="40"/>
      <c r="BZ54" s="40"/>
      <c r="CA54" s="213"/>
      <c r="CB54" s="213"/>
      <c r="CC54" s="213"/>
      <c r="CD54" s="213"/>
      <c r="CE54" s="213"/>
      <c r="CF54" s="213"/>
      <c r="CG54" s="213" t="s">
        <v>4178</v>
      </c>
      <c r="CH54" s="213" t="s">
        <v>3113</v>
      </c>
      <c r="CI54" s="213"/>
      <c r="CJ54" s="213"/>
      <c r="CK54" s="213" t="s">
        <v>4121</v>
      </c>
      <c r="CL54" s="213" t="s">
        <v>4179</v>
      </c>
      <c r="CM54" s="213" t="s">
        <v>4180</v>
      </c>
      <c r="CN54" s="213" t="s">
        <v>4181</v>
      </c>
      <c r="CO54" s="213" t="s">
        <v>3415</v>
      </c>
      <c r="CP54" s="213" t="s">
        <v>2963</v>
      </c>
      <c r="CQ54" s="213"/>
      <c r="CR54" s="213"/>
      <c r="CS54" s="213" t="s">
        <v>4183</v>
      </c>
      <c r="CT54" s="213" t="s">
        <v>4184</v>
      </c>
      <c r="CU54" s="213" t="s">
        <v>4185</v>
      </c>
      <c r="CV54" s="213"/>
      <c r="CW54" s="213"/>
      <c r="CX54" s="213" t="s">
        <v>4186</v>
      </c>
      <c r="CY54" s="213"/>
      <c r="CZ54" s="213" t="s">
        <v>7060</v>
      </c>
      <c r="DA54" s="213"/>
      <c r="DB54" s="213"/>
      <c r="DC54" s="213" t="s">
        <v>4187</v>
      </c>
      <c r="DD54" s="213" t="s">
        <v>4188</v>
      </c>
      <c r="DE54" s="213" t="s">
        <v>4189</v>
      </c>
      <c r="DF54" s="213" t="s">
        <v>2203</v>
      </c>
    </row>
    <row r="55" spans="2:110" ht="96" customHeight="1">
      <c r="B55" s="139"/>
      <c r="C55" s="359" t="s">
        <v>1129</v>
      </c>
      <c r="D55" s="359"/>
      <c r="E55" s="359"/>
      <c r="F55" s="359"/>
      <c r="G55" s="359"/>
      <c r="H55" s="359"/>
      <c r="I55" s="359"/>
      <c r="J55" s="359"/>
      <c r="K55" s="359"/>
      <c r="L55" s="359"/>
      <c r="M55" s="359"/>
      <c r="N55" s="359"/>
      <c r="O55" s="359"/>
      <c r="P55" s="359"/>
      <c r="Q55" s="359"/>
      <c r="R55" s="359"/>
      <c r="S55" s="359"/>
      <c r="T55" s="359"/>
      <c r="U55" s="359"/>
      <c r="V55" s="359"/>
      <c r="W55" s="359"/>
      <c r="X55" s="359"/>
      <c r="Y55" s="359"/>
      <c r="Z55" s="359"/>
      <c r="AA55" s="359"/>
      <c r="AB55" s="359"/>
      <c r="AC55" s="359"/>
      <c r="AD55" s="140"/>
      <c r="AK55" s="214">
        <v>45</v>
      </c>
      <c r="AL55" s="205" t="str">
        <f t="shared" si="0"/>
        <v/>
      </c>
      <c r="AM55" s="205" t="str">
        <f t="shared" si="1"/>
        <v/>
      </c>
      <c r="AQ55" s="205">
        <v>45</v>
      </c>
      <c r="AR55" s="213"/>
      <c r="AS55" s="213"/>
      <c r="AT55" s="213"/>
      <c r="AU55" s="213"/>
      <c r="AV55" s="213"/>
      <c r="AW55" s="213"/>
      <c r="AX55" s="213" t="s">
        <v>4223</v>
      </c>
      <c r="AY55" s="213" t="s">
        <v>4224</v>
      </c>
      <c r="AZ55" s="213"/>
      <c r="BA55" s="213"/>
      <c r="BB55" s="213" t="s">
        <v>4225</v>
      </c>
      <c r="BC55" s="213" t="s">
        <v>4226</v>
      </c>
      <c r="BD55" s="213" t="s">
        <v>4227</v>
      </c>
      <c r="BE55" s="213" t="s">
        <v>4228</v>
      </c>
      <c r="BF55" s="213" t="s">
        <v>4979</v>
      </c>
      <c r="BG55" s="213" t="s">
        <v>4230</v>
      </c>
      <c r="BH55" s="213"/>
      <c r="BI55" s="213"/>
      <c r="BJ55" s="213" t="s">
        <v>4231</v>
      </c>
      <c r="BK55" s="213" t="s">
        <v>4232</v>
      </c>
      <c r="BL55" s="213" t="s">
        <v>4233</v>
      </c>
      <c r="BM55" s="213"/>
      <c r="BN55" s="213"/>
      <c r="BO55" s="213" t="s">
        <v>4234</v>
      </c>
      <c r="BP55" s="213"/>
      <c r="BQ55" s="213" t="s">
        <v>4235</v>
      </c>
      <c r="BR55" s="213"/>
      <c r="BS55" s="213"/>
      <c r="BT55" s="213" t="s">
        <v>4236</v>
      </c>
      <c r="BU55" s="213" t="s">
        <v>4237</v>
      </c>
      <c r="BV55" s="213" t="s">
        <v>4238</v>
      </c>
      <c r="BW55" s="213" t="s">
        <v>4239</v>
      </c>
      <c r="BX55" s="40"/>
      <c r="BY55" s="40"/>
      <c r="BZ55" s="40"/>
      <c r="CA55" s="213"/>
      <c r="CB55" s="213"/>
      <c r="CC55" s="213"/>
      <c r="CD55" s="213"/>
      <c r="CE55" s="213"/>
      <c r="CF55" s="213"/>
      <c r="CG55" s="213" t="s">
        <v>4207</v>
      </c>
      <c r="CH55" s="213" t="s">
        <v>4208</v>
      </c>
      <c r="CI55" s="213"/>
      <c r="CJ55" s="213"/>
      <c r="CK55" s="213" t="s">
        <v>4209</v>
      </c>
      <c r="CL55" s="213" t="s">
        <v>4210</v>
      </c>
      <c r="CM55" s="213" t="s">
        <v>4211</v>
      </c>
      <c r="CN55" s="213" t="s">
        <v>4212</v>
      </c>
      <c r="CO55" s="213" t="s">
        <v>4969</v>
      </c>
      <c r="CP55" s="213" t="s">
        <v>4214</v>
      </c>
      <c r="CQ55" s="213"/>
      <c r="CR55" s="213"/>
      <c r="CS55" s="213" t="s">
        <v>4215</v>
      </c>
      <c r="CT55" s="213" t="s">
        <v>4216</v>
      </c>
      <c r="CU55" s="213" t="s">
        <v>4217</v>
      </c>
      <c r="CV55" s="213"/>
      <c r="CW55" s="213"/>
      <c r="CX55" s="213" t="s">
        <v>4218</v>
      </c>
      <c r="CY55" s="213"/>
      <c r="CZ55" s="213" t="s">
        <v>4219</v>
      </c>
      <c r="DA55" s="213"/>
      <c r="DB55" s="213"/>
      <c r="DC55" s="213" t="s">
        <v>2417</v>
      </c>
      <c r="DD55" s="213" t="s">
        <v>4220</v>
      </c>
      <c r="DE55" s="213" t="s">
        <v>4221</v>
      </c>
      <c r="DF55" s="213" t="s">
        <v>4222</v>
      </c>
    </row>
    <row r="56" spans="2:110" ht="6.75" customHeight="1">
      <c r="B56" s="139"/>
      <c r="C56" s="27"/>
      <c r="D56" s="27"/>
      <c r="E56" s="27"/>
      <c r="F56" s="27"/>
      <c r="G56" s="27"/>
      <c r="H56" s="27"/>
      <c r="I56" s="27"/>
      <c r="J56" s="27"/>
      <c r="K56" s="27"/>
      <c r="L56" s="27"/>
      <c r="M56" s="27"/>
      <c r="N56" s="27"/>
      <c r="O56" s="27"/>
      <c r="P56" s="27"/>
      <c r="Q56" s="27"/>
      <c r="R56" s="27"/>
      <c r="S56" s="27"/>
      <c r="T56" s="27"/>
      <c r="U56" s="27"/>
      <c r="V56" s="27"/>
      <c r="W56" s="27"/>
      <c r="X56" s="27"/>
      <c r="Y56" s="27"/>
      <c r="Z56" s="27"/>
      <c r="AA56" s="27"/>
      <c r="AB56" s="27"/>
      <c r="AC56" s="27"/>
      <c r="AD56" s="140"/>
      <c r="AK56" s="214">
        <v>46</v>
      </c>
      <c r="AL56" s="205" t="str">
        <f t="shared" si="0"/>
        <v/>
      </c>
      <c r="AM56" s="205" t="str">
        <f t="shared" si="1"/>
        <v/>
      </c>
      <c r="AQ56" s="205">
        <v>46</v>
      </c>
      <c r="AR56" s="213"/>
      <c r="AS56" s="213"/>
      <c r="AT56" s="213"/>
      <c r="AU56" s="213"/>
      <c r="AV56" s="213"/>
      <c r="AW56" s="213"/>
      <c r="AX56" s="213" t="s">
        <v>4254</v>
      </c>
      <c r="AY56" s="213" t="s">
        <v>4255</v>
      </c>
      <c r="AZ56" s="213"/>
      <c r="BA56" s="213"/>
      <c r="BB56" s="213" t="s">
        <v>4256</v>
      </c>
      <c r="BC56" s="213" t="s">
        <v>4257</v>
      </c>
      <c r="BD56" s="213" t="s">
        <v>4258</v>
      </c>
      <c r="BE56" s="213" t="s">
        <v>4259</v>
      </c>
      <c r="BF56" s="213" t="s">
        <v>4999</v>
      </c>
      <c r="BG56" s="213" t="s">
        <v>4261</v>
      </c>
      <c r="BH56" s="213"/>
      <c r="BI56" s="213"/>
      <c r="BJ56" s="213" t="s">
        <v>4262</v>
      </c>
      <c r="BK56" s="213" t="s">
        <v>4263</v>
      </c>
      <c r="BL56" s="213" t="s">
        <v>4264</v>
      </c>
      <c r="BM56" s="213"/>
      <c r="BN56" s="213"/>
      <c r="BO56" s="213" t="s">
        <v>4265</v>
      </c>
      <c r="BP56" s="213"/>
      <c r="BQ56" s="213" t="s">
        <v>4266</v>
      </c>
      <c r="BR56" s="213"/>
      <c r="BS56" s="213"/>
      <c r="BT56" s="213" t="s">
        <v>4267</v>
      </c>
      <c r="BU56" s="213" t="s">
        <v>4268</v>
      </c>
      <c r="BV56" s="213" t="s">
        <v>4269</v>
      </c>
      <c r="BW56" s="213" t="s">
        <v>4270</v>
      </c>
      <c r="BX56" s="40"/>
      <c r="BY56" s="40"/>
      <c r="BZ56" s="40"/>
      <c r="CA56" s="213"/>
      <c r="CB56" s="213"/>
      <c r="CC56" s="213"/>
      <c r="CD56" s="213"/>
      <c r="CE56" s="213"/>
      <c r="CF56" s="213"/>
      <c r="CG56" s="213" t="s">
        <v>4240</v>
      </c>
      <c r="CH56" s="213" t="s">
        <v>2193</v>
      </c>
      <c r="CI56" s="213"/>
      <c r="CJ56" s="213"/>
      <c r="CK56" s="213" t="s">
        <v>4241</v>
      </c>
      <c r="CL56" s="213" t="s">
        <v>4242</v>
      </c>
      <c r="CM56" s="213" t="s">
        <v>4243</v>
      </c>
      <c r="CN56" s="213" t="s">
        <v>4244</v>
      </c>
      <c r="CO56" s="213" t="s">
        <v>4989</v>
      </c>
      <c r="CP56" s="213" t="s">
        <v>3011</v>
      </c>
      <c r="CQ56" s="213"/>
      <c r="CR56" s="213"/>
      <c r="CS56" s="213" t="s">
        <v>4246</v>
      </c>
      <c r="CT56" s="213" t="s">
        <v>4247</v>
      </c>
      <c r="CU56" s="213" t="s">
        <v>4248</v>
      </c>
      <c r="CV56" s="213"/>
      <c r="CW56" s="213"/>
      <c r="CX56" s="213" t="s">
        <v>4249</v>
      </c>
      <c r="CY56" s="213"/>
      <c r="CZ56" s="213" t="s">
        <v>4250</v>
      </c>
      <c r="DA56" s="213"/>
      <c r="DB56" s="213"/>
      <c r="DC56" s="213" t="s">
        <v>2596</v>
      </c>
      <c r="DD56" s="213" t="s">
        <v>4251</v>
      </c>
      <c r="DE56" s="213" t="s">
        <v>4252</v>
      </c>
      <c r="DF56" s="213" t="s">
        <v>4253</v>
      </c>
    </row>
    <row r="57" spans="2:110" ht="36" customHeight="1">
      <c r="B57" s="139"/>
      <c r="C57" s="359" t="s">
        <v>1130</v>
      </c>
      <c r="D57" s="359"/>
      <c r="E57" s="359"/>
      <c r="F57" s="359"/>
      <c r="G57" s="359"/>
      <c r="H57" s="359"/>
      <c r="I57" s="359"/>
      <c r="J57" s="359"/>
      <c r="K57" s="359"/>
      <c r="L57" s="359"/>
      <c r="M57" s="359"/>
      <c r="N57" s="359"/>
      <c r="O57" s="359"/>
      <c r="P57" s="359"/>
      <c r="Q57" s="359"/>
      <c r="R57" s="359"/>
      <c r="S57" s="359"/>
      <c r="T57" s="359"/>
      <c r="U57" s="359"/>
      <c r="V57" s="359"/>
      <c r="W57" s="359"/>
      <c r="X57" s="359"/>
      <c r="Y57" s="359"/>
      <c r="Z57" s="359"/>
      <c r="AA57" s="359"/>
      <c r="AB57" s="359"/>
      <c r="AC57" s="359"/>
      <c r="AD57" s="140"/>
      <c r="AK57" s="214">
        <v>47</v>
      </c>
      <c r="AL57" s="205" t="str">
        <f t="shared" si="0"/>
        <v/>
      </c>
      <c r="AM57" s="205" t="str">
        <f t="shared" si="1"/>
        <v/>
      </c>
      <c r="AQ57" s="205">
        <v>47</v>
      </c>
      <c r="AR57" s="213"/>
      <c r="AS57" s="213"/>
      <c r="AT57" s="213"/>
      <c r="AU57" s="213"/>
      <c r="AV57" s="213"/>
      <c r="AW57" s="213"/>
      <c r="AX57" s="213" t="s">
        <v>4284</v>
      </c>
      <c r="AY57" s="213" t="s">
        <v>4285</v>
      </c>
      <c r="AZ57" s="213"/>
      <c r="BA57" s="213"/>
      <c r="BB57" s="213"/>
      <c r="BC57" s="213" t="s">
        <v>4286</v>
      </c>
      <c r="BD57" s="213" t="s">
        <v>4287</v>
      </c>
      <c r="BE57" s="213" t="s">
        <v>4288</v>
      </c>
      <c r="BF57" s="213" t="s">
        <v>5019</v>
      </c>
      <c r="BG57" s="213" t="s">
        <v>4290</v>
      </c>
      <c r="BH57" s="213"/>
      <c r="BI57" s="213"/>
      <c r="BJ57" s="213" t="s">
        <v>4291</v>
      </c>
      <c r="BK57" s="213" t="s">
        <v>4292</v>
      </c>
      <c r="BL57" s="213" t="s">
        <v>4293</v>
      </c>
      <c r="BM57" s="213"/>
      <c r="BN57" s="213"/>
      <c r="BO57" s="213" t="s">
        <v>4294</v>
      </c>
      <c r="BP57" s="213"/>
      <c r="BQ57" s="213" t="s">
        <v>4295</v>
      </c>
      <c r="BR57" s="213"/>
      <c r="BS57" s="213"/>
      <c r="BT57" s="213" t="s">
        <v>4296</v>
      </c>
      <c r="BU57" s="213" t="s">
        <v>4297</v>
      </c>
      <c r="BV57" s="213" t="s">
        <v>4298</v>
      </c>
      <c r="BW57" s="213" t="s">
        <v>4299</v>
      </c>
      <c r="BX57" s="40"/>
      <c r="BY57" s="40"/>
      <c r="BZ57" s="40"/>
      <c r="CA57" s="213"/>
      <c r="CB57" s="213"/>
      <c r="CC57" s="213"/>
      <c r="CD57" s="213"/>
      <c r="CE57" s="213"/>
      <c r="CF57" s="213"/>
      <c r="CG57" s="213" t="s">
        <v>4271</v>
      </c>
      <c r="CH57" s="213" t="s">
        <v>4272</v>
      </c>
      <c r="CI57" s="213"/>
      <c r="CJ57" s="213"/>
      <c r="CK57" s="213"/>
      <c r="CL57" s="213" t="s">
        <v>4273</v>
      </c>
      <c r="CM57" s="213" t="s">
        <v>4274</v>
      </c>
      <c r="CN57" s="213" t="s">
        <v>4275</v>
      </c>
      <c r="CO57" s="213" t="s">
        <v>5009</v>
      </c>
      <c r="CP57" s="213" t="s">
        <v>4277</v>
      </c>
      <c r="CQ57" s="213"/>
      <c r="CR57" s="213"/>
      <c r="CS57" s="213" t="s">
        <v>2189</v>
      </c>
      <c r="CT57" s="213" t="s">
        <v>4278</v>
      </c>
      <c r="CU57" s="213" t="s">
        <v>2970</v>
      </c>
      <c r="CV57" s="213"/>
      <c r="CW57" s="213"/>
      <c r="CX57" s="213" t="s">
        <v>4279</v>
      </c>
      <c r="CY57" s="213"/>
      <c r="CZ57" s="213" t="s">
        <v>4280</v>
      </c>
      <c r="DA57" s="213"/>
      <c r="DB57" s="213"/>
      <c r="DC57" s="213" t="s">
        <v>2592</v>
      </c>
      <c r="DD57" s="213" t="s">
        <v>4281</v>
      </c>
      <c r="DE57" s="213" t="s">
        <v>4282</v>
      </c>
      <c r="DF57" s="213" t="s">
        <v>4283</v>
      </c>
    </row>
    <row r="58" spans="2:110" ht="6.75" customHeight="1">
      <c r="B58" s="139"/>
      <c r="C58" s="27"/>
      <c r="D58" s="27"/>
      <c r="E58" s="27"/>
      <c r="F58" s="27"/>
      <c r="G58" s="27"/>
      <c r="H58" s="27"/>
      <c r="I58" s="27"/>
      <c r="J58" s="27"/>
      <c r="K58" s="27"/>
      <c r="L58" s="27"/>
      <c r="M58" s="27"/>
      <c r="N58" s="27"/>
      <c r="O58" s="27"/>
      <c r="P58" s="27"/>
      <c r="Q58" s="27"/>
      <c r="R58" s="27"/>
      <c r="S58" s="27"/>
      <c r="T58" s="27"/>
      <c r="U58" s="27"/>
      <c r="V58" s="27"/>
      <c r="W58" s="27"/>
      <c r="X58" s="27"/>
      <c r="Y58" s="27"/>
      <c r="Z58" s="27"/>
      <c r="AA58" s="27"/>
      <c r="AB58" s="27"/>
      <c r="AC58" s="27"/>
      <c r="AD58" s="140"/>
      <c r="AK58" s="214">
        <v>48</v>
      </c>
      <c r="AL58" s="205" t="str">
        <f t="shared" si="0"/>
        <v/>
      </c>
      <c r="AM58" s="205" t="str">
        <f t="shared" si="1"/>
        <v/>
      </c>
      <c r="AQ58" s="205">
        <v>48</v>
      </c>
      <c r="AR58" s="213"/>
      <c r="AS58" s="213"/>
      <c r="AT58" s="213"/>
      <c r="AU58" s="213"/>
      <c r="AV58" s="213"/>
      <c r="AW58" s="213"/>
      <c r="AX58" s="213" t="s">
        <v>4311</v>
      </c>
      <c r="AY58" s="213" t="s">
        <v>4312</v>
      </c>
      <c r="AZ58" s="213"/>
      <c r="BA58" s="213"/>
      <c r="BB58" s="213"/>
      <c r="BC58" s="213" t="s">
        <v>4313</v>
      </c>
      <c r="BD58" s="213" t="s">
        <v>4314</v>
      </c>
      <c r="BE58" s="213" t="s">
        <v>4315</v>
      </c>
      <c r="BF58" s="213" t="s">
        <v>5039</v>
      </c>
      <c r="BG58" s="213" t="s">
        <v>4317</v>
      </c>
      <c r="BH58" s="213"/>
      <c r="BI58" s="213"/>
      <c r="BJ58" s="213" t="s">
        <v>4318</v>
      </c>
      <c r="BK58" s="213" t="s">
        <v>4319</v>
      </c>
      <c r="BL58" s="213" t="s">
        <v>4320</v>
      </c>
      <c r="BM58" s="213"/>
      <c r="BN58" s="213"/>
      <c r="BO58" s="213" t="s">
        <v>4321</v>
      </c>
      <c r="BP58" s="213"/>
      <c r="BQ58" s="213" t="s">
        <v>4322</v>
      </c>
      <c r="BR58" s="213"/>
      <c r="BS58" s="213"/>
      <c r="BT58" s="213" t="s">
        <v>4323</v>
      </c>
      <c r="BU58" s="213" t="s">
        <v>4324</v>
      </c>
      <c r="BV58" s="213" t="s">
        <v>4325</v>
      </c>
      <c r="BW58" s="213" t="s">
        <v>4326</v>
      </c>
      <c r="BX58" s="40"/>
      <c r="BY58" s="40"/>
      <c r="BZ58" s="40"/>
      <c r="CA58" s="213"/>
      <c r="CB58" s="213"/>
      <c r="CC58" s="213"/>
      <c r="CD58" s="213"/>
      <c r="CE58" s="213"/>
      <c r="CF58" s="213"/>
      <c r="CG58" s="213" t="s">
        <v>3011</v>
      </c>
      <c r="CH58" s="213" t="s">
        <v>4300</v>
      </c>
      <c r="CI58" s="213"/>
      <c r="CJ58" s="213"/>
      <c r="CK58" s="213"/>
      <c r="CL58" s="213" t="s">
        <v>4301</v>
      </c>
      <c r="CM58" s="213" t="s">
        <v>4302</v>
      </c>
      <c r="CN58" s="213" t="s">
        <v>2450</v>
      </c>
      <c r="CO58" s="213" t="s">
        <v>5029</v>
      </c>
      <c r="CP58" s="213" t="s">
        <v>3217</v>
      </c>
      <c r="CQ58" s="213"/>
      <c r="CR58" s="213"/>
      <c r="CS58" s="213" t="s">
        <v>3700</v>
      </c>
      <c r="CT58" s="213" t="s">
        <v>4303</v>
      </c>
      <c r="CU58" s="213" t="s">
        <v>4304</v>
      </c>
      <c r="CV58" s="213"/>
      <c r="CW58" s="213"/>
      <c r="CX58" s="213" t="s">
        <v>4305</v>
      </c>
      <c r="CY58" s="213"/>
      <c r="CZ58" s="213" t="s">
        <v>4306</v>
      </c>
      <c r="DA58" s="213"/>
      <c r="DB58" s="213"/>
      <c r="DC58" s="213" t="s">
        <v>4307</v>
      </c>
      <c r="DD58" s="213" t="s">
        <v>4308</v>
      </c>
      <c r="DE58" s="213" t="s">
        <v>4309</v>
      </c>
      <c r="DF58" s="213" t="s">
        <v>4310</v>
      </c>
    </row>
    <row r="59" spans="2:110" ht="84" customHeight="1">
      <c r="B59" s="139"/>
      <c r="C59" s="359" t="s">
        <v>1131</v>
      </c>
      <c r="D59" s="359"/>
      <c r="E59" s="359"/>
      <c r="F59" s="359"/>
      <c r="G59" s="359"/>
      <c r="H59" s="359"/>
      <c r="I59" s="359"/>
      <c r="J59" s="359"/>
      <c r="K59" s="359"/>
      <c r="L59" s="359"/>
      <c r="M59" s="359"/>
      <c r="N59" s="359"/>
      <c r="O59" s="359"/>
      <c r="P59" s="359"/>
      <c r="Q59" s="359"/>
      <c r="R59" s="359"/>
      <c r="S59" s="359"/>
      <c r="T59" s="359"/>
      <c r="U59" s="359"/>
      <c r="V59" s="359"/>
      <c r="W59" s="359"/>
      <c r="X59" s="359"/>
      <c r="Y59" s="359"/>
      <c r="Z59" s="359"/>
      <c r="AA59" s="359"/>
      <c r="AB59" s="359"/>
      <c r="AC59" s="359"/>
      <c r="AD59" s="140"/>
      <c r="AK59" s="214">
        <v>49</v>
      </c>
      <c r="AL59" s="205" t="str">
        <f t="shared" si="0"/>
        <v/>
      </c>
      <c r="AM59" s="205" t="str">
        <f t="shared" si="1"/>
        <v/>
      </c>
      <c r="AQ59" s="205">
        <v>49</v>
      </c>
      <c r="AR59" s="213"/>
      <c r="AS59" s="213"/>
      <c r="AT59" s="213"/>
      <c r="AU59" s="213"/>
      <c r="AV59" s="213"/>
      <c r="AW59" s="213"/>
      <c r="AX59" s="213" t="s">
        <v>4343</v>
      </c>
      <c r="AY59" s="213" t="s">
        <v>4344</v>
      </c>
      <c r="AZ59" s="213"/>
      <c r="BA59" s="213"/>
      <c r="BB59" s="213"/>
      <c r="BC59" s="213" t="s">
        <v>4345</v>
      </c>
      <c r="BD59" s="213" t="s">
        <v>4346</v>
      </c>
      <c r="BE59" s="213" t="s">
        <v>4347</v>
      </c>
      <c r="BF59" s="213" t="s">
        <v>5057</v>
      </c>
      <c r="BG59" s="213" t="s">
        <v>4349</v>
      </c>
      <c r="BH59" s="213"/>
      <c r="BI59" s="213"/>
      <c r="BJ59" s="213" t="s">
        <v>4350</v>
      </c>
      <c r="BK59" s="213" t="s">
        <v>4351</v>
      </c>
      <c r="BL59" s="213" t="s">
        <v>4352</v>
      </c>
      <c r="BM59" s="213"/>
      <c r="BN59" s="213"/>
      <c r="BO59" s="213" t="s">
        <v>4353</v>
      </c>
      <c r="BP59" s="213"/>
      <c r="BQ59" s="213" t="s">
        <v>4354</v>
      </c>
      <c r="BR59" s="213"/>
      <c r="BS59" s="213"/>
      <c r="BT59" s="213" t="s">
        <v>4355</v>
      </c>
      <c r="BU59" s="213" t="s">
        <v>4356</v>
      </c>
      <c r="BV59" s="213" t="s">
        <v>4357</v>
      </c>
      <c r="BW59" s="213" t="s">
        <v>4358</v>
      </c>
      <c r="BX59" s="40"/>
      <c r="BY59" s="40"/>
      <c r="BZ59" s="40"/>
      <c r="CA59" s="213"/>
      <c r="CB59" s="213"/>
      <c r="CC59" s="213"/>
      <c r="CD59" s="213"/>
      <c r="CE59" s="213"/>
      <c r="CF59" s="213"/>
      <c r="CG59" s="213" t="s">
        <v>4327</v>
      </c>
      <c r="CH59" s="213" t="s">
        <v>4328</v>
      </c>
      <c r="CI59" s="213"/>
      <c r="CJ59" s="213"/>
      <c r="CK59" s="213"/>
      <c r="CL59" s="213" t="s">
        <v>4329</v>
      </c>
      <c r="CM59" s="213" t="s">
        <v>4330</v>
      </c>
      <c r="CN59" s="213" t="s">
        <v>4331</v>
      </c>
      <c r="CO59" s="213" t="s">
        <v>5047</v>
      </c>
      <c r="CP59" s="213" t="s">
        <v>4333</v>
      </c>
      <c r="CQ59" s="213"/>
      <c r="CR59" s="213"/>
      <c r="CS59" s="213" t="s">
        <v>4334</v>
      </c>
      <c r="CT59" s="213" t="s">
        <v>4335</v>
      </c>
      <c r="CU59" s="213" t="s">
        <v>4336</v>
      </c>
      <c r="CV59" s="213"/>
      <c r="CW59" s="213"/>
      <c r="CX59" s="213" t="s">
        <v>4337</v>
      </c>
      <c r="CY59" s="213"/>
      <c r="CZ59" s="213" t="s">
        <v>4338</v>
      </c>
      <c r="DA59" s="213"/>
      <c r="DB59" s="213"/>
      <c r="DC59" s="213" t="s">
        <v>4339</v>
      </c>
      <c r="DD59" s="213" t="s">
        <v>4340</v>
      </c>
      <c r="DE59" s="213" t="s">
        <v>4341</v>
      </c>
      <c r="DF59" s="213" t="s">
        <v>4342</v>
      </c>
    </row>
    <row r="60" spans="2:110" ht="6.75" customHeight="1">
      <c r="B60" s="139"/>
      <c r="C60" s="125"/>
      <c r="D60" s="125"/>
      <c r="E60" s="125"/>
      <c r="F60" s="125"/>
      <c r="G60" s="125"/>
      <c r="H60" s="125"/>
      <c r="I60" s="125"/>
      <c r="J60" s="125"/>
      <c r="K60" s="125"/>
      <c r="L60" s="125"/>
      <c r="M60" s="125"/>
      <c r="N60" s="125"/>
      <c r="O60" s="125"/>
      <c r="P60" s="125"/>
      <c r="Q60" s="125"/>
      <c r="R60" s="125"/>
      <c r="S60" s="125"/>
      <c r="T60" s="125"/>
      <c r="U60" s="125"/>
      <c r="V60" s="125"/>
      <c r="W60" s="125"/>
      <c r="X60" s="125"/>
      <c r="Y60" s="125"/>
      <c r="Z60" s="125"/>
      <c r="AA60" s="125"/>
      <c r="AB60" s="125"/>
      <c r="AC60" s="125"/>
      <c r="AD60" s="140"/>
      <c r="AK60" s="214">
        <v>50</v>
      </c>
      <c r="AL60" s="205" t="str">
        <f t="shared" si="0"/>
        <v/>
      </c>
      <c r="AM60" s="205" t="str">
        <f t="shared" si="1"/>
        <v/>
      </c>
      <c r="AQ60" s="205">
        <v>50</v>
      </c>
      <c r="AR60" s="213"/>
      <c r="AS60" s="213"/>
      <c r="AT60" s="213"/>
      <c r="AU60" s="213"/>
      <c r="AV60" s="213"/>
      <c r="AW60" s="213"/>
      <c r="AX60" s="213" t="s">
        <v>4374</v>
      </c>
      <c r="AY60" s="213" t="s">
        <v>4375</v>
      </c>
      <c r="AZ60" s="213"/>
      <c r="BA60" s="213"/>
      <c r="BB60" s="213"/>
      <c r="BC60" s="213" t="s">
        <v>4376</v>
      </c>
      <c r="BD60" s="213" t="s">
        <v>4377</v>
      </c>
      <c r="BE60" s="213" t="s">
        <v>4378</v>
      </c>
      <c r="BF60" s="213" t="s">
        <v>3475</v>
      </c>
      <c r="BG60" s="213" t="s">
        <v>4380</v>
      </c>
      <c r="BH60" s="213"/>
      <c r="BI60" s="213"/>
      <c r="BJ60" s="213" t="s">
        <v>4381</v>
      </c>
      <c r="BK60" s="213" t="s">
        <v>4382</v>
      </c>
      <c r="BL60" s="213" t="s">
        <v>4383</v>
      </c>
      <c r="BM60" s="213"/>
      <c r="BN60" s="213"/>
      <c r="BO60" s="213" t="s">
        <v>4384</v>
      </c>
      <c r="BP60" s="213"/>
      <c r="BQ60" s="213" t="s">
        <v>4385</v>
      </c>
      <c r="BR60" s="213"/>
      <c r="BS60" s="213"/>
      <c r="BT60" s="213" t="s">
        <v>4386</v>
      </c>
      <c r="BU60" s="213" t="s">
        <v>4387</v>
      </c>
      <c r="BV60" s="213" t="s">
        <v>4388</v>
      </c>
      <c r="BW60" s="213" t="s">
        <v>4389</v>
      </c>
      <c r="BX60" s="40"/>
      <c r="BY60" s="40"/>
      <c r="BZ60" s="40"/>
      <c r="CA60" s="213"/>
      <c r="CB60" s="213"/>
      <c r="CC60" s="213"/>
      <c r="CD60" s="213"/>
      <c r="CE60" s="213"/>
      <c r="CF60" s="213"/>
      <c r="CG60" s="213" t="s">
        <v>4359</v>
      </c>
      <c r="CH60" s="213" t="s">
        <v>4360</v>
      </c>
      <c r="CI60" s="213"/>
      <c r="CJ60" s="213"/>
      <c r="CK60" s="213"/>
      <c r="CL60" s="213" t="s">
        <v>4361</v>
      </c>
      <c r="CM60" s="213" t="s">
        <v>4362</v>
      </c>
      <c r="CN60" s="213" t="s">
        <v>4363</v>
      </c>
      <c r="CO60" s="213" t="s">
        <v>3455</v>
      </c>
      <c r="CP60" s="213" t="s">
        <v>4365</v>
      </c>
      <c r="CQ60" s="213"/>
      <c r="CR60" s="213"/>
      <c r="CS60" s="213" t="s">
        <v>4366</v>
      </c>
      <c r="CT60" s="213" t="s">
        <v>4367</v>
      </c>
      <c r="CU60" s="213" t="s">
        <v>4368</v>
      </c>
      <c r="CV60" s="213"/>
      <c r="CW60" s="213"/>
      <c r="CX60" s="213" t="s">
        <v>4369</v>
      </c>
      <c r="CY60" s="213"/>
      <c r="CZ60" s="213" t="s">
        <v>3381</v>
      </c>
      <c r="DA60" s="213"/>
      <c r="DB60" s="213"/>
      <c r="DC60" s="213" t="s">
        <v>4370</v>
      </c>
      <c r="DD60" s="213" t="s">
        <v>4371</v>
      </c>
      <c r="DE60" s="213" t="s">
        <v>4372</v>
      </c>
      <c r="DF60" s="213" t="s">
        <v>4373</v>
      </c>
    </row>
    <row r="61" spans="2:110" ht="48" customHeight="1">
      <c r="B61" s="139"/>
      <c r="C61" s="359" t="s">
        <v>1132</v>
      </c>
      <c r="D61" s="359"/>
      <c r="E61" s="359"/>
      <c r="F61" s="359"/>
      <c r="G61" s="359"/>
      <c r="H61" s="359"/>
      <c r="I61" s="359"/>
      <c r="J61" s="359"/>
      <c r="K61" s="359"/>
      <c r="L61" s="359"/>
      <c r="M61" s="359"/>
      <c r="N61" s="359"/>
      <c r="O61" s="359"/>
      <c r="P61" s="359"/>
      <c r="Q61" s="359"/>
      <c r="R61" s="359"/>
      <c r="S61" s="359"/>
      <c r="T61" s="359"/>
      <c r="U61" s="359"/>
      <c r="V61" s="359"/>
      <c r="W61" s="359"/>
      <c r="X61" s="359"/>
      <c r="Y61" s="359"/>
      <c r="Z61" s="359"/>
      <c r="AA61" s="359"/>
      <c r="AB61" s="359"/>
      <c r="AC61" s="359"/>
      <c r="AD61" s="140"/>
      <c r="AK61" s="214">
        <v>51</v>
      </c>
      <c r="AL61" s="205" t="str">
        <f t="shared" si="0"/>
        <v/>
      </c>
      <c r="AM61" s="205" t="str">
        <f t="shared" si="1"/>
        <v/>
      </c>
      <c r="AQ61" s="205">
        <v>51</v>
      </c>
      <c r="AR61" s="213"/>
      <c r="AS61" s="213"/>
      <c r="AT61" s="213"/>
      <c r="AU61" s="213"/>
      <c r="AV61" s="213"/>
      <c r="AW61" s="213"/>
      <c r="AX61" s="213" t="s">
        <v>4403</v>
      </c>
      <c r="AY61" s="213" t="s">
        <v>4404</v>
      </c>
      <c r="AZ61" s="213"/>
      <c r="BA61" s="213"/>
      <c r="BB61" s="213"/>
      <c r="BC61" s="213" t="s">
        <v>4405</v>
      </c>
      <c r="BD61" s="213" t="s">
        <v>4406</v>
      </c>
      <c r="BE61" s="213" t="s">
        <v>4407</v>
      </c>
      <c r="BF61" s="213" t="s">
        <v>5077</v>
      </c>
      <c r="BG61" s="213" t="s">
        <v>4409</v>
      </c>
      <c r="BH61" s="213"/>
      <c r="BI61" s="213"/>
      <c r="BJ61" s="213" t="s">
        <v>4410</v>
      </c>
      <c r="BK61" s="213" t="s">
        <v>4411</v>
      </c>
      <c r="BL61" s="213" t="s">
        <v>4412</v>
      </c>
      <c r="BM61" s="213"/>
      <c r="BN61" s="213"/>
      <c r="BO61" s="213" t="s">
        <v>4413</v>
      </c>
      <c r="BP61" s="213"/>
      <c r="BQ61" s="213" t="s">
        <v>4414</v>
      </c>
      <c r="BR61" s="213"/>
      <c r="BS61" s="213"/>
      <c r="BT61" s="213" t="s">
        <v>4415</v>
      </c>
      <c r="BU61" s="213" t="s">
        <v>4416</v>
      </c>
      <c r="BV61" s="213" t="s">
        <v>4417</v>
      </c>
      <c r="BW61" s="213" t="s">
        <v>4418</v>
      </c>
      <c r="BX61" s="40"/>
      <c r="BY61" s="40"/>
      <c r="BZ61" s="40"/>
      <c r="CA61" s="213"/>
      <c r="CB61" s="213"/>
      <c r="CC61" s="213"/>
      <c r="CD61" s="213"/>
      <c r="CE61" s="213"/>
      <c r="CF61" s="213"/>
      <c r="CG61" s="213" t="s">
        <v>4390</v>
      </c>
      <c r="CH61" s="213" t="s">
        <v>3114</v>
      </c>
      <c r="CI61" s="213"/>
      <c r="CJ61" s="213"/>
      <c r="CK61" s="213"/>
      <c r="CL61" s="213" t="s">
        <v>4391</v>
      </c>
      <c r="CM61" s="213" t="s">
        <v>4392</v>
      </c>
      <c r="CN61" s="213" t="s">
        <v>4393</v>
      </c>
      <c r="CO61" s="213" t="s">
        <v>5067</v>
      </c>
      <c r="CP61" s="213" t="s">
        <v>4395</v>
      </c>
      <c r="CQ61" s="213"/>
      <c r="CR61" s="213"/>
      <c r="CS61" s="213" t="s">
        <v>4396</v>
      </c>
      <c r="CT61" s="213" t="s">
        <v>4397</v>
      </c>
      <c r="CU61" s="213" t="s">
        <v>4398</v>
      </c>
      <c r="CV61" s="213"/>
      <c r="CW61" s="213"/>
      <c r="CX61" s="213" t="s">
        <v>3973</v>
      </c>
      <c r="CY61" s="213"/>
      <c r="CZ61" s="213" t="s">
        <v>2978</v>
      </c>
      <c r="DA61" s="213"/>
      <c r="DB61" s="213"/>
      <c r="DC61" s="213" t="s">
        <v>4399</v>
      </c>
      <c r="DD61" s="213" t="s">
        <v>4400</v>
      </c>
      <c r="DE61" s="213" t="s">
        <v>4401</v>
      </c>
      <c r="DF61" s="213" t="s">
        <v>4402</v>
      </c>
    </row>
    <row r="62" spans="2:110" ht="6.75" customHeight="1">
      <c r="B62" s="139"/>
      <c r="C62" s="125"/>
      <c r="D62" s="125"/>
      <c r="E62" s="125"/>
      <c r="F62" s="125"/>
      <c r="G62" s="125"/>
      <c r="H62" s="125"/>
      <c r="I62" s="125"/>
      <c r="J62" s="125"/>
      <c r="K62" s="125"/>
      <c r="L62" s="125"/>
      <c r="M62" s="125"/>
      <c r="N62" s="125"/>
      <c r="O62" s="125"/>
      <c r="P62" s="125"/>
      <c r="Q62" s="125"/>
      <c r="R62" s="125"/>
      <c r="S62" s="125"/>
      <c r="T62" s="125"/>
      <c r="U62" s="125"/>
      <c r="V62" s="125"/>
      <c r="W62" s="125"/>
      <c r="X62" s="125"/>
      <c r="Y62" s="125"/>
      <c r="Z62" s="125"/>
      <c r="AA62" s="125"/>
      <c r="AB62" s="125"/>
      <c r="AC62" s="125"/>
      <c r="AD62" s="140"/>
      <c r="AK62" s="214">
        <v>52</v>
      </c>
      <c r="AL62" s="205" t="str">
        <f t="shared" si="0"/>
        <v/>
      </c>
      <c r="AM62" s="205" t="str">
        <f t="shared" si="1"/>
        <v/>
      </c>
      <c r="AQ62" s="205">
        <v>52</v>
      </c>
      <c r="AR62" s="213"/>
      <c r="AS62" s="213"/>
      <c r="AT62" s="213"/>
      <c r="AU62" s="213"/>
      <c r="AV62" s="213"/>
      <c r="AW62" s="213"/>
      <c r="AX62" s="213" t="s">
        <v>4432</v>
      </c>
      <c r="AY62" s="213" t="s">
        <v>4433</v>
      </c>
      <c r="AZ62" s="213"/>
      <c r="BA62" s="213"/>
      <c r="BB62" s="213"/>
      <c r="BC62" s="213" t="s">
        <v>4434</v>
      </c>
      <c r="BD62" s="213" t="s">
        <v>4435</v>
      </c>
      <c r="BE62" s="213" t="s">
        <v>4436</v>
      </c>
      <c r="BF62" s="213" t="s">
        <v>5097</v>
      </c>
      <c r="BG62" s="213" t="s">
        <v>4438</v>
      </c>
      <c r="BH62" s="213"/>
      <c r="BI62" s="213"/>
      <c r="BJ62" s="213"/>
      <c r="BK62" s="213" t="s">
        <v>4439</v>
      </c>
      <c r="BL62" s="213" t="s">
        <v>4440</v>
      </c>
      <c r="BM62" s="213"/>
      <c r="BN62" s="213"/>
      <c r="BO62" s="213" t="s">
        <v>4441</v>
      </c>
      <c r="BP62" s="213"/>
      <c r="BQ62" s="213" t="s">
        <v>4442</v>
      </c>
      <c r="BR62" s="213"/>
      <c r="BS62" s="213"/>
      <c r="BT62" s="213" t="s">
        <v>4443</v>
      </c>
      <c r="BU62" s="213" t="s">
        <v>4444</v>
      </c>
      <c r="BV62" s="213" t="s">
        <v>4445</v>
      </c>
      <c r="BW62" s="213" t="s">
        <v>4446</v>
      </c>
      <c r="BX62" s="40"/>
      <c r="BY62" s="40"/>
      <c r="BZ62" s="40"/>
      <c r="CA62" s="213"/>
      <c r="CB62" s="213"/>
      <c r="CC62" s="213"/>
      <c r="CD62" s="213"/>
      <c r="CE62" s="213"/>
      <c r="CF62" s="213"/>
      <c r="CG62" s="213" t="s">
        <v>4419</v>
      </c>
      <c r="CH62" s="213" t="s">
        <v>4420</v>
      </c>
      <c r="CI62" s="213"/>
      <c r="CJ62" s="213"/>
      <c r="CK62" s="213"/>
      <c r="CL62" s="213" t="s">
        <v>4421</v>
      </c>
      <c r="CM62" s="213" t="s">
        <v>4422</v>
      </c>
      <c r="CN62" s="213" t="s">
        <v>4423</v>
      </c>
      <c r="CO62" s="213" t="s">
        <v>5087</v>
      </c>
      <c r="CP62" s="213" t="s">
        <v>2592</v>
      </c>
      <c r="CQ62" s="213"/>
      <c r="CR62" s="213"/>
      <c r="CS62" s="213"/>
      <c r="CT62" s="213" t="s">
        <v>4424</v>
      </c>
      <c r="CU62" s="213" t="s">
        <v>4425</v>
      </c>
      <c r="CV62" s="213"/>
      <c r="CW62" s="213"/>
      <c r="CX62" s="213" t="s">
        <v>4426</v>
      </c>
      <c r="CY62" s="213"/>
      <c r="CZ62" s="213" t="s">
        <v>4427</v>
      </c>
      <c r="DA62" s="213"/>
      <c r="DB62" s="213"/>
      <c r="DC62" s="213" t="s">
        <v>4428</v>
      </c>
      <c r="DD62" s="213" t="s">
        <v>4429</v>
      </c>
      <c r="DE62" s="213" t="s">
        <v>4430</v>
      </c>
      <c r="DF62" s="213" t="s">
        <v>4431</v>
      </c>
    </row>
    <row r="63" spans="2:110" ht="72" customHeight="1">
      <c r="B63" s="139"/>
      <c r="C63" s="359" t="s">
        <v>1133</v>
      </c>
      <c r="D63" s="359"/>
      <c r="E63" s="359"/>
      <c r="F63" s="359"/>
      <c r="G63" s="359"/>
      <c r="H63" s="359"/>
      <c r="I63" s="359"/>
      <c r="J63" s="359"/>
      <c r="K63" s="359"/>
      <c r="L63" s="359"/>
      <c r="M63" s="359"/>
      <c r="N63" s="359"/>
      <c r="O63" s="359"/>
      <c r="P63" s="359"/>
      <c r="Q63" s="359"/>
      <c r="R63" s="359"/>
      <c r="S63" s="359"/>
      <c r="T63" s="359"/>
      <c r="U63" s="359"/>
      <c r="V63" s="359"/>
      <c r="W63" s="359"/>
      <c r="X63" s="359"/>
      <c r="Y63" s="359"/>
      <c r="Z63" s="359"/>
      <c r="AA63" s="359"/>
      <c r="AB63" s="359"/>
      <c r="AC63" s="359"/>
      <c r="AD63" s="140"/>
      <c r="AK63" s="214">
        <v>53</v>
      </c>
      <c r="AL63" s="205" t="str">
        <f t="shared" si="0"/>
        <v/>
      </c>
      <c r="AM63" s="205" t="str">
        <f t="shared" si="1"/>
        <v/>
      </c>
      <c r="AQ63" s="205">
        <v>53</v>
      </c>
      <c r="AR63" s="213"/>
      <c r="AS63" s="213"/>
      <c r="AT63" s="213"/>
      <c r="AU63" s="213"/>
      <c r="AV63" s="213"/>
      <c r="AW63" s="213"/>
      <c r="AX63" s="213" t="s">
        <v>4461</v>
      </c>
      <c r="AY63" s="213" t="s">
        <v>4462</v>
      </c>
      <c r="AZ63" s="213"/>
      <c r="BA63" s="213"/>
      <c r="BB63" s="213"/>
      <c r="BC63" s="213" t="s">
        <v>4463</v>
      </c>
      <c r="BD63" s="213" t="s">
        <v>4464</v>
      </c>
      <c r="BE63" s="213" t="s">
        <v>4465</v>
      </c>
      <c r="BF63" s="213" t="s">
        <v>3515</v>
      </c>
      <c r="BG63" s="213" t="s">
        <v>4467</v>
      </c>
      <c r="BH63" s="213"/>
      <c r="BI63" s="213"/>
      <c r="BJ63" s="213"/>
      <c r="BK63" s="213" t="s">
        <v>4468</v>
      </c>
      <c r="BL63" s="213" t="s">
        <v>4469</v>
      </c>
      <c r="BM63" s="213"/>
      <c r="BN63" s="213"/>
      <c r="BO63" s="213" t="s">
        <v>4470</v>
      </c>
      <c r="BP63" s="213"/>
      <c r="BQ63" s="213" t="s">
        <v>4471</v>
      </c>
      <c r="BR63" s="213"/>
      <c r="BS63" s="213"/>
      <c r="BT63" s="213" t="s">
        <v>4472</v>
      </c>
      <c r="BU63" s="213" t="s">
        <v>4473</v>
      </c>
      <c r="BV63" s="213" t="s">
        <v>4474</v>
      </c>
      <c r="BW63" s="213" t="s">
        <v>4475</v>
      </c>
      <c r="BX63" s="40"/>
      <c r="BY63" s="40"/>
      <c r="BZ63" s="40"/>
      <c r="CA63" s="213"/>
      <c r="CB63" s="213"/>
      <c r="CC63" s="213"/>
      <c r="CD63" s="213"/>
      <c r="CE63" s="213"/>
      <c r="CF63" s="213"/>
      <c r="CG63" s="213" t="s">
        <v>4447</v>
      </c>
      <c r="CH63" s="213" t="s">
        <v>4448</v>
      </c>
      <c r="CI63" s="213"/>
      <c r="CJ63" s="213"/>
      <c r="CK63" s="213"/>
      <c r="CL63" s="213" t="s">
        <v>4449</v>
      </c>
      <c r="CM63" s="213" t="s">
        <v>4450</v>
      </c>
      <c r="CN63" s="213" t="s">
        <v>4451</v>
      </c>
      <c r="CO63" s="213" t="s">
        <v>3546</v>
      </c>
      <c r="CP63" s="213" t="s">
        <v>4452</v>
      </c>
      <c r="CQ63" s="213"/>
      <c r="CR63" s="213"/>
      <c r="CS63" s="213"/>
      <c r="CT63" s="213" t="s">
        <v>4453</v>
      </c>
      <c r="CU63" s="213" t="s">
        <v>4454</v>
      </c>
      <c r="CV63" s="213"/>
      <c r="CW63" s="213"/>
      <c r="CX63" s="213" t="s">
        <v>4455</v>
      </c>
      <c r="CY63" s="213"/>
      <c r="CZ63" s="213" t="s">
        <v>4456</v>
      </c>
      <c r="DA63" s="213"/>
      <c r="DB63" s="213"/>
      <c r="DC63" s="213" t="s">
        <v>4457</v>
      </c>
      <c r="DD63" s="213" t="s">
        <v>4458</v>
      </c>
      <c r="DE63" s="213" t="s">
        <v>4459</v>
      </c>
      <c r="DF63" s="213" t="s">
        <v>4460</v>
      </c>
    </row>
    <row r="64" spans="2:110" ht="6.75" customHeight="1">
      <c r="B64" s="139"/>
      <c r="C64" s="125"/>
      <c r="D64" s="125"/>
      <c r="E64" s="125"/>
      <c r="F64" s="125"/>
      <c r="G64" s="125"/>
      <c r="H64" s="125"/>
      <c r="I64" s="125"/>
      <c r="J64" s="125"/>
      <c r="K64" s="125"/>
      <c r="L64" s="125"/>
      <c r="M64" s="125"/>
      <c r="N64" s="125"/>
      <c r="O64" s="125"/>
      <c r="P64" s="125"/>
      <c r="Q64" s="125"/>
      <c r="R64" s="125"/>
      <c r="S64" s="125"/>
      <c r="T64" s="125"/>
      <c r="U64" s="125"/>
      <c r="V64" s="125"/>
      <c r="W64" s="125"/>
      <c r="X64" s="125"/>
      <c r="Y64" s="125"/>
      <c r="Z64" s="125"/>
      <c r="AA64" s="125"/>
      <c r="AB64" s="125"/>
      <c r="AC64" s="125"/>
      <c r="AD64" s="140"/>
      <c r="AK64" s="214">
        <v>54</v>
      </c>
      <c r="AL64" s="205" t="str">
        <f t="shared" si="0"/>
        <v/>
      </c>
      <c r="AM64" s="205" t="str">
        <f t="shared" si="1"/>
        <v/>
      </c>
      <c r="AQ64" s="205">
        <v>54</v>
      </c>
      <c r="AR64" s="213"/>
      <c r="AS64" s="213"/>
      <c r="AT64" s="213"/>
      <c r="AU64" s="213"/>
      <c r="AV64" s="213"/>
      <c r="AW64" s="213"/>
      <c r="AX64" s="213" t="s">
        <v>4488</v>
      </c>
      <c r="AY64" s="213" t="s">
        <v>4489</v>
      </c>
      <c r="AZ64" s="213"/>
      <c r="BA64" s="213"/>
      <c r="BB64" s="213"/>
      <c r="BC64" s="213" t="s">
        <v>4490</v>
      </c>
      <c r="BD64" s="213" t="s">
        <v>4491</v>
      </c>
      <c r="BE64" s="213" t="s">
        <v>4492</v>
      </c>
      <c r="BF64" s="213" t="s">
        <v>5114</v>
      </c>
      <c r="BG64" s="213" t="s">
        <v>4494</v>
      </c>
      <c r="BH64" s="213"/>
      <c r="BI64" s="213"/>
      <c r="BJ64" s="213"/>
      <c r="BK64" s="213" t="s">
        <v>4495</v>
      </c>
      <c r="BL64" s="213" t="s">
        <v>4496</v>
      </c>
      <c r="BM64" s="213"/>
      <c r="BN64" s="213"/>
      <c r="BO64" s="213" t="s">
        <v>4497</v>
      </c>
      <c r="BP64" s="213"/>
      <c r="BQ64" s="213" t="s">
        <v>4498</v>
      </c>
      <c r="BR64" s="213"/>
      <c r="BS64" s="213"/>
      <c r="BT64" s="213" t="s">
        <v>4499</v>
      </c>
      <c r="BU64" s="213" t="s">
        <v>4500</v>
      </c>
      <c r="BV64" s="213" t="s">
        <v>4501</v>
      </c>
      <c r="BW64" s="213" t="s">
        <v>4502</v>
      </c>
      <c r="BX64" s="40"/>
      <c r="BY64" s="40"/>
      <c r="BZ64" s="40"/>
      <c r="CA64" s="213"/>
      <c r="CB64" s="213"/>
      <c r="CC64" s="213"/>
      <c r="CD64" s="213"/>
      <c r="CE64" s="213"/>
      <c r="CF64" s="213"/>
      <c r="CG64" s="213" t="s">
        <v>3936</v>
      </c>
      <c r="CH64" s="213" t="s">
        <v>4476</v>
      </c>
      <c r="CI64" s="213"/>
      <c r="CJ64" s="213"/>
      <c r="CK64" s="213"/>
      <c r="CL64" s="213" t="s">
        <v>4477</v>
      </c>
      <c r="CM64" s="213" t="s">
        <v>4478</v>
      </c>
      <c r="CN64" s="213" t="s">
        <v>4479</v>
      </c>
      <c r="CO64" s="213" t="s">
        <v>3854</v>
      </c>
      <c r="CP64" s="213" t="s">
        <v>2193</v>
      </c>
      <c r="CQ64" s="213"/>
      <c r="CR64" s="213"/>
      <c r="CS64" s="213"/>
      <c r="CT64" s="213" t="s">
        <v>4481</v>
      </c>
      <c r="CU64" s="213" t="s">
        <v>4482</v>
      </c>
      <c r="CV64" s="213"/>
      <c r="CW64" s="213"/>
      <c r="CX64" s="213" t="s">
        <v>4483</v>
      </c>
      <c r="CY64" s="213"/>
      <c r="CZ64" s="213" t="s">
        <v>4484</v>
      </c>
      <c r="DA64" s="213"/>
      <c r="DB64" s="213"/>
      <c r="DC64" s="213" t="s">
        <v>4485</v>
      </c>
      <c r="DD64" s="213" t="s">
        <v>4486</v>
      </c>
      <c r="DE64" s="213" t="s">
        <v>4487</v>
      </c>
      <c r="DF64" s="213" t="s">
        <v>3973</v>
      </c>
    </row>
    <row r="65" spans="2:110" ht="24" customHeight="1">
      <c r="B65" s="139"/>
      <c r="C65" s="359" t="s">
        <v>1134</v>
      </c>
      <c r="D65" s="359"/>
      <c r="E65" s="359"/>
      <c r="F65" s="359"/>
      <c r="G65" s="359"/>
      <c r="H65" s="359"/>
      <c r="I65" s="359"/>
      <c r="J65" s="359"/>
      <c r="K65" s="359"/>
      <c r="L65" s="359"/>
      <c r="M65" s="359"/>
      <c r="N65" s="359"/>
      <c r="O65" s="359"/>
      <c r="P65" s="359"/>
      <c r="Q65" s="359"/>
      <c r="R65" s="359"/>
      <c r="S65" s="359"/>
      <c r="T65" s="359"/>
      <c r="U65" s="359"/>
      <c r="V65" s="359"/>
      <c r="W65" s="359"/>
      <c r="X65" s="359"/>
      <c r="Y65" s="359"/>
      <c r="Z65" s="359"/>
      <c r="AA65" s="359"/>
      <c r="AB65" s="359"/>
      <c r="AC65" s="359"/>
      <c r="AD65" s="140"/>
      <c r="AK65" s="214">
        <v>55</v>
      </c>
      <c r="AL65" s="205" t="str">
        <f t="shared" si="0"/>
        <v/>
      </c>
      <c r="AM65" s="205" t="str">
        <f t="shared" si="1"/>
        <v/>
      </c>
      <c r="AQ65" s="205">
        <v>55</v>
      </c>
      <c r="AR65" s="213"/>
      <c r="AS65" s="213"/>
      <c r="AT65" s="213"/>
      <c r="AU65" s="213"/>
      <c r="AV65" s="213"/>
      <c r="AW65" s="213"/>
      <c r="AX65" s="213" t="s">
        <v>4515</v>
      </c>
      <c r="AY65" s="213" t="s">
        <v>4516</v>
      </c>
      <c r="AZ65" s="213"/>
      <c r="BA65" s="213"/>
      <c r="BB65" s="213"/>
      <c r="BC65" s="213" t="s">
        <v>4517</v>
      </c>
      <c r="BD65" s="213" t="s">
        <v>4518</v>
      </c>
      <c r="BE65" s="213" t="s">
        <v>4519</v>
      </c>
      <c r="BF65" s="213" t="s">
        <v>5132</v>
      </c>
      <c r="BG65" s="213" t="s">
        <v>4521</v>
      </c>
      <c r="BH65" s="213"/>
      <c r="BI65" s="213"/>
      <c r="BJ65" s="213"/>
      <c r="BK65" s="213" t="s">
        <v>4522</v>
      </c>
      <c r="BL65" s="213" t="s">
        <v>4523</v>
      </c>
      <c r="BM65" s="213"/>
      <c r="BN65" s="213"/>
      <c r="BO65" s="213" t="s">
        <v>4524</v>
      </c>
      <c r="BP65" s="213"/>
      <c r="BQ65" s="213" t="s">
        <v>4525</v>
      </c>
      <c r="BR65" s="213"/>
      <c r="BS65" s="213"/>
      <c r="BT65" s="213" t="s">
        <v>4526</v>
      </c>
      <c r="BU65" s="213" t="s">
        <v>4527</v>
      </c>
      <c r="BV65" s="213" t="s">
        <v>4528</v>
      </c>
      <c r="BW65" s="213" t="s">
        <v>4529</v>
      </c>
      <c r="BX65" s="40"/>
      <c r="BY65" s="40"/>
      <c r="BZ65" s="40"/>
      <c r="CA65" s="213"/>
      <c r="CB65" s="213"/>
      <c r="CC65" s="213"/>
      <c r="CD65" s="213"/>
      <c r="CE65" s="213"/>
      <c r="CF65" s="213"/>
      <c r="CG65" s="213" t="s">
        <v>4503</v>
      </c>
      <c r="CH65" s="213" t="s">
        <v>4504</v>
      </c>
      <c r="CI65" s="213"/>
      <c r="CJ65" s="213"/>
      <c r="CK65" s="213"/>
      <c r="CL65" s="213" t="s">
        <v>4505</v>
      </c>
      <c r="CM65" s="213" t="s">
        <v>4506</v>
      </c>
      <c r="CN65" s="213" t="s">
        <v>3899</v>
      </c>
      <c r="CO65" s="213" t="s">
        <v>5123</v>
      </c>
      <c r="CP65" s="213" t="s">
        <v>4507</v>
      </c>
      <c r="CQ65" s="213"/>
      <c r="CR65" s="213"/>
      <c r="CS65" s="213"/>
      <c r="CT65" s="213" t="s">
        <v>4508</v>
      </c>
      <c r="CU65" s="213" t="s">
        <v>4509</v>
      </c>
      <c r="CV65" s="213"/>
      <c r="CW65" s="213"/>
      <c r="CX65" s="213" t="s">
        <v>3962</v>
      </c>
      <c r="CY65" s="213"/>
      <c r="CZ65" s="213" t="s">
        <v>4510</v>
      </c>
      <c r="DA65" s="213"/>
      <c r="DB65" s="213"/>
      <c r="DC65" s="213" t="s">
        <v>4511</v>
      </c>
      <c r="DD65" s="213" t="s">
        <v>4512</v>
      </c>
      <c r="DE65" s="213" t="s">
        <v>4513</v>
      </c>
      <c r="DF65" s="213" t="s">
        <v>4514</v>
      </c>
    </row>
    <row r="66" spans="2:110" ht="6.75" customHeight="1">
      <c r="B66" s="139"/>
      <c r="C66" s="27"/>
      <c r="D66" s="27"/>
      <c r="E66" s="27"/>
      <c r="F66" s="27"/>
      <c r="G66" s="27"/>
      <c r="H66" s="27"/>
      <c r="I66" s="27"/>
      <c r="J66" s="27"/>
      <c r="K66" s="27"/>
      <c r="L66" s="27"/>
      <c r="M66" s="27"/>
      <c r="N66" s="27"/>
      <c r="O66" s="27"/>
      <c r="P66" s="27"/>
      <c r="Q66" s="27"/>
      <c r="R66" s="27"/>
      <c r="S66" s="27"/>
      <c r="T66" s="27"/>
      <c r="U66" s="27"/>
      <c r="V66" s="27"/>
      <c r="W66" s="27"/>
      <c r="X66" s="27"/>
      <c r="Y66" s="27"/>
      <c r="Z66" s="27"/>
      <c r="AA66" s="27"/>
      <c r="AB66" s="27"/>
      <c r="AC66" s="27"/>
      <c r="AD66" s="140"/>
      <c r="AK66" s="214">
        <v>56</v>
      </c>
      <c r="AL66" s="205" t="str">
        <f t="shared" si="0"/>
        <v/>
      </c>
      <c r="AM66" s="205" t="str">
        <f t="shared" si="1"/>
        <v/>
      </c>
      <c r="AQ66" s="205">
        <v>56</v>
      </c>
      <c r="AR66" s="213"/>
      <c r="AS66" s="213"/>
      <c r="AT66" s="213"/>
      <c r="AU66" s="213"/>
      <c r="AV66" s="213"/>
      <c r="AW66" s="213"/>
      <c r="AX66" s="213" t="s">
        <v>4542</v>
      </c>
      <c r="AY66" s="213" t="s">
        <v>4543</v>
      </c>
      <c r="AZ66" s="213"/>
      <c r="BA66" s="213"/>
      <c r="BB66" s="213"/>
      <c r="BC66" s="213" t="s">
        <v>4544</v>
      </c>
      <c r="BD66" s="213" t="s">
        <v>4545</v>
      </c>
      <c r="BE66" s="213" t="s">
        <v>4546</v>
      </c>
      <c r="BF66" s="213" t="s">
        <v>5149</v>
      </c>
      <c r="BG66" s="213" t="s">
        <v>4548</v>
      </c>
      <c r="BH66" s="213"/>
      <c r="BI66" s="213"/>
      <c r="BJ66" s="213"/>
      <c r="BK66" s="213" t="s">
        <v>4549</v>
      </c>
      <c r="BL66" s="213" t="s">
        <v>4550</v>
      </c>
      <c r="BM66" s="213"/>
      <c r="BN66" s="213"/>
      <c r="BO66" s="213" t="s">
        <v>4551</v>
      </c>
      <c r="BP66" s="213"/>
      <c r="BQ66" s="213" t="s">
        <v>4552</v>
      </c>
      <c r="BR66" s="213"/>
      <c r="BS66" s="213"/>
      <c r="BT66" s="213" t="s">
        <v>4553</v>
      </c>
      <c r="BU66" s="213" t="s">
        <v>4554</v>
      </c>
      <c r="BV66" s="213" t="s">
        <v>4555</v>
      </c>
      <c r="BW66" s="213" t="s">
        <v>4556</v>
      </c>
      <c r="BX66" s="40"/>
      <c r="BY66" s="40"/>
      <c r="BZ66" s="40"/>
      <c r="CA66" s="213"/>
      <c r="CB66" s="213"/>
      <c r="CC66" s="213"/>
      <c r="CD66" s="213"/>
      <c r="CE66" s="213"/>
      <c r="CF66" s="213"/>
      <c r="CG66" s="213" t="s">
        <v>4530</v>
      </c>
      <c r="CH66" s="213" t="s">
        <v>2978</v>
      </c>
      <c r="CI66" s="213"/>
      <c r="CJ66" s="213"/>
      <c r="CK66" s="213"/>
      <c r="CL66" s="213" t="s">
        <v>4531</v>
      </c>
      <c r="CM66" s="213" t="s">
        <v>4532</v>
      </c>
      <c r="CN66" s="213" t="s">
        <v>2973</v>
      </c>
      <c r="CO66" s="213" t="s">
        <v>2193</v>
      </c>
      <c r="CP66" s="213" t="s">
        <v>4534</v>
      </c>
      <c r="CQ66" s="213"/>
      <c r="CR66" s="213"/>
      <c r="CS66" s="213"/>
      <c r="CT66" s="213" t="s">
        <v>4535</v>
      </c>
      <c r="CU66" s="213" t="s">
        <v>4536</v>
      </c>
      <c r="CV66" s="213"/>
      <c r="CW66" s="213"/>
      <c r="CX66" s="213" t="s">
        <v>4537</v>
      </c>
      <c r="CY66" s="213"/>
      <c r="CZ66" s="213" t="s">
        <v>4538</v>
      </c>
      <c r="DA66" s="213"/>
      <c r="DB66" s="213"/>
      <c r="DC66" s="213" t="s">
        <v>4539</v>
      </c>
      <c r="DD66" s="213" t="s">
        <v>4540</v>
      </c>
      <c r="DE66" s="213" t="s">
        <v>4541</v>
      </c>
      <c r="DF66" s="213" t="s">
        <v>2208</v>
      </c>
    </row>
    <row r="67" spans="2:110" ht="15" customHeight="1">
      <c r="B67" s="139"/>
      <c r="C67" s="359" t="s">
        <v>1135</v>
      </c>
      <c r="D67" s="359"/>
      <c r="E67" s="359"/>
      <c r="F67" s="359"/>
      <c r="G67" s="359"/>
      <c r="H67" s="359"/>
      <c r="I67" s="359"/>
      <c r="J67" s="359"/>
      <c r="K67" s="359"/>
      <c r="L67" s="359"/>
      <c r="M67" s="359"/>
      <c r="N67" s="359"/>
      <c r="O67" s="359"/>
      <c r="P67" s="359"/>
      <c r="Q67" s="359"/>
      <c r="R67" s="359"/>
      <c r="S67" s="359"/>
      <c r="T67" s="359"/>
      <c r="U67" s="359"/>
      <c r="V67" s="359"/>
      <c r="W67" s="359"/>
      <c r="X67" s="359"/>
      <c r="Y67" s="359"/>
      <c r="Z67" s="359"/>
      <c r="AA67" s="359"/>
      <c r="AB67" s="359"/>
      <c r="AC67" s="359"/>
      <c r="AD67" s="140"/>
      <c r="AK67" s="214">
        <v>57</v>
      </c>
      <c r="AL67" s="205" t="str">
        <f t="shared" si="0"/>
        <v/>
      </c>
      <c r="AM67" s="205" t="str">
        <f t="shared" si="1"/>
        <v/>
      </c>
      <c r="AQ67" s="205">
        <v>57</v>
      </c>
      <c r="AR67" s="213"/>
      <c r="AS67" s="213"/>
      <c r="AT67" s="213"/>
      <c r="AU67" s="213"/>
      <c r="AV67" s="213"/>
      <c r="AW67" s="213"/>
      <c r="AX67" s="213" t="s">
        <v>4571</v>
      </c>
      <c r="AY67" s="213" t="s">
        <v>4572</v>
      </c>
      <c r="AZ67" s="213"/>
      <c r="BA67" s="213"/>
      <c r="BB67" s="213"/>
      <c r="BC67" s="213" t="s">
        <v>4573</v>
      </c>
      <c r="BD67" s="213" t="s">
        <v>4574</v>
      </c>
      <c r="BE67" s="213" t="s">
        <v>4575</v>
      </c>
      <c r="BF67" s="213" t="s">
        <v>3555</v>
      </c>
      <c r="BG67" s="213" t="s">
        <v>4577</v>
      </c>
      <c r="BH67" s="213"/>
      <c r="BI67" s="213"/>
      <c r="BJ67" s="213"/>
      <c r="BK67" s="213" t="s">
        <v>4578</v>
      </c>
      <c r="BL67" s="213" t="s">
        <v>4579</v>
      </c>
      <c r="BM67" s="213"/>
      <c r="BN67" s="213"/>
      <c r="BO67" s="213" t="s">
        <v>4580</v>
      </c>
      <c r="BP67" s="213"/>
      <c r="BQ67" s="213" t="s">
        <v>4581</v>
      </c>
      <c r="BR67" s="213"/>
      <c r="BS67" s="213"/>
      <c r="BT67" s="213" t="s">
        <v>4582</v>
      </c>
      <c r="BU67" s="213" t="s">
        <v>4583</v>
      </c>
      <c r="BV67" s="213" t="s">
        <v>4584</v>
      </c>
      <c r="BW67" s="213" t="s">
        <v>4585</v>
      </c>
      <c r="BX67" s="40"/>
      <c r="BY67" s="40"/>
      <c r="BZ67" s="40"/>
      <c r="CA67" s="213"/>
      <c r="CB67" s="213"/>
      <c r="CC67" s="213"/>
      <c r="CD67" s="213"/>
      <c r="CE67" s="213"/>
      <c r="CF67" s="213"/>
      <c r="CG67" s="213" t="s">
        <v>4557</v>
      </c>
      <c r="CH67" s="213" t="s">
        <v>4558</v>
      </c>
      <c r="CI67" s="213"/>
      <c r="CJ67" s="213"/>
      <c r="CK67" s="213"/>
      <c r="CL67" s="213" t="s">
        <v>4559</v>
      </c>
      <c r="CM67" s="213" t="s">
        <v>4560</v>
      </c>
      <c r="CN67" s="213" t="s">
        <v>4561</v>
      </c>
      <c r="CO67" s="213" t="s">
        <v>7061</v>
      </c>
      <c r="CP67" s="213" t="s">
        <v>4562</v>
      </c>
      <c r="CQ67" s="213"/>
      <c r="CR67" s="213"/>
      <c r="CS67" s="213"/>
      <c r="CT67" s="213" t="s">
        <v>4563</v>
      </c>
      <c r="CU67" s="213" t="s">
        <v>4564</v>
      </c>
      <c r="CV67" s="213"/>
      <c r="CW67" s="213"/>
      <c r="CX67" s="213" t="s">
        <v>4565</v>
      </c>
      <c r="CY67" s="213"/>
      <c r="CZ67" s="213" t="s">
        <v>4566</v>
      </c>
      <c r="DA67" s="213"/>
      <c r="DB67" s="213"/>
      <c r="DC67" s="213" t="s">
        <v>4567</v>
      </c>
      <c r="DD67" s="213" t="s">
        <v>4568</v>
      </c>
      <c r="DE67" s="213" t="s">
        <v>4569</v>
      </c>
      <c r="DF67" s="213" t="s">
        <v>4570</v>
      </c>
    </row>
    <row r="68" spans="2:110" ht="6.75" customHeight="1">
      <c r="B68" s="139"/>
      <c r="C68" s="27"/>
      <c r="D68" s="27"/>
      <c r="E68" s="27"/>
      <c r="F68" s="27"/>
      <c r="G68" s="27"/>
      <c r="H68" s="27"/>
      <c r="I68" s="27"/>
      <c r="J68" s="27"/>
      <c r="K68" s="27"/>
      <c r="L68" s="27"/>
      <c r="M68" s="27"/>
      <c r="N68" s="27"/>
      <c r="O68" s="27"/>
      <c r="P68" s="27"/>
      <c r="Q68" s="27"/>
      <c r="R68" s="27"/>
      <c r="S68" s="27"/>
      <c r="T68" s="27"/>
      <c r="U68" s="27"/>
      <c r="V68" s="27"/>
      <c r="W68" s="27"/>
      <c r="X68" s="27"/>
      <c r="Y68" s="27"/>
      <c r="Z68" s="27"/>
      <c r="AA68" s="27"/>
      <c r="AB68" s="27"/>
      <c r="AC68" s="27"/>
      <c r="AD68" s="140"/>
      <c r="AK68" s="214">
        <v>58</v>
      </c>
      <c r="AL68" s="205" t="str">
        <f t="shared" si="0"/>
        <v/>
      </c>
      <c r="AM68" s="205" t="str">
        <f t="shared" si="1"/>
        <v/>
      </c>
      <c r="AQ68" s="205">
        <v>58</v>
      </c>
      <c r="AR68" s="213"/>
      <c r="AS68" s="213"/>
      <c r="AT68" s="213"/>
      <c r="AU68" s="213"/>
      <c r="AV68" s="213"/>
      <c r="AW68" s="213"/>
      <c r="AX68" s="213" t="s">
        <v>4600</v>
      </c>
      <c r="AY68" s="213" t="s">
        <v>4601</v>
      </c>
      <c r="AZ68" s="213"/>
      <c r="BA68" s="213"/>
      <c r="BB68" s="213"/>
      <c r="BC68" s="213" t="s">
        <v>4602</v>
      </c>
      <c r="BD68" s="213" t="s">
        <v>4603</v>
      </c>
      <c r="BE68" s="213" t="s">
        <v>4604</v>
      </c>
      <c r="BF68" s="213" t="s">
        <v>3593</v>
      </c>
      <c r="BG68" s="213" t="s">
        <v>4606</v>
      </c>
      <c r="BH68" s="213"/>
      <c r="BI68" s="213"/>
      <c r="BJ68" s="213"/>
      <c r="BK68" s="213" t="s">
        <v>4607</v>
      </c>
      <c r="BL68" s="213" t="s">
        <v>4608</v>
      </c>
      <c r="BM68" s="213"/>
      <c r="BN68" s="213"/>
      <c r="BO68" s="213" t="s">
        <v>4609</v>
      </c>
      <c r="BP68" s="213"/>
      <c r="BQ68" s="213" t="s">
        <v>4610</v>
      </c>
      <c r="BR68" s="213"/>
      <c r="BS68" s="213"/>
      <c r="BT68" s="213" t="s">
        <v>4611</v>
      </c>
      <c r="BU68" s="213" t="s">
        <v>4612</v>
      </c>
      <c r="BV68" s="213" t="s">
        <v>4613</v>
      </c>
      <c r="BW68" s="213" t="s">
        <v>4614</v>
      </c>
      <c r="BX68" s="40"/>
      <c r="BY68" s="40"/>
      <c r="BZ68" s="40"/>
      <c r="CA68" s="213"/>
      <c r="CB68" s="213"/>
      <c r="CC68" s="213"/>
      <c r="CD68" s="213"/>
      <c r="CE68" s="213"/>
      <c r="CF68" s="213"/>
      <c r="CG68" s="213" t="s">
        <v>4586</v>
      </c>
      <c r="CH68" s="213" t="s">
        <v>4587</v>
      </c>
      <c r="CI68" s="213"/>
      <c r="CJ68" s="213"/>
      <c r="CK68" s="213"/>
      <c r="CL68" s="213" t="s">
        <v>4588</v>
      </c>
      <c r="CM68" s="213" t="s">
        <v>4589</v>
      </c>
      <c r="CN68" s="213" t="s">
        <v>4590</v>
      </c>
      <c r="CO68" s="213" t="s">
        <v>3573</v>
      </c>
      <c r="CP68" s="213" t="s">
        <v>4591</v>
      </c>
      <c r="CQ68" s="213"/>
      <c r="CR68" s="213"/>
      <c r="CS68" s="213"/>
      <c r="CT68" s="213" t="s">
        <v>4592</v>
      </c>
      <c r="CU68" s="213" t="s">
        <v>4593</v>
      </c>
      <c r="CV68" s="213"/>
      <c r="CW68" s="213"/>
      <c r="CX68" s="213" t="s">
        <v>4594</v>
      </c>
      <c r="CY68" s="213"/>
      <c r="CZ68" s="213" t="s">
        <v>4595</v>
      </c>
      <c r="DA68" s="213"/>
      <c r="DB68" s="213"/>
      <c r="DC68" s="213" t="s">
        <v>4596</v>
      </c>
      <c r="DD68" s="213" t="s">
        <v>4597</v>
      </c>
      <c r="DE68" s="213" t="s">
        <v>4598</v>
      </c>
      <c r="DF68" s="213" t="s">
        <v>4599</v>
      </c>
    </row>
    <row r="69" spans="2:110" ht="84" customHeight="1">
      <c r="B69" s="139"/>
      <c r="C69" s="27"/>
      <c r="D69" s="360" t="s">
        <v>1136</v>
      </c>
      <c r="E69" s="360"/>
      <c r="F69" s="360"/>
      <c r="G69" s="360"/>
      <c r="H69" s="360"/>
      <c r="I69" s="360"/>
      <c r="J69" s="360"/>
      <c r="K69" s="360"/>
      <c r="L69" s="360"/>
      <c r="M69" s="360"/>
      <c r="N69" s="360"/>
      <c r="O69" s="360"/>
      <c r="P69" s="360"/>
      <c r="Q69" s="360"/>
      <c r="R69" s="360"/>
      <c r="S69" s="360"/>
      <c r="T69" s="360"/>
      <c r="U69" s="360"/>
      <c r="V69" s="360"/>
      <c r="W69" s="360"/>
      <c r="X69" s="360"/>
      <c r="Y69" s="360"/>
      <c r="Z69" s="360"/>
      <c r="AA69" s="360"/>
      <c r="AB69" s="360"/>
      <c r="AC69" s="360"/>
      <c r="AD69" s="140"/>
      <c r="AK69" s="214">
        <v>59</v>
      </c>
      <c r="AL69" s="205" t="str">
        <f t="shared" si="0"/>
        <v/>
      </c>
      <c r="AM69" s="205" t="str">
        <f t="shared" si="1"/>
        <v/>
      </c>
      <c r="AQ69" s="205">
        <v>59</v>
      </c>
      <c r="AR69" s="213"/>
      <c r="AS69" s="213"/>
      <c r="AT69" s="213"/>
      <c r="AU69" s="213"/>
      <c r="AV69" s="213"/>
      <c r="AW69" s="213"/>
      <c r="AX69" s="213" t="s">
        <v>4626</v>
      </c>
      <c r="AY69" s="213" t="s">
        <v>4627</v>
      </c>
      <c r="AZ69" s="213"/>
      <c r="BA69" s="213"/>
      <c r="BB69" s="213"/>
      <c r="BC69" s="213" t="s">
        <v>4628</v>
      </c>
      <c r="BD69" s="213" t="s">
        <v>4629</v>
      </c>
      <c r="BE69" s="213" t="s">
        <v>4630</v>
      </c>
      <c r="BF69" s="213" t="s">
        <v>3634</v>
      </c>
      <c r="BG69" s="213" t="s">
        <v>4632</v>
      </c>
      <c r="BH69" s="213"/>
      <c r="BI69" s="213"/>
      <c r="BJ69" s="213"/>
      <c r="BK69" s="213" t="s">
        <v>4633</v>
      </c>
      <c r="BL69" s="213" t="s">
        <v>4634</v>
      </c>
      <c r="BM69" s="213"/>
      <c r="BN69" s="213"/>
      <c r="BO69" s="213"/>
      <c r="BP69" s="213"/>
      <c r="BQ69" s="213" t="s">
        <v>4635</v>
      </c>
      <c r="BR69" s="213"/>
      <c r="BS69" s="213"/>
      <c r="BT69" s="213" t="s">
        <v>4636</v>
      </c>
      <c r="BU69" s="213" t="s">
        <v>4637</v>
      </c>
      <c r="BV69" s="213" t="s">
        <v>4638</v>
      </c>
      <c r="BW69" s="213"/>
      <c r="BX69" s="40"/>
      <c r="BY69" s="40"/>
      <c r="BZ69" s="40"/>
      <c r="CA69" s="213"/>
      <c r="CB69" s="213"/>
      <c r="CC69" s="213"/>
      <c r="CD69" s="213"/>
      <c r="CE69" s="213"/>
      <c r="CF69" s="213"/>
      <c r="CG69" s="213" t="s">
        <v>4615</v>
      </c>
      <c r="CH69" s="213" t="s">
        <v>4616</v>
      </c>
      <c r="CI69" s="213"/>
      <c r="CJ69" s="213"/>
      <c r="CK69" s="213"/>
      <c r="CL69" s="213" t="s">
        <v>4617</v>
      </c>
      <c r="CM69" s="213" t="s">
        <v>4618</v>
      </c>
      <c r="CN69" s="213" t="s">
        <v>4619</v>
      </c>
      <c r="CO69" s="213" t="s">
        <v>3614</v>
      </c>
      <c r="CP69" s="213" t="s">
        <v>4620</v>
      </c>
      <c r="CQ69" s="213"/>
      <c r="CR69" s="213"/>
      <c r="CS69" s="213"/>
      <c r="CT69" s="213" t="s">
        <v>4621</v>
      </c>
      <c r="CU69" s="213" t="s">
        <v>4622</v>
      </c>
      <c r="CV69" s="213"/>
      <c r="CW69" s="213"/>
      <c r="CX69" s="213"/>
      <c r="CY69" s="213"/>
      <c r="CZ69" s="213" t="s">
        <v>4623</v>
      </c>
      <c r="DA69" s="213"/>
      <c r="DB69" s="213"/>
      <c r="DC69" s="213" t="s">
        <v>4624</v>
      </c>
      <c r="DD69" s="213" t="s">
        <v>4625</v>
      </c>
      <c r="DE69" s="213" t="s">
        <v>3488</v>
      </c>
      <c r="DF69" s="213"/>
    </row>
    <row r="70" spans="2:110" ht="6.75" customHeight="1">
      <c r="B70" s="139"/>
      <c r="C70" s="27"/>
      <c r="D70" s="27"/>
      <c r="E70" s="27"/>
      <c r="F70" s="27"/>
      <c r="G70" s="27"/>
      <c r="H70" s="27"/>
      <c r="I70" s="27"/>
      <c r="J70" s="27"/>
      <c r="K70" s="27"/>
      <c r="L70" s="27"/>
      <c r="M70" s="27"/>
      <c r="N70" s="27"/>
      <c r="O70" s="27"/>
      <c r="P70" s="27"/>
      <c r="Q70" s="27"/>
      <c r="R70" s="27"/>
      <c r="S70" s="27"/>
      <c r="T70" s="27"/>
      <c r="U70" s="27"/>
      <c r="V70" s="27"/>
      <c r="W70" s="27"/>
      <c r="X70" s="27"/>
      <c r="Y70" s="27"/>
      <c r="Z70" s="27"/>
      <c r="AA70" s="27"/>
      <c r="AB70" s="27"/>
      <c r="AC70" s="27"/>
      <c r="AD70" s="140"/>
      <c r="AK70" s="214">
        <v>60</v>
      </c>
      <c r="AL70" s="205" t="str">
        <f t="shared" si="0"/>
        <v/>
      </c>
      <c r="AM70" s="205" t="str">
        <f t="shared" si="1"/>
        <v/>
      </c>
      <c r="AQ70" s="205">
        <v>60</v>
      </c>
      <c r="AR70" s="213"/>
      <c r="AS70" s="213"/>
      <c r="AT70" s="213"/>
      <c r="AU70" s="213"/>
      <c r="AV70" s="213"/>
      <c r="AW70" s="213"/>
      <c r="AX70" s="213" t="s">
        <v>4651</v>
      </c>
      <c r="AY70" s="213" t="s">
        <v>4652</v>
      </c>
      <c r="AZ70" s="213"/>
      <c r="BA70" s="213"/>
      <c r="BB70" s="213"/>
      <c r="BC70" s="213" t="s">
        <v>4653</v>
      </c>
      <c r="BD70" s="213" t="s">
        <v>4654</v>
      </c>
      <c r="BE70" s="213" t="s">
        <v>4655</v>
      </c>
      <c r="BF70" s="213" t="s">
        <v>5164</v>
      </c>
      <c r="BG70" s="213" t="s">
        <v>4657</v>
      </c>
      <c r="BH70" s="213"/>
      <c r="BI70" s="213"/>
      <c r="BJ70" s="213"/>
      <c r="BK70" s="213" t="s">
        <v>4658</v>
      </c>
      <c r="BL70" s="213" t="s">
        <v>4659</v>
      </c>
      <c r="BM70" s="213"/>
      <c r="BN70" s="213"/>
      <c r="BO70" s="213"/>
      <c r="BP70" s="213"/>
      <c r="BQ70" s="213" t="s">
        <v>4660</v>
      </c>
      <c r="BR70" s="213"/>
      <c r="BS70" s="213"/>
      <c r="BT70" s="213" t="s">
        <v>4661</v>
      </c>
      <c r="BU70" s="213" t="s">
        <v>4662</v>
      </c>
      <c r="BV70" s="213" t="s">
        <v>4663</v>
      </c>
      <c r="BW70" s="213"/>
      <c r="BX70" s="40"/>
      <c r="BY70" s="40"/>
      <c r="BZ70" s="40"/>
      <c r="CA70" s="213"/>
      <c r="CB70" s="213"/>
      <c r="CC70" s="213"/>
      <c r="CD70" s="213"/>
      <c r="CE70" s="213"/>
      <c r="CF70" s="213"/>
      <c r="CG70" s="213" t="s">
        <v>4639</v>
      </c>
      <c r="CH70" s="213" t="s">
        <v>4640</v>
      </c>
      <c r="CI70" s="213"/>
      <c r="CJ70" s="213"/>
      <c r="CK70" s="213"/>
      <c r="CL70" s="213" t="s">
        <v>4641</v>
      </c>
      <c r="CM70" s="213" t="s">
        <v>4642</v>
      </c>
      <c r="CN70" s="213" t="s">
        <v>4643</v>
      </c>
      <c r="CO70" s="213" t="s">
        <v>7062</v>
      </c>
      <c r="CP70" s="213" t="s">
        <v>4645</v>
      </c>
      <c r="CQ70" s="213"/>
      <c r="CR70" s="213"/>
      <c r="CS70" s="213"/>
      <c r="CT70" s="213" t="s">
        <v>4646</v>
      </c>
      <c r="CU70" s="213" t="s">
        <v>4647</v>
      </c>
      <c r="CV70" s="213"/>
      <c r="CW70" s="213"/>
      <c r="CX70" s="213"/>
      <c r="CY70" s="213"/>
      <c r="CZ70" s="213" t="s">
        <v>4648</v>
      </c>
      <c r="DA70" s="213"/>
      <c r="DB70" s="213"/>
      <c r="DC70" s="213" t="s">
        <v>4649</v>
      </c>
      <c r="DD70" s="213" t="s">
        <v>4650</v>
      </c>
      <c r="DE70" s="213" t="s">
        <v>2199</v>
      </c>
      <c r="DF70" s="213"/>
    </row>
    <row r="71" spans="2:110" ht="15" customHeight="1">
      <c r="B71" s="139"/>
      <c r="C71" s="360" t="s">
        <v>1137</v>
      </c>
      <c r="D71" s="360"/>
      <c r="E71" s="360"/>
      <c r="F71" s="360"/>
      <c r="G71" s="360"/>
      <c r="H71" s="360"/>
      <c r="I71" s="360"/>
      <c r="J71" s="360"/>
      <c r="K71" s="360"/>
      <c r="L71" s="360"/>
      <c r="M71" s="360"/>
      <c r="N71" s="360"/>
      <c r="O71" s="360"/>
      <c r="P71" s="360"/>
      <c r="Q71" s="360"/>
      <c r="R71" s="360"/>
      <c r="S71" s="360"/>
      <c r="T71" s="360"/>
      <c r="U71" s="360"/>
      <c r="V71" s="360"/>
      <c r="W71" s="360"/>
      <c r="X71" s="360"/>
      <c r="Y71" s="360"/>
      <c r="Z71" s="360"/>
      <c r="AA71" s="360"/>
      <c r="AB71" s="360"/>
      <c r="AC71" s="360"/>
      <c r="AD71" s="140"/>
      <c r="AK71" s="214">
        <v>61</v>
      </c>
      <c r="AL71" s="205" t="str">
        <f t="shared" si="0"/>
        <v/>
      </c>
      <c r="AM71" s="205" t="str">
        <f t="shared" si="1"/>
        <v/>
      </c>
      <c r="AQ71" s="205">
        <v>61</v>
      </c>
      <c r="AR71" s="213"/>
      <c r="AS71" s="213"/>
      <c r="AT71" s="213"/>
      <c r="AU71" s="213"/>
      <c r="AV71" s="213"/>
      <c r="AW71" s="213"/>
      <c r="AX71" s="213" t="s">
        <v>4674</v>
      </c>
      <c r="AY71" s="213" t="s">
        <v>4675</v>
      </c>
      <c r="AZ71" s="213"/>
      <c r="BA71" s="213"/>
      <c r="BB71" s="213"/>
      <c r="BC71" s="213" t="s">
        <v>4676</v>
      </c>
      <c r="BD71" s="213" t="s">
        <v>4677</v>
      </c>
      <c r="BE71" s="213" t="s">
        <v>4678</v>
      </c>
      <c r="BF71" s="213" t="s">
        <v>3675</v>
      </c>
      <c r="BG71" s="213" t="s">
        <v>4680</v>
      </c>
      <c r="BH71" s="213"/>
      <c r="BI71" s="213"/>
      <c r="BJ71" s="213"/>
      <c r="BK71" s="213" t="s">
        <v>4681</v>
      </c>
      <c r="BL71" s="213" t="s">
        <v>4682</v>
      </c>
      <c r="BM71" s="213"/>
      <c r="BN71" s="213"/>
      <c r="BO71" s="213"/>
      <c r="BP71" s="213"/>
      <c r="BQ71" s="213" t="s">
        <v>4683</v>
      </c>
      <c r="BR71" s="213"/>
      <c r="BS71" s="213"/>
      <c r="BT71" s="213"/>
      <c r="BU71" s="213" t="s">
        <v>4684</v>
      </c>
      <c r="BV71" s="213" t="s">
        <v>4685</v>
      </c>
      <c r="BW71" s="213"/>
      <c r="BX71" s="40"/>
      <c r="BY71" s="40"/>
      <c r="BZ71" s="40"/>
      <c r="CA71" s="213"/>
      <c r="CB71" s="213"/>
      <c r="CC71" s="213"/>
      <c r="CD71" s="213"/>
      <c r="CE71" s="213"/>
      <c r="CF71" s="213"/>
      <c r="CG71" s="213" t="s">
        <v>4664</v>
      </c>
      <c r="CH71" s="213" t="s">
        <v>4665</v>
      </c>
      <c r="CI71" s="213"/>
      <c r="CJ71" s="213"/>
      <c r="CK71" s="213"/>
      <c r="CL71" s="213" t="s">
        <v>4666</v>
      </c>
      <c r="CM71" s="213" t="s">
        <v>4667</v>
      </c>
      <c r="CN71" s="213" t="s">
        <v>4668</v>
      </c>
      <c r="CO71" s="213" t="s">
        <v>3654</v>
      </c>
      <c r="CP71" s="213" t="s">
        <v>3114</v>
      </c>
      <c r="CQ71" s="213"/>
      <c r="CR71" s="213"/>
      <c r="CS71" s="213"/>
      <c r="CT71" s="213" t="s">
        <v>4670</v>
      </c>
      <c r="CU71" s="213" t="s">
        <v>3252</v>
      </c>
      <c r="CV71" s="213"/>
      <c r="CW71" s="213"/>
      <c r="CX71" s="213"/>
      <c r="CY71" s="213"/>
      <c r="CZ71" s="213" t="s">
        <v>4671</v>
      </c>
      <c r="DA71" s="213"/>
      <c r="DB71" s="213"/>
      <c r="DC71" s="213"/>
      <c r="DD71" s="213" t="s">
        <v>4672</v>
      </c>
      <c r="DE71" s="213" t="s">
        <v>4673</v>
      </c>
      <c r="DF71" s="213"/>
    </row>
    <row r="72" spans="2:110" ht="6.75" customHeight="1">
      <c r="B72" s="139"/>
      <c r="C72" s="27"/>
      <c r="D72" s="27"/>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140"/>
      <c r="AK72" s="214">
        <v>62</v>
      </c>
      <c r="AL72" s="205" t="str">
        <f t="shared" si="0"/>
        <v/>
      </c>
      <c r="AM72" s="205" t="str">
        <f t="shared" si="1"/>
        <v/>
      </c>
      <c r="AQ72" s="205">
        <v>62</v>
      </c>
      <c r="AR72" s="213"/>
      <c r="AS72" s="213"/>
      <c r="AT72" s="213"/>
      <c r="AU72" s="213"/>
      <c r="AV72" s="213"/>
      <c r="AW72" s="213"/>
      <c r="AX72" s="213" t="s">
        <v>4698</v>
      </c>
      <c r="AY72" s="213" t="s">
        <v>4699</v>
      </c>
      <c r="AZ72" s="213"/>
      <c r="BA72" s="213"/>
      <c r="BB72" s="213"/>
      <c r="BC72" s="213" t="s">
        <v>4700</v>
      </c>
      <c r="BD72" s="213" t="s">
        <v>4701</v>
      </c>
      <c r="BE72" s="213" t="s">
        <v>4702</v>
      </c>
      <c r="BF72" s="213" t="s">
        <v>5180</v>
      </c>
      <c r="BG72" s="213" t="s">
        <v>4704</v>
      </c>
      <c r="BH72" s="213"/>
      <c r="BI72" s="213"/>
      <c r="BJ72" s="213"/>
      <c r="BK72" s="213" t="s">
        <v>4705</v>
      </c>
      <c r="BL72" s="213" t="s">
        <v>4706</v>
      </c>
      <c r="BM72" s="213"/>
      <c r="BN72" s="213"/>
      <c r="BO72" s="213"/>
      <c r="BP72" s="213"/>
      <c r="BQ72" s="213" t="s">
        <v>4707</v>
      </c>
      <c r="BR72" s="213"/>
      <c r="BS72" s="213"/>
      <c r="BT72" s="213"/>
      <c r="BU72" s="213" t="s">
        <v>4708</v>
      </c>
      <c r="BV72" s="213" t="s">
        <v>4709</v>
      </c>
      <c r="BW72" s="213"/>
      <c r="BX72" s="40"/>
      <c r="BY72" s="40"/>
      <c r="BZ72" s="40"/>
      <c r="CA72" s="213"/>
      <c r="CB72" s="213"/>
      <c r="CC72" s="213"/>
      <c r="CD72" s="213"/>
      <c r="CE72" s="213"/>
      <c r="CF72" s="213"/>
      <c r="CG72" s="213" t="s">
        <v>4686</v>
      </c>
      <c r="CH72" s="213" t="s">
        <v>4687</v>
      </c>
      <c r="CI72" s="213"/>
      <c r="CJ72" s="213"/>
      <c r="CK72" s="213"/>
      <c r="CL72" s="213" t="s">
        <v>4688</v>
      </c>
      <c r="CM72" s="213" t="s">
        <v>4689</v>
      </c>
      <c r="CN72" s="213" t="s">
        <v>4690</v>
      </c>
      <c r="CO72" s="213" t="s">
        <v>5172</v>
      </c>
      <c r="CP72" s="213" t="s">
        <v>4692</v>
      </c>
      <c r="CQ72" s="213"/>
      <c r="CR72" s="213"/>
      <c r="CS72" s="213"/>
      <c r="CT72" s="213" t="s">
        <v>4693</v>
      </c>
      <c r="CU72" s="213" t="s">
        <v>4694</v>
      </c>
      <c r="CV72" s="213"/>
      <c r="CW72" s="213"/>
      <c r="CX72" s="213"/>
      <c r="CY72" s="213"/>
      <c r="CZ72" s="213" t="s">
        <v>4695</v>
      </c>
      <c r="DA72" s="213"/>
      <c r="DB72" s="213"/>
      <c r="DC72" s="213"/>
      <c r="DD72" s="213" t="s">
        <v>4696</v>
      </c>
      <c r="DE72" s="213" t="s">
        <v>4697</v>
      </c>
      <c r="DF72" s="213"/>
    </row>
    <row r="73" spans="2:110" ht="24" customHeight="1">
      <c r="B73" s="139"/>
      <c r="C73" s="27"/>
      <c r="D73" s="360" t="s">
        <v>1138</v>
      </c>
      <c r="E73" s="360"/>
      <c r="F73" s="360"/>
      <c r="G73" s="360"/>
      <c r="H73" s="360"/>
      <c r="I73" s="360"/>
      <c r="J73" s="360"/>
      <c r="K73" s="360"/>
      <c r="L73" s="360"/>
      <c r="M73" s="360"/>
      <c r="N73" s="360"/>
      <c r="O73" s="360"/>
      <c r="P73" s="360"/>
      <c r="Q73" s="360"/>
      <c r="R73" s="360"/>
      <c r="S73" s="360"/>
      <c r="T73" s="360"/>
      <c r="U73" s="360"/>
      <c r="V73" s="360"/>
      <c r="W73" s="360"/>
      <c r="X73" s="360"/>
      <c r="Y73" s="360"/>
      <c r="Z73" s="360"/>
      <c r="AA73" s="360"/>
      <c r="AB73" s="360"/>
      <c r="AC73" s="360"/>
      <c r="AD73" s="140"/>
      <c r="AK73" s="214">
        <v>63</v>
      </c>
      <c r="AL73" s="205" t="str">
        <f t="shared" si="0"/>
        <v/>
      </c>
      <c r="AM73" s="205" t="str">
        <f t="shared" si="1"/>
        <v/>
      </c>
      <c r="AQ73" s="205">
        <v>63</v>
      </c>
      <c r="AR73" s="213"/>
      <c r="AS73" s="213"/>
      <c r="AT73" s="213"/>
      <c r="AU73" s="213"/>
      <c r="AV73" s="213"/>
      <c r="AW73" s="213"/>
      <c r="AX73" s="213" t="s">
        <v>4722</v>
      </c>
      <c r="AY73" s="213" t="s">
        <v>4723</v>
      </c>
      <c r="AZ73" s="213"/>
      <c r="BA73" s="213"/>
      <c r="BB73" s="213"/>
      <c r="BC73" s="213" t="s">
        <v>4724</v>
      </c>
      <c r="BD73" s="213" t="s">
        <v>4725</v>
      </c>
      <c r="BE73" s="213" t="s">
        <v>4726</v>
      </c>
      <c r="BF73" s="213" t="s">
        <v>5196</v>
      </c>
      <c r="BG73" s="213" t="s">
        <v>4728</v>
      </c>
      <c r="BH73" s="213"/>
      <c r="BI73" s="213"/>
      <c r="BJ73" s="213"/>
      <c r="BK73" s="213" t="s">
        <v>4729</v>
      </c>
      <c r="BL73" s="213" t="s">
        <v>4730</v>
      </c>
      <c r="BM73" s="213"/>
      <c r="BN73" s="213"/>
      <c r="BO73" s="213"/>
      <c r="BP73" s="213"/>
      <c r="BQ73" s="213" t="s">
        <v>4731</v>
      </c>
      <c r="BR73" s="213"/>
      <c r="BS73" s="213"/>
      <c r="BT73" s="213"/>
      <c r="BU73" s="213" t="s">
        <v>4732</v>
      </c>
      <c r="BV73" s="213" t="s">
        <v>4733</v>
      </c>
      <c r="BW73" s="213"/>
      <c r="BX73" s="40"/>
      <c r="BY73" s="40"/>
      <c r="BZ73" s="40"/>
      <c r="CA73" s="213"/>
      <c r="CB73" s="213"/>
      <c r="CC73" s="213"/>
      <c r="CD73" s="213"/>
      <c r="CE73" s="213"/>
      <c r="CF73" s="213"/>
      <c r="CG73" s="213" t="s">
        <v>4710</v>
      </c>
      <c r="CH73" s="213" t="s">
        <v>4711</v>
      </c>
      <c r="CI73" s="213"/>
      <c r="CJ73" s="213"/>
      <c r="CK73" s="213"/>
      <c r="CL73" s="213" t="s">
        <v>4712</v>
      </c>
      <c r="CM73" s="213" t="s">
        <v>4713</v>
      </c>
      <c r="CN73" s="213" t="s">
        <v>4714</v>
      </c>
      <c r="CO73" s="213" t="s">
        <v>5188</v>
      </c>
      <c r="CP73" s="213" t="s">
        <v>4716</v>
      </c>
      <c r="CQ73" s="213"/>
      <c r="CR73" s="213"/>
      <c r="CS73" s="213"/>
      <c r="CT73" s="213" t="s">
        <v>4717</v>
      </c>
      <c r="CU73" s="213" t="s">
        <v>4718</v>
      </c>
      <c r="CV73" s="213"/>
      <c r="CW73" s="213"/>
      <c r="CX73" s="213"/>
      <c r="CY73" s="213"/>
      <c r="CZ73" s="213" t="s">
        <v>4719</v>
      </c>
      <c r="DA73" s="213"/>
      <c r="DB73" s="213"/>
      <c r="DC73" s="213"/>
      <c r="DD73" s="213" t="s">
        <v>4720</v>
      </c>
      <c r="DE73" s="213" t="s">
        <v>4721</v>
      </c>
      <c r="DF73" s="213"/>
    </row>
    <row r="74" spans="2:110" ht="6.75" customHeight="1">
      <c r="B74" s="139"/>
      <c r="C74" s="27"/>
      <c r="D74" s="14"/>
      <c r="E74" s="14"/>
      <c r="F74" s="14"/>
      <c r="G74" s="14"/>
      <c r="H74" s="14"/>
      <c r="I74" s="14"/>
      <c r="J74" s="14"/>
      <c r="K74" s="14"/>
      <c r="L74" s="14"/>
      <c r="M74" s="14"/>
      <c r="N74" s="14"/>
      <c r="O74" s="14"/>
      <c r="P74" s="14"/>
      <c r="Q74" s="14"/>
      <c r="R74" s="14"/>
      <c r="S74" s="14"/>
      <c r="T74" s="14"/>
      <c r="U74" s="14"/>
      <c r="V74" s="14"/>
      <c r="W74" s="14"/>
      <c r="X74" s="14"/>
      <c r="Y74" s="14"/>
      <c r="Z74" s="14"/>
      <c r="AA74" s="14"/>
      <c r="AB74" s="14"/>
      <c r="AC74" s="14"/>
      <c r="AD74" s="140"/>
      <c r="AK74" s="214">
        <v>64</v>
      </c>
      <c r="AL74" s="205" t="str">
        <f t="shared" si="0"/>
        <v/>
      </c>
      <c r="AM74" s="205" t="str">
        <f t="shared" si="1"/>
        <v/>
      </c>
      <c r="AQ74" s="205">
        <v>64</v>
      </c>
      <c r="AR74" s="213"/>
      <c r="AS74" s="213"/>
      <c r="AT74" s="213"/>
      <c r="AU74" s="213"/>
      <c r="AV74" s="213"/>
      <c r="AW74" s="213"/>
      <c r="AX74" s="213" t="s">
        <v>4746</v>
      </c>
      <c r="AY74" s="213" t="s">
        <v>4747</v>
      </c>
      <c r="AZ74" s="213"/>
      <c r="BA74" s="213"/>
      <c r="BB74" s="213"/>
      <c r="BC74" s="213" t="s">
        <v>4748</v>
      </c>
      <c r="BD74" s="213" t="s">
        <v>4749</v>
      </c>
      <c r="BE74" s="213" t="s">
        <v>4750</v>
      </c>
      <c r="BF74" s="213" t="s">
        <v>5211</v>
      </c>
      <c r="BG74" s="213" t="s">
        <v>4752</v>
      </c>
      <c r="BH74" s="213"/>
      <c r="BI74" s="213"/>
      <c r="BJ74" s="213"/>
      <c r="BK74" s="213" t="s">
        <v>4753</v>
      </c>
      <c r="BL74" s="213" t="s">
        <v>4754</v>
      </c>
      <c r="BM74" s="213"/>
      <c r="BN74" s="213"/>
      <c r="BO74" s="213"/>
      <c r="BP74" s="213"/>
      <c r="BQ74" s="213" t="s">
        <v>4755</v>
      </c>
      <c r="BR74" s="213"/>
      <c r="BS74" s="213"/>
      <c r="BT74" s="213"/>
      <c r="BU74" s="213" t="s">
        <v>4756</v>
      </c>
      <c r="BV74" s="213" t="s">
        <v>4757</v>
      </c>
      <c r="BW74" s="213"/>
      <c r="BX74" s="40"/>
      <c r="BY74" s="40"/>
      <c r="BZ74" s="40"/>
      <c r="CA74" s="213"/>
      <c r="CB74" s="213"/>
      <c r="CC74" s="213"/>
      <c r="CD74" s="213"/>
      <c r="CE74" s="213"/>
      <c r="CF74" s="213"/>
      <c r="CG74" s="213" t="s">
        <v>4734</v>
      </c>
      <c r="CH74" s="213" t="s">
        <v>4735</v>
      </c>
      <c r="CI74" s="213"/>
      <c r="CJ74" s="213"/>
      <c r="CK74" s="213"/>
      <c r="CL74" s="213" t="s">
        <v>4736</v>
      </c>
      <c r="CM74" s="213" t="s">
        <v>4737</v>
      </c>
      <c r="CN74" s="213" t="s">
        <v>4738</v>
      </c>
      <c r="CO74" s="213" t="s">
        <v>3162</v>
      </c>
      <c r="CP74" s="213" t="s">
        <v>4740</v>
      </c>
      <c r="CQ74" s="213"/>
      <c r="CR74" s="213"/>
      <c r="CS74" s="213"/>
      <c r="CT74" s="213" t="s">
        <v>4741</v>
      </c>
      <c r="CU74" s="213" t="s">
        <v>4742</v>
      </c>
      <c r="CV74" s="213"/>
      <c r="CW74" s="213"/>
      <c r="CX74" s="213"/>
      <c r="CY74" s="213"/>
      <c r="CZ74" s="213" t="s">
        <v>4743</v>
      </c>
      <c r="DA74" s="213"/>
      <c r="DB74" s="213"/>
      <c r="DC74" s="213"/>
      <c r="DD74" s="213" t="s">
        <v>4744</v>
      </c>
      <c r="DE74" s="213" t="s">
        <v>4745</v>
      </c>
      <c r="DF74" s="213"/>
    </row>
    <row r="75" spans="2:110" ht="24" customHeight="1">
      <c r="B75" s="139"/>
      <c r="C75" s="27"/>
      <c r="D75" s="360" t="s">
        <v>1139</v>
      </c>
      <c r="E75" s="360"/>
      <c r="F75" s="360"/>
      <c r="G75" s="360"/>
      <c r="H75" s="360"/>
      <c r="I75" s="360"/>
      <c r="J75" s="360"/>
      <c r="K75" s="360"/>
      <c r="L75" s="360"/>
      <c r="M75" s="360"/>
      <c r="N75" s="360"/>
      <c r="O75" s="360"/>
      <c r="P75" s="360"/>
      <c r="Q75" s="360"/>
      <c r="R75" s="360"/>
      <c r="S75" s="360"/>
      <c r="T75" s="360"/>
      <c r="U75" s="360"/>
      <c r="V75" s="360"/>
      <c r="W75" s="360"/>
      <c r="X75" s="360"/>
      <c r="Y75" s="360"/>
      <c r="Z75" s="360"/>
      <c r="AA75" s="360"/>
      <c r="AB75" s="360"/>
      <c r="AC75" s="360"/>
      <c r="AD75" s="140"/>
      <c r="AK75" s="214">
        <v>65</v>
      </c>
      <c r="AL75" s="205" t="str">
        <f t="shared" ref="AL75:AL138" si="2">IFERROR(IF(HLOOKUP($N$11,$CA$10:$DF$581,AK76,FALSE)=0,"",HLOOKUP($N$11,$CA$10:$DF$581,AK76,FALSE)),"")</f>
        <v/>
      </c>
      <c r="AM75" s="205" t="str">
        <f t="shared" ref="AM75:AM138" si="3">IFERROR(IF(HLOOKUP($N$11,$AR$10:$BW$582,AK76,FALSE)=0,"",HLOOKUP($N$11,$AR$10:$BW$582,AK76,FALSE)),"")</f>
        <v/>
      </c>
      <c r="AQ75" s="205">
        <v>65</v>
      </c>
      <c r="AR75" s="213"/>
      <c r="AS75" s="213"/>
      <c r="AT75" s="213"/>
      <c r="AU75" s="213"/>
      <c r="AV75" s="213"/>
      <c r="AW75" s="213"/>
      <c r="AX75" s="213" t="s">
        <v>4768</v>
      </c>
      <c r="AY75" s="213" t="s">
        <v>4769</v>
      </c>
      <c r="AZ75" s="213"/>
      <c r="BA75" s="213"/>
      <c r="BB75" s="213"/>
      <c r="BC75" s="213" t="s">
        <v>4770</v>
      </c>
      <c r="BD75" s="213" t="s">
        <v>4771</v>
      </c>
      <c r="BE75" s="213" t="s">
        <v>4772</v>
      </c>
      <c r="BF75" s="213" t="s">
        <v>3715</v>
      </c>
      <c r="BG75" s="213" t="s">
        <v>4774</v>
      </c>
      <c r="BH75" s="213"/>
      <c r="BI75" s="213"/>
      <c r="BJ75" s="213"/>
      <c r="BK75" s="213" t="s">
        <v>4775</v>
      </c>
      <c r="BL75" s="213" t="s">
        <v>4776</v>
      </c>
      <c r="BM75" s="213"/>
      <c r="BN75" s="213"/>
      <c r="BO75" s="213"/>
      <c r="BP75" s="213"/>
      <c r="BQ75" s="213" t="s">
        <v>4777</v>
      </c>
      <c r="BR75" s="213"/>
      <c r="BS75" s="213"/>
      <c r="BT75" s="213"/>
      <c r="BU75" s="213" t="s">
        <v>4778</v>
      </c>
      <c r="BV75" s="213" t="s">
        <v>4779</v>
      </c>
      <c r="BW75" s="213"/>
      <c r="BX75" s="40"/>
      <c r="BY75" s="40"/>
      <c r="BZ75" s="40"/>
      <c r="CA75" s="213"/>
      <c r="CB75" s="213"/>
      <c r="CC75" s="213"/>
      <c r="CD75" s="213"/>
      <c r="CE75" s="213"/>
      <c r="CF75" s="213"/>
      <c r="CG75" s="213" t="s">
        <v>4758</v>
      </c>
      <c r="CH75" s="213" t="s">
        <v>4759</v>
      </c>
      <c r="CI75" s="213"/>
      <c r="CJ75" s="213"/>
      <c r="CK75" s="213"/>
      <c r="CL75" s="213" t="s">
        <v>4760</v>
      </c>
      <c r="CM75" s="213" t="s">
        <v>4761</v>
      </c>
      <c r="CN75" s="213" t="s">
        <v>4762</v>
      </c>
      <c r="CO75" s="213" t="s">
        <v>3695</v>
      </c>
      <c r="CP75" s="213" t="s">
        <v>4764</v>
      </c>
      <c r="CQ75" s="213"/>
      <c r="CR75" s="213"/>
      <c r="CS75" s="213"/>
      <c r="CT75" s="213" t="s">
        <v>4765</v>
      </c>
      <c r="CU75" s="213" t="s">
        <v>4766</v>
      </c>
      <c r="CV75" s="213"/>
      <c r="CW75" s="213"/>
      <c r="CX75" s="213"/>
      <c r="CY75" s="213"/>
      <c r="CZ75" s="213" t="s">
        <v>4767</v>
      </c>
      <c r="DA75" s="213"/>
      <c r="DB75" s="213"/>
      <c r="DC75" s="213"/>
      <c r="DD75" s="213" t="s">
        <v>2596</v>
      </c>
      <c r="DE75" s="213" t="s">
        <v>2572</v>
      </c>
      <c r="DF75" s="213"/>
    </row>
    <row r="76" spans="2:110" ht="6.75" customHeight="1">
      <c r="B76" s="139"/>
      <c r="C76" s="27"/>
      <c r="D76" s="14"/>
      <c r="E76" s="14"/>
      <c r="F76" s="14"/>
      <c r="G76" s="14"/>
      <c r="H76" s="14"/>
      <c r="I76" s="14"/>
      <c r="J76" s="14"/>
      <c r="K76" s="14"/>
      <c r="L76" s="14"/>
      <c r="M76" s="14"/>
      <c r="N76" s="14"/>
      <c r="O76" s="14"/>
      <c r="P76" s="14"/>
      <c r="Q76" s="14"/>
      <c r="R76" s="14"/>
      <c r="S76" s="14"/>
      <c r="T76" s="14"/>
      <c r="U76" s="14"/>
      <c r="V76" s="14"/>
      <c r="W76" s="14"/>
      <c r="X76" s="14"/>
      <c r="Y76" s="14"/>
      <c r="Z76" s="14"/>
      <c r="AA76" s="14"/>
      <c r="AB76" s="14"/>
      <c r="AC76" s="14"/>
      <c r="AD76" s="140"/>
      <c r="AK76" s="214">
        <v>66</v>
      </c>
      <c r="AL76" s="205" t="str">
        <f t="shared" si="2"/>
        <v/>
      </c>
      <c r="AM76" s="205" t="str">
        <f t="shared" si="3"/>
        <v/>
      </c>
      <c r="AQ76" s="205">
        <v>66</v>
      </c>
      <c r="AR76" s="213"/>
      <c r="AS76" s="213"/>
      <c r="AT76" s="213"/>
      <c r="AU76" s="213"/>
      <c r="AV76" s="213"/>
      <c r="AW76" s="213"/>
      <c r="AX76" s="213" t="s">
        <v>4790</v>
      </c>
      <c r="AY76" s="213" t="s">
        <v>4791</v>
      </c>
      <c r="AZ76" s="213"/>
      <c r="BA76" s="213"/>
      <c r="BB76" s="213"/>
      <c r="BC76" s="213" t="s">
        <v>4792</v>
      </c>
      <c r="BD76" s="213" t="s">
        <v>4793</v>
      </c>
      <c r="BE76" s="213" t="s">
        <v>4794</v>
      </c>
      <c r="BF76" s="213" t="s">
        <v>5227</v>
      </c>
      <c r="BG76" s="213" t="s">
        <v>4796</v>
      </c>
      <c r="BH76" s="213"/>
      <c r="BI76" s="213"/>
      <c r="BJ76" s="213"/>
      <c r="BK76" s="213" t="s">
        <v>4797</v>
      </c>
      <c r="BL76" s="213" t="s">
        <v>4798</v>
      </c>
      <c r="BM76" s="213"/>
      <c r="BN76" s="213"/>
      <c r="BO76" s="213"/>
      <c r="BP76" s="213"/>
      <c r="BQ76" s="213" t="s">
        <v>4799</v>
      </c>
      <c r="BR76" s="213"/>
      <c r="BS76" s="213"/>
      <c r="BT76" s="213"/>
      <c r="BU76" s="213" t="s">
        <v>4800</v>
      </c>
      <c r="BV76" s="213" t="s">
        <v>4801</v>
      </c>
      <c r="BW76" s="213"/>
      <c r="BX76" s="40"/>
      <c r="BY76" s="40"/>
      <c r="BZ76" s="40"/>
      <c r="CA76" s="213"/>
      <c r="CB76" s="213"/>
      <c r="CC76" s="213"/>
      <c r="CD76" s="213"/>
      <c r="CE76" s="213"/>
      <c r="CF76" s="213"/>
      <c r="CG76" s="213" t="s">
        <v>4780</v>
      </c>
      <c r="CH76" s="213" t="s">
        <v>4781</v>
      </c>
      <c r="CI76" s="213"/>
      <c r="CJ76" s="213"/>
      <c r="CK76" s="213"/>
      <c r="CL76" s="213" t="s">
        <v>4782</v>
      </c>
      <c r="CM76" s="213" t="s">
        <v>4783</v>
      </c>
      <c r="CN76" s="213" t="s">
        <v>4784</v>
      </c>
      <c r="CO76" s="213" t="s">
        <v>5219</v>
      </c>
      <c r="CP76" s="213" t="s">
        <v>4785</v>
      </c>
      <c r="CQ76" s="213"/>
      <c r="CR76" s="213"/>
      <c r="CS76" s="213"/>
      <c r="CT76" s="213" t="s">
        <v>4786</v>
      </c>
      <c r="CU76" s="213" t="s">
        <v>1178</v>
      </c>
      <c r="CV76" s="213"/>
      <c r="CW76" s="213"/>
      <c r="CX76" s="213"/>
      <c r="CY76" s="213"/>
      <c r="CZ76" s="213" t="s">
        <v>4787</v>
      </c>
      <c r="DA76" s="213"/>
      <c r="DB76" s="213"/>
      <c r="DC76" s="213"/>
      <c r="DD76" s="213" t="s">
        <v>4788</v>
      </c>
      <c r="DE76" s="213" t="s">
        <v>4789</v>
      </c>
      <c r="DF76" s="213"/>
    </row>
    <row r="77" spans="2:110" ht="24" customHeight="1">
      <c r="B77" s="139"/>
      <c r="C77" s="27"/>
      <c r="D77" s="360" t="s">
        <v>1140</v>
      </c>
      <c r="E77" s="360"/>
      <c r="F77" s="360"/>
      <c r="G77" s="360"/>
      <c r="H77" s="360"/>
      <c r="I77" s="360"/>
      <c r="J77" s="360"/>
      <c r="K77" s="360"/>
      <c r="L77" s="360"/>
      <c r="M77" s="360"/>
      <c r="N77" s="360"/>
      <c r="O77" s="360"/>
      <c r="P77" s="360"/>
      <c r="Q77" s="360"/>
      <c r="R77" s="360"/>
      <c r="S77" s="360"/>
      <c r="T77" s="360"/>
      <c r="U77" s="360"/>
      <c r="V77" s="360"/>
      <c r="W77" s="360"/>
      <c r="X77" s="360"/>
      <c r="Y77" s="360"/>
      <c r="Z77" s="360"/>
      <c r="AA77" s="360"/>
      <c r="AB77" s="360"/>
      <c r="AC77" s="360"/>
      <c r="AD77" s="140"/>
      <c r="AK77" s="214">
        <v>67</v>
      </c>
      <c r="AL77" s="205" t="str">
        <f t="shared" si="2"/>
        <v/>
      </c>
      <c r="AM77" s="205" t="str">
        <f t="shared" si="3"/>
        <v/>
      </c>
      <c r="AQ77" s="205">
        <v>67</v>
      </c>
      <c r="AR77" s="213"/>
      <c r="AS77" s="213"/>
      <c r="AT77" s="213"/>
      <c r="AU77" s="213"/>
      <c r="AV77" s="213"/>
      <c r="AW77" s="213"/>
      <c r="AX77" s="213" t="s">
        <v>4811</v>
      </c>
      <c r="AY77" s="213" t="s">
        <v>4812</v>
      </c>
      <c r="AZ77" s="213"/>
      <c r="BA77" s="213"/>
      <c r="BB77" s="213"/>
      <c r="BC77" s="213" t="s">
        <v>4813</v>
      </c>
      <c r="BD77" s="213" t="s">
        <v>4814</v>
      </c>
      <c r="BE77" s="213" t="s">
        <v>4815</v>
      </c>
      <c r="BF77" s="213" t="s">
        <v>5243</v>
      </c>
      <c r="BG77" s="213" t="s">
        <v>4817</v>
      </c>
      <c r="BH77" s="213"/>
      <c r="BI77" s="213"/>
      <c r="BJ77" s="213"/>
      <c r="BK77" s="213" t="s">
        <v>4818</v>
      </c>
      <c r="BL77" s="213" t="s">
        <v>4819</v>
      </c>
      <c r="BM77" s="213"/>
      <c r="BN77" s="213"/>
      <c r="BO77" s="213"/>
      <c r="BP77" s="213"/>
      <c r="BQ77" s="213" t="s">
        <v>4820</v>
      </c>
      <c r="BR77" s="213"/>
      <c r="BS77" s="213"/>
      <c r="BT77" s="213"/>
      <c r="BU77" s="213" t="s">
        <v>4821</v>
      </c>
      <c r="BV77" s="213" t="s">
        <v>4822</v>
      </c>
      <c r="BW77" s="213"/>
      <c r="BX77" s="40"/>
      <c r="BY77" s="40"/>
      <c r="BZ77" s="40"/>
      <c r="CA77" s="213"/>
      <c r="CB77" s="213"/>
      <c r="CC77" s="213"/>
      <c r="CD77" s="213"/>
      <c r="CE77" s="213"/>
      <c r="CF77" s="213"/>
      <c r="CG77" s="213" t="s">
        <v>4802</v>
      </c>
      <c r="CH77" s="213" t="s">
        <v>4803</v>
      </c>
      <c r="CI77" s="213"/>
      <c r="CJ77" s="213"/>
      <c r="CK77" s="213"/>
      <c r="CL77" s="213" t="s">
        <v>4804</v>
      </c>
      <c r="CM77" s="213" t="s">
        <v>4805</v>
      </c>
      <c r="CN77" s="213" t="s">
        <v>4806</v>
      </c>
      <c r="CO77" s="213" t="s">
        <v>5235</v>
      </c>
      <c r="CP77" s="213" t="s">
        <v>4807</v>
      </c>
      <c r="CQ77" s="213"/>
      <c r="CR77" s="213"/>
      <c r="CS77" s="213"/>
      <c r="CT77" s="213" t="s">
        <v>4808</v>
      </c>
      <c r="CU77" s="213" t="s">
        <v>2638</v>
      </c>
      <c r="CV77" s="213"/>
      <c r="CW77" s="213"/>
      <c r="CX77" s="213"/>
      <c r="CY77" s="213"/>
      <c r="CZ77" s="213" t="s">
        <v>3973</v>
      </c>
      <c r="DA77" s="213"/>
      <c r="DB77" s="213"/>
      <c r="DC77" s="213"/>
      <c r="DD77" s="213" t="s">
        <v>4809</v>
      </c>
      <c r="DE77" s="213" t="s">
        <v>4810</v>
      </c>
      <c r="DF77" s="213"/>
    </row>
    <row r="78" spans="2:110" ht="6.75" customHeight="1">
      <c r="B78" s="139"/>
      <c r="C78" s="27"/>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0"/>
      <c r="AK78" s="214">
        <v>68</v>
      </c>
      <c r="AL78" s="205" t="str">
        <f t="shared" si="2"/>
        <v/>
      </c>
      <c r="AM78" s="205" t="str">
        <f t="shared" si="3"/>
        <v/>
      </c>
      <c r="AQ78" s="205">
        <v>68</v>
      </c>
      <c r="AR78" s="213"/>
      <c r="AS78" s="213"/>
      <c r="AT78" s="213"/>
      <c r="AU78" s="213"/>
      <c r="AV78" s="213"/>
      <c r="AW78" s="213"/>
      <c r="AX78" s="213" t="s">
        <v>4834</v>
      </c>
      <c r="AY78" s="213"/>
      <c r="AZ78" s="213"/>
      <c r="BA78" s="213"/>
      <c r="BB78" s="213"/>
      <c r="BC78" s="213" t="s">
        <v>4835</v>
      </c>
      <c r="BD78" s="213" t="s">
        <v>4836</v>
      </c>
      <c r="BE78" s="213" t="s">
        <v>4837</v>
      </c>
      <c r="BF78" s="213" t="s">
        <v>3756</v>
      </c>
      <c r="BG78" s="213" t="s">
        <v>4839</v>
      </c>
      <c r="BH78" s="213"/>
      <c r="BI78" s="213"/>
      <c r="BJ78" s="213"/>
      <c r="BK78" s="213" t="s">
        <v>4840</v>
      </c>
      <c r="BL78" s="213" t="s">
        <v>4841</v>
      </c>
      <c r="BM78" s="213"/>
      <c r="BN78" s="213"/>
      <c r="BO78" s="213"/>
      <c r="BP78" s="213"/>
      <c r="BQ78" s="213" t="s">
        <v>4842</v>
      </c>
      <c r="BR78" s="213"/>
      <c r="BS78" s="213"/>
      <c r="BT78" s="213"/>
      <c r="BU78" s="213" t="s">
        <v>4843</v>
      </c>
      <c r="BV78" s="213" t="s">
        <v>4844</v>
      </c>
      <c r="BW78" s="213"/>
      <c r="BX78" s="40"/>
      <c r="BY78" s="40"/>
      <c r="BZ78" s="40"/>
      <c r="CA78" s="213"/>
      <c r="CB78" s="213"/>
      <c r="CC78" s="213"/>
      <c r="CD78" s="213"/>
      <c r="CE78" s="213"/>
      <c r="CF78" s="213"/>
      <c r="CG78" s="213" t="s">
        <v>4823</v>
      </c>
      <c r="CH78" s="213"/>
      <c r="CI78" s="213"/>
      <c r="CJ78" s="213"/>
      <c r="CK78" s="213"/>
      <c r="CL78" s="213" t="s">
        <v>4824</v>
      </c>
      <c r="CM78" s="213" t="s">
        <v>4825</v>
      </c>
      <c r="CN78" s="213" t="s">
        <v>4826</v>
      </c>
      <c r="CO78" s="213" t="s">
        <v>3736</v>
      </c>
      <c r="CP78" s="213" t="s">
        <v>4828</v>
      </c>
      <c r="CQ78" s="213"/>
      <c r="CR78" s="213"/>
      <c r="CS78" s="213"/>
      <c r="CT78" s="213" t="s">
        <v>4829</v>
      </c>
      <c r="CU78" s="213" t="s">
        <v>4830</v>
      </c>
      <c r="CV78" s="213"/>
      <c r="CW78" s="213"/>
      <c r="CX78" s="213"/>
      <c r="CY78" s="213"/>
      <c r="CZ78" s="213" t="s">
        <v>4831</v>
      </c>
      <c r="DA78" s="213"/>
      <c r="DB78" s="213"/>
      <c r="DC78" s="213"/>
      <c r="DD78" s="213" t="s">
        <v>4832</v>
      </c>
      <c r="DE78" s="213" t="s">
        <v>4833</v>
      </c>
      <c r="DF78" s="213"/>
    </row>
    <row r="79" spans="2:110" ht="36" customHeight="1">
      <c r="B79" s="139"/>
      <c r="C79" s="27"/>
      <c r="D79" s="360" t="s">
        <v>1141</v>
      </c>
      <c r="E79" s="360"/>
      <c r="F79" s="360"/>
      <c r="G79" s="360"/>
      <c r="H79" s="360"/>
      <c r="I79" s="360"/>
      <c r="J79" s="360"/>
      <c r="K79" s="360"/>
      <c r="L79" s="360"/>
      <c r="M79" s="360"/>
      <c r="N79" s="360"/>
      <c r="O79" s="360"/>
      <c r="P79" s="360"/>
      <c r="Q79" s="360"/>
      <c r="R79" s="360"/>
      <c r="S79" s="360"/>
      <c r="T79" s="360"/>
      <c r="U79" s="360"/>
      <c r="V79" s="360"/>
      <c r="W79" s="360"/>
      <c r="X79" s="360"/>
      <c r="Y79" s="360"/>
      <c r="Z79" s="360"/>
      <c r="AA79" s="360"/>
      <c r="AB79" s="360"/>
      <c r="AC79" s="360"/>
      <c r="AD79" s="140"/>
      <c r="AK79" s="214">
        <v>69</v>
      </c>
      <c r="AL79" s="205" t="str">
        <f t="shared" si="2"/>
        <v/>
      </c>
      <c r="AM79" s="205" t="str">
        <f t="shared" si="3"/>
        <v/>
      </c>
      <c r="AQ79" s="205">
        <v>69</v>
      </c>
      <c r="AR79" s="213"/>
      <c r="AS79" s="213"/>
      <c r="AT79" s="213"/>
      <c r="AU79" s="213"/>
      <c r="AV79" s="213"/>
      <c r="AW79" s="213"/>
      <c r="AX79" s="213" t="s">
        <v>4855</v>
      </c>
      <c r="AY79" s="213"/>
      <c r="AZ79" s="213"/>
      <c r="BA79" s="213"/>
      <c r="BB79" s="213"/>
      <c r="BC79" s="213" t="s">
        <v>4856</v>
      </c>
      <c r="BD79" s="213" t="s">
        <v>4857</v>
      </c>
      <c r="BE79" s="213" t="s">
        <v>4858</v>
      </c>
      <c r="BF79" s="213" t="s">
        <v>3797</v>
      </c>
      <c r="BG79" s="213" t="s">
        <v>4860</v>
      </c>
      <c r="BH79" s="213"/>
      <c r="BI79" s="213"/>
      <c r="BJ79" s="213"/>
      <c r="BK79" s="213" t="s">
        <v>4861</v>
      </c>
      <c r="BL79" s="213" t="s">
        <v>4862</v>
      </c>
      <c r="BM79" s="213"/>
      <c r="BN79" s="213"/>
      <c r="BO79" s="213"/>
      <c r="BP79" s="213"/>
      <c r="BQ79" s="213" t="s">
        <v>4863</v>
      </c>
      <c r="BR79" s="213"/>
      <c r="BS79" s="213"/>
      <c r="BT79" s="213"/>
      <c r="BU79" s="213" t="s">
        <v>4864</v>
      </c>
      <c r="BV79" s="213" t="s">
        <v>4865</v>
      </c>
      <c r="BW79" s="213"/>
      <c r="BX79" s="40"/>
      <c r="BY79" s="40"/>
      <c r="BZ79" s="40"/>
      <c r="CA79" s="213"/>
      <c r="CB79" s="213"/>
      <c r="CC79" s="213"/>
      <c r="CD79" s="213"/>
      <c r="CE79" s="213"/>
      <c r="CF79" s="213"/>
      <c r="CG79" s="213" t="s">
        <v>4845</v>
      </c>
      <c r="CH79" s="213"/>
      <c r="CI79" s="213"/>
      <c r="CJ79" s="213"/>
      <c r="CK79" s="213"/>
      <c r="CL79" s="213" t="s">
        <v>4846</v>
      </c>
      <c r="CM79" s="213" t="s">
        <v>4847</v>
      </c>
      <c r="CN79" s="213" t="s">
        <v>4848</v>
      </c>
      <c r="CO79" s="213" t="s">
        <v>3777</v>
      </c>
      <c r="CP79" s="213" t="s">
        <v>4849</v>
      </c>
      <c r="CQ79" s="213"/>
      <c r="CR79" s="213"/>
      <c r="CS79" s="213"/>
      <c r="CT79" s="213" t="s">
        <v>4850</v>
      </c>
      <c r="CU79" s="213" t="s">
        <v>4851</v>
      </c>
      <c r="CV79" s="213"/>
      <c r="CW79" s="213"/>
      <c r="CX79" s="213"/>
      <c r="CY79" s="213"/>
      <c r="CZ79" s="213" t="s">
        <v>4852</v>
      </c>
      <c r="DA79" s="213"/>
      <c r="DB79" s="213"/>
      <c r="DC79" s="213"/>
      <c r="DD79" s="213" t="s">
        <v>4853</v>
      </c>
      <c r="DE79" s="213" t="s">
        <v>4854</v>
      </c>
      <c r="DF79" s="213"/>
    </row>
    <row r="80" spans="2:110" ht="6.75" customHeight="1">
      <c r="B80" s="139"/>
      <c r="C80" s="27"/>
      <c r="D80" s="14"/>
      <c r="E80" s="14"/>
      <c r="F80" s="14"/>
      <c r="G80" s="14"/>
      <c r="H80" s="14"/>
      <c r="I80" s="14"/>
      <c r="J80" s="14"/>
      <c r="K80" s="14"/>
      <c r="L80" s="14"/>
      <c r="M80" s="14"/>
      <c r="N80" s="14"/>
      <c r="O80" s="14"/>
      <c r="P80" s="14"/>
      <c r="Q80" s="14"/>
      <c r="R80" s="14"/>
      <c r="S80" s="14"/>
      <c r="T80" s="14"/>
      <c r="U80" s="14"/>
      <c r="V80" s="14"/>
      <c r="W80" s="14"/>
      <c r="X80" s="14"/>
      <c r="Y80" s="14"/>
      <c r="Z80" s="14"/>
      <c r="AA80" s="14"/>
      <c r="AB80" s="14"/>
      <c r="AC80" s="14"/>
      <c r="AD80" s="140"/>
      <c r="AK80" s="214">
        <v>70</v>
      </c>
      <c r="AL80" s="205" t="str">
        <f t="shared" si="2"/>
        <v/>
      </c>
      <c r="AM80" s="205" t="str">
        <f t="shared" si="3"/>
        <v/>
      </c>
      <c r="AQ80" s="205">
        <v>70</v>
      </c>
      <c r="AR80" s="213"/>
      <c r="AS80" s="213"/>
      <c r="AT80" s="213"/>
      <c r="AU80" s="213"/>
      <c r="AV80" s="213"/>
      <c r="AW80" s="213"/>
      <c r="AX80" s="213" t="s">
        <v>4876</v>
      </c>
      <c r="AY80" s="213"/>
      <c r="AZ80" s="213"/>
      <c r="BA80" s="213"/>
      <c r="BB80" s="213"/>
      <c r="BC80" s="213" t="s">
        <v>4877</v>
      </c>
      <c r="BD80" s="213" t="s">
        <v>4878</v>
      </c>
      <c r="BE80" s="213" t="s">
        <v>4879</v>
      </c>
      <c r="BF80" s="213" t="s">
        <v>3836</v>
      </c>
      <c r="BG80" s="213" t="s">
        <v>4881</v>
      </c>
      <c r="BH80" s="213"/>
      <c r="BI80" s="213"/>
      <c r="BJ80" s="213"/>
      <c r="BK80" s="213" t="s">
        <v>4882</v>
      </c>
      <c r="BL80" s="213" t="s">
        <v>4883</v>
      </c>
      <c r="BM80" s="213"/>
      <c r="BN80" s="213"/>
      <c r="BO80" s="213"/>
      <c r="BP80" s="213"/>
      <c r="BQ80" s="213" t="s">
        <v>4884</v>
      </c>
      <c r="BR80" s="213"/>
      <c r="BS80" s="213"/>
      <c r="BT80" s="213"/>
      <c r="BU80" s="213" t="s">
        <v>4885</v>
      </c>
      <c r="BV80" s="213" t="s">
        <v>4886</v>
      </c>
      <c r="BW80" s="213"/>
      <c r="BX80" s="40"/>
      <c r="BY80" s="40"/>
      <c r="BZ80" s="40"/>
      <c r="CA80" s="213"/>
      <c r="CB80" s="213"/>
      <c r="CC80" s="213"/>
      <c r="CD80" s="213"/>
      <c r="CE80" s="213"/>
      <c r="CF80" s="213"/>
      <c r="CG80" s="213" t="s">
        <v>4866</v>
      </c>
      <c r="CH80" s="213"/>
      <c r="CI80" s="213"/>
      <c r="CJ80" s="213"/>
      <c r="CK80" s="213"/>
      <c r="CL80" s="213" t="s">
        <v>4867</v>
      </c>
      <c r="CM80" s="213" t="s">
        <v>4868</v>
      </c>
      <c r="CN80" s="213" t="s">
        <v>4869</v>
      </c>
      <c r="CO80" s="213" t="s">
        <v>2329</v>
      </c>
      <c r="CP80" s="213" t="s">
        <v>4870</v>
      </c>
      <c r="CQ80" s="213"/>
      <c r="CR80" s="213"/>
      <c r="CS80" s="213"/>
      <c r="CT80" s="213" t="s">
        <v>4871</v>
      </c>
      <c r="CU80" s="213" t="s">
        <v>4872</v>
      </c>
      <c r="CV80" s="213"/>
      <c r="CW80" s="213"/>
      <c r="CX80" s="213"/>
      <c r="CY80" s="213"/>
      <c r="CZ80" s="213" t="s">
        <v>4873</v>
      </c>
      <c r="DA80" s="213"/>
      <c r="DB80" s="213"/>
      <c r="DC80" s="213"/>
      <c r="DD80" s="213" t="s">
        <v>4874</v>
      </c>
      <c r="DE80" s="213" t="s">
        <v>4875</v>
      </c>
      <c r="DF80" s="213"/>
    </row>
    <row r="81" spans="2:110" ht="15" customHeight="1">
      <c r="B81" s="139"/>
      <c r="C81" s="27"/>
      <c r="D81" s="360" t="s">
        <v>1142</v>
      </c>
      <c r="E81" s="360"/>
      <c r="F81" s="360"/>
      <c r="G81" s="360"/>
      <c r="H81" s="360"/>
      <c r="I81" s="360"/>
      <c r="J81" s="360"/>
      <c r="K81" s="360"/>
      <c r="L81" s="360"/>
      <c r="M81" s="360"/>
      <c r="N81" s="360"/>
      <c r="O81" s="360"/>
      <c r="P81" s="360"/>
      <c r="Q81" s="360"/>
      <c r="R81" s="360"/>
      <c r="S81" s="360"/>
      <c r="T81" s="360"/>
      <c r="U81" s="360"/>
      <c r="V81" s="360"/>
      <c r="W81" s="360"/>
      <c r="X81" s="360"/>
      <c r="Y81" s="360"/>
      <c r="Z81" s="360"/>
      <c r="AA81" s="360"/>
      <c r="AB81" s="360"/>
      <c r="AC81" s="360"/>
      <c r="AD81" s="140"/>
      <c r="AK81" s="214">
        <v>71</v>
      </c>
      <c r="AL81" s="205" t="str">
        <f t="shared" si="2"/>
        <v/>
      </c>
      <c r="AM81" s="205" t="str">
        <f t="shared" si="3"/>
        <v/>
      </c>
      <c r="AQ81" s="205">
        <v>71</v>
      </c>
      <c r="AR81" s="213"/>
      <c r="AS81" s="213"/>
      <c r="AT81" s="213"/>
      <c r="AU81" s="213"/>
      <c r="AV81" s="213"/>
      <c r="AW81" s="213"/>
      <c r="AX81" s="213" t="s">
        <v>4896</v>
      </c>
      <c r="AY81" s="213"/>
      <c r="AZ81" s="213"/>
      <c r="BA81" s="213"/>
      <c r="BB81" s="213"/>
      <c r="BC81" s="213" t="s">
        <v>4897</v>
      </c>
      <c r="BD81" s="213" t="s">
        <v>4898</v>
      </c>
      <c r="BE81" s="213" t="s">
        <v>4899</v>
      </c>
      <c r="BF81" s="213" t="s">
        <v>5259</v>
      </c>
      <c r="BG81" s="213" t="s">
        <v>4901</v>
      </c>
      <c r="BH81" s="213"/>
      <c r="BI81" s="213"/>
      <c r="BJ81" s="213"/>
      <c r="BK81" s="213" t="s">
        <v>4902</v>
      </c>
      <c r="BL81" s="213" t="s">
        <v>4903</v>
      </c>
      <c r="BM81" s="213"/>
      <c r="BN81" s="213"/>
      <c r="BO81" s="213"/>
      <c r="BP81" s="213"/>
      <c r="BQ81" s="213" t="s">
        <v>4904</v>
      </c>
      <c r="BR81" s="213"/>
      <c r="BS81" s="213"/>
      <c r="BT81" s="213"/>
      <c r="BU81" s="213" t="s">
        <v>4905</v>
      </c>
      <c r="BV81" s="213" t="s">
        <v>4906</v>
      </c>
      <c r="BW81" s="213"/>
      <c r="BX81" s="40"/>
      <c r="BY81" s="40"/>
      <c r="BZ81" s="40"/>
      <c r="CA81" s="213"/>
      <c r="CB81" s="213"/>
      <c r="CC81" s="213"/>
      <c r="CD81" s="213"/>
      <c r="CE81" s="213"/>
      <c r="CF81" s="213"/>
      <c r="CG81" s="213" t="s">
        <v>4887</v>
      </c>
      <c r="CH81" s="213"/>
      <c r="CI81" s="213"/>
      <c r="CJ81" s="213"/>
      <c r="CK81" s="213"/>
      <c r="CL81" s="213" t="s">
        <v>4888</v>
      </c>
      <c r="CM81" s="213" t="s">
        <v>4889</v>
      </c>
      <c r="CN81" s="213" t="s">
        <v>4890</v>
      </c>
      <c r="CO81" s="213" t="s">
        <v>5251</v>
      </c>
      <c r="CP81" s="213" t="s">
        <v>4891</v>
      </c>
      <c r="CQ81" s="213"/>
      <c r="CR81" s="213"/>
      <c r="CS81" s="213"/>
      <c r="CT81" s="213" t="s">
        <v>4892</v>
      </c>
      <c r="CU81" s="213" t="s">
        <v>4893</v>
      </c>
      <c r="CV81" s="213"/>
      <c r="CW81" s="213"/>
      <c r="CX81" s="213"/>
      <c r="CY81" s="213"/>
      <c r="CZ81" s="213" t="s">
        <v>2417</v>
      </c>
      <c r="DA81" s="213"/>
      <c r="DB81" s="213"/>
      <c r="DC81" s="213"/>
      <c r="DD81" s="213" t="s">
        <v>4894</v>
      </c>
      <c r="DE81" s="213" t="s">
        <v>4895</v>
      </c>
      <c r="DF81" s="213"/>
    </row>
    <row r="82" spans="2:110" ht="6.75" customHeight="1">
      <c r="B82" s="139"/>
      <c r="C82" s="27"/>
      <c r="D82" s="27"/>
      <c r="E82" s="27"/>
      <c r="F82" s="27"/>
      <c r="G82" s="27"/>
      <c r="H82" s="27"/>
      <c r="I82" s="27"/>
      <c r="J82" s="27"/>
      <c r="K82" s="27"/>
      <c r="L82" s="27"/>
      <c r="M82" s="27"/>
      <c r="N82" s="27"/>
      <c r="O82" s="27"/>
      <c r="P82" s="27"/>
      <c r="Q82" s="27"/>
      <c r="R82" s="27"/>
      <c r="S82" s="27"/>
      <c r="T82" s="27"/>
      <c r="U82" s="27"/>
      <c r="V82" s="27"/>
      <c r="W82" s="27"/>
      <c r="X82" s="27"/>
      <c r="Y82" s="27"/>
      <c r="Z82" s="27"/>
      <c r="AA82" s="27"/>
      <c r="AB82" s="27"/>
      <c r="AC82" s="27"/>
      <c r="AD82" s="140"/>
      <c r="AK82" s="214">
        <v>72</v>
      </c>
      <c r="AL82" s="205" t="str">
        <f t="shared" si="2"/>
        <v/>
      </c>
      <c r="AM82" s="205" t="str">
        <f t="shared" si="3"/>
        <v/>
      </c>
      <c r="AQ82" s="205">
        <v>72</v>
      </c>
      <c r="AR82" s="213"/>
      <c r="AS82" s="213"/>
      <c r="AT82" s="213"/>
      <c r="AU82" s="213"/>
      <c r="AV82" s="213"/>
      <c r="AW82" s="213"/>
      <c r="AX82" s="213" t="s">
        <v>4916</v>
      </c>
      <c r="AY82" s="213"/>
      <c r="AZ82" s="213"/>
      <c r="BA82" s="213"/>
      <c r="BB82" s="213"/>
      <c r="BC82" s="213" t="s">
        <v>4917</v>
      </c>
      <c r="BD82" s="213" t="s">
        <v>4918</v>
      </c>
      <c r="BE82" s="213" t="s">
        <v>4919</v>
      </c>
      <c r="BF82" s="213" t="s">
        <v>5274</v>
      </c>
      <c r="BG82" s="213" t="s">
        <v>4921</v>
      </c>
      <c r="BH82" s="213"/>
      <c r="BI82" s="213"/>
      <c r="BJ82" s="213"/>
      <c r="BK82" s="213" t="s">
        <v>4922</v>
      </c>
      <c r="BL82" s="213" t="s">
        <v>4923</v>
      </c>
      <c r="BM82" s="213"/>
      <c r="BN82" s="213"/>
      <c r="BO82" s="213"/>
      <c r="BP82" s="213"/>
      <c r="BQ82" s="213" t="s">
        <v>4924</v>
      </c>
      <c r="BR82" s="213"/>
      <c r="BS82" s="213"/>
      <c r="BT82" s="213"/>
      <c r="BU82" s="213" t="s">
        <v>4925</v>
      </c>
      <c r="BV82" s="213" t="s">
        <v>4926</v>
      </c>
      <c r="BW82" s="213"/>
      <c r="BX82" s="40"/>
      <c r="BY82" s="40"/>
      <c r="BZ82" s="40"/>
      <c r="CA82" s="213"/>
      <c r="CB82" s="213"/>
      <c r="CC82" s="213"/>
      <c r="CD82" s="213"/>
      <c r="CE82" s="213"/>
      <c r="CF82" s="213"/>
      <c r="CG82" s="213" t="s">
        <v>4907</v>
      </c>
      <c r="CH82" s="213"/>
      <c r="CI82" s="213"/>
      <c r="CJ82" s="213"/>
      <c r="CK82" s="213"/>
      <c r="CL82" s="213" t="s">
        <v>4908</v>
      </c>
      <c r="CM82" s="213" t="s">
        <v>4909</v>
      </c>
      <c r="CN82" s="213" t="s">
        <v>4910</v>
      </c>
      <c r="CO82" s="213" t="s">
        <v>3381</v>
      </c>
      <c r="CP82" s="213" t="s">
        <v>4911</v>
      </c>
      <c r="CQ82" s="213"/>
      <c r="CR82" s="213"/>
      <c r="CS82" s="213"/>
      <c r="CT82" s="213" t="s">
        <v>4912</v>
      </c>
      <c r="CU82" s="213" t="s">
        <v>3534</v>
      </c>
      <c r="CV82" s="213"/>
      <c r="CW82" s="213"/>
      <c r="CX82" s="213"/>
      <c r="CY82" s="213"/>
      <c r="CZ82" s="213" t="s">
        <v>4913</v>
      </c>
      <c r="DA82" s="213"/>
      <c r="DB82" s="213"/>
      <c r="DC82" s="213"/>
      <c r="DD82" s="213" t="s">
        <v>4914</v>
      </c>
      <c r="DE82" s="213" t="s">
        <v>4915</v>
      </c>
      <c r="DF82" s="213"/>
    </row>
    <row r="83" spans="2:110" ht="36" customHeight="1">
      <c r="B83" s="139"/>
      <c r="C83" s="360" t="s">
        <v>1232</v>
      </c>
      <c r="D83" s="360"/>
      <c r="E83" s="360"/>
      <c r="F83" s="360"/>
      <c r="G83" s="360"/>
      <c r="H83" s="360"/>
      <c r="I83" s="360"/>
      <c r="J83" s="360"/>
      <c r="K83" s="360"/>
      <c r="L83" s="360"/>
      <c r="M83" s="360"/>
      <c r="N83" s="360"/>
      <c r="O83" s="360"/>
      <c r="P83" s="360"/>
      <c r="Q83" s="360"/>
      <c r="R83" s="360"/>
      <c r="S83" s="360"/>
      <c r="T83" s="360"/>
      <c r="U83" s="360"/>
      <c r="V83" s="360"/>
      <c r="W83" s="360"/>
      <c r="X83" s="360"/>
      <c r="Y83" s="360"/>
      <c r="Z83" s="360"/>
      <c r="AA83" s="360"/>
      <c r="AB83" s="360"/>
      <c r="AC83" s="360"/>
      <c r="AD83" s="140"/>
      <c r="AK83" s="214">
        <v>73</v>
      </c>
      <c r="AL83" s="205" t="str">
        <f t="shared" si="2"/>
        <v/>
      </c>
      <c r="AM83" s="205" t="str">
        <f t="shared" si="3"/>
        <v/>
      </c>
      <c r="AQ83" s="205">
        <v>73</v>
      </c>
      <c r="AR83" s="213"/>
      <c r="AS83" s="213"/>
      <c r="AT83" s="213"/>
      <c r="AU83" s="213"/>
      <c r="AV83" s="213"/>
      <c r="AW83" s="213"/>
      <c r="AX83" s="213" t="s">
        <v>4936</v>
      </c>
      <c r="AY83" s="213"/>
      <c r="AZ83" s="213"/>
      <c r="BA83" s="213"/>
      <c r="BB83" s="213"/>
      <c r="BC83" s="213" t="s">
        <v>4937</v>
      </c>
      <c r="BD83" s="213" t="s">
        <v>4938</v>
      </c>
      <c r="BE83" s="213" t="s">
        <v>4939</v>
      </c>
      <c r="BF83" s="213" t="s">
        <v>5289</v>
      </c>
      <c r="BG83" s="213" t="s">
        <v>4941</v>
      </c>
      <c r="BH83" s="213"/>
      <c r="BI83" s="213"/>
      <c r="BJ83" s="213"/>
      <c r="BK83" s="213" t="s">
        <v>4942</v>
      </c>
      <c r="BL83" s="213" t="s">
        <v>4943</v>
      </c>
      <c r="BM83" s="213"/>
      <c r="BN83" s="213"/>
      <c r="BO83" s="213"/>
      <c r="BP83" s="213"/>
      <c r="BQ83" s="213"/>
      <c r="BR83" s="213"/>
      <c r="BS83" s="213"/>
      <c r="BT83" s="213"/>
      <c r="BU83" s="213" t="s">
        <v>4944</v>
      </c>
      <c r="BV83" s="213" t="s">
        <v>4945</v>
      </c>
      <c r="BW83" s="213"/>
      <c r="BX83" s="40"/>
      <c r="BY83" s="40"/>
      <c r="BZ83" s="40"/>
      <c r="CA83" s="213"/>
      <c r="CB83" s="213"/>
      <c r="CC83" s="213"/>
      <c r="CD83" s="213"/>
      <c r="CE83" s="213"/>
      <c r="CF83" s="213"/>
      <c r="CG83" s="213" t="s">
        <v>3381</v>
      </c>
      <c r="CH83" s="213"/>
      <c r="CI83" s="213"/>
      <c r="CJ83" s="213"/>
      <c r="CK83" s="213"/>
      <c r="CL83" s="213" t="s">
        <v>4927</v>
      </c>
      <c r="CM83" s="213" t="s">
        <v>4928</v>
      </c>
      <c r="CN83" s="213" t="s">
        <v>4929</v>
      </c>
      <c r="CO83" s="213" t="s">
        <v>5282</v>
      </c>
      <c r="CP83" s="213" t="s">
        <v>4931</v>
      </c>
      <c r="CQ83" s="213"/>
      <c r="CR83" s="213"/>
      <c r="CS83" s="213"/>
      <c r="CT83" s="213" t="s">
        <v>4932</v>
      </c>
      <c r="CU83" s="213" t="s">
        <v>4933</v>
      </c>
      <c r="CV83" s="213"/>
      <c r="CW83" s="213"/>
      <c r="CX83" s="213"/>
      <c r="CY83" s="213"/>
      <c r="CZ83" s="213"/>
      <c r="DA83" s="213"/>
      <c r="DB83" s="213"/>
      <c r="DC83" s="213"/>
      <c r="DD83" s="213" t="s">
        <v>4934</v>
      </c>
      <c r="DE83" s="213" t="s">
        <v>4935</v>
      </c>
      <c r="DF83" s="213"/>
    </row>
    <row r="84" spans="2:110" ht="6.75" customHeight="1">
      <c r="B84" s="139"/>
      <c r="C84" s="27"/>
      <c r="D84" s="27"/>
      <c r="E84" s="27"/>
      <c r="F84" s="27"/>
      <c r="G84" s="27"/>
      <c r="H84" s="27"/>
      <c r="I84" s="27"/>
      <c r="J84" s="27"/>
      <c r="K84" s="27"/>
      <c r="L84" s="27"/>
      <c r="M84" s="27"/>
      <c r="N84" s="27"/>
      <c r="O84" s="27"/>
      <c r="P84" s="27"/>
      <c r="Q84" s="27"/>
      <c r="R84" s="27"/>
      <c r="S84" s="27"/>
      <c r="T84" s="27"/>
      <c r="U84" s="27"/>
      <c r="V84" s="27"/>
      <c r="W84" s="27"/>
      <c r="X84" s="27"/>
      <c r="Y84" s="27"/>
      <c r="Z84" s="27"/>
      <c r="AA84" s="27"/>
      <c r="AB84" s="27"/>
      <c r="AC84" s="27"/>
      <c r="AD84" s="140"/>
      <c r="AK84" s="214">
        <v>74</v>
      </c>
      <c r="AL84" s="205" t="str">
        <f t="shared" si="2"/>
        <v/>
      </c>
      <c r="AM84" s="205" t="str">
        <f t="shared" si="3"/>
        <v/>
      </c>
      <c r="AQ84" s="205">
        <v>74</v>
      </c>
      <c r="AR84" s="213"/>
      <c r="AS84" s="213"/>
      <c r="AT84" s="213"/>
      <c r="AU84" s="213"/>
      <c r="AV84" s="213"/>
      <c r="AW84" s="213"/>
      <c r="AX84" s="213" t="s">
        <v>4956</v>
      </c>
      <c r="AY84" s="213"/>
      <c r="AZ84" s="213"/>
      <c r="BA84" s="213"/>
      <c r="BB84" s="213"/>
      <c r="BC84" s="213" t="s">
        <v>4957</v>
      </c>
      <c r="BD84" s="213" t="s">
        <v>4958</v>
      </c>
      <c r="BE84" s="213" t="s">
        <v>4959</v>
      </c>
      <c r="BF84" s="213" t="s">
        <v>5305</v>
      </c>
      <c r="BG84" s="213" t="s">
        <v>4961</v>
      </c>
      <c r="BH84" s="213"/>
      <c r="BI84" s="213"/>
      <c r="BJ84" s="213"/>
      <c r="BK84" s="213" t="s">
        <v>4962</v>
      </c>
      <c r="BL84" s="213" t="s">
        <v>4963</v>
      </c>
      <c r="BM84" s="213"/>
      <c r="BN84" s="213"/>
      <c r="BO84" s="213"/>
      <c r="BP84" s="213"/>
      <c r="BQ84" s="213"/>
      <c r="BR84" s="213"/>
      <c r="BS84" s="213"/>
      <c r="BT84" s="213"/>
      <c r="BU84" s="213" t="s">
        <v>4964</v>
      </c>
      <c r="BV84" s="213" t="s">
        <v>4965</v>
      </c>
      <c r="BW84" s="213"/>
      <c r="BX84" s="40"/>
      <c r="BY84" s="40"/>
      <c r="BZ84" s="40"/>
      <c r="CA84" s="213"/>
      <c r="CB84" s="213"/>
      <c r="CC84" s="213"/>
      <c r="CD84" s="213"/>
      <c r="CE84" s="213"/>
      <c r="CF84" s="213"/>
      <c r="CG84" s="213" t="s">
        <v>4946</v>
      </c>
      <c r="CH84" s="213"/>
      <c r="CI84" s="213"/>
      <c r="CJ84" s="213"/>
      <c r="CK84" s="213"/>
      <c r="CL84" s="213" t="s">
        <v>4947</v>
      </c>
      <c r="CM84" s="213" t="s">
        <v>4948</v>
      </c>
      <c r="CN84" s="213" t="s">
        <v>4949</v>
      </c>
      <c r="CO84" s="213" t="s">
        <v>5297</v>
      </c>
      <c r="CP84" s="213" t="s">
        <v>4951</v>
      </c>
      <c r="CQ84" s="213"/>
      <c r="CR84" s="213"/>
      <c r="CS84" s="213"/>
      <c r="CT84" s="213" t="s">
        <v>4952</v>
      </c>
      <c r="CU84" s="213" t="s">
        <v>4953</v>
      </c>
      <c r="CV84" s="213"/>
      <c r="CW84" s="213"/>
      <c r="CX84" s="213"/>
      <c r="CY84" s="213"/>
      <c r="CZ84" s="213"/>
      <c r="DA84" s="213"/>
      <c r="DB84" s="213"/>
      <c r="DC84" s="213"/>
      <c r="DD84" s="213" t="s">
        <v>4954</v>
      </c>
      <c r="DE84" s="213" t="s">
        <v>4955</v>
      </c>
      <c r="DF84" s="213"/>
    </row>
    <row r="85" spans="2:110" ht="120" customHeight="1">
      <c r="B85" s="139"/>
      <c r="C85" s="359" t="s">
        <v>1452</v>
      </c>
      <c r="D85" s="359"/>
      <c r="E85" s="359"/>
      <c r="F85" s="359"/>
      <c r="G85" s="359"/>
      <c r="H85" s="359"/>
      <c r="I85" s="359"/>
      <c r="J85" s="359"/>
      <c r="K85" s="359"/>
      <c r="L85" s="359"/>
      <c r="M85" s="359"/>
      <c r="N85" s="359"/>
      <c r="O85" s="359"/>
      <c r="P85" s="359"/>
      <c r="Q85" s="359"/>
      <c r="R85" s="359"/>
      <c r="S85" s="359"/>
      <c r="T85" s="359"/>
      <c r="U85" s="359"/>
      <c r="V85" s="359"/>
      <c r="W85" s="359"/>
      <c r="X85" s="359"/>
      <c r="Y85" s="359"/>
      <c r="Z85" s="359"/>
      <c r="AA85" s="359"/>
      <c r="AB85" s="359"/>
      <c r="AC85" s="359"/>
      <c r="AD85" s="140"/>
      <c r="AK85" s="214">
        <v>75</v>
      </c>
      <c r="AL85" s="205" t="str">
        <f t="shared" si="2"/>
        <v/>
      </c>
      <c r="AM85" s="205" t="str">
        <f t="shared" si="3"/>
        <v/>
      </c>
      <c r="AQ85" s="205">
        <v>75</v>
      </c>
      <c r="AR85" s="213"/>
      <c r="AS85" s="213"/>
      <c r="AT85" s="213"/>
      <c r="AU85" s="213"/>
      <c r="AV85" s="213"/>
      <c r="AW85" s="213"/>
      <c r="AX85" s="213" t="s">
        <v>4975</v>
      </c>
      <c r="AY85" s="213"/>
      <c r="AZ85" s="213"/>
      <c r="BA85" s="213"/>
      <c r="BB85" s="213"/>
      <c r="BC85" s="213" t="s">
        <v>4976</v>
      </c>
      <c r="BD85" s="213" t="s">
        <v>4977</v>
      </c>
      <c r="BE85" s="213" t="s">
        <v>4978</v>
      </c>
      <c r="BF85" s="213" t="s">
        <v>3874</v>
      </c>
      <c r="BG85" s="213" t="s">
        <v>4980</v>
      </c>
      <c r="BH85" s="213"/>
      <c r="BI85" s="213"/>
      <c r="BJ85" s="213"/>
      <c r="BK85" s="213" t="s">
        <v>4981</v>
      </c>
      <c r="BL85" s="213" t="s">
        <v>4982</v>
      </c>
      <c r="BM85" s="213"/>
      <c r="BN85" s="213"/>
      <c r="BO85" s="213"/>
      <c r="BP85" s="213"/>
      <c r="BQ85" s="213"/>
      <c r="BR85" s="213"/>
      <c r="BS85" s="213"/>
      <c r="BT85" s="213"/>
      <c r="BU85" s="213" t="s">
        <v>4983</v>
      </c>
      <c r="BV85" s="213" t="s">
        <v>4984</v>
      </c>
      <c r="BW85" s="213"/>
      <c r="BX85" s="40"/>
      <c r="BY85" s="40"/>
      <c r="BZ85" s="40"/>
      <c r="CA85" s="213"/>
      <c r="CB85" s="213"/>
      <c r="CC85" s="213"/>
      <c r="CD85" s="213"/>
      <c r="CE85" s="213"/>
      <c r="CF85" s="213"/>
      <c r="CG85" s="213" t="s">
        <v>4966</v>
      </c>
      <c r="CH85" s="213"/>
      <c r="CI85" s="213"/>
      <c r="CJ85" s="213"/>
      <c r="CK85" s="213"/>
      <c r="CL85" s="213" t="s">
        <v>4967</v>
      </c>
      <c r="CM85" s="213" t="s">
        <v>4968</v>
      </c>
      <c r="CN85" s="213" t="s">
        <v>4449</v>
      </c>
      <c r="CO85" s="213" t="s">
        <v>7063</v>
      </c>
      <c r="CP85" s="213" t="s">
        <v>4970</v>
      </c>
      <c r="CQ85" s="213"/>
      <c r="CR85" s="213"/>
      <c r="CS85" s="213"/>
      <c r="CT85" s="213" t="s">
        <v>4971</v>
      </c>
      <c r="CU85" s="213" t="s">
        <v>4972</v>
      </c>
      <c r="CV85" s="213"/>
      <c r="CW85" s="213"/>
      <c r="CX85" s="213"/>
      <c r="CY85" s="213"/>
      <c r="CZ85" s="213"/>
      <c r="DA85" s="213"/>
      <c r="DB85" s="213"/>
      <c r="DC85" s="213"/>
      <c r="DD85" s="213" t="s">
        <v>4973</v>
      </c>
      <c r="DE85" s="213" t="s">
        <v>4974</v>
      </c>
      <c r="DF85" s="213"/>
    </row>
    <row r="86" spans="2:110" ht="6.75" customHeight="1">
      <c r="B86" s="139"/>
      <c r="C86" s="27"/>
      <c r="D86" s="27"/>
      <c r="E86" s="27"/>
      <c r="F86" s="27"/>
      <c r="G86" s="27"/>
      <c r="H86" s="27"/>
      <c r="I86" s="27"/>
      <c r="J86" s="27"/>
      <c r="K86" s="27"/>
      <c r="L86" s="27"/>
      <c r="M86" s="27"/>
      <c r="N86" s="27"/>
      <c r="O86" s="27"/>
      <c r="P86" s="27"/>
      <c r="Q86" s="27"/>
      <c r="R86" s="27"/>
      <c r="S86" s="27"/>
      <c r="T86" s="27"/>
      <c r="U86" s="27"/>
      <c r="V86" s="27"/>
      <c r="W86" s="27"/>
      <c r="X86" s="27"/>
      <c r="Y86" s="27"/>
      <c r="Z86" s="27"/>
      <c r="AA86" s="27"/>
      <c r="AB86" s="27"/>
      <c r="AC86" s="27"/>
      <c r="AD86" s="140"/>
      <c r="AK86" s="214">
        <v>76</v>
      </c>
      <c r="AL86" s="205" t="str">
        <f t="shared" si="2"/>
        <v/>
      </c>
      <c r="AM86" s="205" t="str">
        <f t="shared" si="3"/>
        <v/>
      </c>
      <c r="AQ86" s="205">
        <v>76</v>
      </c>
      <c r="AR86" s="213"/>
      <c r="AS86" s="213"/>
      <c r="AT86" s="213"/>
      <c r="AU86" s="213"/>
      <c r="AV86" s="213"/>
      <c r="AW86" s="213"/>
      <c r="AX86" s="213" t="s">
        <v>4995</v>
      </c>
      <c r="AY86" s="213"/>
      <c r="AZ86" s="213"/>
      <c r="BA86" s="213"/>
      <c r="BB86" s="213"/>
      <c r="BC86" s="213" t="s">
        <v>4996</v>
      </c>
      <c r="BD86" s="213" t="s">
        <v>4997</v>
      </c>
      <c r="BE86" s="213" t="s">
        <v>4998</v>
      </c>
      <c r="BF86" s="213" t="s">
        <v>5321</v>
      </c>
      <c r="BG86" s="213" t="s">
        <v>5000</v>
      </c>
      <c r="BH86" s="213"/>
      <c r="BI86" s="213"/>
      <c r="BJ86" s="213"/>
      <c r="BK86" s="213" t="s">
        <v>5001</v>
      </c>
      <c r="BL86" s="213" t="s">
        <v>5002</v>
      </c>
      <c r="BM86" s="213"/>
      <c r="BN86" s="213"/>
      <c r="BO86" s="213"/>
      <c r="BP86" s="213"/>
      <c r="BQ86" s="213"/>
      <c r="BR86" s="213"/>
      <c r="BS86" s="213"/>
      <c r="BT86" s="213"/>
      <c r="BU86" s="213" t="s">
        <v>5003</v>
      </c>
      <c r="BV86" s="213" t="s">
        <v>5004</v>
      </c>
      <c r="BW86" s="213"/>
      <c r="BX86" s="40"/>
      <c r="BY86" s="40"/>
      <c r="BZ86" s="40"/>
      <c r="CA86" s="213"/>
      <c r="CB86" s="213"/>
      <c r="CC86" s="213"/>
      <c r="CD86" s="213"/>
      <c r="CE86" s="213"/>
      <c r="CF86" s="213"/>
      <c r="CG86" s="213" t="s">
        <v>4985</v>
      </c>
      <c r="CH86" s="213"/>
      <c r="CI86" s="213"/>
      <c r="CJ86" s="213"/>
      <c r="CK86" s="213"/>
      <c r="CL86" s="213" t="s">
        <v>4986</v>
      </c>
      <c r="CM86" s="213" t="s">
        <v>4987</v>
      </c>
      <c r="CN86" s="213" t="s">
        <v>4988</v>
      </c>
      <c r="CO86" s="213" t="s">
        <v>5313</v>
      </c>
      <c r="CP86" s="213" t="s">
        <v>4990</v>
      </c>
      <c r="CQ86" s="213"/>
      <c r="CR86" s="213"/>
      <c r="CS86" s="213"/>
      <c r="CT86" s="213" t="s">
        <v>4991</v>
      </c>
      <c r="CU86" s="213" t="s">
        <v>4992</v>
      </c>
      <c r="CV86" s="213"/>
      <c r="CW86" s="213"/>
      <c r="CX86" s="213"/>
      <c r="CY86" s="213"/>
      <c r="CZ86" s="213"/>
      <c r="DA86" s="213"/>
      <c r="DB86" s="213"/>
      <c r="DC86" s="213"/>
      <c r="DD86" s="213" t="s">
        <v>4993</v>
      </c>
      <c r="DE86" s="213" t="s">
        <v>4994</v>
      </c>
      <c r="DF86" s="213"/>
    </row>
    <row r="87" spans="2:110" ht="15" customHeight="1">
      <c r="B87" s="139"/>
      <c r="C87" s="359" t="s">
        <v>1970</v>
      </c>
      <c r="D87" s="359"/>
      <c r="E87" s="359"/>
      <c r="F87" s="359"/>
      <c r="G87" s="359"/>
      <c r="H87" s="359"/>
      <c r="I87" s="359"/>
      <c r="J87" s="359"/>
      <c r="K87" s="359"/>
      <c r="L87" s="359"/>
      <c r="M87" s="359"/>
      <c r="N87" s="359"/>
      <c r="O87" s="359"/>
      <c r="P87" s="359"/>
      <c r="Q87" s="359"/>
      <c r="R87" s="359"/>
      <c r="S87" s="359"/>
      <c r="T87" s="359"/>
      <c r="U87" s="359"/>
      <c r="V87" s="359"/>
      <c r="W87" s="359"/>
      <c r="X87" s="359"/>
      <c r="Y87" s="359"/>
      <c r="Z87" s="359"/>
      <c r="AA87" s="359"/>
      <c r="AB87" s="359"/>
      <c r="AC87" s="359"/>
      <c r="AD87" s="140"/>
      <c r="AK87" s="214">
        <v>77</v>
      </c>
      <c r="AL87" s="205" t="str">
        <f t="shared" si="2"/>
        <v/>
      </c>
      <c r="AM87" s="205" t="str">
        <f t="shared" si="3"/>
        <v/>
      </c>
      <c r="AQ87" s="205">
        <v>77</v>
      </c>
      <c r="AR87" s="213"/>
      <c r="AS87" s="213"/>
      <c r="AT87" s="213"/>
      <c r="AU87" s="213"/>
      <c r="AV87" s="213"/>
      <c r="AW87" s="213"/>
      <c r="AX87" s="213" t="s">
        <v>5015</v>
      </c>
      <c r="AY87" s="213"/>
      <c r="AZ87" s="213"/>
      <c r="BA87" s="213"/>
      <c r="BB87" s="213"/>
      <c r="BC87" s="213" t="s">
        <v>5016</v>
      </c>
      <c r="BD87" s="213" t="s">
        <v>5017</v>
      </c>
      <c r="BE87" s="213" t="s">
        <v>5018</v>
      </c>
      <c r="BF87" s="213" t="s">
        <v>5337</v>
      </c>
      <c r="BG87" s="213" t="s">
        <v>5020</v>
      </c>
      <c r="BH87" s="213"/>
      <c r="BI87" s="213"/>
      <c r="BJ87" s="213"/>
      <c r="BK87" s="213" t="s">
        <v>5021</v>
      </c>
      <c r="BL87" s="213" t="s">
        <v>5022</v>
      </c>
      <c r="BM87" s="213"/>
      <c r="BN87" s="213"/>
      <c r="BO87" s="213"/>
      <c r="BP87" s="213"/>
      <c r="BQ87" s="213"/>
      <c r="BR87" s="213"/>
      <c r="BS87" s="213"/>
      <c r="BT87" s="213"/>
      <c r="BU87" s="213" t="s">
        <v>5023</v>
      </c>
      <c r="BV87" s="213" t="s">
        <v>5024</v>
      </c>
      <c r="BW87" s="213"/>
      <c r="BX87" s="40"/>
      <c r="BY87" s="40"/>
      <c r="BZ87" s="40"/>
      <c r="CA87" s="213"/>
      <c r="CB87" s="213"/>
      <c r="CC87" s="213"/>
      <c r="CD87" s="213"/>
      <c r="CE87" s="213"/>
      <c r="CF87" s="213"/>
      <c r="CG87" s="213" t="s">
        <v>5005</v>
      </c>
      <c r="CH87" s="213"/>
      <c r="CI87" s="213"/>
      <c r="CJ87" s="213"/>
      <c r="CK87" s="213"/>
      <c r="CL87" s="213" t="s">
        <v>5006</v>
      </c>
      <c r="CM87" s="213" t="s">
        <v>5007</v>
      </c>
      <c r="CN87" s="213" t="s">
        <v>5008</v>
      </c>
      <c r="CO87" s="213" t="s">
        <v>5329</v>
      </c>
      <c r="CP87" s="213" t="s">
        <v>5010</v>
      </c>
      <c r="CQ87" s="213"/>
      <c r="CR87" s="213"/>
      <c r="CS87" s="213"/>
      <c r="CT87" s="213" t="s">
        <v>5011</v>
      </c>
      <c r="CU87" s="213" t="s">
        <v>5012</v>
      </c>
      <c r="CV87" s="213"/>
      <c r="CW87" s="213"/>
      <c r="CX87" s="213"/>
      <c r="CY87" s="213"/>
      <c r="CZ87" s="213"/>
      <c r="DA87" s="213"/>
      <c r="DB87" s="213"/>
      <c r="DC87" s="213"/>
      <c r="DD87" s="213" t="s">
        <v>5013</v>
      </c>
      <c r="DE87" s="213" t="s">
        <v>5014</v>
      </c>
      <c r="DF87" s="213"/>
    </row>
    <row r="88" spans="2:110" ht="6.75" customHeight="1">
      <c r="B88" s="139"/>
      <c r="C88" s="27"/>
      <c r="D88" s="27"/>
      <c r="E88" s="27"/>
      <c r="F88" s="27"/>
      <c r="G88" s="27"/>
      <c r="H88" s="27"/>
      <c r="I88" s="27"/>
      <c r="J88" s="27"/>
      <c r="K88" s="27"/>
      <c r="L88" s="27"/>
      <c r="M88" s="27"/>
      <c r="N88" s="27"/>
      <c r="O88" s="27"/>
      <c r="P88" s="27"/>
      <c r="Q88" s="27"/>
      <c r="R88" s="27"/>
      <c r="S88" s="27"/>
      <c r="T88" s="27"/>
      <c r="U88" s="27"/>
      <c r="V88" s="27"/>
      <c r="W88" s="27"/>
      <c r="X88" s="27"/>
      <c r="Y88" s="27"/>
      <c r="Z88" s="27"/>
      <c r="AA88" s="27"/>
      <c r="AB88" s="27"/>
      <c r="AC88" s="27"/>
      <c r="AD88" s="140"/>
      <c r="AK88" s="214">
        <v>78</v>
      </c>
      <c r="AL88" s="205" t="str">
        <f t="shared" si="2"/>
        <v/>
      </c>
      <c r="AM88" s="205" t="str">
        <f t="shared" si="3"/>
        <v/>
      </c>
      <c r="AQ88" s="205">
        <v>78</v>
      </c>
      <c r="AR88" s="213"/>
      <c r="AS88" s="213"/>
      <c r="AT88" s="213"/>
      <c r="AU88" s="213"/>
      <c r="AV88" s="213"/>
      <c r="AW88" s="213"/>
      <c r="AX88" s="213" t="s">
        <v>5035</v>
      </c>
      <c r="AY88" s="213"/>
      <c r="AZ88" s="213"/>
      <c r="BA88" s="213"/>
      <c r="BB88" s="213"/>
      <c r="BC88" s="213" t="s">
        <v>5036</v>
      </c>
      <c r="BD88" s="213" t="s">
        <v>5037</v>
      </c>
      <c r="BE88" s="213" t="s">
        <v>5038</v>
      </c>
      <c r="BF88" s="213" t="s">
        <v>5353</v>
      </c>
      <c r="BG88" s="213" t="s">
        <v>5040</v>
      </c>
      <c r="BH88" s="213"/>
      <c r="BI88" s="213"/>
      <c r="BJ88" s="213"/>
      <c r="BK88" s="213" t="s">
        <v>5041</v>
      </c>
      <c r="BL88" s="213" t="s">
        <v>5042</v>
      </c>
      <c r="BM88" s="213"/>
      <c r="BN88" s="213"/>
      <c r="BO88" s="213"/>
      <c r="BP88" s="213"/>
      <c r="BQ88" s="213"/>
      <c r="BR88" s="213"/>
      <c r="BS88" s="213"/>
      <c r="BT88" s="213"/>
      <c r="BU88" s="213" t="s">
        <v>5043</v>
      </c>
      <c r="BV88" s="213" t="s">
        <v>5044</v>
      </c>
      <c r="BW88" s="213"/>
      <c r="BX88" s="40"/>
      <c r="BY88" s="40"/>
      <c r="BZ88" s="40"/>
      <c r="CA88" s="213"/>
      <c r="CB88" s="213"/>
      <c r="CC88" s="213"/>
      <c r="CD88" s="213"/>
      <c r="CE88" s="213"/>
      <c r="CF88" s="213"/>
      <c r="CG88" s="213" t="s">
        <v>5025</v>
      </c>
      <c r="CH88" s="213"/>
      <c r="CI88" s="213"/>
      <c r="CJ88" s="213"/>
      <c r="CK88" s="213"/>
      <c r="CL88" s="213" t="s">
        <v>5026</v>
      </c>
      <c r="CM88" s="213" t="s">
        <v>5027</v>
      </c>
      <c r="CN88" s="213" t="s">
        <v>5028</v>
      </c>
      <c r="CO88" s="213" t="s">
        <v>5345</v>
      </c>
      <c r="CP88" s="213" t="s">
        <v>5030</v>
      </c>
      <c r="CQ88" s="213"/>
      <c r="CR88" s="213"/>
      <c r="CS88" s="213"/>
      <c r="CT88" s="213" t="s">
        <v>5031</v>
      </c>
      <c r="CU88" s="213" t="s">
        <v>5032</v>
      </c>
      <c r="CV88" s="213"/>
      <c r="CW88" s="213"/>
      <c r="CX88" s="213"/>
      <c r="CY88" s="213"/>
      <c r="CZ88" s="213"/>
      <c r="DA88" s="213"/>
      <c r="DB88" s="213"/>
      <c r="DC88" s="213"/>
      <c r="DD88" s="213" t="s">
        <v>5033</v>
      </c>
      <c r="DE88" s="213" t="s">
        <v>5034</v>
      </c>
      <c r="DF88" s="213"/>
    </row>
    <row r="89" spans="2:110" ht="24" customHeight="1">
      <c r="B89" s="139"/>
      <c r="C89" s="27"/>
      <c r="D89" s="359" t="s">
        <v>1143</v>
      </c>
      <c r="E89" s="359"/>
      <c r="F89" s="359"/>
      <c r="G89" s="359"/>
      <c r="H89" s="359"/>
      <c r="I89" s="359"/>
      <c r="J89" s="359"/>
      <c r="K89" s="359"/>
      <c r="L89" s="359"/>
      <c r="M89" s="359"/>
      <c r="N89" s="359"/>
      <c r="O89" s="359"/>
      <c r="P89" s="359"/>
      <c r="Q89" s="359"/>
      <c r="R89" s="359"/>
      <c r="S89" s="359"/>
      <c r="T89" s="359"/>
      <c r="U89" s="359"/>
      <c r="V89" s="359"/>
      <c r="W89" s="359"/>
      <c r="X89" s="359"/>
      <c r="Y89" s="359"/>
      <c r="Z89" s="359"/>
      <c r="AA89" s="359"/>
      <c r="AB89" s="359"/>
      <c r="AC89" s="359"/>
      <c r="AD89" s="140"/>
      <c r="AK89" s="214">
        <v>79</v>
      </c>
      <c r="AL89" s="205" t="str">
        <f t="shared" si="2"/>
        <v/>
      </c>
      <c r="AM89" s="205" t="str">
        <f t="shared" si="3"/>
        <v/>
      </c>
      <c r="AQ89" s="205">
        <v>79</v>
      </c>
      <c r="AR89" s="213"/>
      <c r="AS89" s="213"/>
      <c r="AT89" s="213"/>
      <c r="AU89" s="213"/>
      <c r="AV89" s="213"/>
      <c r="AW89" s="213"/>
      <c r="AX89" s="213" t="s">
        <v>5053</v>
      </c>
      <c r="AY89" s="213"/>
      <c r="AZ89" s="213"/>
      <c r="BA89" s="213"/>
      <c r="BB89" s="213"/>
      <c r="BC89" s="213" t="s">
        <v>5054</v>
      </c>
      <c r="BD89" s="213" t="s">
        <v>5055</v>
      </c>
      <c r="BE89" s="213" t="s">
        <v>5056</v>
      </c>
      <c r="BF89" s="213" t="s">
        <v>5367</v>
      </c>
      <c r="BG89" s="213" t="s">
        <v>5058</v>
      </c>
      <c r="BH89" s="213"/>
      <c r="BI89" s="213"/>
      <c r="BJ89" s="213"/>
      <c r="BK89" s="213" t="s">
        <v>5059</v>
      </c>
      <c r="BL89" s="213" t="s">
        <v>5060</v>
      </c>
      <c r="BM89" s="213"/>
      <c r="BN89" s="213"/>
      <c r="BO89" s="213"/>
      <c r="BP89" s="213"/>
      <c r="BQ89" s="213"/>
      <c r="BR89" s="213"/>
      <c r="BS89" s="213"/>
      <c r="BT89" s="213"/>
      <c r="BU89" s="213" t="s">
        <v>5061</v>
      </c>
      <c r="BV89" s="213" t="s">
        <v>5062</v>
      </c>
      <c r="BW89" s="213"/>
      <c r="BX89" s="40"/>
      <c r="BY89" s="40"/>
      <c r="BZ89" s="40"/>
      <c r="CA89" s="213"/>
      <c r="CB89" s="213"/>
      <c r="CC89" s="213"/>
      <c r="CD89" s="213"/>
      <c r="CE89" s="213"/>
      <c r="CF89" s="213"/>
      <c r="CG89" s="213" t="s">
        <v>3861</v>
      </c>
      <c r="CH89" s="213"/>
      <c r="CI89" s="213"/>
      <c r="CJ89" s="213"/>
      <c r="CK89" s="213"/>
      <c r="CL89" s="213" t="s">
        <v>5045</v>
      </c>
      <c r="CM89" s="213" t="s">
        <v>5046</v>
      </c>
      <c r="CN89" s="213" t="s">
        <v>2826</v>
      </c>
      <c r="CO89" s="213" t="s">
        <v>5361</v>
      </c>
      <c r="CP89" s="213" t="s">
        <v>5048</v>
      </c>
      <c r="CQ89" s="213"/>
      <c r="CR89" s="213"/>
      <c r="CS89" s="213"/>
      <c r="CT89" s="213" t="s">
        <v>5049</v>
      </c>
      <c r="CU89" s="213" t="s">
        <v>5050</v>
      </c>
      <c r="CV89" s="213"/>
      <c r="CW89" s="213"/>
      <c r="CX89" s="213"/>
      <c r="CY89" s="213"/>
      <c r="CZ89" s="213"/>
      <c r="DA89" s="213"/>
      <c r="DB89" s="213"/>
      <c r="DC89" s="213"/>
      <c r="DD89" s="213" t="s">
        <v>5051</v>
      </c>
      <c r="DE89" s="213" t="s">
        <v>5052</v>
      </c>
      <c r="DF89" s="213"/>
    </row>
    <row r="90" spans="2:110" ht="6.75" customHeight="1">
      <c r="B90" s="139"/>
      <c r="C90" s="27"/>
      <c r="D90" s="27"/>
      <c r="E90" s="27"/>
      <c r="F90" s="27"/>
      <c r="G90" s="27"/>
      <c r="H90" s="27"/>
      <c r="I90" s="27"/>
      <c r="J90" s="27"/>
      <c r="K90" s="27"/>
      <c r="L90" s="27"/>
      <c r="M90" s="27"/>
      <c r="N90" s="27"/>
      <c r="O90" s="27"/>
      <c r="P90" s="27"/>
      <c r="Q90" s="27"/>
      <c r="R90" s="27"/>
      <c r="S90" s="27"/>
      <c r="T90" s="27"/>
      <c r="U90" s="27"/>
      <c r="V90" s="27"/>
      <c r="W90" s="27"/>
      <c r="X90" s="27"/>
      <c r="Y90" s="27"/>
      <c r="Z90" s="27"/>
      <c r="AA90" s="27"/>
      <c r="AB90" s="27"/>
      <c r="AC90" s="27"/>
      <c r="AD90" s="140"/>
      <c r="AK90" s="214">
        <v>80</v>
      </c>
      <c r="AL90" s="205" t="str">
        <f t="shared" si="2"/>
        <v/>
      </c>
      <c r="AM90" s="205" t="str">
        <f t="shared" si="3"/>
        <v/>
      </c>
      <c r="AQ90" s="205">
        <v>80</v>
      </c>
      <c r="AR90" s="213"/>
      <c r="AS90" s="213"/>
      <c r="AT90" s="213"/>
      <c r="AU90" s="213"/>
      <c r="AV90" s="213"/>
      <c r="AW90" s="213"/>
      <c r="AX90" s="213" t="s">
        <v>5073</v>
      </c>
      <c r="AY90" s="213"/>
      <c r="AZ90" s="213"/>
      <c r="BA90" s="213"/>
      <c r="BB90" s="213"/>
      <c r="BC90" s="213" t="s">
        <v>5074</v>
      </c>
      <c r="BD90" s="213" t="s">
        <v>5075</v>
      </c>
      <c r="BE90" s="213" t="s">
        <v>5076</v>
      </c>
      <c r="BF90" s="213" t="s">
        <v>5382</v>
      </c>
      <c r="BG90" s="213" t="s">
        <v>5078</v>
      </c>
      <c r="BH90" s="213"/>
      <c r="BI90" s="213"/>
      <c r="BJ90" s="213"/>
      <c r="BK90" s="213" t="s">
        <v>5079</v>
      </c>
      <c r="BL90" s="213" t="s">
        <v>5080</v>
      </c>
      <c r="BM90" s="213"/>
      <c r="BN90" s="213"/>
      <c r="BO90" s="213"/>
      <c r="BP90" s="213"/>
      <c r="BQ90" s="213"/>
      <c r="BR90" s="213"/>
      <c r="BS90" s="213"/>
      <c r="BT90" s="213"/>
      <c r="BU90" s="213" t="s">
        <v>5081</v>
      </c>
      <c r="BV90" s="213" t="s">
        <v>5082</v>
      </c>
      <c r="BW90" s="213"/>
      <c r="BX90" s="40"/>
      <c r="BY90" s="40"/>
      <c r="BZ90" s="40"/>
      <c r="CA90" s="213"/>
      <c r="CB90" s="213"/>
      <c r="CC90" s="213"/>
      <c r="CD90" s="213"/>
      <c r="CE90" s="213"/>
      <c r="CF90" s="213"/>
      <c r="CG90" s="213" t="s">
        <v>5063</v>
      </c>
      <c r="CH90" s="213"/>
      <c r="CI90" s="213"/>
      <c r="CJ90" s="213"/>
      <c r="CK90" s="213"/>
      <c r="CL90" s="213" t="s">
        <v>5064</v>
      </c>
      <c r="CM90" s="213" t="s">
        <v>5065</v>
      </c>
      <c r="CN90" s="213" t="s">
        <v>5066</v>
      </c>
      <c r="CO90" s="213" t="s">
        <v>5374</v>
      </c>
      <c r="CP90" s="213" t="s">
        <v>5068</v>
      </c>
      <c r="CQ90" s="213"/>
      <c r="CR90" s="213"/>
      <c r="CS90" s="213"/>
      <c r="CT90" s="213" t="s">
        <v>5069</v>
      </c>
      <c r="CU90" s="213" t="s">
        <v>5070</v>
      </c>
      <c r="CV90" s="213"/>
      <c r="CW90" s="213"/>
      <c r="CX90" s="213"/>
      <c r="CY90" s="213"/>
      <c r="CZ90" s="213"/>
      <c r="DA90" s="213"/>
      <c r="DB90" s="213"/>
      <c r="DC90" s="213"/>
      <c r="DD90" s="213" t="s">
        <v>5071</v>
      </c>
      <c r="DE90" s="213" t="s">
        <v>5072</v>
      </c>
      <c r="DF90" s="213"/>
    </row>
    <row r="91" spans="2:110" ht="60" customHeight="1">
      <c r="B91" s="139"/>
      <c r="C91" s="360" t="s">
        <v>1144</v>
      </c>
      <c r="D91" s="360"/>
      <c r="E91" s="360"/>
      <c r="F91" s="360"/>
      <c r="G91" s="360"/>
      <c r="H91" s="360"/>
      <c r="I91" s="360"/>
      <c r="J91" s="360"/>
      <c r="K91" s="360"/>
      <c r="L91" s="360"/>
      <c r="M91" s="360"/>
      <c r="N91" s="360"/>
      <c r="O91" s="360"/>
      <c r="P91" s="360"/>
      <c r="Q91" s="360"/>
      <c r="R91" s="360"/>
      <c r="S91" s="360"/>
      <c r="T91" s="360"/>
      <c r="U91" s="360"/>
      <c r="V91" s="360"/>
      <c r="W91" s="360"/>
      <c r="X91" s="360"/>
      <c r="Y91" s="360"/>
      <c r="Z91" s="360"/>
      <c r="AA91" s="360"/>
      <c r="AB91" s="360"/>
      <c r="AC91" s="360"/>
      <c r="AD91" s="140"/>
      <c r="AK91" s="214">
        <v>81</v>
      </c>
      <c r="AL91" s="205" t="str">
        <f t="shared" si="2"/>
        <v/>
      </c>
      <c r="AM91" s="205" t="str">
        <f t="shared" si="3"/>
        <v/>
      </c>
      <c r="AQ91" s="205">
        <v>81</v>
      </c>
      <c r="AR91" s="213"/>
      <c r="AS91" s="213"/>
      <c r="AT91" s="213"/>
      <c r="AU91" s="213"/>
      <c r="AV91" s="213"/>
      <c r="AW91" s="213"/>
      <c r="AX91" s="213" t="s">
        <v>5093</v>
      </c>
      <c r="AY91" s="213"/>
      <c r="AZ91" s="213"/>
      <c r="BA91" s="213"/>
      <c r="BB91" s="213"/>
      <c r="BC91" s="213" t="s">
        <v>5094</v>
      </c>
      <c r="BD91" s="213" t="s">
        <v>5095</v>
      </c>
      <c r="BE91" s="213" t="s">
        <v>5096</v>
      </c>
      <c r="BF91" s="213" t="s">
        <v>3913</v>
      </c>
      <c r="BG91" s="213" t="s">
        <v>5098</v>
      </c>
      <c r="BH91" s="213"/>
      <c r="BI91" s="213"/>
      <c r="BJ91" s="213"/>
      <c r="BK91" s="213" t="s">
        <v>5099</v>
      </c>
      <c r="BL91" s="213" t="s">
        <v>5100</v>
      </c>
      <c r="BM91" s="213"/>
      <c r="BN91" s="213"/>
      <c r="BO91" s="213"/>
      <c r="BP91" s="213"/>
      <c r="BQ91" s="213"/>
      <c r="BR91" s="213"/>
      <c r="BS91" s="213"/>
      <c r="BT91" s="213"/>
      <c r="BU91" s="213" t="s">
        <v>5101</v>
      </c>
      <c r="BV91" s="213" t="s">
        <v>5102</v>
      </c>
      <c r="BW91" s="213"/>
      <c r="BX91" s="40"/>
      <c r="BY91" s="40"/>
      <c r="BZ91" s="40"/>
      <c r="CA91" s="213"/>
      <c r="CB91" s="213"/>
      <c r="CC91" s="213"/>
      <c r="CD91" s="213"/>
      <c r="CE91" s="213"/>
      <c r="CF91" s="213"/>
      <c r="CG91" s="213" t="s">
        <v>5083</v>
      </c>
      <c r="CH91" s="213"/>
      <c r="CI91" s="213"/>
      <c r="CJ91" s="213"/>
      <c r="CK91" s="213"/>
      <c r="CL91" s="213" t="s">
        <v>5084</v>
      </c>
      <c r="CM91" s="213" t="s">
        <v>5085</v>
      </c>
      <c r="CN91" s="213" t="s">
        <v>5086</v>
      </c>
      <c r="CO91" s="213" t="s">
        <v>3893</v>
      </c>
      <c r="CP91" s="213" t="s">
        <v>5088</v>
      </c>
      <c r="CQ91" s="213"/>
      <c r="CR91" s="213"/>
      <c r="CS91" s="213"/>
      <c r="CT91" s="213" t="s">
        <v>5089</v>
      </c>
      <c r="CU91" s="213" t="s">
        <v>5090</v>
      </c>
      <c r="CV91" s="213"/>
      <c r="CW91" s="213"/>
      <c r="CX91" s="213"/>
      <c r="CY91" s="213"/>
      <c r="CZ91" s="213"/>
      <c r="DA91" s="213"/>
      <c r="DB91" s="213"/>
      <c r="DC91" s="213"/>
      <c r="DD91" s="213" t="s">
        <v>5091</v>
      </c>
      <c r="DE91" s="213" t="s">
        <v>5092</v>
      </c>
      <c r="DF91" s="213"/>
    </row>
    <row r="92" spans="2:110" ht="6.75" customHeight="1">
      <c r="B92" s="139"/>
      <c r="C92" s="14"/>
      <c r="D92" s="14"/>
      <c r="E92" s="14"/>
      <c r="F92" s="14"/>
      <c r="G92" s="14"/>
      <c r="H92" s="14"/>
      <c r="I92" s="14"/>
      <c r="J92" s="14"/>
      <c r="K92" s="14"/>
      <c r="L92" s="14"/>
      <c r="M92" s="14"/>
      <c r="N92" s="14"/>
      <c r="O92" s="14"/>
      <c r="P92" s="14"/>
      <c r="Q92" s="14"/>
      <c r="R92" s="14"/>
      <c r="S92" s="14"/>
      <c r="T92" s="14"/>
      <c r="U92" s="14"/>
      <c r="V92" s="14"/>
      <c r="W92" s="14"/>
      <c r="X92" s="14"/>
      <c r="Y92" s="14"/>
      <c r="Z92" s="14"/>
      <c r="AA92" s="14"/>
      <c r="AB92" s="14"/>
      <c r="AC92" s="14"/>
      <c r="AD92" s="140"/>
      <c r="AK92" s="214">
        <v>82</v>
      </c>
      <c r="AL92" s="205" t="str">
        <f t="shared" si="2"/>
        <v/>
      </c>
      <c r="AM92" s="205" t="str">
        <f t="shared" si="3"/>
        <v/>
      </c>
      <c r="AQ92" s="205">
        <v>82</v>
      </c>
      <c r="AR92" s="213"/>
      <c r="AS92" s="213"/>
      <c r="AT92" s="213"/>
      <c r="AU92" s="213"/>
      <c r="AV92" s="213"/>
      <c r="AW92" s="213"/>
      <c r="AX92" s="213" t="s">
        <v>5111</v>
      </c>
      <c r="AY92" s="213"/>
      <c r="AZ92" s="213"/>
      <c r="BA92" s="213"/>
      <c r="BB92" s="213"/>
      <c r="BC92" s="213" t="s">
        <v>7034</v>
      </c>
      <c r="BD92" s="213" t="s">
        <v>5112</v>
      </c>
      <c r="BE92" s="213" t="s">
        <v>5113</v>
      </c>
      <c r="BF92" s="213" t="s">
        <v>5398</v>
      </c>
      <c r="BG92" s="213" t="s">
        <v>5115</v>
      </c>
      <c r="BH92" s="213"/>
      <c r="BI92" s="213"/>
      <c r="BJ92" s="213"/>
      <c r="BK92" s="213" t="s">
        <v>5116</v>
      </c>
      <c r="BL92" s="213" t="s">
        <v>5117</v>
      </c>
      <c r="BM92" s="213"/>
      <c r="BN92" s="213"/>
      <c r="BO92" s="213"/>
      <c r="BP92" s="213"/>
      <c r="BQ92" s="213"/>
      <c r="BR92" s="213"/>
      <c r="BS92" s="213"/>
      <c r="BT92" s="213"/>
      <c r="BU92" s="213" t="s">
        <v>5118</v>
      </c>
      <c r="BV92" s="213" t="s">
        <v>5119</v>
      </c>
      <c r="BW92" s="213"/>
      <c r="BX92" s="40"/>
      <c r="BY92" s="40"/>
      <c r="BZ92" s="40"/>
      <c r="CA92" s="213"/>
      <c r="CB92" s="213"/>
      <c r="CC92" s="213"/>
      <c r="CD92" s="213"/>
      <c r="CE92" s="213"/>
      <c r="CF92" s="213"/>
      <c r="CG92" s="213" t="s">
        <v>5103</v>
      </c>
      <c r="CH92" s="213"/>
      <c r="CI92" s="213"/>
      <c r="CJ92" s="213"/>
      <c r="CK92" s="213"/>
      <c r="CL92" s="213" t="s">
        <v>7064</v>
      </c>
      <c r="CM92" s="213" t="s">
        <v>5104</v>
      </c>
      <c r="CN92" s="213" t="s">
        <v>5105</v>
      </c>
      <c r="CO92" s="213" t="s">
        <v>5390</v>
      </c>
      <c r="CP92" s="213" t="s">
        <v>5106</v>
      </c>
      <c r="CQ92" s="213"/>
      <c r="CR92" s="213"/>
      <c r="CS92" s="213"/>
      <c r="CT92" s="213" t="s">
        <v>5107</v>
      </c>
      <c r="CU92" s="213" t="s">
        <v>5108</v>
      </c>
      <c r="CV92" s="213"/>
      <c r="CW92" s="213"/>
      <c r="CX92" s="213"/>
      <c r="CY92" s="213"/>
      <c r="CZ92" s="213"/>
      <c r="DA92" s="213"/>
      <c r="DB92" s="213"/>
      <c r="DC92" s="213"/>
      <c r="DD92" s="213" t="s">
        <v>5109</v>
      </c>
      <c r="DE92" s="213" t="s">
        <v>5110</v>
      </c>
      <c r="DF92" s="213"/>
    </row>
    <row r="93" spans="2:110" ht="60" customHeight="1">
      <c r="B93" s="139"/>
      <c r="C93" s="359" t="s">
        <v>1145</v>
      </c>
      <c r="D93" s="359"/>
      <c r="E93" s="359"/>
      <c r="F93" s="359"/>
      <c r="G93" s="359"/>
      <c r="H93" s="359"/>
      <c r="I93" s="359"/>
      <c r="J93" s="359"/>
      <c r="K93" s="359"/>
      <c r="L93" s="359"/>
      <c r="M93" s="359"/>
      <c r="N93" s="359"/>
      <c r="O93" s="359"/>
      <c r="P93" s="359"/>
      <c r="Q93" s="359"/>
      <c r="R93" s="359"/>
      <c r="S93" s="359"/>
      <c r="T93" s="359"/>
      <c r="U93" s="359"/>
      <c r="V93" s="359"/>
      <c r="W93" s="359"/>
      <c r="X93" s="359"/>
      <c r="Y93" s="359"/>
      <c r="Z93" s="359"/>
      <c r="AA93" s="359"/>
      <c r="AB93" s="359"/>
      <c r="AC93" s="359"/>
      <c r="AD93" s="140"/>
      <c r="AK93" s="214">
        <v>83</v>
      </c>
      <c r="AL93" s="205" t="str">
        <f t="shared" si="2"/>
        <v/>
      </c>
      <c r="AM93" s="205" t="str">
        <f t="shared" si="3"/>
        <v/>
      </c>
      <c r="AQ93" s="205">
        <v>83</v>
      </c>
      <c r="AR93" s="213"/>
      <c r="AS93" s="213"/>
      <c r="AT93" s="213"/>
      <c r="AU93" s="213"/>
      <c r="AV93" s="213"/>
      <c r="AW93" s="213"/>
      <c r="AX93" s="213" t="s">
        <v>5129</v>
      </c>
      <c r="AY93" s="213"/>
      <c r="AZ93" s="213"/>
      <c r="BA93" s="213"/>
      <c r="BB93" s="213"/>
      <c r="BC93" s="213" t="s">
        <v>7035</v>
      </c>
      <c r="BD93" s="213" t="s">
        <v>5130</v>
      </c>
      <c r="BE93" s="213" t="s">
        <v>5131</v>
      </c>
      <c r="BF93" s="213" t="s">
        <v>3950</v>
      </c>
      <c r="BG93" s="213" t="s">
        <v>5133</v>
      </c>
      <c r="BH93" s="213"/>
      <c r="BI93" s="213"/>
      <c r="BJ93" s="213"/>
      <c r="BK93" s="213" t="s">
        <v>5134</v>
      </c>
      <c r="BL93" s="213" t="s">
        <v>5135</v>
      </c>
      <c r="BM93" s="213"/>
      <c r="BN93" s="213"/>
      <c r="BO93" s="213"/>
      <c r="BP93" s="213"/>
      <c r="BQ93" s="213"/>
      <c r="BR93" s="213"/>
      <c r="BS93" s="213"/>
      <c r="BT93" s="213"/>
      <c r="BU93" s="213" t="s">
        <v>5136</v>
      </c>
      <c r="BV93" s="213" t="s">
        <v>5137</v>
      </c>
      <c r="BW93" s="213"/>
      <c r="BX93" s="40"/>
      <c r="BY93" s="40"/>
      <c r="BZ93" s="40"/>
      <c r="CA93" s="213"/>
      <c r="CB93" s="213"/>
      <c r="CC93" s="213"/>
      <c r="CD93" s="213"/>
      <c r="CE93" s="213"/>
      <c r="CF93" s="213"/>
      <c r="CG93" s="213" t="s">
        <v>5120</v>
      </c>
      <c r="CH93" s="213"/>
      <c r="CI93" s="213"/>
      <c r="CJ93" s="213"/>
      <c r="CK93" s="213"/>
      <c r="CL93" s="213" t="s">
        <v>7065</v>
      </c>
      <c r="CM93" s="213" t="s">
        <v>5121</v>
      </c>
      <c r="CN93" s="213" t="s">
        <v>5122</v>
      </c>
      <c r="CO93" s="213" t="s">
        <v>3931</v>
      </c>
      <c r="CP93" s="213" t="s">
        <v>5124</v>
      </c>
      <c r="CQ93" s="213"/>
      <c r="CR93" s="213"/>
      <c r="CS93" s="213"/>
      <c r="CT93" s="213" t="s">
        <v>5125</v>
      </c>
      <c r="CU93" s="213" t="s">
        <v>5126</v>
      </c>
      <c r="CV93" s="213"/>
      <c r="CW93" s="213"/>
      <c r="CX93" s="213"/>
      <c r="CY93" s="213"/>
      <c r="CZ93" s="213"/>
      <c r="DA93" s="213"/>
      <c r="DB93" s="213"/>
      <c r="DC93" s="213"/>
      <c r="DD93" s="213" t="s">
        <v>5127</v>
      </c>
      <c r="DE93" s="213" t="s">
        <v>5128</v>
      </c>
      <c r="DF93" s="213"/>
    </row>
    <row r="94" spans="2:110" ht="6.75" customHeight="1">
      <c r="B94" s="139"/>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0"/>
      <c r="AK94" s="214">
        <v>84</v>
      </c>
      <c r="AL94" s="205" t="str">
        <f t="shared" si="2"/>
        <v/>
      </c>
      <c r="AM94" s="205" t="str">
        <f t="shared" si="3"/>
        <v/>
      </c>
      <c r="AQ94" s="205">
        <v>84</v>
      </c>
      <c r="AR94" s="213"/>
      <c r="AS94" s="213"/>
      <c r="AT94" s="213"/>
      <c r="AU94" s="213"/>
      <c r="AV94" s="213"/>
      <c r="AW94" s="213"/>
      <c r="AX94" s="213" t="s">
        <v>5146</v>
      </c>
      <c r="AY94" s="213"/>
      <c r="AZ94" s="213"/>
      <c r="BA94" s="213"/>
      <c r="BB94" s="213"/>
      <c r="BC94" s="213" t="s">
        <v>7036</v>
      </c>
      <c r="BD94" s="213" t="s">
        <v>5147</v>
      </c>
      <c r="BE94" s="213" t="s">
        <v>5148</v>
      </c>
      <c r="BF94" s="213" t="s">
        <v>3988</v>
      </c>
      <c r="BG94" s="213" t="s">
        <v>5150</v>
      </c>
      <c r="BH94" s="213"/>
      <c r="BI94" s="213"/>
      <c r="BJ94" s="213"/>
      <c r="BK94" s="213" t="s">
        <v>5151</v>
      </c>
      <c r="BL94" s="213" t="s">
        <v>5152</v>
      </c>
      <c r="BM94" s="213"/>
      <c r="BN94" s="213"/>
      <c r="BO94" s="213"/>
      <c r="BP94" s="213"/>
      <c r="BQ94" s="213"/>
      <c r="BR94" s="213"/>
      <c r="BS94" s="213"/>
      <c r="BT94" s="213"/>
      <c r="BU94" s="213" t="s">
        <v>5153</v>
      </c>
      <c r="BV94" s="213" t="s">
        <v>5154</v>
      </c>
      <c r="BW94" s="213"/>
      <c r="BX94" s="40"/>
      <c r="BY94" s="40"/>
      <c r="BZ94" s="40"/>
      <c r="CA94" s="213"/>
      <c r="CB94" s="213"/>
      <c r="CC94" s="213"/>
      <c r="CD94" s="213"/>
      <c r="CE94" s="213"/>
      <c r="CF94" s="213"/>
      <c r="CG94" s="213" t="s">
        <v>5138</v>
      </c>
      <c r="CH94" s="213"/>
      <c r="CI94" s="213"/>
      <c r="CJ94" s="213"/>
      <c r="CK94" s="213"/>
      <c r="CL94" s="213" t="s">
        <v>7066</v>
      </c>
      <c r="CM94" s="213" t="s">
        <v>5139</v>
      </c>
      <c r="CN94" s="213" t="s">
        <v>5140</v>
      </c>
      <c r="CO94" s="213" t="s">
        <v>3970</v>
      </c>
      <c r="CP94" s="213" t="s">
        <v>5141</v>
      </c>
      <c r="CQ94" s="213"/>
      <c r="CR94" s="213"/>
      <c r="CS94" s="213"/>
      <c r="CT94" s="213" t="s">
        <v>5142</v>
      </c>
      <c r="CU94" s="213" t="s">
        <v>5143</v>
      </c>
      <c r="CV94" s="213"/>
      <c r="CW94" s="213"/>
      <c r="CX94" s="213"/>
      <c r="CY94" s="213"/>
      <c r="CZ94" s="213"/>
      <c r="DA94" s="213"/>
      <c r="DB94" s="213"/>
      <c r="DC94" s="213"/>
      <c r="DD94" s="213" t="s">
        <v>5144</v>
      </c>
      <c r="DE94" s="213" t="s">
        <v>5145</v>
      </c>
      <c r="DF94" s="213"/>
    </row>
    <row r="95" spans="2:110" ht="24" customHeight="1">
      <c r="B95" s="139"/>
      <c r="C95" s="360" t="s">
        <v>1146</v>
      </c>
      <c r="D95" s="360"/>
      <c r="E95" s="360"/>
      <c r="F95" s="360"/>
      <c r="G95" s="360"/>
      <c r="H95" s="360"/>
      <c r="I95" s="360"/>
      <c r="J95" s="360"/>
      <c r="K95" s="360"/>
      <c r="L95" s="360"/>
      <c r="M95" s="360"/>
      <c r="N95" s="360"/>
      <c r="O95" s="360"/>
      <c r="P95" s="360"/>
      <c r="Q95" s="360"/>
      <c r="R95" s="360"/>
      <c r="S95" s="360"/>
      <c r="T95" s="360"/>
      <c r="U95" s="360"/>
      <c r="V95" s="360"/>
      <c r="W95" s="360"/>
      <c r="X95" s="360"/>
      <c r="Y95" s="360"/>
      <c r="Z95" s="360"/>
      <c r="AA95" s="360"/>
      <c r="AB95" s="360"/>
      <c r="AC95" s="360"/>
      <c r="AD95" s="140"/>
      <c r="AK95" s="214">
        <v>85</v>
      </c>
      <c r="AL95" s="205" t="str">
        <f t="shared" si="2"/>
        <v/>
      </c>
      <c r="AM95" s="205" t="str">
        <f t="shared" si="3"/>
        <v/>
      </c>
      <c r="AQ95" s="205">
        <v>85</v>
      </c>
      <c r="AR95" s="213"/>
      <c r="AS95" s="213"/>
      <c r="AT95" s="213"/>
      <c r="AU95" s="213"/>
      <c r="AV95" s="213"/>
      <c r="AW95" s="213"/>
      <c r="AX95" s="213" t="s">
        <v>5162</v>
      </c>
      <c r="AY95" s="213"/>
      <c r="AZ95" s="213"/>
      <c r="BA95" s="213"/>
      <c r="BB95" s="213"/>
      <c r="BC95" s="213" t="s">
        <v>7037</v>
      </c>
      <c r="BD95" s="213"/>
      <c r="BE95" s="213" t="s">
        <v>5163</v>
      </c>
      <c r="BF95" s="213" t="s">
        <v>5413</v>
      </c>
      <c r="BG95" s="213" t="s">
        <v>5165</v>
      </c>
      <c r="BH95" s="213"/>
      <c r="BI95" s="213"/>
      <c r="BJ95" s="213"/>
      <c r="BK95" s="213" t="s">
        <v>5166</v>
      </c>
      <c r="BL95" s="213" t="s">
        <v>5167</v>
      </c>
      <c r="BM95" s="213"/>
      <c r="BN95" s="213"/>
      <c r="BO95" s="213"/>
      <c r="BP95" s="213"/>
      <c r="BQ95" s="213"/>
      <c r="BR95" s="213"/>
      <c r="BS95" s="213"/>
      <c r="BT95" s="213"/>
      <c r="BU95" s="213" t="s">
        <v>5168</v>
      </c>
      <c r="BV95" s="213" t="s">
        <v>5169</v>
      </c>
      <c r="BW95" s="213"/>
      <c r="BX95" s="40"/>
      <c r="BY95" s="40"/>
      <c r="BZ95" s="40"/>
      <c r="CA95" s="213"/>
      <c r="CB95" s="213"/>
      <c r="CC95" s="213"/>
      <c r="CD95" s="213"/>
      <c r="CE95" s="213"/>
      <c r="CF95" s="213"/>
      <c r="CG95" s="213" t="s">
        <v>5155</v>
      </c>
      <c r="CH95" s="213"/>
      <c r="CI95" s="213"/>
      <c r="CJ95" s="213"/>
      <c r="CK95" s="213"/>
      <c r="CL95" s="213" t="s">
        <v>3900</v>
      </c>
      <c r="CM95" s="213"/>
      <c r="CN95" s="213" t="s">
        <v>5156</v>
      </c>
      <c r="CO95" s="213" t="s">
        <v>5405</v>
      </c>
      <c r="CP95" s="213" t="s">
        <v>5157</v>
      </c>
      <c r="CQ95" s="213"/>
      <c r="CR95" s="213"/>
      <c r="CS95" s="213"/>
      <c r="CT95" s="213" t="s">
        <v>5158</v>
      </c>
      <c r="CU95" s="213" t="s">
        <v>5159</v>
      </c>
      <c r="CV95" s="213"/>
      <c r="CW95" s="213"/>
      <c r="CX95" s="213"/>
      <c r="CY95" s="213"/>
      <c r="CZ95" s="213"/>
      <c r="DA95" s="213"/>
      <c r="DB95" s="213"/>
      <c r="DC95" s="213"/>
      <c r="DD95" s="213" t="s">
        <v>5160</v>
      </c>
      <c r="DE95" s="213" t="s">
        <v>5161</v>
      </c>
      <c r="DF95" s="213"/>
    </row>
    <row r="96" spans="2:110" ht="15" customHeight="1" thickBot="1">
      <c r="B96" s="141"/>
      <c r="C96" s="142"/>
      <c r="D96" s="142"/>
      <c r="E96" s="142"/>
      <c r="F96" s="142"/>
      <c r="G96" s="142"/>
      <c r="H96" s="142"/>
      <c r="I96" s="142"/>
      <c r="J96" s="142"/>
      <c r="K96" s="142"/>
      <c r="L96" s="142"/>
      <c r="M96" s="142"/>
      <c r="N96" s="142"/>
      <c r="O96" s="142"/>
      <c r="P96" s="142"/>
      <c r="Q96" s="142"/>
      <c r="R96" s="142"/>
      <c r="S96" s="142"/>
      <c r="T96" s="142"/>
      <c r="U96" s="142"/>
      <c r="V96" s="142"/>
      <c r="W96" s="142"/>
      <c r="X96" s="142"/>
      <c r="Y96" s="142"/>
      <c r="Z96" s="142"/>
      <c r="AA96" s="142"/>
      <c r="AB96" s="142"/>
      <c r="AC96" s="142"/>
      <c r="AD96" s="143"/>
      <c r="AK96" s="214">
        <v>86</v>
      </c>
      <c r="AL96" s="205" t="str">
        <f t="shared" si="2"/>
        <v/>
      </c>
      <c r="AM96" s="205" t="str">
        <f t="shared" si="3"/>
        <v/>
      </c>
      <c r="AQ96" s="205">
        <v>86</v>
      </c>
      <c r="AR96" s="213"/>
      <c r="AS96" s="213"/>
      <c r="AT96" s="213"/>
      <c r="AU96" s="213"/>
      <c r="AV96" s="213"/>
      <c r="AW96" s="213"/>
      <c r="AX96" s="213" t="s">
        <v>5178</v>
      </c>
      <c r="AY96" s="213"/>
      <c r="AZ96" s="213"/>
      <c r="BA96" s="213"/>
      <c r="BB96" s="213"/>
      <c r="BC96" s="213"/>
      <c r="BD96" s="213"/>
      <c r="BE96" s="213" t="s">
        <v>5179</v>
      </c>
      <c r="BF96" s="213" t="s">
        <v>5429</v>
      </c>
      <c r="BG96" s="213" t="s">
        <v>5181</v>
      </c>
      <c r="BH96" s="213"/>
      <c r="BI96" s="213"/>
      <c r="BJ96" s="213"/>
      <c r="BK96" s="213" t="s">
        <v>5182</v>
      </c>
      <c r="BL96" s="213" t="s">
        <v>5183</v>
      </c>
      <c r="BM96" s="213"/>
      <c r="BN96" s="213"/>
      <c r="BO96" s="213"/>
      <c r="BP96" s="213"/>
      <c r="BQ96" s="213"/>
      <c r="BR96" s="213"/>
      <c r="BS96" s="213"/>
      <c r="BT96" s="213"/>
      <c r="BU96" s="213" t="s">
        <v>5184</v>
      </c>
      <c r="BV96" s="213" t="s">
        <v>5185</v>
      </c>
      <c r="BW96" s="213"/>
      <c r="BX96" s="40"/>
      <c r="BY96" s="40"/>
      <c r="BZ96" s="40"/>
      <c r="CA96" s="213"/>
      <c r="CB96" s="213"/>
      <c r="CC96" s="213"/>
      <c r="CD96" s="213"/>
      <c r="CE96" s="213"/>
      <c r="CF96" s="213"/>
      <c r="CG96" s="213" t="s">
        <v>5170</v>
      </c>
      <c r="CH96" s="213"/>
      <c r="CI96" s="213"/>
      <c r="CJ96" s="213"/>
      <c r="CK96" s="213"/>
      <c r="CL96" s="213"/>
      <c r="CM96" s="213"/>
      <c r="CN96" s="213" t="s">
        <v>5171</v>
      </c>
      <c r="CO96" s="213" t="s">
        <v>5421</v>
      </c>
      <c r="CP96" s="213" t="s">
        <v>5173</v>
      </c>
      <c r="CQ96" s="213"/>
      <c r="CR96" s="213"/>
      <c r="CS96" s="213"/>
      <c r="CT96" s="213" t="s">
        <v>5174</v>
      </c>
      <c r="CU96" s="213" t="s">
        <v>5175</v>
      </c>
      <c r="CV96" s="213"/>
      <c r="CW96" s="213"/>
      <c r="CX96" s="213"/>
      <c r="CY96" s="213"/>
      <c r="CZ96" s="213"/>
      <c r="DA96" s="213"/>
      <c r="DB96" s="213"/>
      <c r="DC96" s="213"/>
      <c r="DD96" s="213" t="s">
        <v>5176</v>
      </c>
      <c r="DE96" s="213" t="s">
        <v>5177</v>
      </c>
      <c r="DF96" s="213"/>
    </row>
    <row r="97" spans="2:110" ht="15" customHeight="1" thickBot="1">
      <c r="B97" s="27"/>
      <c r="C97" s="27"/>
      <c r="D97" s="27"/>
      <c r="E97" s="27"/>
      <c r="F97" s="27"/>
      <c r="G97" s="27"/>
      <c r="H97" s="27"/>
      <c r="I97" s="27"/>
      <c r="J97" s="27"/>
      <c r="K97" s="27"/>
      <c r="L97" s="27"/>
      <c r="M97" s="27"/>
      <c r="N97" s="27"/>
      <c r="O97" s="27"/>
      <c r="P97" s="27"/>
      <c r="Q97" s="27"/>
      <c r="R97" s="27"/>
      <c r="S97" s="27"/>
      <c r="T97" s="27"/>
      <c r="U97" s="27"/>
      <c r="V97" s="27"/>
      <c r="W97" s="27"/>
      <c r="X97" s="27"/>
      <c r="Y97" s="27"/>
      <c r="Z97" s="27"/>
      <c r="AA97" s="27"/>
      <c r="AB97" s="27"/>
      <c r="AC97" s="27"/>
      <c r="AD97" s="27"/>
      <c r="AK97" s="214">
        <v>87</v>
      </c>
      <c r="AL97" s="205" t="str">
        <f t="shared" si="2"/>
        <v/>
      </c>
      <c r="AM97" s="205" t="str">
        <f t="shared" si="3"/>
        <v/>
      </c>
      <c r="AQ97" s="205">
        <v>87</v>
      </c>
      <c r="AR97" s="213"/>
      <c r="AS97" s="213"/>
      <c r="AT97" s="213"/>
      <c r="AU97" s="213"/>
      <c r="AV97" s="213"/>
      <c r="AW97" s="213"/>
      <c r="AX97" s="213" t="s">
        <v>5194</v>
      </c>
      <c r="AY97" s="213"/>
      <c r="AZ97" s="213"/>
      <c r="BA97" s="213"/>
      <c r="BB97" s="213"/>
      <c r="BC97" s="213"/>
      <c r="BD97" s="213"/>
      <c r="BE97" s="213" t="s">
        <v>5195</v>
      </c>
      <c r="BF97" s="213" t="s">
        <v>5444</v>
      </c>
      <c r="BG97" s="213" t="s">
        <v>5197</v>
      </c>
      <c r="BH97" s="213"/>
      <c r="BI97" s="213"/>
      <c r="BJ97" s="213"/>
      <c r="BK97" s="213" t="s">
        <v>5198</v>
      </c>
      <c r="BL97" s="213" t="s">
        <v>5199</v>
      </c>
      <c r="BM97" s="213"/>
      <c r="BN97" s="213"/>
      <c r="BO97" s="213"/>
      <c r="BP97" s="213"/>
      <c r="BQ97" s="213"/>
      <c r="BR97" s="213"/>
      <c r="BS97" s="213"/>
      <c r="BT97" s="213"/>
      <c r="BU97" s="213" t="s">
        <v>5200</v>
      </c>
      <c r="BV97" s="213" t="s">
        <v>5201</v>
      </c>
      <c r="BW97" s="213"/>
      <c r="BX97" s="40"/>
      <c r="BY97" s="40"/>
      <c r="BZ97" s="40"/>
      <c r="CA97" s="213"/>
      <c r="CB97" s="213"/>
      <c r="CC97" s="213"/>
      <c r="CD97" s="213"/>
      <c r="CE97" s="213"/>
      <c r="CF97" s="213"/>
      <c r="CG97" s="213" t="s">
        <v>5186</v>
      </c>
      <c r="CH97" s="213"/>
      <c r="CI97" s="213"/>
      <c r="CJ97" s="213"/>
      <c r="CK97" s="213"/>
      <c r="CL97" s="213"/>
      <c r="CM97" s="213"/>
      <c r="CN97" s="213" t="s">
        <v>5187</v>
      </c>
      <c r="CO97" s="213" t="s">
        <v>5437</v>
      </c>
      <c r="CP97" s="213" t="s">
        <v>5189</v>
      </c>
      <c r="CQ97" s="213"/>
      <c r="CR97" s="213"/>
      <c r="CS97" s="213"/>
      <c r="CT97" s="213" t="s">
        <v>5190</v>
      </c>
      <c r="CU97" s="213" t="s">
        <v>5191</v>
      </c>
      <c r="CV97" s="213"/>
      <c r="CW97" s="213"/>
      <c r="CX97" s="213"/>
      <c r="CY97" s="213"/>
      <c r="CZ97" s="213"/>
      <c r="DA97" s="213"/>
      <c r="DB97" s="213"/>
      <c r="DC97" s="213"/>
      <c r="DD97" s="213" t="s">
        <v>5192</v>
      </c>
      <c r="DE97" s="213" t="s">
        <v>5193</v>
      </c>
      <c r="DF97" s="213"/>
    </row>
    <row r="98" spans="2:110" ht="15" customHeight="1">
      <c r="B98" s="136"/>
      <c r="C98" s="137"/>
      <c r="D98" s="137"/>
      <c r="E98" s="137"/>
      <c r="F98" s="137"/>
      <c r="G98" s="137"/>
      <c r="H98" s="137"/>
      <c r="I98" s="137"/>
      <c r="J98" s="137"/>
      <c r="K98" s="137"/>
      <c r="L98" s="137"/>
      <c r="M98" s="137"/>
      <c r="N98" s="137"/>
      <c r="O98" s="137"/>
      <c r="P98" s="137"/>
      <c r="Q98" s="137"/>
      <c r="R98" s="137"/>
      <c r="S98" s="137"/>
      <c r="T98" s="137"/>
      <c r="U98" s="137"/>
      <c r="V98" s="137"/>
      <c r="W98" s="137"/>
      <c r="X98" s="137"/>
      <c r="Y98" s="137"/>
      <c r="Z98" s="137"/>
      <c r="AA98" s="137"/>
      <c r="AB98" s="137"/>
      <c r="AC98" s="137"/>
      <c r="AD98" s="138"/>
      <c r="AK98" s="214">
        <v>88</v>
      </c>
      <c r="AL98" s="205" t="str">
        <f t="shared" si="2"/>
        <v/>
      </c>
      <c r="AM98" s="205" t="str">
        <f t="shared" si="3"/>
        <v/>
      </c>
      <c r="AQ98" s="205">
        <v>88</v>
      </c>
      <c r="AR98" s="213"/>
      <c r="AS98" s="213"/>
      <c r="AT98" s="213"/>
      <c r="AU98" s="213"/>
      <c r="AV98" s="213"/>
      <c r="AW98" s="213"/>
      <c r="AX98" s="213" t="s">
        <v>5209</v>
      </c>
      <c r="AY98" s="213"/>
      <c r="AZ98" s="213"/>
      <c r="BA98" s="213"/>
      <c r="BB98" s="213"/>
      <c r="BC98" s="213"/>
      <c r="BD98" s="213"/>
      <c r="BE98" s="213" t="s">
        <v>5210</v>
      </c>
      <c r="BF98" s="213" t="s">
        <v>5459</v>
      </c>
      <c r="BG98" s="213" t="s">
        <v>5212</v>
      </c>
      <c r="BH98" s="213"/>
      <c r="BI98" s="213"/>
      <c r="BJ98" s="213"/>
      <c r="BK98" s="213" t="s">
        <v>5213</v>
      </c>
      <c r="BL98" s="213" t="s">
        <v>5214</v>
      </c>
      <c r="BM98" s="213"/>
      <c r="BN98" s="213"/>
      <c r="BO98" s="213"/>
      <c r="BP98" s="213"/>
      <c r="BQ98" s="213"/>
      <c r="BR98" s="213"/>
      <c r="BS98" s="213"/>
      <c r="BT98" s="213"/>
      <c r="BU98" s="213" t="s">
        <v>5215</v>
      </c>
      <c r="BV98" s="213" t="s">
        <v>5216</v>
      </c>
      <c r="BW98" s="213"/>
      <c r="BX98" s="40"/>
      <c r="BY98" s="40"/>
      <c r="BZ98" s="40"/>
      <c r="CA98" s="213"/>
      <c r="CB98" s="213"/>
      <c r="CC98" s="213"/>
      <c r="CD98" s="213"/>
      <c r="CE98" s="213"/>
      <c r="CF98" s="213"/>
      <c r="CG98" s="213" t="s">
        <v>5202</v>
      </c>
      <c r="CH98" s="213"/>
      <c r="CI98" s="213"/>
      <c r="CJ98" s="213"/>
      <c r="CK98" s="213"/>
      <c r="CL98" s="213"/>
      <c r="CM98" s="213"/>
      <c r="CN98" s="213" t="s">
        <v>5203</v>
      </c>
      <c r="CO98" s="213" t="s">
        <v>3544</v>
      </c>
      <c r="CP98" s="213" t="s">
        <v>5204</v>
      </c>
      <c r="CQ98" s="213"/>
      <c r="CR98" s="213"/>
      <c r="CS98" s="213"/>
      <c r="CT98" s="213" t="s">
        <v>5205</v>
      </c>
      <c r="CU98" s="213" t="s">
        <v>5206</v>
      </c>
      <c r="CV98" s="213"/>
      <c r="CW98" s="213"/>
      <c r="CX98" s="213"/>
      <c r="CY98" s="213"/>
      <c r="CZ98" s="213"/>
      <c r="DA98" s="213"/>
      <c r="DB98" s="213"/>
      <c r="DC98" s="213"/>
      <c r="DD98" s="213" t="s">
        <v>5207</v>
      </c>
      <c r="DE98" s="213" t="s">
        <v>5208</v>
      </c>
      <c r="DF98" s="213"/>
    </row>
    <row r="99" spans="2:110" ht="36" customHeight="1">
      <c r="B99" s="139"/>
      <c r="C99" s="359" t="s">
        <v>1147</v>
      </c>
      <c r="D99" s="359"/>
      <c r="E99" s="359"/>
      <c r="F99" s="359"/>
      <c r="G99" s="359"/>
      <c r="H99" s="359"/>
      <c r="I99" s="359"/>
      <c r="J99" s="359"/>
      <c r="K99" s="359"/>
      <c r="L99" s="359"/>
      <c r="M99" s="359"/>
      <c r="N99" s="359"/>
      <c r="O99" s="359"/>
      <c r="P99" s="359"/>
      <c r="Q99" s="359"/>
      <c r="R99" s="359"/>
      <c r="S99" s="359"/>
      <c r="T99" s="359"/>
      <c r="U99" s="359"/>
      <c r="V99" s="359"/>
      <c r="W99" s="359"/>
      <c r="X99" s="359"/>
      <c r="Y99" s="359"/>
      <c r="Z99" s="359"/>
      <c r="AA99" s="359"/>
      <c r="AB99" s="359"/>
      <c r="AC99" s="359"/>
      <c r="AD99" s="140"/>
      <c r="AK99" s="214">
        <v>89</v>
      </c>
      <c r="AL99" s="205" t="str">
        <f t="shared" si="2"/>
        <v/>
      </c>
      <c r="AM99" s="205" t="str">
        <f t="shared" si="3"/>
        <v/>
      </c>
      <c r="AQ99" s="205">
        <v>89</v>
      </c>
      <c r="AR99" s="213"/>
      <c r="AS99" s="213"/>
      <c r="AT99" s="213"/>
      <c r="AU99" s="213"/>
      <c r="AV99" s="213"/>
      <c r="AW99" s="213"/>
      <c r="AX99" s="213" t="s">
        <v>5225</v>
      </c>
      <c r="AY99" s="213"/>
      <c r="AZ99" s="213"/>
      <c r="BA99" s="213"/>
      <c r="BB99" s="213"/>
      <c r="BC99" s="213"/>
      <c r="BD99" s="213"/>
      <c r="BE99" s="213" t="s">
        <v>5226</v>
      </c>
      <c r="BF99" s="213" t="s">
        <v>4025</v>
      </c>
      <c r="BG99" s="213" t="s">
        <v>5228</v>
      </c>
      <c r="BH99" s="213"/>
      <c r="BI99" s="213"/>
      <c r="BJ99" s="213"/>
      <c r="BK99" s="213" t="s">
        <v>5229</v>
      </c>
      <c r="BL99" s="213" t="s">
        <v>5230</v>
      </c>
      <c r="BM99" s="213"/>
      <c r="BN99" s="213"/>
      <c r="BO99" s="213"/>
      <c r="BP99" s="213"/>
      <c r="BQ99" s="213"/>
      <c r="BR99" s="213"/>
      <c r="BS99" s="213"/>
      <c r="BT99" s="213"/>
      <c r="BU99" s="213" t="s">
        <v>5231</v>
      </c>
      <c r="BV99" s="213" t="s">
        <v>5232</v>
      </c>
      <c r="BW99" s="213"/>
      <c r="BX99" s="40"/>
      <c r="BY99" s="40"/>
      <c r="BZ99" s="40"/>
      <c r="CA99" s="213"/>
      <c r="CB99" s="213"/>
      <c r="CC99" s="213"/>
      <c r="CD99" s="213"/>
      <c r="CE99" s="213"/>
      <c r="CF99" s="213"/>
      <c r="CG99" s="213" t="s">
        <v>5217</v>
      </c>
      <c r="CH99" s="213"/>
      <c r="CI99" s="213"/>
      <c r="CJ99" s="213"/>
      <c r="CK99" s="213"/>
      <c r="CL99" s="213"/>
      <c r="CM99" s="213"/>
      <c r="CN99" s="213" t="s">
        <v>5218</v>
      </c>
      <c r="CO99" s="213" t="s">
        <v>7067</v>
      </c>
      <c r="CP99" s="213" t="s">
        <v>5220</v>
      </c>
      <c r="CQ99" s="213"/>
      <c r="CR99" s="213"/>
      <c r="CS99" s="213"/>
      <c r="CT99" s="213" t="s">
        <v>5221</v>
      </c>
      <c r="CU99" s="213" t="s">
        <v>5222</v>
      </c>
      <c r="CV99" s="213"/>
      <c r="CW99" s="213"/>
      <c r="CX99" s="213"/>
      <c r="CY99" s="213"/>
      <c r="CZ99" s="213"/>
      <c r="DA99" s="213"/>
      <c r="DB99" s="213"/>
      <c r="DC99" s="213"/>
      <c r="DD99" s="213" t="s">
        <v>5223</v>
      </c>
      <c r="DE99" s="213" t="s">
        <v>5224</v>
      </c>
      <c r="DF99" s="213"/>
    </row>
    <row r="100" spans="2:110" ht="6.75" customHeight="1">
      <c r="B100" s="13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c r="AA100" s="59"/>
      <c r="AB100" s="59"/>
      <c r="AC100" s="59"/>
      <c r="AD100" s="140"/>
      <c r="AK100" s="214">
        <v>90</v>
      </c>
      <c r="AL100" s="205" t="str">
        <f t="shared" si="2"/>
        <v/>
      </c>
      <c r="AM100" s="205" t="str">
        <f t="shared" si="3"/>
        <v/>
      </c>
      <c r="AQ100" s="205">
        <v>90</v>
      </c>
      <c r="AR100" s="213"/>
      <c r="AS100" s="213"/>
      <c r="AT100" s="213"/>
      <c r="AU100" s="213"/>
      <c r="AV100" s="213"/>
      <c r="AW100" s="213"/>
      <c r="AX100" s="213" t="s">
        <v>5241</v>
      </c>
      <c r="AY100" s="213"/>
      <c r="AZ100" s="213"/>
      <c r="BA100" s="213"/>
      <c r="BB100" s="213"/>
      <c r="BC100" s="213"/>
      <c r="BD100" s="213"/>
      <c r="BE100" s="213" t="s">
        <v>5242</v>
      </c>
      <c r="BF100" s="213" t="s">
        <v>5471</v>
      </c>
      <c r="BG100" s="213" t="s">
        <v>5244</v>
      </c>
      <c r="BH100" s="213"/>
      <c r="BI100" s="213"/>
      <c r="BJ100" s="213"/>
      <c r="BK100" s="213" t="s">
        <v>5245</v>
      </c>
      <c r="BL100" s="213" t="s">
        <v>5246</v>
      </c>
      <c r="BM100" s="213"/>
      <c r="BN100" s="213"/>
      <c r="BO100" s="213"/>
      <c r="BP100" s="213"/>
      <c r="BQ100" s="213"/>
      <c r="BR100" s="213"/>
      <c r="BS100" s="213"/>
      <c r="BT100" s="213"/>
      <c r="BU100" s="213" t="s">
        <v>5247</v>
      </c>
      <c r="BV100" s="213" t="s">
        <v>5248</v>
      </c>
      <c r="BW100" s="213"/>
      <c r="BX100" s="40"/>
      <c r="BY100" s="40"/>
      <c r="BZ100" s="40"/>
      <c r="CA100" s="213"/>
      <c r="CB100" s="213"/>
      <c r="CC100" s="213"/>
      <c r="CD100" s="213"/>
      <c r="CE100" s="213"/>
      <c r="CF100" s="213"/>
      <c r="CG100" s="213" t="s">
        <v>5233</v>
      </c>
      <c r="CH100" s="213"/>
      <c r="CI100" s="213"/>
      <c r="CJ100" s="213"/>
      <c r="CK100" s="213"/>
      <c r="CL100" s="213"/>
      <c r="CM100" s="213"/>
      <c r="CN100" s="213" t="s">
        <v>5234</v>
      </c>
      <c r="CO100" s="213" t="s">
        <v>7068</v>
      </c>
      <c r="CP100" s="213" t="s">
        <v>5236</v>
      </c>
      <c r="CQ100" s="213"/>
      <c r="CR100" s="213"/>
      <c r="CS100" s="213"/>
      <c r="CT100" s="213" t="s">
        <v>5237</v>
      </c>
      <c r="CU100" s="213" t="s">
        <v>5238</v>
      </c>
      <c r="CV100" s="213"/>
      <c r="CW100" s="213"/>
      <c r="CX100" s="213"/>
      <c r="CY100" s="213"/>
      <c r="CZ100" s="213"/>
      <c r="DA100" s="213"/>
      <c r="DB100" s="213"/>
      <c r="DC100" s="213"/>
      <c r="DD100" s="213" t="s">
        <v>5239</v>
      </c>
      <c r="DE100" s="213" t="s">
        <v>5240</v>
      </c>
      <c r="DF100" s="213"/>
    </row>
    <row r="101" spans="2:110" ht="60" customHeight="1">
      <c r="B101" s="139"/>
      <c r="C101" s="359" t="s">
        <v>1148</v>
      </c>
      <c r="D101" s="359"/>
      <c r="E101" s="359"/>
      <c r="F101" s="359"/>
      <c r="G101" s="359"/>
      <c r="H101" s="359"/>
      <c r="I101" s="359"/>
      <c r="J101" s="359"/>
      <c r="K101" s="359"/>
      <c r="L101" s="359"/>
      <c r="M101" s="359"/>
      <c r="N101" s="359"/>
      <c r="O101" s="359"/>
      <c r="P101" s="359"/>
      <c r="Q101" s="359"/>
      <c r="R101" s="359"/>
      <c r="S101" s="359"/>
      <c r="T101" s="359"/>
      <c r="U101" s="359"/>
      <c r="V101" s="359"/>
      <c r="W101" s="359"/>
      <c r="X101" s="359"/>
      <c r="Y101" s="359"/>
      <c r="Z101" s="359"/>
      <c r="AA101" s="359"/>
      <c r="AB101" s="359"/>
      <c r="AC101" s="359"/>
      <c r="AD101" s="140"/>
      <c r="AK101" s="214">
        <v>91</v>
      </c>
      <c r="AL101" s="205" t="str">
        <f t="shared" si="2"/>
        <v/>
      </c>
      <c r="AM101" s="205" t="str">
        <f t="shared" si="3"/>
        <v/>
      </c>
      <c r="AQ101" s="205">
        <v>91</v>
      </c>
      <c r="AR101" s="213"/>
      <c r="AS101" s="213"/>
      <c r="AT101" s="213"/>
      <c r="AU101" s="213"/>
      <c r="AV101" s="213"/>
      <c r="AW101" s="213"/>
      <c r="AX101" s="213" t="s">
        <v>5257</v>
      </c>
      <c r="AY101" s="213"/>
      <c r="AZ101" s="213"/>
      <c r="BA101" s="213"/>
      <c r="BB101" s="213"/>
      <c r="BC101" s="213"/>
      <c r="BD101" s="213"/>
      <c r="BE101" s="213" t="s">
        <v>5258</v>
      </c>
      <c r="BF101" s="213" t="s">
        <v>4060</v>
      </c>
      <c r="BG101" s="213" t="s">
        <v>5260</v>
      </c>
      <c r="BH101" s="213"/>
      <c r="BI101" s="213"/>
      <c r="BJ101" s="213"/>
      <c r="BK101" s="213" t="s">
        <v>5261</v>
      </c>
      <c r="BL101" s="213" t="s">
        <v>5262</v>
      </c>
      <c r="BM101" s="213"/>
      <c r="BN101" s="213"/>
      <c r="BO101" s="213"/>
      <c r="BP101" s="213"/>
      <c r="BQ101" s="213"/>
      <c r="BR101" s="213"/>
      <c r="BS101" s="213"/>
      <c r="BT101" s="213"/>
      <c r="BU101" s="213" t="s">
        <v>5263</v>
      </c>
      <c r="BV101" s="213" t="s">
        <v>5264</v>
      </c>
      <c r="BW101" s="213"/>
      <c r="BX101" s="40"/>
      <c r="BY101" s="40"/>
      <c r="BZ101" s="40"/>
      <c r="CA101" s="213"/>
      <c r="CB101" s="213"/>
      <c r="CC101" s="213"/>
      <c r="CD101" s="213"/>
      <c r="CE101" s="213"/>
      <c r="CF101" s="213"/>
      <c r="CG101" s="213" t="s">
        <v>5249</v>
      </c>
      <c r="CH101" s="213"/>
      <c r="CI101" s="213"/>
      <c r="CJ101" s="213"/>
      <c r="CK101" s="213"/>
      <c r="CL101" s="213"/>
      <c r="CM101" s="213"/>
      <c r="CN101" s="213" t="s">
        <v>5250</v>
      </c>
      <c r="CO101" s="213" t="s">
        <v>7069</v>
      </c>
      <c r="CP101" s="213" t="s">
        <v>5252</v>
      </c>
      <c r="CQ101" s="213"/>
      <c r="CR101" s="213"/>
      <c r="CS101" s="213"/>
      <c r="CT101" s="213" t="s">
        <v>5253</v>
      </c>
      <c r="CU101" s="213" t="s">
        <v>5254</v>
      </c>
      <c r="CV101" s="213"/>
      <c r="CW101" s="213"/>
      <c r="CX101" s="213"/>
      <c r="CY101" s="213"/>
      <c r="CZ101" s="213"/>
      <c r="DA101" s="213"/>
      <c r="DB101" s="213"/>
      <c r="DC101" s="213"/>
      <c r="DD101" s="213" t="s">
        <v>5255</v>
      </c>
      <c r="DE101" s="213" t="s">
        <v>5256</v>
      </c>
      <c r="DF101" s="213"/>
    </row>
    <row r="102" spans="2:110" ht="6.75" customHeight="1">
      <c r="B102" s="13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c r="AA102" s="59"/>
      <c r="AB102" s="59"/>
      <c r="AC102" s="59"/>
      <c r="AD102" s="140"/>
      <c r="AK102" s="214">
        <v>92</v>
      </c>
      <c r="AL102" s="205" t="str">
        <f t="shared" si="2"/>
        <v/>
      </c>
      <c r="AM102" s="205" t="str">
        <f t="shared" si="3"/>
        <v/>
      </c>
      <c r="AQ102" s="205">
        <v>92</v>
      </c>
      <c r="AR102" s="213"/>
      <c r="AS102" s="213"/>
      <c r="AT102" s="213"/>
      <c r="AU102" s="213"/>
      <c r="AV102" s="213"/>
      <c r="AW102" s="213"/>
      <c r="AX102" s="213" t="s">
        <v>5272</v>
      </c>
      <c r="AY102" s="213"/>
      <c r="AZ102" s="213"/>
      <c r="BA102" s="213"/>
      <c r="BB102" s="213"/>
      <c r="BC102" s="213"/>
      <c r="BD102" s="213"/>
      <c r="BE102" s="213" t="s">
        <v>5273</v>
      </c>
      <c r="BF102" s="213" t="s">
        <v>4096</v>
      </c>
      <c r="BG102" s="213" t="s">
        <v>5275</v>
      </c>
      <c r="BH102" s="213"/>
      <c r="BI102" s="213"/>
      <c r="BJ102" s="213"/>
      <c r="BK102" s="213" t="s">
        <v>5276</v>
      </c>
      <c r="BL102" s="213" t="s">
        <v>5277</v>
      </c>
      <c r="BM102" s="213"/>
      <c r="BN102" s="213"/>
      <c r="BO102" s="213"/>
      <c r="BP102" s="213"/>
      <c r="BQ102" s="213"/>
      <c r="BR102" s="213"/>
      <c r="BS102" s="213"/>
      <c r="BT102" s="213"/>
      <c r="BU102" s="213" t="s">
        <v>5278</v>
      </c>
      <c r="BV102" s="213" t="s">
        <v>5279</v>
      </c>
      <c r="BW102" s="213"/>
      <c r="BX102" s="40"/>
      <c r="BY102" s="40"/>
      <c r="BZ102" s="40"/>
      <c r="CA102" s="213"/>
      <c r="CB102" s="213"/>
      <c r="CC102" s="213"/>
      <c r="CD102" s="213"/>
      <c r="CE102" s="213"/>
      <c r="CF102" s="213"/>
      <c r="CG102" s="213" t="s">
        <v>5265</v>
      </c>
      <c r="CH102" s="213"/>
      <c r="CI102" s="213"/>
      <c r="CJ102" s="213"/>
      <c r="CK102" s="213"/>
      <c r="CL102" s="213"/>
      <c r="CM102" s="213"/>
      <c r="CN102" s="213" t="s">
        <v>5266</v>
      </c>
      <c r="CO102" s="213" t="s">
        <v>4078</v>
      </c>
      <c r="CP102" s="213" t="s">
        <v>5267</v>
      </c>
      <c r="CQ102" s="213"/>
      <c r="CR102" s="213"/>
      <c r="CS102" s="213"/>
      <c r="CT102" s="213" t="s">
        <v>5268</v>
      </c>
      <c r="CU102" s="213" t="s">
        <v>5269</v>
      </c>
      <c r="CV102" s="213"/>
      <c r="CW102" s="213"/>
      <c r="CX102" s="213"/>
      <c r="CY102" s="213"/>
      <c r="CZ102" s="213"/>
      <c r="DA102" s="213"/>
      <c r="DB102" s="213"/>
      <c r="DC102" s="213"/>
      <c r="DD102" s="213" t="s">
        <v>5270</v>
      </c>
      <c r="DE102" s="213" t="s">
        <v>5271</v>
      </c>
      <c r="DF102" s="213"/>
    </row>
    <row r="103" spans="2:110" ht="36" customHeight="1">
      <c r="B103" s="139"/>
      <c r="C103" s="359" t="s">
        <v>1149</v>
      </c>
      <c r="D103" s="359"/>
      <c r="E103" s="359"/>
      <c r="F103" s="359"/>
      <c r="G103" s="359"/>
      <c r="H103" s="359"/>
      <c r="I103" s="359"/>
      <c r="J103" s="359"/>
      <c r="K103" s="359"/>
      <c r="L103" s="359"/>
      <c r="M103" s="359"/>
      <c r="N103" s="359"/>
      <c r="O103" s="359"/>
      <c r="P103" s="359"/>
      <c r="Q103" s="359"/>
      <c r="R103" s="359"/>
      <c r="S103" s="359"/>
      <c r="T103" s="359"/>
      <c r="U103" s="359"/>
      <c r="V103" s="359"/>
      <c r="W103" s="359"/>
      <c r="X103" s="359"/>
      <c r="Y103" s="359"/>
      <c r="Z103" s="359"/>
      <c r="AA103" s="359"/>
      <c r="AB103" s="359"/>
      <c r="AC103" s="359"/>
      <c r="AD103" s="140"/>
      <c r="AK103" s="214">
        <v>93</v>
      </c>
      <c r="AL103" s="205" t="str">
        <f t="shared" si="2"/>
        <v/>
      </c>
      <c r="AM103" s="205" t="str">
        <f t="shared" si="3"/>
        <v/>
      </c>
      <c r="AQ103" s="205">
        <v>93</v>
      </c>
      <c r="AR103" s="213"/>
      <c r="AS103" s="213"/>
      <c r="AT103" s="213"/>
      <c r="AU103" s="213"/>
      <c r="AV103" s="213"/>
      <c r="AW103" s="213"/>
      <c r="AX103" s="213" t="s">
        <v>5287</v>
      </c>
      <c r="AY103" s="213"/>
      <c r="AZ103" s="213"/>
      <c r="BA103" s="213"/>
      <c r="BB103" s="213"/>
      <c r="BC103" s="213"/>
      <c r="BD103" s="213"/>
      <c r="BE103" s="213" t="s">
        <v>5288</v>
      </c>
      <c r="BF103" s="213" t="s">
        <v>4132</v>
      </c>
      <c r="BG103" s="213" t="s">
        <v>5290</v>
      </c>
      <c r="BH103" s="213"/>
      <c r="BI103" s="213"/>
      <c r="BJ103" s="213"/>
      <c r="BK103" s="213" t="s">
        <v>5291</v>
      </c>
      <c r="BL103" s="213" t="s">
        <v>5292</v>
      </c>
      <c r="BM103" s="213"/>
      <c r="BN103" s="213"/>
      <c r="BO103" s="213"/>
      <c r="BP103" s="213"/>
      <c r="BQ103" s="213"/>
      <c r="BR103" s="213"/>
      <c r="BS103" s="213"/>
      <c r="BT103" s="213"/>
      <c r="BU103" s="213" t="s">
        <v>5293</v>
      </c>
      <c r="BV103" s="213" t="s">
        <v>5294</v>
      </c>
      <c r="BW103" s="213"/>
      <c r="BX103" s="40"/>
      <c r="BY103" s="40"/>
      <c r="BZ103" s="40"/>
      <c r="CA103" s="213"/>
      <c r="CB103" s="213"/>
      <c r="CC103" s="213"/>
      <c r="CD103" s="213"/>
      <c r="CE103" s="213"/>
      <c r="CF103" s="213"/>
      <c r="CG103" s="213" t="s">
        <v>5280</v>
      </c>
      <c r="CH103" s="213"/>
      <c r="CI103" s="213"/>
      <c r="CJ103" s="213"/>
      <c r="CK103" s="213"/>
      <c r="CL103" s="213"/>
      <c r="CM103" s="213"/>
      <c r="CN103" s="213" t="s">
        <v>5281</v>
      </c>
      <c r="CO103" s="213" t="s">
        <v>4114</v>
      </c>
      <c r="CP103" s="213" t="s">
        <v>5283</v>
      </c>
      <c r="CQ103" s="213"/>
      <c r="CR103" s="213"/>
      <c r="CS103" s="213"/>
      <c r="CT103" s="213" t="s">
        <v>5284</v>
      </c>
      <c r="CU103" s="213" t="s">
        <v>5285</v>
      </c>
      <c r="CV103" s="213"/>
      <c r="CW103" s="213"/>
      <c r="CX103" s="213"/>
      <c r="CY103" s="213"/>
      <c r="CZ103" s="213"/>
      <c r="DA103" s="213"/>
      <c r="DB103" s="213"/>
      <c r="DC103" s="213"/>
      <c r="DD103" s="213" t="s">
        <v>4969</v>
      </c>
      <c r="DE103" s="213" t="s">
        <v>5286</v>
      </c>
      <c r="DF103" s="213"/>
    </row>
    <row r="104" spans="2:110" ht="6.75" customHeight="1">
      <c r="B104" s="13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c r="AA104" s="59"/>
      <c r="AB104" s="59"/>
      <c r="AC104" s="59"/>
      <c r="AD104" s="140"/>
      <c r="AK104" s="214">
        <v>94</v>
      </c>
      <c r="AL104" s="205" t="str">
        <f t="shared" si="2"/>
        <v/>
      </c>
      <c r="AM104" s="205" t="str">
        <f t="shared" si="3"/>
        <v/>
      </c>
      <c r="AQ104" s="205">
        <v>94</v>
      </c>
      <c r="AR104" s="213"/>
      <c r="AS104" s="213"/>
      <c r="AT104" s="213"/>
      <c r="AU104" s="213"/>
      <c r="AV104" s="213"/>
      <c r="AW104" s="213"/>
      <c r="AX104" s="213" t="s">
        <v>5303</v>
      </c>
      <c r="AY104" s="213"/>
      <c r="AZ104" s="213"/>
      <c r="BA104" s="213"/>
      <c r="BB104" s="213"/>
      <c r="BC104" s="213"/>
      <c r="BD104" s="213"/>
      <c r="BE104" s="213" t="s">
        <v>5304</v>
      </c>
      <c r="BF104" s="213" t="s">
        <v>4166</v>
      </c>
      <c r="BG104" s="213" t="s">
        <v>5306</v>
      </c>
      <c r="BH104" s="213"/>
      <c r="BI104" s="213"/>
      <c r="BJ104" s="213"/>
      <c r="BK104" s="213" t="s">
        <v>5307</v>
      </c>
      <c r="BL104" s="213" t="s">
        <v>5308</v>
      </c>
      <c r="BM104" s="213"/>
      <c r="BN104" s="213"/>
      <c r="BO104" s="213"/>
      <c r="BP104" s="213"/>
      <c r="BQ104" s="213"/>
      <c r="BR104" s="213"/>
      <c r="BS104" s="213"/>
      <c r="BT104" s="213"/>
      <c r="BU104" s="213" t="s">
        <v>5309</v>
      </c>
      <c r="BV104" s="213" t="s">
        <v>5310</v>
      </c>
      <c r="BW104" s="213"/>
      <c r="BX104" s="40"/>
      <c r="BY104" s="40"/>
      <c r="BZ104" s="40"/>
      <c r="CA104" s="213"/>
      <c r="CB104" s="213"/>
      <c r="CC104" s="213"/>
      <c r="CD104" s="213"/>
      <c r="CE104" s="213"/>
      <c r="CF104" s="213"/>
      <c r="CG104" s="213" t="s">
        <v>5295</v>
      </c>
      <c r="CH104" s="213"/>
      <c r="CI104" s="213"/>
      <c r="CJ104" s="213"/>
      <c r="CK104" s="213"/>
      <c r="CL104" s="213"/>
      <c r="CM104" s="213"/>
      <c r="CN104" s="213" t="s">
        <v>5296</v>
      </c>
      <c r="CO104" s="213" t="s">
        <v>4149</v>
      </c>
      <c r="CP104" s="213" t="s">
        <v>5298</v>
      </c>
      <c r="CQ104" s="213"/>
      <c r="CR104" s="213"/>
      <c r="CS104" s="213"/>
      <c r="CT104" s="213" t="s">
        <v>5299</v>
      </c>
      <c r="CU104" s="213" t="s">
        <v>5300</v>
      </c>
      <c r="CV104" s="213"/>
      <c r="CW104" s="213"/>
      <c r="CX104" s="213"/>
      <c r="CY104" s="213"/>
      <c r="CZ104" s="213"/>
      <c r="DA104" s="213"/>
      <c r="DB104" s="213"/>
      <c r="DC104" s="213"/>
      <c r="DD104" s="213" t="s">
        <v>5301</v>
      </c>
      <c r="DE104" s="213" t="s">
        <v>5302</v>
      </c>
      <c r="DF104" s="213"/>
    </row>
    <row r="105" spans="2:110" ht="36" customHeight="1">
      <c r="B105" s="139"/>
      <c r="C105" s="821" t="s">
        <v>1150</v>
      </c>
      <c r="D105" s="821"/>
      <c r="E105" s="821"/>
      <c r="F105" s="821"/>
      <c r="G105" s="821"/>
      <c r="H105" s="821"/>
      <c r="I105" s="821"/>
      <c r="J105" s="821"/>
      <c r="K105" s="821"/>
      <c r="L105" s="821"/>
      <c r="M105" s="821"/>
      <c r="N105" s="821"/>
      <c r="O105" s="821"/>
      <c r="P105" s="821"/>
      <c r="Q105" s="821"/>
      <c r="R105" s="821"/>
      <c r="S105" s="821"/>
      <c r="T105" s="821"/>
      <c r="U105" s="821"/>
      <c r="V105" s="821"/>
      <c r="W105" s="821"/>
      <c r="X105" s="821"/>
      <c r="Y105" s="821"/>
      <c r="Z105" s="821"/>
      <c r="AA105" s="821"/>
      <c r="AB105" s="821"/>
      <c r="AC105" s="821"/>
      <c r="AD105" s="140"/>
      <c r="AK105" s="214">
        <v>95</v>
      </c>
      <c r="AL105" s="205" t="str">
        <f t="shared" si="2"/>
        <v/>
      </c>
      <c r="AM105" s="205" t="str">
        <f t="shared" si="3"/>
        <v/>
      </c>
      <c r="AQ105" s="205">
        <v>95</v>
      </c>
      <c r="AR105" s="213"/>
      <c r="AS105" s="213"/>
      <c r="AT105" s="213"/>
      <c r="AU105" s="213"/>
      <c r="AV105" s="213"/>
      <c r="AW105" s="213"/>
      <c r="AX105" s="213" t="s">
        <v>5319</v>
      </c>
      <c r="AY105" s="213"/>
      <c r="AZ105" s="213"/>
      <c r="BA105" s="213"/>
      <c r="BB105" s="213"/>
      <c r="BC105" s="213"/>
      <c r="BD105" s="213"/>
      <c r="BE105" s="213" t="s">
        <v>5320</v>
      </c>
      <c r="BF105" s="213" t="s">
        <v>5487</v>
      </c>
      <c r="BG105" s="213" t="s">
        <v>5322</v>
      </c>
      <c r="BH105" s="213"/>
      <c r="BI105" s="213"/>
      <c r="BJ105" s="213"/>
      <c r="BK105" s="213" t="s">
        <v>5323</v>
      </c>
      <c r="BL105" s="213" t="s">
        <v>5324</v>
      </c>
      <c r="BM105" s="213"/>
      <c r="BN105" s="213"/>
      <c r="BO105" s="213"/>
      <c r="BP105" s="213"/>
      <c r="BQ105" s="213"/>
      <c r="BR105" s="213"/>
      <c r="BS105" s="213"/>
      <c r="BT105" s="213"/>
      <c r="BU105" s="213" t="s">
        <v>5325</v>
      </c>
      <c r="BV105" s="213" t="s">
        <v>5326</v>
      </c>
      <c r="BW105" s="213"/>
      <c r="BX105" s="40"/>
      <c r="BY105" s="40"/>
      <c r="BZ105" s="40"/>
      <c r="CA105" s="213"/>
      <c r="CB105" s="213"/>
      <c r="CC105" s="213"/>
      <c r="CD105" s="213"/>
      <c r="CE105" s="213"/>
      <c r="CF105" s="213"/>
      <c r="CG105" s="213" t="s">
        <v>5311</v>
      </c>
      <c r="CH105" s="213"/>
      <c r="CI105" s="213"/>
      <c r="CJ105" s="213"/>
      <c r="CK105" s="213"/>
      <c r="CL105" s="213"/>
      <c r="CM105" s="213"/>
      <c r="CN105" s="213" t="s">
        <v>5312</v>
      </c>
      <c r="CO105" s="213" t="s">
        <v>5479</v>
      </c>
      <c r="CP105" s="213" t="s">
        <v>5314</v>
      </c>
      <c r="CQ105" s="213"/>
      <c r="CR105" s="213"/>
      <c r="CS105" s="213"/>
      <c r="CT105" s="213" t="s">
        <v>5315</v>
      </c>
      <c r="CU105" s="213" t="s">
        <v>5316</v>
      </c>
      <c r="CV105" s="213"/>
      <c r="CW105" s="213"/>
      <c r="CX105" s="213"/>
      <c r="CY105" s="213"/>
      <c r="CZ105" s="213"/>
      <c r="DA105" s="213"/>
      <c r="DB105" s="213"/>
      <c r="DC105" s="213"/>
      <c r="DD105" s="213" t="s">
        <v>5317</v>
      </c>
      <c r="DE105" s="213" t="s">
        <v>5318</v>
      </c>
      <c r="DF105" s="213"/>
    </row>
    <row r="106" spans="2:110" ht="6.75" customHeight="1">
      <c r="B106" s="139"/>
      <c r="C106" s="172"/>
      <c r="D106" s="172"/>
      <c r="E106" s="172"/>
      <c r="F106" s="172"/>
      <c r="G106" s="172"/>
      <c r="H106" s="172"/>
      <c r="I106" s="172"/>
      <c r="J106" s="172"/>
      <c r="K106" s="172"/>
      <c r="L106" s="172"/>
      <c r="M106" s="172"/>
      <c r="N106" s="172"/>
      <c r="O106" s="172"/>
      <c r="P106" s="172"/>
      <c r="Q106" s="172"/>
      <c r="R106" s="172"/>
      <c r="S106" s="172"/>
      <c r="T106" s="172"/>
      <c r="U106" s="172"/>
      <c r="V106" s="172"/>
      <c r="W106" s="172"/>
      <c r="X106" s="172"/>
      <c r="Y106" s="172"/>
      <c r="Z106" s="172"/>
      <c r="AA106" s="172"/>
      <c r="AB106" s="172"/>
      <c r="AC106" s="172"/>
      <c r="AD106" s="140"/>
      <c r="AK106" s="214">
        <v>96</v>
      </c>
      <c r="AL106" s="205" t="str">
        <f t="shared" si="2"/>
        <v/>
      </c>
      <c r="AM106" s="205" t="str">
        <f t="shared" si="3"/>
        <v/>
      </c>
      <c r="AQ106" s="205">
        <v>96</v>
      </c>
      <c r="AR106" s="213"/>
      <c r="AS106" s="213"/>
      <c r="AT106" s="213"/>
      <c r="AU106" s="213"/>
      <c r="AV106" s="213"/>
      <c r="AW106" s="213"/>
      <c r="AX106" s="213" t="s">
        <v>5335</v>
      </c>
      <c r="AY106" s="213"/>
      <c r="AZ106" s="213"/>
      <c r="BA106" s="213"/>
      <c r="BB106" s="213"/>
      <c r="BC106" s="213"/>
      <c r="BD106" s="213"/>
      <c r="BE106" s="213" t="s">
        <v>5336</v>
      </c>
      <c r="BF106" s="213" t="s">
        <v>4196</v>
      </c>
      <c r="BG106" s="213" t="s">
        <v>5338</v>
      </c>
      <c r="BH106" s="213"/>
      <c r="BI106" s="213"/>
      <c r="BJ106" s="213"/>
      <c r="BK106" s="213" t="s">
        <v>5339</v>
      </c>
      <c r="BL106" s="213" t="s">
        <v>5340</v>
      </c>
      <c r="BM106" s="213"/>
      <c r="BN106" s="213"/>
      <c r="BO106" s="213"/>
      <c r="BP106" s="213"/>
      <c r="BQ106" s="213"/>
      <c r="BR106" s="213"/>
      <c r="BS106" s="213"/>
      <c r="BT106" s="213"/>
      <c r="BU106" s="213" t="s">
        <v>5341</v>
      </c>
      <c r="BV106" s="213" t="s">
        <v>5342</v>
      </c>
      <c r="BW106" s="213"/>
      <c r="BX106" s="40"/>
      <c r="BY106" s="40"/>
      <c r="BZ106" s="40"/>
      <c r="CA106" s="213"/>
      <c r="CB106" s="213"/>
      <c r="CC106" s="213"/>
      <c r="CD106" s="213"/>
      <c r="CE106" s="213"/>
      <c r="CF106" s="213"/>
      <c r="CG106" s="213" t="s">
        <v>5327</v>
      </c>
      <c r="CH106" s="213"/>
      <c r="CI106" s="213"/>
      <c r="CJ106" s="213"/>
      <c r="CK106" s="213"/>
      <c r="CL106" s="213"/>
      <c r="CM106" s="213"/>
      <c r="CN106" s="213" t="s">
        <v>5328</v>
      </c>
      <c r="CO106" s="213" t="s">
        <v>4182</v>
      </c>
      <c r="CP106" s="213" t="s">
        <v>5330</v>
      </c>
      <c r="CQ106" s="213"/>
      <c r="CR106" s="213"/>
      <c r="CS106" s="213"/>
      <c r="CT106" s="213" t="s">
        <v>5331</v>
      </c>
      <c r="CU106" s="213" t="s">
        <v>5332</v>
      </c>
      <c r="CV106" s="213"/>
      <c r="CW106" s="213"/>
      <c r="CX106" s="213"/>
      <c r="CY106" s="213"/>
      <c r="CZ106" s="213"/>
      <c r="DA106" s="213"/>
      <c r="DB106" s="213"/>
      <c r="DC106" s="213"/>
      <c r="DD106" s="213" t="s">
        <v>5333</v>
      </c>
      <c r="DE106" s="213" t="s">
        <v>5334</v>
      </c>
      <c r="DF106" s="213"/>
    </row>
    <row r="107" spans="2:110" ht="24" customHeight="1">
      <c r="B107" s="139"/>
      <c r="C107" s="359" t="s">
        <v>1151</v>
      </c>
      <c r="D107" s="359"/>
      <c r="E107" s="359"/>
      <c r="F107" s="359"/>
      <c r="G107" s="359"/>
      <c r="H107" s="359"/>
      <c r="I107" s="359"/>
      <c r="J107" s="359"/>
      <c r="K107" s="359"/>
      <c r="L107" s="359"/>
      <c r="M107" s="359"/>
      <c r="N107" s="359"/>
      <c r="O107" s="359"/>
      <c r="P107" s="359"/>
      <c r="Q107" s="359"/>
      <c r="R107" s="359"/>
      <c r="S107" s="359"/>
      <c r="T107" s="359"/>
      <c r="U107" s="359"/>
      <c r="V107" s="359"/>
      <c r="W107" s="359"/>
      <c r="X107" s="359"/>
      <c r="Y107" s="359"/>
      <c r="Z107" s="359"/>
      <c r="AA107" s="359"/>
      <c r="AB107" s="359"/>
      <c r="AC107" s="359"/>
      <c r="AD107" s="140"/>
      <c r="AK107" s="214">
        <v>97</v>
      </c>
      <c r="AL107" s="205" t="str">
        <f t="shared" si="2"/>
        <v/>
      </c>
      <c r="AM107" s="205" t="str">
        <f t="shared" si="3"/>
        <v/>
      </c>
      <c r="AQ107" s="205">
        <v>97</v>
      </c>
      <c r="AR107" s="213"/>
      <c r="AS107" s="213"/>
      <c r="AT107" s="213"/>
      <c r="AU107" s="213"/>
      <c r="AV107" s="213"/>
      <c r="AW107" s="213"/>
      <c r="AX107" s="213" t="s">
        <v>5351</v>
      </c>
      <c r="AY107" s="213"/>
      <c r="AZ107" s="213"/>
      <c r="BA107" s="213"/>
      <c r="BB107" s="213"/>
      <c r="BC107" s="213"/>
      <c r="BD107" s="213"/>
      <c r="BE107" s="213" t="s">
        <v>5352</v>
      </c>
      <c r="BF107" s="213" t="s">
        <v>5502</v>
      </c>
      <c r="BG107" s="213" t="s">
        <v>5354</v>
      </c>
      <c r="BH107" s="213"/>
      <c r="BI107" s="213"/>
      <c r="BJ107" s="213"/>
      <c r="BK107" s="213" t="s">
        <v>5355</v>
      </c>
      <c r="BL107" s="213" t="s">
        <v>5356</v>
      </c>
      <c r="BM107" s="213"/>
      <c r="BN107" s="213"/>
      <c r="BO107" s="213"/>
      <c r="BP107" s="213"/>
      <c r="BQ107" s="213"/>
      <c r="BR107" s="213"/>
      <c r="BS107" s="213"/>
      <c r="BT107" s="213"/>
      <c r="BU107" s="213" t="s">
        <v>5357</v>
      </c>
      <c r="BV107" s="213" t="s">
        <v>5358</v>
      </c>
      <c r="BW107" s="213"/>
      <c r="BX107" s="40"/>
      <c r="BY107" s="40"/>
      <c r="BZ107" s="40"/>
      <c r="CA107" s="213"/>
      <c r="CB107" s="213"/>
      <c r="CC107" s="213"/>
      <c r="CD107" s="213"/>
      <c r="CE107" s="213"/>
      <c r="CF107" s="213"/>
      <c r="CG107" s="213" t="s">
        <v>5343</v>
      </c>
      <c r="CH107" s="213"/>
      <c r="CI107" s="213"/>
      <c r="CJ107" s="213"/>
      <c r="CK107" s="213"/>
      <c r="CL107" s="213"/>
      <c r="CM107" s="213"/>
      <c r="CN107" s="213" t="s">
        <v>5344</v>
      </c>
      <c r="CO107" s="213" t="s">
        <v>5495</v>
      </c>
      <c r="CP107" s="213" t="s">
        <v>5346</v>
      </c>
      <c r="CQ107" s="213"/>
      <c r="CR107" s="213"/>
      <c r="CS107" s="213"/>
      <c r="CT107" s="213" t="s">
        <v>5347</v>
      </c>
      <c r="CU107" s="213" t="s">
        <v>5348</v>
      </c>
      <c r="CV107" s="213"/>
      <c r="CW107" s="213"/>
      <c r="CX107" s="213"/>
      <c r="CY107" s="213"/>
      <c r="CZ107" s="213"/>
      <c r="DA107" s="213"/>
      <c r="DB107" s="213"/>
      <c r="DC107" s="213"/>
      <c r="DD107" s="213" t="s">
        <v>5349</v>
      </c>
      <c r="DE107" s="213" t="s">
        <v>5350</v>
      </c>
      <c r="DF107" s="213"/>
    </row>
    <row r="108" spans="2:110" ht="6.75" customHeight="1">
      <c r="B108" s="139"/>
      <c r="C108" s="125"/>
      <c r="D108" s="125"/>
      <c r="E108" s="125"/>
      <c r="F108" s="125"/>
      <c r="G108" s="125"/>
      <c r="H108" s="125"/>
      <c r="I108" s="125"/>
      <c r="J108" s="125"/>
      <c r="K108" s="125"/>
      <c r="L108" s="125"/>
      <c r="M108" s="125"/>
      <c r="N108" s="125"/>
      <c r="O108" s="125"/>
      <c r="P108" s="125"/>
      <c r="Q108" s="125"/>
      <c r="R108" s="125"/>
      <c r="S108" s="125"/>
      <c r="T108" s="125"/>
      <c r="U108" s="125"/>
      <c r="V108" s="125"/>
      <c r="W108" s="125"/>
      <c r="X108" s="125"/>
      <c r="Y108" s="125"/>
      <c r="Z108" s="125"/>
      <c r="AA108" s="125"/>
      <c r="AB108" s="125"/>
      <c r="AC108" s="125"/>
      <c r="AD108" s="140"/>
      <c r="AK108" s="214">
        <v>98</v>
      </c>
      <c r="AL108" s="205" t="str">
        <f t="shared" si="2"/>
        <v/>
      </c>
      <c r="AM108" s="205" t="str">
        <f t="shared" si="3"/>
        <v/>
      </c>
      <c r="AQ108" s="205">
        <v>98</v>
      </c>
      <c r="AR108" s="213"/>
      <c r="AS108" s="213"/>
      <c r="AT108" s="213"/>
      <c r="AU108" s="213"/>
      <c r="AV108" s="213"/>
      <c r="AW108" s="213"/>
      <c r="AX108" s="213" t="s">
        <v>5365</v>
      </c>
      <c r="AY108" s="213"/>
      <c r="AZ108" s="213"/>
      <c r="BA108" s="213"/>
      <c r="BB108" s="213"/>
      <c r="BC108" s="213"/>
      <c r="BD108" s="213"/>
      <c r="BE108" s="213" t="s">
        <v>5366</v>
      </c>
      <c r="BF108" s="213" t="s">
        <v>5514</v>
      </c>
      <c r="BG108" s="213" t="s">
        <v>5368</v>
      </c>
      <c r="BH108" s="213"/>
      <c r="BI108" s="213"/>
      <c r="BJ108" s="213"/>
      <c r="BK108" s="213" t="s">
        <v>5369</v>
      </c>
      <c r="BL108" s="213" t="s">
        <v>5370</v>
      </c>
      <c r="BM108" s="213"/>
      <c r="BN108" s="213"/>
      <c r="BO108" s="213"/>
      <c r="BP108" s="213"/>
      <c r="BQ108" s="213"/>
      <c r="BR108" s="213"/>
      <c r="BS108" s="213"/>
      <c r="BT108" s="213"/>
      <c r="BU108" s="213" t="s">
        <v>5371</v>
      </c>
      <c r="BV108" s="213" t="s">
        <v>5372</v>
      </c>
      <c r="BW108" s="213"/>
      <c r="BX108" s="40"/>
      <c r="BY108" s="40"/>
      <c r="BZ108" s="40"/>
      <c r="CA108" s="213"/>
      <c r="CB108" s="213"/>
      <c r="CC108" s="213"/>
      <c r="CD108" s="213"/>
      <c r="CE108" s="213"/>
      <c r="CF108" s="213"/>
      <c r="CG108" s="213" t="s">
        <v>5359</v>
      </c>
      <c r="CH108" s="213"/>
      <c r="CI108" s="213"/>
      <c r="CJ108" s="213"/>
      <c r="CK108" s="213"/>
      <c r="CL108" s="213"/>
      <c r="CM108" s="213"/>
      <c r="CN108" s="213" t="s">
        <v>5360</v>
      </c>
      <c r="CO108" s="213" t="s">
        <v>5508</v>
      </c>
      <c r="CP108" s="213" t="s">
        <v>3170</v>
      </c>
      <c r="CQ108" s="213"/>
      <c r="CR108" s="213"/>
      <c r="CS108" s="213"/>
      <c r="CT108" s="213" t="s">
        <v>5362</v>
      </c>
      <c r="CU108" s="213" t="s">
        <v>5363</v>
      </c>
      <c r="CV108" s="213"/>
      <c r="CW108" s="213"/>
      <c r="CX108" s="213"/>
      <c r="CY108" s="213"/>
      <c r="CZ108" s="213"/>
      <c r="DA108" s="213"/>
      <c r="DB108" s="213"/>
      <c r="DC108" s="213"/>
      <c r="DD108" s="213" t="s">
        <v>3899</v>
      </c>
      <c r="DE108" s="213" t="s">
        <v>5364</v>
      </c>
      <c r="DF108" s="213"/>
    </row>
    <row r="109" spans="2:110" ht="15" customHeight="1">
      <c r="B109" s="139"/>
      <c r="C109" s="125"/>
      <c r="D109" s="125"/>
      <c r="E109" s="125"/>
      <c r="F109" s="361" t="s">
        <v>1152</v>
      </c>
      <c r="G109" s="362"/>
      <c r="H109" s="362"/>
      <c r="I109" s="362"/>
      <c r="J109" s="363"/>
      <c r="K109" s="364" t="s">
        <v>1153</v>
      </c>
      <c r="L109" s="364"/>
      <c r="M109" s="364"/>
      <c r="N109" s="364"/>
      <c r="O109" s="364"/>
      <c r="P109" s="364"/>
      <c r="Q109" s="364"/>
      <c r="R109" s="364"/>
      <c r="S109" s="364"/>
      <c r="T109" s="364"/>
      <c r="U109" s="364"/>
      <c r="V109" s="364"/>
      <c r="W109" s="364"/>
      <c r="X109" s="364"/>
      <c r="Y109" s="364"/>
      <c r="Z109" s="364"/>
      <c r="AA109" s="125"/>
      <c r="AB109" s="125"/>
      <c r="AC109" s="125"/>
      <c r="AD109" s="140"/>
      <c r="AK109" s="214">
        <v>99</v>
      </c>
      <c r="AL109" s="205" t="str">
        <f t="shared" si="2"/>
        <v/>
      </c>
      <c r="AM109" s="205" t="str">
        <f t="shared" si="3"/>
        <v/>
      </c>
      <c r="AQ109" s="205">
        <v>99</v>
      </c>
      <c r="AR109" s="213"/>
      <c r="AS109" s="213"/>
      <c r="AT109" s="213"/>
      <c r="AU109" s="213"/>
      <c r="AV109" s="213"/>
      <c r="AW109" s="213"/>
      <c r="AX109" s="213" t="s">
        <v>5380</v>
      </c>
      <c r="AY109" s="213"/>
      <c r="AZ109" s="213"/>
      <c r="BA109" s="213"/>
      <c r="BB109" s="213"/>
      <c r="BC109" s="213"/>
      <c r="BD109" s="213"/>
      <c r="BE109" s="213" t="s">
        <v>5381</v>
      </c>
      <c r="BF109" s="213" t="s">
        <v>4229</v>
      </c>
      <c r="BG109" s="213" t="s">
        <v>5383</v>
      </c>
      <c r="BH109" s="213"/>
      <c r="BI109" s="213"/>
      <c r="BJ109" s="213"/>
      <c r="BK109" s="213" t="s">
        <v>5384</v>
      </c>
      <c r="BL109" s="213" t="s">
        <v>5385</v>
      </c>
      <c r="BM109" s="213"/>
      <c r="BN109" s="213"/>
      <c r="BO109" s="213"/>
      <c r="BP109" s="213"/>
      <c r="BQ109" s="213"/>
      <c r="BR109" s="213"/>
      <c r="BS109" s="213"/>
      <c r="BT109" s="213"/>
      <c r="BU109" s="213" t="s">
        <v>5386</v>
      </c>
      <c r="BV109" s="213" t="s">
        <v>5387</v>
      </c>
      <c r="BW109" s="213"/>
      <c r="BX109" s="40"/>
      <c r="BY109" s="40"/>
      <c r="BZ109" s="40"/>
      <c r="CA109" s="213"/>
      <c r="CB109" s="213"/>
      <c r="CC109" s="213"/>
      <c r="CD109" s="213"/>
      <c r="CE109" s="213"/>
      <c r="CF109" s="213"/>
      <c r="CG109" s="213" t="s">
        <v>5373</v>
      </c>
      <c r="CH109" s="213"/>
      <c r="CI109" s="213"/>
      <c r="CJ109" s="213"/>
      <c r="CK109" s="213"/>
      <c r="CL109" s="213"/>
      <c r="CM109" s="213"/>
      <c r="CN109" s="213" t="s">
        <v>3173</v>
      </c>
      <c r="CO109" s="213" t="s">
        <v>4213</v>
      </c>
      <c r="CP109" s="213" t="s">
        <v>5375</v>
      </c>
      <c r="CQ109" s="213"/>
      <c r="CR109" s="213"/>
      <c r="CS109" s="213"/>
      <c r="CT109" s="213" t="s">
        <v>5376</v>
      </c>
      <c r="CU109" s="213" t="s">
        <v>5377</v>
      </c>
      <c r="CV109" s="213"/>
      <c r="CW109" s="213"/>
      <c r="CX109" s="213"/>
      <c r="CY109" s="213"/>
      <c r="CZ109" s="213"/>
      <c r="DA109" s="213"/>
      <c r="DB109" s="213"/>
      <c r="DC109" s="213"/>
      <c r="DD109" s="213" t="s">
        <v>5378</v>
      </c>
      <c r="DE109" s="213" t="s">
        <v>5379</v>
      </c>
      <c r="DF109" s="213"/>
    </row>
    <row r="110" spans="2:110" ht="36" customHeight="1">
      <c r="B110" s="139"/>
      <c r="C110" s="125"/>
      <c r="D110" s="125"/>
      <c r="E110" s="125"/>
      <c r="F110" s="554" t="s">
        <v>1154</v>
      </c>
      <c r="G110" s="357"/>
      <c r="H110" s="357"/>
      <c r="I110" s="357"/>
      <c r="J110" s="555"/>
      <c r="K110" s="662" t="s">
        <v>1155</v>
      </c>
      <c r="L110" s="662"/>
      <c r="M110" s="662"/>
      <c r="N110" s="662"/>
      <c r="O110" s="662"/>
      <c r="P110" s="662"/>
      <c r="Q110" s="662"/>
      <c r="R110" s="662"/>
      <c r="S110" s="662"/>
      <c r="T110" s="662"/>
      <c r="U110" s="662"/>
      <c r="V110" s="662"/>
      <c r="W110" s="662"/>
      <c r="X110" s="662"/>
      <c r="Y110" s="662"/>
      <c r="Z110" s="662"/>
      <c r="AA110" s="125"/>
      <c r="AB110" s="125"/>
      <c r="AC110" s="125"/>
      <c r="AD110" s="140"/>
      <c r="AK110" s="214">
        <v>100</v>
      </c>
      <c r="AL110" s="205" t="str">
        <f t="shared" si="2"/>
        <v/>
      </c>
      <c r="AM110" s="205" t="str">
        <f t="shared" si="3"/>
        <v/>
      </c>
      <c r="AQ110" s="205">
        <v>100</v>
      </c>
      <c r="AR110" s="213"/>
      <c r="AS110" s="213"/>
      <c r="AT110" s="213"/>
      <c r="AU110" s="213"/>
      <c r="AV110" s="213"/>
      <c r="AW110" s="213"/>
      <c r="AX110" s="213" t="s">
        <v>5396</v>
      </c>
      <c r="AY110" s="213"/>
      <c r="AZ110" s="213"/>
      <c r="BA110" s="213"/>
      <c r="BB110" s="213"/>
      <c r="BC110" s="213"/>
      <c r="BD110" s="213"/>
      <c r="BE110" s="213" t="s">
        <v>5397</v>
      </c>
      <c r="BF110" s="213" t="s">
        <v>4260</v>
      </c>
      <c r="BG110" s="213" t="s">
        <v>5399</v>
      </c>
      <c r="BH110" s="213"/>
      <c r="BI110" s="213"/>
      <c r="BJ110" s="213"/>
      <c r="BK110" s="213" t="s">
        <v>5400</v>
      </c>
      <c r="BL110" s="213" t="s">
        <v>5401</v>
      </c>
      <c r="BM110" s="213"/>
      <c r="BN110" s="213"/>
      <c r="BO110" s="213"/>
      <c r="BP110" s="213"/>
      <c r="BQ110" s="213"/>
      <c r="BR110" s="213"/>
      <c r="BS110" s="213"/>
      <c r="BT110" s="213"/>
      <c r="BU110" s="213" t="s">
        <v>5402</v>
      </c>
      <c r="BV110" s="213" t="s">
        <v>5403</v>
      </c>
      <c r="BW110" s="213"/>
      <c r="BX110" s="40"/>
      <c r="BY110" s="40"/>
      <c r="BZ110" s="40"/>
      <c r="CA110" s="213"/>
      <c r="CB110" s="213"/>
      <c r="CC110" s="213"/>
      <c r="CD110" s="213"/>
      <c r="CE110" s="213"/>
      <c r="CF110" s="213"/>
      <c r="CG110" s="213" t="s">
        <v>5388</v>
      </c>
      <c r="CH110" s="213"/>
      <c r="CI110" s="213"/>
      <c r="CJ110" s="213"/>
      <c r="CK110" s="213"/>
      <c r="CL110" s="213"/>
      <c r="CM110" s="213"/>
      <c r="CN110" s="213" t="s">
        <v>5389</v>
      </c>
      <c r="CO110" s="213" t="s">
        <v>4245</v>
      </c>
      <c r="CP110" s="213" t="s">
        <v>5391</v>
      </c>
      <c r="CQ110" s="213"/>
      <c r="CR110" s="213"/>
      <c r="CS110" s="213"/>
      <c r="CT110" s="213" t="s">
        <v>5392</v>
      </c>
      <c r="CU110" s="213" t="s">
        <v>5393</v>
      </c>
      <c r="CV110" s="213"/>
      <c r="CW110" s="213"/>
      <c r="CX110" s="213"/>
      <c r="CY110" s="213"/>
      <c r="CZ110" s="213"/>
      <c r="DA110" s="213"/>
      <c r="DB110" s="213"/>
      <c r="DC110" s="213"/>
      <c r="DD110" s="213" t="s">
        <v>5394</v>
      </c>
      <c r="DE110" s="213" t="s">
        <v>5395</v>
      </c>
      <c r="DF110" s="213"/>
    </row>
    <row r="111" spans="2:110" ht="60" customHeight="1">
      <c r="B111" s="139"/>
      <c r="C111" s="125"/>
      <c r="D111" s="125"/>
      <c r="E111" s="125"/>
      <c r="F111" s="554" t="s">
        <v>1154</v>
      </c>
      <c r="G111" s="357"/>
      <c r="H111" s="357"/>
      <c r="I111" s="357"/>
      <c r="J111" s="555"/>
      <c r="K111" s="662" t="s">
        <v>1156</v>
      </c>
      <c r="L111" s="662"/>
      <c r="M111" s="662"/>
      <c r="N111" s="662"/>
      <c r="O111" s="662"/>
      <c r="P111" s="662"/>
      <c r="Q111" s="662"/>
      <c r="R111" s="662"/>
      <c r="S111" s="662"/>
      <c r="T111" s="662"/>
      <c r="U111" s="662"/>
      <c r="V111" s="662"/>
      <c r="W111" s="662"/>
      <c r="X111" s="662"/>
      <c r="Y111" s="662"/>
      <c r="Z111" s="662"/>
      <c r="AA111" s="125"/>
      <c r="AB111" s="125"/>
      <c r="AC111" s="125"/>
      <c r="AD111" s="140"/>
      <c r="AK111" s="214">
        <v>101</v>
      </c>
      <c r="AL111" s="205" t="str">
        <f t="shared" si="2"/>
        <v/>
      </c>
      <c r="AM111" s="205" t="str">
        <f t="shared" si="3"/>
        <v/>
      </c>
      <c r="AQ111" s="205">
        <v>101</v>
      </c>
      <c r="AR111" s="213"/>
      <c r="AS111" s="213"/>
      <c r="AT111" s="213"/>
      <c r="AU111" s="213"/>
      <c r="AV111" s="213"/>
      <c r="AW111" s="213"/>
      <c r="AX111" s="213" t="s">
        <v>5411</v>
      </c>
      <c r="AY111" s="213"/>
      <c r="AZ111" s="213"/>
      <c r="BA111" s="213"/>
      <c r="BB111" s="213"/>
      <c r="BC111" s="213"/>
      <c r="BD111" s="213"/>
      <c r="BE111" s="213" t="s">
        <v>5412</v>
      </c>
      <c r="BF111" s="213" t="s">
        <v>5527</v>
      </c>
      <c r="BG111" s="213" t="s">
        <v>5414</v>
      </c>
      <c r="BH111" s="213"/>
      <c r="BI111" s="213"/>
      <c r="BJ111" s="213"/>
      <c r="BK111" s="213" t="s">
        <v>5415</v>
      </c>
      <c r="BL111" s="213" t="s">
        <v>5416</v>
      </c>
      <c r="BM111" s="213"/>
      <c r="BN111" s="213"/>
      <c r="BO111" s="213"/>
      <c r="BP111" s="213"/>
      <c r="BQ111" s="213"/>
      <c r="BR111" s="213"/>
      <c r="BS111" s="213"/>
      <c r="BT111" s="213"/>
      <c r="BU111" s="213" t="s">
        <v>5417</v>
      </c>
      <c r="BV111" s="213" t="s">
        <v>5418</v>
      </c>
      <c r="BW111" s="213"/>
      <c r="BX111" s="40"/>
      <c r="BY111" s="40"/>
      <c r="BZ111" s="40"/>
      <c r="CA111" s="213"/>
      <c r="CB111" s="213"/>
      <c r="CC111" s="213"/>
      <c r="CD111" s="213"/>
      <c r="CE111" s="213"/>
      <c r="CF111" s="213"/>
      <c r="CG111" s="213" t="s">
        <v>5404</v>
      </c>
      <c r="CH111" s="213"/>
      <c r="CI111" s="213"/>
      <c r="CJ111" s="213"/>
      <c r="CK111" s="213"/>
      <c r="CL111" s="213"/>
      <c r="CM111" s="213"/>
      <c r="CN111" s="213" t="s">
        <v>5327</v>
      </c>
      <c r="CO111" s="213" t="s">
        <v>5520</v>
      </c>
      <c r="CP111" s="213" t="s">
        <v>5406</v>
      </c>
      <c r="CQ111" s="213"/>
      <c r="CR111" s="213"/>
      <c r="CS111" s="213"/>
      <c r="CT111" s="213" t="s">
        <v>5407</v>
      </c>
      <c r="CU111" s="213" t="s">
        <v>5408</v>
      </c>
      <c r="CV111" s="213"/>
      <c r="CW111" s="213"/>
      <c r="CX111" s="213"/>
      <c r="CY111" s="213"/>
      <c r="CZ111" s="213"/>
      <c r="DA111" s="213"/>
      <c r="DB111" s="213"/>
      <c r="DC111" s="213"/>
      <c r="DD111" s="213" t="s">
        <v>5409</v>
      </c>
      <c r="DE111" s="213" t="s">
        <v>5410</v>
      </c>
      <c r="DF111" s="213"/>
    </row>
    <row r="112" spans="2:110" ht="48" customHeight="1">
      <c r="B112" s="139"/>
      <c r="C112" s="125"/>
      <c r="D112" s="125"/>
      <c r="E112" s="125"/>
      <c r="F112" s="554" t="s">
        <v>1154</v>
      </c>
      <c r="G112" s="357"/>
      <c r="H112" s="357"/>
      <c r="I112" s="357"/>
      <c r="J112" s="555"/>
      <c r="K112" s="662" t="s">
        <v>1157</v>
      </c>
      <c r="L112" s="662"/>
      <c r="M112" s="662"/>
      <c r="N112" s="662"/>
      <c r="O112" s="662"/>
      <c r="P112" s="662"/>
      <c r="Q112" s="662"/>
      <c r="R112" s="662"/>
      <c r="S112" s="662"/>
      <c r="T112" s="662"/>
      <c r="U112" s="662"/>
      <c r="V112" s="662"/>
      <c r="W112" s="662"/>
      <c r="X112" s="662"/>
      <c r="Y112" s="662"/>
      <c r="Z112" s="662"/>
      <c r="AA112" s="125"/>
      <c r="AB112" s="125"/>
      <c r="AC112" s="125"/>
      <c r="AD112" s="140"/>
      <c r="AK112" s="214">
        <v>102</v>
      </c>
      <c r="AL112" s="205" t="str">
        <f t="shared" si="2"/>
        <v/>
      </c>
      <c r="AM112" s="205" t="str">
        <f t="shared" si="3"/>
        <v/>
      </c>
      <c r="AQ112" s="205">
        <v>102</v>
      </c>
      <c r="AR112" s="213"/>
      <c r="AS112" s="213"/>
      <c r="AT112" s="213"/>
      <c r="AU112" s="213"/>
      <c r="AV112" s="213"/>
      <c r="AW112" s="213"/>
      <c r="AX112" s="213" t="s">
        <v>5427</v>
      </c>
      <c r="AY112" s="213"/>
      <c r="AZ112" s="213"/>
      <c r="BA112" s="213"/>
      <c r="BB112" s="213"/>
      <c r="BC112" s="213"/>
      <c r="BD112" s="213"/>
      <c r="BE112" s="213" t="s">
        <v>5428</v>
      </c>
      <c r="BF112" s="213" t="s">
        <v>5541</v>
      </c>
      <c r="BG112" s="213" t="s">
        <v>5430</v>
      </c>
      <c r="BH112" s="213"/>
      <c r="BI112" s="213"/>
      <c r="BJ112" s="213"/>
      <c r="BK112" s="213" t="s">
        <v>5431</v>
      </c>
      <c r="BL112" s="213" t="s">
        <v>5432</v>
      </c>
      <c r="BM112" s="213"/>
      <c r="BN112" s="213"/>
      <c r="BO112" s="213"/>
      <c r="BP112" s="213"/>
      <c r="BQ112" s="213"/>
      <c r="BR112" s="213"/>
      <c r="BS112" s="213"/>
      <c r="BT112" s="213"/>
      <c r="BU112" s="213" t="s">
        <v>5433</v>
      </c>
      <c r="BV112" s="213" t="s">
        <v>5434</v>
      </c>
      <c r="BW112" s="213"/>
      <c r="BX112" s="40"/>
      <c r="BY112" s="40"/>
      <c r="BZ112" s="40"/>
      <c r="CA112" s="213"/>
      <c r="CB112" s="213"/>
      <c r="CC112" s="213"/>
      <c r="CD112" s="213"/>
      <c r="CE112" s="213"/>
      <c r="CF112" s="213"/>
      <c r="CG112" s="213" t="s">
        <v>5419</v>
      </c>
      <c r="CH112" s="213"/>
      <c r="CI112" s="213"/>
      <c r="CJ112" s="213"/>
      <c r="CK112" s="213"/>
      <c r="CL112" s="213"/>
      <c r="CM112" s="213"/>
      <c r="CN112" s="213" t="s">
        <v>5420</v>
      </c>
      <c r="CO112" s="213" t="s">
        <v>5534</v>
      </c>
      <c r="CP112" s="213" t="s">
        <v>5422</v>
      </c>
      <c r="CQ112" s="213"/>
      <c r="CR112" s="213"/>
      <c r="CS112" s="213"/>
      <c r="CT112" s="213" t="s">
        <v>5423</v>
      </c>
      <c r="CU112" s="213" t="s">
        <v>5424</v>
      </c>
      <c r="CV112" s="213"/>
      <c r="CW112" s="213"/>
      <c r="CX112" s="213"/>
      <c r="CY112" s="213"/>
      <c r="CZ112" s="213"/>
      <c r="DA112" s="213"/>
      <c r="DB112" s="213"/>
      <c r="DC112" s="213"/>
      <c r="DD112" s="213" t="s">
        <v>5425</v>
      </c>
      <c r="DE112" s="213" t="s">
        <v>5426</v>
      </c>
      <c r="DF112" s="213"/>
    </row>
    <row r="113" spans="2:110" ht="24" customHeight="1">
      <c r="B113" s="139"/>
      <c r="C113" s="125"/>
      <c r="D113" s="125"/>
      <c r="E113" s="125"/>
      <c r="F113" s="554" t="s">
        <v>1154</v>
      </c>
      <c r="G113" s="357"/>
      <c r="H113" s="357"/>
      <c r="I113" s="357"/>
      <c r="J113" s="555"/>
      <c r="K113" s="662" t="s">
        <v>1158</v>
      </c>
      <c r="L113" s="662"/>
      <c r="M113" s="662"/>
      <c r="N113" s="662"/>
      <c r="O113" s="662"/>
      <c r="P113" s="662"/>
      <c r="Q113" s="662"/>
      <c r="R113" s="662"/>
      <c r="S113" s="662"/>
      <c r="T113" s="662"/>
      <c r="U113" s="662"/>
      <c r="V113" s="662"/>
      <c r="W113" s="662"/>
      <c r="X113" s="662"/>
      <c r="Y113" s="662"/>
      <c r="Z113" s="662"/>
      <c r="AA113" s="125"/>
      <c r="AB113" s="125"/>
      <c r="AC113" s="125"/>
      <c r="AD113" s="140"/>
      <c r="AK113" s="214">
        <v>103</v>
      </c>
      <c r="AL113" s="205" t="str">
        <f t="shared" si="2"/>
        <v/>
      </c>
      <c r="AM113" s="205" t="str">
        <f t="shared" si="3"/>
        <v/>
      </c>
      <c r="AQ113" s="205">
        <v>103</v>
      </c>
      <c r="AR113" s="213"/>
      <c r="AS113" s="213"/>
      <c r="AT113" s="213"/>
      <c r="AU113" s="213"/>
      <c r="AV113" s="213"/>
      <c r="AW113" s="213"/>
      <c r="AX113" s="213" t="s">
        <v>5442</v>
      </c>
      <c r="AY113" s="213"/>
      <c r="AZ113" s="213"/>
      <c r="BA113" s="213"/>
      <c r="BB113" s="213"/>
      <c r="BC113" s="213"/>
      <c r="BD113" s="213"/>
      <c r="BE113" s="213" t="s">
        <v>5443</v>
      </c>
      <c r="BF113" s="213" t="s">
        <v>4289</v>
      </c>
      <c r="BG113" s="213" t="s">
        <v>5445</v>
      </c>
      <c r="BH113" s="213"/>
      <c r="BI113" s="213"/>
      <c r="BJ113" s="213"/>
      <c r="BK113" s="213" t="s">
        <v>5446</v>
      </c>
      <c r="BL113" s="213" t="s">
        <v>5447</v>
      </c>
      <c r="BM113" s="213"/>
      <c r="BN113" s="213"/>
      <c r="BO113" s="213"/>
      <c r="BP113" s="213"/>
      <c r="BQ113" s="213"/>
      <c r="BR113" s="213"/>
      <c r="BS113" s="213"/>
      <c r="BT113" s="213"/>
      <c r="BU113" s="213" t="s">
        <v>5448</v>
      </c>
      <c r="BV113" s="213" t="s">
        <v>5449</v>
      </c>
      <c r="BW113" s="213"/>
      <c r="BX113" s="40"/>
      <c r="BY113" s="40"/>
      <c r="BZ113" s="40"/>
      <c r="CA113" s="213"/>
      <c r="CB113" s="213"/>
      <c r="CC113" s="213"/>
      <c r="CD113" s="213"/>
      <c r="CE113" s="213"/>
      <c r="CF113" s="213"/>
      <c r="CG113" s="213" t="s">
        <v>5435</v>
      </c>
      <c r="CH113" s="213"/>
      <c r="CI113" s="213"/>
      <c r="CJ113" s="213"/>
      <c r="CK113" s="213"/>
      <c r="CL113" s="213"/>
      <c r="CM113" s="213"/>
      <c r="CN113" s="213" t="s">
        <v>5436</v>
      </c>
      <c r="CO113" s="213" t="s">
        <v>4276</v>
      </c>
      <c r="CP113" s="213" t="s">
        <v>3065</v>
      </c>
      <c r="CQ113" s="213"/>
      <c r="CR113" s="213"/>
      <c r="CS113" s="213"/>
      <c r="CT113" s="213" t="s">
        <v>5438</v>
      </c>
      <c r="CU113" s="213" t="s">
        <v>5439</v>
      </c>
      <c r="CV113" s="213"/>
      <c r="CW113" s="213"/>
      <c r="CX113" s="213"/>
      <c r="CY113" s="213"/>
      <c r="CZ113" s="213"/>
      <c r="DA113" s="213"/>
      <c r="DB113" s="213"/>
      <c r="DC113" s="213"/>
      <c r="DD113" s="213" t="s">
        <v>5440</v>
      </c>
      <c r="DE113" s="213" t="s">
        <v>5441</v>
      </c>
      <c r="DF113" s="213"/>
    </row>
    <row r="114" spans="2:110" ht="6.75" customHeight="1">
      <c r="B114" s="139"/>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c r="AD114" s="140"/>
      <c r="AK114" s="214">
        <v>104</v>
      </c>
      <c r="AL114" s="205" t="str">
        <f t="shared" si="2"/>
        <v/>
      </c>
      <c r="AM114" s="205" t="str">
        <f t="shared" si="3"/>
        <v/>
      </c>
      <c r="AQ114" s="205">
        <v>104</v>
      </c>
      <c r="AR114" s="213"/>
      <c r="AS114" s="213"/>
      <c r="AT114" s="213"/>
      <c r="AU114" s="213"/>
      <c r="AV114" s="213"/>
      <c r="AW114" s="213"/>
      <c r="AX114" s="213" t="s">
        <v>5457</v>
      </c>
      <c r="AY114" s="213"/>
      <c r="AZ114" s="213"/>
      <c r="BA114" s="213"/>
      <c r="BB114" s="213"/>
      <c r="BC114" s="213"/>
      <c r="BD114" s="213"/>
      <c r="BE114" s="213" t="s">
        <v>5458</v>
      </c>
      <c r="BF114" s="213" t="s">
        <v>4316</v>
      </c>
      <c r="BG114" s="213" t="s">
        <v>5460</v>
      </c>
      <c r="BH114" s="213"/>
      <c r="BI114" s="213"/>
      <c r="BJ114" s="213"/>
      <c r="BK114" s="213" t="s">
        <v>5461</v>
      </c>
      <c r="BL114" s="213" t="s">
        <v>5462</v>
      </c>
      <c r="BM114" s="213"/>
      <c r="BN114" s="213"/>
      <c r="BO114" s="213"/>
      <c r="BP114" s="213"/>
      <c r="BQ114" s="213"/>
      <c r="BR114" s="213"/>
      <c r="BS114" s="213"/>
      <c r="BT114" s="213"/>
      <c r="BU114" s="213" t="s">
        <v>5463</v>
      </c>
      <c r="BV114" s="213" t="s">
        <v>5464</v>
      </c>
      <c r="BW114" s="213"/>
      <c r="BX114" s="40"/>
      <c r="BY114" s="40"/>
      <c r="BZ114" s="40"/>
      <c r="CA114" s="213"/>
      <c r="CB114" s="213"/>
      <c r="CC114" s="213"/>
      <c r="CD114" s="213"/>
      <c r="CE114" s="213"/>
      <c r="CF114" s="213"/>
      <c r="CG114" s="213" t="s">
        <v>5450</v>
      </c>
      <c r="CH114" s="213"/>
      <c r="CI114" s="213"/>
      <c r="CJ114" s="213"/>
      <c r="CK114" s="213"/>
      <c r="CL114" s="213"/>
      <c r="CM114" s="213"/>
      <c r="CN114" s="213" t="s">
        <v>5451</v>
      </c>
      <c r="CO114" s="213" t="s">
        <v>7070</v>
      </c>
      <c r="CP114" s="213" t="s">
        <v>5452</v>
      </c>
      <c r="CQ114" s="213"/>
      <c r="CR114" s="213"/>
      <c r="CS114" s="213"/>
      <c r="CT114" s="213" t="s">
        <v>5453</v>
      </c>
      <c r="CU114" s="213" t="s">
        <v>5454</v>
      </c>
      <c r="CV114" s="213"/>
      <c r="CW114" s="213"/>
      <c r="CX114" s="213"/>
      <c r="CY114" s="213"/>
      <c r="CZ114" s="213"/>
      <c r="DA114" s="213"/>
      <c r="DB114" s="213"/>
      <c r="DC114" s="213"/>
      <c r="DD114" s="213" t="s">
        <v>5455</v>
      </c>
      <c r="DE114" s="213" t="s">
        <v>5456</v>
      </c>
      <c r="DF114" s="213"/>
    </row>
    <row r="115" spans="2:110" ht="24" customHeight="1">
      <c r="B115" s="139"/>
      <c r="C115" s="359" t="s">
        <v>1159</v>
      </c>
      <c r="D115" s="359"/>
      <c r="E115" s="359"/>
      <c r="F115" s="359"/>
      <c r="G115" s="359"/>
      <c r="H115" s="359"/>
      <c r="I115" s="359"/>
      <c r="J115" s="359"/>
      <c r="K115" s="359"/>
      <c r="L115" s="359"/>
      <c r="M115" s="359"/>
      <c r="N115" s="359"/>
      <c r="O115" s="359"/>
      <c r="P115" s="359"/>
      <c r="Q115" s="359"/>
      <c r="R115" s="359"/>
      <c r="S115" s="359"/>
      <c r="T115" s="359"/>
      <c r="U115" s="359"/>
      <c r="V115" s="359"/>
      <c r="W115" s="359"/>
      <c r="X115" s="359"/>
      <c r="Y115" s="359"/>
      <c r="Z115" s="359"/>
      <c r="AA115" s="359"/>
      <c r="AB115" s="359"/>
      <c r="AC115" s="359"/>
      <c r="AD115" s="140"/>
      <c r="AK115" s="214">
        <v>105</v>
      </c>
      <c r="AL115" s="205" t="str">
        <f t="shared" si="2"/>
        <v/>
      </c>
      <c r="AM115" s="205" t="str">
        <f t="shared" si="3"/>
        <v/>
      </c>
      <c r="AQ115" s="205">
        <v>105</v>
      </c>
      <c r="AR115" s="213"/>
      <c r="AS115" s="213"/>
      <c r="AT115" s="213"/>
      <c r="AU115" s="213"/>
      <c r="AV115" s="213"/>
      <c r="AW115" s="213"/>
      <c r="AX115" s="213" t="s">
        <v>5469</v>
      </c>
      <c r="AY115" s="213"/>
      <c r="AZ115" s="213"/>
      <c r="BA115" s="213"/>
      <c r="BB115" s="213"/>
      <c r="BC115" s="213"/>
      <c r="BD115" s="213"/>
      <c r="BE115" s="213" t="s">
        <v>5470</v>
      </c>
      <c r="BF115" s="213" t="s">
        <v>5554</v>
      </c>
      <c r="BG115" s="213" t="s">
        <v>5472</v>
      </c>
      <c r="BH115" s="213"/>
      <c r="BI115" s="213"/>
      <c r="BJ115" s="213"/>
      <c r="BK115" s="213" t="s">
        <v>5473</v>
      </c>
      <c r="BL115" s="213" t="s">
        <v>5474</v>
      </c>
      <c r="BM115" s="213"/>
      <c r="BN115" s="213"/>
      <c r="BO115" s="213"/>
      <c r="BP115" s="213"/>
      <c r="BQ115" s="213"/>
      <c r="BR115" s="213"/>
      <c r="BS115" s="213"/>
      <c r="BT115" s="213"/>
      <c r="BU115" s="213" t="s">
        <v>5475</v>
      </c>
      <c r="BV115" s="213" t="s">
        <v>5476</v>
      </c>
      <c r="BW115" s="213"/>
      <c r="BX115" s="40"/>
      <c r="BY115" s="40"/>
      <c r="BZ115" s="40"/>
      <c r="CA115" s="213"/>
      <c r="CB115" s="213"/>
      <c r="CC115" s="213"/>
      <c r="CD115" s="213"/>
      <c r="CE115" s="213"/>
      <c r="CF115" s="213"/>
      <c r="CG115" s="213" t="s">
        <v>3065</v>
      </c>
      <c r="CH115" s="213"/>
      <c r="CI115" s="213"/>
      <c r="CJ115" s="213"/>
      <c r="CK115" s="213"/>
      <c r="CL115" s="213"/>
      <c r="CM115" s="213"/>
      <c r="CN115" s="213" t="s">
        <v>5465</v>
      </c>
      <c r="CO115" s="213" t="s">
        <v>5548</v>
      </c>
      <c r="CP115" s="213" t="s">
        <v>5466</v>
      </c>
      <c r="CQ115" s="213"/>
      <c r="CR115" s="213"/>
      <c r="CS115" s="213"/>
      <c r="CT115" s="213" t="s">
        <v>5467</v>
      </c>
      <c r="CU115" s="213" t="s">
        <v>4639</v>
      </c>
      <c r="CV115" s="213"/>
      <c r="CW115" s="213"/>
      <c r="CX115" s="213"/>
      <c r="CY115" s="213"/>
      <c r="CZ115" s="213"/>
      <c r="DA115" s="213"/>
      <c r="DB115" s="213"/>
      <c r="DC115" s="213"/>
      <c r="DD115" s="213" t="s">
        <v>7071</v>
      </c>
      <c r="DE115" s="213" t="s">
        <v>5468</v>
      </c>
      <c r="DF115" s="213"/>
    </row>
    <row r="116" spans="2:110" ht="6.75" customHeight="1">
      <c r="B116" s="139"/>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c r="AD116" s="140"/>
      <c r="AK116" s="214">
        <v>106</v>
      </c>
      <c r="AL116" s="205" t="str">
        <f t="shared" si="2"/>
        <v/>
      </c>
      <c r="AM116" s="205" t="str">
        <f t="shared" si="3"/>
        <v/>
      </c>
      <c r="AQ116" s="205">
        <v>106</v>
      </c>
      <c r="AR116" s="213"/>
      <c r="AS116" s="213"/>
      <c r="AT116" s="213"/>
      <c r="AU116" s="213"/>
      <c r="AV116" s="213"/>
      <c r="AW116" s="213"/>
      <c r="AX116" s="213" t="s">
        <v>5485</v>
      </c>
      <c r="AY116" s="213"/>
      <c r="AZ116" s="213"/>
      <c r="BA116" s="213"/>
      <c r="BB116" s="213"/>
      <c r="BC116" s="213"/>
      <c r="BD116" s="213"/>
      <c r="BE116" s="213" t="s">
        <v>5486</v>
      </c>
      <c r="BF116" s="213" t="s">
        <v>5567</v>
      </c>
      <c r="BG116" s="213" t="s">
        <v>5488</v>
      </c>
      <c r="BH116" s="213"/>
      <c r="BI116" s="213"/>
      <c r="BJ116" s="213"/>
      <c r="BK116" s="213" t="s">
        <v>5489</v>
      </c>
      <c r="BL116" s="213" t="s">
        <v>5490</v>
      </c>
      <c r="BM116" s="213"/>
      <c r="BN116" s="213"/>
      <c r="BO116" s="213"/>
      <c r="BP116" s="213"/>
      <c r="BQ116" s="213"/>
      <c r="BR116" s="213"/>
      <c r="BS116" s="213"/>
      <c r="BT116" s="213"/>
      <c r="BU116" s="213" t="s">
        <v>5491</v>
      </c>
      <c r="BV116" s="213" t="s">
        <v>5492</v>
      </c>
      <c r="BW116" s="213"/>
      <c r="BX116" s="40"/>
      <c r="BY116" s="40"/>
      <c r="BZ116" s="40"/>
      <c r="CA116" s="213"/>
      <c r="CB116" s="213"/>
      <c r="CC116" s="213"/>
      <c r="CD116" s="213"/>
      <c r="CE116" s="213"/>
      <c r="CF116" s="213"/>
      <c r="CG116" s="213" t="s">
        <v>5477</v>
      </c>
      <c r="CH116" s="213"/>
      <c r="CI116" s="213"/>
      <c r="CJ116" s="213"/>
      <c r="CK116" s="213"/>
      <c r="CL116" s="213"/>
      <c r="CM116" s="213"/>
      <c r="CN116" s="213" t="s">
        <v>5478</v>
      </c>
      <c r="CO116" s="213" t="s">
        <v>5560</v>
      </c>
      <c r="CP116" s="213" t="s">
        <v>5480</v>
      </c>
      <c r="CQ116" s="213"/>
      <c r="CR116" s="213"/>
      <c r="CS116" s="213"/>
      <c r="CT116" s="213" t="s">
        <v>5481</v>
      </c>
      <c r="CU116" s="213" t="s">
        <v>5482</v>
      </c>
      <c r="CV116" s="213"/>
      <c r="CW116" s="213"/>
      <c r="CX116" s="213"/>
      <c r="CY116" s="213"/>
      <c r="CZ116" s="213"/>
      <c r="DA116" s="213"/>
      <c r="DB116" s="213"/>
      <c r="DC116" s="213"/>
      <c r="DD116" s="213" t="s">
        <v>5483</v>
      </c>
      <c r="DE116" s="213" t="s">
        <v>5484</v>
      </c>
      <c r="DF116" s="213"/>
    </row>
    <row r="117" spans="2:110" ht="15" customHeight="1">
      <c r="B117" s="139"/>
      <c r="C117" s="27"/>
      <c r="D117" s="91" t="s">
        <v>1160</v>
      </c>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c r="AC117" s="27"/>
      <c r="AD117" s="140"/>
      <c r="AK117" s="214">
        <v>107</v>
      </c>
      <c r="AL117" s="205" t="str">
        <f t="shared" si="2"/>
        <v/>
      </c>
      <c r="AM117" s="205" t="str">
        <f t="shared" si="3"/>
        <v/>
      </c>
      <c r="AQ117" s="205">
        <v>107</v>
      </c>
      <c r="AR117" s="213"/>
      <c r="AS117" s="213"/>
      <c r="AT117" s="213"/>
      <c r="AU117" s="213"/>
      <c r="AV117" s="213"/>
      <c r="AW117" s="213"/>
      <c r="AX117" s="213" t="s">
        <v>5500</v>
      </c>
      <c r="AY117" s="213"/>
      <c r="AZ117" s="213"/>
      <c r="BA117" s="213"/>
      <c r="BB117" s="213"/>
      <c r="BC117" s="213"/>
      <c r="BD117" s="213"/>
      <c r="BE117" s="213" t="s">
        <v>5501</v>
      </c>
      <c r="BF117" s="213" t="s">
        <v>5581</v>
      </c>
      <c r="BG117" s="213" t="s">
        <v>5503</v>
      </c>
      <c r="BH117" s="213"/>
      <c r="BI117" s="213"/>
      <c r="BJ117" s="213"/>
      <c r="BK117" s="213" t="s">
        <v>5504</v>
      </c>
      <c r="BL117" s="213" t="s">
        <v>5505</v>
      </c>
      <c r="BM117" s="213"/>
      <c r="BN117" s="213"/>
      <c r="BO117" s="213"/>
      <c r="BP117" s="213"/>
      <c r="BQ117" s="213"/>
      <c r="BR117" s="213"/>
      <c r="BS117" s="213"/>
      <c r="BT117" s="213"/>
      <c r="BU117" s="213" t="s">
        <v>5506</v>
      </c>
      <c r="BV117" s="213"/>
      <c r="BW117" s="213"/>
      <c r="BX117" s="40"/>
      <c r="BY117" s="40"/>
      <c r="BZ117" s="40"/>
      <c r="CA117" s="213"/>
      <c r="CB117" s="213"/>
      <c r="CC117" s="213"/>
      <c r="CD117" s="213"/>
      <c r="CE117" s="213"/>
      <c r="CF117" s="213"/>
      <c r="CG117" s="213" t="s">
        <v>5493</v>
      </c>
      <c r="CH117" s="213"/>
      <c r="CI117" s="213"/>
      <c r="CJ117" s="213"/>
      <c r="CK117" s="213"/>
      <c r="CL117" s="213"/>
      <c r="CM117" s="213"/>
      <c r="CN117" s="213" t="s">
        <v>5494</v>
      </c>
      <c r="CO117" s="213" t="s">
        <v>5574</v>
      </c>
      <c r="CP117" s="213" t="s">
        <v>5496</v>
      </c>
      <c r="CQ117" s="213"/>
      <c r="CR117" s="213"/>
      <c r="CS117" s="213"/>
      <c r="CT117" s="213" t="s">
        <v>5497</v>
      </c>
      <c r="CU117" s="213" t="s">
        <v>5498</v>
      </c>
      <c r="CV117" s="213"/>
      <c r="CW117" s="213"/>
      <c r="CX117" s="213"/>
      <c r="CY117" s="213"/>
      <c r="CZ117" s="213"/>
      <c r="DA117" s="213"/>
      <c r="DB117" s="213"/>
      <c r="DC117" s="213"/>
      <c r="DD117" s="213" t="s">
        <v>5499</v>
      </c>
      <c r="DE117" s="213"/>
      <c r="DF117" s="213"/>
    </row>
    <row r="118" spans="2:110" ht="6.75" customHeight="1">
      <c r="B118" s="139"/>
      <c r="C118" s="27"/>
      <c r="D118" s="91"/>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140"/>
      <c r="AK118" s="214">
        <v>108</v>
      </c>
      <c r="AL118" s="205" t="str">
        <f t="shared" si="2"/>
        <v/>
      </c>
      <c r="AM118" s="205" t="str">
        <f t="shared" si="3"/>
        <v/>
      </c>
      <c r="AQ118" s="205">
        <v>108</v>
      </c>
      <c r="AR118" s="213"/>
      <c r="AS118" s="213"/>
      <c r="AT118" s="213"/>
      <c r="AU118" s="213"/>
      <c r="AV118" s="213"/>
      <c r="AW118" s="213"/>
      <c r="AX118" s="213" t="s">
        <v>5512</v>
      </c>
      <c r="AY118" s="213"/>
      <c r="AZ118" s="213"/>
      <c r="BA118" s="213"/>
      <c r="BB118" s="213"/>
      <c r="BC118" s="213"/>
      <c r="BD118" s="213"/>
      <c r="BE118" s="213" t="s">
        <v>5513</v>
      </c>
      <c r="BF118" s="213" t="s">
        <v>4348</v>
      </c>
      <c r="BG118" s="213" t="s">
        <v>5515</v>
      </c>
      <c r="BH118" s="213"/>
      <c r="BI118" s="213"/>
      <c r="BJ118" s="213"/>
      <c r="BK118" s="213" t="s">
        <v>5516</v>
      </c>
      <c r="BL118" s="213" t="s">
        <v>5517</v>
      </c>
      <c r="BM118" s="213"/>
      <c r="BN118" s="213"/>
      <c r="BO118" s="213"/>
      <c r="BP118" s="213"/>
      <c r="BQ118" s="213"/>
      <c r="BR118" s="213"/>
      <c r="BS118" s="213"/>
      <c r="BT118" s="213"/>
      <c r="BU118" s="213" t="s">
        <v>5518</v>
      </c>
      <c r="BV118" s="213"/>
      <c r="BW118" s="213"/>
      <c r="BX118" s="40"/>
      <c r="BY118" s="40"/>
      <c r="BZ118" s="40"/>
      <c r="CA118" s="213"/>
      <c r="CB118" s="213"/>
      <c r="CC118" s="213"/>
      <c r="CD118" s="213"/>
      <c r="CE118" s="213"/>
      <c r="CF118" s="213"/>
      <c r="CG118" s="213" t="s">
        <v>5507</v>
      </c>
      <c r="CH118" s="213"/>
      <c r="CI118" s="213"/>
      <c r="CJ118" s="213"/>
      <c r="CK118" s="213"/>
      <c r="CL118" s="213"/>
      <c r="CM118" s="213"/>
      <c r="CN118" s="213" t="s">
        <v>3170</v>
      </c>
      <c r="CO118" s="213" t="s">
        <v>4332</v>
      </c>
      <c r="CP118" s="213" t="s">
        <v>5509</v>
      </c>
      <c r="CQ118" s="213"/>
      <c r="CR118" s="213"/>
      <c r="CS118" s="213"/>
      <c r="CT118" s="213" t="s">
        <v>5510</v>
      </c>
      <c r="CU118" s="213" t="s">
        <v>5511</v>
      </c>
      <c r="CV118" s="213"/>
      <c r="CW118" s="213"/>
      <c r="CX118" s="213"/>
      <c r="CY118" s="213"/>
      <c r="CZ118" s="213"/>
      <c r="DA118" s="213"/>
      <c r="DB118" s="213"/>
      <c r="DC118" s="213"/>
      <c r="DD118" s="213" t="s">
        <v>2636</v>
      </c>
      <c r="DE118" s="213"/>
      <c r="DF118" s="213"/>
    </row>
    <row r="119" spans="2:110" ht="36" customHeight="1">
      <c r="B119" s="139"/>
      <c r="C119" s="27"/>
      <c r="D119" s="822" t="s">
        <v>1161</v>
      </c>
      <c r="E119" s="822"/>
      <c r="F119" s="822"/>
      <c r="G119" s="822"/>
      <c r="H119" s="822"/>
      <c r="I119" s="822"/>
      <c r="J119" s="822"/>
      <c r="K119" s="822"/>
      <c r="L119" s="822"/>
      <c r="M119" s="822"/>
      <c r="N119" s="822"/>
      <c r="O119" s="822"/>
      <c r="P119" s="822"/>
      <c r="Q119" s="822"/>
      <c r="R119" s="822"/>
      <c r="S119" s="822"/>
      <c r="T119" s="822"/>
      <c r="U119" s="822"/>
      <c r="V119" s="822"/>
      <c r="W119" s="822"/>
      <c r="X119" s="822"/>
      <c r="Y119" s="822"/>
      <c r="Z119" s="822"/>
      <c r="AA119" s="822"/>
      <c r="AB119" s="822"/>
      <c r="AC119" s="822"/>
      <c r="AD119" s="140"/>
      <c r="AK119" s="214">
        <v>109</v>
      </c>
      <c r="AL119" s="205" t="str">
        <f t="shared" si="2"/>
        <v/>
      </c>
      <c r="AM119" s="205" t="str">
        <f t="shared" si="3"/>
        <v/>
      </c>
      <c r="AQ119" s="205">
        <v>109</v>
      </c>
      <c r="AR119" s="213"/>
      <c r="AS119" s="213"/>
      <c r="AT119" s="213"/>
      <c r="AU119" s="213"/>
      <c r="AV119" s="213"/>
      <c r="AW119" s="213"/>
      <c r="AX119" s="213" t="s">
        <v>5525</v>
      </c>
      <c r="AY119" s="213"/>
      <c r="AZ119" s="213"/>
      <c r="BA119" s="213"/>
      <c r="BB119" s="213"/>
      <c r="BC119" s="213"/>
      <c r="BD119" s="213"/>
      <c r="BE119" s="213" t="s">
        <v>5526</v>
      </c>
      <c r="BF119" s="213" t="s">
        <v>4379</v>
      </c>
      <c r="BG119" s="213" t="s">
        <v>5528</v>
      </c>
      <c r="BH119" s="213"/>
      <c r="BI119" s="213"/>
      <c r="BJ119" s="213"/>
      <c r="BK119" s="213" t="s">
        <v>5529</v>
      </c>
      <c r="BL119" s="213" t="s">
        <v>5530</v>
      </c>
      <c r="BM119" s="213"/>
      <c r="BN119" s="213"/>
      <c r="BO119" s="213"/>
      <c r="BP119" s="213"/>
      <c r="BQ119" s="213"/>
      <c r="BR119" s="213"/>
      <c r="BS119" s="213"/>
      <c r="BT119" s="213"/>
      <c r="BU119" s="213" t="s">
        <v>5531</v>
      </c>
      <c r="BV119" s="213"/>
      <c r="BW119" s="213"/>
      <c r="BX119" s="40"/>
      <c r="BY119" s="40"/>
      <c r="BZ119" s="40"/>
      <c r="CA119" s="213"/>
      <c r="CB119" s="213"/>
      <c r="CC119" s="213"/>
      <c r="CD119" s="213"/>
      <c r="CE119" s="213"/>
      <c r="CF119" s="213"/>
      <c r="CG119" s="213" t="s">
        <v>5010</v>
      </c>
      <c r="CH119" s="213"/>
      <c r="CI119" s="213"/>
      <c r="CJ119" s="213"/>
      <c r="CK119" s="213"/>
      <c r="CL119" s="213"/>
      <c r="CM119" s="213"/>
      <c r="CN119" s="213" t="s">
        <v>5519</v>
      </c>
      <c r="CO119" s="213" t="s">
        <v>4364</v>
      </c>
      <c r="CP119" s="213" t="s">
        <v>5521</v>
      </c>
      <c r="CQ119" s="213"/>
      <c r="CR119" s="213"/>
      <c r="CS119" s="213"/>
      <c r="CT119" s="213" t="s">
        <v>5522</v>
      </c>
      <c r="CU119" s="213" t="s">
        <v>5523</v>
      </c>
      <c r="CV119" s="213"/>
      <c r="CW119" s="213"/>
      <c r="CX119" s="213"/>
      <c r="CY119" s="213"/>
      <c r="CZ119" s="213"/>
      <c r="DA119" s="213"/>
      <c r="DB119" s="213"/>
      <c r="DC119" s="213"/>
      <c r="DD119" s="213" t="s">
        <v>5524</v>
      </c>
      <c r="DE119" s="213"/>
      <c r="DF119" s="213"/>
    </row>
    <row r="120" spans="2:110" ht="6.75" customHeight="1">
      <c r="B120" s="139"/>
      <c r="C120" s="27"/>
      <c r="D120" s="125"/>
      <c r="E120" s="125"/>
      <c r="F120" s="125"/>
      <c r="G120" s="125"/>
      <c r="H120" s="125"/>
      <c r="I120" s="125"/>
      <c r="J120" s="125"/>
      <c r="K120" s="125"/>
      <c r="L120" s="125"/>
      <c r="M120" s="125"/>
      <c r="N120" s="125"/>
      <c r="O120" s="125"/>
      <c r="P120" s="125"/>
      <c r="Q120" s="125"/>
      <c r="R120" s="125"/>
      <c r="S120" s="125"/>
      <c r="T120" s="125"/>
      <c r="U120" s="125"/>
      <c r="V120" s="125"/>
      <c r="W120" s="125"/>
      <c r="X120" s="125"/>
      <c r="Y120" s="125"/>
      <c r="Z120" s="125"/>
      <c r="AA120" s="125"/>
      <c r="AB120" s="125"/>
      <c r="AC120" s="125"/>
      <c r="AD120" s="140"/>
      <c r="AK120" s="214">
        <v>110</v>
      </c>
      <c r="AL120" s="205" t="str">
        <f t="shared" si="2"/>
        <v/>
      </c>
      <c r="AM120" s="205" t="str">
        <f t="shared" si="3"/>
        <v/>
      </c>
      <c r="AQ120" s="205">
        <v>110</v>
      </c>
      <c r="AR120" s="213"/>
      <c r="AS120" s="213"/>
      <c r="AT120" s="213"/>
      <c r="AU120" s="213"/>
      <c r="AV120" s="213"/>
      <c r="AW120" s="213"/>
      <c r="AX120" s="213" t="s">
        <v>5539</v>
      </c>
      <c r="AY120" s="213"/>
      <c r="AZ120" s="213"/>
      <c r="BA120" s="213"/>
      <c r="BB120" s="213"/>
      <c r="BC120" s="213"/>
      <c r="BD120" s="213"/>
      <c r="BE120" s="213" t="s">
        <v>5540</v>
      </c>
      <c r="BF120" s="213" t="s">
        <v>5593</v>
      </c>
      <c r="BG120" s="213" t="s">
        <v>5542</v>
      </c>
      <c r="BH120" s="213"/>
      <c r="BI120" s="213"/>
      <c r="BJ120" s="213"/>
      <c r="BK120" s="213" t="s">
        <v>5543</v>
      </c>
      <c r="BL120" s="213" t="s">
        <v>5544</v>
      </c>
      <c r="BM120" s="213"/>
      <c r="BN120" s="213"/>
      <c r="BO120" s="213"/>
      <c r="BP120" s="213"/>
      <c r="BQ120" s="213"/>
      <c r="BR120" s="213"/>
      <c r="BS120" s="213"/>
      <c r="BT120" s="213"/>
      <c r="BU120" s="213" t="s">
        <v>5545</v>
      </c>
      <c r="BV120" s="213"/>
      <c r="BW120" s="213"/>
      <c r="BX120" s="40"/>
      <c r="BY120" s="40"/>
      <c r="BZ120" s="40"/>
      <c r="CA120" s="213"/>
      <c r="CB120" s="213"/>
      <c r="CC120" s="213"/>
      <c r="CD120" s="213"/>
      <c r="CE120" s="213"/>
      <c r="CF120" s="213"/>
      <c r="CG120" s="213" t="s">
        <v>5532</v>
      </c>
      <c r="CH120" s="213"/>
      <c r="CI120" s="213"/>
      <c r="CJ120" s="213"/>
      <c r="CK120" s="213"/>
      <c r="CL120" s="213"/>
      <c r="CM120" s="213"/>
      <c r="CN120" s="213" t="s">
        <v>5533</v>
      </c>
      <c r="CO120" s="213" t="s">
        <v>5588</v>
      </c>
      <c r="CP120" s="213" t="s">
        <v>5535</v>
      </c>
      <c r="CQ120" s="213"/>
      <c r="CR120" s="213"/>
      <c r="CS120" s="213"/>
      <c r="CT120" s="213" t="s">
        <v>5536</v>
      </c>
      <c r="CU120" s="213" t="s">
        <v>5537</v>
      </c>
      <c r="CV120" s="213"/>
      <c r="CW120" s="213"/>
      <c r="CX120" s="213"/>
      <c r="CY120" s="213"/>
      <c r="CZ120" s="213"/>
      <c r="DA120" s="213"/>
      <c r="DB120" s="213"/>
      <c r="DC120" s="213"/>
      <c r="DD120" s="213" t="s">
        <v>5538</v>
      </c>
      <c r="DE120" s="213"/>
      <c r="DF120" s="213"/>
    </row>
    <row r="121" spans="2:110" ht="15" customHeight="1">
      <c r="B121" s="139"/>
      <c r="C121" s="27"/>
      <c r="D121" s="91" t="s">
        <v>1162</v>
      </c>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140"/>
      <c r="AK121" s="214">
        <v>111</v>
      </c>
      <c r="AL121" s="205" t="str">
        <f t="shared" si="2"/>
        <v/>
      </c>
      <c r="AM121" s="205" t="str">
        <f t="shared" si="3"/>
        <v/>
      </c>
      <c r="AQ121" s="205">
        <v>111</v>
      </c>
      <c r="AR121" s="213"/>
      <c r="AS121" s="213"/>
      <c r="AT121" s="213"/>
      <c r="AU121" s="213"/>
      <c r="AV121" s="213"/>
      <c r="AW121" s="213"/>
      <c r="AX121" s="213" t="s">
        <v>5552</v>
      </c>
      <c r="AY121" s="213"/>
      <c r="AZ121" s="213"/>
      <c r="BA121" s="213"/>
      <c r="BB121" s="213"/>
      <c r="BC121" s="213"/>
      <c r="BD121" s="213"/>
      <c r="BE121" s="213" t="s">
        <v>5553</v>
      </c>
      <c r="BF121" s="213" t="s">
        <v>5604</v>
      </c>
      <c r="BG121" s="213" t="s">
        <v>5555</v>
      </c>
      <c r="BH121" s="213"/>
      <c r="BI121" s="213"/>
      <c r="BJ121" s="213"/>
      <c r="BK121" s="213" t="s">
        <v>5556</v>
      </c>
      <c r="BL121" s="213" t="s">
        <v>5557</v>
      </c>
      <c r="BM121" s="213"/>
      <c r="BN121" s="213"/>
      <c r="BO121" s="213"/>
      <c r="BP121" s="213"/>
      <c r="BQ121" s="213"/>
      <c r="BR121" s="213"/>
      <c r="BS121" s="213"/>
      <c r="BT121" s="213"/>
      <c r="BU121" s="213" t="s">
        <v>5558</v>
      </c>
      <c r="BV121" s="213"/>
      <c r="BW121" s="213"/>
      <c r="BX121" s="40"/>
      <c r="BY121" s="40"/>
      <c r="BZ121" s="40"/>
      <c r="CA121" s="213"/>
      <c r="CB121" s="213"/>
      <c r="CC121" s="213"/>
      <c r="CD121" s="213"/>
      <c r="CE121" s="213"/>
      <c r="CF121" s="213"/>
      <c r="CG121" s="213" t="s">
        <v>5546</v>
      </c>
      <c r="CH121" s="213"/>
      <c r="CI121" s="213"/>
      <c r="CJ121" s="213"/>
      <c r="CK121" s="213"/>
      <c r="CL121" s="213"/>
      <c r="CM121" s="213"/>
      <c r="CN121" s="213" t="s">
        <v>5547</v>
      </c>
      <c r="CO121" s="213" t="s">
        <v>5599</v>
      </c>
      <c r="CP121" s="213" t="s">
        <v>5549</v>
      </c>
      <c r="CQ121" s="213"/>
      <c r="CR121" s="213"/>
      <c r="CS121" s="213"/>
      <c r="CT121" s="213" t="s">
        <v>5550</v>
      </c>
      <c r="CU121" s="213" t="s">
        <v>4802</v>
      </c>
      <c r="CV121" s="213"/>
      <c r="CW121" s="213"/>
      <c r="CX121" s="213"/>
      <c r="CY121" s="213"/>
      <c r="CZ121" s="213"/>
      <c r="DA121" s="213"/>
      <c r="DB121" s="213"/>
      <c r="DC121" s="213"/>
      <c r="DD121" s="213" t="s">
        <v>5551</v>
      </c>
      <c r="DE121" s="213"/>
      <c r="DF121" s="213"/>
    </row>
    <row r="122" spans="2:110" ht="6.75" customHeight="1">
      <c r="B122" s="139"/>
      <c r="C122" s="27"/>
      <c r="D122" s="91"/>
      <c r="E122" s="27"/>
      <c r="F122" s="27"/>
      <c r="G122" s="27"/>
      <c r="H122" s="27"/>
      <c r="I122" s="27"/>
      <c r="J122" s="27"/>
      <c r="K122" s="27"/>
      <c r="L122" s="27"/>
      <c r="M122" s="27"/>
      <c r="N122" s="27"/>
      <c r="O122" s="27"/>
      <c r="P122" s="27"/>
      <c r="Q122" s="27"/>
      <c r="R122" s="27"/>
      <c r="S122" s="27"/>
      <c r="T122" s="27"/>
      <c r="U122" s="27"/>
      <c r="V122" s="27"/>
      <c r="W122" s="27"/>
      <c r="X122" s="27"/>
      <c r="Y122" s="27"/>
      <c r="Z122" s="27"/>
      <c r="AA122" s="27"/>
      <c r="AB122" s="27"/>
      <c r="AC122" s="27"/>
      <c r="AD122" s="140"/>
      <c r="AK122" s="214">
        <v>112</v>
      </c>
      <c r="AL122" s="205" t="str">
        <f t="shared" si="2"/>
        <v/>
      </c>
      <c r="AM122" s="205" t="str">
        <f t="shared" si="3"/>
        <v/>
      </c>
      <c r="AQ122" s="205">
        <v>112</v>
      </c>
      <c r="AR122" s="213"/>
      <c r="AS122" s="213"/>
      <c r="AT122" s="213"/>
      <c r="AU122" s="213"/>
      <c r="AV122" s="213"/>
      <c r="AW122" s="213"/>
      <c r="AX122" s="213" t="s">
        <v>5565</v>
      </c>
      <c r="AY122" s="213"/>
      <c r="AZ122" s="213"/>
      <c r="BA122" s="213"/>
      <c r="BB122" s="213"/>
      <c r="BC122" s="213"/>
      <c r="BD122" s="213"/>
      <c r="BE122" s="213" t="s">
        <v>5566</v>
      </c>
      <c r="BF122" s="213" t="s">
        <v>5615</v>
      </c>
      <c r="BG122" s="213" t="s">
        <v>5568</v>
      </c>
      <c r="BH122" s="213"/>
      <c r="BI122" s="213"/>
      <c r="BJ122" s="213"/>
      <c r="BK122" s="213" t="s">
        <v>5569</v>
      </c>
      <c r="BL122" s="213" t="s">
        <v>5570</v>
      </c>
      <c r="BM122" s="213"/>
      <c r="BN122" s="213"/>
      <c r="BO122" s="213"/>
      <c r="BP122" s="213"/>
      <c r="BQ122" s="213"/>
      <c r="BR122" s="213"/>
      <c r="BS122" s="213"/>
      <c r="BT122" s="213"/>
      <c r="BU122" s="213" t="s">
        <v>5571</v>
      </c>
      <c r="BV122" s="213"/>
      <c r="BW122" s="213"/>
      <c r="BX122" s="40"/>
      <c r="BY122" s="40"/>
      <c r="BZ122" s="40"/>
      <c r="CA122" s="213"/>
      <c r="CB122" s="213"/>
      <c r="CC122" s="213"/>
      <c r="CD122" s="213"/>
      <c r="CE122" s="213"/>
      <c r="CF122" s="213"/>
      <c r="CG122" s="213" t="s">
        <v>2272</v>
      </c>
      <c r="CH122" s="213"/>
      <c r="CI122" s="213"/>
      <c r="CJ122" s="213"/>
      <c r="CK122" s="213"/>
      <c r="CL122" s="213"/>
      <c r="CM122" s="213"/>
      <c r="CN122" s="213" t="s">
        <v>5559</v>
      </c>
      <c r="CO122" s="213" t="s">
        <v>5609</v>
      </c>
      <c r="CP122" s="213" t="s">
        <v>5561</v>
      </c>
      <c r="CQ122" s="213"/>
      <c r="CR122" s="213"/>
      <c r="CS122" s="213"/>
      <c r="CT122" s="213" t="s">
        <v>5562</v>
      </c>
      <c r="CU122" s="213" t="s">
        <v>5563</v>
      </c>
      <c r="CV122" s="213"/>
      <c r="CW122" s="213"/>
      <c r="CX122" s="213"/>
      <c r="CY122" s="213"/>
      <c r="CZ122" s="213"/>
      <c r="DA122" s="213"/>
      <c r="DB122" s="213"/>
      <c r="DC122" s="213"/>
      <c r="DD122" s="213" t="s">
        <v>5564</v>
      </c>
      <c r="DE122" s="213"/>
      <c r="DF122" s="213"/>
    </row>
    <row r="123" spans="2:110" ht="36" customHeight="1">
      <c r="B123" s="139"/>
      <c r="C123" s="27"/>
      <c r="D123" s="359" t="s">
        <v>1163</v>
      </c>
      <c r="E123" s="359"/>
      <c r="F123" s="359"/>
      <c r="G123" s="359"/>
      <c r="H123" s="359"/>
      <c r="I123" s="359"/>
      <c r="J123" s="359"/>
      <c r="K123" s="359"/>
      <c r="L123" s="359"/>
      <c r="M123" s="359"/>
      <c r="N123" s="359"/>
      <c r="O123" s="359"/>
      <c r="P123" s="359"/>
      <c r="Q123" s="359"/>
      <c r="R123" s="359"/>
      <c r="S123" s="359"/>
      <c r="T123" s="359"/>
      <c r="U123" s="359"/>
      <c r="V123" s="359"/>
      <c r="W123" s="359"/>
      <c r="X123" s="359"/>
      <c r="Y123" s="359"/>
      <c r="Z123" s="359"/>
      <c r="AA123" s="359"/>
      <c r="AB123" s="359"/>
      <c r="AC123" s="359"/>
      <c r="AD123" s="140"/>
      <c r="AK123" s="214">
        <v>113</v>
      </c>
      <c r="AL123" s="205" t="str">
        <f t="shared" si="2"/>
        <v/>
      </c>
      <c r="AM123" s="205" t="str">
        <f t="shared" si="3"/>
        <v/>
      </c>
      <c r="AQ123" s="205">
        <v>113</v>
      </c>
      <c r="AR123" s="213"/>
      <c r="AS123" s="213"/>
      <c r="AT123" s="213"/>
      <c r="AU123" s="213"/>
      <c r="AV123" s="213"/>
      <c r="AW123" s="213"/>
      <c r="AX123" s="213" t="s">
        <v>5579</v>
      </c>
      <c r="AY123" s="213"/>
      <c r="AZ123" s="213"/>
      <c r="BA123" s="213"/>
      <c r="BB123" s="213"/>
      <c r="BC123" s="213"/>
      <c r="BD123" s="213"/>
      <c r="BE123" s="213" t="s">
        <v>5580</v>
      </c>
      <c r="BF123" s="213" t="s">
        <v>5626</v>
      </c>
      <c r="BG123" s="213" t="s">
        <v>5582</v>
      </c>
      <c r="BH123" s="213"/>
      <c r="BI123" s="213"/>
      <c r="BJ123" s="213"/>
      <c r="BK123" s="213" t="s">
        <v>5583</v>
      </c>
      <c r="BL123" s="213" t="s">
        <v>5584</v>
      </c>
      <c r="BM123" s="213"/>
      <c r="BN123" s="213"/>
      <c r="BO123" s="213"/>
      <c r="BP123" s="213"/>
      <c r="BQ123" s="213"/>
      <c r="BR123" s="213"/>
      <c r="BS123" s="213"/>
      <c r="BT123" s="213"/>
      <c r="BU123" s="213" t="s">
        <v>5585</v>
      </c>
      <c r="BV123" s="213"/>
      <c r="BW123" s="213"/>
      <c r="BX123" s="40"/>
      <c r="BY123" s="40"/>
      <c r="BZ123" s="40"/>
      <c r="CA123" s="213"/>
      <c r="CB123" s="213"/>
      <c r="CC123" s="213"/>
      <c r="CD123" s="213"/>
      <c r="CE123" s="213"/>
      <c r="CF123" s="213"/>
      <c r="CG123" s="213" t="s">
        <v>5572</v>
      </c>
      <c r="CH123" s="213"/>
      <c r="CI123" s="213"/>
      <c r="CJ123" s="213"/>
      <c r="CK123" s="213"/>
      <c r="CL123" s="213"/>
      <c r="CM123" s="213"/>
      <c r="CN123" s="213" t="s">
        <v>5573</v>
      </c>
      <c r="CO123" s="213" t="s">
        <v>5598</v>
      </c>
      <c r="CP123" s="213" t="s">
        <v>5575</v>
      </c>
      <c r="CQ123" s="213"/>
      <c r="CR123" s="213"/>
      <c r="CS123" s="213"/>
      <c r="CT123" s="213" t="s">
        <v>5576</v>
      </c>
      <c r="CU123" s="213" t="s">
        <v>5577</v>
      </c>
      <c r="CV123" s="213"/>
      <c r="CW123" s="213"/>
      <c r="CX123" s="213"/>
      <c r="CY123" s="213"/>
      <c r="CZ123" s="213"/>
      <c r="DA123" s="213"/>
      <c r="DB123" s="213"/>
      <c r="DC123" s="213"/>
      <c r="DD123" s="213" t="s">
        <v>5578</v>
      </c>
      <c r="DE123" s="213"/>
      <c r="DF123" s="213"/>
    </row>
    <row r="124" spans="2:110" ht="15" customHeight="1" thickBot="1">
      <c r="B124" s="141"/>
      <c r="C124" s="142"/>
      <c r="D124" s="144"/>
      <c r="E124" s="144"/>
      <c r="F124" s="144"/>
      <c r="G124" s="145"/>
      <c r="H124" s="145"/>
      <c r="I124" s="145"/>
      <c r="J124" s="145"/>
      <c r="K124" s="145"/>
      <c r="L124" s="145"/>
      <c r="M124" s="145"/>
      <c r="N124" s="145"/>
      <c r="O124" s="145"/>
      <c r="P124" s="145"/>
      <c r="Q124" s="145"/>
      <c r="R124" s="145"/>
      <c r="S124" s="145"/>
      <c r="T124" s="145"/>
      <c r="U124" s="145"/>
      <c r="V124" s="145"/>
      <c r="W124" s="145"/>
      <c r="X124" s="145"/>
      <c r="Y124" s="145"/>
      <c r="Z124" s="145"/>
      <c r="AA124" s="145"/>
      <c r="AB124" s="145"/>
      <c r="AC124" s="145"/>
      <c r="AD124" s="143"/>
      <c r="AK124" s="214">
        <v>114</v>
      </c>
      <c r="AL124" s="205" t="str">
        <f t="shared" si="2"/>
        <v/>
      </c>
      <c r="AM124" s="205" t="str">
        <f t="shared" si="3"/>
        <v/>
      </c>
      <c r="AQ124" s="205">
        <v>114</v>
      </c>
      <c r="AR124" s="213"/>
      <c r="AS124" s="213"/>
      <c r="AT124" s="213"/>
      <c r="AU124" s="213"/>
      <c r="AV124" s="213"/>
      <c r="AW124" s="213"/>
      <c r="AX124" s="213" t="s">
        <v>5591</v>
      </c>
      <c r="AY124" s="213"/>
      <c r="AZ124" s="213"/>
      <c r="BA124" s="213"/>
      <c r="BB124" s="213"/>
      <c r="BC124" s="213"/>
      <c r="BD124" s="213"/>
      <c r="BE124" s="213" t="s">
        <v>5592</v>
      </c>
      <c r="BF124" s="213" t="s">
        <v>5637</v>
      </c>
      <c r="BG124" s="213"/>
      <c r="BH124" s="213"/>
      <c r="BI124" s="213"/>
      <c r="BJ124" s="213"/>
      <c r="BK124" s="213" t="s">
        <v>5594</v>
      </c>
      <c r="BL124" s="213" t="s">
        <v>5595</v>
      </c>
      <c r="BM124" s="213"/>
      <c r="BN124" s="213"/>
      <c r="BO124" s="213"/>
      <c r="BP124" s="213"/>
      <c r="BQ124" s="213"/>
      <c r="BR124" s="213"/>
      <c r="BS124" s="213"/>
      <c r="BT124" s="213"/>
      <c r="BU124" s="213" t="s">
        <v>5596</v>
      </c>
      <c r="BV124" s="213"/>
      <c r="BW124" s="213"/>
      <c r="BX124" s="40"/>
      <c r="BY124" s="40"/>
      <c r="BZ124" s="40"/>
      <c r="CA124" s="213"/>
      <c r="CB124" s="213"/>
      <c r="CC124" s="213"/>
      <c r="CD124" s="213"/>
      <c r="CE124" s="213"/>
      <c r="CF124" s="213"/>
      <c r="CG124" s="213" t="s">
        <v>5586</v>
      </c>
      <c r="CH124" s="213"/>
      <c r="CI124" s="213"/>
      <c r="CJ124" s="213"/>
      <c r="CK124" s="213"/>
      <c r="CL124" s="213"/>
      <c r="CM124" s="213"/>
      <c r="CN124" s="213" t="s">
        <v>5587</v>
      </c>
      <c r="CO124" s="213" t="s">
        <v>7072</v>
      </c>
      <c r="CP124" s="213"/>
      <c r="CQ124" s="213"/>
      <c r="CR124" s="213"/>
      <c r="CS124" s="213"/>
      <c r="CT124" s="213" t="s">
        <v>5589</v>
      </c>
      <c r="CU124" s="213" t="s">
        <v>2197</v>
      </c>
      <c r="CV124" s="213"/>
      <c r="CW124" s="213"/>
      <c r="CX124" s="213"/>
      <c r="CY124" s="213"/>
      <c r="CZ124" s="213"/>
      <c r="DA124" s="213"/>
      <c r="DB124" s="213"/>
      <c r="DC124" s="213"/>
      <c r="DD124" s="213" t="s">
        <v>5590</v>
      </c>
      <c r="DE124" s="213"/>
      <c r="DF124" s="213"/>
    </row>
    <row r="125" spans="2:110" ht="15" customHeight="1" thickBot="1">
      <c r="AK125" s="214">
        <v>115</v>
      </c>
      <c r="AL125" s="205" t="str">
        <f t="shared" si="2"/>
        <v/>
      </c>
      <c r="AM125" s="205" t="str">
        <f t="shared" si="3"/>
        <v/>
      </c>
      <c r="AQ125" s="205">
        <v>115</v>
      </c>
      <c r="AR125" s="213"/>
      <c r="AS125" s="213"/>
      <c r="AT125" s="213"/>
      <c r="AU125" s="213"/>
      <c r="AV125" s="213"/>
      <c r="AW125" s="213"/>
      <c r="AX125" s="213" t="s">
        <v>5602</v>
      </c>
      <c r="AY125" s="213"/>
      <c r="AZ125" s="213"/>
      <c r="BA125" s="213"/>
      <c r="BB125" s="213"/>
      <c r="BC125" s="213"/>
      <c r="BD125" s="213"/>
      <c r="BE125" s="213" t="s">
        <v>5603</v>
      </c>
      <c r="BF125" s="213" t="s">
        <v>5648</v>
      </c>
      <c r="BG125" s="213"/>
      <c r="BH125" s="213"/>
      <c r="BI125" s="213"/>
      <c r="BJ125" s="213"/>
      <c r="BK125" s="213" t="s">
        <v>5605</v>
      </c>
      <c r="BL125" s="213" t="s">
        <v>5606</v>
      </c>
      <c r="BM125" s="213"/>
      <c r="BN125" s="213"/>
      <c r="BO125" s="213"/>
      <c r="BP125" s="213"/>
      <c r="BQ125" s="213"/>
      <c r="BR125" s="213"/>
      <c r="BS125" s="213"/>
      <c r="BT125" s="213"/>
      <c r="BU125" s="213" t="s">
        <v>5607</v>
      </c>
      <c r="BV125" s="213"/>
      <c r="BW125" s="213"/>
      <c r="BX125" s="40"/>
      <c r="BY125" s="40"/>
      <c r="BZ125" s="40"/>
      <c r="CA125" s="213"/>
      <c r="CB125" s="213"/>
      <c r="CC125" s="213"/>
      <c r="CD125" s="213"/>
      <c r="CE125" s="213"/>
      <c r="CF125" s="213"/>
      <c r="CG125" s="213" t="s">
        <v>5597</v>
      </c>
      <c r="CH125" s="213"/>
      <c r="CI125" s="213"/>
      <c r="CJ125" s="213"/>
      <c r="CK125" s="213"/>
      <c r="CL125" s="213"/>
      <c r="CM125" s="213"/>
      <c r="CN125" s="213" t="s">
        <v>5598</v>
      </c>
      <c r="CO125" s="213" t="s">
        <v>5642</v>
      </c>
      <c r="CP125" s="213"/>
      <c r="CQ125" s="213"/>
      <c r="CR125" s="213"/>
      <c r="CS125" s="213"/>
      <c r="CT125" s="213" t="s">
        <v>5600</v>
      </c>
      <c r="CU125" s="213" t="s">
        <v>5601</v>
      </c>
      <c r="CV125" s="213"/>
      <c r="CW125" s="213"/>
      <c r="CX125" s="213"/>
      <c r="CY125" s="213"/>
      <c r="CZ125" s="213"/>
      <c r="DA125" s="213"/>
      <c r="DB125" s="213"/>
      <c r="DC125" s="213"/>
      <c r="DD125" s="213" t="s">
        <v>4154</v>
      </c>
      <c r="DE125" s="213"/>
      <c r="DF125" s="213"/>
    </row>
    <row r="126" spans="2:110" ht="15" customHeight="1">
      <c r="B126" s="136"/>
      <c r="C126" s="137"/>
      <c r="D126" s="137"/>
      <c r="E126" s="137"/>
      <c r="F126" s="137"/>
      <c r="G126" s="137"/>
      <c r="H126" s="137"/>
      <c r="I126" s="137"/>
      <c r="J126" s="137"/>
      <c r="K126" s="137"/>
      <c r="L126" s="137"/>
      <c r="M126" s="137"/>
      <c r="N126" s="137"/>
      <c r="O126" s="137"/>
      <c r="P126" s="137"/>
      <c r="Q126" s="137"/>
      <c r="R126" s="137"/>
      <c r="S126" s="137"/>
      <c r="T126" s="137"/>
      <c r="U126" s="137"/>
      <c r="V126" s="137"/>
      <c r="W126" s="137"/>
      <c r="X126" s="137"/>
      <c r="Y126" s="137"/>
      <c r="Z126" s="137"/>
      <c r="AA126" s="137"/>
      <c r="AB126" s="137"/>
      <c r="AC126" s="137"/>
      <c r="AD126" s="138"/>
      <c r="AK126" s="214">
        <v>116</v>
      </c>
      <c r="AL126" s="205" t="str">
        <f t="shared" si="2"/>
        <v/>
      </c>
      <c r="AM126" s="205" t="str">
        <f t="shared" si="3"/>
        <v/>
      </c>
      <c r="AQ126" s="205">
        <v>116</v>
      </c>
      <c r="AR126" s="213"/>
      <c r="AS126" s="213"/>
      <c r="AT126" s="213"/>
      <c r="AU126" s="213"/>
      <c r="AV126" s="213"/>
      <c r="AW126" s="213"/>
      <c r="AX126" s="213" t="s">
        <v>5613</v>
      </c>
      <c r="AY126" s="213"/>
      <c r="AZ126" s="213"/>
      <c r="BA126" s="213"/>
      <c r="BB126" s="213"/>
      <c r="BC126" s="213"/>
      <c r="BD126" s="213"/>
      <c r="BE126" s="213" t="s">
        <v>5614</v>
      </c>
      <c r="BF126" s="213" t="s">
        <v>5659</v>
      </c>
      <c r="BG126" s="213"/>
      <c r="BH126" s="213"/>
      <c r="BI126" s="213"/>
      <c r="BJ126" s="213"/>
      <c r="BK126" s="213" t="s">
        <v>5616</v>
      </c>
      <c r="BL126" s="213" t="s">
        <v>5617</v>
      </c>
      <c r="BM126" s="213"/>
      <c r="BN126" s="213"/>
      <c r="BO126" s="213"/>
      <c r="BP126" s="213"/>
      <c r="BQ126" s="213"/>
      <c r="BR126" s="213"/>
      <c r="BS126" s="213"/>
      <c r="BT126" s="213"/>
      <c r="BU126" s="213" t="s">
        <v>5618</v>
      </c>
      <c r="BV126" s="213"/>
      <c r="BW126" s="213"/>
      <c r="BX126" s="40"/>
      <c r="BY126" s="40"/>
      <c r="BZ126" s="40"/>
      <c r="CA126" s="213"/>
      <c r="CB126" s="213"/>
      <c r="CC126" s="213"/>
      <c r="CD126" s="213"/>
      <c r="CE126" s="213"/>
      <c r="CF126" s="213"/>
      <c r="CG126" s="213" t="s">
        <v>5608</v>
      </c>
      <c r="CH126" s="213"/>
      <c r="CI126" s="213"/>
      <c r="CJ126" s="213"/>
      <c r="CK126" s="213"/>
      <c r="CL126" s="213"/>
      <c r="CM126" s="213"/>
      <c r="CN126" s="213" t="s">
        <v>3973</v>
      </c>
      <c r="CO126" s="213" t="s">
        <v>5653</v>
      </c>
      <c r="CP126" s="213"/>
      <c r="CQ126" s="213"/>
      <c r="CR126" s="213"/>
      <c r="CS126" s="213"/>
      <c r="CT126" s="213" t="s">
        <v>5610</v>
      </c>
      <c r="CU126" s="213" t="s">
        <v>5611</v>
      </c>
      <c r="CV126" s="213"/>
      <c r="CW126" s="213"/>
      <c r="CX126" s="213"/>
      <c r="CY126" s="213"/>
      <c r="CZ126" s="213"/>
      <c r="DA126" s="213"/>
      <c r="DB126" s="213"/>
      <c r="DC126" s="213"/>
      <c r="DD126" s="213" t="s">
        <v>5612</v>
      </c>
      <c r="DE126" s="213"/>
      <c r="DF126" s="213"/>
    </row>
    <row r="127" spans="2:110" ht="24" customHeight="1">
      <c r="B127" s="139"/>
      <c r="C127" s="359" t="s">
        <v>1164</v>
      </c>
      <c r="D127" s="359"/>
      <c r="E127" s="359"/>
      <c r="F127" s="359"/>
      <c r="G127" s="359"/>
      <c r="H127" s="359"/>
      <c r="I127" s="359"/>
      <c r="J127" s="359"/>
      <c r="K127" s="359"/>
      <c r="L127" s="359"/>
      <c r="M127" s="359"/>
      <c r="N127" s="359"/>
      <c r="O127" s="359"/>
      <c r="P127" s="359"/>
      <c r="Q127" s="359"/>
      <c r="R127" s="359"/>
      <c r="S127" s="359"/>
      <c r="T127" s="359"/>
      <c r="U127" s="359"/>
      <c r="V127" s="359"/>
      <c r="W127" s="359"/>
      <c r="X127" s="359"/>
      <c r="Y127" s="359"/>
      <c r="Z127" s="359"/>
      <c r="AA127" s="359"/>
      <c r="AB127" s="359"/>
      <c r="AC127" s="359"/>
      <c r="AD127" s="140"/>
      <c r="AK127" s="214">
        <v>117</v>
      </c>
      <c r="AL127" s="205" t="str">
        <f t="shared" si="2"/>
        <v/>
      </c>
      <c r="AM127" s="205" t="str">
        <f t="shared" si="3"/>
        <v/>
      </c>
      <c r="AQ127" s="205">
        <v>117</v>
      </c>
      <c r="AR127" s="213"/>
      <c r="AS127" s="213"/>
      <c r="AT127" s="213"/>
      <c r="AU127" s="213"/>
      <c r="AV127" s="213"/>
      <c r="AW127" s="213"/>
      <c r="AX127" s="213" t="s">
        <v>5624</v>
      </c>
      <c r="AY127" s="213"/>
      <c r="AZ127" s="213"/>
      <c r="BA127" s="213"/>
      <c r="BB127" s="213"/>
      <c r="BC127" s="213"/>
      <c r="BD127" s="213"/>
      <c r="BE127" s="213" t="s">
        <v>5625</v>
      </c>
      <c r="BF127" s="213" t="s">
        <v>5669</v>
      </c>
      <c r="BG127" s="213"/>
      <c r="BH127" s="213"/>
      <c r="BI127" s="213"/>
      <c r="BJ127" s="213"/>
      <c r="BK127" s="213" t="s">
        <v>5627</v>
      </c>
      <c r="BL127" s="213" t="s">
        <v>5628</v>
      </c>
      <c r="BM127" s="213"/>
      <c r="BN127" s="213"/>
      <c r="BO127" s="213"/>
      <c r="BP127" s="213"/>
      <c r="BQ127" s="213"/>
      <c r="BR127" s="213"/>
      <c r="BS127" s="213"/>
      <c r="BT127" s="213"/>
      <c r="BU127" s="213" t="s">
        <v>5629</v>
      </c>
      <c r="BV127" s="213"/>
      <c r="BW127" s="213"/>
      <c r="BX127" s="40"/>
      <c r="BY127" s="40"/>
      <c r="BZ127" s="40"/>
      <c r="CA127" s="213"/>
      <c r="CB127" s="213"/>
      <c r="CC127" s="213"/>
      <c r="CD127" s="213"/>
      <c r="CE127" s="213"/>
      <c r="CF127" s="213"/>
      <c r="CG127" s="213" t="s">
        <v>5619</v>
      </c>
      <c r="CH127" s="213"/>
      <c r="CI127" s="213"/>
      <c r="CJ127" s="213"/>
      <c r="CK127" s="213"/>
      <c r="CL127" s="213"/>
      <c r="CM127" s="213"/>
      <c r="CN127" s="213" t="s">
        <v>5620</v>
      </c>
      <c r="CO127" s="213" t="s">
        <v>3738</v>
      </c>
      <c r="CP127" s="213"/>
      <c r="CQ127" s="213"/>
      <c r="CR127" s="213"/>
      <c r="CS127" s="213"/>
      <c r="CT127" s="213" t="s">
        <v>5621</v>
      </c>
      <c r="CU127" s="213" t="s">
        <v>5622</v>
      </c>
      <c r="CV127" s="213"/>
      <c r="CW127" s="213"/>
      <c r="CX127" s="213"/>
      <c r="CY127" s="213"/>
      <c r="CZ127" s="213"/>
      <c r="DA127" s="213"/>
      <c r="DB127" s="213"/>
      <c r="DC127" s="213"/>
      <c r="DD127" s="213" t="s">
        <v>5623</v>
      </c>
      <c r="DE127" s="213"/>
      <c r="DF127" s="213"/>
    </row>
    <row r="128" spans="2:110" ht="6.75" customHeight="1">
      <c r="B128" s="139"/>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c r="AA128" s="27"/>
      <c r="AB128" s="27"/>
      <c r="AC128" s="27"/>
      <c r="AD128" s="140"/>
      <c r="AK128" s="214">
        <v>118</v>
      </c>
      <c r="AL128" s="205" t="str">
        <f t="shared" si="2"/>
        <v/>
      </c>
      <c r="AM128" s="205" t="str">
        <f t="shared" si="3"/>
        <v/>
      </c>
      <c r="AQ128" s="205">
        <v>118</v>
      </c>
      <c r="AR128" s="213"/>
      <c r="AS128" s="213"/>
      <c r="AT128" s="213"/>
      <c r="AU128" s="213"/>
      <c r="AV128" s="213"/>
      <c r="AW128" s="213"/>
      <c r="AX128" s="213" t="s">
        <v>5635</v>
      </c>
      <c r="AY128" s="213"/>
      <c r="AZ128" s="213"/>
      <c r="BA128" s="213"/>
      <c r="BB128" s="213"/>
      <c r="BC128" s="213"/>
      <c r="BD128" s="213"/>
      <c r="BE128" s="213" t="s">
        <v>5636</v>
      </c>
      <c r="BF128" s="213" t="s">
        <v>5680</v>
      </c>
      <c r="BG128" s="213"/>
      <c r="BH128" s="213"/>
      <c r="BI128" s="213"/>
      <c r="BJ128" s="213"/>
      <c r="BK128" s="213" t="s">
        <v>5638</v>
      </c>
      <c r="BL128" s="213" t="s">
        <v>5639</v>
      </c>
      <c r="BM128" s="213"/>
      <c r="BN128" s="213"/>
      <c r="BO128" s="213"/>
      <c r="BP128" s="213"/>
      <c r="BQ128" s="213"/>
      <c r="BR128" s="213"/>
      <c r="BS128" s="213"/>
      <c r="BT128" s="213"/>
      <c r="BU128" s="213" t="s">
        <v>5640</v>
      </c>
      <c r="BV128" s="213"/>
      <c r="BW128" s="213"/>
      <c r="BX128" s="40"/>
      <c r="BY128" s="40"/>
      <c r="BZ128" s="40"/>
      <c r="CA128" s="213"/>
      <c r="CB128" s="213"/>
      <c r="CC128" s="213"/>
      <c r="CD128" s="213"/>
      <c r="CE128" s="213"/>
      <c r="CF128" s="213"/>
      <c r="CG128" s="213" t="s">
        <v>5630</v>
      </c>
      <c r="CH128" s="213"/>
      <c r="CI128" s="213"/>
      <c r="CJ128" s="213"/>
      <c r="CK128" s="213"/>
      <c r="CL128" s="213"/>
      <c r="CM128" s="213"/>
      <c r="CN128" s="213" t="s">
        <v>5631</v>
      </c>
      <c r="CO128" s="213" t="s">
        <v>5674</v>
      </c>
      <c r="CP128" s="213"/>
      <c r="CQ128" s="213"/>
      <c r="CR128" s="213"/>
      <c r="CS128" s="213"/>
      <c r="CT128" s="213" t="s">
        <v>5632</v>
      </c>
      <c r="CU128" s="213" t="s">
        <v>5633</v>
      </c>
      <c r="CV128" s="213"/>
      <c r="CW128" s="213"/>
      <c r="CX128" s="213"/>
      <c r="CY128" s="213"/>
      <c r="CZ128" s="213"/>
      <c r="DA128" s="213"/>
      <c r="DB128" s="213"/>
      <c r="DC128" s="213"/>
      <c r="DD128" s="213" t="s">
        <v>5634</v>
      </c>
      <c r="DE128" s="213"/>
      <c r="DF128" s="213"/>
    </row>
    <row r="129" spans="2:110" ht="15" customHeight="1">
      <c r="B129" s="139"/>
      <c r="C129" s="27"/>
      <c r="D129" s="88" t="s">
        <v>1165</v>
      </c>
      <c r="E129" s="27"/>
      <c r="F129" s="27"/>
      <c r="G129" s="356"/>
      <c r="H129" s="356"/>
      <c r="I129" s="356"/>
      <c r="J129" s="356"/>
      <c r="K129" s="356"/>
      <c r="L129" s="356"/>
      <c r="M129" s="356"/>
      <c r="N129" s="356"/>
      <c r="O129" s="356"/>
      <c r="P129" s="356"/>
      <c r="Q129" s="356"/>
      <c r="R129" s="356"/>
      <c r="S129" s="356"/>
      <c r="T129" s="356"/>
      <c r="U129" s="356"/>
      <c r="V129" s="356"/>
      <c r="W129" s="356"/>
      <c r="X129" s="356"/>
      <c r="Y129" s="356"/>
      <c r="Z129" s="356"/>
      <c r="AA129" s="356"/>
      <c r="AB129" s="356"/>
      <c r="AC129" s="356"/>
      <c r="AD129" s="140"/>
      <c r="AK129" s="214">
        <v>119</v>
      </c>
      <c r="AL129" s="205" t="str">
        <f t="shared" si="2"/>
        <v/>
      </c>
      <c r="AM129" s="205" t="str">
        <f t="shared" si="3"/>
        <v/>
      </c>
      <c r="AQ129" s="205">
        <v>119</v>
      </c>
      <c r="AR129" s="213"/>
      <c r="AS129" s="213"/>
      <c r="AT129" s="213"/>
      <c r="AU129" s="213"/>
      <c r="AV129" s="213"/>
      <c r="AW129" s="213"/>
      <c r="AX129" s="213" t="s">
        <v>5646</v>
      </c>
      <c r="AY129" s="213"/>
      <c r="AZ129" s="213"/>
      <c r="BA129" s="213"/>
      <c r="BB129" s="213"/>
      <c r="BC129" s="213"/>
      <c r="BD129" s="213"/>
      <c r="BE129" s="213" t="s">
        <v>5647</v>
      </c>
      <c r="BF129" s="213" t="s">
        <v>5690</v>
      </c>
      <c r="BG129" s="213"/>
      <c r="BH129" s="213"/>
      <c r="BI129" s="213"/>
      <c r="BJ129" s="213"/>
      <c r="BK129" s="213" t="s">
        <v>5649</v>
      </c>
      <c r="BL129" s="213" t="s">
        <v>5650</v>
      </c>
      <c r="BM129" s="213"/>
      <c r="BN129" s="213"/>
      <c r="BO129" s="213"/>
      <c r="BP129" s="213"/>
      <c r="BQ129" s="213"/>
      <c r="BR129" s="213"/>
      <c r="BS129" s="213"/>
      <c r="BT129" s="213"/>
      <c r="BU129" s="213" t="s">
        <v>5651</v>
      </c>
      <c r="BV129" s="213"/>
      <c r="BW129" s="213"/>
      <c r="BX129" s="40"/>
      <c r="BY129" s="40"/>
      <c r="BZ129" s="40"/>
      <c r="CA129" s="213"/>
      <c r="CB129" s="213"/>
      <c r="CC129" s="213"/>
      <c r="CD129" s="213"/>
      <c r="CE129" s="213"/>
      <c r="CF129" s="213"/>
      <c r="CG129" s="213" t="s">
        <v>7073</v>
      </c>
      <c r="CH129" s="213"/>
      <c r="CI129" s="213"/>
      <c r="CJ129" s="213"/>
      <c r="CK129" s="213"/>
      <c r="CL129" s="213"/>
      <c r="CM129" s="213"/>
      <c r="CN129" s="213" t="s">
        <v>5641</v>
      </c>
      <c r="CO129" s="213" t="s">
        <v>5685</v>
      </c>
      <c r="CP129" s="213"/>
      <c r="CQ129" s="213"/>
      <c r="CR129" s="213"/>
      <c r="CS129" s="213"/>
      <c r="CT129" s="213" t="s">
        <v>5643</v>
      </c>
      <c r="CU129" s="213" t="s">
        <v>5644</v>
      </c>
      <c r="CV129" s="213"/>
      <c r="CW129" s="213"/>
      <c r="CX129" s="213"/>
      <c r="CY129" s="213"/>
      <c r="CZ129" s="213"/>
      <c r="DA129" s="213"/>
      <c r="DB129" s="213"/>
      <c r="DC129" s="213"/>
      <c r="DD129" s="213" t="s">
        <v>5645</v>
      </c>
      <c r="DE129" s="213"/>
      <c r="DF129" s="213"/>
    </row>
    <row r="130" spans="2:110" ht="15" customHeight="1">
      <c r="B130" s="139"/>
      <c r="C130" s="27"/>
      <c r="D130" s="88" t="s">
        <v>1166</v>
      </c>
      <c r="E130" s="27"/>
      <c r="F130" s="27"/>
      <c r="G130" s="27"/>
      <c r="H130" s="27"/>
      <c r="I130" s="27"/>
      <c r="J130" s="27"/>
      <c r="K130" s="357"/>
      <c r="L130" s="357"/>
      <c r="M130" s="357"/>
      <c r="N130" s="357"/>
      <c r="O130" s="357"/>
      <c r="P130" s="357"/>
      <c r="Q130" s="357"/>
      <c r="R130" s="357"/>
      <c r="S130" s="357"/>
      <c r="T130" s="357"/>
      <c r="U130" s="357"/>
      <c r="V130" s="357"/>
      <c r="W130" s="357"/>
      <c r="X130" s="357"/>
      <c r="Y130" s="357"/>
      <c r="Z130" s="357"/>
      <c r="AA130" s="357"/>
      <c r="AB130" s="357"/>
      <c r="AC130" s="357"/>
      <c r="AD130" s="140"/>
      <c r="AK130" s="214">
        <v>120</v>
      </c>
      <c r="AL130" s="205" t="str">
        <f t="shared" si="2"/>
        <v/>
      </c>
      <c r="AM130" s="205" t="str">
        <f t="shared" si="3"/>
        <v/>
      </c>
      <c r="AQ130" s="205">
        <v>120</v>
      </c>
      <c r="AR130" s="213"/>
      <c r="AS130" s="213"/>
      <c r="AT130" s="213"/>
      <c r="AU130" s="213"/>
      <c r="AV130" s="213"/>
      <c r="AW130" s="213"/>
      <c r="AX130" s="213" t="s">
        <v>5657</v>
      </c>
      <c r="AY130" s="213"/>
      <c r="AZ130" s="213"/>
      <c r="BA130" s="213"/>
      <c r="BB130" s="213"/>
      <c r="BC130" s="213"/>
      <c r="BD130" s="213"/>
      <c r="BE130" s="213" t="s">
        <v>5658</v>
      </c>
      <c r="BF130" s="213" t="s">
        <v>4408</v>
      </c>
      <c r="BG130" s="213"/>
      <c r="BH130" s="213"/>
      <c r="BI130" s="213"/>
      <c r="BJ130" s="213"/>
      <c r="BK130" s="213" t="s">
        <v>5660</v>
      </c>
      <c r="BL130" s="213" t="s">
        <v>5661</v>
      </c>
      <c r="BM130" s="213"/>
      <c r="BN130" s="213"/>
      <c r="BO130" s="213"/>
      <c r="BP130" s="213"/>
      <c r="BQ130" s="213"/>
      <c r="BR130" s="213"/>
      <c r="BS130" s="213"/>
      <c r="BT130" s="213"/>
      <c r="BU130" s="213" t="s">
        <v>5662</v>
      </c>
      <c r="BV130" s="213"/>
      <c r="BW130" s="213"/>
      <c r="BX130" s="40"/>
      <c r="BY130" s="40"/>
      <c r="BZ130" s="40"/>
      <c r="CA130" s="213"/>
      <c r="CB130" s="213"/>
      <c r="CC130" s="213"/>
      <c r="CD130" s="213"/>
      <c r="CE130" s="213"/>
      <c r="CF130" s="213"/>
      <c r="CG130" s="213" t="s">
        <v>7074</v>
      </c>
      <c r="CH130" s="213"/>
      <c r="CI130" s="213"/>
      <c r="CJ130" s="213"/>
      <c r="CK130" s="213"/>
      <c r="CL130" s="213"/>
      <c r="CM130" s="213"/>
      <c r="CN130" s="213" t="s">
        <v>5652</v>
      </c>
      <c r="CO130" s="213" t="s">
        <v>4394</v>
      </c>
      <c r="CP130" s="213"/>
      <c r="CQ130" s="213"/>
      <c r="CR130" s="213"/>
      <c r="CS130" s="213"/>
      <c r="CT130" s="213" t="s">
        <v>5654</v>
      </c>
      <c r="CU130" s="213" t="s">
        <v>5655</v>
      </c>
      <c r="CV130" s="213"/>
      <c r="CW130" s="213"/>
      <c r="CX130" s="213"/>
      <c r="CY130" s="213"/>
      <c r="CZ130" s="213"/>
      <c r="DA130" s="213"/>
      <c r="DB130" s="213"/>
      <c r="DC130" s="213"/>
      <c r="DD130" s="213" t="s">
        <v>5656</v>
      </c>
      <c r="DE130" s="213"/>
      <c r="DF130" s="213"/>
    </row>
    <row r="131" spans="2:110" ht="15" customHeight="1">
      <c r="B131" s="139"/>
      <c r="C131" s="27"/>
      <c r="D131" s="88" t="s">
        <v>975</v>
      </c>
      <c r="E131" s="27"/>
      <c r="F131" s="27"/>
      <c r="G131" s="356"/>
      <c r="H131" s="356"/>
      <c r="I131" s="356"/>
      <c r="J131" s="356"/>
      <c r="K131" s="356"/>
      <c r="L131" s="356"/>
      <c r="M131" s="356"/>
      <c r="N131" s="356"/>
      <c r="O131" s="356"/>
      <c r="P131" s="356"/>
      <c r="Q131" s="356"/>
      <c r="R131" s="356"/>
      <c r="S131" s="356"/>
      <c r="T131" s="356"/>
      <c r="U131" s="356"/>
      <c r="V131" s="356"/>
      <c r="W131" s="356"/>
      <c r="X131" s="356"/>
      <c r="Y131" s="356"/>
      <c r="Z131" s="356"/>
      <c r="AA131" s="356"/>
      <c r="AB131" s="356"/>
      <c r="AC131" s="356"/>
      <c r="AD131" s="140"/>
      <c r="AK131" s="214">
        <v>121</v>
      </c>
      <c r="AL131" s="205" t="str">
        <f t="shared" si="2"/>
        <v/>
      </c>
      <c r="AM131" s="205" t="str">
        <f t="shared" si="3"/>
        <v/>
      </c>
      <c r="AQ131" s="205">
        <v>121</v>
      </c>
      <c r="AR131" s="213"/>
      <c r="AS131" s="213"/>
      <c r="AT131" s="213"/>
      <c r="AU131" s="213"/>
      <c r="AV131" s="213"/>
      <c r="AW131" s="213"/>
      <c r="AX131" s="213" t="s">
        <v>5667</v>
      </c>
      <c r="AY131" s="213"/>
      <c r="AZ131" s="213"/>
      <c r="BA131" s="213"/>
      <c r="BB131" s="213"/>
      <c r="BC131" s="213"/>
      <c r="BD131" s="213"/>
      <c r="BE131" s="213" t="s">
        <v>5668</v>
      </c>
      <c r="BF131" s="213" t="s">
        <v>4437</v>
      </c>
      <c r="BG131" s="213"/>
      <c r="BH131" s="213"/>
      <c r="BI131" s="213"/>
      <c r="BJ131" s="213"/>
      <c r="BK131" s="213" t="s">
        <v>5670</v>
      </c>
      <c r="BL131" s="213" t="s">
        <v>5671</v>
      </c>
      <c r="BM131" s="213"/>
      <c r="BN131" s="213"/>
      <c r="BO131" s="213"/>
      <c r="BP131" s="213"/>
      <c r="BQ131" s="213"/>
      <c r="BR131" s="213"/>
      <c r="BS131" s="213"/>
      <c r="BT131" s="213"/>
      <c r="BU131" s="213" t="s">
        <v>5672</v>
      </c>
      <c r="BV131" s="213"/>
      <c r="BW131" s="213"/>
      <c r="BX131" s="40"/>
      <c r="BY131" s="40"/>
      <c r="BZ131" s="40"/>
      <c r="CA131" s="213"/>
      <c r="CB131" s="213"/>
      <c r="CC131" s="213"/>
      <c r="CD131" s="213"/>
      <c r="CE131" s="213"/>
      <c r="CF131" s="213"/>
      <c r="CG131" s="213" t="s">
        <v>7075</v>
      </c>
      <c r="CH131" s="213"/>
      <c r="CI131" s="213"/>
      <c r="CJ131" s="213"/>
      <c r="CK131" s="213"/>
      <c r="CL131" s="213"/>
      <c r="CM131" s="213"/>
      <c r="CN131" s="213" t="s">
        <v>5663</v>
      </c>
      <c r="CO131" s="213" t="s">
        <v>7076</v>
      </c>
      <c r="CP131" s="213"/>
      <c r="CQ131" s="213"/>
      <c r="CR131" s="213"/>
      <c r="CS131" s="213"/>
      <c r="CT131" s="213" t="s">
        <v>5664</v>
      </c>
      <c r="CU131" s="213" t="s">
        <v>5665</v>
      </c>
      <c r="CV131" s="213"/>
      <c r="CW131" s="213"/>
      <c r="CX131" s="213"/>
      <c r="CY131" s="213"/>
      <c r="CZ131" s="213"/>
      <c r="DA131" s="213"/>
      <c r="DB131" s="213"/>
      <c r="DC131" s="213"/>
      <c r="DD131" s="213" t="s">
        <v>5666</v>
      </c>
      <c r="DE131" s="213"/>
      <c r="DF131" s="213"/>
    </row>
    <row r="132" spans="2:110" ht="15" customHeight="1">
      <c r="B132" s="139"/>
      <c r="C132" s="27"/>
      <c r="D132" s="88" t="s">
        <v>977</v>
      </c>
      <c r="E132" s="27"/>
      <c r="F132" s="27"/>
      <c r="G132" s="27"/>
      <c r="H132" s="27"/>
      <c r="I132" s="357"/>
      <c r="J132" s="357"/>
      <c r="K132" s="357"/>
      <c r="L132" s="357"/>
      <c r="M132" s="357"/>
      <c r="N132" s="357"/>
      <c r="O132" s="357"/>
      <c r="P132" s="357"/>
      <c r="Q132" s="357"/>
      <c r="R132" s="357"/>
      <c r="S132" s="357"/>
      <c r="T132" s="357"/>
      <c r="U132" s="357"/>
      <c r="V132" s="357"/>
      <c r="W132" s="357"/>
      <c r="X132" s="357"/>
      <c r="Y132" s="357"/>
      <c r="Z132" s="357"/>
      <c r="AA132" s="357"/>
      <c r="AB132" s="357"/>
      <c r="AC132" s="357"/>
      <c r="AD132" s="140"/>
      <c r="AK132" s="214">
        <v>122</v>
      </c>
      <c r="AL132" s="205" t="str">
        <f t="shared" si="2"/>
        <v/>
      </c>
      <c r="AM132" s="205" t="str">
        <f t="shared" si="3"/>
        <v/>
      </c>
      <c r="AQ132" s="205">
        <v>122</v>
      </c>
      <c r="AR132" s="213"/>
      <c r="AS132" s="213"/>
      <c r="AT132" s="213"/>
      <c r="AU132" s="213"/>
      <c r="AV132" s="213"/>
      <c r="AW132" s="213"/>
      <c r="AX132" s="213" t="s">
        <v>5678</v>
      </c>
      <c r="AY132" s="213"/>
      <c r="AZ132" s="213"/>
      <c r="BA132" s="213"/>
      <c r="BB132" s="213"/>
      <c r="BC132" s="213"/>
      <c r="BD132" s="213"/>
      <c r="BE132" s="213" t="s">
        <v>5679</v>
      </c>
      <c r="BF132" s="213" t="s">
        <v>4466</v>
      </c>
      <c r="BG132" s="213"/>
      <c r="BH132" s="213"/>
      <c r="BI132" s="213"/>
      <c r="BJ132" s="213"/>
      <c r="BK132" s="213" t="s">
        <v>5681</v>
      </c>
      <c r="BL132" s="213" t="s">
        <v>5682</v>
      </c>
      <c r="BM132" s="213"/>
      <c r="BN132" s="213"/>
      <c r="BO132" s="213"/>
      <c r="BP132" s="213"/>
      <c r="BQ132" s="213"/>
      <c r="BR132" s="213"/>
      <c r="BS132" s="213"/>
      <c r="BT132" s="213"/>
      <c r="BU132" s="213" t="s">
        <v>5683</v>
      </c>
      <c r="BV132" s="213"/>
      <c r="BW132" s="213"/>
      <c r="BX132" s="40"/>
      <c r="BY132" s="40"/>
      <c r="BZ132" s="40"/>
      <c r="CA132" s="213"/>
      <c r="CB132" s="213"/>
      <c r="CC132" s="213"/>
      <c r="CD132" s="213"/>
      <c r="CE132" s="213"/>
      <c r="CF132" s="213"/>
      <c r="CG132" s="213" t="s">
        <v>2596</v>
      </c>
      <c r="CH132" s="213"/>
      <c r="CI132" s="213"/>
      <c r="CJ132" s="213"/>
      <c r="CK132" s="213"/>
      <c r="CL132" s="213"/>
      <c r="CM132" s="213"/>
      <c r="CN132" s="213" t="s">
        <v>5673</v>
      </c>
      <c r="CO132" s="213" t="s">
        <v>7077</v>
      </c>
      <c r="CP132" s="213"/>
      <c r="CQ132" s="213"/>
      <c r="CR132" s="213"/>
      <c r="CS132" s="213"/>
      <c r="CT132" s="213" t="s">
        <v>5675</v>
      </c>
      <c r="CU132" s="213" t="s">
        <v>5676</v>
      </c>
      <c r="CV132" s="213"/>
      <c r="CW132" s="213"/>
      <c r="CX132" s="213"/>
      <c r="CY132" s="213"/>
      <c r="CZ132" s="213"/>
      <c r="DA132" s="213"/>
      <c r="DB132" s="213"/>
      <c r="DC132" s="213"/>
      <c r="DD132" s="213" t="s">
        <v>5677</v>
      </c>
      <c r="DE132" s="213"/>
      <c r="DF132" s="213"/>
    </row>
    <row r="133" spans="2:110" ht="15" customHeight="1">
      <c r="B133" s="139"/>
      <c r="C133" s="27"/>
      <c r="D133" s="88" t="s">
        <v>976</v>
      </c>
      <c r="E133" s="27"/>
      <c r="F133" s="27"/>
      <c r="G133" s="356"/>
      <c r="H133" s="356"/>
      <c r="I133" s="356"/>
      <c r="J133" s="356"/>
      <c r="K133" s="356"/>
      <c r="L133" s="356"/>
      <c r="M133" s="356"/>
      <c r="N133" s="356"/>
      <c r="O133" s="356"/>
      <c r="P133" s="356"/>
      <c r="Q133" s="356"/>
      <c r="R133" s="88" t="s">
        <v>1167</v>
      </c>
      <c r="S133" s="88"/>
      <c r="T133" s="88"/>
      <c r="U133" s="357"/>
      <c r="V133" s="357"/>
      <c r="W133" s="357"/>
      <c r="X133" s="357"/>
      <c r="Y133" s="357"/>
      <c r="Z133" s="357"/>
      <c r="AA133" s="357"/>
      <c r="AB133" s="357"/>
      <c r="AC133" s="357"/>
      <c r="AD133" s="140"/>
      <c r="AK133" s="214">
        <v>123</v>
      </c>
      <c r="AL133" s="205" t="str">
        <f t="shared" si="2"/>
        <v/>
      </c>
      <c r="AM133" s="205" t="str">
        <f t="shared" si="3"/>
        <v/>
      </c>
      <c r="AQ133" s="205">
        <v>123</v>
      </c>
      <c r="AR133" s="213"/>
      <c r="AS133" s="213"/>
      <c r="AT133" s="213"/>
      <c r="AU133" s="213"/>
      <c r="AV133" s="213"/>
      <c r="AW133" s="213"/>
      <c r="AX133" s="213" t="s">
        <v>5688</v>
      </c>
      <c r="AY133" s="213"/>
      <c r="AZ133" s="213"/>
      <c r="BA133" s="213"/>
      <c r="BB133" s="213"/>
      <c r="BC133" s="213"/>
      <c r="BD133" s="213"/>
      <c r="BE133" s="213" t="s">
        <v>5689</v>
      </c>
      <c r="BF133" s="213" t="s">
        <v>5701</v>
      </c>
      <c r="BG133" s="213"/>
      <c r="BH133" s="213"/>
      <c r="BI133" s="213"/>
      <c r="BJ133" s="213"/>
      <c r="BK133" s="213" t="s">
        <v>5691</v>
      </c>
      <c r="BL133" s="213" t="s">
        <v>5692</v>
      </c>
      <c r="BM133" s="213"/>
      <c r="BN133" s="213"/>
      <c r="BO133" s="213"/>
      <c r="BP133" s="213"/>
      <c r="BQ133" s="213"/>
      <c r="BR133" s="213"/>
      <c r="BS133" s="213"/>
      <c r="BT133" s="213"/>
      <c r="BU133" s="213" t="s">
        <v>5693</v>
      </c>
      <c r="BV133" s="213"/>
      <c r="BW133" s="213"/>
      <c r="BX133" s="40"/>
      <c r="BY133" s="40"/>
      <c r="BZ133" s="40"/>
      <c r="CA133" s="213"/>
      <c r="CB133" s="213"/>
      <c r="CC133" s="213"/>
      <c r="CD133" s="213"/>
      <c r="CE133" s="213"/>
      <c r="CF133" s="213"/>
      <c r="CG133" s="213" t="s">
        <v>7078</v>
      </c>
      <c r="CH133" s="213"/>
      <c r="CI133" s="213"/>
      <c r="CJ133" s="213"/>
      <c r="CK133" s="213"/>
      <c r="CL133" s="213"/>
      <c r="CM133" s="213"/>
      <c r="CN133" s="213" t="s">
        <v>5684</v>
      </c>
      <c r="CO133" s="213" t="s">
        <v>5695</v>
      </c>
      <c r="CP133" s="213"/>
      <c r="CQ133" s="213"/>
      <c r="CR133" s="213"/>
      <c r="CS133" s="213"/>
      <c r="CT133" s="213" t="s">
        <v>5686</v>
      </c>
      <c r="CU133" s="213" t="s">
        <v>5687</v>
      </c>
      <c r="CV133" s="213"/>
      <c r="CW133" s="213"/>
      <c r="CX133" s="213"/>
      <c r="CY133" s="213"/>
      <c r="CZ133" s="213"/>
      <c r="DA133" s="213"/>
      <c r="DB133" s="213"/>
      <c r="DC133" s="213"/>
      <c r="DD133" s="213" t="s">
        <v>3941</v>
      </c>
      <c r="DE133" s="213"/>
      <c r="DF133" s="213"/>
    </row>
    <row r="134" spans="2:110" ht="15" customHeight="1">
      <c r="B134" s="139"/>
      <c r="C134" s="27"/>
      <c r="D134" s="88"/>
      <c r="E134" s="27"/>
      <c r="F134" s="27"/>
      <c r="G134" s="146"/>
      <c r="H134" s="146"/>
      <c r="I134" s="146"/>
      <c r="J134" s="146"/>
      <c r="K134" s="146"/>
      <c r="L134" s="146"/>
      <c r="M134" s="146"/>
      <c r="N134" s="146"/>
      <c r="O134" s="146"/>
      <c r="P134" s="146"/>
      <c r="Q134" s="146"/>
      <c r="R134" s="88"/>
      <c r="S134" s="88"/>
      <c r="T134" s="88"/>
      <c r="U134" s="124"/>
      <c r="V134" s="124"/>
      <c r="W134" s="124"/>
      <c r="X134" s="124"/>
      <c r="Y134" s="124"/>
      <c r="Z134" s="124"/>
      <c r="AA134" s="124"/>
      <c r="AB134" s="124"/>
      <c r="AC134" s="124"/>
      <c r="AD134" s="140"/>
      <c r="AK134" s="214">
        <v>124</v>
      </c>
      <c r="AL134" s="205" t="str">
        <f t="shared" si="2"/>
        <v/>
      </c>
      <c r="AM134" s="205" t="str">
        <f t="shared" si="3"/>
        <v/>
      </c>
      <c r="AQ134" s="205">
        <v>124</v>
      </c>
      <c r="AR134" s="213"/>
      <c r="AS134" s="213"/>
      <c r="AT134" s="213"/>
      <c r="AU134" s="213"/>
      <c r="AV134" s="213"/>
      <c r="AW134" s="213"/>
      <c r="AX134" s="213" t="s">
        <v>5699</v>
      </c>
      <c r="AY134" s="213"/>
      <c r="AZ134" s="213"/>
      <c r="BA134" s="213"/>
      <c r="BB134" s="213"/>
      <c r="BC134" s="213"/>
      <c r="BD134" s="213"/>
      <c r="BE134" s="213" t="s">
        <v>5700</v>
      </c>
      <c r="BF134" s="213" t="s">
        <v>5711</v>
      </c>
      <c r="BG134" s="213"/>
      <c r="BH134" s="213"/>
      <c r="BI134" s="213"/>
      <c r="BJ134" s="213"/>
      <c r="BK134" s="213" t="s">
        <v>5702</v>
      </c>
      <c r="BL134" s="213" t="s">
        <v>5703</v>
      </c>
      <c r="BM134" s="213"/>
      <c r="BN134" s="213"/>
      <c r="BO134" s="213"/>
      <c r="BP134" s="213"/>
      <c r="BQ134" s="213"/>
      <c r="BR134" s="213"/>
      <c r="BS134" s="213"/>
      <c r="BT134" s="213"/>
      <c r="BU134" s="213" t="s">
        <v>5704</v>
      </c>
      <c r="BV134" s="213"/>
      <c r="BW134" s="213"/>
      <c r="BX134" s="40"/>
      <c r="BY134" s="40"/>
      <c r="BZ134" s="40"/>
      <c r="CA134" s="213"/>
      <c r="CB134" s="213"/>
      <c r="CC134" s="213"/>
      <c r="CD134" s="213"/>
      <c r="CE134" s="213"/>
      <c r="CF134" s="213"/>
      <c r="CG134" s="213" t="s">
        <v>7079</v>
      </c>
      <c r="CH134" s="213"/>
      <c r="CI134" s="213"/>
      <c r="CJ134" s="213"/>
      <c r="CK134" s="213"/>
      <c r="CL134" s="213"/>
      <c r="CM134" s="213"/>
      <c r="CN134" s="213" t="s">
        <v>5694</v>
      </c>
      <c r="CO134" s="213" t="s">
        <v>5706</v>
      </c>
      <c r="CP134" s="213"/>
      <c r="CQ134" s="213"/>
      <c r="CR134" s="213"/>
      <c r="CS134" s="213"/>
      <c r="CT134" s="213" t="s">
        <v>5696</v>
      </c>
      <c r="CU134" s="213" t="s">
        <v>5697</v>
      </c>
      <c r="CV134" s="213"/>
      <c r="CW134" s="213"/>
      <c r="CX134" s="213"/>
      <c r="CY134" s="213"/>
      <c r="CZ134" s="213"/>
      <c r="DA134" s="213"/>
      <c r="DB134" s="213"/>
      <c r="DC134" s="213"/>
      <c r="DD134" s="213" t="s">
        <v>5698</v>
      </c>
      <c r="DE134" s="213"/>
      <c r="DF134" s="213"/>
    </row>
    <row r="135" spans="2:110" ht="15" customHeight="1">
      <c r="B135" s="139"/>
      <c r="C135" s="27"/>
      <c r="D135" s="88" t="s">
        <v>1165</v>
      </c>
      <c r="E135" s="27"/>
      <c r="F135" s="27"/>
      <c r="G135" s="356"/>
      <c r="H135" s="356"/>
      <c r="I135" s="356"/>
      <c r="J135" s="356"/>
      <c r="K135" s="356"/>
      <c r="L135" s="356"/>
      <c r="M135" s="356"/>
      <c r="N135" s="356"/>
      <c r="O135" s="356"/>
      <c r="P135" s="356"/>
      <c r="Q135" s="356"/>
      <c r="R135" s="356"/>
      <c r="S135" s="356"/>
      <c r="T135" s="356"/>
      <c r="U135" s="356"/>
      <c r="V135" s="356"/>
      <c r="W135" s="356"/>
      <c r="X135" s="356"/>
      <c r="Y135" s="356"/>
      <c r="Z135" s="356"/>
      <c r="AA135" s="356"/>
      <c r="AB135" s="356"/>
      <c r="AC135" s="356"/>
      <c r="AD135" s="140"/>
      <c r="AK135" s="214">
        <v>125</v>
      </c>
      <c r="AL135" s="205" t="str">
        <f t="shared" si="2"/>
        <v/>
      </c>
      <c r="AM135" s="205" t="str">
        <f t="shared" si="3"/>
        <v/>
      </c>
      <c r="AQ135" s="205">
        <v>125</v>
      </c>
      <c r="AR135" s="213"/>
      <c r="AS135" s="213"/>
      <c r="AT135" s="213"/>
      <c r="AU135" s="213"/>
      <c r="AV135" s="213"/>
      <c r="AW135" s="213"/>
      <c r="AX135" s="213"/>
      <c r="AY135" s="213"/>
      <c r="AZ135" s="213"/>
      <c r="BA135" s="213"/>
      <c r="BB135" s="213"/>
      <c r="BC135" s="213"/>
      <c r="BD135" s="213"/>
      <c r="BE135" s="213" t="s">
        <v>5710</v>
      </c>
      <c r="BF135" s="213" t="s">
        <v>4493</v>
      </c>
      <c r="BG135" s="213"/>
      <c r="BH135" s="213"/>
      <c r="BI135" s="213"/>
      <c r="BJ135" s="213"/>
      <c r="BK135" s="213" t="s">
        <v>5712</v>
      </c>
      <c r="BL135" s="213" t="s">
        <v>5713</v>
      </c>
      <c r="BM135" s="213"/>
      <c r="BN135" s="213"/>
      <c r="BO135" s="213"/>
      <c r="BP135" s="213"/>
      <c r="BQ135" s="213"/>
      <c r="BR135" s="213"/>
      <c r="BS135" s="213"/>
      <c r="BT135" s="213"/>
      <c r="BU135" s="213" t="s">
        <v>5714</v>
      </c>
      <c r="BV135" s="213"/>
      <c r="BW135" s="213"/>
      <c r="BX135" s="40"/>
      <c r="BY135" s="40"/>
      <c r="BZ135" s="40"/>
      <c r="CA135" s="213"/>
      <c r="CB135" s="213"/>
      <c r="CC135" s="213"/>
      <c r="CD135" s="213"/>
      <c r="CE135" s="213"/>
      <c r="CF135" s="213"/>
      <c r="CG135" s="213"/>
      <c r="CH135" s="213"/>
      <c r="CI135" s="213"/>
      <c r="CJ135" s="213"/>
      <c r="CK135" s="213"/>
      <c r="CL135" s="213"/>
      <c r="CM135" s="213"/>
      <c r="CN135" s="213" t="s">
        <v>5705</v>
      </c>
      <c r="CO135" s="213" t="s">
        <v>4480</v>
      </c>
      <c r="CP135" s="213"/>
      <c r="CQ135" s="213"/>
      <c r="CR135" s="213"/>
      <c r="CS135" s="213"/>
      <c r="CT135" s="213" t="s">
        <v>5707</v>
      </c>
      <c r="CU135" s="213" t="s">
        <v>5708</v>
      </c>
      <c r="CV135" s="213"/>
      <c r="CW135" s="213"/>
      <c r="CX135" s="213"/>
      <c r="CY135" s="213"/>
      <c r="CZ135" s="213"/>
      <c r="DA135" s="213"/>
      <c r="DB135" s="213"/>
      <c r="DC135" s="213"/>
      <c r="DD135" s="213" t="s">
        <v>5709</v>
      </c>
      <c r="DE135" s="213"/>
      <c r="DF135" s="213"/>
    </row>
    <row r="136" spans="2:110" ht="15" customHeight="1">
      <c r="B136" s="139"/>
      <c r="C136" s="27"/>
      <c r="D136" s="88" t="s">
        <v>1166</v>
      </c>
      <c r="E136" s="27"/>
      <c r="F136" s="27"/>
      <c r="G136" s="27"/>
      <c r="H136" s="27"/>
      <c r="I136" s="27"/>
      <c r="J136" s="27"/>
      <c r="K136" s="357"/>
      <c r="L136" s="357"/>
      <c r="M136" s="357"/>
      <c r="N136" s="357"/>
      <c r="O136" s="357"/>
      <c r="P136" s="357"/>
      <c r="Q136" s="357"/>
      <c r="R136" s="357"/>
      <c r="S136" s="357"/>
      <c r="T136" s="357"/>
      <c r="U136" s="357"/>
      <c r="V136" s="357"/>
      <c r="W136" s="357"/>
      <c r="X136" s="357"/>
      <c r="Y136" s="357"/>
      <c r="Z136" s="357"/>
      <c r="AA136" s="357"/>
      <c r="AB136" s="357"/>
      <c r="AC136" s="357"/>
      <c r="AD136" s="140"/>
      <c r="AK136" s="214">
        <v>126</v>
      </c>
      <c r="AL136" s="205" t="str">
        <f t="shared" si="2"/>
        <v/>
      </c>
      <c r="AM136" s="205" t="str">
        <f t="shared" si="3"/>
        <v/>
      </c>
      <c r="AQ136" s="205">
        <v>126</v>
      </c>
      <c r="AR136" s="213"/>
      <c r="AS136" s="213"/>
      <c r="AT136" s="213"/>
      <c r="AU136" s="213"/>
      <c r="AV136" s="213"/>
      <c r="AW136" s="213"/>
      <c r="AX136" s="213"/>
      <c r="AY136" s="213"/>
      <c r="AZ136" s="213"/>
      <c r="BA136" s="213"/>
      <c r="BB136" s="213"/>
      <c r="BC136" s="213"/>
      <c r="BD136" s="213"/>
      <c r="BE136" s="213"/>
      <c r="BF136" s="213"/>
      <c r="BG136" s="213"/>
      <c r="BH136" s="213"/>
      <c r="BI136" s="213"/>
      <c r="BJ136" s="213"/>
      <c r="BK136" s="213" t="s">
        <v>5718</v>
      </c>
      <c r="BL136" s="213" t="s">
        <v>5719</v>
      </c>
      <c r="BM136" s="213"/>
      <c r="BN136" s="213"/>
      <c r="BO136" s="213"/>
      <c r="BP136" s="213"/>
      <c r="BQ136" s="213"/>
      <c r="BR136" s="213"/>
      <c r="BS136" s="213"/>
      <c r="BT136" s="213"/>
      <c r="BU136" s="213" t="s">
        <v>5720</v>
      </c>
      <c r="BV136" s="213"/>
      <c r="BW136" s="213"/>
      <c r="BX136" s="40"/>
      <c r="BY136" s="40"/>
      <c r="BZ136" s="40"/>
      <c r="CA136" s="213"/>
      <c r="CB136" s="213"/>
      <c r="CC136" s="213"/>
      <c r="CD136" s="213"/>
      <c r="CE136" s="213"/>
      <c r="CF136" s="213"/>
      <c r="CG136" s="213"/>
      <c r="CH136" s="213"/>
      <c r="CI136" s="213"/>
      <c r="CJ136" s="213"/>
      <c r="CK136" s="213"/>
      <c r="CL136" s="213"/>
      <c r="CM136" s="213"/>
      <c r="CN136" s="213"/>
      <c r="CO136" s="213"/>
      <c r="CP136" s="213"/>
      <c r="CQ136" s="213"/>
      <c r="CR136" s="213"/>
      <c r="CS136" s="213"/>
      <c r="CT136" s="213" t="s">
        <v>5715</v>
      </c>
      <c r="CU136" s="213" t="s">
        <v>5716</v>
      </c>
      <c r="CV136" s="213"/>
      <c r="CW136" s="213"/>
      <c r="CX136" s="213"/>
      <c r="CY136" s="213"/>
      <c r="CZ136" s="213"/>
      <c r="DA136" s="213"/>
      <c r="DB136" s="213"/>
      <c r="DC136" s="213"/>
      <c r="DD136" s="213" t="s">
        <v>5717</v>
      </c>
      <c r="DE136" s="213"/>
      <c r="DF136" s="213"/>
    </row>
    <row r="137" spans="2:110" ht="15" customHeight="1">
      <c r="B137" s="139"/>
      <c r="C137" s="27"/>
      <c r="D137" s="88" t="s">
        <v>975</v>
      </c>
      <c r="E137" s="27"/>
      <c r="F137" s="27"/>
      <c r="G137" s="356"/>
      <c r="H137" s="356"/>
      <c r="I137" s="356"/>
      <c r="J137" s="356"/>
      <c r="K137" s="356"/>
      <c r="L137" s="356"/>
      <c r="M137" s="356"/>
      <c r="N137" s="356"/>
      <c r="O137" s="356"/>
      <c r="P137" s="356"/>
      <c r="Q137" s="356"/>
      <c r="R137" s="356"/>
      <c r="S137" s="356"/>
      <c r="T137" s="356"/>
      <c r="U137" s="356"/>
      <c r="V137" s="356"/>
      <c r="W137" s="356"/>
      <c r="X137" s="356"/>
      <c r="Y137" s="356"/>
      <c r="Z137" s="356"/>
      <c r="AA137" s="356"/>
      <c r="AB137" s="356"/>
      <c r="AC137" s="356"/>
      <c r="AD137" s="140"/>
      <c r="AK137" s="214">
        <v>127</v>
      </c>
      <c r="AL137" s="205" t="str">
        <f t="shared" si="2"/>
        <v/>
      </c>
      <c r="AM137" s="205" t="str">
        <f t="shared" si="3"/>
        <v/>
      </c>
      <c r="AQ137" s="205">
        <v>127</v>
      </c>
      <c r="AR137" s="213"/>
      <c r="AS137" s="213"/>
      <c r="AT137" s="213"/>
      <c r="AU137" s="213"/>
      <c r="AV137" s="213"/>
      <c r="AW137" s="213"/>
      <c r="AX137" s="213"/>
      <c r="AY137" s="213"/>
      <c r="AZ137" s="213"/>
      <c r="BA137" s="213"/>
      <c r="BB137" s="213"/>
      <c r="BC137" s="213"/>
      <c r="BD137" s="213"/>
      <c r="BE137" s="213"/>
      <c r="BF137" s="213"/>
      <c r="BG137" s="213"/>
      <c r="BH137" s="213"/>
      <c r="BI137" s="213"/>
      <c r="BJ137" s="213"/>
      <c r="BK137" s="213" t="s">
        <v>5724</v>
      </c>
      <c r="BL137" s="213" t="s">
        <v>5725</v>
      </c>
      <c r="BM137" s="213"/>
      <c r="BN137" s="213"/>
      <c r="BO137" s="213"/>
      <c r="BP137" s="213"/>
      <c r="BQ137" s="213"/>
      <c r="BR137" s="213"/>
      <c r="BS137" s="213"/>
      <c r="BT137" s="213"/>
      <c r="BU137" s="213" t="s">
        <v>5726</v>
      </c>
      <c r="BV137" s="213"/>
      <c r="BW137" s="213"/>
      <c r="BX137" s="40"/>
      <c r="BY137" s="40"/>
      <c r="BZ137" s="40"/>
      <c r="CA137" s="213"/>
      <c r="CB137" s="213"/>
      <c r="CC137" s="213"/>
      <c r="CD137" s="213"/>
      <c r="CE137" s="213"/>
      <c r="CF137" s="213"/>
      <c r="CG137" s="213"/>
      <c r="CH137" s="213"/>
      <c r="CI137" s="213"/>
      <c r="CJ137" s="213"/>
      <c r="CK137" s="213"/>
      <c r="CL137" s="213"/>
      <c r="CM137" s="213"/>
      <c r="CN137" s="213"/>
      <c r="CO137" s="213"/>
      <c r="CP137" s="213"/>
      <c r="CQ137" s="213"/>
      <c r="CR137" s="213"/>
      <c r="CS137" s="213"/>
      <c r="CT137" s="213" t="s">
        <v>5721</v>
      </c>
      <c r="CU137" s="213" t="s">
        <v>5722</v>
      </c>
      <c r="CV137" s="213"/>
      <c r="CW137" s="213"/>
      <c r="CX137" s="213"/>
      <c r="CY137" s="213"/>
      <c r="CZ137" s="213"/>
      <c r="DA137" s="213"/>
      <c r="DB137" s="213"/>
      <c r="DC137" s="213"/>
      <c r="DD137" s="213" t="s">
        <v>5723</v>
      </c>
      <c r="DE137" s="213"/>
      <c r="DF137" s="213"/>
    </row>
    <row r="138" spans="2:110" ht="15" customHeight="1">
      <c r="B138" s="139"/>
      <c r="C138" s="27"/>
      <c r="D138" s="88" t="s">
        <v>977</v>
      </c>
      <c r="E138" s="27"/>
      <c r="F138" s="27"/>
      <c r="G138" s="27"/>
      <c r="H138" s="27"/>
      <c r="I138" s="357"/>
      <c r="J138" s="357"/>
      <c r="K138" s="357"/>
      <c r="L138" s="357"/>
      <c r="M138" s="357"/>
      <c r="N138" s="357"/>
      <c r="O138" s="357"/>
      <c r="P138" s="357"/>
      <c r="Q138" s="357"/>
      <c r="R138" s="357"/>
      <c r="S138" s="357"/>
      <c r="T138" s="357"/>
      <c r="U138" s="357"/>
      <c r="V138" s="357"/>
      <c r="W138" s="357"/>
      <c r="X138" s="357"/>
      <c r="Y138" s="357"/>
      <c r="Z138" s="357"/>
      <c r="AA138" s="357"/>
      <c r="AB138" s="357"/>
      <c r="AC138" s="357"/>
      <c r="AD138" s="140"/>
      <c r="AK138" s="214">
        <v>128</v>
      </c>
      <c r="AL138" s="205" t="str">
        <f t="shared" si="2"/>
        <v/>
      </c>
      <c r="AM138" s="205" t="str">
        <f t="shared" si="3"/>
        <v/>
      </c>
      <c r="AQ138" s="205">
        <v>128</v>
      </c>
      <c r="AR138" s="213"/>
      <c r="AS138" s="213"/>
      <c r="AT138" s="213"/>
      <c r="AU138" s="213"/>
      <c r="AV138" s="213"/>
      <c r="AW138" s="213"/>
      <c r="AX138" s="213"/>
      <c r="AY138" s="213"/>
      <c r="AZ138" s="213"/>
      <c r="BA138" s="213"/>
      <c r="BB138" s="213"/>
      <c r="BC138" s="213"/>
      <c r="BD138" s="213"/>
      <c r="BE138" s="213"/>
      <c r="BF138" s="213"/>
      <c r="BG138" s="213"/>
      <c r="BH138" s="213"/>
      <c r="BI138" s="213"/>
      <c r="BJ138" s="213"/>
      <c r="BK138" s="213" t="s">
        <v>5730</v>
      </c>
      <c r="BL138" s="213" t="s">
        <v>5731</v>
      </c>
      <c r="BM138" s="213"/>
      <c r="BN138" s="213"/>
      <c r="BO138" s="213"/>
      <c r="BP138" s="213"/>
      <c r="BQ138" s="213"/>
      <c r="BR138" s="213"/>
      <c r="BS138" s="213"/>
      <c r="BT138" s="213"/>
      <c r="BU138" s="213" t="s">
        <v>5732</v>
      </c>
      <c r="BV138" s="213"/>
      <c r="BW138" s="213"/>
      <c r="BX138" s="40"/>
      <c r="BY138" s="40"/>
      <c r="BZ138" s="40"/>
      <c r="CA138" s="213"/>
      <c r="CB138" s="213"/>
      <c r="CC138" s="213"/>
      <c r="CD138" s="213"/>
      <c r="CE138" s="213"/>
      <c r="CF138" s="213"/>
      <c r="CG138" s="213"/>
      <c r="CH138" s="213"/>
      <c r="CI138" s="213"/>
      <c r="CJ138" s="213"/>
      <c r="CK138" s="213"/>
      <c r="CL138" s="213"/>
      <c r="CM138" s="213"/>
      <c r="CN138" s="213"/>
      <c r="CO138" s="213"/>
      <c r="CP138" s="213"/>
      <c r="CQ138" s="213"/>
      <c r="CR138" s="213"/>
      <c r="CS138" s="213"/>
      <c r="CT138" s="213" t="s">
        <v>5727</v>
      </c>
      <c r="CU138" s="213" t="s">
        <v>5728</v>
      </c>
      <c r="CV138" s="213"/>
      <c r="CW138" s="213"/>
      <c r="CX138" s="213"/>
      <c r="CY138" s="213"/>
      <c r="CZ138" s="213"/>
      <c r="DA138" s="213"/>
      <c r="DB138" s="213"/>
      <c r="DC138" s="213"/>
      <c r="DD138" s="213" t="s">
        <v>5729</v>
      </c>
      <c r="DE138" s="213"/>
      <c r="DF138" s="213"/>
    </row>
    <row r="139" spans="2:110" ht="15" customHeight="1">
      <c r="B139" s="139"/>
      <c r="C139" s="27"/>
      <c r="D139" s="88" t="s">
        <v>976</v>
      </c>
      <c r="E139" s="27"/>
      <c r="F139" s="27"/>
      <c r="G139" s="356"/>
      <c r="H139" s="356"/>
      <c r="I139" s="356"/>
      <c r="J139" s="356"/>
      <c r="K139" s="356"/>
      <c r="L139" s="356"/>
      <c r="M139" s="356"/>
      <c r="N139" s="356"/>
      <c r="O139" s="356"/>
      <c r="P139" s="356"/>
      <c r="Q139" s="356"/>
      <c r="R139" s="88" t="s">
        <v>1167</v>
      </c>
      <c r="S139" s="88"/>
      <c r="T139" s="88"/>
      <c r="U139" s="357"/>
      <c r="V139" s="357"/>
      <c r="W139" s="357"/>
      <c r="X139" s="357"/>
      <c r="Y139" s="357"/>
      <c r="Z139" s="357"/>
      <c r="AA139" s="357"/>
      <c r="AB139" s="357"/>
      <c r="AC139" s="357"/>
      <c r="AD139" s="140"/>
      <c r="AK139" s="214">
        <v>129</v>
      </c>
      <c r="AL139" s="205" t="str">
        <f t="shared" ref="AL139:AL202" si="4">IFERROR(IF(HLOOKUP($N$11,$CA$10:$DF$581,AK140,FALSE)=0,"",HLOOKUP($N$11,$CA$10:$DF$581,AK140,FALSE)),"")</f>
        <v/>
      </c>
      <c r="AM139" s="205" t="str">
        <f t="shared" ref="AM139:AM202" si="5">IFERROR(IF(HLOOKUP($N$11,$AR$10:$BW$582,AK140,FALSE)=0,"",HLOOKUP($N$11,$AR$10:$BW$582,AK140,FALSE)),"")</f>
        <v/>
      </c>
      <c r="AQ139" s="205">
        <v>129</v>
      </c>
      <c r="AR139" s="213"/>
      <c r="AS139" s="213"/>
      <c r="AT139" s="213"/>
      <c r="AU139" s="213"/>
      <c r="AV139" s="213"/>
      <c r="AW139" s="213"/>
      <c r="AX139" s="213"/>
      <c r="AY139" s="213"/>
      <c r="AZ139" s="213"/>
      <c r="BA139" s="213"/>
      <c r="BB139" s="213"/>
      <c r="BC139" s="213"/>
      <c r="BD139" s="213"/>
      <c r="BE139" s="213"/>
      <c r="BF139" s="213"/>
      <c r="BG139" s="213"/>
      <c r="BH139" s="213"/>
      <c r="BI139" s="213"/>
      <c r="BJ139" s="213"/>
      <c r="BK139" s="213" t="s">
        <v>5736</v>
      </c>
      <c r="BL139" s="213" t="s">
        <v>5737</v>
      </c>
      <c r="BM139" s="213"/>
      <c r="BN139" s="213"/>
      <c r="BO139" s="213"/>
      <c r="BP139" s="213"/>
      <c r="BQ139" s="213"/>
      <c r="BR139" s="213"/>
      <c r="BS139" s="213"/>
      <c r="BT139" s="213"/>
      <c r="BU139" s="213" t="s">
        <v>5738</v>
      </c>
      <c r="BV139" s="213"/>
      <c r="BW139" s="213"/>
      <c r="BX139" s="40"/>
      <c r="BY139" s="40"/>
      <c r="BZ139" s="40"/>
      <c r="CA139" s="213"/>
      <c r="CB139" s="213"/>
      <c r="CC139" s="213"/>
      <c r="CD139" s="213"/>
      <c r="CE139" s="213"/>
      <c r="CF139" s="213"/>
      <c r="CG139" s="213"/>
      <c r="CH139" s="213"/>
      <c r="CI139" s="213"/>
      <c r="CJ139" s="213"/>
      <c r="CK139" s="213"/>
      <c r="CL139" s="213"/>
      <c r="CM139" s="213"/>
      <c r="CN139" s="213"/>
      <c r="CO139" s="213"/>
      <c r="CP139" s="213"/>
      <c r="CQ139" s="213"/>
      <c r="CR139" s="213"/>
      <c r="CS139" s="213"/>
      <c r="CT139" s="213" t="s">
        <v>5733</v>
      </c>
      <c r="CU139" s="213" t="s">
        <v>5734</v>
      </c>
      <c r="CV139" s="213"/>
      <c r="CW139" s="213"/>
      <c r="CX139" s="213"/>
      <c r="CY139" s="213"/>
      <c r="CZ139" s="213"/>
      <c r="DA139" s="213"/>
      <c r="DB139" s="213"/>
      <c r="DC139" s="213"/>
      <c r="DD139" s="213" t="s">
        <v>5735</v>
      </c>
      <c r="DE139" s="213"/>
      <c r="DF139" s="213"/>
    </row>
    <row r="140" spans="2:110" ht="15" customHeight="1" thickBot="1">
      <c r="B140" s="141"/>
      <c r="C140" s="142"/>
      <c r="D140" s="144"/>
      <c r="E140" s="144"/>
      <c r="F140" s="144"/>
      <c r="G140" s="145"/>
      <c r="H140" s="145"/>
      <c r="I140" s="145"/>
      <c r="J140" s="145"/>
      <c r="K140" s="145"/>
      <c r="L140" s="145"/>
      <c r="M140" s="145"/>
      <c r="N140" s="145"/>
      <c r="O140" s="145"/>
      <c r="P140" s="145"/>
      <c r="Q140" s="145"/>
      <c r="R140" s="145"/>
      <c r="S140" s="145"/>
      <c r="T140" s="145"/>
      <c r="U140" s="145"/>
      <c r="V140" s="145"/>
      <c r="W140" s="145"/>
      <c r="X140" s="145"/>
      <c r="Y140" s="145"/>
      <c r="Z140" s="145"/>
      <c r="AA140" s="145"/>
      <c r="AB140" s="145"/>
      <c r="AC140" s="145"/>
      <c r="AD140" s="143"/>
      <c r="AK140" s="214">
        <v>130</v>
      </c>
      <c r="AL140" s="205" t="str">
        <f t="shared" si="4"/>
        <v/>
      </c>
      <c r="AM140" s="205" t="str">
        <f t="shared" si="5"/>
        <v/>
      </c>
      <c r="AQ140" s="205">
        <v>130</v>
      </c>
      <c r="AR140" s="213"/>
      <c r="AS140" s="213"/>
      <c r="AT140" s="213"/>
      <c r="AU140" s="213"/>
      <c r="AV140" s="213"/>
      <c r="AW140" s="213"/>
      <c r="AX140" s="213"/>
      <c r="AY140" s="213"/>
      <c r="AZ140" s="213"/>
      <c r="BA140" s="213"/>
      <c r="BB140" s="213"/>
      <c r="BC140" s="213"/>
      <c r="BD140" s="213"/>
      <c r="BE140" s="213"/>
      <c r="BF140" s="213"/>
      <c r="BG140" s="213"/>
      <c r="BH140" s="213"/>
      <c r="BI140" s="213"/>
      <c r="BJ140" s="213"/>
      <c r="BK140" s="213" t="s">
        <v>5742</v>
      </c>
      <c r="BL140" s="213" t="s">
        <v>5743</v>
      </c>
      <c r="BM140" s="213"/>
      <c r="BN140" s="213"/>
      <c r="BO140" s="213"/>
      <c r="BP140" s="213"/>
      <c r="BQ140" s="213"/>
      <c r="BR140" s="213"/>
      <c r="BS140" s="213"/>
      <c r="BT140" s="213"/>
      <c r="BU140" s="213" t="s">
        <v>5744</v>
      </c>
      <c r="BV140" s="213"/>
      <c r="BW140" s="213"/>
      <c r="BX140" s="40"/>
      <c r="BY140" s="40"/>
      <c r="BZ140" s="40"/>
      <c r="CA140" s="213"/>
      <c r="CB140" s="213"/>
      <c r="CC140" s="213"/>
      <c r="CD140" s="213"/>
      <c r="CE140" s="213"/>
      <c r="CF140" s="213"/>
      <c r="CG140" s="213"/>
      <c r="CH140" s="213"/>
      <c r="CI140" s="213"/>
      <c r="CJ140" s="213"/>
      <c r="CK140" s="213"/>
      <c r="CL140" s="213"/>
      <c r="CM140" s="213"/>
      <c r="CN140" s="213"/>
      <c r="CO140" s="213"/>
      <c r="CP140" s="213"/>
      <c r="CQ140" s="213"/>
      <c r="CR140" s="213"/>
      <c r="CS140" s="213"/>
      <c r="CT140" s="213" t="s">
        <v>5739</v>
      </c>
      <c r="CU140" s="213" t="s">
        <v>5740</v>
      </c>
      <c r="CV140" s="213"/>
      <c r="CW140" s="213"/>
      <c r="CX140" s="213"/>
      <c r="CY140" s="213"/>
      <c r="CZ140" s="213"/>
      <c r="DA140" s="213"/>
      <c r="DB140" s="213"/>
      <c r="DC140" s="213"/>
      <c r="DD140" s="213" t="s">
        <v>5741</v>
      </c>
      <c r="DE140" s="213"/>
      <c r="DF140" s="213"/>
    </row>
    <row r="141" spans="2:110" ht="15" customHeight="1">
      <c r="AK141" s="214">
        <v>131</v>
      </c>
      <c r="AL141" s="205" t="str">
        <f t="shared" si="4"/>
        <v/>
      </c>
      <c r="AM141" s="205" t="str">
        <f t="shared" si="5"/>
        <v/>
      </c>
      <c r="AQ141" s="205">
        <v>131</v>
      </c>
      <c r="AR141" s="213"/>
      <c r="AS141" s="213"/>
      <c r="AT141" s="213"/>
      <c r="AU141" s="213"/>
      <c r="AV141" s="213"/>
      <c r="AW141" s="213"/>
      <c r="AX141" s="213"/>
      <c r="AY141" s="213"/>
      <c r="AZ141" s="213"/>
      <c r="BA141" s="213"/>
      <c r="BB141" s="213"/>
      <c r="BC141" s="213"/>
      <c r="BD141" s="213"/>
      <c r="BE141" s="213"/>
      <c r="BF141" s="213"/>
      <c r="BG141" s="213"/>
      <c r="BH141" s="213"/>
      <c r="BI141" s="213"/>
      <c r="BJ141" s="213"/>
      <c r="BK141" s="213" t="s">
        <v>5748</v>
      </c>
      <c r="BL141" s="213" t="s">
        <v>5749</v>
      </c>
      <c r="BM141" s="213"/>
      <c r="BN141" s="213"/>
      <c r="BO141" s="213"/>
      <c r="BP141" s="213"/>
      <c r="BQ141" s="213"/>
      <c r="BR141" s="213"/>
      <c r="BS141" s="213"/>
      <c r="BT141" s="213"/>
      <c r="BU141" s="213" t="s">
        <v>5750</v>
      </c>
      <c r="BV141" s="213"/>
      <c r="BW141" s="213"/>
      <c r="BX141" s="40"/>
      <c r="BY141" s="40"/>
      <c r="BZ141" s="40"/>
      <c r="CA141" s="213"/>
      <c r="CB141" s="213"/>
      <c r="CC141" s="213"/>
      <c r="CD141" s="213"/>
      <c r="CE141" s="213"/>
      <c r="CF141" s="213"/>
      <c r="CG141" s="213"/>
      <c r="CH141" s="213"/>
      <c r="CI141" s="213"/>
      <c r="CJ141" s="213"/>
      <c r="CK141" s="213"/>
      <c r="CL141" s="213"/>
      <c r="CM141" s="213"/>
      <c r="CN141" s="213"/>
      <c r="CO141" s="213"/>
      <c r="CP141" s="213"/>
      <c r="CQ141" s="213"/>
      <c r="CR141" s="213"/>
      <c r="CS141" s="213"/>
      <c r="CT141" s="213" t="s">
        <v>5745</v>
      </c>
      <c r="CU141" s="213" t="s">
        <v>5746</v>
      </c>
      <c r="CV141" s="213"/>
      <c r="CW141" s="213"/>
      <c r="CX141" s="213"/>
      <c r="CY141" s="213"/>
      <c r="CZ141" s="213"/>
      <c r="DA141" s="213"/>
      <c r="DB141" s="213"/>
      <c r="DC141" s="213"/>
      <c r="DD141" s="213" t="s">
        <v>5747</v>
      </c>
      <c r="DE141" s="213"/>
      <c r="DF141" s="213"/>
    </row>
    <row r="142" spans="2:110" ht="15" customHeight="1">
      <c r="AK142" s="214">
        <v>132</v>
      </c>
      <c r="AL142" s="205" t="str">
        <f t="shared" si="4"/>
        <v/>
      </c>
      <c r="AM142" s="205" t="str">
        <f t="shared" si="5"/>
        <v/>
      </c>
      <c r="AQ142" s="205">
        <v>132</v>
      </c>
      <c r="AR142" s="213"/>
      <c r="AS142" s="213"/>
      <c r="AT142" s="213"/>
      <c r="AU142" s="213"/>
      <c r="AV142" s="213"/>
      <c r="AW142" s="213"/>
      <c r="AX142" s="213"/>
      <c r="AY142" s="213"/>
      <c r="AZ142" s="213"/>
      <c r="BA142" s="213"/>
      <c r="BB142" s="213"/>
      <c r="BC142" s="213"/>
      <c r="BD142" s="213"/>
      <c r="BE142" s="213"/>
      <c r="BF142" s="213"/>
      <c r="BG142" s="213"/>
      <c r="BH142" s="213"/>
      <c r="BI142" s="213"/>
      <c r="BJ142" s="213"/>
      <c r="BK142" s="213" t="s">
        <v>5754</v>
      </c>
      <c r="BL142" s="213" t="s">
        <v>5755</v>
      </c>
      <c r="BM142" s="213"/>
      <c r="BN142" s="213"/>
      <c r="BO142" s="213"/>
      <c r="BP142" s="213"/>
      <c r="BQ142" s="213"/>
      <c r="BR142" s="213"/>
      <c r="BS142" s="213"/>
      <c r="BT142" s="213"/>
      <c r="BU142" s="213" t="s">
        <v>5756</v>
      </c>
      <c r="BV142" s="213"/>
      <c r="BW142" s="213"/>
      <c r="BX142" s="40"/>
      <c r="BY142" s="40"/>
      <c r="BZ142" s="40"/>
      <c r="CA142" s="213"/>
      <c r="CB142" s="213"/>
      <c r="CC142" s="213"/>
      <c r="CD142" s="213"/>
      <c r="CE142" s="213"/>
      <c r="CF142" s="213"/>
      <c r="CG142" s="213"/>
      <c r="CH142" s="213"/>
      <c r="CI142" s="213"/>
      <c r="CJ142" s="213"/>
      <c r="CK142" s="213"/>
      <c r="CL142" s="213"/>
      <c r="CM142" s="213"/>
      <c r="CN142" s="213"/>
      <c r="CO142" s="213"/>
      <c r="CP142" s="213"/>
      <c r="CQ142" s="213"/>
      <c r="CR142" s="213"/>
      <c r="CS142" s="213"/>
      <c r="CT142" s="213" t="s">
        <v>5751</v>
      </c>
      <c r="CU142" s="213" t="s">
        <v>5752</v>
      </c>
      <c r="CV142" s="213"/>
      <c r="CW142" s="213"/>
      <c r="CX142" s="213"/>
      <c r="CY142" s="213"/>
      <c r="CZ142" s="213"/>
      <c r="DA142" s="213"/>
      <c r="DB142" s="213"/>
      <c r="DC142" s="213"/>
      <c r="DD142" s="213" t="s">
        <v>5753</v>
      </c>
      <c r="DE142" s="213"/>
      <c r="DF142" s="213"/>
    </row>
    <row r="143" spans="2:110" ht="15" hidden="1" customHeight="1">
      <c r="AK143" s="214">
        <v>133</v>
      </c>
      <c r="AL143" s="205" t="str">
        <f t="shared" si="4"/>
        <v/>
      </c>
      <c r="AM143" s="205" t="str">
        <f t="shared" si="5"/>
        <v/>
      </c>
      <c r="AQ143" s="205">
        <v>133</v>
      </c>
      <c r="AR143" s="213"/>
      <c r="AS143" s="213"/>
      <c r="AT143" s="213"/>
      <c r="AU143" s="213"/>
      <c r="AV143" s="213"/>
      <c r="AW143" s="213"/>
      <c r="AX143" s="213"/>
      <c r="AY143" s="213"/>
      <c r="AZ143" s="213"/>
      <c r="BA143" s="213"/>
      <c r="BB143" s="213"/>
      <c r="BC143" s="213"/>
      <c r="BD143" s="213"/>
      <c r="BE143" s="213"/>
      <c r="BF143" s="213"/>
      <c r="BG143" s="213"/>
      <c r="BH143" s="213"/>
      <c r="BI143" s="213"/>
      <c r="BJ143" s="213"/>
      <c r="BK143" s="213" t="s">
        <v>5760</v>
      </c>
      <c r="BL143" s="213" t="s">
        <v>5761</v>
      </c>
      <c r="BM143" s="213"/>
      <c r="BN143" s="213"/>
      <c r="BO143" s="213"/>
      <c r="BP143" s="213"/>
      <c r="BQ143" s="213"/>
      <c r="BR143" s="213"/>
      <c r="BS143" s="213"/>
      <c r="BT143" s="213"/>
      <c r="BU143" s="213" t="s">
        <v>5762</v>
      </c>
      <c r="BV143" s="213"/>
      <c r="BW143" s="213"/>
      <c r="BX143" s="40"/>
      <c r="BY143" s="40"/>
      <c r="BZ143" s="40"/>
      <c r="CA143" s="213"/>
      <c r="CB143" s="213"/>
      <c r="CC143" s="213"/>
      <c r="CD143" s="213"/>
      <c r="CE143" s="213"/>
      <c r="CF143" s="213"/>
      <c r="CG143" s="213"/>
      <c r="CH143" s="213"/>
      <c r="CI143" s="213"/>
      <c r="CJ143" s="213"/>
      <c r="CK143" s="213"/>
      <c r="CL143" s="213"/>
      <c r="CM143" s="213"/>
      <c r="CN143" s="213"/>
      <c r="CO143" s="213"/>
      <c r="CP143" s="213"/>
      <c r="CQ143" s="213"/>
      <c r="CR143" s="213"/>
      <c r="CS143" s="213"/>
      <c r="CT143" s="213" t="s">
        <v>5757</v>
      </c>
      <c r="CU143" s="213" t="s">
        <v>5758</v>
      </c>
      <c r="CV143" s="213"/>
      <c r="CW143" s="213"/>
      <c r="CX143" s="213"/>
      <c r="CY143" s="213"/>
      <c r="CZ143" s="213"/>
      <c r="DA143" s="213"/>
      <c r="DB143" s="213"/>
      <c r="DC143" s="213"/>
      <c r="DD143" s="213" t="s">
        <v>5759</v>
      </c>
      <c r="DE143" s="213"/>
      <c r="DF143" s="213"/>
    </row>
    <row r="144" spans="2:110" ht="15" hidden="1" customHeight="1">
      <c r="AK144" s="214">
        <v>134</v>
      </c>
      <c r="AL144" s="205" t="str">
        <f t="shared" si="4"/>
        <v/>
      </c>
      <c r="AM144" s="205" t="str">
        <f t="shared" si="5"/>
        <v/>
      </c>
      <c r="AQ144" s="205">
        <v>134</v>
      </c>
      <c r="AR144" s="213"/>
      <c r="AS144" s="213"/>
      <c r="AT144" s="213"/>
      <c r="AU144" s="213"/>
      <c r="AV144" s="213"/>
      <c r="AW144" s="213"/>
      <c r="AX144" s="213"/>
      <c r="AY144" s="213"/>
      <c r="AZ144" s="213"/>
      <c r="BA144" s="213"/>
      <c r="BB144" s="213"/>
      <c r="BC144" s="213"/>
      <c r="BD144" s="213"/>
      <c r="BE144" s="213"/>
      <c r="BF144" s="213"/>
      <c r="BG144" s="213"/>
      <c r="BH144" s="213"/>
      <c r="BI144" s="213"/>
      <c r="BJ144" s="213"/>
      <c r="BK144" s="213" t="s">
        <v>5766</v>
      </c>
      <c r="BL144" s="213" t="s">
        <v>5767</v>
      </c>
      <c r="BM144" s="213"/>
      <c r="BN144" s="213"/>
      <c r="BO144" s="213"/>
      <c r="BP144" s="213"/>
      <c r="BQ144" s="213"/>
      <c r="BR144" s="213"/>
      <c r="BS144" s="213"/>
      <c r="BT144" s="213"/>
      <c r="BU144" s="213" t="s">
        <v>5768</v>
      </c>
      <c r="BV144" s="213"/>
      <c r="BW144" s="213"/>
      <c r="BX144" s="40"/>
      <c r="BY144" s="40"/>
      <c r="BZ144" s="40"/>
      <c r="CA144" s="213"/>
      <c r="CB144" s="213"/>
      <c r="CC144" s="213"/>
      <c r="CD144" s="213"/>
      <c r="CE144" s="213"/>
      <c r="CF144" s="213"/>
      <c r="CG144" s="213"/>
      <c r="CH144" s="213"/>
      <c r="CI144" s="213"/>
      <c r="CJ144" s="213"/>
      <c r="CK144" s="213"/>
      <c r="CL144" s="213"/>
      <c r="CM144" s="213"/>
      <c r="CN144" s="213"/>
      <c r="CO144" s="213"/>
      <c r="CP144" s="213"/>
      <c r="CQ144" s="213"/>
      <c r="CR144" s="213"/>
      <c r="CS144" s="213"/>
      <c r="CT144" s="213" t="s">
        <v>5763</v>
      </c>
      <c r="CU144" s="213" t="s">
        <v>5764</v>
      </c>
      <c r="CV144" s="213"/>
      <c r="CW144" s="213"/>
      <c r="CX144" s="213"/>
      <c r="CY144" s="213"/>
      <c r="CZ144" s="213"/>
      <c r="DA144" s="213"/>
      <c r="DB144" s="213"/>
      <c r="DC144" s="213"/>
      <c r="DD144" s="213" t="s">
        <v>5765</v>
      </c>
      <c r="DE144" s="213"/>
      <c r="DF144" s="213"/>
    </row>
    <row r="145" spans="37:110" ht="15" hidden="1" customHeight="1">
      <c r="AK145" s="214">
        <v>135</v>
      </c>
      <c r="AL145" s="205" t="str">
        <f t="shared" si="4"/>
        <v/>
      </c>
      <c r="AM145" s="205" t="str">
        <f t="shared" si="5"/>
        <v/>
      </c>
      <c r="AQ145" s="205">
        <v>135</v>
      </c>
      <c r="AR145" s="213"/>
      <c r="AS145" s="213"/>
      <c r="AT145" s="213"/>
      <c r="AU145" s="213"/>
      <c r="AV145" s="213"/>
      <c r="AW145" s="213"/>
      <c r="AX145" s="213"/>
      <c r="AY145" s="213"/>
      <c r="AZ145" s="213"/>
      <c r="BA145" s="213"/>
      <c r="BB145" s="213"/>
      <c r="BC145" s="213"/>
      <c r="BD145" s="213"/>
      <c r="BE145" s="213"/>
      <c r="BF145" s="213"/>
      <c r="BG145" s="213"/>
      <c r="BH145" s="213"/>
      <c r="BI145" s="213"/>
      <c r="BJ145" s="213"/>
      <c r="BK145" s="213" t="s">
        <v>5772</v>
      </c>
      <c r="BL145" s="213" t="s">
        <v>5773</v>
      </c>
      <c r="BM145" s="213"/>
      <c r="BN145" s="213"/>
      <c r="BO145" s="213"/>
      <c r="BP145" s="213"/>
      <c r="BQ145" s="213"/>
      <c r="BR145" s="213"/>
      <c r="BS145" s="213"/>
      <c r="BT145" s="213"/>
      <c r="BU145" s="213" t="s">
        <v>5774</v>
      </c>
      <c r="BV145" s="213"/>
      <c r="BW145" s="213"/>
      <c r="BX145" s="40"/>
      <c r="BY145" s="40"/>
      <c r="BZ145" s="40"/>
      <c r="CA145" s="213"/>
      <c r="CB145" s="213"/>
      <c r="CC145" s="213"/>
      <c r="CD145" s="213"/>
      <c r="CE145" s="213"/>
      <c r="CF145" s="213"/>
      <c r="CG145" s="213"/>
      <c r="CH145" s="213"/>
      <c r="CI145" s="213"/>
      <c r="CJ145" s="213"/>
      <c r="CK145" s="213"/>
      <c r="CL145" s="213"/>
      <c r="CM145" s="213"/>
      <c r="CN145" s="213"/>
      <c r="CO145" s="213"/>
      <c r="CP145" s="213"/>
      <c r="CQ145" s="213"/>
      <c r="CR145" s="213"/>
      <c r="CS145" s="213"/>
      <c r="CT145" s="213" t="s">
        <v>5769</v>
      </c>
      <c r="CU145" s="213" t="s">
        <v>5770</v>
      </c>
      <c r="CV145" s="213"/>
      <c r="CW145" s="213"/>
      <c r="CX145" s="213"/>
      <c r="CY145" s="213"/>
      <c r="CZ145" s="213"/>
      <c r="DA145" s="213"/>
      <c r="DB145" s="213"/>
      <c r="DC145" s="213"/>
      <c r="DD145" s="213" t="s">
        <v>5771</v>
      </c>
      <c r="DE145" s="213"/>
      <c r="DF145" s="213"/>
    </row>
    <row r="146" spans="37:110" ht="15" hidden="1" customHeight="1">
      <c r="AK146" s="214">
        <v>136</v>
      </c>
      <c r="AL146" s="205" t="str">
        <f t="shared" si="4"/>
        <v/>
      </c>
      <c r="AM146" s="205" t="str">
        <f t="shared" si="5"/>
        <v/>
      </c>
      <c r="AQ146" s="205">
        <v>136</v>
      </c>
      <c r="AR146" s="213"/>
      <c r="AS146" s="213"/>
      <c r="AT146" s="213"/>
      <c r="AU146" s="213"/>
      <c r="AV146" s="213"/>
      <c r="AW146" s="213"/>
      <c r="AX146" s="213"/>
      <c r="AY146" s="213"/>
      <c r="AZ146" s="213"/>
      <c r="BA146" s="213"/>
      <c r="BB146" s="213"/>
      <c r="BC146" s="213"/>
      <c r="BD146" s="213"/>
      <c r="BE146" s="213"/>
      <c r="BF146" s="213"/>
      <c r="BG146" s="213"/>
      <c r="BH146" s="213"/>
      <c r="BI146" s="213"/>
      <c r="BJ146" s="213"/>
      <c r="BK146" s="213" t="s">
        <v>5778</v>
      </c>
      <c r="BL146" s="213" t="s">
        <v>5779</v>
      </c>
      <c r="BM146" s="213"/>
      <c r="BN146" s="213"/>
      <c r="BO146" s="213"/>
      <c r="BP146" s="213"/>
      <c r="BQ146" s="213"/>
      <c r="BR146" s="213"/>
      <c r="BS146" s="213"/>
      <c r="BT146" s="213"/>
      <c r="BU146" s="213" t="s">
        <v>5780</v>
      </c>
      <c r="BV146" s="213"/>
      <c r="BW146" s="213"/>
      <c r="BX146" s="40"/>
      <c r="BY146" s="40"/>
      <c r="BZ146" s="40"/>
      <c r="CA146" s="213"/>
      <c r="CB146" s="213"/>
      <c r="CC146" s="213"/>
      <c r="CD146" s="213"/>
      <c r="CE146" s="213"/>
      <c r="CF146" s="213"/>
      <c r="CG146" s="213"/>
      <c r="CH146" s="213"/>
      <c r="CI146" s="213"/>
      <c r="CJ146" s="213"/>
      <c r="CK146" s="213"/>
      <c r="CL146" s="213"/>
      <c r="CM146" s="213"/>
      <c r="CN146" s="213"/>
      <c r="CO146" s="213"/>
      <c r="CP146" s="213"/>
      <c r="CQ146" s="213"/>
      <c r="CR146" s="213"/>
      <c r="CS146" s="213"/>
      <c r="CT146" s="213" t="s">
        <v>5775</v>
      </c>
      <c r="CU146" s="213" t="s">
        <v>5776</v>
      </c>
      <c r="CV146" s="213"/>
      <c r="CW146" s="213"/>
      <c r="CX146" s="213"/>
      <c r="CY146" s="213"/>
      <c r="CZ146" s="213"/>
      <c r="DA146" s="213"/>
      <c r="DB146" s="213"/>
      <c r="DC146" s="213"/>
      <c r="DD146" s="213" t="s">
        <v>5777</v>
      </c>
      <c r="DE146" s="213"/>
      <c r="DF146" s="213"/>
    </row>
    <row r="147" spans="37:110" ht="15" hidden="1" customHeight="1">
      <c r="AK147" s="214">
        <v>137</v>
      </c>
      <c r="AL147" s="205" t="str">
        <f t="shared" si="4"/>
        <v/>
      </c>
      <c r="AM147" s="205" t="str">
        <f t="shared" si="5"/>
        <v/>
      </c>
      <c r="AQ147" s="205">
        <v>137</v>
      </c>
      <c r="AR147" s="213"/>
      <c r="AS147" s="213"/>
      <c r="AT147" s="213"/>
      <c r="AU147" s="213"/>
      <c r="AV147" s="213"/>
      <c r="AW147" s="213"/>
      <c r="AX147" s="213"/>
      <c r="AY147" s="213"/>
      <c r="AZ147" s="213"/>
      <c r="BA147" s="213"/>
      <c r="BB147" s="213"/>
      <c r="BC147" s="213"/>
      <c r="BD147" s="213"/>
      <c r="BE147" s="213"/>
      <c r="BF147" s="213"/>
      <c r="BG147" s="213"/>
      <c r="BH147" s="213"/>
      <c r="BI147" s="213"/>
      <c r="BJ147" s="213"/>
      <c r="BK147" s="213" t="s">
        <v>5783</v>
      </c>
      <c r="BL147" s="213" t="s">
        <v>5784</v>
      </c>
      <c r="BM147" s="213"/>
      <c r="BN147" s="213"/>
      <c r="BO147" s="213"/>
      <c r="BP147" s="213"/>
      <c r="BQ147" s="213"/>
      <c r="BR147" s="213"/>
      <c r="BS147" s="213"/>
      <c r="BT147" s="213"/>
      <c r="BU147" s="213" t="s">
        <v>5785</v>
      </c>
      <c r="BV147" s="213"/>
      <c r="BW147" s="213"/>
      <c r="BX147" s="40"/>
      <c r="BY147" s="40"/>
      <c r="BZ147" s="40"/>
      <c r="CA147" s="213"/>
      <c r="CB147" s="213"/>
      <c r="CC147" s="213"/>
      <c r="CD147" s="213"/>
      <c r="CE147" s="213"/>
      <c r="CF147" s="213"/>
      <c r="CG147" s="213"/>
      <c r="CH147" s="213"/>
      <c r="CI147" s="213"/>
      <c r="CJ147" s="213"/>
      <c r="CK147" s="213"/>
      <c r="CL147" s="213"/>
      <c r="CM147" s="213"/>
      <c r="CN147" s="213"/>
      <c r="CO147" s="213"/>
      <c r="CP147" s="213"/>
      <c r="CQ147" s="213"/>
      <c r="CR147" s="213"/>
      <c r="CS147" s="213"/>
      <c r="CT147" s="213" t="s">
        <v>5781</v>
      </c>
      <c r="CU147" s="213" t="s">
        <v>5782</v>
      </c>
      <c r="CV147" s="213"/>
      <c r="CW147" s="213"/>
      <c r="CX147" s="213"/>
      <c r="CY147" s="213"/>
      <c r="CZ147" s="213"/>
      <c r="DA147" s="213"/>
      <c r="DB147" s="213"/>
      <c r="DC147" s="213"/>
      <c r="DD147" s="213" t="s">
        <v>4970</v>
      </c>
      <c r="DE147" s="213"/>
      <c r="DF147" s="213"/>
    </row>
    <row r="148" spans="37:110" ht="15" hidden="1" customHeight="1">
      <c r="AK148" s="214">
        <v>138</v>
      </c>
      <c r="AL148" s="205" t="str">
        <f t="shared" si="4"/>
        <v/>
      </c>
      <c r="AM148" s="205" t="str">
        <f t="shared" si="5"/>
        <v/>
      </c>
      <c r="AQ148" s="205">
        <v>138</v>
      </c>
      <c r="AR148" s="213"/>
      <c r="AS148" s="213"/>
      <c r="AT148" s="213"/>
      <c r="AU148" s="213"/>
      <c r="AV148" s="213"/>
      <c r="AW148" s="213"/>
      <c r="AX148" s="213"/>
      <c r="AY148" s="213"/>
      <c r="AZ148" s="213"/>
      <c r="BA148" s="213"/>
      <c r="BB148" s="213"/>
      <c r="BC148" s="213"/>
      <c r="BD148" s="213"/>
      <c r="BE148" s="213"/>
      <c r="BF148" s="213"/>
      <c r="BG148" s="213"/>
      <c r="BH148" s="213"/>
      <c r="BI148" s="213"/>
      <c r="BJ148" s="213"/>
      <c r="BK148" s="213" t="s">
        <v>5789</v>
      </c>
      <c r="BL148" s="213" t="s">
        <v>5790</v>
      </c>
      <c r="BM148" s="213"/>
      <c r="BN148" s="213"/>
      <c r="BO148" s="213"/>
      <c r="BP148" s="213"/>
      <c r="BQ148" s="213"/>
      <c r="BR148" s="213"/>
      <c r="BS148" s="213"/>
      <c r="BT148" s="213"/>
      <c r="BU148" s="213" t="s">
        <v>5791</v>
      </c>
      <c r="BV148" s="213"/>
      <c r="BW148" s="213"/>
      <c r="BX148" s="40"/>
      <c r="BY148" s="40"/>
      <c r="BZ148" s="40"/>
      <c r="CA148" s="213"/>
      <c r="CB148" s="213"/>
      <c r="CC148" s="213"/>
      <c r="CD148" s="213"/>
      <c r="CE148" s="213"/>
      <c r="CF148" s="213"/>
      <c r="CG148" s="213"/>
      <c r="CH148" s="213"/>
      <c r="CI148" s="213"/>
      <c r="CJ148" s="213"/>
      <c r="CK148" s="213"/>
      <c r="CL148" s="213"/>
      <c r="CM148" s="213"/>
      <c r="CN148" s="213"/>
      <c r="CO148" s="213"/>
      <c r="CP148" s="213"/>
      <c r="CQ148" s="213"/>
      <c r="CR148" s="213"/>
      <c r="CS148" s="213"/>
      <c r="CT148" s="213" t="s">
        <v>5786</v>
      </c>
      <c r="CU148" s="213" t="s">
        <v>5787</v>
      </c>
      <c r="CV148" s="213"/>
      <c r="CW148" s="213"/>
      <c r="CX148" s="213"/>
      <c r="CY148" s="213"/>
      <c r="CZ148" s="213"/>
      <c r="DA148" s="213"/>
      <c r="DB148" s="213"/>
      <c r="DC148" s="213"/>
      <c r="DD148" s="213" t="s">
        <v>5788</v>
      </c>
      <c r="DE148" s="213"/>
      <c r="DF148" s="213"/>
    </row>
    <row r="149" spans="37:110" ht="15" hidden="1" customHeight="1">
      <c r="AK149" s="214">
        <v>139</v>
      </c>
      <c r="AL149" s="205" t="str">
        <f t="shared" si="4"/>
        <v/>
      </c>
      <c r="AM149" s="205" t="str">
        <f t="shared" si="5"/>
        <v/>
      </c>
      <c r="AQ149" s="205">
        <v>139</v>
      </c>
      <c r="AR149" s="213"/>
      <c r="AS149" s="213"/>
      <c r="AT149" s="213"/>
      <c r="AU149" s="213"/>
      <c r="AV149" s="213"/>
      <c r="AW149" s="213"/>
      <c r="AX149" s="213"/>
      <c r="AY149" s="213"/>
      <c r="AZ149" s="213"/>
      <c r="BA149" s="213"/>
      <c r="BB149" s="213"/>
      <c r="BC149" s="213"/>
      <c r="BD149" s="213"/>
      <c r="BE149" s="213"/>
      <c r="BF149" s="213"/>
      <c r="BG149" s="213"/>
      <c r="BH149" s="213"/>
      <c r="BI149" s="213"/>
      <c r="BJ149" s="213"/>
      <c r="BK149" s="213" t="s">
        <v>5795</v>
      </c>
      <c r="BL149" s="213" t="s">
        <v>5796</v>
      </c>
      <c r="BM149" s="213"/>
      <c r="BN149" s="213"/>
      <c r="BO149" s="213"/>
      <c r="BP149" s="213"/>
      <c r="BQ149" s="213"/>
      <c r="BR149" s="213"/>
      <c r="BS149" s="213"/>
      <c r="BT149" s="213"/>
      <c r="BU149" s="213" t="s">
        <v>5797</v>
      </c>
      <c r="BV149" s="213"/>
      <c r="BW149" s="213"/>
      <c r="BX149" s="40"/>
      <c r="BY149" s="40"/>
      <c r="BZ149" s="40"/>
      <c r="CA149" s="213"/>
      <c r="CB149" s="213"/>
      <c r="CC149" s="213"/>
      <c r="CD149" s="213"/>
      <c r="CE149" s="213"/>
      <c r="CF149" s="213"/>
      <c r="CG149" s="213"/>
      <c r="CH149" s="213"/>
      <c r="CI149" s="213"/>
      <c r="CJ149" s="213"/>
      <c r="CK149" s="213"/>
      <c r="CL149" s="213"/>
      <c r="CM149" s="213"/>
      <c r="CN149" s="213"/>
      <c r="CO149" s="213"/>
      <c r="CP149" s="213"/>
      <c r="CQ149" s="213"/>
      <c r="CR149" s="213"/>
      <c r="CS149" s="213"/>
      <c r="CT149" s="213" t="s">
        <v>5792</v>
      </c>
      <c r="CU149" s="213" t="s">
        <v>5793</v>
      </c>
      <c r="CV149" s="213"/>
      <c r="CW149" s="213"/>
      <c r="CX149" s="213"/>
      <c r="CY149" s="213"/>
      <c r="CZ149" s="213"/>
      <c r="DA149" s="213"/>
      <c r="DB149" s="213"/>
      <c r="DC149" s="213"/>
      <c r="DD149" s="213" t="s">
        <v>5794</v>
      </c>
      <c r="DE149" s="213"/>
      <c r="DF149" s="213"/>
    </row>
    <row r="150" spans="37:110" ht="15" hidden="1" customHeight="1">
      <c r="AK150" s="214">
        <v>140</v>
      </c>
      <c r="AL150" s="205" t="str">
        <f t="shared" si="4"/>
        <v/>
      </c>
      <c r="AM150" s="205" t="str">
        <f t="shared" si="5"/>
        <v/>
      </c>
      <c r="AQ150" s="205">
        <v>140</v>
      </c>
      <c r="AR150" s="213"/>
      <c r="AS150" s="213"/>
      <c r="AT150" s="213"/>
      <c r="AU150" s="213"/>
      <c r="AV150" s="213"/>
      <c r="AW150" s="213"/>
      <c r="AX150" s="213"/>
      <c r="AY150" s="213"/>
      <c r="AZ150" s="213"/>
      <c r="BA150" s="213"/>
      <c r="BB150" s="213"/>
      <c r="BC150" s="213"/>
      <c r="BD150" s="213"/>
      <c r="BE150" s="213"/>
      <c r="BF150" s="213"/>
      <c r="BG150" s="213"/>
      <c r="BH150" s="213"/>
      <c r="BI150" s="213"/>
      <c r="BJ150" s="213"/>
      <c r="BK150" s="213" t="s">
        <v>5801</v>
      </c>
      <c r="BL150" s="213" t="s">
        <v>5802</v>
      </c>
      <c r="BM150" s="213"/>
      <c r="BN150" s="213"/>
      <c r="BO150" s="213"/>
      <c r="BP150" s="213"/>
      <c r="BQ150" s="213"/>
      <c r="BR150" s="213"/>
      <c r="BS150" s="213"/>
      <c r="BT150" s="213"/>
      <c r="BU150" s="213" t="s">
        <v>5803</v>
      </c>
      <c r="BV150" s="213"/>
      <c r="BW150" s="213"/>
      <c r="BX150" s="40"/>
      <c r="BY150" s="40"/>
      <c r="BZ150" s="40"/>
      <c r="CA150" s="213"/>
      <c r="CB150" s="213"/>
      <c r="CC150" s="213"/>
      <c r="CD150" s="213"/>
      <c r="CE150" s="213"/>
      <c r="CF150" s="213"/>
      <c r="CG150" s="213"/>
      <c r="CH150" s="213"/>
      <c r="CI150" s="213"/>
      <c r="CJ150" s="213"/>
      <c r="CK150" s="213"/>
      <c r="CL150" s="213"/>
      <c r="CM150" s="213"/>
      <c r="CN150" s="213"/>
      <c r="CO150" s="213"/>
      <c r="CP150" s="213"/>
      <c r="CQ150" s="213"/>
      <c r="CR150" s="213"/>
      <c r="CS150" s="213"/>
      <c r="CT150" s="213" t="s">
        <v>5798</v>
      </c>
      <c r="CU150" s="213" t="s">
        <v>5799</v>
      </c>
      <c r="CV150" s="213"/>
      <c r="CW150" s="213"/>
      <c r="CX150" s="213"/>
      <c r="CY150" s="213"/>
      <c r="CZ150" s="213"/>
      <c r="DA150" s="213"/>
      <c r="DB150" s="213"/>
      <c r="DC150" s="213"/>
      <c r="DD150" s="213" t="s">
        <v>5800</v>
      </c>
      <c r="DE150" s="213"/>
      <c r="DF150" s="213"/>
    </row>
    <row r="151" spans="37:110" ht="15" hidden="1" customHeight="1">
      <c r="AK151" s="214">
        <v>141</v>
      </c>
      <c r="AL151" s="205" t="str">
        <f t="shared" si="4"/>
        <v/>
      </c>
      <c r="AM151" s="205" t="str">
        <f t="shared" si="5"/>
        <v/>
      </c>
      <c r="AQ151" s="205">
        <v>141</v>
      </c>
      <c r="AR151" s="213"/>
      <c r="AS151" s="213"/>
      <c r="AT151" s="213"/>
      <c r="AU151" s="213"/>
      <c r="AV151" s="213"/>
      <c r="AW151" s="213"/>
      <c r="AX151" s="213"/>
      <c r="AY151" s="213"/>
      <c r="AZ151" s="213"/>
      <c r="BA151" s="213"/>
      <c r="BB151" s="213"/>
      <c r="BC151" s="213"/>
      <c r="BD151" s="213"/>
      <c r="BE151" s="213"/>
      <c r="BF151" s="213"/>
      <c r="BG151" s="213"/>
      <c r="BH151" s="213"/>
      <c r="BI151" s="213"/>
      <c r="BJ151" s="213"/>
      <c r="BK151" s="213" t="s">
        <v>5807</v>
      </c>
      <c r="BL151" s="213" t="s">
        <v>5808</v>
      </c>
      <c r="BM151" s="213"/>
      <c r="BN151" s="213"/>
      <c r="BO151" s="213"/>
      <c r="BP151" s="213"/>
      <c r="BQ151" s="213"/>
      <c r="BR151" s="213"/>
      <c r="BS151" s="213"/>
      <c r="BT151" s="213"/>
      <c r="BU151" s="213" t="s">
        <v>5809</v>
      </c>
      <c r="BV151" s="213"/>
      <c r="BW151" s="213"/>
      <c r="BX151" s="40"/>
      <c r="BY151" s="40"/>
      <c r="BZ151" s="40"/>
      <c r="CA151" s="213"/>
      <c r="CB151" s="213"/>
      <c r="CC151" s="213"/>
      <c r="CD151" s="213"/>
      <c r="CE151" s="213"/>
      <c r="CF151" s="213"/>
      <c r="CG151" s="213"/>
      <c r="CH151" s="213"/>
      <c r="CI151" s="213"/>
      <c r="CJ151" s="213"/>
      <c r="CK151" s="213"/>
      <c r="CL151" s="213"/>
      <c r="CM151" s="213"/>
      <c r="CN151" s="213"/>
      <c r="CO151" s="213"/>
      <c r="CP151" s="213"/>
      <c r="CQ151" s="213"/>
      <c r="CR151" s="213"/>
      <c r="CS151" s="213"/>
      <c r="CT151" s="213" t="s">
        <v>5804</v>
      </c>
      <c r="CU151" s="213" t="s">
        <v>5805</v>
      </c>
      <c r="CV151" s="213"/>
      <c r="CW151" s="213"/>
      <c r="CX151" s="213"/>
      <c r="CY151" s="213"/>
      <c r="CZ151" s="213"/>
      <c r="DA151" s="213"/>
      <c r="DB151" s="213"/>
      <c r="DC151" s="213"/>
      <c r="DD151" s="213" t="s">
        <v>5806</v>
      </c>
      <c r="DE151" s="213"/>
      <c r="DF151" s="213"/>
    </row>
    <row r="152" spans="37:110" ht="15" hidden="1" customHeight="1">
      <c r="AK152" s="214">
        <v>142</v>
      </c>
      <c r="AL152" s="205" t="str">
        <f t="shared" si="4"/>
        <v/>
      </c>
      <c r="AM152" s="205" t="str">
        <f t="shared" si="5"/>
        <v/>
      </c>
      <c r="AQ152" s="205">
        <v>142</v>
      </c>
      <c r="AR152" s="213"/>
      <c r="AS152" s="213"/>
      <c r="AT152" s="213"/>
      <c r="AU152" s="213"/>
      <c r="AV152" s="213"/>
      <c r="AW152" s="213"/>
      <c r="AX152" s="213"/>
      <c r="AY152" s="213"/>
      <c r="AZ152" s="213"/>
      <c r="BA152" s="213"/>
      <c r="BB152" s="213"/>
      <c r="BC152" s="213"/>
      <c r="BD152" s="213"/>
      <c r="BE152" s="213"/>
      <c r="BF152" s="213"/>
      <c r="BG152" s="213"/>
      <c r="BH152" s="213"/>
      <c r="BI152" s="213"/>
      <c r="BJ152" s="213"/>
      <c r="BK152" s="213" t="s">
        <v>5813</v>
      </c>
      <c r="BL152" s="213" t="s">
        <v>5814</v>
      </c>
      <c r="BM152" s="213"/>
      <c r="BN152" s="213"/>
      <c r="BO152" s="213"/>
      <c r="BP152" s="213"/>
      <c r="BQ152" s="213"/>
      <c r="BR152" s="213"/>
      <c r="BS152" s="213"/>
      <c r="BT152" s="213"/>
      <c r="BU152" s="213" t="s">
        <v>5815</v>
      </c>
      <c r="BV152" s="213"/>
      <c r="BW152" s="213"/>
      <c r="BX152" s="40"/>
      <c r="BY152" s="40"/>
      <c r="BZ152" s="40"/>
      <c r="CA152" s="213"/>
      <c r="CB152" s="213"/>
      <c r="CC152" s="213"/>
      <c r="CD152" s="213"/>
      <c r="CE152" s="213"/>
      <c r="CF152" s="213"/>
      <c r="CG152" s="213"/>
      <c r="CH152" s="213"/>
      <c r="CI152" s="213"/>
      <c r="CJ152" s="213"/>
      <c r="CK152" s="213"/>
      <c r="CL152" s="213"/>
      <c r="CM152" s="213"/>
      <c r="CN152" s="213"/>
      <c r="CO152" s="213"/>
      <c r="CP152" s="213"/>
      <c r="CQ152" s="213"/>
      <c r="CR152" s="213"/>
      <c r="CS152" s="213"/>
      <c r="CT152" s="213" t="s">
        <v>5810</v>
      </c>
      <c r="CU152" s="213" t="s">
        <v>5811</v>
      </c>
      <c r="CV152" s="213"/>
      <c r="CW152" s="213"/>
      <c r="CX152" s="213"/>
      <c r="CY152" s="213"/>
      <c r="CZ152" s="213"/>
      <c r="DA152" s="213"/>
      <c r="DB152" s="213"/>
      <c r="DC152" s="213"/>
      <c r="DD152" s="213" t="s">
        <v>5812</v>
      </c>
      <c r="DE152" s="213"/>
      <c r="DF152" s="213"/>
    </row>
    <row r="153" spans="37:110" ht="15" hidden="1" customHeight="1">
      <c r="AK153" s="214">
        <v>143</v>
      </c>
      <c r="AL153" s="205" t="str">
        <f t="shared" si="4"/>
        <v/>
      </c>
      <c r="AM153" s="205" t="str">
        <f t="shared" si="5"/>
        <v/>
      </c>
      <c r="AQ153" s="205">
        <v>143</v>
      </c>
      <c r="AR153" s="213"/>
      <c r="AS153" s="213"/>
      <c r="AT153" s="213"/>
      <c r="AU153" s="213"/>
      <c r="AV153" s="213"/>
      <c r="AW153" s="213"/>
      <c r="AX153" s="213"/>
      <c r="AY153" s="213"/>
      <c r="AZ153" s="213"/>
      <c r="BA153" s="213"/>
      <c r="BB153" s="213"/>
      <c r="BC153" s="213"/>
      <c r="BD153" s="213"/>
      <c r="BE153" s="213"/>
      <c r="BF153" s="213"/>
      <c r="BG153" s="213"/>
      <c r="BH153" s="213"/>
      <c r="BI153" s="213"/>
      <c r="BJ153" s="213"/>
      <c r="BK153" s="213" t="s">
        <v>5819</v>
      </c>
      <c r="BL153" s="213" t="s">
        <v>5820</v>
      </c>
      <c r="BM153" s="213"/>
      <c r="BN153" s="213"/>
      <c r="BO153" s="213"/>
      <c r="BP153" s="213"/>
      <c r="BQ153" s="213"/>
      <c r="BR153" s="213"/>
      <c r="BS153" s="213"/>
      <c r="BT153" s="213"/>
      <c r="BU153" s="213" t="s">
        <v>5821</v>
      </c>
      <c r="BV153" s="213"/>
      <c r="BW153" s="213"/>
      <c r="BX153" s="40"/>
      <c r="BY153" s="40"/>
      <c r="BZ153" s="40"/>
      <c r="CA153" s="213"/>
      <c r="CB153" s="213"/>
      <c r="CC153" s="213"/>
      <c r="CD153" s="213"/>
      <c r="CE153" s="213"/>
      <c r="CF153" s="213"/>
      <c r="CG153" s="213"/>
      <c r="CH153" s="213"/>
      <c r="CI153" s="213"/>
      <c r="CJ153" s="213"/>
      <c r="CK153" s="213"/>
      <c r="CL153" s="213"/>
      <c r="CM153" s="213"/>
      <c r="CN153" s="213"/>
      <c r="CO153" s="213"/>
      <c r="CP153" s="213"/>
      <c r="CQ153" s="213"/>
      <c r="CR153" s="213"/>
      <c r="CS153" s="213"/>
      <c r="CT153" s="213" t="s">
        <v>5816</v>
      </c>
      <c r="CU153" s="213" t="s">
        <v>5817</v>
      </c>
      <c r="CV153" s="213"/>
      <c r="CW153" s="213"/>
      <c r="CX153" s="213"/>
      <c r="CY153" s="213"/>
      <c r="CZ153" s="213"/>
      <c r="DA153" s="213"/>
      <c r="DB153" s="213"/>
      <c r="DC153" s="213"/>
      <c r="DD153" s="213" t="s">
        <v>5818</v>
      </c>
      <c r="DE153" s="213"/>
      <c r="DF153" s="213"/>
    </row>
    <row r="154" spans="37:110" ht="15" hidden="1" customHeight="1">
      <c r="AK154" s="214">
        <v>144</v>
      </c>
      <c r="AL154" s="205" t="str">
        <f t="shared" si="4"/>
        <v/>
      </c>
      <c r="AM154" s="205" t="str">
        <f t="shared" si="5"/>
        <v/>
      </c>
      <c r="AQ154" s="205">
        <v>144</v>
      </c>
      <c r="AR154" s="213"/>
      <c r="AS154" s="213"/>
      <c r="AT154" s="213"/>
      <c r="AU154" s="213"/>
      <c r="AV154" s="213"/>
      <c r="AW154" s="213"/>
      <c r="AX154" s="213"/>
      <c r="AY154" s="213"/>
      <c r="AZ154" s="213"/>
      <c r="BA154" s="213"/>
      <c r="BB154" s="213"/>
      <c r="BC154" s="213"/>
      <c r="BD154" s="213"/>
      <c r="BE154" s="213"/>
      <c r="BF154" s="213"/>
      <c r="BG154" s="213"/>
      <c r="BH154" s="213"/>
      <c r="BI154" s="213"/>
      <c r="BJ154" s="213"/>
      <c r="BK154" s="213" t="s">
        <v>5825</v>
      </c>
      <c r="BL154" s="213" t="s">
        <v>5826</v>
      </c>
      <c r="BM154" s="213"/>
      <c r="BN154" s="213"/>
      <c r="BO154" s="213"/>
      <c r="BP154" s="213"/>
      <c r="BQ154" s="213"/>
      <c r="BR154" s="213"/>
      <c r="BS154" s="213"/>
      <c r="BT154" s="213"/>
      <c r="BU154" s="213" t="s">
        <v>5827</v>
      </c>
      <c r="BV154" s="213"/>
      <c r="BW154" s="213"/>
      <c r="BX154" s="40"/>
      <c r="BY154" s="40"/>
      <c r="BZ154" s="40"/>
      <c r="CA154" s="213"/>
      <c r="CB154" s="213"/>
      <c r="CC154" s="213"/>
      <c r="CD154" s="213"/>
      <c r="CE154" s="213"/>
      <c r="CF154" s="213"/>
      <c r="CG154" s="213"/>
      <c r="CH154" s="213"/>
      <c r="CI154" s="213"/>
      <c r="CJ154" s="213"/>
      <c r="CK154" s="213"/>
      <c r="CL154" s="213"/>
      <c r="CM154" s="213"/>
      <c r="CN154" s="213"/>
      <c r="CO154" s="213"/>
      <c r="CP154" s="213"/>
      <c r="CQ154" s="213"/>
      <c r="CR154" s="213"/>
      <c r="CS154" s="213"/>
      <c r="CT154" s="213" t="s">
        <v>5822</v>
      </c>
      <c r="CU154" s="213" t="s">
        <v>5823</v>
      </c>
      <c r="CV154" s="213"/>
      <c r="CW154" s="213"/>
      <c r="CX154" s="213"/>
      <c r="CY154" s="213"/>
      <c r="CZ154" s="213"/>
      <c r="DA154" s="213"/>
      <c r="DB154" s="213"/>
      <c r="DC154" s="213"/>
      <c r="DD154" s="213" t="s">
        <v>5824</v>
      </c>
      <c r="DE154" s="213"/>
      <c r="DF154" s="213"/>
    </row>
    <row r="155" spans="37:110" ht="15" hidden="1" customHeight="1">
      <c r="AK155" s="214">
        <v>145</v>
      </c>
      <c r="AL155" s="205" t="str">
        <f t="shared" si="4"/>
        <v/>
      </c>
      <c r="AM155" s="205" t="str">
        <f t="shared" si="5"/>
        <v/>
      </c>
      <c r="AQ155" s="205">
        <v>145</v>
      </c>
      <c r="AR155" s="213"/>
      <c r="AS155" s="213"/>
      <c r="AT155" s="213"/>
      <c r="AU155" s="213"/>
      <c r="AV155" s="213"/>
      <c r="AW155" s="213"/>
      <c r="AX155" s="213"/>
      <c r="AY155" s="213"/>
      <c r="AZ155" s="213"/>
      <c r="BA155" s="213"/>
      <c r="BB155" s="213"/>
      <c r="BC155" s="213"/>
      <c r="BD155" s="213"/>
      <c r="BE155" s="213"/>
      <c r="BF155" s="213"/>
      <c r="BG155" s="213"/>
      <c r="BH155" s="213"/>
      <c r="BI155" s="213"/>
      <c r="BJ155" s="213"/>
      <c r="BK155" s="213" t="s">
        <v>5831</v>
      </c>
      <c r="BL155" s="213" t="s">
        <v>5832</v>
      </c>
      <c r="BM155" s="213"/>
      <c r="BN155" s="213"/>
      <c r="BO155" s="213"/>
      <c r="BP155" s="213"/>
      <c r="BQ155" s="213"/>
      <c r="BR155" s="213"/>
      <c r="BS155" s="213"/>
      <c r="BT155" s="213"/>
      <c r="BU155" s="213" t="s">
        <v>5833</v>
      </c>
      <c r="BV155" s="213"/>
      <c r="BW155" s="213"/>
      <c r="BX155" s="40"/>
      <c r="BY155" s="40"/>
      <c r="BZ155" s="40"/>
      <c r="CA155" s="213"/>
      <c r="CB155" s="213"/>
      <c r="CC155" s="213"/>
      <c r="CD155" s="213"/>
      <c r="CE155" s="213"/>
      <c r="CF155" s="213"/>
      <c r="CG155" s="213"/>
      <c r="CH155" s="213"/>
      <c r="CI155" s="213"/>
      <c r="CJ155" s="213"/>
      <c r="CK155" s="213"/>
      <c r="CL155" s="213"/>
      <c r="CM155" s="213"/>
      <c r="CN155" s="213"/>
      <c r="CO155" s="213"/>
      <c r="CP155" s="213"/>
      <c r="CQ155" s="213"/>
      <c r="CR155" s="213"/>
      <c r="CS155" s="213"/>
      <c r="CT155" s="213" t="s">
        <v>5828</v>
      </c>
      <c r="CU155" s="213" t="s">
        <v>5829</v>
      </c>
      <c r="CV155" s="213"/>
      <c r="CW155" s="213"/>
      <c r="CX155" s="213"/>
      <c r="CY155" s="213"/>
      <c r="CZ155" s="213"/>
      <c r="DA155" s="213"/>
      <c r="DB155" s="213"/>
      <c r="DC155" s="213"/>
      <c r="DD155" s="213" t="s">
        <v>5830</v>
      </c>
      <c r="DE155" s="213"/>
      <c r="DF155" s="213"/>
    </row>
    <row r="156" spans="37:110" ht="15" hidden="1" customHeight="1">
      <c r="AK156" s="214">
        <v>146</v>
      </c>
      <c r="AL156" s="205" t="str">
        <f t="shared" si="4"/>
        <v/>
      </c>
      <c r="AM156" s="205" t="str">
        <f t="shared" si="5"/>
        <v/>
      </c>
      <c r="AQ156" s="205">
        <v>146</v>
      </c>
      <c r="AR156" s="213"/>
      <c r="AS156" s="213"/>
      <c r="AT156" s="213"/>
      <c r="AU156" s="213"/>
      <c r="AV156" s="213"/>
      <c r="AW156" s="213"/>
      <c r="AX156" s="213"/>
      <c r="AY156" s="213"/>
      <c r="AZ156" s="213"/>
      <c r="BA156" s="213"/>
      <c r="BB156" s="213"/>
      <c r="BC156" s="213"/>
      <c r="BD156" s="213"/>
      <c r="BE156" s="213"/>
      <c r="BF156" s="213"/>
      <c r="BG156" s="213"/>
      <c r="BH156" s="213"/>
      <c r="BI156" s="213"/>
      <c r="BJ156" s="213"/>
      <c r="BK156" s="213" t="s">
        <v>5837</v>
      </c>
      <c r="BL156" s="213" t="s">
        <v>5838</v>
      </c>
      <c r="BM156" s="213"/>
      <c r="BN156" s="213"/>
      <c r="BO156" s="213"/>
      <c r="BP156" s="213"/>
      <c r="BQ156" s="213"/>
      <c r="BR156" s="213"/>
      <c r="BS156" s="213"/>
      <c r="BT156" s="213"/>
      <c r="BU156" s="213" t="s">
        <v>5839</v>
      </c>
      <c r="BV156" s="213"/>
      <c r="BW156" s="213"/>
      <c r="BX156" s="40"/>
      <c r="BY156" s="40"/>
      <c r="BZ156" s="40"/>
      <c r="CA156" s="213"/>
      <c r="CB156" s="213"/>
      <c r="CC156" s="213"/>
      <c r="CD156" s="213"/>
      <c r="CE156" s="213"/>
      <c r="CF156" s="213"/>
      <c r="CG156" s="213"/>
      <c r="CH156" s="213"/>
      <c r="CI156" s="213"/>
      <c r="CJ156" s="213"/>
      <c r="CK156" s="213"/>
      <c r="CL156" s="213"/>
      <c r="CM156" s="213"/>
      <c r="CN156" s="213"/>
      <c r="CO156" s="213"/>
      <c r="CP156" s="213"/>
      <c r="CQ156" s="213"/>
      <c r="CR156" s="213"/>
      <c r="CS156" s="213"/>
      <c r="CT156" s="213" t="s">
        <v>5834</v>
      </c>
      <c r="CU156" s="213" t="s">
        <v>5835</v>
      </c>
      <c r="CV156" s="213"/>
      <c r="CW156" s="213"/>
      <c r="CX156" s="213"/>
      <c r="CY156" s="213"/>
      <c r="CZ156" s="213"/>
      <c r="DA156" s="213"/>
      <c r="DB156" s="213"/>
      <c r="DC156" s="213"/>
      <c r="DD156" s="213" t="s">
        <v>5836</v>
      </c>
      <c r="DE156" s="213"/>
      <c r="DF156" s="213"/>
    </row>
    <row r="157" spans="37:110" ht="15" hidden="1" customHeight="1">
      <c r="AK157" s="214">
        <v>147</v>
      </c>
      <c r="AL157" s="205" t="str">
        <f t="shared" si="4"/>
        <v/>
      </c>
      <c r="AM157" s="205" t="str">
        <f t="shared" si="5"/>
        <v/>
      </c>
      <c r="AQ157" s="205">
        <v>147</v>
      </c>
      <c r="AR157" s="213"/>
      <c r="AS157" s="213"/>
      <c r="AT157" s="213"/>
      <c r="AU157" s="213"/>
      <c r="AV157" s="213"/>
      <c r="AW157" s="213"/>
      <c r="AX157" s="213"/>
      <c r="AY157" s="213"/>
      <c r="AZ157" s="213"/>
      <c r="BA157" s="213"/>
      <c r="BB157" s="213"/>
      <c r="BC157" s="213"/>
      <c r="BD157" s="213"/>
      <c r="BE157" s="213"/>
      <c r="BF157" s="213"/>
      <c r="BG157" s="213"/>
      <c r="BH157" s="213"/>
      <c r="BI157" s="213"/>
      <c r="BJ157" s="213"/>
      <c r="BK157" s="213" t="s">
        <v>5843</v>
      </c>
      <c r="BL157" s="213" t="s">
        <v>5844</v>
      </c>
      <c r="BM157" s="213"/>
      <c r="BN157" s="213"/>
      <c r="BO157" s="213"/>
      <c r="BP157" s="213"/>
      <c r="BQ157" s="213"/>
      <c r="BR157" s="213"/>
      <c r="BS157" s="213"/>
      <c r="BT157" s="213"/>
      <c r="BU157" s="213" t="s">
        <v>5845</v>
      </c>
      <c r="BV157" s="213"/>
      <c r="BW157" s="213"/>
      <c r="BX157" s="40"/>
      <c r="BY157" s="40"/>
      <c r="BZ157" s="40"/>
      <c r="CA157" s="213"/>
      <c r="CB157" s="213"/>
      <c r="CC157" s="213"/>
      <c r="CD157" s="213"/>
      <c r="CE157" s="213"/>
      <c r="CF157" s="213"/>
      <c r="CG157" s="213"/>
      <c r="CH157" s="213"/>
      <c r="CI157" s="213"/>
      <c r="CJ157" s="213"/>
      <c r="CK157" s="213"/>
      <c r="CL157" s="213"/>
      <c r="CM157" s="213"/>
      <c r="CN157" s="213"/>
      <c r="CO157" s="213"/>
      <c r="CP157" s="213"/>
      <c r="CQ157" s="213"/>
      <c r="CR157" s="213"/>
      <c r="CS157" s="213"/>
      <c r="CT157" s="213" t="s">
        <v>5840</v>
      </c>
      <c r="CU157" s="213" t="s">
        <v>5841</v>
      </c>
      <c r="CV157" s="213"/>
      <c r="CW157" s="213"/>
      <c r="CX157" s="213"/>
      <c r="CY157" s="213"/>
      <c r="CZ157" s="213"/>
      <c r="DA157" s="213"/>
      <c r="DB157" s="213"/>
      <c r="DC157" s="213"/>
      <c r="DD157" s="213" t="s">
        <v>5842</v>
      </c>
      <c r="DE157" s="213"/>
      <c r="DF157" s="213"/>
    </row>
    <row r="158" spans="37:110" ht="15" hidden="1" customHeight="1">
      <c r="AK158" s="214">
        <v>148</v>
      </c>
      <c r="AL158" s="205" t="str">
        <f t="shared" si="4"/>
        <v/>
      </c>
      <c r="AM158" s="205" t="str">
        <f t="shared" si="5"/>
        <v/>
      </c>
      <c r="AQ158" s="205">
        <v>148</v>
      </c>
      <c r="AR158" s="213"/>
      <c r="AS158" s="213"/>
      <c r="AT158" s="213"/>
      <c r="AU158" s="213"/>
      <c r="AV158" s="213"/>
      <c r="AW158" s="213"/>
      <c r="AX158" s="213"/>
      <c r="AY158" s="213"/>
      <c r="AZ158" s="213"/>
      <c r="BA158" s="213"/>
      <c r="BB158" s="213"/>
      <c r="BC158" s="213"/>
      <c r="BD158" s="213"/>
      <c r="BE158" s="213"/>
      <c r="BF158" s="213"/>
      <c r="BG158" s="213"/>
      <c r="BH158" s="213"/>
      <c r="BI158" s="213"/>
      <c r="BJ158" s="213"/>
      <c r="BK158" s="213" t="s">
        <v>5849</v>
      </c>
      <c r="BL158" s="213" t="s">
        <v>5850</v>
      </c>
      <c r="BM158" s="213"/>
      <c r="BN158" s="213"/>
      <c r="BO158" s="213"/>
      <c r="BP158" s="213"/>
      <c r="BQ158" s="213"/>
      <c r="BR158" s="213"/>
      <c r="BS158" s="213"/>
      <c r="BT158" s="213"/>
      <c r="BU158" s="213" t="s">
        <v>5851</v>
      </c>
      <c r="BV158" s="213"/>
      <c r="BW158" s="213"/>
      <c r="BX158" s="40"/>
      <c r="BY158" s="40"/>
      <c r="BZ158" s="40"/>
      <c r="CA158" s="213"/>
      <c r="CB158" s="213"/>
      <c r="CC158" s="213"/>
      <c r="CD158" s="213"/>
      <c r="CE158" s="213"/>
      <c r="CF158" s="213"/>
      <c r="CG158" s="213"/>
      <c r="CH158" s="213"/>
      <c r="CI158" s="213"/>
      <c r="CJ158" s="213"/>
      <c r="CK158" s="213"/>
      <c r="CL158" s="213"/>
      <c r="CM158" s="213"/>
      <c r="CN158" s="213"/>
      <c r="CO158" s="213"/>
      <c r="CP158" s="213"/>
      <c r="CQ158" s="213"/>
      <c r="CR158" s="213"/>
      <c r="CS158" s="213"/>
      <c r="CT158" s="213" t="s">
        <v>5846</v>
      </c>
      <c r="CU158" s="213" t="s">
        <v>5847</v>
      </c>
      <c r="CV158" s="213"/>
      <c r="CW158" s="213"/>
      <c r="CX158" s="213"/>
      <c r="CY158" s="213"/>
      <c r="CZ158" s="213"/>
      <c r="DA158" s="213"/>
      <c r="DB158" s="213"/>
      <c r="DC158" s="213"/>
      <c r="DD158" s="213" t="s">
        <v>5848</v>
      </c>
      <c r="DE158" s="213"/>
      <c r="DF158" s="213"/>
    </row>
    <row r="159" spans="37:110" ht="15" hidden="1" customHeight="1">
      <c r="AK159" s="214">
        <v>149</v>
      </c>
      <c r="AL159" s="205" t="str">
        <f t="shared" si="4"/>
        <v/>
      </c>
      <c r="AM159" s="205" t="str">
        <f t="shared" si="5"/>
        <v/>
      </c>
      <c r="AQ159" s="205">
        <v>149</v>
      </c>
      <c r="AR159" s="213"/>
      <c r="AS159" s="213"/>
      <c r="AT159" s="213"/>
      <c r="AU159" s="213"/>
      <c r="AV159" s="213"/>
      <c r="AW159" s="213"/>
      <c r="AX159" s="213"/>
      <c r="AY159" s="213"/>
      <c r="AZ159" s="213"/>
      <c r="BA159" s="213"/>
      <c r="BB159" s="213"/>
      <c r="BC159" s="213"/>
      <c r="BD159" s="213"/>
      <c r="BE159" s="213"/>
      <c r="BF159" s="213"/>
      <c r="BG159" s="213"/>
      <c r="BH159" s="213"/>
      <c r="BI159" s="213"/>
      <c r="BJ159" s="213"/>
      <c r="BK159" s="213" t="s">
        <v>5855</v>
      </c>
      <c r="BL159" s="213" t="s">
        <v>5856</v>
      </c>
      <c r="BM159" s="213"/>
      <c r="BN159" s="213"/>
      <c r="BO159" s="213"/>
      <c r="BP159" s="213"/>
      <c r="BQ159" s="213"/>
      <c r="BR159" s="213"/>
      <c r="BS159" s="213"/>
      <c r="BT159" s="213"/>
      <c r="BU159" s="213" t="s">
        <v>5857</v>
      </c>
      <c r="BV159" s="213"/>
      <c r="BW159" s="213"/>
      <c r="BX159" s="40"/>
      <c r="BY159" s="40"/>
      <c r="BZ159" s="40"/>
      <c r="CA159" s="213"/>
      <c r="CB159" s="213"/>
      <c r="CC159" s="213"/>
      <c r="CD159" s="213"/>
      <c r="CE159" s="213"/>
      <c r="CF159" s="213"/>
      <c r="CG159" s="213"/>
      <c r="CH159" s="213"/>
      <c r="CI159" s="213"/>
      <c r="CJ159" s="213"/>
      <c r="CK159" s="213"/>
      <c r="CL159" s="213"/>
      <c r="CM159" s="213"/>
      <c r="CN159" s="213"/>
      <c r="CO159" s="213"/>
      <c r="CP159" s="213"/>
      <c r="CQ159" s="213"/>
      <c r="CR159" s="213"/>
      <c r="CS159" s="213"/>
      <c r="CT159" s="213" t="s">
        <v>5852</v>
      </c>
      <c r="CU159" s="213" t="s">
        <v>5853</v>
      </c>
      <c r="CV159" s="213"/>
      <c r="CW159" s="213"/>
      <c r="CX159" s="213"/>
      <c r="CY159" s="213"/>
      <c r="CZ159" s="213"/>
      <c r="DA159" s="213"/>
      <c r="DB159" s="213"/>
      <c r="DC159" s="213"/>
      <c r="DD159" s="213" t="s">
        <v>5854</v>
      </c>
      <c r="DE159" s="213"/>
      <c r="DF159" s="213"/>
    </row>
    <row r="160" spans="37:110" ht="15" hidden="1" customHeight="1">
      <c r="AK160" s="214">
        <v>150</v>
      </c>
      <c r="AL160" s="205" t="str">
        <f t="shared" si="4"/>
        <v/>
      </c>
      <c r="AM160" s="205" t="str">
        <f t="shared" si="5"/>
        <v/>
      </c>
      <c r="AQ160" s="205">
        <v>150</v>
      </c>
      <c r="AR160" s="213"/>
      <c r="AS160" s="213"/>
      <c r="AT160" s="213"/>
      <c r="AU160" s="213"/>
      <c r="AV160" s="213"/>
      <c r="AW160" s="213"/>
      <c r="AX160" s="213"/>
      <c r="AY160" s="213"/>
      <c r="AZ160" s="213"/>
      <c r="BA160" s="213"/>
      <c r="BB160" s="213"/>
      <c r="BC160" s="213"/>
      <c r="BD160" s="213"/>
      <c r="BE160" s="213"/>
      <c r="BF160" s="213"/>
      <c r="BG160" s="213"/>
      <c r="BH160" s="213"/>
      <c r="BI160" s="213"/>
      <c r="BJ160" s="213"/>
      <c r="BK160" s="213" t="s">
        <v>5861</v>
      </c>
      <c r="BL160" s="213" t="s">
        <v>5862</v>
      </c>
      <c r="BM160" s="213"/>
      <c r="BN160" s="213"/>
      <c r="BO160" s="213"/>
      <c r="BP160" s="213"/>
      <c r="BQ160" s="213"/>
      <c r="BR160" s="213"/>
      <c r="BS160" s="213"/>
      <c r="BT160" s="213"/>
      <c r="BU160" s="213" t="s">
        <v>5863</v>
      </c>
      <c r="BV160" s="213"/>
      <c r="BW160" s="213"/>
      <c r="BX160" s="40"/>
      <c r="BY160" s="40"/>
      <c r="BZ160" s="40"/>
      <c r="CA160" s="213"/>
      <c r="CB160" s="213"/>
      <c r="CC160" s="213"/>
      <c r="CD160" s="213"/>
      <c r="CE160" s="213"/>
      <c r="CF160" s="213"/>
      <c r="CG160" s="213"/>
      <c r="CH160" s="213"/>
      <c r="CI160" s="213"/>
      <c r="CJ160" s="213"/>
      <c r="CK160" s="213"/>
      <c r="CL160" s="213"/>
      <c r="CM160" s="213"/>
      <c r="CN160" s="213"/>
      <c r="CO160" s="213"/>
      <c r="CP160" s="213"/>
      <c r="CQ160" s="213"/>
      <c r="CR160" s="213"/>
      <c r="CS160" s="213"/>
      <c r="CT160" s="213" t="s">
        <v>5858</v>
      </c>
      <c r="CU160" s="213" t="s">
        <v>5859</v>
      </c>
      <c r="CV160" s="213"/>
      <c r="CW160" s="213"/>
      <c r="CX160" s="213"/>
      <c r="CY160" s="213"/>
      <c r="CZ160" s="213"/>
      <c r="DA160" s="213"/>
      <c r="DB160" s="213"/>
      <c r="DC160" s="213"/>
      <c r="DD160" s="213" t="s">
        <v>5860</v>
      </c>
      <c r="DE160" s="213"/>
      <c r="DF160" s="213"/>
    </row>
    <row r="161" spans="37:110" ht="15" hidden="1" customHeight="1">
      <c r="AK161" s="214">
        <v>151</v>
      </c>
      <c r="AL161" s="205" t="str">
        <f t="shared" si="4"/>
        <v/>
      </c>
      <c r="AM161" s="205" t="str">
        <f t="shared" si="5"/>
        <v/>
      </c>
      <c r="AQ161" s="205">
        <v>151</v>
      </c>
      <c r="AR161" s="213"/>
      <c r="AS161" s="213"/>
      <c r="AT161" s="213"/>
      <c r="AU161" s="213"/>
      <c r="AV161" s="213"/>
      <c r="AW161" s="213"/>
      <c r="AX161" s="213"/>
      <c r="AY161" s="213"/>
      <c r="AZ161" s="213"/>
      <c r="BA161" s="213"/>
      <c r="BB161" s="213"/>
      <c r="BC161" s="213"/>
      <c r="BD161" s="213"/>
      <c r="BE161" s="213"/>
      <c r="BF161" s="213"/>
      <c r="BG161" s="213"/>
      <c r="BH161" s="213"/>
      <c r="BI161" s="213"/>
      <c r="BJ161" s="213"/>
      <c r="BK161" s="213" t="s">
        <v>5867</v>
      </c>
      <c r="BL161" s="213" t="s">
        <v>5868</v>
      </c>
      <c r="BM161" s="213"/>
      <c r="BN161" s="213"/>
      <c r="BO161" s="213"/>
      <c r="BP161" s="213"/>
      <c r="BQ161" s="213"/>
      <c r="BR161" s="213"/>
      <c r="BS161" s="213"/>
      <c r="BT161" s="213"/>
      <c r="BU161" s="213" t="s">
        <v>5869</v>
      </c>
      <c r="BV161" s="213"/>
      <c r="BW161" s="213"/>
      <c r="BX161" s="40"/>
      <c r="BY161" s="40"/>
      <c r="BZ161" s="40"/>
      <c r="CA161" s="213"/>
      <c r="CB161" s="213"/>
      <c r="CC161" s="213"/>
      <c r="CD161" s="213"/>
      <c r="CE161" s="213"/>
      <c r="CF161" s="213"/>
      <c r="CG161" s="213"/>
      <c r="CH161" s="213"/>
      <c r="CI161" s="213"/>
      <c r="CJ161" s="213"/>
      <c r="CK161" s="213"/>
      <c r="CL161" s="213"/>
      <c r="CM161" s="213"/>
      <c r="CN161" s="213"/>
      <c r="CO161" s="213"/>
      <c r="CP161" s="213"/>
      <c r="CQ161" s="213"/>
      <c r="CR161" s="213"/>
      <c r="CS161" s="213"/>
      <c r="CT161" s="213" t="s">
        <v>5864</v>
      </c>
      <c r="CU161" s="213" t="s">
        <v>5865</v>
      </c>
      <c r="CV161" s="213"/>
      <c r="CW161" s="213"/>
      <c r="CX161" s="213"/>
      <c r="CY161" s="213"/>
      <c r="CZ161" s="213"/>
      <c r="DA161" s="213"/>
      <c r="DB161" s="213"/>
      <c r="DC161" s="213"/>
      <c r="DD161" s="213" t="s">
        <v>5866</v>
      </c>
      <c r="DE161" s="213"/>
      <c r="DF161" s="213"/>
    </row>
    <row r="162" spans="37:110" ht="15" hidden="1" customHeight="1">
      <c r="AK162" s="214">
        <v>152</v>
      </c>
      <c r="AL162" s="205" t="str">
        <f t="shared" si="4"/>
        <v/>
      </c>
      <c r="AM162" s="205" t="str">
        <f t="shared" si="5"/>
        <v/>
      </c>
      <c r="AQ162" s="205">
        <v>152</v>
      </c>
      <c r="AR162" s="213"/>
      <c r="AS162" s="213"/>
      <c r="AT162" s="213"/>
      <c r="AU162" s="213"/>
      <c r="AV162" s="213"/>
      <c r="AW162" s="213"/>
      <c r="AX162" s="213"/>
      <c r="AY162" s="213"/>
      <c r="AZ162" s="213"/>
      <c r="BA162" s="213"/>
      <c r="BB162" s="213"/>
      <c r="BC162" s="213"/>
      <c r="BD162" s="213"/>
      <c r="BE162" s="213"/>
      <c r="BF162" s="213"/>
      <c r="BG162" s="213"/>
      <c r="BH162" s="213"/>
      <c r="BI162" s="213"/>
      <c r="BJ162" s="213"/>
      <c r="BK162" s="213" t="s">
        <v>5873</v>
      </c>
      <c r="BL162" s="213" t="s">
        <v>5874</v>
      </c>
      <c r="BM162" s="213"/>
      <c r="BN162" s="213"/>
      <c r="BO162" s="213"/>
      <c r="BP162" s="213"/>
      <c r="BQ162" s="213"/>
      <c r="BR162" s="213"/>
      <c r="BS162" s="213"/>
      <c r="BT162" s="213"/>
      <c r="BU162" s="213" t="s">
        <v>5875</v>
      </c>
      <c r="BV162" s="213"/>
      <c r="BW162" s="213"/>
      <c r="BX162" s="40"/>
      <c r="BY162" s="40"/>
      <c r="BZ162" s="40"/>
      <c r="CA162" s="213"/>
      <c r="CB162" s="213"/>
      <c r="CC162" s="213"/>
      <c r="CD162" s="213"/>
      <c r="CE162" s="213"/>
      <c r="CF162" s="213"/>
      <c r="CG162" s="213"/>
      <c r="CH162" s="213"/>
      <c r="CI162" s="213"/>
      <c r="CJ162" s="213"/>
      <c r="CK162" s="213"/>
      <c r="CL162" s="213"/>
      <c r="CM162" s="213"/>
      <c r="CN162" s="213"/>
      <c r="CO162" s="213"/>
      <c r="CP162" s="213"/>
      <c r="CQ162" s="213"/>
      <c r="CR162" s="213"/>
      <c r="CS162" s="213"/>
      <c r="CT162" s="213" t="s">
        <v>5870</v>
      </c>
      <c r="CU162" s="213" t="s">
        <v>5871</v>
      </c>
      <c r="CV162" s="213"/>
      <c r="CW162" s="213"/>
      <c r="CX162" s="213"/>
      <c r="CY162" s="213"/>
      <c r="CZ162" s="213"/>
      <c r="DA162" s="213"/>
      <c r="DB162" s="213"/>
      <c r="DC162" s="213"/>
      <c r="DD162" s="213" t="s">
        <v>5872</v>
      </c>
      <c r="DE162" s="213"/>
      <c r="DF162" s="213"/>
    </row>
    <row r="163" spans="37:110" ht="15" hidden="1" customHeight="1">
      <c r="AK163" s="214">
        <v>153</v>
      </c>
      <c r="AL163" s="205" t="str">
        <f t="shared" si="4"/>
        <v/>
      </c>
      <c r="AM163" s="205" t="str">
        <f t="shared" si="5"/>
        <v/>
      </c>
      <c r="AQ163" s="205">
        <v>153</v>
      </c>
      <c r="AR163" s="213"/>
      <c r="AS163" s="213"/>
      <c r="AT163" s="213"/>
      <c r="AU163" s="213"/>
      <c r="AV163" s="213"/>
      <c r="AW163" s="213"/>
      <c r="AX163" s="213"/>
      <c r="AY163" s="213"/>
      <c r="AZ163" s="213"/>
      <c r="BA163" s="213"/>
      <c r="BB163" s="213"/>
      <c r="BC163" s="213"/>
      <c r="BD163" s="213"/>
      <c r="BE163" s="213"/>
      <c r="BF163" s="213"/>
      <c r="BG163" s="213"/>
      <c r="BH163" s="213"/>
      <c r="BI163" s="213"/>
      <c r="BJ163" s="213"/>
      <c r="BK163" s="213" t="s">
        <v>5879</v>
      </c>
      <c r="BL163" s="213" t="s">
        <v>5880</v>
      </c>
      <c r="BM163" s="213"/>
      <c r="BN163" s="213"/>
      <c r="BO163" s="213"/>
      <c r="BP163" s="213"/>
      <c r="BQ163" s="213"/>
      <c r="BR163" s="213"/>
      <c r="BS163" s="213"/>
      <c r="BT163" s="213"/>
      <c r="BU163" s="213" t="s">
        <v>5881</v>
      </c>
      <c r="BV163" s="213"/>
      <c r="BW163" s="213"/>
      <c r="BX163" s="40"/>
      <c r="BY163" s="40"/>
      <c r="BZ163" s="40"/>
      <c r="CA163" s="213"/>
      <c r="CB163" s="213"/>
      <c r="CC163" s="213"/>
      <c r="CD163" s="213"/>
      <c r="CE163" s="213"/>
      <c r="CF163" s="213"/>
      <c r="CG163" s="213"/>
      <c r="CH163" s="213"/>
      <c r="CI163" s="213"/>
      <c r="CJ163" s="213"/>
      <c r="CK163" s="213"/>
      <c r="CL163" s="213"/>
      <c r="CM163" s="213"/>
      <c r="CN163" s="213"/>
      <c r="CO163" s="213"/>
      <c r="CP163" s="213"/>
      <c r="CQ163" s="213"/>
      <c r="CR163" s="213"/>
      <c r="CS163" s="213"/>
      <c r="CT163" s="213" t="s">
        <v>5876</v>
      </c>
      <c r="CU163" s="213" t="s">
        <v>5877</v>
      </c>
      <c r="CV163" s="213"/>
      <c r="CW163" s="213"/>
      <c r="CX163" s="213"/>
      <c r="CY163" s="213"/>
      <c r="CZ163" s="213"/>
      <c r="DA163" s="213"/>
      <c r="DB163" s="213"/>
      <c r="DC163" s="213"/>
      <c r="DD163" s="213" t="s">
        <v>5878</v>
      </c>
      <c r="DE163" s="213"/>
      <c r="DF163" s="213"/>
    </row>
    <row r="164" spans="37:110" ht="15" hidden="1" customHeight="1">
      <c r="AK164" s="214">
        <v>154</v>
      </c>
      <c r="AL164" s="205" t="str">
        <f t="shared" si="4"/>
        <v/>
      </c>
      <c r="AM164" s="205" t="str">
        <f t="shared" si="5"/>
        <v/>
      </c>
      <c r="AQ164" s="205">
        <v>154</v>
      </c>
      <c r="AR164" s="213"/>
      <c r="AS164" s="213"/>
      <c r="AT164" s="213"/>
      <c r="AU164" s="213"/>
      <c r="AV164" s="213"/>
      <c r="AW164" s="213"/>
      <c r="AX164" s="213"/>
      <c r="AY164" s="213"/>
      <c r="AZ164" s="213"/>
      <c r="BA164" s="213"/>
      <c r="BB164" s="213"/>
      <c r="BC164" s="213"/>
      <c r="BD164" s="213"/>
      <c r="BE164" s="213"/>
      <c r="BF164" s="213"/>
      <c r="BG164" s="213"/>
      <c r="BH164" s="213"/>
      <c r="BI164" s="213"/>
      <c r="BJ164" s="213"/>
      <c r="BK164" s="213" t="s">
        <v>5885</v>
      </c>
      <c r="BL164" s="213" t="s">
        <v>5886</v>
      </c>
      <c r="BM164" s="213"/>
      <c r="BN164" s="213"/>
      <c r="BO164" s="213"/>
      <c r="BP164" s="213"/>
      <c r="BQ164" s="213"/>
      <c r="BR164" s="213"/>
      <c r="BS164" s="213"/>
      <c r="BT164" s="213"/>
      <c r="BU164" s="213" t="s">
        <v>5887</v>
      </c>
      <c r="BV164" s="213"/>
      <c r="BW164" s="213"/>
      <c r="BX164" s="40"/>
      <c r="BY164" s="40"/>
      <c r="BZ164" s="40"/>
      <c r="CA164" s="213"/>
      <c r="CB164" s="213"/>
      <c r="CC164" s="213"/>
      <c r="CD164" s="213"/>
      <c r="CE164" s="213"/>
      <c r="CF164" s="213"/>
      <c r="CG164" s="213"/>
      <c r="CH164" s="213"/>
      <c r="CI164" s="213"/>
      <c r="CJ164" s="213"/>
      <c r="CK164" s="213"/>
      <c r="CL164" s="213"/>
      <c r="CM164" s="213"/>
      <c r="CN164" s="213"/>
      <c r="CO164" s="213"/>
      <c r="CP164" s="213"/>
      <c r="CQ164" s="213"/>
      <c r="CR164" s="213"/>
      <c r="CS164" s="213"/>
      <c r="CT164" s="213" t="s">
        <v>5882</v>
      </c>
      <c r="CU164" s="213" t="s">
        <v>5883</v>
      </c>
      <c r="CV164" s="213"/>
      <c r="CW164" s="213"/>
      <c r="CX164" s="213"/>
      <c r="CY164" s="213"/>
      <c r="CZ164" s="213"/>
      <c r="DA164" s="213"/>
      <c r="DB164" s="213"/>
      <c r="DC164" s="213"/>
      <c r="DD164" s="213" t="s">
        <v>5884</v>
      </c>
      <c r="DE164" s="213"/>
      <c r="DF164" s="213"/>
    </row>
    <row r="165" spans="37:110" ht="15" hidden="1" customHeight="1">
      <c r="AK165" s="214">
        <v>155</v>
      </c>
      <c r="AL165" s="205" t="str">
        <f t="shared" si="4"/>
        <v/>
      </c>
      <c r="AM165" s="205" t="str">
        <f t="shared" si="5"/>
        <v/>
      </c>
      <c r="AQ165" s="205">
        <v>155</v>
      </c>
      <c r="AR165" s="213"/>
      <c r="AS165" s="213"/>
      <c r="AT165" s="213"/>
      <c r="AU165" s="213"/>
      <c r="AV165" s="213"/>
      <c r="AW165" s="213"/>
      <c r="AX165" s="213"/>
      <c r="AY165" s="213"/>
      <c r="AZ165" s="213"/>
      <c r="BA165" s="213"/>
      <c r="BB165" s="213"/>
      <c r="BC165" s="213"/>
      <c r="BD165" s="213"/>
      <c r="BE165" s="213"/>
      <c r="BF165" s="213"/>
      <c r="BG165" s="213"/>
      <c r="BH165" s="213"/>
      <c r="BI165" s="213"/>
      <c r="BJ165" s="213"/>
      <c r="BK165" s="213" t="s">
        <v>5891</v>
      </c>
      <c r="BL165" s="213" t="s">
        <v>5892</v>
      </c>
      <c r="BM165" s="213"/>
      <c r="BN165" s="213"/>
      <c r="BO165" s="213"/>
      <c r="BP165" s="213"/>
      <c r="BQ165" s="213"/>
      <c r="BR165" s="213"/>
      <c r="BS165" s="213"/>
      <c r="BT165" s="213"/>
      <c r="BU165" s="213" t="s">
        <v>5893</v>
      </c>
      <c r="BV165" s="213"/>
      <c r="BW165" s="213"/>
      <c r="BX165" s="40"/>
      <c r="BY165" s="40"/>
      <c r="BZ165" s="40"/>
      <c r="CA165" s="213"/>
      <c r="CB165" s="213"/>
      <c r="CC165" s="213"/>
      <c r="CD165" s="213"/>
      <c r="CE165" s="213"/>
      <c r="CF165" s="213"/>
      <c r="CG165" s="213"/>
      <c r="CH165" s="213"/>
      <c r="CI165" s="213"/>
      <c r="CJ165" s="213"/>
      <c r="CK165" s="213"/>
      <c r="CL165" s="213"/>
      <c r="CM165" s="213"/>
      <c r="CN165" s="213"/>
      <c r="CO165" s="213"/>
      <c r="CP165" s="213"/>
      <c r="CQ165" s="213"/>
      <c r="CR165" s="213"/>
      <c r="CS165" s="213"/>
      <c r="CT165" s="213" t="s">
        <v>5888</v>
      </c>
      <c r="CU165" s="213" t="s">
        <v>5889</v>
      </c>
      <c r="CV165" s="213"/>
      <c r="CW165" s="213"/>
      <c r="CX165" s="213"/>
      <c r="CY165" s="213"/>
      <c r="CZ165" s="213"/>
      <c r="DA165" s="213"/>
      <c r="DB165" s="213"/>
      <c r="DC165" s="213"/>
      <c r="DD165" s="213" t="s">
        <v>5890</v>
      </c>
      <c r="DE165" s="213"/>
      <c r="DF165" s="213"/>
    </row>
    <row r="166" spans="37:110" ht="15" hidden="1" customHeight="1">
      <c r="AK166" s="214">
        <v>156</v>
      </c>
      <c r="AL166" s="205" t="str">
        <f t="shared" si="4"/>
        <v/>
      </c>
      <c r="AM166" s="205" t="str">
        <f t="shared" si="5"/>
        <v/>
      </c>
      <c r="AQ166" s="205">
        <v>156</v>
      </c>
      <c r="AR166" s="213"/>
      <c r="AS166" s="213"/>
      <c r="AT166" s="213"/>
      <c r="AU166" s="213"/>
      <c r="AV166" s="213"/>
      <c r="AW166" s="213"/>
      <c r="AX166" s="213"/>
      <c r="AY166" s="213"/>
      <c r="AZ166" s="213"/>
      <c r="BA166" s="213"/>
      <c r="BB166" s="213"/>
      <c r="BC166" s="213"/>
      <c r="BD166" s="213"/>
      <c r="BE166" s="213"/>
      <c r="BF166" s="213"/>
      <c r="BG166" s="213"/>
      <c r="BH166" s="213"/>
      <c r="BI166" s="213"/>
      <c r="BJ166" s="213"/>
      <c r="BK166" s="213" t="s">
        <v>5897</v>
      </c>
      <c r="BL166" s="213" t="s">
        <v>5898</v>
      </c>
      <c r="BM166" s="213"/>
      <c r="BN166" s="213"/>
      <c r="BO166" s="213"/>
      <c r="BP166" s="213"/>
      <c r="BQ166" s="213"/>
      <c r="BR166" s="213"/>
      <c r="BS166" s="213"/>
      <c r="BT166" s="213"/>
      <c r="BU166" s="213" t="s">
        <v>5899</v>
      </c>
      <c r="BV166" s="213"/>
      <c r="BW166" s="213"/>
      <c r="BX166" s="40"/>
      <c r="BY166" s="40"/>
      <c r="BZ166" s="40"/>
      <c r="CA166" s="213"/>
      <c r="CB166" s="213"/>
      <c r="CC166" s="213"/>
      <c r="CD166" s="213"/>
      <c r="CE166" s="213"/>
      <c r="CF166" s="213"/>
      <c r="CG166" s="213"/>
      <c r="CH166" s="213"/>
      <c r="CI166" s="213"/>
      <c r="CJ166" s="213"/>
      <c r="CK166" s="213"/>
      <c r="CL166" s="213"/>
      <c r="CM166" s="213"/>
      <c r="CN166" s="213"/>
      <c r="CO166" s="213"/>
      <c r="CP166" s="213"/>
      <c r="CQ166" s="213"/>
      <c r="CR166" s="213"/>
      <c r="CS166" s="213"/>
      <c r="CT166" s="213" t="s">
        <v>5894</v>
      </c>
      <c r="CU166" s="213" t="s">
        <v>5895</v>
      </c>
      <c r="CV166" s="213"/>
      <c r="CW166" s="213"/>
      <c r="CX166" s="213"/>
      <c r="CY166" s="213"/>
      <c r="CZ166" s="213"/>
      <c r="DA166" s="213"/>
      <c r="DB166" s="213"/>
      <c r="DC166" s="213"/>
      <c r="DD166" s="213" t="s">
        <v>5896</v>
      </c>
      <c r="DE166" s="213"/>
      <c r="DF166" s="213"/>
    </row>
    <row r="167" spans="37:110" ht="15" hidden="1" customHeight="1">
      <c r="AK167" s="214">
        <v>157</v>
      </c>
      <c r="AL167" s="205" t="str">
        <f t="shared" si="4"/>
        <v/>
      </c>
      <c r="AM167" s="205" t="str">
        <f t="shared" si="5"/>
        <v/>
      </c>
      <c r="AQ167" s="205">
        <v>157</v>
      </c>
      <c r="AR167" s="213"/>
      <c r="AS167" s="213"/>
      <c r="AT167" s="213"/>
      <c r="AU167" s="213"/>
      <c r="AV167" s="213"/>
      <c r="AW167" s="213"/>
      <c r="AX167" s="213"/>
      <c r="AY167" s="213"/>
      <c r="AZ167" s="213"/>
      <c r="BA167" s="213"/>
      <c r="BB167" s="213"/>
      <c r="BC167" s="213"/>
      <c r="BD167" s="213"/>
      <c r="BE167" s="213"/>
      <c r="BF167" s="213"/>
      <c r="BG167" s="213"/>
      <c r="BH167" s="213"/>
      <c r="BI167" s="213"/>
      <c r="BJ167" s="213"/>
      <c r="BK167" s="213" t="s">
        <v>5903</v>
      </c>
      <c r="BL167" s="213" t="s">
        <v>5904</v>
      </c>
      <c r="BM167" s="213"/>
      <c r="BN167" s="213"/>
      <c r="BO167" s="213"/>
      <c r="BP167" s="213"/>
      <c r="BQ167" s="213"/>
      <c r="BR167" s="213"/>
      <c r="BS167" s="213"/>
      <c r="BT167" s="213"/>
      <c r="BU167" s="213" t="s">
        <v>5905</v>
      </c>
      <c r="BV167" s="213"/>
      <c r="BW167" s="213"/>
      <c r="BX167" s="40"/>
      <c r="BY167" s="40"/>
      <c r="BZ167" s="40"/>
      <c r="CA167" s="213"/>
      <c r="CB167" s="213"/>
      <c r="CC167" s="213"/>
      <c r="CD167" s="213"/>
      <c r="CE167" s="213"/>
      <c r="CF167" s="213"/>
      <c r="CG167" s="213"/>
      <c r="CH167" s="213"/>
      <c r="CI167" s="213"/>
      <c r="CJ167" s="213"/>
      <c r="CK167" s="213"/>
      <c r="CL167" s="213"/>
      <c r="CM167" s="213"/>
      <c r="CN167" s="213"/>
      <c r="CO167" s="213"/>
      <c r="CP167" s="213"/>
      <c r="CQ167" s="213"/>
      <c r="CR167" s="213"/>
      <c r="CS167" s="213"/>
      <c r="CT167" s="213" t="s">
        <v>5900</v>
      </c>
      <c r="CU167" s="213" t="s">
        <v>5901</v>
      </c>
      <c r="CV167" s="213"/>
      <c r="CW167" s="213"/>
      <c r="CX167" s="213"/>
      <c r="CY167" s="213"/>
      <c r="CZ167" s="213"/>
      <c r="DA167" s="213"/>
      <c r="DB167" s="213"/>
      <c r="DC167" s="213"/>
      <c r="DD167" s="213" t="s">
        <v>5902</v>
      </c>
      <c r="DE167" s="213"/>
      <c r="DF167" s="213"/>
    </row>
    <row r="168" spans="37:110" ht="15" hidden="1" customHeight="1">
      <c r="AK168" s="214">
        <v>158</v>
      </c>
      <c r="AL168" s="205" t="str">
        <f t="shared" si="4"/>
        <v/>
      </c>
      <c r="AM168" s="205" t="str">
        <f t="shared" si="5"/>
        <v/>
      </c>
      <c r="AQ168" s="205">
        <v>158</v>
      </c>
      <c r="AR168" s="213"/>
      <c r="AS168" s="213"/>
      <c r="AT168" s="213"/>
      <c r="AU168" s="213"/>
      <c r="AV168" s="213"/>
      <c r="AW168" s="213"/>
      <c r="AX168" s="213"/>
      <c r="AY168" s="213"/>
      <c r="AZ168" s="213"/>
      <c r="BA168" s="213"/>
      <c r="BB168" s="213"/>
      <c r="BC168" s="213"/>
      <c r="BD168" s="213"/>
      <c r="BE168" s="213"/>
      <c r="BF168" s="213"/>
      <c r="BG168" s="213"/>
      <c r="BH168" s="213"/>
      <c r="BI168" s="213"/>
      <c r="BJ168" s="213"/>
      <c r="BK168" s="213" t="s">
        <v>5909</v>
      </c>
      <c r="BL168" s="213" t="s">
        <v>5910</v>
      </c>
      <c r="BM168" s="213"/>
      <c r="BN168" s="213"/>
      <c r="BO168" s="213"/>
      <c r="BP168" s="213"/>
      <c r="BQ168" s="213"/>
      <c r="BR168" s="213"/>
      <c r="BS168" s="213"/>
      <c r="BT168" s="213"/>
      <c r="BU168" s="213" t="s">
        <v>5911</v>
      </c>
      <c r="BV168" s="213"/>
      <c r="BW168" s="213"/>
      <c r="BX168" s="40"/>
      <c r="BY168" s="40"/>
      <c r="BZ168" s="40"/>
      <c r="CA168" s="213"/>
      <c r="CB168" s="213"/>
      <c r="CC168" s="213"/>
      <c r="CD168" s="213"/>
      <c r="CE168" s="213"/>
      <c r="CF168" s="213"/>
      <c r="CG168" s="213"/>
      <c r="CH168" s="213"/>
      <c r="CI168" s="213"/>
      <c r="CJ168" s="213"/>
      <c r="CK168" s="213"/>
      <c r="CL168" s="213"/>
      <c r="CM168" s="213"/>
      <c r="CN168" s="213"/>
      <c r="CO168" s="213"/>
      <c r="CP168" s="213"/>
      <c r="CQ168" s="213"/>
      <c r="CR168" s="213"/>
      <c r="CS168" s="213"/>
      <c r="CT168" s="213" t="s">
        <v>5906</v>
      </c>
      <c r="CU168" s="213" t="s">
        <v>5907</v>
      </c>
      <c r="CV168" s="213"/>
      <c r="CW168" s="213"/>
      <c r="CX168" s="213"/>
      <c r="CY168" s="213"/>
      <c r="CZ168" s="213"/>
      <c r="DA168" s="213"/>
      <c r="DB168" s="213"/>
      <c r="DC168" s="213"/>
      <c r="DD168" s="213" t="s">
        <v>5908</v>
      </c>
      <c r="DE168" s="213"/>
      <c r="DF168" s="213"/>
    </row>
    <row r="169" spans="37:110" ht="15" hidden="1" customHeight="1">
      <c r="AK169" s="214">
        <v>159</v>
      </c>
      <c r="AL169" s="205" t="str">
        <f t="shared" si="4"/>
        <v/>
      </c>
      <c r="AM169" s="205" t="str">
        <f t="shared" si="5"/>
        <v/>
      </c>
      <c r="AQ169" s="205">
        <v>159</v>
      </c>
      <c r="AR169" s="213"/>
      <c r="AS169" s="213"/>
      <c r="AT169" s="213"/>
      <c r="AU169" s="213"/>
      <c r="AV169" s="213"/>
      <c r="AW169" s="213"/>
      <c r="AX169" s="213"/>
      <c r="AY169" s="213"/>
      <c r="AZ169" s="213"/>
      <c r="BA169" s="213"/>
      <c r="BB169" s="213"/>
      <c r="BC169" s="213"/>
      <c r="BD169" s="213"/>
      <c r="BE169" s="213"/>
      <c r="BF169" s="213"/>
      <c r="BG169" s="213"/>
      <c r="BH169" s="213"/>
      <c r="BI169" s="213"/>
      <c r="BJ169" s="213"/>
      <c r="BK169" s="213" t="s">
        <v>5915</v>
      </c>
      <c r="BL169" s="213" t="s">
        <v>5916</v>
      </c>
      <c r="BM169" s="213"/>
      <c r="BN169" s="213"/>
      <c r="BO169" s="213"/>
      <c r="BP169" s="213"/>
      <c r="BQ169" s="213"/>
      <c r="BR169" s="213"/>
      <c r="BS169" s="213"/>
      <c r="BT169" s="213"/>
      <c r="BU169" s="213" t="s">
        <v>5917</v>
      </c>
      <c r="BV169" s="213"/>
      <c r="BW169" s="213"/>
      <c r="BX169" s="40"/>
      <c r="BY169" s="40"/>
      <c r="BZ169" s="40"/>
      <c r="CA169" s="213"/>
      <c r="CB169" s="213"/>
      <c r="CC169" s="213"/>
      <c r="CD169" s="213"/>
      <c r="CE169" s="213"/>
      <c r="CF169" s="213"/>
      <c r="CG169" s="213"/>
      <c r="CH169" s="213"/>
      <c r="CI169" s="213"/>
      <c r="CJ169" s="213"/>
      <c r="CK169" s="213"/>
      <c r="CL169" s="213"/>
      <c r="CM169" s="213"/>
      <c r="CN169" s="213"/>
      <c r="CO169" s="213"/>
      <c r="CP169" s="213"/>
      <c r="CQ169" s="213"/>
      <c r="CR169" s="213"/>
      <c r="CS169" s="213"/>
      <c r="CT169" s="213" t="s">
        <v>5912</v>
      </c>
      <c r="CU169" s="213" t="s">
        <v>5913</v>
      </c>
      <c r="CV169" s="213"/>
      <c r="CW169" s="213"/>
      <c r="CX169" s="213"/>
      <c r="CY169" s="213"/>
      <c r="CZ169" s="213"/>
      <c r="DA169" s="213"/>
      <c r="DB169" s="213"/>
      <c r="DC169" s="213"/>
      <c r="DD169" s="213" t="s">
        <v>5914</v>
      </c>
      <c r="DE169" s="213"/>
      <c r="DF169" s="213"/>
    </row>
    <row r="170" spans="37:110" ht="15" hidden="1" customHeight="1">
      <c r="AK170" s="214">
        <v>160</v>
      </c>
      <c r="AL170" s="205" t="str">
        <f t="shared" si="4"/>
        <v/>
      </c>
      <c r="AM170" s="205" t="str">
        <f t="shared" si="5"/>
        <v/>
      </c>
      <c r="AQ170" s="205">
        <v>160</v>
      </c>
      <c r="AR170" s="213"/>
      <c r="AS170" s="213"/>
      <c r="AT170" s="213"/>
      <c r="AU170" s="213"/>
      <c r="AV170" s="213"/>
      <c r="AW170" s="213"/>
      <c r="AX170" s="213"/>
      <c r="AY170" s="213"/>
      <c r="AZ170" s="213"/>
      <c r="BA170" s="213"/>
      <c r="BB170" s="213"/>
      <c r="BC170" s="213"/>
      <c r="BD170" s="213"/>
      <c r="BE170" s="213"/>
      <c r="BF170" s="213"/>
      <c r="BG170" s="213"/>
      <c r="BH170" s="213"/>
      <c r="BI170" s="213"/>
      <c r="BJ170" s="213"/>
      <c r="BK170" s="213" t="s">
        <v>5921</v>
      </c>
      <c r="BL170" s="213" t="s">
        <v>5922</v>
      </c>
      <c r="BM170" s="213"/>
      <c r="BN170" s="213"/>
      <c r="BO170" s="213"/>
      <c r="BP170" s="213"/>
      <c r="BQ170" s="213"/>
      <c r="BR170" s="213"/>
      <c r="BS170" s="213"/>
      <c r="BT170" s="213"/>
      <c r="BU170" s="213" t="s">
        <v>5923</v>
      </c>
      <c r="BV170" s="213"/>
      <c r="BW170" s="213"/>
      <c r="BX170" s="40"/>
      <c r="BY170" s="40"/>
      <c r="BZ170" s="40"/>
      <c r="CA170" s="213"/>
      <c r="CB170" s="213"/>
      <c r="CC170" s="213"/>
      <c r="CD170" s="213"/>
      <c r="CE170" s="213"/>
      <c r="CF170" s="213"/>
      <c r="CG170" s="213"/>
      <c r="CH170" s="213"/>
      <c r="CI170" s="213"/>
      <c r="CJ170" s="213"/>
      <c r="CK170" s="213"/>
      <c r="CL170" s="213"/>
      <c r="CM170" s="213"/>
      <c r="CN170" s="213"/>
      <c r="CO170" s="213"/>
      <c r="CP170" s="213"/>
      <c r="CQ170" s="213"/>
      <c r="CR170" s="213"/>
      <c r="CS170" s="213"/>
      <c r="CT170" s="213" t="s">
        <v>5918</v>
      </c>
      <c r="CU170" s="213" t="s">
        <v>5919</v>
      </c>
      <c r="CV170" s="213"/>
      <c r="CW170" s="213"/>
      <c r="CX170" s="213"/>
      <c r="CY170" s="213"/>
      <c r="CZ170" s="213"/>
      <c r="DA170" s="213"/>
      <c r="DB170" s="213"/>
      <c r="DC170" s="213"/>
      <c r="DD170" s="213" t="s">
        <v>5920</v>
      </c>
      <c r="DE170" s="213"/>
      <c r="DF170" s="213"/>
    </row>
    <row r="171" spans="37:110" ht="15" hidden="1" customHeight="1">
      <c r="AK171" s="214">
        <v>161</v>
      </c>
      <c r="AL171" s="205" t="str">
        <f t="shared" si="4"/>
        <v/>
      </c>
      <c r="AM171" s="205" t="str">
        <f t="shared" si="5"/>
        <v/>
      </c>
      <c r="AQ171" s="205">
        <v>161</v>
      </c>
      <c r="AR171" s="213"/>
      <c r="AS171" s="213"/>
      <c r="AT171" s="213"/>
      <c r="AU171" s="213"/>
      <c r="AV171" s="213"/>
      <c r="AW171" s="213"/>
      <c r="AX171" s="213"/>
      <c r="AY171" s="213"/>
      <c r="AZ171" s="213"/>
      <c r="BA171" s="213"/>
      <c r="BB171" s="213"/>
      <c r="BC171" s="213"/>
      <c r="BD171" s="213"/>
      <c r="BE171" s="213"/>
      <c r="BF171" s="213"/>
      <c r="BG171" s="213"/>
      <c r="BH171" s="213"/>
      <c r="BI171" s="213"/>
      <c r="BJ171" s="213"/>
      <c r="BK171" s="213" t="s">
        <v>5927</v>
      </c>
      <c r="BL171" s="213" t="s">
        <v>5928</v>
      </c>
      <c r="BM171" s="213"/>
      <c r="BN171" s="213"/>
      <c r="BO171" s="213"/>
      <c r="BP171" s="213"/>
      <c r="BQ171" s="213"/>
      <c r="BR171" s="213"/>
      <c r="BS171" s="213"/>
      <c r="BT171" s="213"/>
      <c r="BU171" s="213" t="s">
        <v>5929</v>
      </c>
      <c r="BV171" s="213"/>
      <c r="BW171" s="213"/>
      <c r="BX171" s="40"/>
      <c r="BY171" s="40"/>
      <c r="BZ171" s="40"/>
      <c r="CA171" s="213"/>
      <c r="CB171" s="213"/>
      <c r="CC171" s="213"/>
      <c r="CD171" s="213"/>
      <c r="CE171" s="213"/>
      <c r="CF171" s="213"/>
      <c r="CG171" s="213"/>
      <c r="CH171" s="213"/>
      <c r="CI171" s="213"/>
      <c r="CJ171" s="213"/>
      <c r="CK171" s="213"/>
      <c r="CL171" s="213"/>
      <c r="CM171" s="213"/>
      <c r="CN171" s="213"/>
      <c r="CO171" s="213"/>
      <c r="CP171" s="213"/>
      <c r="CQ171" s="213"/>
      <c r="CR171" s="213"/>
      <c r="CS171" s="213"/>
      <c r="CT171" s="213" t="s">
        <v>5924</v>
      </c>
      <c r="CU171" s="213" t="s">
        <v>5925</v>
      </c>
      <c r="CV171" s="213"/>
      <c r="CW171" s="213"/>
      <c r="CX171" s="213"/>
      <c r="CY171" s="213"/>
      <c r="CZ171" s="213"/>
      <c r="DA171" s="213"/>
      <c r="DB171" s="213"/>
      <c r="DC171" s="213"/>
      <c r="DD171" s="213" t="s">
        <v>5926</v>
      </c>
      <c r="DE171" s="213"/>
      <c r="DF171" s="213"/>
    </row>
    <row r="172" spans="37:110" ht="15" hidden="1" customHeight="1">
      <c r="AK172" s="214">
        <v>162</v>
      </c>
      <c r="AL172" s="205" t="str">
        <f t="shared" si="4"/>
        <v/>
      </c>
      <c r="AM172" s="205" t="str">
        <f t="shared" si="5"/>
        <v/>
      </c>
      <c r="AQ172" s="205">
        <v>162</v>
      </c>
      <c r="AR172" s="213"/>
      <c r="AS172" s="213"/>
      <c r="AT172" s="213"/>
      <c r="AU172" s="213"/>
      <c r="AV172" s="213"/>
      <c r="AW172" s="213"/>
      <c r="AX172" s="213"/>
      <c r="AY172" s="213"/>
      <c r="AZ172" s="213"/>
      <c r="BA172" s="213"/>
      <c r="BB172" s="213"/>
      <c r="BC172" s="213"/>
      <c r="BD172" s="213"/>
      <c r="BE172" s="213"/>
      <c r="BF172" s="213"/>
      <c r="BG172" s="213"/>
      <c r="BH172" s="213"/>
      <c r="BI172" s="213"/>
      <c r="BJ172" s="213"/>
      <c r="BK172" s="213" t="s">
        <v>5933</v>
      </c>
      <c r="BL172" s="213" t="s">
        <v>5934</v>
      </c>
      <c r="BM172" s="213"/>
      <c r="BN172" s="213"/>
      <c r="BO172" s="213"/>
      <c r="BP172" s="213"/>
      <c r="BQ172" s="213"/>
      <c r="BR172" s="213"/>
      <c r="BS172" s="213"/>
      <c r="BT172" s="213"/>
      <c r="BU172" s="213" t="s">
        <v>5935</v>
      </c>
      <c r="BV172" s="213"/>
      <c r="BW172" s="213"/>
      <c r="BX172" s="40"/>
      <c r="BY172" s="40"/>
      <c r="BZ172" s="40"/>
      <c r="CA172" s="213"/>
      <c r="CB172" s="213"/>
      <c r="CC172" s="213"/>
      <c r="CD172" s="213"/>
      <c r="CE172" s="213"/>
      <c r="CF172" s="213"/>
      <c r="CG172" s="213"/>
      <c r="CH172" s="213"/>
      <c r="CI172" s="213"/>
      <c r="CJ172" s="213"/>
      <c r="CK172" s="213"/>
      <c r="CL172" s="213"/>
      <c r="CM172" s="213"/>
      <c r="CN172" s="213"/>
      <c r="CO172" s="213"/>
      <c r="CP172" s="213"/>
      <c r="CQ172" s="213"/>
      <c r="CR172" s="213"/>
      <c r="CS172" s="213"/>
      <c r="CT172" s="213" t="s">
        <v>5930</v>
      </c>
      <c r="CU172" s="213" t="s">
        <v>5931</v>
      </c>
      <c r="CV172" s="213"/>
      <c r="CW172" s="213"/>
      <c r="CX172" s="213"/>
      <c r="CY172" s="213"/>
      <c r="CZ172" s="213"/>
      <c r="DA172" s="213"/>
      <c r="DB172" s="213"/>
      <c r="DC172" s="213"/>
      <c r="DD172" s="213" t="s">
        <v>5932</v>
      </c>
      <c r="DE172" s="213"/>
      <c r="DF172" s="213"/>
    </row>
    <row r="173" spans="37:110" ht="15" hidden="1" customHeight="1">
      <c r="AK173" s="214">
        <v>163</v>
      </c>
      <c r="AL173" s="205" t="str">
        <f t="shared" si="4"/>
        <v/>
      </c>
      <c r="AM173" s="205" t="str">
        <f t="shared" si="5"/>
        <v/>
      </c>
      <c r="AQ173" s="205">
        <v>163</v>
      </c>
      <c r="AR173" s="213"/>
      <c r="AS173" s="213"/>
      <c r="AT173" s="213"/>
      <c r="AU173" s="213"/>
      <c r="AV173" s="213"/>
      <c r="AW173" s="213"/>
      <c r="AX173" s="213"/>
      <c r="AY173" s="213"/>
      <c r="AZ173" s="213"/>
      <c r="BA173" s="213"/>
      <c r="BB173" s="213"/>
      <c r="BC173" s="213"/>
      <c r="BD173" s="213"/>
      <c r="BE173" s="213"/>
      <c r="BF173" s="213"/>
      <c r="BG173" s="213"/>
      <c r="BH173" s="213"/>
      <c r="BI173" s="213"/>
      <c r="BJ173" s="213"/>
      <c r="BK173" s="213" t="s">
        <v>5939</v>
      </c>
      <c r="BL173" s="213" t="s">
        <v>5940</v>
      </c>
      <c r="BM173" s="213"/>
      <c r="BN173" s="213"/>
      <c r="BO173" s="213"/>
      <c r="BP173" s="213"/>
      <c r="BQ173" s="213"/>
      <c r="BR173" s="213"/>
      <c r="BS173" s="213"/>
      <c r="BT173" s="213"/>
      <c r="BU173" s="213" t="s">
        <v>5941</v>
      </c>
      <c r="BV173" s="213"/>
      <c r="BW173" s="213"/>
      <c r="BX173" s="40"/>
      <c r="BY173" s="40"/>
      <c r="BZ173" s="40"/>
      <c r="CA173" s="213"/>
      <c r="CB173" s="213"/>
      <c r="CC173" s="213"/>
      <c r="CD173" s="213"/>
      <c r="CE173" s="213"/>
      <c r="CF173" s="213"/>
      <c r="CG173" s="213"/>
      <c r="CH173" s="213"/>
      <c r="CI173" s="213"/>
      <c r="CJ173" s="213"/>
      <c r="CK173" s="213"/>
      <c r="CL173" s="213"/>
      <c r="CM173" s="213"/>
      <c r="CN173" s="213"/>
      <c r="CO173" s="213"/>
      <c r="CP173" s="213"/>
      <c r="CQ173" s="213"/>
      <c r="CR173" s="213"/>
      <c r="CS173" s="213"/>
      <c r="CT173" s="213" t="s">
        <v>5936</v>
      </c>
      <c r="CU173" s="213" t="s">
        <v>5937</v>
      </c>
      <c r="CV173" s="213"/>
      <c r="CW173" s="213"/>
      <c r="CX173" s="213"/>
      <c r="CY173" s="213"/>
      <c r="CZ173" s="213"/>
      <c r="DA173" s="213"/>
      <c r="DB173" s="213"/>
      <c r="DC173" s="213"/>
      <c r="DD173" s="213" t="s">
        <v>5938</v>
      </c>
      <c r="DE173" s="213"/>
      <c r="DF173" s="213"/>
    </row>
    <row r="174" spans="37:110" ht="15" hidden="1" customHeight="1">
      <c r="AK174" s="214">
        <v>164</v>
      </c>
      <c r="AL174" s="205" t="str">
        <f t="shared" si="4"/>
        <v/>
      </c>
      <c r="AM174" s="205" t="str">
        <f t="shared" si="5"/>
        <v/>
      </c>
      <c r="AQ174" s="205">
        <v>164</v>
      </c>
      <c r="AR174" s="213"/>
      <c r="AS174" s="213"/>
      <c r="AT174" s="213"/>
      <c r="AU174" s="213"/>
      <c r="AV174" s="213"/>
      <c r="AW174" s="213"/>
      <c r="AX174" s="213"/>
      <c r="AY174" s="213"/>
      <c r="AZ174" s="213"/>
      <c r="BA174" s="213"/>
      <c r="BB174" s="213"/>
      <c r="BC174" s="213"/>
      <c r="BD174" s="213"/>
      <c r="BE174" s="213"/>
      <c r="BF174" s="213"/>
      <c r="BG174" s="213"/>
      <c r="BH174" s="213"/>
      <c r="BI174" s="213"/>
      <c r="BJ174" s="213"/>
      <c r="BK174" s="213" t="s">
        <v>5945</v>
      </c>
      <c r="BL174" s="213" t="s">
        <v>5946</v>
      </c>
      <c r="BM174" s="213"/>
      <c r="BN174" s="213"/>
      <c r="BO174" s="213"/>
      <c r="BP174" s="213"/>
      <c r="BQ174" s="213"/>
      <c r="BR174" s="213"/>
      <c r="BS174" s="213"/>
      <c r="BT174" s="213"/>
      <c r="BU174" s="213" t="s">
        <v>5947</v>
      </c>
      <c r="BV174" s="213"/>
      <c r="BW174" s="213"/>
      <c r="BX174" s="40"/>
      <c r="BY174" s="40"/>
      <c r="BZ174" s="40"/>
      <c r="CA174" s="213"/>
      <c r="CB174" s="213"/>
      <c r="CC174" s="213"/>
      <c r="CD174" s="213"/>
      <c r="CE174" s="213"/>
      <c r="CF174" s="213"/>
      <c r="CG174" s="213"/>
      <c r="CH174" s="213"/>
      <c r="CI174" s="213"/>
      <c r="CJ174" s="213"/>
      <c r="CK174" s="213"/>
      <c r="CL174" s="213"/>
      <c r="CM174" s="213"/>
      <c r="CN174" s="213"/>
      <c r="CO174" s="213"/>
      <c r="CP174" s="213"/>
      <c r="CQ174" s="213"/>
      <c r="CR174" s="213"/>
      <c r="CS174" s="213"/>
      <c r="CT174" s="213" t="s">
        <v>5942</v>
      </c>
      <c r="CU174" s="213" t="s">
        <v>5943</v>
      </c>
      <c r="CV174" s="213"/>
      <c r="CW174" s="213"/>
      <c r="CX174" s="213"/>
      <c r="CY174" s="213"/>
      <c r="CZ174" s="213"/>
      <c r="DA174" s="213"/>
      <c r="DB174" s="213"/>
      <c r="DC174" s="213"/>
      <c r="DD174" s="213" t="s">
        <v>5944</v>
      </c>
      <c r="DE174" s="213"/>
      <c r="DF174" s="213"/>
    </row>
    <row r="175" spans="37:110" ht="15" hidden="1" customHeight="1">
      <c r="AK175" s="214">
        <v>165</v>
      </c>
      <c r="AL175" s="205" t="str">
        <f t="shared" si="4"/>
        <v/>
      </c>
      <c r="AM175" s="205" t="str">
        <f t="shared" si="5"/>
        <v/>
      </c>
      <c r="AQ175" s="205">
        <v>165</v>
      </c>
      <c r="AR175" s="213"/>
      <c r="AS175" s="213"/>
      <c r="AT175" s="213"/>
      <c r="AU175" s="213"/>
      <c r="AV175" s="213"/>
      <c r="AW175" s="213"/>
      <c r="AX175" s="213"/>
      <c r="AY175" s="213"/>
      <c r="AZ175" s="213"/>
      <c r="BA175" s="213"/>
      <c r="BB175" s="213"/>
      <c r="BC175" s="213"/>
      <c r="BD175" s="213"/>
      <c r="BE175" s="213"/>
      <c r="BF175" s="213"/>
      <c r="BG175" s="213"/>
      <c r="BH175" s="213"/>
      <c r="BI175" s="213"/>
      <c r="BJ175" s="213"/>
      <c r="BK175" s="213" t="s">
        <v>5951</v>
      </c>
      <c r="BL175" s="213" t="s">
        <v>5952</v>
      </c>
      <c r="BM175" s="213"/>
      <c r="BN175" s="213"/>
      <c r="BO175" s="213"/>
      <c r="BP175" s="213"/>
      <c r="BQ175" s="213"/>
      <c r="BR175" s="213"/>
      <c r="BS175" s="213"/>
      <c r="BT175" s="213"/>
      <c r="BU175" s="213" t="s">
        <v>5953</v>
      </c>
      <c r="BV175" s="213"/>
      <c r="BW175" s="213"/>
      <c r="BX175" s="40"/>
      <c r="BY175" s="40"/>
      <c r="BZ175" s="40"/>
      <c r="CA175" s="213"/>
      <c r="CB175" s="213"/>
      <c r="CC175" s="213"/>
      <c r="CD175" s="213"/>
      <c r="CE175" s="213"/>
      <c r="CF175" s="213"/>
      <c r="CG175" s="213"/>
      <c r="CH175" s="213"/>
      <c r="CI175" s="213"/>
      <c r="CJ175" s="213"/>
      <c r="CK175" s="213"/>
      <c r="CL175" s="213"/>
      <c r="CM175" s="213"/>
      <c r="CN175" s="213"/>
      <c r="CO175" s="213"/>
      <c r="CP175" s="213"/>
      <c r="CQ175" s="213"/>
      <c r="CR175" s="213"/>
      <c r="CS175" s="213"/>
      <c r="CT175" s="213" t="s">
        <v>5948</v>
      </c>
      <c r="CU175" s="213" t="s">
        <v>5949</v>
      </c>
      <c r="CV175" s="213"/>
      <c r="CW175" s="213"/>
      <c r="CX175" s="213"/>
      <c r="CY175" s="213"/>
      <c r="CZ175" s="213"/>
      <c r="DA175" s="213"/>
      <c r="DB175" s="213"/>
      <c r="DC175" s="213"/>
      <c r="DD175" s="213" t="s">
        <v>5950</v>
      </c>
      <c r="DE175" s="213"/>
      <c r="DF175" s="213"/>
    </row>
    <row r="176" spans="37:110" ht="15" hidden="1" customHeight="1">
      <c r="AK176" s="214">
        <v>166</v>
      </c>
      <c r="AL176" s="205" t="str">
        <f t="shared" si="4"/>
        <v/>
      </c>
      <c r="AM176" s="205" t="str">
        <f t="shared" si="5"/>
        <v/>
      </c>
      <c r="AQ176" s="205">
        <v>166</v>
      </c>
      <c r="AR176" s="213"/>
      <c r="AS176" s="213"/>
      <c r="AT176" s="213"/>
      <c r="AU176" s="213"/>
      <c r="AV176" s="213"/>
      <c r="AW176" s="213"/>
      <c r="AX176" s="213"/>
      <c r="AY176" s="213"/>
      <c r="AZ176" s="213"/>
      <c r="BA176" s="213"/>
      <c r="BB176" s="213"/>
      <c r="BC176" s="213"/>
      <c r="BD176" s="213"/>
      <c r="BE176" s="213"/>
      <c r="BF176" s="213"/>
      <c r="BG176" s="213"/>
      <c r="BH176" s="213"/>
      <c r="BI176" s="213"/>
      <c r="BJ176" s="213"/>
      <c r="BK176" s="213" t="s">
        <v>5957</v>
      </c>
      <c r="BL176" s="213" t="s">
        <v>5958</v>
      </c>
      <c r="BM176" s="213"/>
      <c r="BN176" s="213"/>
      <c r="BO176" s="213"/>
      <c r="BP176" s="213"/>
      <c r="BQ176" s="213"/>
      <c r="BR176" s="213"/>
      <c r="BS176" s="213"/>
      <c r="BT176" s="213"/>
      <c r="BU176" s="213" t="s">
        <v>5959</v>
      </c>
      <c r="BV176" s="213"/>
      <c r="BW176" s="213"/>
      <c r="BX176" s="40"/>
      <c r="BY176" s="40"/>
      <c r="BZ176" s="40"/>
      <c r="CA176" s="213"/>
      <c r="CB176" s="213"/>
      <c r="CC176" s="213"/>
      <c r="CD176" s="213"/>
      <c r="CE176" s="213"/>
      <c r="CF176" s="213"/>
      <c r="CG176" s="213"/>
      <c r="CH176" s="213"/>
      <c r="CI176" s="213"/>
      <c r="CJ176" s="213"/>
      <c r="CK176" s="213"/>
      <c r="CL176" s="213"/>
      <c r="CM176" s="213"/>
      <c r="CN176" s="213"/>
      <c r="CO176" s="213"/>
      <c r="CP176" s="213"/>
      <c r="CQ176" s="213"/>
      <c r="CR176" s="213"/>
      <c r="CS176" s="213"/>
      <c r="CT176" s="213" t="s">
        <v>5954</v>
      </c>
      <c r="CU176" s="213" t="s">
        <v>5955</v>
      </c>
      <c r="CV176" s="213"/>
      <c r="CW176" s="213"/>
      <c r="CX176" s="213"/>
      <c r="CY176" s="213"/>
      <c r="CZ176" s="213"/>
      <c r="DA176" s="213"/>
      <c r="DB176" s="213"/>
      <c r="DC176" s="213"/>
      <c r="DD176" s="213" t="s">
        <v>5956</v>
      </c>
      <c r="DE176" s="213"/>
      <c r="DF176" s="213"/>
    </row>
    <row r="177" spans="37:110" ht="15" hidden="1" customHeight="1">
      <c r="AK177" s="214">
        <v>167</v>
      </c>
      <c r="AL177" s="205" t="str">
        <f t="shared" si="4"/>
        <v/>
      </c>
      <c r="AM177" s="205" t="str">
        <f t="shared" si="5"/>
        <v/>
      </c>
      <c r="AQ177" s="205">
        <v>167</v>
      </c>
      <c r="AR177" s="213"/>
      <c r="AS177" s="213"/>
      <c r="AT177" s="213"/>
      <c r="AU177" s="213"/>
      <c r="AV177" s="213"/>
      <c r="AW177" s="213"/>
      <c r="AX177" s="213"/>
      <c r="AY177" s="213"/>
      <c r="AZ177" s="213"/>
      <c r="BA177" s="213"/>
      <c r="BB177" s="213"/>
      <c r="BC177" s="213"/>
      <c r="BD177" s="213"/>
      <c r="BE177" s="213"/>
      <c r="BF177" s="213"/>
      <c r="BG177" s="213"/>
      <c r="BH177" s="213"/>
      <c r="BI177" s="213"/>
      <c r="BJ177" s="213"/>
      <c r="BK177" s="213" t="s">
        <v>5962</v>
      </c>
      <c r="BL177" s="213" t="s">
        <v>5963</v>
      </c>
      <c r="BM177" s="213"/>
      <c r="BN177" s="213"/>
      <c r="BO177" s="213"/>
      <c r="BP177" s="213"/>
      <c r="BQ177" s="213"/>
      <c r="BR177" s="213"/>
      <c r="BS177" s="213"/>
      <c r="BT177" s="213"/>
      <c r="BU177" s="213" t="s">
        <v>5964</v>
      </c>
      <c r="BV177" s="213"/>
      <c r="BW177" s="213"/>
      <c r="BX177" s="40"/>
      <c r="BY177" s="40"/>
      <c r="BZ177" s="40"/>
      <c r="CA177" s="213"/>
      <c r="CB177" s="213"/>
      <c r="CC177" s="213"/>
      <c r="CD177" s="213"/>
      <c r="CE177" s="213"/>
      <c r="CF177" s="213"/>
      <c r="CG177" s="213"/>
      <c r="CH177" s="213"/>
      <c r="CI177" s="213"/>
      <c r="CJ177" s="213"/>
      <c r="CK177" s="213"/>
      <c r="CL177" s="213"/>
      <c r="CM177" s="213"/>
      <c r="CN177" s="213"/>
      <c r="CO177" s="213"/>
      <c r="CP177" s="213"/>
      <c r="CQ177" s="213"/>
      <c r="CR177" s="213"/>
      <c r="CS177" s="213"/>
      <c r="CT177" s="213" t="s">
        <v>5960</v>
      </c>
      <c r="CU177" s="213" t="s">
        <v>5961</v>
      </c>
      <c r="CV177" s="213"/>
      <c r="CW177" s="213"/>
      <c r="CX177" s="213"/>
      <c r="CY177" s="213"/>
      <c r="CZ177" s="213"/>
      <c r="DA177" s="213"/>
      <c r="DB177" s="213"/>
      <c r="DC177" s="213"/>
      <c r="DD177" s="213" t="s">
        <v>5961</v>
      </c>
      <c r="DE177" s="213"/>
      <c r="DF177" s="213"/>
    </row>
    <row r="178" spans="37:110" ht="15" hidden="1" customHeight="1">
      <c r="AK178" s="214">
        <v>168</v>
      </c>
      <c r="AL178" s="205" t="str">
        <f t="shared" si="4"/>
        <v/>
      </c>
      <c r="AM178" s="205" t="str">
        <f t="shared" si="5"/>
        <v/>
      </c>
      <c r="AQ178" s="205">
        <v>168</v>
      </c>
      <c r="AR178" s="213"/>
      <c r="AS178" s="213"/>
      <c r="AT178" s="213"/>
      <c r="AU178" s="213"/>
      <c r="AV178" s="213"/>
      <c r="AW178" s="213"/>
      <c r="AX178" s="213"/>
      <c r="AY178" s="213"/>
      <c r="AZ178" s="213"/>
      <c r="BA178" s="213"/>
      <c r="BB178" s="213"/>
      <c r="BC178" s="213"/>
      <c r="BD178" s="213"/>
      <c r="BE178" s="213"/>
      <c r="BF178" s="213"/>
      <c r="BG178" s="213"/>
      <c r="BH178" s="213"/>
      <c r="BI178" s="213"/>
      <c r="BJ178" s="213"/>
      <c r="BK178" s="213" t="s">
        <v>5967</v>
      </c>
      <c r="BL178" s="213" t="s">
        <v>5968</v>
      </c>
      <c r="BM178" s="213"/>
      <c r="BN178" s="213"/>
      <c r="BO178" s="213"/>
      <c r="BP178" s="213"/>
      <c r="BQ178" s="213"/>
      <c r="BR178" s="213"/>
      <c r="BS178" s="213"/>
      <c r="BT178" s="213"/>
      <c r="BU178" s="213" t="s">
        <v>5969</v>
      </c>
      <c r="BV178" s="213"/>
      <c r="BW178" s="213"/>
      <c r="BX178" s="40"/>
      <c r="BY178" s="40"/>
      <c r="BZ178" s="40"/>
      <c r="CA178" s="213"/>
      <c r="CB178" s="213"/>
      <c r="CC178" s="213"/>
      <c r="CD178" s="213"/>
      <c r="CE178" s="213"/>
      <c r="CF178" s="213"/>
      <c r="CG178" s="213"/>
      <c r="CH178" s="213"/>
      <c r="CI178" s="213"/>
      <c r="CJ178" s="213"/>
      <c r="CK178" s="213"/>
      <c r="CL178" s="213"/>
      <c r="CM178" s="213"/>
      <c r="CN178" s="213"/>
      <c r="CO178" s="213"/>
      <c r="CP178" s="213"/>
      <c r="CQ178" s="213"/>
      <c r="CR178" s="213"/>
      <c r="CS178" s="213"/>
      <c r="CT178" s="213" t="s">
        <v>5965</v>
      </c>
      <c r="CU178" s="213" t="s">
        <v>5966</v>
      </c>
      <c r="CV178" s="213"/>
      <c r="CW178" s="213"/>
      <c r="CX178" s="213"/>
      <c r="CY178" s="213"/>
      <c r="CZ178" s="213"/>
      <c r="DA178" s="213"/>
      <c r="DB178" s="213"/>
      <c r="DC178" s="213"/>
      <c r="DD178" s="213" t="s">
        <v>5296</v>
      </c>
      <c r="DE178" s="213"/>
      <c r="DF178" s="213"/>
    </row>
    <row r="179" spans="37:110" ht="15" hidden="1" customHeight="1">
      <c r="AK179" s="214">
        <v>169</v>
      </c>
      <c r="AL179" s="205" t="str">
        <f t="shared" si="4"/>
        <v/>
      </c>
      <c r="AM179" s="205" t="str">
        <f t="shared" si="5"/>
        <v/>
      </c>
      <c r="AQ179" s="205">
        <v>169</v>
      </c>
      <c r="AR179" s="213"/>
      <c r="AS179" s="213"/>
      <c r="AT179" s="213"/>
      <c r="AU179" s="213"/>
      <c r="AV179" s="213"/>
      <c r="AW179" s="213"/>
      <c r="AX179" s="213"/>
      <c r="AY179" s="213"/>
      <c r="AZ179" s="213"/>
      <c r="BA179" s="213"/>
      <c r="BB179" s="213"/>
      <c r="BC179" s="213"/>
      <c r="BD179" s="213"/>
      <c r="BE179" s="213"/>
      <c r="BF179" s="213"/>
      <c r="BG179" s="213"/>
      <c r="BH179" s="213"/>
      <c r="BI179" s="213"/>
      <c r="BJ179" s="213"/>
      <c r="BK179" s="213" t="s">
        <v>5973</v>
      </c>
      <c r="BL179" s="213" t="s">
        <v>5974</v>
      </c>
      <c r="BM179" s="213"/>
      <c r="BN179" s="213"/>
      <c r="BO179" s="213"/>
      <c r="BP179" s="213"/>
      <c r="BQ179" s="213"/>
      <c r="BR179" s="213"/>
      <c r="BS179" s="213"/>
      <c r="BT179" s="213"/>
      <c r="BU179" s="213" t="s">
        <v>5975</v>
      </c>
      <c r="BV179" s="213"/>
      <c r="BW179" s="213"/>
      <c r="BX179" s="40"/>
      <c r="BY179" s="40"/>
      <c r="BZ179" s="40"/>
      <c r="CA179" s="213"/>
      <c r="CB179" s="213"/>
      <c r="CC179" s="213"/>
      <c r="CD179" s="213"/>
      <c r="CE179" s="213"/>
      <c r="CF179" s="213"/>
      <c r="CG179" s="213"/>
      <c r="CH179" s="213"/>
      <c r="CI179" s="213"/>
      <c r="CJ179" s="213"/>
      <c r="CK179" s="213"/>
      <c r="CL179" s="213"/>
      <c r="CM179" s="213"/>
      <c r="CN179" s="213"/>
      <c r="CO179" s="213"/>
      <c r="CP179" s="213"/>
      <c r="CQ179" s="213"/>
      <c r="CR179" s="213"/>
      <c r="CS179" s="213"/>
      <c r="CT179" s="213" t="s">
        <v>5970</v>
      </c>
      <c r="CU179" s="213" t="s">
        <v>5971</v>
      </c>
      <c r="CV179" s="213"/>
      <c r="CW179" s="213"/>
      <c r="CX179" s="213"/>
      <c r="CY179" s="213"/>
      <c r="CZ179" s="213"/>
      <c r="DA179" s="213"/>
      <c r="DB179" s="213"/>
      <c r="DC179" s="213"/>
      <c r="DD179" s="213" t="s">
        <v>5972</v>
      </c>
      <c r="DE179" s="213"/>
      <c r="DF179" s="213"/>
    </row>
    <row r="180" spans="37:110" ht="15" hidden="1" customHeight="1">
      <c r="AK180" s="214">
        <v>170</v>
      </c>
      <c r="AL180" s="205" t="str">
        <f t="shared" si="4"/>
        <v/>
      </c>
      <c r="AM180" s="205" t="str">
        <f t="shared" si="5"/>
        <v/>
      </c>
      <c r="AQ180" s="205">
        <v>170</v>
      </c>
      <c r="AR180" s="213"/>
      <c r="AS180" s="213"/>
      <c r="AT180" s="213"/>
      <c r="AU180" s="213"/>
      <c r="AV180" s="213"/>
      <c r="AW180" s="213"/>
      <c r="AX180" s="213"/>
      <c r="AY180" s="213"/>
      <c r="AZ180" s="213"/>
      <c r="BA180" s="213"/>
      <c r="BB180" s="213"/>
      <c r="BC180" s="213"/>
      <c r="BD180" s="213"/>
      <c r="BE180" s="213"/>
      <c r="BF180" s="213"/>
      <c r="BG180" s="213"/>
      <c r="BH180" s="213"/>
      <c r="BI180" s="213"/>
      <c r="BJ180" s="213"/>
      <c r="BK180" s="213" t="s">
        <v>5979</v>
      </c>
      <c r="BL180" s="213" t="s">
        <v>5980</v>
      </c>
      <c r="BM180" s="213"/>
      <c r="BN180" s="213"/>
      <c r="BO180" s="213"/>
      <c r="BP180" s="213"/>
      <c r="BQ180" s="213"/>
      <c r="BR180" s="213"/>
      <c r="BS180" s="213"/>
      <c r="BT180" s="213"/>
      <c r="BU180" s="213" t="s">
        <v>5981</v>
      </c>
      <c r="BV180" s="213"/>
      <c r="BW180" s="213"/>
      <c r="BX180" s="40"/>
      <c r="BY180" s="40"/>
      <c r="BZ180" s="40"/>
      <c r="CA180" s="213"/>
      <c r="CB180" s="213"/>
      <c r="CC180" s="213"/>
      <c r="CD180" s="213"/>
      <c r="CE180" s="213"/>
      <c r="CF180" s="213"/>
      <c r="CG180" s="213"/>
      <c r="CH180" s="213"/>
      <c r="CI180" s="213"/>
      <c r="CJ180" s="213"/>
      <c r="CK180" s="213"/>
      <c r="CL180" s="213"/>
      <c r="CM180" s="213"/>
      <c r="CN180" s="213"/>
      <c r="CO180" s="213"/>
      <c r="CP180" s="213"/>
      <c r="CQ180" s="213"/>
      <c r="CR180" s="213"/>
      <c r="CS180" s="213"/>
      <c r="CT180" s="213" t="s">
        <v>5976</v>
      </c>
      <c r="CU180" s="213" t="s">
        <v>5977</v>
      </c>
      <c r="CV180" s="213"/>
      <c r="CW180" s="213"/>
      <c r="CX180" s="213"/>
      <c r="CY180" s="213"/>
      <c r="CZ180" s="213"/>
      <c r="DA180" s="213"/>
      <c r="DB180" s="213"/>
      <c r="DC180" s="213"/>
      <c r="DD180" s="213" t="s">
        <v>5978</v>
      </c>
      <c r="DE180" s="213"/>
      <c r="DF180" s="213"/>
    </row>
    <row r="181" spans="37:110" ht="15" hidden="1" customHeight="1">
      <c r="AK181" s="214">
        <v>171</v>
      </c>
      <c r="AL181" s="205" t="str">
        <f t="shared" si="4"/>
        <v/>
      </c>
      <c r="AM181" s="205" t="str">
        <f t="shared" si="5"/>
        <v/>
      </c>
      <c r="AQ181" s="205">
        <v>171</v>
      </c>
      <c r="AR181" s="213"/>
      <c r="AS181" s="213"/>
      <c r="AT181" s="213"/>
      <c r="AU181" s="213"/>
      <c r="AV181" s="213"/>
      <c r="AW181" s="213"/>
      <c r="AX181" s="213"/>
      <c r="AY181" s="213"/>
      <c r="AZ181" s="213"/>
      <c r="BA181" s="213"/>
      <c r="BB181" s="213"/>
      <c r="BC181" s="213"/>
      <c r="BD181" s="213"/>
      <c r="BE181" s="213"/>
      <c r="BF181" s="213"/>
      <c r="BG181" s="213"/>
      <c r="BH181" s="213"/>
      <c r="BI181" s="213"/>
      <c r="BJ181" s="213"/>
      <c r="BK181" s="213" t="s">
        <v>5985</v>
      </c>
      <c r="BL181" s="213" t="s">
        <v>5986</v>
      </c>
      <c r="BM181" s="213"/>
      <c r="BN181" s="213"/>
      <c r="BO181" s="213"/>
      <c r="BP181" s="213"/>
      <c r="BQ181" s="213"/>
      <c r="BR181" s="213"/>
      <c r="BS181" s="213"/>
      <c r="BT181" s="213"/>
      <c r="BU181" s="213" t="s">
        <v>5987</v>
      </c>
      <c r="BV181" s="213"/>
      <c r="BW181" s="213"/>
      <c r="BX181" s="40"/>
      <c r="BY181" s="40"/>
      <c r="BZ181" s="40"/>
      <c r="CA181" s="213"/>
      <c r="CB181" s="213"/>
      <c r="CC181" s="213"/>
      <c r="CD181" s="213"/>
      <c r="CE181" s="213"/>
      <c r="CF181" s="213"/>
      <c r="CG181" s="213"/>
      <c r="CH181" s="213"/>
      <c r="CI181" s="213"/>
      <c r="CJ181" s="213"/>
      <c r="CK181" s="213"/>
      <c r="CL181" s="213"/>
      <c r="CM181" s="213"/>
      <c r="CN181" s="213"/>
      <c r="CO181" s="213"/>
      <c r="CP181" s="213"/>
      <c r="CQ181" s="213"/>
      <c r="CR181" s="213"/>
      <c r="CS181" s="213"/>
      <c r="CT181" s="213" t="s">
        <v>5982</v>
      </c>
      <c r="CU181" s="213" t="s">
        <v>5983</v>
      </c>
      <c r="CV181" s="213"/>
      <c r="CW181" s="213"/>
      <c r="CX181" s="213"/>
      <c r="CY181" s="213"/>
      <c r="CZ181" s="213"/>
      <c r="DA181" s="213"/>
      <c r="DB181" s="213"/>
      <c r="DC181" s="213"/>
      <c r="DD181" s="213" t="s">
        <v>5984</v>
      </c>
      <c r="DE181" s="213"/>
      <c r="DF181" s="213"/>
    </row>
    <row r="182" spans="37:110" ht="15" hidden="1" customHeight="1">
      <c r="AK182" s="214">
        <v>172</v>
      </c>
      <c r="AL182" s="205" t="str">
        <f t="shared" si="4"/>
        <v/>
      </c>
      <c r="AM182" s="205" t="str">
        <f t="shared" si="5"/>
        <v/>
      </c>
      <c r="AQ182" s="205">
        <v>172</v>
      </c>
      <c r="AR182" s="213"/>
      <c r="AS182" s="213"/>
      <c r="AT182" s="213"/>
      <c r="AU182" s="213"/>
      <c r="AV182" s="213"/>
      <c r="AW182" s="213"/>
      <c r="AX182" s="213"/>
      <c r="AY182" s="213"/>
      <c r="AZ182" s="213"/>
      <c r="BA182" s="213"/>
      <c r="BB182" s="213"/>
      <c r="BC182" s="213"/>
      <c r="BD182" s="213"/>
      <c r="BE182" s="213"/>
      <c r="BF182" s="213"/>
      <c r="BG182" s="213"/>
      <c r="BH182" s="213"/>
      <c r="BI182" s="213"/>
      <c r="BJ182" s="213"/>
      <c r="BK182" s="213" t="s">
        <v>5991</v>
      </c>
      <c r="BL182" s="213" t="s">
        <v>5992</v>
      </c>
      <c r="BM182" s="213"/>
      <c r="BN182" s="213"/>
      <c r="BO182" s="213"/>
      <c r="BP182" s="213"/>
      <c r="BQ182" s="213"/>
      <c r="BR182" s="213"/>
      <c r="BS182" s="213"/>
      <c r="BT182" s="213"/>
      <c r="BU182" s="213" t="s">
        <v>5993</v>
      </c>
      <c r="BV182" s="213"/>
      <c r="BW182" s="213"/>
      <c r="BX182" s="40"/>
      <c r="BY182" s="40"/>
      <c r="BZ182" s="40"/>
      <c r="CA182" s="213"/>
      <c r="CB182" s="213"/>
      <c r="CC182" s="213"/>
      <c r="CD182" s="213"/>
      <c r="CE182" s="213"/>
      <c r="CF182" s="213"/>
      <c r="CG182" s="213"/>
      <c r="CH182" s="213"/>
      <c r="CI182" s="213"/>
      <c r="CJ182" s="213"/>
      <c r="CK182" s="213"/>
      <c r="CL182" s="213"/>
      <c r="CM182" s="213"/>
      <c r="CN182" s="213"/>
      <c r="CO182" s="213"/>
      <c r="CP182" s="213"/>
      <c r="CQ182" s="213"/>
      <c r="CR182" s="213"/>
      <c r="CS182" s="213"/>
      <c r="CT182" s="213" t="s">
        <v>5988</v>
      </c>
      <c r="CU182" s="213" t="s">
        <v>5989</v>
      </c>
      <c r="CV182" s="213"/>
      <c r="CW182" s="213"/>
      <c r="CX182" s="213"/>
      <c r="CY182" s="213"/>
      <c r="CZ182" s="213"/>
      <c r="DA182" s="213"/>
      <c r="DB182" s="213"/>
      <c r="DC182" s="213"/>
      <c r="DD182" s="213" t="s">
        <v>5990</v>
      </c>
      <c r="DE182" s="213"/>
      <c r="DF182" s="213"/>
    </row>
    <row r="183" spans="37:110" ht="15" hidden="1" customHeight="1">
      <c r="AK183" s="214">
        <v>173</v>
      </c>
      <c r="AL183" s="205" t="str">
        <f t="shared" si="4"/>
        <v/>
      </c>
      <c r="AM183" s="205" t="str">
        <f t="shared" si="5"/>
        <v/>
      </c>
      <c r="AQ183" s="205">
        <v>173</v>
      </c>
      <c r="AR183" s="213"/>
      <c r="AS183" s="213"/>
      <c r="AT183" s="213"/>
      <c r="AU183" s="213"/>
      <c r="AV183" s="213"/>
      <c r="AW183" s="213"/>
      <c r="AX183" s="213"/>
      <c r="AY183" s="213"/>
      <c r="AZ183" s="213"/>
      <c r="BA183" s="213"/>
      <c r="BB183" s="213"/>
      <c r="BC183" s="213"/>
      <c r="BD183" s="213"/>
      <c r="BE183" s="213"/>
      <c r="BF183" s="213"/>
      <c r="BG183" s="213"/>
      <c r="BH183" s="213"/>
      <c r="BI183" s="213"/>
      <c r="BJ183" s="213"/>
      <c r="BK183" s="213" t="s">
        <v>5996</v>
      </c>
      <c r="BL183" s="213" t="s">
        <v>5997</v>
      </c>
      <c r="BM183" s="213"/>
      <c r="BN183" s="213"/>
      <c r="BO183" s="213"/>
      <c r="BP183" s="213"/>
      <c r="BQ183" s="213"/>
      <c r="BR183" s="213"/>
      <c r="BS183" s="213"/>
      <c r="BT183" s="213"/>
      <c r="BU183" s="213" t="s">
        <v>5998</v>
      </c>
      <c r="BV183" s="213"/>
      <c r="BW183" s="213"/>
      <c r="BX183" s="40"/>
      <c r="BY183" s="40"/>
      <c r="BZ183" s="40"/>
      <c r="CA183" s="213"/>
      <c r="CB183" s="213"/>
      <c r="CC183" s="213"/>
      <c r="CD183" s="213"/>
      <c r="CE183" s="213"/>
      <c r="CF183" s="213"/>
      <c r="CG183" s="213"/>
      <c r="CH183" s="213"/>
      <c r="CI183" s="213"/>
      <c r="CJ183" s="213"/>
      <c r="CK183" s="213"/>
      <c r="CL183" s="213"/>
      <c r="CM183" s="213"/>
      <c r="CN183" s="213"/>
      <c r="CO183" s="213"/>
      <c r="CP183" s="213"/>
      <c r="CQ183" s="213"/>
      <c r="CR183" s="213"/>
      <c r="CS183" s="213"/>
      <c r="CT183" s="213" t="s">
        <v>5994</v>
      </c>
      <c r="CU183" s="213" t="s">
        <v>7080</v>
      </c>
      <c r="CV183" s="213"/>
      <c r="CW183" s="213"/>
      <c r="CX183" s="213"/>
      <c r="CY183" s="213"/>
      <c r="CZ183" s="213"/>
      <c r="DA183" s="213"/>
      <c r="DB183" s="213"/>
      <c r="DC183" s="213"/>
      <c r="DD183" s="213" t="s">
        <v>5995</v>
      </c>
      <c r="DE183" s="213"/>
      <c r="DF183" s="213"/>
    </row>
    <row r="184" spans="37:110" ht="15" hidden="1" customHeight="1">
      <c r="AK184" s="214">
        <v>174</v>
      </c>
      <c r="AL184" s="205" t="str">
        <f t="shared" si="4"/>
        <v/>
      </c>
      <c r="AM184" s="205" t="str">
        <f t="shared" si="5"/>
        <v/>
      </c>
      <c r="AQ184" s="205">
        <v>174</v>
      </c>
      <c r="AR184" s="213"/>
      <c r="AS184" s="213"/>
      <c r="AT184" s="213"/>
      <c r="AU184" s="213"/>
      <c r="AV184" s="213"/>
      <c r="AW184" s="213"/>
      <c r="AX184" s="213"/>
      <c r="AY184" s="213"/>
      <c r="AZ184" s="213"/>
      <c r="BA184" s="213"/>
      <c r="BB184" s="213"/>
      <c r="BC184" s="213"/>
      <c r="BD184" s="213"/>
      <c r="BE184" s="213"/>
      <c r="BF184" s="213"/>
      <c r="BG184" s="213"/>
      <c r="BH184" s="213"/>
      <c r="BI184" s="213"/>
      <c r="BJ184" s="213"/>
      <c r="BK184" s="213" t="s">
        <v>6001</v>
      </c>
      <c r="BL184" s="213" t="s">
        <v>6002</v>
      </c>
      <c r="BM184" s="213"/>
      <c r="BN184" s="213"/>
      <c r="BO184" s="213"/>
      <c r="BP184" s="213"/>
      <c r="BQ184" s="213"/>
      <c r="BR184" s="213"/>
      <c r="BS184" s="213"/>
      <c r="BT184" s="213"/>
      <c r="BU184" s="213" t="s">
        <v>6003</v>
      </c>
      <c r="BV184" s="213"/>
      <c r="BW184" s="213"/>
      <c r="BX184" s="40"/>
      <c r="BY184" s="40"/>
      <c r="BZ184" s="40"/>
      <c r="CA184" s="213"/>
      <c r="CB184" s="213"/>
      <c r="CC184" s="213"/>
      <c r="CD184" s="213"/>
      <c r="CE184" s="213"/>
      <c r="CF184" s="213"/>
      <c r="CG184" s="213"/>
      <c r="CH184" s="213"/>
      <c r="CI184" s="213"/>
      <c r="CJ184" s="213"/>
      <c r="CK184" s="213"/>
      <c r="CL184" s="213"/>
      <c r="CM184" s="213"/>
      <c r="CN184" s="213"/>
      <c r="CO184" s="213"/>
      <c r="CP184" s="213"/>
      <c r="CQ184" s="213"/>
      <c r="CR184" s="213"/>
      <c r="CS184" s="213"/>
      <c r="CT184" s="213" t="s">
        <v>5999</v>
      </c>
      <c r="CU184" s="213" t="s">
        <v>6000</v>
      </c>
      <c r="CV184" s="213"/>
      <c r="CW184" s="213"/>
      <c r="CX184" s="213"/>
      <c r="CY184" s="213"/>
      <c r="CZ184" s="213"/>
      <c r="DA184" s="213"/>
      <c r="DB184" s="213"/>
      <c r="DC184" s="213"/>
      <c r="DD184" s="213" t="s">
        <v>4039</v>
      </c>
      <c r="DE184" s="213"/>
      <c r="DF184" s="213"/>
    </row>
    <row r="185" spans="37:110" ht="15" hidden="1" customHeight="1">
      <c r="AK185" s="214">
        <v>175</v>
      </c>
      <c r="AL185" s="205" t="str">
        <f t="shared" si="4"/>
        <v/>
      </c>
      <c r="AM185" s="205" t="str">
        <f t="shared" si="5"/>
        <v/>
      </c>
      <c r="AQ185" s="205">
        <v>175</v>
      </c>
      <c r="AR185" s="213"/>
      <c r="AS185" s="213"/>
      <c r="AT185" s="213"/>
      <c r="AU185" s="213"/>
      <c r="AV185" s="213"/>
      <c r="AW185" s="213"/>
      <c r="AX185" s="213"/>
      <c r="AY185" s="213"/>
      <c r="AZ185" s="213"/>
      <c r="BA185" s="213"/>
      <c r="BB185" s="213"/>
      <c r="BC185" s="213"/>
      <c r="BD185" s="213"/>
      <c r="BE185" s="213"/>
      <c r="BF185" s="213"/>
      <c r="BG185" s="213"/>
      <c r="BH185" s="213"/>
      <c r="BI185" s="213"/>
      <c r="BJ185" s="213"/>
      <c r="BK185" s="213" t="s">
        <v>6007</v>
      </c>
      <c r="BL185" s="213" t="s">
        <v>6008</v>
      </c>
      <c r="BM185" s="213"/>
      <c r="BN185" s="213"/>
      <c r="BO185" s="213"/>
      <c r="BP185" s="213"/>
      <c r="BQ185" s="213"/>
      <c r="BR185" s="213"/>
      <c r="BS185" s="213"/>
      <c r="BT185" s="213"/>
      <c r="BU185" s="213" t="s">
        <v>6009</v>
      </c>
      <c r="BV185" s="213"/>
      <c r="BW185" s="213"/>
      <c r="BX185" s="40"/>
      <c r="BY185" s="40"/>
      <c r="BZ185" s="40"/>
      <c r="CA185" s="213"/>
      <c r="CB185" s="213"/>
      <c r="CC185" s="213"/>
      <c r="CD185" s="213"/>
      <c r="CE185" s="213"/>
      <c r="CF185" s="213"/>
      <c r="CG185" s="213"/>
      <c r="CH185" s="213"/>
      <c r="CI185" s="213"/>
      <c r="CJ185" s="213"/>
      <c r="CK185" s="213"/>
      <c r="CL185" s="213"/>
      <c r="CM185" s="213"/>
      <c r="CN185" s="213"/>
      <c r="CO185" s="213"/>
      <c r="CP185" s="213"/>
      <c r="CQ185" s="213"/>
      <c r="CR185" s="213"/>
      <c r="CS185" s="213"/>
      <c r="CT185" s="213" t="s">
        <v>6004</v>
      </c>
      <c r="CU185" s="213" t="s">
        <v>6005</v>
      </c>
      <c r="CV185" s="213"/>
      <c r="CW185" s="213"/>
      <c r="CX185" s="213"/>
      <c r="CY185" s="213"/>
      <c r="CZ185" s="213"/>
      <c r="DA185" s="213"/>
      <c r="DB185" s="213"/>
      <c r="DC185" s="213"/>
      <c r="DD185" s="213" t="s">
        <v>6006</v>
      </c>
      <c r="DE185" s="213"/>
      <c r="DF185" s="213"/>
    </row>
    <row r="186" spans="37:110" ht="15" hidden="1" customHeight="1">
      <c r="AK186" s="214">
        <v>176</v>
      </c>
      <c r="AL186" s="205" t="str">
        <f t="shared" si="4"/>
        <v/>
      </c>
      <c r="AM186" s="205" t="str">
        <f t="shared" si="5"/>
        <v/>
      </c>
      <c r="AQ186" s="205">
        <v>176</v>
      </c>
      <c r="AR186" s="213"/>
      <c r="AS186" s="213"/>
      <c r="AT186" s="213"/>
      <c r="AU186" s="213"/>
      <c r="AV186" s="213"/>
      <c r="AW186" s="213"/>
      <c r="AX186" s="213"/>
      <c r="AY186" s="213"/>
      <c r="AZ186" s="213"/>
      <c r="BA186" s="213"/>
      <c r="BB186" s="213"/>
      <c r="BC186" s="213"/>
      <c r="BD186" s="213"/>
      <c r="BE186" s="213"/>
      <c r="BF186" s="213"/>
      <c r="BG186" s="213"/>
      <c r="BH186" s="213"/>
      <c r="BI186" s="213"/>
      <c r="BJ186" s="213"/>
      <c r="BK186" s="213" t="s">
        <v>6013</v>
      </c>
      <c r="BL186" s="213" t="s">
        <v>6014</v>
      </c>
      <c r="BM186" s="213"/>
      <c r="BN186" s="213"/>
      <c r="BO186" s="213"/>
      <c r="BP186" s="213"/>
      <c r="BQ186" s="213"/>
      <c r="BR186" s="213"/>
      <c r="BS186" s="213"/>
      <c r="BT186" s="213"/>
      <c r="BU186" s="213" t="s">
        <v>6015</v>
      </c>
      <c r="BV186" s="213"/>
      <c r="BW186" s="213"/>
      <c r="BX186" s="40"/>
      <c r="BY186" s="40"/>
      <c r="BZ186" s="40"/>
      <c r="CA186" s="213"/>
      <c r="CB186" s="213"/>
      <c r="CC186" s="213"/>
      <c r="CD186" s="213"/>
      <c r="CE186" s="213"/>
      <c r="CF186" s="213"/>
      <c r="CG186" s="213"/>
      <c r="CH186" s="213"/>
      <c r="CI186" s="213"/>
      <c r="CJ186" s="213"/>
      <c r="CK186" s="213"/>
      <c r="CL186" s="213"/>
      <c r="CM186" s="213"/>
      <c r="CN186" s="213"/>
      <c r="CO186" s="213"/>
      <c r="CP186" s="213"/>
      <c r="CQ186" s="213"/>
      <c r="CR186" s="213"/>
      <c r="CS186" s="213"/>
      <c r="CT186" s="213" t="s">
        <v>6010</v>
      </c>
      <c r="CU186" s="213" t="s">
        <v>6011</v>
      </c>
      <c r="CV186" s="213"/>
      <c r="CW186" s="213"/>
      <c r="CX186" s="213"/>
      <c r="CY186" s="213"/>
      <c r="CZ186" s="213"/>
      <c r="DA186" s="213"/>
      <c r="DB186" s="213"/>
      <c r="DC186" s="213"/>
      <c r="DD186" s="213" t="s">
        <v>6012</v>
      </c>
      <c r="DE186" s="213"/>
      <c r="DF186" s="213"/>
    </row>
    <row r="187" spans="37:110" ht="15" hidden="1" customHeight="1">
      <c r="AK187" s="214">
        <v>177</v>
      </c>
      <c r="AL187" s="205" t="str">
        <f t="shared" si="4"/>
        <v/>
      </c>
      <c r="AM187" s="205" t="str">
        <f t="shared" si="5"/>
        <v/>
      </c>
      <c r="AQ187" s="205">
        <v>177</v>
      </c>
      <c r="AR187" s="213"/>
      <c r="AS187" s="213"/>
      <c r="AT187" s="213"/>
      <c r="AU187" s="213"/>
      <c r="AV187" s="213"/>
      <c r="AW187" s="213"/>
      <c r="AX187" s="213"/>
      <c r="AY187" s="213"/>
      <c r="AZ187" s="213"/>
      <c r="BA187" s="213"/>
      <c r="BB187" s="213"/>
      <c r="BC187" s="213"/>
      <c r="BD187" s="213"/>
      <c r="BE187" s="213"/>
      <c r="BF187" s="213"/>
      <c r="BG187" s="213"/>
      <c r="BH187" s="213"/>
      <c r="BI187" s="213"/>
      <c r="BJ187" s="213"/>
      <c r="BK187" s="213" t="s">
        <v>6019</v>
      </c>
      <c r="BL187" s="213" t="s">
        <v>6020</v>
      </c>
      <c r="BM187" s="213"/>
      <c r="BN187" s="213"/>
      <c r="BO187" s="213"/>
      <c r="BP187" s="213"/>
      <c r="BQ187" s="213"/>
      <c r="BR187" s="213"/>
      <c r="BS187" s="213"/>
      <c r="BT187" s="213"/>
      <c r="BU187" s="213" t="s">
        <v>6021</v>
      </c>
      <c r="BV187" s="213"/>
      <c r="BW187" s="213"/>
      <c r="BX187" s="40"/>
      <c r="BY187" s="40"/>
      <c r="BZ187" s="40"/>
      <c r="CA187" s="213"/>
      <c r="CB187" s="213"/>
      <c r="CC187" s="213"/>
      <c r="CD187" s="213"/>
      <c r="CE187" s="213"/>
      <c r="CF187" s="213"/>
      <c r="CG187" s="213"/>
      <c r="CH187" s="213"/>
      <c r="CI187" s="213"/>
      <c r="CJ187" s="213"/>
      <c r="CK187" s="213"/>
      <c r="CL187" s="213"/>
      <c r="CM187" s="213"/>
      <c r="CN187" s="213"/>
      <c r="CO187" s="213"/>
      <c r="CP187" s="213"/>
      <c r="CQ187" s="213"/>
      <c r="CR187" s="213"/>
      <c r="CS187" s="213"/>
      <c r="CT187" s="213" t="s">
        <v>6016</v>
      </c>
      <c r="CU187" s="213" t="s">
        <v>6017</v>
      </c>
      <c r="CV187" s="213"/>
      <c r="CW187" s="213"/>
      <c r="CX187" s="213"/>
      <c r="CY187" s="213"/>
      <c r="CZ187" s="213"/>
      <c r="DA187" s="213"/>
      <c r="DB187" s="213"/>
      <c r="DC187" s="213"/>
      <c r="DD187" s="213" t="s">
        <v>6018</v>
      </c>
      <c r="DE187" s="213"/>
      <c r="DF187" s="213"/>
    </row>
    <row r="188" spans="37:110" ht="15" hidden="1" customHeight="1">
      <c r="AK188" s="214">
        <v>178</v>
      </c>
      <c r="AL188" s="205" t="str">
        <f t="shared" si="4"/>
        <v/>
      </c>
      <c r="AM188" s="205" t="str">
        <f t="shared" si="5"/>
        <v/>
      </c>
      <c r="AQ188" s="205">
        <v>178</v>
      </c>
      <c r="AR188" s="213"/>
      <c r="AS188" s="213"/>
      <c r="AT188" s="213"/>
      <c r="AU188" s="213"/>
      <c r="AV188" s="213"/>
      <c r="AW188" s="213"/>
      <c r="AX188" s="213"/>
      <c r="AY188" s="213"/>
      <c r="AZ188" s="213"/>
      <c r="BA188" s="213"/>
      <c r="BB188" s="213"/>
      <c r="BC188" s="213"/>
      <c r="BD188" s="213"/>
      <c r="BE188" s="213"/>
      <c r="BF188" s="213"/>
      <c r="BG188" s="213"/>
      <c r="BH188" s="213"/>
      <c r="BI188" s="213"/>
      <c r="BJ188" s="213"/>
      <c r="BK188" s="213" t="s">
        <v>6025</v>
      </c>
      <c r="BL188" s="213" t="s">
        <v>6026</v>
      </c>
      <c r="BM188" s="213"/>
      <c r="BN188" s="213"/>
      <c r="BO188" s="213"/>
      <c r="BP188" s="213"/>
      <c r="BQ188" s="213"/>
      <c r="BR188" s="213"/>
      <c r="BS188" s="213"/>
      <c r="BT188" s="213"/>
      <c r="BU188" s="213" t="s">
        <v>6027</v>
      </c>
      <c r="BV188" s="213"/>
      <c r="BW188" s="213"/>
      <c r="BX188" s="40"/>
      <c r="BY188" s="40"/>
      <c r="BZ188" s="40"/>
      <c r="CA188" s="213"/>
      <c r="CB188" s="213"/>
      <c r="CC188" s="213"/>
      <c r="CD188" s="213"/>
      <c r="CE188" s="213"/>
      <c r="CF188" s="213"/>
      <c r="CG188" s="213"/>
      <c r="CH188" s="213"/>
      <c r="CI188" s="213"/>
      <c r="CJ188" s="213"/>
      <c r="CK188" s="213"/>
      <c r="CL188" s="213"/>
      <c r="CM188" s="213"/>
      <c r="CN188" s="213"/>
      <c r="CO188" s="213"/>
      <c r="CP188" s="213"/>
      <c r="CQ188" s="213"/>
      <c r="CR188" s="213"/>
      <c r="CS188" s="213"/>
      <c r="CT188" s="213" t="s">
        <v>6022</v>
      </c>
      <c r="CU188" s="213" t="s">
        <v>6023</v>
      </c>
      <c r="CV188" s="213"/>
      <c r="CW188" s="213"/>
      <c r="CX188" s="213"/>
      <c r="CY188" s="213"/>
      <c r="CZ188" s="213"/>
      <c r="DA188" s="213"/>
      <c r="DB188" s="213"/>
      <c r="DC188" s="213"/>
      <c r="DD188" s="213" t="s">
        <v>6024</v>
      </c>
      <c r="DE188" s="213"/>
      <c r="DF188" s="213"/>
    </row>
    <row r="189" spans="37:110" ht="15" hidden="1" customHeight="1">
      <c r="AK189" s="214">
        <v>179</v>
      </c>
      <c r="AL189" s="205" t="str">
        <f t="shared" si="4"/>
        <v/>
      </c>
      <c r="AM189" s="205" t="str">
        <f t="shared" si="5"/>
        <v/>
      </c>
      <c r="AQ189" s="205">
        <v>179</v>
      </c>
      <c r="AR189" s="213"/>
      <c r="AS189" s="213"/>
      <c r="AT189" s="213"/>
      <c r="AU189" s="213"/>
      <c r="AV189" s="213"/>
      <c r="AW189" s="213"/>
      <c r="AX189" s="213"/>
      <c r="AY189" s="213"/>
      <c r="AZ189" s="213"/>
      <c r="BA189" s="213"/>
      <c r="BB189" s="213"/>
      <c r="BC189" s="213"/>
      <c r="BD189" s="213"/>
      <c r="BE189" s="213"/>
      <c r="BF189" s="213"/>
      <c r="BG189" s="213"/>
      <c r="BH189" s="213"/>
      <c r="BI189" s="213"/>
      <c r="BJ189" s="213"/>
      <c r="BK189" s="213" t="s">
        <v>6031</v>
      </c>
      <c r="BL189" s="213" t="s">
        <v>6032</v>
      </c>
      <c r="BM189" s="213"/>
      <c r="BN189" s="213"/>
      <c r="BO189" s="213"/>
      <c r="BP189" s="213"/>
      <c r="BQ189" s="213"/>
      <c r="BR189" s="213"/>
      <c r="BS189" s="213"/>
      <c r="BT189" s="213"/>
      <c r="BU189" s="213" t="s">
        <v>6033</v>
      </c>
      <c r="BV189" s="213"/>
      <c r="BW189" s="213"/>
      <c r="BX189" s="40"/>
      <c r="BY189" s="40"/>
      <c r="BZ189" s="40"/>
      <c r="CA189" s="213"/>
      <c r="CB189" s="213"/>
      <c r="CC189" s="213"/>
      <c r="CD189" s="213"/>
      <c r="CE189" s="213"/>
      <c r="CF189" s="213"/>
      <c r="CG189" s="213"/>
      <c r="CH189" s="213"/>
      <c r="CI189" s="213"/>
      <c r="CJ189" s="213"/>
      <c r="CK189" s="213"/>
      <c r="CL189" s="213"/>
      <c r="CM189" s="213"/>
      <c r="CN189" s="213"/>
      <c r="CO189" s="213"/>
      <c r="CP189" s="213"/>
      <c r="CQ189" s="213"/>
      <c r="CR189" s="213"/>
      <c r="CS189" s="213"/>
      <c r="CT189" s="213" t="s">
        <v>6028</v>
      </c>
      <c r="CU189" s="213" t="s">
        <v>6029</v>
      </c>
      <c r="CV189" s="213"/>
      <c r="CW189" s="213"/>
      <c r="CX189" s="213"/>
      <c r="CY189" s="213"/>
      <c r="CZ189" s="213"/>
      <c r="DA189" s="213"/>
      <c r="DB189" s="213"/>
      <c r="DC189" s="213"/>
      <c r="DD189" s="213" t="s">
        <v>6030</v>
      </c>
      <c r="DE189" s="213"/>
      <c r="DF189" s="213"/>
    </row>
    <row r="190" spans="37:110" ht="15" hidden="1" customHeight="1">
      <c r="AK190" s="214">
        <v>180</v>
      </c>
      <c r="AL190" s="205" t="str">
        <f t="shared" si="4"/>
        <v/>
      </c>
      <c r="AM190" s="205" t="str">
        <f t="shared" si="5"/>
        <v/>
      </c>
      <c r="AQ190" s="205">
        <v>180</v>
      </c>
      <c r="AR190" s="213"/>
      <c r="AS190" s="213"/>
      <c r="AT190" s="213"/>
      <c r="AU190" s="213"/>
      <c r="AV190" s="213"/>
      <c r="AW190" s="213"/>
      <c r="AX190" s="213"/>
      <c r="AY190" s="213"/>
      <c r="AZ190" s="213"/>
      <c r="BA190" s="213"/>
      <c r="BB190" s="213"/>
      <c r="BC190" s="213"/>
      <c r="BD190" s="213"/>
      <c r="BE190" s="213"/>
      <c r="BF190" s="213"/>
      <c r="BG190" s="213"/>
      <c r="BH190" s="213"/>
      <c r="BI190" s="213"/>
      <c r="BJ190" s="213"/>
      <c r="BK190" s="213" t="s">
        <v>6037</v>
      </c>
      <c r="BL190" s="213" t="s">
        <v>6038</v>
      </c>
      <c r="BM190" s="213"/>
      <c r="BN190" s="213"/>
      <c r="BO190" s="213"/>
      <c r="BP190" s="213"/>
      <c r="BQ190" s="213"/>
      <c r="BR190" s="213"/>
      <c r="BS190" s="213"/>
      <c r="BT190" s="213"/>
      <c r="BU190" s="213" t="s">
        <v>6039</v>
      </c>
      <c r="BV190" s="213"/>
      <c r="BW190" s="213"/>
      <c r="BX190" s="40"/>
      <c r="BY190" s="40"/>
      <c r="BZ190" s="40"/>
      <c r="CA190" s="213"/>
      <c r="CB190" s="213"/>
      <c r="CC190" s="213"/>
      <c r="CD190" s="213"/>
      <c r="CE190" s="213"/>
      <c r="CF190" s="213"/>
      <c r="CG190" s="213"/>
      <c r="CH190" s="213"/>
      <c r="CI190" s="213"/>
      <c r="CJ190" s="213"/>
      <c r="CK190" s="213"/>
      <c r="CL190" s="213"/>
      <c r="CM190" s="213"/>
      <c r="CN190" s="213"/>
      <c r="CO190" s="213"/>
      <c r="CP190" s="213"/>
      <c r="CQ190" s="213"/>
      <c r="CR190" s="213"/>
      <c r="CS190" s="213"/>
      <c r="CT190" s="213" t="s">
        <v>6034</v>
      </c>
      <c r="CU190" s="213" t="s">
        <v>6035</v>
      </c>
      <c r="CV190" s="213"/>
      <c r="CW190" s="213"/>
      <c r="CX190" s="213"/>
      <c r="CY190" s="213"/>
      <c r="CZ190" s="213"/>
      <c r="DA190" s="213"/>
      <c r="DB190" s="213"/>
      <c r="DC190" s="213"/>
      <c r="DD190" s="213" t="s">
        <v>6036</v>
      </c>
      <c r="DE190" s="213"/>
      <c r="DF190" s="213"/>
    </row>
    <row r="191" spans="37:110" ht="15" hidden="1" customHeight="1">
      <c r="AK191" s="214">
        <v>181</v>
      </c>
      <c r="AL191" s="205" t="str">
        <f t="shared" si="4"/>
        <v/>
      </c>
      <c r="AM191" s="205" t="str">
        <f t="shared" si="5"/>
        <v/>
      </c>
      <c r="AQ191" s="205">
        <v>181</v>
      </c>
      <c r="AR191" s="213"/>
      <c r="AS191" s="213"/>
      <c r="AT191" s="213"/>
      <c r="AU191" s="213"/>
      <c r="AV191" s="213"/>
      <c r="AW191" s="213"/>
      <c r="AX191" s="213"/>
      <c r="AY191" s="213"/>
      <c r="AZ191" s="213"/>
      <c r="BA191" s="213"/>
      <c r="BB191" s="213"/>
      <c r="BC191" s="213"/>
      <c r="BD191" s="213"/>
      <c r="BE191" s="213"/>
      <c r="BF191" s="213"/>
      <c r="BG191" s="213"/>
      <c r="BH191" s="213"/>
      <c r="BI191" s="213"/>
      <c r="BJ191" s="213"/>
      <c r="BK191" s="213" t="s">
        <v>6043</v>
      </c>
      <c r="BL191" s="213" t="s">
        <v>6044</v>
      </c>
      <c r="BM191" s="213"/>
      <c r="BN191" s="213"/>
      <c r="BO191" s="213"/>
      <c r="BP191" s="213"/>
      <c r="BQ191" s="213"/>
      <c r="BR191" s="213"/>
      <c r="BS191" s="213"/>
      <c r="BT191" s="213"/>
      <c r="BU191" s="213" t="s">
        <v>6045</v>
      </c>
      <c r="BV191" s="213"/>
      <c r="BW191" s="213"/>
      <c r="BX191" s="40"/>
      <c r="BY191" s="40"/>
      <c r="BZ191" s="40"/>
      <c r="CA191" s="213"/>
      <c r="CB191" s="213"/>
      <c r="CC191" s="213"/>
      <c r="CD191" s="213"/>
      <c r="CE191" s="213"/>
      <c r="CF191" s="213"/>
      <c r="CG191" s="213"/>
      <c r="CH191" s="213"/>
      <c r="CI191" s="213"/>
      <c r="CJ191" s="213"/>
      <c r="CK191" s="213"/>
      <c r="CL191" s="213"/>
      <c r="CM191" s="213"/>
      <c r="CN191" s="213"/>
      <c r="CO191" s="213"/>
      <c r="CP191" s="213"/>
      <c r="CQ191" s="213"/>
      <c r="CR191" s="213"/>
      <c r="CS191" s="213"/>
      <c r="CT191" s="213" t="s">
        <v>6040</v>
      </c>
      <c r="CU191" s="213" t="s">
        <v>6041</v>
      </c>
      <c r="CV191" s="213"/>
      <c r="CW191" s="213"/>
      <c r="CX191" s="213"/>
      <c r="CY191" s="213"/>
      <c r="CZ191" s="213"/>
      <c r="DA191" s="213"/>
      <c r="DB191" s="213"/>
      <c r="DC191" s="213"/>
      <c r="DD191" s="213" t="s">
        <v>6042</v>
      </c>
      <c r="DE191" s="213"/>
      <c r="DF191" s="213"/>
    </row>
    <row r="192" spans="37:110" ht="15" hidden="1" customHeight="1">
      <c r="AK192" s="214">
        <v>182</v>
      </c>
      <c r="AL192" s="205" t="str">
        <f t="shared" si="4"/>
        <v/>
      </c>
      <c r="AM192" s="205" t="str">
        <f t="shared" si="5"/>
        <v/>
      </c>
      <c r="AQ192" s="205">
        <v>182</v>
      </c>
      <c r="AR192" s="213"/>
      <c r="AS192" s="213"/>
      <c r="AT192" s="213"/>
      <c r="AU192" s="213"/>
      <c r="AV192" s="213"/>
      <c r="AW192" s="213"/>
      <c r="AX192" s="213"/>
      <c r="AY192" s="213"/>
      <c r="AZ192" s="213"/>
      <c r="BA192" s="213"/>
      <c r="BB192" s="213"/>
      <c r="BC192" s="213"/>
      <c r="BD192" s="213"/>
      <c r="BE192" s="213"/>
      <c r="BF192" s="213"/>
      <c r="BG192" s="213"/>
      <c r="BH192" s="213"/>
      <c r="BI192" s="213"/>
      <c r="BJ192" s="213"/>
      <c r="BK192" s="213" t="s">
        <v>6049</v>
      </c>
      <c r="BL192" s="213" t="s">
        <v>6050</v>
      </c>
      <c r="BM192" s="213"/>
      <c r="BN192" s="213"/>
      <c r="BO192" s="213"/>
      <c r="BP192" s="213"/>
      <c r="BQ192" s="213"/>
      <c r="BR192" s="213"/>
      <c r="BS192" s="213"/>
      <c r="BT192" s="213"/>
      <c r="BU192" s="213" t="s">
        <v>6051</v>
      </c>
      <c r="BV192" s="213"/>
      <c r="BW192" s="213"/>
      <c r="BX192" s="40"/>
      <c r="BY192" s="40"/>
      <c r="BZ192" s="40"/>
      <c r="CA192" s="213"/>
      <c r="CB192" s="213"/>
      <c r="CC192" s="213"/>
      <c r="CD192" s="213"/>
      <c r="CE192" s="213"/>
      <c r="CF192" s="213"/>
      <c r="CG192" s="213"/>
      <c r="CH192" s="213"/>
      <c r="CI192" s="213"/>
      <c r="CJ192" s="213"/>
      <c r="CK192" s="213"/>
      <c r="CL192" s="213"/>
      <c r="CM192" s="213"/>
      <c r="CN192" s="213"/>
      <c r="CO192" s="213"/>
      <c r="CP192" s="213"/>
      <c r="CQ192" s="213"/>
      <c r="CR192" s="213"/>
      <c r="CS192" s="213"/>
      <c r="CT192" s="213" t="s">
        <v>6046</v>
      </c>
      <c r="CU192" s="213" t="s">
        <v>6047</v>
      </c>
      <c r="CV192" s="213"/>
      <c r="CW192" s="213"/>
      <c r="CX192" s="213"/>
      <c r="CY192" s="213"/>
      <c r="CZ192" s="213"/>
      <c r="DA192" s="213"/>
      <c r="DB192" s="213"/>
      <c r="DC192" s="213"/>
      <c r="DD192" s="213" t="s">
        <v>6048</v>
      </c>
      <c r="DE192" s="213"/>
      <c r="DF192" s="213"/>
    </row>
    <row r="193" spans="37:110" ht="15" hidden="1" customHeight="1">
      <c r="AK193" s="214">
        <v>183</v>
      </c>
      <c r="AL193" s="205" t="str">
        <f t="shared" si="4"/>
        <v/>
      </c>
      <c r="AM193" s="205" t="str">
        <f t="shared" si="5"/>
        <v/>
      </c>
      <c r="AQ193" s="205">
        <v>183</v>
      </c>
      <c r="AR193" s="213"/>
      <c r="AS193" s="213"/>
      <c r="AT193" s="213"/>
      <c r="AU193" s="213"/>
      <c r="AV193" s="213"/>
      <c r="AW193" s="213"/>
      <c r="AX193" s="213"/>
      <c r="AY193" s="213"/>
      <c r="AZ193" s="213"/>
      <c r="BA193" s="213"/>
      <c r="BB193" s="213"/>
      <c r="BC193" s="213"/>
      <c r="BD193" s="213"/>
      <c r="BE193" s="213"/>
      <c r="BF193" s="213"/>
      <c r="BG193" s="213"/>
      <c r="BH193" s="213"/>
      <c r="BI193" s="213"/>
      <c r="BJ193" s="213"/>
      <c r="BK193" s="213" t="s">
        <v>6055</v>
      </c>
      <c r="BL193" s="213" t="s">
        <v>6056</v>
      </c>
      <c r="BM193" s="213"/>
      <c r="BN193" s="213"/>
      <c r="BO193" s="213"/>
      <c r="BP193" s="213"/>
      <c r="BQ193" s="213"/>
      <c r="BR193" s="213"/>
      <c r="BS193" s="213"/>
      <c r="BT193" s="213"/>
      <c r="BU193" s="213" t="s">
        <v>6057</v>
      </c>
      <c r="BV193" s="213"/>
      <c r="BW193" s="213"/>
      <c r="BX193" s="40"/>
      <c r="BY193" s="40"/>
      <c r="BZ193" s="40"/>
      <c r="CA193" s="213"/>
      <c r="CB193" s="213"/>
      <c r="CC193" s="213"/>
      <c r="CD193" s="213"/>
      <c r="CE193" s="213"/>
      <c r="CF193" s="213"/>
      <c r="CG193" s="213"/>
      <c r="CH193" s="213"/>
      <c r="CI193" s="213"/>
      <c r="CJ193" s="213"/>
      <c r="CK193" s="213"/>
      <c r="CL193" s="213"/>
      <c r="CM193" s="213"/>
      <c r="CN193" s="213"/>
      <c r="CO193" s="213"/>
      <c r="CP193" s="213"/>
      <c r="CQ193" s="213"/>
      <c r="CR193" s="213"/>
      <c r="CS193" s="213"/>
      <c r="CT193" s="213" t="s">
        <v>6052</v>
      </c>
      <c r="CU193" s="213" t="s">
        <v>6053</v>
      </c>
      <c r="CV193" s="213"/>
      <c r="CW193" s="213"/>
      <c r="CX193" s="213"/>
      <c r="CY193" s="213"/>
      <c r="CZ193" s="213"/>
      <c r="DA193" s="213"/>
      <c r="DB193" s="213"/>
      <c r="DC193" s="213"/>
      <c r="DD193" s="213" t="s">
        <v>6054</v>
      </c>
      <c r="DE193" s="213"/>
      <c r="DF193" s="213"/>
    </row>
    <row r="194" spans="37:110" ht="15" hidden="1" customHeight="1">
      <c r="AK194" s="214">
        <v>184</v>
      </c>
      <c r="AL194" s="205" t="str">
        <f t="shared" si="4"/>
        <v/>
      </c>
      <c r="AM194" s="205" t="str">
        <f t="shared" si="5"/>
        <v/>
      </c>
      <c r="AQ194" s="205">
        <v>184</v>
      </c>
      <c r="AR194" s="213"/>
      <c r="AS194" s="213"/>
      <c r="AT194" s="213"/>
      <c r="AU194" s="213"/>
      <c r="AV194" s="213"/>
      <c r="AW194" s="213"/>
      <c r="AX194" s="213"/>
      <c r="AY194" s="213"/>
      <c r="AZ194" s="213"/>
      <c r="BA194" s="213"/>
      <c r="BB194" s="213"/>
      <c r="BC194" s="213"/>
      <c r="BD194" s="213"/>
      <c r="BE194" s="213"/>
      <c r="BF194" s="213"/>
      <c r="BG194" s="213"/>
      <c r="BH194" s="213"/>
      <c r="BI194" s="213"/>
      <c r="BJ194" s="213"/>
      <c r="BK194" s="213" t="s">
        <v>6061</v>
      </c>
      <c r="BL194" s="213" t="s">
        <v>6062</v>
      </c>
      <c r="BM194" s="213"/>
      <c r="BN194" s="213"/>
      <c r="BO194" s="213"/>
      <c r="BP194" s="213"/>
      <c r="BQ194" s="213"/>
      <c r="BR194" s="213"/>
      <c r="BS194" s="213"/>
      <c r="BT194" s="213"/>
      <c r="BU194" s="213" t="s">
        <v>6063</v>
      </c>
      <c r="BV194" s="213"/>
      <c r="BW194" s="213"/>
      <c r="BX194" s="40"/>
      <c r="BY194" s="40"/>
      <c r="BZ194" s="40"/>
      <c r="CA194" s="213"/>
      <c r="CB194" s="213"/>
      <c r="CC194" s="213"/>
      <c r="CD194" s="213"/>
      <c r="CE194" s="213"/>
      <c r="CF194" s="213"/>
      <c r="CG194" s="213"/>
      <c r="CH194" s="213"/>
      <c r="CI194" s="213"/>
      <c r="CJ194" s="213"/>
      <c r="CK194" s="213"/>
      <c r="CL194" s="213"/>
      <c r="CM194" s="213"/>
      <c r="CN194" s="213"/>
      <c r="CO194" s="213"/>
      <c r="CP194" s="213"/>
      <c r="CQ194" s="213"/>
      <c r="CR194" s="213"/>
      <c r="CS194" s="213"/>
      <c r="CT194" s="213" t="s">
        <v>6058</v>
      </c>
      <c r="CU194" s="213" t="s">
        <v>6059</v>
      </c>
      <c r="CV194" s="213"/>
      <c r="CW194" s="213"/>
      <c r="CX194" s="213"/>
      <c r="CY194" s="213"/>
      <c r="CZ194" s="213"/>
      <c r="DA194" s="213"/>
      <c r="DB194" s="213"/>
      <c r="DC194" s="213"/>
      <c r="DD194" s="213" t="s">
        <v>6060</v>
      </c>
      <c r="DE194" s="213"/>
      <c r="DF194" s="213"/>
    </row>
    <row r="195" spans="37:110" ht="15" hidden="1" customHeight="1">
      <c r="AK195" s="214">
        <v>185</v>
      </c>
      <c r="AL195" s="205" t="str">
        <f t="shared" si="4"/>
        <v/>
      </c>
      <c r="AM195" s="205" t="str">
        <f t="shared" si="5"/>
        <v/>
      </c>
      <c r="AQ195" s="205">
        <v>185</v>
      </c>
      <c r="AR195" s="213"/>
      <c r="AS195" s="213"/>
      <c r="AT195" s="213"/>
      <c r="AU195" s="213"/>
      <c r="AV195" s="213"/>
      <c r="AW195" s="213"/>
      <c r="AX195" s="213"/>
      <c r="AY195" s="213"/>
      <c r="AZ195" s="213"/>
      <c r="BA195" s="213"/>
      <c r="BB195" s="213"/>
      <c r="BC195" s="213"/>
      <c r="BD195" s="213"/>
      <c r="BE195" s="213"/>
      <c r="BF195" s="213"/>
      <c r="BG195" s="213"/>
      <c r="BH195" s="213"/>
      <c r="BI195" s="213"/>
      <c r="BJ195" s="213"/>
      <c r="BK195" s="213" t="s">
        <v>6067</v>
      </c>
      <c r="BL195" s="213" t="s">
        <v>6068</v>
      </c>
      <c r="BM195" s="213"/>
      <c r="BN195" s="213"/>
      <c r="BO195" s="213"/>
      <c r="BP195" s="213"/>
      <c r="BQ195" s="213"/>
      <c r="BR195" s="213"/>
      <c r="BS195" s="213"/>
      <c r="BT195" s="213"/>
      <c r="BU195" s="213" t="s">
        <v>6069</v>
      </c>
      <c r="BV195" s="213"/>
      <c r="BW195" s="213"/>
      <c r="BX195" s="40"/>
      <c r="BY195" s="40"/>
      <c r="BZ195" s="40"/>
      <c r="CA195" s="213"/>
      <c r="CB195" s="213"/>
      <c r="CC195" s="213"/>
      <c r="CD195" s="213"/>
      <c r="CE195" s="213"/>
      <c r="CF195" s="213"/>
      <c r="CG195" s="213"/>
      <c r="CH195" s="213"/>
      <c r="CI195" s="213"/>
      <c r="CJ195" s="213"/>
      <c r="CK195" s="213"/>
      <c r="CL195" s="213"/>
      <c r="CM195" s="213"/>
      <c r="CN195" s="213"/>
      <c r="CO195" s="213"/>
      <c r="CP195" s="213"/>
      <c r="CQ195" s="213"/>
      <c r="CR195" s="213"/>
      <c r="CS195" s="213"/>
      <c r="CT195" s="213" t="s">
        <v>6064</v>
      </c>
      <c r="CU195" s="213" t="s">
        <v>6065</v>
      </c>
      <c r="CV195" s="213"/>
      <c r="CW195" s="213"/>
      <c r="CX195" s="213"/>
      <c r="CY195" s="213"/>
      <c r="CZ195" s="213"/>
      <c r="DA195" s="213"/>
      <c r="DB195" s="213"/>
      <c r="DC195" s="213"/>
      <c r="DD195" s="213" t="s">
        <v>6066</v>
      </c>
      <c r="DE195" s="213"/>
      <c r="DF195" s="213"/>
    </row>
    <row r="196" spans="37:110" ht="15" hidden="1" customHeight="1">
      <c r="AK196" s="214">
        <v>186</v>
      </c>
      <c r="AL196" s="205" t="str">
        <f t="shared" si="4"/>
        <v/>
      </c>
      <c r="AM196" s="205" t="str">
        <f t="shared" si="5"/>
        <v/>
      </c>
      <c r="AQ196" s="205">
        <v>186</v>
      </c>
      <c r="AR196" s="213"/>
      <c r="AS196" s="213"/>
      <c r="AT196" s="213"/>
      <c r="AU196" s="213"/>
      <c r="AV196" s="213"/>
      <c r="AW196" s="213"/>
      <c r="AX196" s="213"/>
      <c r="AY196" s="213"/>
      <c r="AZ196" s="213"/>
      <c r="BA196" s="213"/>
      <c r="BB196" s="213"/>
      <c r="BC196" s="213"/>
      <c r="BD196" s="213"/>
      <c r="BE196" s="213"/>
      <c r="BF196" s="213"/>
      <c r="BG196" s="213"/>
      <c r="BH196" s="213"/>
      <c r="BI196" s="213"/>
      <c r="BJ196" s="213"/>
      <c r="BK196" s="213" t="s">
        <v>6072</v>
      </c>
      <c r="BL196" s="213" t="s">
        <v>6073</v>
      </c>
      <c r="BM196" s="213"/>
      <c r="BN196" s="213"/>
      <c r="BO196" s="213"/>
      <c r="BP196" s="213"/>
      <c r="BQ196" s="213"/>
      <c r="BR196" s="213"/>
      <c r="BS196" s="213"/>
      <c r="BT196" s="213"/>
      <c r="BU196" s="213" t="s">
        <v>6074</v>
      </c>
      <c r="BV196" s="213"/>
      <c r="BW196" s="213"/>
      <c r="BX196" s="40"/>
      <c r="BY196" s="40"/>
      <c r="BZ196" s="40"/>
      <c r="CA196" s="213"/>
      <c r="CB196" s="213"/>
      <c r="CC196" s="213"/>
      <c r="CD196" s="213"/>
      <c r="CE196" s="213"/>
      <c r="CF196" s="213"/>
      <c r="CG196" s="213"/>
      <c r="CH196" s="213"/>
      <c r="CI196" s="213"/>
      <c r="CJ196" s="213"/>
      <c r="CK196" s="213"/>
      <c r="CL196" s="213"/>
      <c r="CM196" s="213"/>
      <c r="CN196" s="213"/>
      <c r="CO196" s="213"/>
      <c r="CP196" s="213"/>
      <c r="CQ196" s="213"/>
      <c r="CR196" s="213"/>
      <c r="CS196" s="213"/>
      <c r="CT196" s="213" t="s">
        <v>6070</v>
      </c>
      <c r="CU196" s="213" t="s">
        <v>6071</v>
      </c>
      <c r="CV196" s="213"/>
      <c r="CW196" s="213"/>
      <c r="CX196" s="213"/>
      <c r="CY196" s="213"/>
      <c r="CZ196" s="213"/>
      <c r="DA196" s="213"/>
      <c r="DB196" s="213"/>
      <c r="DC196" s="213"/>
      <c r="DD196" s="213" t="s">
        <v>5389</v>
      </c>
      <c r="DE196" s="213"/>
      <c r="DF196" s="213"/>
    </row>
    <row r="197" spans="37:110" ht="15" hidden="1" customHeight="1">
      <c r="AK197" s="214">
        <v>187</v>
      </c>
      <c r="AL197" s="205" t="str">
        <f t="shared" si="4"/>
        <v/>
      </c>
      <c r="AM197" s="205" t="str">
        <f t="shared" si="5"/>
        <v/>
      </c>
      <c r="AQ197" s="205">
        <v>187</v>
      </c>
      <c r="AR197" s="213"/>
      <c r="AS197" s="213"/>
      <c r="AT197" s="213"/>
      <c r="AU197" s="213"/>
      <c r="AV197" s="213"/>
      <c r="AW197" s="213"/>
      <c r="AX197" s="213"/>
      <c r="AY197" s="213"/>
      <c r="AZ197" s="213"/>
      <c r="BA197" s="213"/>
      <c r="BB197" s="213"/>
      <c r="BC197" s="213"/>
      <c r="BD197" s="213"/>
      <c r="BE197" s="213"/>
      <c r="BF197" s="213"/>
      <c r="BG197" s="213"/>
      <c r="BH197" s="213"/>
      <c r="BI197" s="213"/>
      <c r="BJ197" s="213"/>
      <c r="BK197" s="213" t="s">
        <v>6077</v>
      </c>
      <c r="BL197" s="213" t="s">
        <v>6078</v>
      </c>
      <c r="BM197" s="213"/>
      <c r="BN197" s="213"/>
      <c r="BO197" s="213"/>
      <c r="BP197" s="213"/>
      <c r="BQ197" s="213"/>
      <c r="BR197" s="213"/>
      <c r="BS197" s="213"/>
      <c r="BT197" s="213"/>
      <c r="BU197" s="213" t="s">
        <v>6079</v>
      </c>
      <c r="BV197" s="213"/>
      <c r="BW197" s="213"/>
      <c r="BX197" s="40"/>
      <c r="BY197" s="40"/>
      <c r="BZ197" s="40"/>
      <c r="CA197" s="213"/>
      <c r="CB197" s="213"/>
      <c r="CC197" s="213"/>
      <c r="CD197" s="213"/>
      <c r="CE197" s="213"/>
      <c r="CF197" s="213"/>
      <c r="CG197" s="213"/>
      <c r="CH197" s="213"/>
      <c r="CI197" s="213"/>
      <c r="CJ197" s="213"/>
      <c r="CK197" s="213"/>
      <c r="CL197" s="213"/>
      <c r="CM197" s="213"/>
      <c r="CN197" s="213"/>
      <c r="CO197" s="213"/>
      <c r="CP197" s="213"/>
      <c r="CQ197" s="213"/>
      <c r="CR197" s="213"/>
      <c r="CS197" s="213"/>
      <c r="CT197" s="213" t="s">
        <v>6075</v>
      </c>
      <c r="CU197" s="213" t="s">
        <v>3824</v>
      </c>
      <c r="CV197" s="213"/>
      <c r="CW197" s="213"/>
      <c r="CX197" s="213"/>
      <c r="CY197" s="213"/>
      <c r="CZ197" s="213"/>
      <c r="DA197" s="213"/>
      <c r="DB197" s="213"/>
      <c r="DC197" s="213"/>
      <c r="DD197" s="213" t="s">
        <v>6076</v>
      </c>
      <c r="DE197" s="213"/>
      <c r="DF197" s="213"/>
    </row>
    <row r="198" spans="37:110" ht="15" hidden="1" customHeight="1">
      <c r="AK198" s="214">
        <v>188</v>
      </c>
      <c r="AL198" s="205" t="str">
        <f t="shared" si="4"/>
        <v/>
      </c>
      <c r="AM198" s="205" t="str">
        <f t="shared" si="5"/>
        <v/>
      </c>
      <c r="AQ198" s="205">
        <v>188</v>
      </c>
      <c r="AR198" s="213"/>
      <c r="AS198" s="213"/>
      <c r="AT198" s="213"/>
      <c r="AU198" s="213"/>
      <c r="AV198" s="213"/>
      <c r="AW198" s="213"/>
      <c r="AX198" s="213"/>
      <c r="AY198" s="213"/>
      <c r="AZ198" s="213"/>
      <c r="BA198" s="213"/>
      <c r="BB198" s="213"/>
      <c r="BC198" s="213"/>
      <c r="BD198" s="213"/>
      <c r="BE198" s="213"/>
      <c r="BF198" s="213"/>
      <c r="BG198" s="213"/>
      <c r="BH198" s="213"/>
      <c r="BI198" s="213"/>
      <c r="BJ198" s="213"/>
      <c r="BK198" s="213" t="s">
        <v>6083</v>
      </c>
      <c r="BL198" s="213" t="s">
        <v>6084</v>
      </c>
      <c r="BM198" s="213"/>
      <c r="BN198" s="213"/>
      <c r="BO198" s="213"/>
      <c r="BP198" s="213"/>
      <c r="BQ198" s="213"/>
      <c r="BR198" s="213"/>
      <c r="BS198" s="213"/>
      <c r="BT198" s="213"/>
      <c r="BU198" s="213" t="s">
        <v>6085</v>
      </c>
      <c r="BV198" s="213"/>
      <c r="BW198" s="213"/>
      <c r="BX198" s="40"/>
      <c r="BY198" s="40"/>
      <c r="BZ198" s="40"/>
      <c r="CA198" s="213"/>
      <c r="CB198" s="213"/>
      <c r="CC198" s="213"/>
      <c r="CD198" s="213"/>
      <c r="CE198" s="213"/>
      <c r="CF198" s="213"/>
      <c r="CG198" s="213"/>
      <c r="CH198" s="213"/>
      <c r="CI198" s="213"/>
      <c r="CJ198" s="213"/>
      <c r="CK198" s="213"/>
      <c r="CL198" s="213"/>
      <c r="CM198" s="213"/>
      <c r="CN198" s="213"/>
      <c r="CO198" s="213"/>
      <c r="CP198" s="213"/>
      <c r="CQ198" s="213"/>
      <c r="CR198" s="213"/>
      <c r="CS198" s="213"/>
      <c r="CT198" s="213" t="s">
        <v>6080</v>
      </c>
      <c r="CU198" s="213" t="s">
        <v>6081</v>
      </c>
      <c r="CV198" s="213"/>
      <c r="CW198" s="213"/>
      <c r="CX198" s="213"/>
      <c r="CY198" s="213"/>
      <c r="CZ198" s="213"/>
      <c r="DA198" s="213"/>
      <c r="DB198" s="213"/>
      <c r="DC198" s="213"/>
      <c r="DD198" s="213" t="s">
        <v>6082</v>
      </c>
      <c r="DE198" s="213"/>
      <c r="DF198" s="213"/>
    </row>
    <row r="199" spans="37:110" ht="15" hidden="1" customHeight="1">
      <c r="AK199" s="214">
        <v>189</v>
      </c>
      <c r="AL199" s="205" t="str">
        <f t="shared" si="4"/>
        <v/>
      </c>
      <c r="AM199" s="205" t="str">
        <f t="shared" si="5"/>
        <v/>
      </c>
      <c r="AQ199" s="205">
        <v>189</v>
      </c>
      <c r="AR199" s="213"/>
      <c r="AS199" s="213"/>
      <c r="AT199" s="213"/>
      <c r="AU199" s="213"/>
      <c r="AV199" s="213"/>
      <c r="AW199" s="213"/>
      <c r="AX199" s="213"/>
      <c r="AY199" s="213"/>
      <c r="AZ199" s="213"/>
      <c r="BA199" s="213"/>
      <c r="BB199" s="213"/>
      <c r="BC199" s="213"/>
      <c r="BD199" s="213"/>
      <c r="BE199" s="213"/>
      <c r="BF199" s="213"/>
      <c r="BG199" s="213"/>
      <c r="BH199" s="213"/>
      <c r="BI199" s="213"/>
      <c r="BJ199" s="213"/>
      <c r="BK199" s="213" t="s">
        <v>6088</v>
      </c>
      <c r="BL199" s="213" t="s">
        <v>6089</v>
      </c>
      <c r="BM199" s="213"/>
      <c r="BN199" s="213"/>
      <c r="BO199" s="213"/>
      <c r="BP199" s="213"/>
      <c r="BQ199" s="213"/>
      <c r="BR199" s="213"/>
      <c r="BS199" s="213"/>
      <c r="BT199" s="213"/>
      <c r="BU199" s="213" t="s">
        <v>6090</v>
      </c>
      <c r="BV199" s="213"/>
      <c r="BW199" s="213"/>
      <c r="BX199" s="40"/>
      <c r="BY199" s="40"/>
      <c r="BZ199" s="40"/>
      <c r="CA199" s="213"/>
      <c r="CB199" s="213"/>
      <c r="CC199" s="213"/>
      <c r="CD199" s="213"/>
      <c r="CE199" s="213"/>
      <c r="CF199" s="213"/>
      <c r="CG199" s="213"/>
      <c r="CH199" s="213"/>
      <c r="CI199" s="213"/>
      <c r="CJ199" s="213"/>
      <c r="CK199" s="213"/>
      <c r="CL199" s="213"/>
      <c r="CM199" s="213"/>
      <c r="CN199" s="213"/>
      <c r="CO199" s="213"/>
      <c r="CP199" s="213"/>
      <c r="CQ199" s="213"/>
      <c r="CR199" s="213"/>
      <c r="CS199" s="213"/>
      <c r="CT199" s="213" t="s">
        <v>6086</v>
      </c>
      <c r="CU199" s="213" t="s">
        <v>6087</v>
      </c>
      <c r="CV199" s="213"/>
      <c r="CW199" s="213"/>
      <c r="CX199" s="213"/>
      <c r="CY199" s="213"/>
      <c r="CZ199" s="213"/>
      <c r="DA199" s="213"/>
      <c r="DB199" s="213"/>
      <c r="DC199" s="213"/>
      <c r="DD199" s="213" t="s">
        <v>3170</v>
      </c>
      <c r="DE199" s="213"/>
      <c r="DF199" s="213"/>
    </row>
    <row r="200" spans="37:110" ht="15" hidden="1" customHeight="1">
      <c r="AK200" s="214">
        <v>190</v>
      </c>
      <c r="AL200" s="205" t="str">
        <f t="shared" si="4"/>
        <v/>
      </c>
      <c r="AM200" s="205" t="str">
        <f t="shared" si="5"/>
        <v/>
      </c>
      <c r="AQ200" s="205">
        <v>190</v>
      </c>
      <c r="AR200" s="213"/>
      <c r="AS200" s="213"/>
      <c r="AT200" s="213"/>
      <c r="AU200" s="213"/>
      <c r="AV200" s="213"/>
      <c r="AW200" s="213"/>
      <c r="AX200" s="213"/>
      <c r="AY200" s="213"/>
      <c r="AZ200" s="213"/>
      <c r="BA200" s="213"/>
      <c r="BB200" s="213"/>
      <c r="BC200" s="213"/>
      <c r="BD200" s="213"/>
      <c r="BE200" s="213"/>
      <c r="BF200" s="213"/>
      <c r="BG200" s="213"/>
      <c r="BH200" s="213"/>
      <c r="BI200" s="213"/>
      <c r="BJ200" s="213"/>
      <c r="BK200" s="213" t="s">
        <v>6094</v>
      </c>
      <c r="BL200" s="213" t="s">
        <v>6095</v>
      </c>
      <c r="BM200" s="213"/>
      <c r="BN200" s="213"/>
      <c r="BO200" s="213"/>
      <c r="BP200" s="213"/>
      <c r="BQ200" s="213"/>
      <c r="BR200" s="213"/>
      <c r="BS200" s="213"/>
      <c r="BT200" s="213"/>
      <c r="BU200" s="213" t="s">
        <v>6096</v>
      </c>
      <c r="BV200" s="213"/>
      <c r="BW200" s="213"/>
      <c r="BX200" s="40"/>
      <c r="BY200" s="40"/>
      <c r="BZ200" s="40"/>
      <c r="CA200" s="213"/>
      <c r="CB200" s="213"/>
      <c r="CC200" s="213"/>
      <c r="CD200" s="213"/>
      <c r="CE200" s="213"/>
      <c r="CF200" s="213"/>
      <c r="CG200" s="213"/>
      <c r="CH200" s="213"/>
      <c r="CI200" s="213"/>
      <c r="CJ200" s="213"/>
      <c r="CK200" s="213"/>
      <c r="CL200" s="213"/>
      <c r="CM200" s="213"/>
      <c r="CN200" s="213"/>
      <c r="CO200" s="213"/>
      <c r="CP200" s="213"/>
      <c r="CQ200" s="213"/>
      <c r="CR200" s="213"/>
      <c r="CS200" s="213"/>
      <c r="CT200" s="213" t="s">
        <v>6091</v>
      </c>
      <c r="CU200" s="213" t="s">
        <v>6092</v>
      </c>
      <c r="CV200" s="213"/>
      <c r="CW200" s="213"/>
      <c r="CX200" s="213"/>
      <c r="CY200" s="213"/>
      <c r="CZ200" s="213"/>
      <c r="DA200" s="213"/>
      <c r="DB200" s="213"/>
      <c r="DC200" s="213"/>
      <c r="DD200" s="213" t="s">
        <v>6093</v>
      </c>
      <c r="DE200" s="213"/>
      <c r="DF200" s="213"/>
    </row>
    <row r="201" spans="37:110" ht="15" hidden="1" customHeight="1">
      <c r="AK201" s="214">
        <v>191</v>
      </c>
      <c r="AL201" s="205" t="str">
        <f t="shared" si="4"/>
        <v/>
      </c>
      <c r="AM201" s="205" t="str">
        <f t="shared" si="5"/>
        <v/>
      </c>
      <c r="AQ201" s="205">
        <v>191</v>
      </c>
      <c r="AR201" s="213"/>
      <c r="AS201" s="213"/>
      <c r="AT201" s="213"/>
      <c r="AU201" s="213"/>
      <c r="AV201" s="213"/>
      <c r="AW201" s="213"/>
      <c r="AX201" s="213"/>
      <c r="AY201" s="213"/>
      <c r="AZ201" s="213"/>
      <c r="BA201" s="213"/>
      <c r="BB201" s="213"/>
      <c r="BC201" s="213"/>
      <c r="BD201" s="213"/>
      <c r="BE201" s="213"/>
      <c r="BF201" s="213"/>
      <c r="BG201" s="213"/>
      <c r="BH201" s="213"/>
      <c r="BI201" s="213"/>
      <c r="BJ201" s="213"/>
      <c r="BK201" s="213" t="s">
        <v>6100</v>
      </c>
      <c r="BL201" s="213" t="s">
        <v>6101</v>
      </c>
      <c r="BM201" s="213"/>
      <c r="BN201" s="213"/>
      <c r="BO201" s="213"/>
      <c r="BP201" s="213"/>
      <c r="BQ201" s="213"/>
      <c r="BR201" s="213"/>
      <c r="BS201" s="213"/>
      <c r="BT201" s="213"/>
      <c r="BU201" s="213" t="s">
        <v>6102</v>
      </c>
      <c r="BV201" s="213"/>
      <c r="BW201" s="213"/>
      <c r="BX201" s="40"/>
      <c r="BY201" s="40"/>
      <c r="BZ201" s="40"/>
      <c r="CA201" s="213"/>
      <c r="CB201" s="213"/>
      <c r="CC201" s="213"/>
      <c r="CD201" s="213"/>
      <c r="CE201" s="213"/>
      <c r="CF201" s="213"/>
      <c r="CG201" s="213"/>
      <c r="CH201" s="213"/>
      <c r="CI201" s="213"/>
      <c r="CJ201" s="213"/>
      <c r="CK201" s="213"/>
      <c r="CL201" s="213"/>
      <c r="CM201" s="213"/>
      <c r="CN201" s="213"/>
      <c r="CO201" s="213"/>
      <c r="CP201" s="213"/>
      <c r="CQ201" s="213"/>
      <c r="CR201" s="213"/>
      <c r="CS201" s="213"/>
      <c r="CT201" s="213" t="s">
        <v>6097</v>
      </c>
      <c r="CU201" s="213" t="s">
        <v>6098</v>
      </c>
      <c r="CV201" s="213"/>
      <c r="CW201" s="213"/>
      <c r="CX201" s="213"/>
      <c r="CY201" s="213"/>
      <c r="CZ201" s="213"/>
      <c r="DA201" s="213"/>
      <c r="DB201" s="213"/>
      <c r="DC201" s="213"/>
      <c r="DD201" s="213" t="s">
        <v>6099</v>
      </c>
      <c r="DE201" s="213"/>
      <c r="DF201" s="213"/>
    </row>
    <row r="202" spans="37:110" ht="15" hidden="1" customHeight="1">
      <c r="AK202" s="214">
        <v>192</v>
      </c>
      <c r="AL202" s="205" t="str">
        <f t="shared" si="4"/>
        <v/>
      </c>
      <c r="AM202" s="205" t="str">
        <f t="shared" si="5"/>
        <v/>
      </c>
      <c r="AQ202" s="205">
        <v>192</v>
      </c>
      <c r="AR202" s="213"/>
      <c r="AS202" s="213"/>
      <c r="AT202" s="213"/>
      <c r="AU202" s="213"/>
      <c r="AV202" s="213"/>
      <c r="AW202" s="213"/>
      <c r="AX202" s="213"/>
      <c r="AY202" s="213"/>
      <c r="AZ202" s="213"/>
      <c r="BA202" s="213"/>
      <c r="BB202" s="213"/>
      <c r="BC202" s="213"/>
      <c r="BD202" s="213"/>
      <c r="BE202" s="213"/>
      <c r="BF202" s="213"/>
      <c r="BG202" s="213"/>
      <c r="BH202" s="213"/>
      <c r="BI202" s="213"/>
      <c r="BJ202" s="213"/>
      <c r="BK202" s="213" t="s">
        <v>6106</v>
      </c>
      <c r="BL202" s="213" t="s">
        <v>6107</v>
      </c>
      <c r="BM202" s="213"/>
      <c r="BN202" s="213"/>
      <c r="BO202" s="213"/>
      <c r="BP202" s="213"/>
      <c r="BQ202" s="213"/>
      <c r="BR202" s="213"/>
      <c r="BS202" s="213"/>
      <c r="BT202" s="213"/>
      <c r="BU202" s="213" t="s">
        <v>6108</v>
      </c>
      <c r="BV202" s="213"/>
      <c r="BW202" s="213"/>
      <c r="BX202" s="40"/>
      <c r="BY202" s="40"/>
      <c r="BZ202" s="40"/>
      <c r="CA202" s="213"/>
      <c r="CB202" s="213"/>
      <c r="CC202" s="213"/>
      <c r="CD202" s="213"/>
      <c r="CE202" s="213"/>
      <c r="CF202" s="213"/>
      <c r="CG202" s="213"/>
      <c r="CH202" s="213"/>
      <c r="CI202" s="213"/>
      <c r="CJ202" s="213"/>
      <c r="CK202" s="213"/>
      <c r="CL202" s="213"/>
      <c r="CM202" s="213"/>
      <c r="CN202" s="213"/>
      <c r="CO202" s="213"/>
      <c r="CP202" s="213"/>
      <c r="CQ202" s="213"/>
      <c r="CR202" s="213"/>
      <c r="CS202" s="213"/>
      <c r="CT202" s="213" t="s">
        <v>6103</v>
      </c>
      <c r="CU202" s="213" t="s">
        <v>6104</v>
      </c>
      <c r="CV202" s="213"/>
      <c r="CW202" s="213"/>
      <c r="CX202" s="213"/>
      <c r="CY202" s="213"/>
      <c r="CZ202" s="213"/>
      <c r="DA202" s="213"/>
      <c r="DB202" s="213"/>
      <c r="DC202" s="213"/>
      <c r="DD202" s="213" t="s">
        <v>6105</v>
      </c>
      <c r="DE202" s="213"/>
      <c r="DF202" s="213"/>
    </row>
    <row r="203" spans="37:110" ht="15" hidden="1" customHeight="1">
      <c r="AK203" s="214">
        <v>193</v>
      </c>
      <c r="AL203" s="205" t="str">
        <f t="shared" ref="AL203:AL266" si="6">IFERROR(IF(HLOOKUP($N$11,$CA$10:$DF$581,AK204,FALSE)=0,"",HLOOKUP($N$11,$CA$10:$DF$581,AK204,FALSE)),"")</f>
        <v/>
      </c>
      <c r="AM203" s="205" t="str">
        <f t="shared" ref="AM203:AM266" si="7">IFERROR(IF(HLOOKUP($N$11,$AR$10:$BW$582,AK204,FALSE)=0,"",HLOOKUP($N$11,$AR$10:$BW$582,AK204,FALSE)),"")</f>
        <v/>
      </c>
      <c r="AQ203" s="205">
        <v>193</v>
      </c>
      <c r="AR203" s="213"/>
      <c r="AS203" s="213"/>
      <c r="AT203" s="213"/>
      <c r="AU203" s="213"/>
      <c r="AV203" s="213"/>
      <c r="AW203" s="213"/>
      <c r="AX203" s="213"/>
      <c r="AY203" s="213"/>
      <c r="AZ203" s="213"/>
      <c r="BA203" s="213"/>
      <c r="BB203" s="213"/>
      <c r="BC203" s="213"/>
      <c r="BD203" s="213"/>
      <c r="BE203" s="213"/>
      <c r="BF203" s="213"/>
      <c r="BG203" s="213"/>
      <c r="BH203" s="213"/>
      <c r="BI203" s="213"/>
      <c r="BJ203" s="213"/>
      <c r="BK203" s="213" t="s">
        <v>6112</v>
      </c>
      <c r="BL203" s="213" t="s">
        <v>6113</v>
      </c>
      <c r="BM203" s="213"/>
      <c r="BN203" s="213"/>
      <c r="BO203" s="213"/>
      <c r="BP203" s="213"/>
      <c r="BQ203" s="213"/>
      <c r="BR203" s="213"/>
      <c r="BS203" s="213"/>
      <c r="BT203" s="213"/>
      <c r="BU203" s="213" t="s">
        <v>6114</v>
      </c>
      <c r="BV203" s="213"/>
      <c r="BW203" s="213"/>
      <c r="BX203" s="40"/>
      <c r="BY203" s="40"/>
      <c r="BZ203" s="40"/>
      <c r="CA203" s="213"/>
      <c r="CB203" s="213"/>
      <c r="CC203" s="213"/>
      <c r="CD203" s="213"/>
      <c r="CE203" s="213"/>
      <c r="CF203" s="213"/>
      <c r="CG203" s="213"/>
      <c r="CH203" s="213"/>
      <c r="CI203" s="213"/>
      <c r="CJ203" s="213"/>
      <c r="CK203" s="213"/>
      <c r="CL203" s="213"/>
      <c r="CM203" s="213"/>
      <c r="CN203" s="213"/>
      <c r="CO203" s="213"/>
      <c r="CP203" s="213"/>
      <c r="CQ203" s="213"/>
      <c r="CR203" s="213"/>
      <c r="CS203" s="213"/>
      <c r="CT203" s="213" t="s">
        <v>6109</v>
      </c>
      <c r="CU203" s="213" t="s">
        <v>6110</v>
      </c>
      <c r="CV203" s="213"/>
      <c r="CW203" s="213"/>
      <c r="CX203" s="213"/>
      <c r="CY203" s="213"/>
      <c r="CZ203" s="213"/>
      <c r="DA203" s="213"/>
      <c r="DB203" s="213"/>
      <c r="DC203" s="213"/>
      <c r="DD203" s="213" t="s">
        <v>6111</v>
      </c>
      <c r="DE203" s="213"/>
      <c r="DF203" s="213"/>
    </row>
    <row r="204" spans="37:110" ht="15" hidden="1" customHeight="1">
      <c r="AK204" s="214">
        <v>194</v>
      </c>
      <c r="AL204" s="205" t="str">
        <f t="shared" si="6"/>
        <v/>
      </c>
      <c r="AM204" s="205" t="str">
        <f t="shared" si="7"/>
        <v/>
      </c>
      <c r="AQ204" s="205">
        <v>194</v>
      </c>
      <c r="AR204" s="213"/>
      <c r="AS204" s="213"/>
      <c r="AT204" s="213"/>
      <c r="AU204" s="213"/>
      <c r="AV204" s="213"/>
      <c r="AW204" s="213"/>
      <c r="AX204" s="213"/>
      <c r="AY204" s="213"/>
      <c r="AZ204" s="213"/>
      <c r="BA204" s="213"/>
      <c r="BB204" s="213"/>
      <c r="BC204" s="213"/>
      <c r="BD204" s="213"/>
      <c r="BE204" s="213"/>
      <c r="BF204" s="213"/>
      <c r="BG204" s="213"/>
      <c r="BH204" s="213"/>
      <c r="BI204" s="213"/>
      <c r="BJ204" s="213"/>
      <c r="BK204" s="213" t="s">
        <v>6116</v>
      </c>
      <c r="BL204" s="213" t="s">
        <v>6117</v>
      </c>
      <c r="BM204" s="213"/>
      <c r="BN204" s="213"/>
      <c r="BO204" s="213"/>
      <c r="BP204" s="213"/>
      <c r="BQ204" s="213"/>
      <c r="BR204" s="213"/>
      <c r="BS204" s="213"/>
      <c r="BT204" s="213"/>
      <c r="BU204" s="213" t="s">
        <v>6118</v>
      </c>
      <c r="BV204" s="213"/>
      <c r="BW204" s="213"/>
      <c r="BX204" s="40"/>
      <c r="BY204" s="40"/>
      <c r="BZ204" s="40"/>
      <c r="CA204" s="213"/>
      <c r="CB204" s="213"/>
      <c r="CC204" s="213"/>
      <c r="CD204" s="213"/>
      <c r="CE204" s="213"/>
      <c r="CF204" s="213"/>
      <c r="CG204" s="213"/>
      <c r="CH204" s="213"/>
      <c r="CI204" s="213"/>
      <c r="CJ204" s="213"/>
      <c r="CK204" s="213"/>
      <c r="CL204" s="213"/>
      <c r="CM204" s="213"/>
      <c r="CN204" s="213"/>
      <c r="CO204" s="213"/>
      <c r="CP204" s="213"/>
      <c r="CQ204" s="213"/>
      <c r="CR204" s="213"/>
      <c r="CS204" s="213"/>
      <c r="CT204" s="213" t="s">
        <v>3078</v>
      </c>
      <c r="CU204" s="213" t="s">
        <v>3065</v>
      </c>
      <c r="CV204" s="213"/>
      <c r="CW204" s="213"/>
      <c r="CX204" s="213"/>
      <c r="CY204" s="213"/>
      <c r="CZ204" s="213"/>
      <c r="DA204" s="213"/>
      <c r="DB204" s="213"/>
      <c r="DC204" s="213"/>
      <c r="DD204" s="213" t="s">
        <v>6115</v>
      </c>
      <c r="DE204" s="213"/>
      <c r="DF204" s="213"/>
    </row>
    <row r="205" spans="37:110" ht="15" hidden="1" customHeight="1">
      <c r="AK205" s="214">
        <v>195</v>
      </c>
      <c r="AL205" s="205" t="str">
        <f t="shared" si="6"/>
        <v/>
      </c>
      <c r="AM205" s="205" t="str">
        <f t="shared" si="7"/>
        <v/>
      </c>
      <c r="AQ205" s="205">
        <v>195</v>
      </c>
      <c r="AR205" s="213"/>
      <c r="AS205" s="213"/>
      <c r="AT205" s="213"/>
      <c r="AU205" s="213"/>
      <c r="AV205" s="213"/>
      <c r="AW205" s="213"/>
      <c r="AX205" s="213"/>
      <c r="AY205" s="213"/>
      <c r="AZ205" s="213"/>
      <c r="BA205" s="213"/>
      <c r="BB205" s="213"/>
      <c r="BC205" s="213"/>
      <c r="BD205" s="213"/>
      <c r="BE205" s="213"/>
      <c r="BF205" s="213"/>
      <c r="BG205" s="213"/>
      <c r="BH205" s="213"/>
      <c r="BI205" s="213"/>
      <c r="BJ205" s="213"/>
      <c r="BK205" s="213" t="s">
        <v>6120</v>
      </c>
      <c r="BL205" s="213" t="s">
        <v>6121</v>
      </c>
      <c r="BM205" s="213"/>
      <c r="BN205" s="213"/>
      <c r="BO205" s="213"/>
      <c r="BP205" s="213"/>
      <c r="BQ205" s="213"/>
      <c r="BR205" s="213"/>
      <c r="BS205" s="213"/>
      <c r="BT205" s="213"/>
      <c r="BU205" s="213" t="s">
        <v>6122</v>
      </c>
      <c r="BV205" s="213"/>
      <c r="BW205" s="213"/>
      <c r="BX205" s="40"/>
      <c r="BY205" s="40"/>
      <c r="BZ205" s="40"/>
      <c r="CA205" s="213"/>
      <c r="CB205" s="213"/>
      <c r="CC205" s="213"/>
      <c r="CD205" s="213"/>
      <c r="CE205" s="213"/>
      <c r="CF205" s="213"/>
      <c r="CG205" s="213"/>
      <c r="CH205" s="213"/>
      <c r="CI205" s="213"/>
      <c r="CJ205" s="213"/>
      <c r="CK205" s="213"/>
      <c r="CL205" s="213"/>
      <c r="CM205" s="213"/>
      <c r="CN205" s="213"/>
      <c r="CO205" s="213"/>
      <c r="CP205" s="213"/>
      <c r="CQ205" s="213"/>
      <c r="CR205" s="213"/>
      <c r="CS205" s="213"/>
      <c r="CT205" s="213" t="s">
        <v>6119</v>
      </c>
      <c r="CU205" s="213" t="s">
        <v>3965</v>
      </c>
      <c r="CV205" s="213"/>
      <c r="CW205" s="213"/>
      <c r="CX205" s="213"/>
      <c r="CY205" s="213"/>
      <c r="CZ205" s="213"/>
      <c r="DA205" s="213"/>
      <c r="DB205" s="213"/>
      <c r="DC205" s="213"/>
      <c r="DD205" s="213" t="s">
        <v>3857</v>
      </c>
      <c r="DE205" s="213"/>
      <c r="DF205" s="213"/>
    </row>
    <row r="206" spans="37:110" ht="15" hidden="1" customHeight="1">
      <c r="AK206" s="214">
        <v>196</v>
      </c>
      <c r="AL206" s="205" t="str">
        <f t="shared" si="6"/>
        <v/>
      </c>
      <c r="AM206" s="205" t="str">
        <f t="shared" si="7"/>
        <v/>
      </c>
      <c r="AQ206" s="205">
        <v>196</v>
      </c>
      <c r="AR206" s="213"/>
      <c r="AS206" s="213"/>
      <c r="AT206" s="213"/>
      <c r="AU206" s="213"/>
      <c r="AV206" s="213"/>
      <c r="AW206" s="213"/>
      <c r="AX206" s="213"/>
      <c r="AY206" s="213"/>
      <c r="AZ206" s="213"/>
      <c r="BA206" s="213"/>
      <c r="BB206" s="213"/>
      <c r="BC206" s="213"/>
      <c r="BD206" s="213"/>
      <c r="BE206" s="213"/>
      <c r="BF206" s="213"/>
      <c r="BG206" s="213"/>
      <c r="BH206" s="213"/>
      <c r="BI206" s="213"/>
      <c r="BJ206" s="213"/>
      <c r="BK206" s="213" t="s">
        <v>6126</v>
      </c>
      <c r="BL206" s="213" t="s">
        <v>6127</v>
      </c>
      <c r="BM206" s="213"/>
      <c r="BN206" s="213"/>
      <c r="BO206" s="213"/>
      <c r="BP206" s="213"/>
      <c r="BQ206" s="213"/>
      <c r="BR206" s="213"/>
      <c r="BS206" s="213"/>
      <c r="BT206" s="213"/>
      <c r="BU206" s="213" t="s">
        <v>6128</v>
      </c>
      <c r="BV206" s="213"/>
      <c r="BW206" s="213"/>
      <c r="BX206" s="40"/>
      <c r="BY206" s="40"/>
      <c r="BZ206" s="40"/>
      <c r="CA206" s="213"/>
      <c r="CB206" s="213"/>
      <c r="CC206" s="213"/>
      <c r="CD206" s="213"/>
      <c r="CE206" s="213"/>
      <c r="CF206" s="213"/>
      <c r="CG206" s="213"/>
      <c r="CH206" s="213"/>
      <c r="CI206" s="213"/>
      <c r="CJ206" s="213"/>
      <c r="CK206" s="213"/>
      <c r="CL206" s="213"/>
      <c r="CM206" s="213"/>
      <c r="CN206" s="213"/>
      <c r="CO206" s="213"/>
      <c r="CP206" s="213"/>
      <c r="CQ206" s="213"/>
      <c r="CR206" s="213"/>
      <c r="CS206" s="213"/>
      <c r="CT206" s="213" t="s">
        <v>6123</v>
      </c>
      <c r="CU206" s="213" t="s">
        <v>6124</v>
      </c>
      <c r="CV206" s="213"/>
      <c r="CW206" s="213"/>
      <c r="CX206" s="213"/>
      <c r="CY206" s="213"/>
      <c r="CZ206" s="213"/>
      <c r="DA206" s="213"/>
      <c r="DB206" s="213"/>
      <c r="DC206" s="213"/>
      <c r="DD206" s="213" t="s">
        <v>6125</v>
      </c>
      <c r="DE206" s="213"/>
      <c r="DF206" s="213"/>
    </row>
    <row r="207" spans="37:110" ht="15" hidden="1" customHeight="1">
      <c r="AK207" s="214">
        <v>197</v>
      </c>
      <c r="AL207" s="205" t="str">
        <f t="shared" si="6"/>
        <v/>
      </c>
      <c r="AM207" s="205" t="str">
        <f t="shared" si="7"/>
        <v/>
      </c>
      <c r="AQ207" s="205">
        <v>197</v>
      </c>
      <c r="AR207" s="213"/>
      <c r="AS207" s="213"/>
      <c r="AT207" s="213"/>
      <c r="AU207" s="213"/>
      <c r="AV207" s="213"/>
      <c r="AW207" s="213"/>
      <c r="AX207" s="213"/>
      <c r="AY207" s="213"/>
      <c r="AZ207" s="213"/>
      <c r="BA207" s="213"/>
      <c r="BB207" s="213"/>
      <c r="BC207" s="213"/>
      <c r="BD207" s="213"/>
      <c r="BE207" s="213"/>
      <c r="BF207" s="213"/>
      <c r="BG207" s="213"/>
      <c r="BH207" s="213"/>
      <c r="BI207" s="213"/>
      <c r="BJ207" s="213"/>
      <c r="BK207" s="213" t="s">
        <v>6132</v>
      </c>
      <c r="BL207" s="213" t="s">
        <v>6133</v>
      </c>
      <c r="BM207" s="213"/>
      <c r="BN207" s="213"/>
      <c r="BO207" s="213"/>
      <c r="BP207" s="213"/>
      <c r="BQ207" s="213"/>
      <c r="BR207" s="213"/>
      <c r="BS207" s="213"/>
      <c r="BT207" s="213"/>
      <c r="BU207" s="213" t="s">
        <v>6134</v>
      </c>
      <c r="BV207" s="213"/>
      <c r="BW207" s="213"/>
      <c r="BX207" s="40"/>
      <c r="BY207" s="40"/>
      <c r="BZ207" s="40"/>
      <c r="CA207" s="213"/>
      <c r="CB207" s="213"/>
      <c r="CC207" s="213"/>
      <c r="CD207" s="213"/>
      <c r="CE207" s="213"/>
      <c r="CF207" s="213"/>
      <c r="CG207" s="213"/>
      <c r="CH207" s="213"/>
      <c r="CI207" s="213"/>
      <c r="CJ207" s="213"/>
      <c r="CK207" s="213"/>
      <c r="CL207" s="213"/>
      <c r="CM207" s="213"/>
      <c r="CN207" s="213"/>
      <c r="CO207" s="213"/>
      <c r="CP207" s="213"/>
      <c r="CQ207" s="213"/>
      <c r="CR207" s="213"/>
      <c r="CS207" s="213"/>
      <c r="CT207" s="213" t="s">
        <v>6129</v>
      </c>
      <c r="CU207" s="213" t="s">
        <v>6130</v>
      </c>
      <c r="CV207" s="213"/>
      <c r="CW207" s="213"/>
      <c r="CX207" s="213"/>
      <c r="CY207" s="213"/>
      <c r="CZ207" s="213"/>
      <c r="DA207" s="213"/>
      <c r="DB207" s="213"/>
      <c r="DC207" s="213"/>
      <c r="DD207" s="213" t="s">
        <v>6131</v>
      </c>
      <c r="DE207" s="213"/>
      <c r="DF207" s="213"/>
    </row>
    <row r="208" spans="37:110" ht="15" hidden="1" customHeight="1">
      <c r="AK208" s="214">
        <v>198</v>
      </c>
      <c r="AL208" s="205" t="str">
        <f t="shared" si="6"/>
        <v/>
      </c>
      <c r="AM208" s="205" t="str">
        <f t="shared" si="7"/>
        <v/>
      </c>
      <c r="AQ208" s="205">
        <v>198</v>
      </c>
      <c r="AR208" s="213"/>
      <c r="AS208" s="213"/>
      <c r="AT208" s="213"/>
      <c r="AU208" s="213"/>
      <c r="AV208" s="213"/>
      <c r="AW208" s="213"/>
      <c r="AX208" s="213"/>
      <c r="AY208" s="213"/>
      <c r="AZ208" s="213"/>
      <c r="BA208" s="213"/>
      <c r="BB208" s="213"/>
      <c r="BC208" s="213"/>
      <c r="BD208" s="213"/>
      <c r="BE208" s="213"/>
      <c r="BF208" s="213"/>
      <c r="BG208" s="213"/>
      <c r="BH208" s="213"/>
      <c r="BI208" s="213"/>
      <c r="BJ208" s="213"/>
      <c r="BK208" s="213" t="s">
        <v>6137</v>
      </c>
      <c r="BL208" s="213" t="s">
        <v>6138</v>
      </c>
      <c r="BM208" s="213"/>
      <c r="BN208" s="213"/>
      <c r="BO208" s="213"/>
      <c r="BP208" s="213"/>
      <c r="BQ208" s="213"/>
      <c r="BR208" s="213"/>
      <c r="BS208" s="213"/>
      <c r="BT208" s="213"/>
      <c r="BU208" s="213" t="s">
        <v>6139</v>
      </c>
      <c r="BV208" s="213"/>
      <c r="BW208" s="213"/>
      <c r="BX208" s="40"/>
      <c r="BY208" s="40"/>
      <c r="BZ208" s="40"/>
      <c r="CA208" s="213"/>
      <c r="CB208" s="213"/>
      <c r="CC208" s="213"/>
      <c r="CD208" s="213"/>
      <c r="CE208" s="213"/>
      <c r="CF208" s="213"/>
      <c r="CG208" s="213"/>
      <c r="CH208" s="213"/>
      <c r="CI208" s="213"/>
      <c r="CJ208" s="213"/>
      <c r="CK208" s="213"/>
      <c r="CL208" s="213"/>
      <c r="CM208" s="213"/>
      <c r="CN208" s="213"/>
      <c r="CO208" s="213"/>
      <c r="CP208" s="213"/>
      <c r="CQ208" s="213"/>
      <c r="CR208" s="213"/>
      <c r="CS208" s="213"/>
      <c r="CT208" s="213" t="s">
        <v>6135</v>
      </c>
      <c r="CU208" s="213" t="s">
        <v>6136</v>
      </c>
      <c r="CV208" s="213"/>
      <c r="CW208" s="213"/>
      <c r="CX208" s="213"/>
      <c r="CY208" s="213"/>
      <c r="CZ208" s="213"/>
      <c r="DA208" s="213"/>
      <c r="DB208" s="213"/>
      <c r="DC208" s="213"/>
      <c r="DD208" s="213" t="s">
        <v>3738</v>
      </c>
      <c r="DE208" s="213"/>
      <c r="DF208" s="213"/>
    </row>
    <row r="209" spans="37:110" ht="15" hidden="1" customHeight="1">
      <c r="AK209" s="214">
        <v>199</v>
      </c>
      <c r="AL209" s="205" t="str">
        <f t="shared" si="6"/>
        <v/>
      </c>
      <c r="AM209" s="205" t="str">
        <f t="shared" si="7"/>
        <v/>
      </c>
      <c r="AQ209" s="205">
        <v>199</v>
      </c>
      <c r="AR209" s="213"/>
      <c r="AS209" s="213"/>
      <c r="AT209" s="213"/>
      <c r="AU209" s="213"/>
      <c r="AV209" s="213"/>
      <c r="AW209" s="213"/>
      <c r="AX209" s="213"/>
      <c r="AY209" s="213"/>
      <c r="AZ209" s="213"/>
      <c r="BA209" s="213"/>
      <c r="BB209" s="213"/>
      <c r="BC209" s="213"/>
      <c r="BD209" s="213"/>
      <c r="BE209" s="213"/>
      <c r="BF209" s="213"/>
      <c r="BG209" s="213"/>
      <c r="BH209" s="213"/>
      <c r="BI209" s="213"/>
      <c r="BJ209" s="213"/>
      <c r="BK209" s="213" t="s">
        <v>6142</v>
      </c>
      <c r="BL209" s="213" t="s">
        <v>6143</v>
      </c>
      <c r="BM209" s="213"/>
      <c r="BN209" s="213"/>
      <c r="BO209" s="213"/>
      <c r="BP209" s="213"/>
      <c r="BQ209" s="213"/>
      <c r="BR209" s="213"/>
      <c r="BS209" s="213"/>
      <c r="BT209" s="213"/>
      <c r="BU209" s="213" t="s">
        <v>6144</v>
      </c>
      <c r="BV209" s="213"/>
      <c r="BW209" s="213"/>
      <c r="BX209" s="40"/>
      <c r="BY209" s="40"/>
      <c r="BZ209" s="40"/>
      <c r="CA209" s="213"/>
      <c r="CB209" s="213"/>
      <c r="CC209" s="213"/>
      <c r="CD209" s="213"/>
      <c r="CE209" s="213"/>
      <c r="CF209" s="213"/>
      <c r="CG209" s="213"/>
      <c r="CH209" s="213"/>
      <c r="CI209" s="213"/>
      <c r="CJ209" s="213"/>
      <c r="CK209" s="213"/>
      <c r="CL209" s="213"/>
      <c r="CM209" s="213"/>
      <c r="CN209" s="213"/>
      <c r="CO209" s="213"/>
      <c r="CP209" s="213"/>
      <c r="CQ209" s="213"/>
      <c r="CR209" s="213"/>
      <c r="CS209" s="213"/>
      <c r="CT209" s="213" t="s">
        <v>6140</v>
      </c>
      <c r="CU209" s="213" t="s">
        <v>6141</v>
      </c>
      <c r="CV209" s="213"/>
      <c r="CW209" s="213"/>
      <c r="CX209" s="213"/>
      <c r="CY209" s="213"/>
      <c r="CZ209" s="213"/>
      <c r="DA209" s="213"/>
      <c r="DB209" s="213"/>
      <c r="DC209" s="213"/>
      <c r="DD209" s="213" t="s">
        <v>3962</v>
      </c>
      <c r="DE209" s="213"/>
      <c r="DF209" s="213"/>
    </row>
    <row r="210" spans="37:110" ht="15" hidden="1" customHeight="1">
      <c r="AK210" s="214">
        <v>200</v>
      </c>
      <c r="AL210" s="205" t="str">
        <f t="shared" si="6"/>
        <v/>
      </c>
      <c r="AM210" s="205" t="str">
        <f t="shared" si="7"/>
        <v/>
      </c>
      <c r="AQ210" s="205">
        <v>200</v>
      </c>
      <c r="AR210" s="213"/>
      <c r="AS210" s="213"/>
      <c r="AT210" s="213"/>
      <c r="AU210" s="213"/>
      <c r="AV210" s="213"/>
      <c r="AW210" s="213"/>
      <c r="AX210" s="213"/>
      <c r="AY210" s="213"/>
      <c r="AZ210" s="213"/>
      <c r="BA210" s="213"/>
      <c r="BB210" s="213"/>
      <c r="BC210" s="213"/>
      <c r="BD210" s="213"/>
      <c r="BE210" s="213"/>
      <c r="BF210" s="213"/>
      <c r="BG210" s="213"/>
      <c r="BH210" s="213"/>
      <c r="BI210" s="213"/>
      <c r="BJ210" s="213"/>
      <c r="BK210" s="213" t="s">
        <v>6148</v>
      </c>
      <c r="BL210" s="213" t="s">
        <v>6149</v>
      </c>
      <c r="BM210" s="213"/>
      <c r="BN210" s="213"/>
      <c r="BO210" s="213"/>
      <c r="BP210" s="213"/>
      <c r="BQ210" s="213"/>
      <c r="BR210" s="213"/>
      <c r="BS210" s="213"/>
      <c r="BT210" s="213"/>
      <c r="BU210" s="213" t="s">
        <v>6150</v>
      </c>
      <c r="BV210" s="213"/>
      <c r="BW210" s="213"/>
      <c r="BX210" s="40"/>
      <c r="BY210" s="40"/>
      <c r="BZ210" s="40"/>
      <c r="CA210" s="213"/>
      <c r="CB210" s="213"/>
      <c r="CC210" s="213"/>
      <c r="CD210" s="213"/>
      <c r="CE210" s="213"/>
      <c r="CF210" s="213"/>
      <c r="CG210" s="213"/>
      <c r="CH210" s="213"/>
      <c r="CI210" s="213"/>
      <c r="CJ210" s="213"/>
      <c r="CK210" s="213"/>
      <c r="CL210" s="213"/>
      <c r="CM210" s="213"/>
      <c r="CN210" s="213"/>
      <c r="CO210" s="213"/>
      <c r="CP210" s="213"/>
      <c r="CQ210" s="213"/>
      <c r="CR210" s="213"/>
      <c r="CS210" s="213"/>
      <c r="CT210" s="213" t="s">
        <v>6145</v>
      </c>
      <c r="CU210" s="213" t="s">
        <v>6146</v>
      </c>
      <c r="CV210" s="213"/>
      <c r="CW210" s="213"/>
      <c r="CX210" s="213"/>
      <c r="CY210" s="213"/>
      <c r="CZ210" s="213"/>
      <c r="DA210" s="213"/>
      <c r="DB210" s="213"/>
      <c r="DC210" s="213"/>
      <c r="DD210" s="213" t="s">
        <v>6147</v>
      </c>
      <c r="DE210" s="213"/>
      <c r="DF210" s="213"/>
    </row>
    <row r="211" spans="37:110" ht="15" hidden="1" customHeight="1">
      <c r="AK211" s="214">
        <v>201</v>
      </c>
      <c r="AL211" s="205" t="str">
        <f t="shared" si="6"/>
        <v/>
      </c>
      <c r="AM211" s="205" t="str">
        <f t="shared" si="7"/>
        <v/>
      </c>
      <c r="AQ211" s="205">
        <v>201</v>
      </c>
      <c r="AR211" s="213"/>
      <c r="AS211" s="213"/>
      <c r="AT211" s="213"/>
      <c r="AU211" s="213"/>
      <c r="AV211" s="213"/>
      <c r="AW211" s="213"/>
      <c r="AX211" s="213"/>
      <c r="AY211" s="213"/>
      <c r="AZ211" s="213"/>
      <c r="BA211" s="213"/>
      <c r="BB211" s="213"/>
      <c r="BC211" s="213"/>
      <c r="BD211" s="213"/>
      <c r="BE211" s="213"/>
      <c r="BF211" s="213"/>
      <c r="BG211" s="213"/>
      <c r="BH211" s="213"/>
      <c r="BI211" s="213"/>
      <c r="BJ211" s="213"/>
      <c r="BK211" s="213" t="s">
        <v>6154</v>
      </c>
      <c r="BL211" s="213" t="s">
        <v>6155</v>
      </c>
      <c r="BM211" s="213"/>
      <c r="BN211" s="213"/>
      <c r="BO211" s="213"/>
      <c r="BP211" s="213"/>
      <c r="BQ211" s="213"/>
      <c r="BR211" s="213"/>
      <c r="BS211" s="213"/>
      <c r="BT211" s="213"/>
      <c r="BU211" s="213" t="s">
        <v>6156</v>
      </c>
      <c r="BV211" s="213"/>
      <c r="BW211" s="213"/>
      <c r="BX211" s="40"/>
      <c r="BY211" s="40"/>
      <c r="BZ211" s="40"/>
      <c r="CA211" s="213"/>
      <c r="CB211" s="213"/>
      <c r="CC211" s="213"/>
      <c r="CD211" s="213"/>
      <c r="CE211" s="213"/>
      <c r="CF211" s="213"/>
      <c r="CG211" s="213"/>
      <c r="CH211" s="213"/>
      <c r="CI211" s="213"/>
      <c r="CJ211" s="213"/>
      <c r="CK211" s="213"/>
      <c r="CL211" s="213"/>
      <c r="CM211" s="213"/>
      <c r="CN211" s="213"/>
      <c r="CO211" s="213"/>
      <c r="CP211" s="213"/>
      <c r="CQ211" s="213"/>
      <c r="CR211" s="213"/>
      <c r="CS211" s="213"/>
      <c r="CT211" s="213" t="s">
        <v>6151</v>
      </c>
      <c r="CU211" s="213" t="s">
        <v>6152</v>
      </c>
      <c r="CV211" s="213"/>
      <c r="CW211" s="213"/>
      <c r="CX211" s="213"/>
      <c r="CY211" s="213"/>
      <c r="CZ211" s="213"/>
      <c r="DA211" s="213"/>
      <c r="DB211" s="213"/>
      <c r="DC211" s="213"/>
      <c r="DD211" s="213" t="s">
        <v>6153</v>
      </c>
      <c r="DE211" s="213"/>
      <c r="DF211" s="213"/>
    </row>
    <row r="212" spans="37:110" ht="15" hidden="1" customHeight="1">
      <c r="AK212" s="214">
        <v>202</v>
      </c>
      <c r="AL212" s="205" t="str">
        <f t="shared" si="6"/>
        <v/>
      </c>
      <c r="AM212" s="205" t="str">
        <f t="shared" si="7"/>
        <v/>
      </c>
      <c r="AQ212" s="205">
        <v>202</v>
      </c>
      <c r="AR212" s="213"/>
      <c r="AS212" s="213"/>
      <c r="AT212" s="213"/>
      <c r="AU212" s="213"/>
      <c r="AV212" s="213"/>
      <c r="AW212" s="213"/>
      <c r="AX212" s="213"/>
      <c r="AY212" s="213"/>
      <c r="AZ212" s="213"/>
      <c r="BA212" s="213"/>
      <c r="BB212" s="213"/>
      <c r="BC212" s="213"/>
      <c r="BD212" s="213"/>
      <c r="BE212" s="213"/>
      <c r="BF212" s="213"/>
      <c r="BG212" s="213"/>
      <c r="BH212" s="213"/>
      <c r="BI212" s="213"/>
      <c r="BJ212" s="213"/>
      <c r="BK212" s="213" t="s">
        <v>6160</v>
      </c>
      <c r="BL212" s="213" t="s">
        <v>6161</v>
      </c>
      <c r="BM212" s="213"/>
      <c r="BN212" s="213"/>
      <c r="BO212" s="213"/>
      <c r="BP212" s="213"/>
      <c r="BQ212" s="213"/>
      <c r="BR212" s="213"/>
      <c r="BS212" s="213"/>
      <c r="BT212" s="213"/>
      <c r="BU212" s="213" t="s">
        <v>6162</v>
      </c>
      <c r="BV212" s="213"/>
      <c r="BW212" s="213"/>
      <c r="BX212" s="40"/>
      <c r="BY212" s="40"/>
      <c r="BZ212" s="40"/>
      <c r="CA212" s="213"/>
      <c r="CB212" s="213"/>
      <c r="CC212" s="213"/>
      <c r="CD212" s="213"/>
      <c r="CE212" s="213"/>
      <c r="CF212" s="213"/>
      <c r="CG212" s="213"/>
      <c r="CH212" s="213"/>
      <c r="CI212" s="213"/>
      <c r="CJ212" s="213"/>
      <c r="CK212" s="213"/>
      <c r="CL212" s="213"/>
      <c r="CM212" s="213"/>
      <c r="CN212" s="213"/>
      <c r="CO212" s="213"/>
      <c r="CP212" s="213"/>
      <c r="CQ212" s="213"/>
      <c r="CR212" s="213"/>
      <c r="CS212" s="213"/>
      <c r="CT212" s="213" t="s">
        <v>6157</v>
      </c>
      <c r="CU212" s="213" t="s">
        <v>6158</v>
      </c>
      <c r="CV212" s="213"/>
      <c r="CW212" s="213"/>
      <c r="CX212" s="213"/>
      <c r="CY212" s="213"/>
      <c r="CZ212" s="213"/>
      <c r="DA212" s="213"/>
      <c r="DB212" s="213"/>
      <c r="DC212" s="213"/>
      <c r="DD212" s="213" t="s">
        <v>6159</v>
      </c>
      <c r="DE212" s="213"/>
      <c r="DF212" s="213"/>
    </row>
    <row r="213" spans="37:110" ht="15" hidden="1" customHeight="1">
      <c r="AK213" s="214">
        <v>203</v>
      </c>
      <c r="AL213" s="205" t="str">
        <f t="shared" si="6"/>
        <v/>
      </c>
      <c r="AM213" s="205" t="str">
        <f t="shared" si="7"/>
        <v/>
      </c>
      <c r="AQ213" s="205">
        <v>203</v>
      </c>
      <c r="AR213" s="213"/>
      <c r="AS213" s="213"/>
      <c r="AT213" s="213"/>
      <c r="AU213" s="213"/>
      <c r="AV213" s="213"/>
      <c r="AW213" s="213"/>
      <c r="AX213" s="213"/>
      <c r="AY213" s="213"/>
      <c r="AZ213" s="213"/>
      <c r="BA213" s="213"/>
      <c r="BB213" s="213"/>
      <c r="BC213" s="213"/>
      <c r="BD213" s="213"/>
      <c r="BE213" s="213"/>
      <c r="BF213" s="213"/>
      <c r="BG213" s="213"/>
      <c r="BH213" s="213"/>
      <c r="BI213" s="213"/>
      <c r="BJ213" s="213"/>
      <c r="BK213" s="213" t="s">
        <v>6166</v>
      </c>
      <c r="BL213" s="213" t="s">
        <v>6167</v>
      </c>
      <c r="BM213" s="213"/>
      <c r="BN213" s="213"/>
      <c r="BO213" s="213"/>
      <c r="BP213" s="213"/>
      <c r="BQ213" s="213"/>
      <c r="BR213" s="213"/>
      <c r="BS213" s="213"/>
      <c r="BT213" s="213"/>
      <c r="BU213" s="213" t="s">
        <v>6168</v>
      </c>
      <c r="BV213" s="213"/>
      <c r="BW213" s="213"/>
      <c r="BX213" s="40"/>
      <c r="BY213" s="40"/>
      <c r="BZ213" s="40"/>
      <c r="CA213" s="213"/>
      <c r="CB213" s="213"/>
      <c r="CC213" s="213"/>
      <c r="CD213" s="213"/>
      <c r="CE213" s="213"/>
      <c r="CF213" s="213"/>
      <c r="CG213" s="213"/>
      <c r="CH213" s="213"/>
      <c r="CI213" s="213"/>
      <c r="CJ213" s="213"/>
      <c r="CK213" s="213"/>
      <c r="CL213" s="213"/>
      <c r="CM213" s="213"/>
      <c r="CN213" s="213"/>
      <c r="CO213" s="213"/>
      <c r="CP213" s="213"/>
      <c r="CQ213" s="213"/>
      <c r="CR213" s="213"/>
      <c r="CS213" s="213"/>
      <c r="CT213" s="213" t="s">
        <v>6163</v>
      </c>
      <c r="CU213" s="213" t="s">
        <v>6164</v>
      </c>
      <c r="CV213" s="213"/>
      <c r="CW213" s="213"/>
      <c r="CX213" s="213"/>
      <c r="CY213" s="213"/>
      <c r="CZ213" s="213"/>
      <c r="DA213" s="213"/>
      <c r="DB213" s="213"/>
      <c r="DC213" s="213"/>
      <c r="DD213" s="213" t="s">
        <v>6165</v>
      </c>
      <c r="DE213" s="213"/>
      <c r="DF213" s="213"/>
    </row>
    <row r="214" spans="37:110" ht="15" hidden="1" customHeight="1">
      <c r="AK214" s="214">
        <v>204</v>
      </c>
      <c r="AL214" s="205" t="str">
        <f t="shared" si="6"/>
        <v/>
      </c>
      <c r="AM214" s="205" t="str">
        <f t="shared" si="7"/>
        <v/>
      </c>
      <c r="AQ214" s="205">
        <v>204</v>
      </c>
      <c r="AR214" s="213"/>
      <c r="AS214" s="213"/>
      <c r="AT214" s="213"/>
      <c r="AU214" s="213"/>
      <c r="AV214" s="213"/>
      <c r="AW214" s="213"/>
      <c r="AX214" s="213"/>
      <c r="AY214" s="213"/>
      <c r="AZ214" s="213"/>
      <c r="BA214" s="213"/>
      <c r="BB214" s="213"/>
      <c r="BC214" s="213"/>
      <c r="BD214" s="213"/>
      <c r="BE214" s="213"/>
      <c r="BF214" s="213"/>
      <c r="BG214" s="213"/>
      <c r="BH214" s="213"/>
      <c r="BI214" s="213"/>
      <c r="BJ214" s="213"/>
      <c r="BK214" s="213" t="s">
        <v>6172</v>
      </c>
      <c r="BL214" s="213" t="s">
        <v>6173</v>
      </c>
      <c r="BM214" s="213"/>
      <c r="BN214" s="213"/>
      <c r="BO214" s="213"/>
      <c r="BP214" s="213"/>
      <c r="BQ214" s="213"/>
      <c r="BR214" s="213"/>
      <c r="BS214" s="213"/>
      <c r="BT214" s="213"/>
      <c r="BU214" s="213" t="s">
        <v>6174</v>
      </c>
      <c r="BV214" s="213"/>
      <c r="BW214" s="213"/>
      <c r="BX214" s="40"/>
      <c r="BY214" s="40"/>
      <c r="BZ214" s="40"/>
      <c r="CA214" s="213"/>
      <c r="CB214" s="213"/>
      <c r="CC214" s="213"/>
      <c r="CD214" s="213"/>
      <c r="CE214" s="213"/>
      <c r="CF214" s="213"/>
      <c r="CG214" s="213"/>
      <c r="CH214" s="213"/>
      <c r="CI214" s="213"/>
      <c r="CJ214" s="213"/>
      <c r="CK214" s="213"/>
      <c r="CL214" s="213"/>
      <c r="CM214" s="213"/>
      <c r="CN214" s="213"/>
      <c r="CO214" s="213"/>
      <c r="CP214" s="213"/>
      <c r="CQ214" s="213"/>
      <c r="CR214" s="213"/>
      <c r="CS214" s="213"/>
      <c r="CT214" s="213" t="s">
        <v>6169</v>
      </c>
      <c r="CU214" s="213" t="s">
        <v>6170</v>
      </c>
      <c r="CV214" s="213"/>
      <c r="CW214" s="213"/>
      <c r="CX214" s="213"/>
      <c r="CY214" s="213"/>
      <c r="CZ214" s="213"/>
      <c r="DA214" s="213"/>
      <c r="DB214" s="213"/>
      <c r="DC214" s="213"/>
      <c r="DD214" s="213" t="s">
        <v>6171</v>
      </c>
      <c r="DE214" s="213"/>
      <c r="DF214" s="213"/>
    </row>
    <row r="215" spans="37:110" ht="15" hidden="1" customHeight="1">
      <c r="AK215" s="214">
        <v>205</v>
      </c>
      <c r="AL215" s="205" t="str">
        <f t="shared" si="6"/>
        <v/>
      </c>
      <c r="AM215" s="205" t="str">
        <f t="shared" si="7"/>
        <v/>
      </c>
      <c r="AQ215" s="205">
        <v>205</v>
      </c>
      <c r="AR215" s="213"/>
      <c r="AS215" s="213"/>
      <c r="AT215" s="213"/>
      <c r="AU215" s="213"/>
      <c r="AV215" s="213"/>
      <c r="AW215" s="213"/>
      <c r="AX215" s="213"/>
      <c r="AY215" s="213"/>
      <c r="AZ215" s="213"/>
      <c r="BA215" s="213"/>
      <c r="BB215" s="213"/>
      <c r="BC215" s="213"/>
      <c r="BD215" s="213"/>
      <c r="BE215" s="213"/>
      <c r="BF215" s="213"/>
      <c r="BG215" s="213"/>
      <c r="BH215" s="213"/>
      <c r="BI215" s="213"/>
      <c r="BJ215" s="213"/>
      <c r="BK215" s="213" t="s">
        <v>6178</v>
      </c>
      <c r="BL215" s="213" t="s">
        <v>6179</v>
      </c>
      <c r="BM215" s="213"/>
      <c r="BN215" s="213"/>
      <c r="BO215" s="213"/>
      <c r="BP215" s="213"/>
      <c r="BQ215" s="213"/>
      <c r="BR215" s="213"/>
      <c r="BS215" s="213"/>
      <c r="BT215" s="213"/>
      <c r="BU215" s="213" t="s">
        <v>6180</v>
      </c>
      <c r="BV215" s="213"/>
      <c r="BW215" s="213"/>
      <c r="BX215" s="40"/>
      <c r="BY215" s="40"/>
      <c r="BZ215" s="40"/>
      <c r="CA215" s="213"/>
      <c r="CB215" s="213"/>
      <c r="CC215" s="213"/>
      <c r="CD215" s="213"/>
      <c r="CE215" s="213"/>
      <c r="CF215" s="213"/>
      <c r="CG215" s="213"/>
      <c r="CH215" s="213"/>
      <c r="CI215" s="213"/>
      <c r="CJ215" s="213"/>
      <c r="CK215" s="213"/>
      <c r="CL215" s="213"/>
      <c r="CM215" s="213"/>
      <c r="CN215" s="213"/>
      <c r="CO215" s="213"/>
      <c r="CP215" s="213"/>
      <c r="CQ215" s="213"/>
      <c r="CR215" s="213"/>
      <c r="CS215" s="213"/>
      <c r="CT215" s="213" t="s">
        <v>6175</v>
      </c>
      <c r="CU215" s="213" t="s">
        <v>6176</v>
      </c>
      <c r="CV215" s="213"/>
      <c r="CW215" s="213"/>
      <c r="CX215" s="213"/>
      <c r="CY215" s="213"/>
      <c r="CZ215" s="213"/>
      <c r="DA215" s="213"/>
      <c r="DB215" s="213"/>
      <c r="DC215" s="213"/>
      <c r="DD215" s="213" t="s">
        <v>6177</v>
      </c>
      <c r="DE215" s="213"/>
      <c r="DF215" s="213"/>
    </row>
    <row r="216" spans="37:110" ht="15" hidden="1" customHeight="1">
      <c r="AK216" s="214">
        <v>206</v>
      </c>
      <c r="AL216" s="205" t="str">
        <f t="shared" si="6"/>
        <v/>
      </c>
      <c r="AM216" s="205" t="str">
        <f t="shared" si="7"/>
        <v/>
      </c>
      <c r="AQ216" s="205">
        <v>206</v>
      </c>
      <c r="AR216" s="213"/>
      <c r="AS216" s="213"/>
      <c r="AT216" s="213"/>
      <c r="AU216" s="213"/>
      <c r="AV216" s="213"/>
      <c r="AW216" s="213"/>
      <c r="AX216" s="213"/>
      <c r="AY216" s="213"/>
      <c r="AZ216" s="213"/>
      <c r="BA216" s="213"/>
      <c r="BB216" s="213"/>
      <c r="BC216" s="213"/>
      <c r="BD216" s="213"/>
      <c r="BE216" s="213"/>
      <c r="BF216" s="213"/>
      <c r="BG216" s="213"/>
      <c r="BH216" s="213"/>
      <c r="BI216" s="213"/>
      <c r="BJ216" s="213"/>
      <c r="BK216" s="213" t="s">
        <v>6184</v>
      </c>
      <c r="BL216" s="213" t="s">
        <v>6185</v>
      </c>
      <c r="BM216" s="213"/>
      <c r="BN216" s="213"/>
      <c r="BO216" s="213"/>
      <c r="BP216" s="213"/>
      <c r="BQ216" s="213"/>
      <c r="BR216" s="213"/>
      <c r="BS216" s="213"/>
      <c r="BT216" s="213"/>
      <c r="BU216" s="213" t="s">
        <v>6186</v>
      </c>
      <c r="BV216" s="213"/>
      <c r="BW216" s="213"/>
      <c r="BX216" s="40"/>
      <c r="BY216" s="40"/>
      <c r="BZ216" s="40"/>
      <c r="CA216" s="213"/>
      <c r="CB216" s="213"/>
      <c r="CC216" s="213"/>
      <c r="CD216" s="213"/>
      <c r="CE216" s="213"/>
      <c r="CF216" s="213"/>
      <c r="CG216" s="213"/>
      <c r="CH216" s="213"/>
      <c r="CI216" s="213"/>
      <c r="CJ216" s="213"/>
      <c r="CK216" s="213"/>
      <c r="CL216" s="213"/>
      <c r="CM216" s="213"/>
      <c r="CN216" s="213"/>
      <c r="CO216" s="213"/>
      <c r="CP216" s="213"/>
      <c r="CQ216" s="213"/>
      <c r="CR216" s="213"/>
      <c r="CS216" s="213"/>
      <c r="CT216" s="213" t="s">
        <v>6181</v>
      </c>
      <c r="CU216" s="213" t="s">
        <v>6182</v>
      </c>
      <c r="CV216" s="213"/>
      <c r="CW216" s="213"/>
      <c r="CX216" s="213"/>
      <c r="CY216" s="213"/>
      <c r="CZ216" s="213"/>
      <c r="DA216" s="213"/>
      <c r="DB216" s="213"/>
      <c r="DC216" s="213"/>
      <c r="DD216" s="213" t="s">
        <v>6183</v>
      </c>
      <c r="DE216" s="213"/>
      <c r="DF216" s="213"/>
    </row>
    <row r="217" spans="37:110" ht="15" hidden="1" customHeight="1">
      <c r="AK217" s="214">
        <v>207</v>
      </c>
      <c r="AL217" s="205" t="str">
        <f t="shared" si="6"/>
        <v/>
      </c>
      <c r="AM217" s="205" t="str">
        <f t="shared" si="7"/>
        <v/>
      </c>
      <c r="AQ217" s="205">
        <v>207</v>
      </c>
      <c r="AR217" s="213"/>
      <c r="AS217" s="213"/>
      <c r="AT217" s="213"/>
      <c r="AU217" s="213"/>
      <c r="AV217" s="213"/>
      <c r="AW217" s="213"/>
      <c r="AX217" s="213"/>
      <c r="AY217" s="213"/>
      <c r="AZ217" s="213"/>
      <c r="BA217" s="213"/>
      <c r="BB217" s="213"/>
      <c r="BC217" s="213"/>
      <c r="BD217" s="213"/>
      <c r="BE217" s="213"/>
      <c r="BF217" s="213"/>
      <c r="BG217" s="213"/>
      <c r="BH217" s="213"/>
      <c r="BI217" s="213"/>
      <c r="BJ217" s="213"/>
      <c r="BK217" s="213" t="s">
        <v>6190</v>
      </c>
      <c r="BL217" s="213" t="s">
        <v>6191</v>
      </c>
      <c r="BM217" s="213"/>
      <c r="BN217" s="213"/>
      <c r="BO217" s="213"/>
      <c r="BP217" s="213"/>
      <c r="BQ217" s="213"/>
      <c r="BR217" s="213"/>
      <c r="BS217" s="213"/>
      <c r="BT217" s="213"/>
      <c r="BU217" s="213" t="s">
        <v>6192</v>
      </c>
      <c r="BV217" s="213"/>
      <c r="BW217" s="213"/>
      <c r="BX217" s="40"/>
      <c r="BY217" s="40"/>
      <c r="BZ217" s="40"/>
      <c r="CA217" s="213"/>
      <c r="CB217" s="213"/>
      <c r="CC217" s="213"/>
      <c r="CD217" s="213"/>
      <c r="CE217" s="213"/>
      <c r="CF217" s="213"/>
      <c r="CG217" s="213"/>
      <c r="CH217" s="213"/>
      <c r="CI217" s="213"/>
      <c r="CJ217" s="213"/>
      <c r="CK217" s="213"/>
      <c r="CL217" s="213"/>
      <c r="CM217" s="213"/>
      <c r="CN217" s="213"/>
      <c r="CO217" s="213"/>
      <c r="CP217" s="213"/>
      <c r="CQ217" s="213"/>
      <c r="CR217" s="213"/>
      <c r="CS217" s="213"/>
      <c r="CT217" s="213" t="s">
        <v>6187</v>
      </c>
      <c r="CU217" s="213" t="s">
        <v>6188</v>
      </c>
      <c r="CV217" s="213"/>
      <c r="CW217" s="213"/>
      <c r="CX217" s="213"/>
      <c r="CY217" s="213"/>
      <c r="CZ217" s="213"/>
      <c r="DA217" s="213"/>
      <c r="DB217" s="213"/>
      <c r="DC217" s="213"/>
      <c r="DD217" s="213" t="s">
        <v>6189</v>
      </c>
      <c r="DE217" s="213"/>
      <c r="DF217" s="213"/>
    </row>
    <row r="218" spans="37:110" ht="15" hidden="1" customHeight="1">
      <c r="AK218" s="214">
        <v>208</v>
      </c>
      <c r="AL218" s="205" t="str">
        <f t="shared" si="6"/>
        <v/>
      </c>
      <c r="AM218" s="205" t="str">
        <f t="shared" si="7"/>
        <v/>
      </c>
      <c r="AQ218" s="205">
        <v>208</v>
      </c>
      <c r="AR218" s="213"/>
      <c r="AS218" s="213"/>
      <c r="AT218" s="213"/>
      <c r="AU218" s="213"/>
      <c r="AV218" s="213"/>
      <c r="AW218" s="213"/>
      <c r="AX218" s="213"/>
      <c r="AY218" s="213"/>
      <c r="AZ218" s="213"/>
      <c r="BA218" s="213"/>
      <c r="BB218" s="213"/>
      <c r="BC218" s="213"/>
      <c r="BD218" s="213"/>
      <c r="BE218" s="213"/>
      <c r="BF218" s="213"/>
      <c r="BG218" s="213"/>
      <c r="BH218" s="213"/>
      <c r="BI218" s="213"/>
      <c r="BJ218" s="213"/>
      <c r="BK218" s="213" t="s">
        <v>6196</v>
      </c>
      <c r="BL218" s="213" t="s">
        <v>6197</v>
      </c>
      <c r="BM218" s="213"/>
      <c r="BN218" s="213"/>
      <c r="BO218" s="213"/>
      <c r="BP218" s="213"/>
      <c r="BQ218" s="213"/>
      <c r="BR218" s="213"/>
      <c r="BS218" s="213"/>
      <c r="BT218" s="213"/>
      <c r="BU218" s="213" t="s">
        <v>6198</v>
      </c>
      <c r="BV218" s="213"/>
      <c r="BW218" s="213"/>
      <c r="BX218" s="40"/>
      <c r="BY218" s="40"/>
      <c r="BZ218" s="40"/>
      <c r="CA218" s="213"/>
      <c r="CB218" s="213"/>
      <c r="CC218" s="213"/>
      <c r="CD218" s="213"/>
      <c r="CE218" s="213"/>
      <c r="CF218" s="213"/>
      <c r="CG218" s="213"/>
      <c r="CH218" s="213"/>
      <c r="CI218" s="213"/>
      <c r="CJ218" s="213"/>
      <c r="CK218" s="213"/>
      <c r="CL218" s="213"/>
      <c r="CM218" s="213"/>
      <c r="CN218" s="213"/>
      <c r="CO218" s="213"/>
      <c r="CP218" s="213"/>
      <c r="CQ218" s="213"/>
      <c r="CR218" s="213"/>
      <c r="CS218" s="213"/>
      <c r="CT218" s="213" t="s">
        <v>6193</v>
      </c>
      <c r="CU218" s="213" t="s">
        <v>6194</v>
      </c>
      <c r="CV218" s="213"/>
      <c r="CW218" s="213"/>
      <c r="CX218" s="213"/>
      <c r="CY218" s="213"/>
      <c r="CZ218" s="213"/>
      <c r="DA218" s="213"/>
      <c r="DB218" s="213"/>
      <c r="DC218" s="213"/>
      <c r="DD218" s="213" t="s">
        <v>6195</v>
      </c>
      <c r="DE218" s="213"/>
      <c r="DF218" s="213"/>
    </row>
    <row r="219" spans="37:110" ht="15" hidden="1" customHeight="1">
      <c r="AK219" s="214">
        <v>209</v>
      </c>
      <c r="AL219" s="205" t="str">
        <f t="shared" si="6"/>
        <v/>
      </c>
      <c r="AM219" s="205" t="str">
        <f t="shared" si="7"/>
        <v/>
      </c>
      <c r="AQ219" s="205">
        <v>209</v>
      </c>
      <c r="AR219" s="213"/>
      <c r="AS219" s="213"/>
      <c r="AT219" s="213"/>
      <c r="AU219" s="213"/>
      <c r="AV219" s="213"/>
      <c r="AW219" s="213"/>
      <c r="AX219" s="213"/>
      <c r="AY219" s="213"/>
      <c r="AZ219" s="213"/>
      <c r="BA219" s="213"/>
      <c r="BB219" s="213"/>
      <c r="BC219" s="213"/>
      <c r="BD219" s="213"/>
      <c r="BE219" s="213"/>
      <c r="BF219" s="213"/>
      <c r="BG219" s="213"/>
      <c r="BH219" s="213"/>
      <c r="BI219" s="213"/>
      <c r="BJ219" s="213"/>
      <c r="BK219" s="213" t="s">
        <v>6202</v>
      </c>
      <c r="BL219" s="213" t="s">
        <v>6203</v>
      </c>
      <c r="BM219" s="213"/>
      <c r="BN219" s="213"/>
      <c r="BO219" s="213"/>
      <c r="BP219" s="213"/>
      <c r="BQ219" s="213"/>
      <c r="BR219" s="213"/>
      <c r="BS219" s="213"/>
      <c r="BT219" s="213"/>
      <c r="BU219" s="213" t="s">
        <v>6204</v>
      </c>
      <c r="BV219" s="213"/>
      <c r="BW219" s="213"/>
      <c r="BX219" s="40"/>
      <c r="BY219" s="40"/>
      <c r="BZ219" s="40"/>
      <c r="CA219" s="213"/>
      <c r="CB219" s="213"/>
      <c r="CC219" s="213"/>
      <c r="CD219" s="213"/>
      <c r="CE219" s="213"/>
      <c r="CF219" s="213"/>
      <c r="CG219" s="213"/>
      <c r="CH219" s="213"/>
      <c r="CI219" s="213"/>
      <c r="CJ219" s="213"/>
      <c r="CK219" s="213"/>
      <c r="CL219" s="213"/>
      <c r="CM219" s="213"/>
      <c r="CN219" s="213"/>
      <c r="CO219" s="213"/>
      <c r="CP219" s="213"/>
      <c r="CQ219" s="213"/>
      <c r="CR219" s="213"/>
      <c r="CS219" s="213"/>
      <c r="CT219" s="213" t="s">
        <v>6199</v>
      </c>
      <c r="CU219" s="213" t="s">
        <v>6200</v>
      </c>
      <c r="CV219" s="213"/>
      <c r="CW219" s="213"/>
      <c r="CX219" s="213"/>
      <c r="CY219" s="213"/>
      <c r="CZ219" s="213"/>
      <c r="DA219" s="213"/>
      <c r="DB219" s="213"/>
      <c r="DC219" s="213"/>
      <c r="DD219" s="213" t="s">
        <v>6201</v>
      </c>
      <c r="DE219" s="213"/>
      <c r="DF219" s="213"/>
    </row>
    <row r="220" spans="37:110" ht="15" hidden="1" customHeight="1">
      <c r="AK220" s="214">
        <v>210</v>
      </c>
      <c r="AL220" s="205" t="str">
        <f t="shared" si="6"/>
        <v/>
      </c>
      <c r="AM220" s="205" t="str">
        <f t="shared" si="7"/>
        <v/>
      </c>
      <c r="AQ220" s="205">
        <v>210</v>
      </c>
      <c r="AR220" s="213"/>
      <c r="AS220" s="213"/>
      <c r="AT220" s="213"/>
      <c r="AU220" s="213"/>
      <c r="AV220" s="213"/>
      <c r="AW220" s="213"/>
      <c r="AX220" s="213"/>
      <c r="AY220" s="213"/>
      <c r="AZ220" s="213"/>
      <c r="BA220" s="213"/>
      <c r="BB220" s="213"/>
      <c r="BC220" s="213"/>
      <c r="BD220" s="213"/>
      <c r="BE220" s="213"/>
      <c r="BF220" s="213"/>
      <c r="BG220" s="213"/>
      <c r="BH220" s="213"/>
      <c r="BI220" s="213"/>
      <c r="BJ220" s="213"/>
      <c r="BK220" s="213" t="s">
        <v>6208</v>
      </c>
      <c r="BL220" s="213" t="s">
        <v>6209</v>
      </c>
      <c r="BM220" s="213"/>
      <c r="BN220" s="213"/>
      <c r="BO220" s="213"/>
      <c r="BP220" s="213"/>
      <c r="BQ220" s="213"/>
      <c r="BR220" s="213"/>
      <c r="BS220" s="213"/>
      <c r="BT220" s="213"/>
      <c r="BU220" s="213" t="s">
        <v>6210</v>
      </c>
      <c r="BV220" s="213"/>
      <c r="BW220" s="213"/>
      <c r="BX220" s="40"/>
      <c r="BY220" s="40"/>
      <c r="BZ220" s="40"/>
      <c r="CA220" s="213"/>
      <c r="CB220" s="213"/>
      <c r="CC220" s="213"/>
      <c r="CD220" s="213"/>
      <c r="CE220" s="213"/>
      <c r="CF220" s="213"/>
      <c r="CG220" s="213"/>
      <c r="CH220" s="213"/>
      <c r="CI220" s="213"/>
      <c r="CJ220" s="213"/>
      <c r="CK220" s="213"/>
      <c r="CL220" s="213"/>
      <c r="CM220" s="213"/>
      <c r="CN220" s="213"/>
      <c r="CO220" s="213"/>
      <c r="CP220" s="213"/>
      <c r="CQ220" s="213"/>
      <c r="CR220" s="213"/>
      <c r="CS220" s="213"/>
      <c r="CT220" s="213" t="s">
        <v>6205</v>
      </c>
      <c r="CU220" s="213" t="s">
        <v>6206</v>
      </c>
      <c r="CV220" s="213"/>
      <c r="CW220" s="213"/>
      <c r="CX220" s="213"/>
      <c r="CY220" s="213"/>
      <c r="CZ220" s="213"/>
      <c r="DA220" s="213"/>
      <c r="DB220" s="213"/>
      <c r="DC220" s="213"/>
      <c r="DD220" s="213" t="s">
        <v>6207</v>
      </c>
      <c r="DE220" s="213"/>
      <c r="DF220" s="213"/>
    </row>
    <row r="221" spans="37:110" ht="15" hidden="1" customHeight="1">
      <c r="AK221" s="214">
        <v>211</v>
      </c>
      <c r="AL221" s="205" t="str">
        <f t="shared" si="6"/>
        <v/>
      </c>
      <c r="AM221" s="205" t="str">
        <f t="shared" si="7"/>
        <v/>
      </c>
      <c r="AQ221" s="205">
        <v>211</v>
      </c>
      <c r="AR221" s="213"/>
      <c r="AS221" s="213"/>
      <c r="AT221" s="213"/>
      <c r="AU221" s="213"/>
      <c r="AV221" s="213"/>
      <c r="AW221" s="213"/>
      <c r="AX221" s="213"/>
      <c r="AY221" s="213"/>
      <c r="AZ221" s="213"/>
      <c r="BA221" s="213"/>
      <c r="BB221" s="213"/>
      <c r="BC221" s="213"/>
      <c r="BD221" s="213"/>
      <c r="BE221" s="213"/>
      <c r="BF221" s="213"/>
      <c r="BG221" s="213"/>
      <c r="BH221" s="213"/>
      <c r="BI221" s="213"/>
      <c r="BJ221" s="213"/>
      <c r="BK221" s="213" t="s">
        <v>6213</v>
      </c>
      <c r="BL221" s="213" t="s">
        <v>6214</v>
      </c>
      <c r="BM221" s="213"/>
      <c r="BN221" s="213"/>
      <c r="BO221" s="213"/>
      <c r="BP221" s="213"/>
      <c r="BQ221" s="213"/>
      <c r="BR221" s="213"/>
      <c r="BS221" s="213"/>
      <c r="BT221" s="213"/>
      <c r="BU221" s="213" t="s">
        <v>6215</v>
      </c>
      <c r="BV221" s="213"/>
      <c r="BW221" s="213"/>
      <c r="BX221" s="40"/>
      <c r="BY221" s="40"/>
      <c r="BZ221" s="40"/>
      <c r="CA221" s="213"/>
      <c r="CB221" s="213"/>
      <c r="CC221" s="213"/>
      <c r="CD221" s="213"/>
      <c r="CE221" s="213"/>
      <c r="CF221" s="213"/>
      <c r="CG221" s="213"/>
      <c r="CH221" s="213"/>
      <c r="CI221" s="213"/>
      <c r="CJ221" s="213"/>
      <c r="CK221" s="213"/>
      <c r="CL221" s="213"/>
      <c r="CM221" s="213"/>
      <c r="CN221" s="213"/>
      <c r="CO221" s="213"/>
      <c r="CP221" s="213"/>
      <c r="CQ221" s="213"/>
      <c r="CR221" s="213"/>
      <c r="CS221" s="213"/>
      <c r="CT221" s="213" t="s">
        <v>6211</v>
      </c>
      <c r="CU221" s="213" t="s">
        <v>3962</v>
      </c>
      <c r="CV221" s="213"/>
      <c r="CW221" s="213"/>
      <c r="CX221" s="213"/>
      <c r="CY221" s="213"/>
      <c r="CZ221" s="213"/>
      <c r="DA221" s="213"/>
      <c r="DB221" s="213"/>
      <c r="DC221" s="213"/>
      <c r="DD221" s="213" t="s">
        <v>6212</v>
      </c>
      <c r="DE221" s="213"/>
      <c r="DF221" s="213"/>
    </row>
    <row r="222" spans="37:110" ht="15" hidden="1" customHeight="1">
      <c r="AK222" s="214">
        <v>212</v>
      </c>
      <c r="AL222" s="205" t="str">
        <f t="shared" si="6"/>
        <v/>
      </c>
      <c r="AM222" s="205" t="str">
        <f t="shared" si="7"/>
        <v/>
      </c>
      <c r="AQ222" s="205">
        <v>212</v>
      </c>
      <c r="AR222" s="213"/>
      <c r="AS222" s="213"/>
      <c r="AT222" s="213"/>
      <c r="AU222" s="213"/>
      <c r="AV222" s="213"/>
      <c r="AW222" s="213"/>
      <c r="AX222" s="213"/>
      <c r="AY222" s="213"/>
      <c r="AZ222" s="213"/>
      <c r="BA222" s="213"/>
      <c r="BB222" s="213"/>
      <c r="BC222" s="213"/>
      <c r="BD222" s="213"/>
      <c r="BE222" s="213"/>
      <c r="BF222" s="213"/>
      <c r="BG222" s="213"/>
      <c r="BH222" s="213"/>
      <c r="BI222" s="213"/>
      <c r="BJ222" s="213"/>
      <c r="BK222" s="213" t="s">
        <v>6219</v>
      </c>
      <c r="BL222" s="213" t="s">
        <v>6220</v>
      </c>
      <c r="BM222" s="213"/>
      <c r="BN222" s="213"/>
      <c r="BO222" s="213"/>
      <c r="BP222" s="213"/>
      <c r="BQ222" s="213"/>
      <c r="BR222" s="213"/>
      <c r="BS222" s="213"/>
      <c r="BT222" s="213"/>
      <c r="BU222" s="213" t="s">
        <v>6221</v>
      </c>
      <c r="BV222" s="213"/>
      <c r="BW222" s="213"/>
      <c r="BX222" s="40"/>
      <c r="BY222" s="40"/>
      <c r="BZ222" s="40"/>
      <c r="CA222" s="213"/>
      <c r="CB222" s="213"/>
      <c r="CC222" s="213"/>
      <c r="CD222" s="213"/>
      <c r="CE222" s="213"/>
      <c r="CF222" s="213"/>
      <c r="CG222" s="213"/>
      <c r="CH222" s="213"/>
      <c r="CI222" s="213"/>
      <c r="CJ222" s="213"/>
      <c r="CK222" s="213"/>
      <c r="CL222" s="213"/>
      <c r="CM222" s="213"/>
      <c r="CN222" s="213"/>
      <c r="CO222" s="213"/>
      <c r="CP222" s="213"/>
      <c r="CQ222" s="213"/>
      <c r="CR222" s="213"/>
      <c r="CS222" s="213"/>
      <c r="CT222" s="213" t="s">
        <v>6216</v>
      </c>
      <c r="CU222" s="213" t="s">
        <v>6217</v>
      </c>
      <c r="CV222" s="213"/>
      <c r="CW222" s="213"/>
      <c r="CX222" s="213"/>
      <c r="CY222" s="213"/>
      <c r="CZ222" s="213"/>
      <c r="DA222" s="213"/>
      <c r="DB222" s="213"/>
      <c r="DC222" s="213"/>
      <c r="DD222" s="213" t="s">
        <v>6218</v>
      </c>
      <c r="DE222" s="213"/>
      <c r="DF222" s="213"/>
    </row>
    <row r="223" spans="37:110" ht="15" hidden="1" customHeight="1">
      <c r="AK223" s="214">
        <v>213</v>
      </c>
      <c r="AL223" s="205" t="str">
        <f t="shared" si="6"/>
        <v/>
      </c>
      <c r="AM223" s="205" t="str">
        <f t="shared" si="7"/>
        <v/>
      </c>
      <c r="AQ223" s="205">
        <v>213</v>
      </c>
      <c r="AR223" s="213"/>
      <c r="AS223" s="213"/>
      <c r="AT223" s="213"/>
      <c r="AU223" s="213"/>
      <c r="AV223" s="213"/>
      <c r="AW223" s="213"/>
      <c r="AX223" s="213"/>
      <c r="AY223" s="213"/>
      <c r="AZ223" s="213"/>
      <c r="BA223" s="213"/>
      <c r="BB223" s="213"/>
      <c r="BC223" s="213"/>
      <c r="BD223" s="213"/>
      <c r="BE223" s="213"/>
      <c r="BF223" s="213"/>
      <c r="BG223" s="213"/>
      <c r="BH223" s="213"/>
      <c r="BI223" s="213"/>
      <c r="BJ223" s="213"/>
      <c r="BK223" s="213" t="s">
        <v>6224</v>
      </c>
      <c r="BL223" s="213" t="s">
        <v>6225</v>
      </c>
      <c r="BM223" s="213"/>
      <c r="BN223" s="213"/>
      <c r="BO223" s="213"/>
      <c r="BP223" s="213"/>
      <c r="BQ223" s="213"/>
      <c r="BR223" s="213"/>
      <c r="BS223" s="213"/>
      <c r="BT223" s="213"/>
      <c r="BU223" s="213"/>
      <c r="BV223" s="213"/>
      <c r="BW223" s="213"/>
      <c r="BX223" s="40"/>
      <c r="BY223" s="40"/>
      <c r="BZ223" s="40"/>
      <c r="CA223" s="213"/>
      <c r="CB223" s="213"/>
      <c r="CC223" s="213"/>
      <c r="CD223" s="213"/>
      <c r="CE223" s="213"/>
      <c r="CF223" s="213"/>
      <c r="CG223" s="213"/>
      <c r="CH223" s="213"/>
      <c r="CI223" s="213"/>
      <c r="CJ223" s="213"/>
      <c r="CK223" s="213"/>
      <c r="CL223" s="213"/>
      <c r="CM223" s="213"/>
      <c r="CN223" s="213"/>
      <c r="CO223" s="213"/>
      <c r="CP223" s="213"/>
      <c r="CQ223" s="213"/>
      <c r="CR223" s="213"/>
      <c r="CS223" s="213"/>
      <c r="CT223" s="213" t="s">
        <v>6222</v>
      </c>
      <c r="CU223" s="213" t="s">
        <v>6223</v>
      </c>
      <c r="CV223" s="213"/>
      <c r="CW223" s="213"/>
      <c r="CX223" s="213"/>
      <c r="CY223" s="213"/>
      <c r="CZ223" s="213"/>
      <c r="DA223" s="213"/>
      <c r="DB223" s="213"/>
      <c r="DC223" s="213"/>
      <c r="DD223" s="213"/>
      <c r="DE223" s="213"/>
      <c r="DF223" s="213"/>
    </row>
    <row r="224" spans="37:110" ht="15" hidden="1" customHeight="1">
      <c r="AK224" s="214">
        <v>214</v>
      </c>
      <c r="AL224" s="205" t="str">
        <f t="shared" si="6"/>
        <v/>
      </c>
      <c r="AM224" s="205" t="str">
        <f t="shared" si="7"/>
        <v/>
      </c>
      <c r="AQ224" s="205">
        <v>214</v>
      </c>
      <c r="AR224" s="213"/>
      <c r="AS224" s="213"/>
      <c r="AT224" s="213"/>
      <c r="AU224" s="213"/>
      <c r="AV224" s="213"/>
      <c r="AW224" s="213"/>
      <c r="AX224" s="213"/>
      <c r="AY224" s="213"/>
      <c r="AZ224" s="213"/>
      <c r="BA224" s="213"/>
      <c r="BB224" s="213"/>
      <c r="BC224" s="213"/>
      <c r="BD224" s="213"/>
      <c r="BE224" s="213"/>
      <c r="BF224" s="213"/>
      <c r="BG224" s="213"/>
      <c r="BH224" s="213"/>
      <c r="BI224" s="213"/>
      <c r="BJ224" s="213"/>
      <c r="BK224" s="213" t="s">
        <v>6228</v>
      </c>
      <c r="BL224" s="213" t="s">
        <v>6229</v>
      </c>
      <c r="BM224" s="213"/>
      <c r="BN224" s="213"/>
      <c r="BO224" s="213"/>
      <c r="BP224" s="213"/>
      <c r="BQ224" s="213"/>
      <c r="BR224" s="213"/>
      <c r="BS224" s="213"/>
      <c r="BT224" s="213"/>
      <c r="BU224" s="213"/>
      <c r="BV224" s="213"/>
      <c r="BW224" s="213"/>
      <c r="BX224" s="40"/>
      <c r="BY224" s="40"/>
      <c r="BZ224" s="40"/>
      <c r="CA224" s="213"/>
      <c r="CB224" s="213"/>
      <c r="CC224" s="213"/>
      <c r="CD224" s="213"/>
      <c r="CE224" s="213"/>
      <c r="CF224" s="213"/>
      <c r="CG224" s="213"/>
      <c r="CH224" s="213"/>
      <c r="CI224" s="213"/>
      <c r="CJ224" s="213"/>
      <c r="CK224" s="213"/>
      <c r="CL224" s="213"/>
      <c r="CM224" s="213"/>
      <c r="CN224" s="213"/>
      <c r="CO224" s="213"/>
      <c r="CP224" s="213"/>
      <c r="CQ224" s="213"/>
      <c r="CR224" s="213"/>
      <c r="CS224" s="213"/>
      <c r="CT224" s="213" t="s">
        <v>6226</v>
      </c>
      <c r="CU224" s="213" t="s">
        <v>6227</v>
      </c>
      <c r="CV224" s="213"/>
      <c r="CW224" s="213"/>
      <c r="CX224" s="213"/>
      <c r="CY224" s="213"/>
      <c r="CZ224" s="213"/>
      <c r="DA224" s="213"/>
      <c r="DB224" s="213"/>
      <c r="DC224" s="213"/>
      <c r="DD224" s="213"/>
      <c r="DE224" s="213"/>
      <c r="DF224" s="213"/>
    </row>
    <row r="225" spans="37:110" ht="15" hidden="1" customHeight="1">
      <c r="AK225" s="214">
        <v>215</v>
      </c>
      <c r="AL225" s="205" t="str">
        <f t="shared" si="6"/>
        <v/>
      </c>
      <c r="AM225" s="205" t="str">
        <f t="shared" si="7"/>
        <v/>
      </c>
      <c r="AQ225" s="205">
        <v>215</v>
      </c>
      <c r="AR225" s="213"/>
      <c r="AS225" s="213"/>
      <c r="AT225" s="213"/>
      <c r="AU225" s="213"/>
      <c r="AV225" s="213"/>
      <c r="AW225" s="213"/>
      <c r="AX225" s="213"/>
      <c r="AY225" s="213"/>
      <c r="AZ225" s="213"/>
      <c r="BA225" s="213"/>
      <c r="BB225" s="213"/>
      <c r="BC225" s="213"/>
      <c r="BD225" s="213"/>
      <c r="BE225" s="213"/>
      <c r="BF225" s="213"/>
      <c r="BG225" s="213"/>
      <c r="BH225" s="213"/>
      <c r="BI225" s="213"/>
      <c r="BJ225" s="213"/>
      <c r="BK225" s="213" t="s">
        <v>6232</v>
      </c>
      <c r="BL225" s="213" t="s">
        <v>6233</v>
      </c>
      <c r="BM225" s="213"/>
      <c r="BN225" s="213"/>
      <c r="BO225" s="213"/>
      <c r="BP225" s="213"/>
      <c r="BQ225" s="213"/>
      <c r="BR225" s="213"/>
      <c r="BS225" s="213"/>
      <c r="BT225" s="213"/>
      <c r="BU225" s="213"/>
      <c r="BV225" s="213"/>
      <c r="BW225" s="213"/>
      <c r="BX225" s="40"/>
      <c r="BY225" s="40"/>
      <c r="BZ225" s="40"/>
      <c r="CA225" s="213"/>
      <c r="CB225" s="213"/>
      <c r="CC225" s="213"/>
      <c r="CD225" s="213"/>
      <c r="CE225" s="213"/>
      <c r="CF225" s="213"/>
      <c r="CG225" s="213"/>
      <c r="CH225" s="213"/>
      <c r="CI225" s="213"/>
      <c r="CJ225" s="213"/>
      <c r="CK225" s="213"/>
      <c r="CL225" s="213"/>
      <c r="CM225" s="213"/>
      <c r="CN225" s="213"/>
      <c r="CO225" s="213"/>
      <c r="CP225" s="213"/>
      <c r="CQ225" s="213"/>
      <c r="CR225" s="213"/>
      <c r="CS225" s="213"/>
      <c r="CT225" s="213" t="s">
        <v>6230</v>
      </c>
      <c r="CU225" s="213" t="s">
        <v>6231</v>
      </c>
      <c r="CV225" s="213"/>
      <c r="CW225" s="213"/>
      <c r="CX225" s="213"/>
      <c r="CY225" s="213"/>
      <c r="CZ225" s="213"/>
      <c r="DA225" s="213"/>
      <c r="DB225" s="213"/>
      <c r="DC225" s="213"/>
      <c r="DD225" s="213"/>
      <c r="DE225" s="213"/>
      <c r="DF225" s="213"/>
    </row>
    <row r="226" spans="37:110" ht="15" hidden="1" customHeight="1">
      <c r="AK226" s="214">
        <v>216</v>
      </c>
      <c r="AL226" s="205" t="str">
        <f t="shared" si="6"/>
        <v/>
      </c>
      <c r="AM226" s="205" t="str">
        <f t="shared" si="7"/>
        <v/>
      </c>
      <c r="AQ226" s="205">
        <v>216</v>
      </c>
      <c r="AR226" s="213"/>
      <c r="AS226" s="213"/>
      <c r="AT226" s="213"/>
      <c r="AU226" s="213"/>
      <c r="AV226" s="213"/>
      <c r="AW226" s="213"/>
      <c r="AX226" s="213"/>
      <c r="AY226" s="213"/>
      <c r="AZ226" s="213"/>
      <c r="BA226" s="213"/>
      <c r="BB226" s="213"/>
      <c r="BC226" s="213"/>
      <c r="BD226" s="213"/>
      <c r="BE226" s="213"/>
      <c r="BF226" s="213"/>
      <c r="BG226" s="213"/>
      <c r="BH226" s="213"/>
      <c r="BI226" s="213"/>
      <c r="BJ226" s="213"/>
      <c r="BK226" s="213" t="s">
        <v>6236</v>
      </c>
      <c r="BL226" s="213" t="s">
        <v>6237</v>
      </c>
      <c r="BM226" s="213"/>
      <c r="BN226" s="213"/>
      <c r="BO226" s="213"/>
      <c r="BP226" s="213"/>
      <c r="BQ226" s="213"/>
      <c r="BR226" s="213"/>
      <c r="BS226" s="213"/>
      <c r="BT226" s="213"/>
      <c r="BU226" s="213"/>
      <c r="BV226" s="213"/>
      <c r="BW226" s="213"/>
      <c r="BX226" s="40"/>
      <c r="BY226" s="40"/>
      <c r="BZ226" s="40"/>
      <c r="CA226" s="213"/>
      <c r="CB226" s="213"/>
      <c r="CC226" s="213"/>
      <c r="CD226" s="213"/>
      <c r="CE226" s="213"/>
      <c r="CF226" s="213"/>
      <c r="CG226" s="213"/>
      <c r="CH226" s="213"/>
      <c r="CI226" s="213"/>
      <c r="CJ226" s="213"/>
      <c r="CK226" s="213"/>
      <c r="CL226" s="213"/>
      <c r="CM226" s="213"/>
      <c r="CN226" s="213"/>
      <c r="CO226" s="213"/>
      <c r="CP226" s="213"/>
      <c r="CQ226" s="213"/>
      <c r="CR226" s="213"/>
      <c r="CS226" s="213"/>
      <c r="CT226" s="213" t="s">
        <v>6234</v>
      </c>
      <c r="CU226" s="213" t="s">
        <v>6235</v>
      </c>
      <c r="CV226" s="213"/>
      <c r="CW226" s="213"/>
      <c r="CX226" s="213"/>
      <c r="CY226" s="213"/>
      <c r="CZ226" s="213"/>
      <c r="DA226" s="213"/>
      <c r="DB226" s="213"/>
      <c r="DC226" s="213"/>
      <c r="DD226" s="213"/>
      <c r="DE226" s="213"/>
      <c r="DF226" s="213"/>
    </row>
    <row r="227" spans="37:110" ht="15" hidden="1" customHeight="1">
      <c r="AK227" s="214">
        <v>217</v>
      </c>
      <c r="AL227" s="205" t="str">
        <f t="shared" si="6"/>
        <v/>
      </c>
      <c r="AM227" s="205" t="str">
        <f t="shared" si="7"/>
        <v/>
      </c>
      <c r="AQ227" s="205">
        <v>217</v>
      </c>
      <c r="AR227" s="213"/>
      <c r="AS227" s="213"/>
      <c r="AT227" s="213"/>
      <c r="AU227" s="213"/>
      <c r="AV227" s="213"/>
      <c r="AW227" s="213"/>
      <c r="AX227" s="213"/>
      <c r="AY227" s="213"/>
      <c r="AZ227" s="213"/>
      <c r="BA227" s="213"/>
      <c r="BB227" s="213"/>
      <c r="BC227" s="213"/>
      <c r="BD227" s="213"/>
      <c r="BE227" s="213"/>
      <c r="BF227" s="213"/>
      <c r="BG227" s="213"/>
      <c r="BH227" s="213"/>
      <c r="BI227" s="213"/>
      <c r="BJ227" s="213"/>
      <c r="BK227" s="213" t="s">
        <v>6240</v>
      </c>
      <c r="BL227" s="213" t="s">
        <v>6241</v>
      </c>
      <c r="BM227" s="213"/>
      <c r="BN227" s="213"/>
      <c r="BO227" s="213"/>
      <c r="BP227" s="213"/>
      <c r="BQ227" s="213"/>
      <c r="BR227" s="213"/>
      <c r="BS227" s="213"/>
      <c r="BT227" s="213"/>
      <c r="BU227" s="213"/>
      <c r="BV227" s="213"/>
      <c r="BW227" s="213"/>
      <c r="BX227" s="40"/>
      <c r="BY227" s="40"/>
      <c r="BZ227" s="40"/>
      <c r="CA227" s="213"/>
      <c r="CB227" s="213"/>
      <c r="CC227" s="213"/>
      <c r="CD227" s="213"/>
      <c r="CE227" s="213"/>
      <c r="CF227" s="213"/>
      <c r="CG227" s="213"/>
      <c r="CH227" s="213"/>
      <c r="CI227" s="213"/>
      <c r="CJ227" s="213"/>
      <c r="CK227" s="213"/>
      <c r="CL227" s="213"/>
      <c r="CM227" s="213"/>
      <c r="CN227" s="213"/>
      <c r="CO227" s="213"/>
      <c r="CP227" s="213"/>
      <c r="CQ227" s="213"/>
      <c r="CR227" s="213"/>
      <c r="CS227" s="213"/>
      <c r="CT227" s="213" t="s">
        <v>6238</v>
      </c>
      <c r="CU227" s="213" t="s">
        <v>6239</v>
      </c>
      <c r="CV227" s="213"/>
      <c r="CW227" s="213"/>
      <c r="CX227" s="213"/>
      <c r="CY227" s="213"/>
      <c r="CZ227" s="213"/>
      <c r="DA227" s="213"/>
      <c r="DB227" s="213"/>
      <c r="DC227" s="213"/>
      <c r="DD227" s="213"/>
      <c r="DE227" s="213"/>
      <c r="DF227" s="213"/>
    </row>
    <row r="228" spans="37:110" ht="15" hidden="1" customHeight="1">
      <c r="AK228" s="214">
        <v>218</v>
      </c>
      <c r="AL228" s="205" t="str">
        <f t="shared" si="6"/>
        <v/>
      </c>
      <c r="AM228" s="205" t="str">
        <f t="shared" si="7"/>
        <v/>
      </c>
      <c r="AQ228" s="205">
        <v>218</v>
      </c>
      <c r="AR228" s="213"/>
      <c r="AS228" s="213"/>
      <c r="AT228" s="213"/>
      <c r="AU228" s="213"/>
      <c r="AV228" s="213"/>
      <c r="AW228" s="213"/>
      <c r="AX228" s="213"/>
      <c r="AY228" s="213"/>
      <c r="AZ228" s="213"/>
      <c r="BA228" s="213"/>
      <c r="BB228" s="213"/>
      <c r="BC228" s="213"/>
      <c r="BD228" s="213"/>
      <c r="BE228" s="213"/>
      <c r="BF228" s="213"/>
      <c r="BG228" s="213"/>
      <c r="BH228" s="213"/>
      <c r="BI228" s="213"/>
      <c r="BJ228" s="213"/>
      <c r="BK228" s="213" t="s">
        <v>6243</v>
      </c>
      <c r="BL228" s="213"/>
      <c r="BM228" s="213"/>
      <c r="BN228" s="213"/>
      <c r="BO228" s="213"/>
      <c r="BP228" s="213"/>
      <c r="BQ228" s="213"/>
      <c r="BR228" s="213"/>
      <c r="BS228" s="213"/>
      <c r="BT228" s="213"/>
      <c r="BU228" s="213"/>
      <c r="BV228" s="213"/>
      <c r="BW228" s="213"/>
      <c r="BX228" s="40"/>
      <c r="BY228" s="40"/>
      <c r="BZ228" s="40"/>
      <c r="CA228" s="213"/>
      <c r="CB228" s="213"/>
      <c r="CC228" s="213"/>
      <c r="CD228" s="213"/>
      <c r="CE228" s="213"/>
      <c r="CF228" s="213"/>
      <c r="CG228" s="213"/>
      <c r="CH228" s="213"/>
      <c r="CI228" s="213"/>
      <c r="CJ228" s="213"/>
      <c r="CK228" s="213"/>
      <c r="CL228" s="213"/>
      <c r="CM228" s="213"/>
      <c r="CN228" s="213"/>
      <c r="CO228" s="213"/>
      <c r="CP228" s="213"/>
      <c r="CQ228" s="213"/>
      <c r="CR228" s="213"/>
      <c r="CS228" s="213"/>
      <c r="CT228" s="213" t="s">
        <v>6242</v>
      </c>
      <c r="CU228" s="213"/>
      <c r="CV228" s="213"/>
      <c r="CW228" s="213"/>
      <c r="CX228" s="213"/>
      <c r="CY228" s="213"/>
      <c r="CZ228" s="213"/>
      <c r="DA228" s="213"/>
      <c r="DB228" s="213"/>
      <c r="DC228" s="213"/>
      <c r="DD228" s="213"/>
      <c r="DE228" s="213"/>
      <c r="DF228" s="213"/>
    </row>
    <row r="229" spans="37:110" ht="15" hidden="1" customHeight="1">
      <c r="AK229" s="214">
        <v>219</v>
      </c>
      <c r="AL229" s="205" t="str">
        <f t="shared" si="6"/>
        <v/>
      </c>
      <c r="AM229" s="205" t="str">
        <f t="shared" si="7"/>
        <v/>
      </c>
      <c r="AQ229" s="205">
        <v>219</v>
      </c>
      <c r="AR229" s="213"/>
      <c r="AS229" s="213"/>
      <c r="AT229" s="213"/>
      <c r="AU229" s="213"/>
      <c r="AV229" s="213"/>
      <c r="AW229" s="213"/>
      <c r="AX229" s="213"/>
      <c r="AY229" s="213"/>
      <c r="AZ229" s="213"/>
      <c r="BA229" s="213"/>
      <c r="BB229" s="213"/>
      <c r="BC229" s="213"/>
      <c r="BD229" s="213"/>
      <c r="BE229" s="213"/>
      <c r="BF229" s="213"/>
      <c r="BG229" s="213"/>
      <c r="BH229" s="213"/>
      <c r="BI229" s="213"/>
      <c r="BJ229" s="213"/>
      <c r="BK229" s="213" t="s">
        <v>6245</v>
      </c>
      <c r="BL229" s="213"/>
      <c r="BM229" s="213"/>
      <c r="BN229" s="213"/>
      <c r="BO229" s="213"/>
      <c r="BP229" s="213"/>
      <c r="BQ229" s="213"/>
      <c r="BR229" s="213"/>
      <c r="BS229" s="213"/>
      <c r="BT229" s="213"/>
      <c r="BU229" s="213"/>
      <c r="BV229" s="213"/>
      <c r="BW229" s="213"/>
      <c r="BX229" s="40"/>
      <c r="BY229" s="40"/>
      <c r="BZ229" s="40"/>
      <c r="CA229" s="213"/>
      <c r="CB229" s="213"/>
      <c r="CC229" s="213"/>
      <c r="CD229" s="213"/>
      <c r="CE229" s="213"/>
      <c r="CF229" s="213"/>
      <c r="CG229" s="213"/>
      <c r="CH229" s="213"/>
      <c r="CI229" s="213"/>
      <c r="CJ229" s="213"/>
      <c r="CK229" s="213"/>
      <c r="CL229" s="213"/>
      <c r="CM229" s="213"/>
      <c r="CN229" s="213"/>
      <c r="CO229" s="213"/>
      <c r="CP229" s="213"/>
      <c r="CQ229" s="213"/>
      <c r="CR229" s="213"/>
      <c r="CS229" s="213"/>
      <c r="CT229" s="213" t="s">
        <v>6244</v>
      </c>
      <c r="CU229" s="213"/>
      <c r="CV229" s="213"/>
      <c r="CW229" s="213"/>
      <c r="CX229" s="213"/>
      <c r="CY229" s="213"/>
      <c r="CZ229" s="213"/>
      <c r="DA229" s="213"/>
      <c r="DB229" s="213"/>
      <c r="DC229" s="213"/>
      <c r="DD229" s="213"/>
      <c r="DE229" s="213"/>
      <c r="DF229" s="213"/>
    </row>
    <row r="230" spans="37:110" ht="15" hidden="1" customHeight="1">
      <c r="AK230" s="214">
        <v>220</v>
      </c>
      <c r="AL230" s="205" t="str">
        <f t="shared" si="6"/>
        <v/>
      </c>
      <c r="AM230" s="205" t="str">
        <f t="shared" si="7"/>
        <v/>
      </c>
      <c r="AQ230" s="205">
        <v>220</v>
      </c>
      <c r="AR230" s="213"/>
      <c r="AS230" s="213"/>
      <c r="AT230" s="213"/>
      <c r="AU230" s="213"/>
      <c r="AV230" s="213"/>
      <c r="AW230" s="213"/>
      <c r="AX230" s="213"/>
      <c r="AY230" s="213"/>
      <c r="AZ230" s="213"/>
      <c r="BA230" s="213"/>
      <c r="BB230" s="213"/>
      <c r="BC230" s="213"/>
      <c r="BD230" s="213"/>
      <c r="BE230" s="213"/>
      <c r="BF230" s="213"/>
      <c r="BG230" s="213"/>
      <c r="BH230" s="213"/>
      <c r="BI230" s="213"/>
      <c r="BJ230" s="213"/>
      <c r="BK230" s="213" t="s">
        <v>6247</v>
      </c>
      <c r="BL230" s="213"/>
      <c r="BM230" s="213"/>
      <c r="BN230" s="213"/>
      <c r="BO230" s="213"/>
      <c r="BP230" s="213"/>
      <c r="BQ230" s="213"/>
      <c r="BR230" s="213"/>
      <c r="BS230" s="213"/>
      <c r="BT230" s="213"/>
      <c r="BU230" s="213"/>
      <c r="BV230" s="213"/>
      <c r="BW230" s="213"/>
      <c r="BX230" s="40"/>
      <c r="BY230" s="40"/>
      <c r="BZ230" s="40"/>
      <c r="CA230" s="213"/>
      <c r="CB230" s="213"/>
      <c r="CC230" s="213"/>
      <c r="CD230" s="213"/>
      <c r="CE230" s="213"/>
      <c r="CF230" s="213"/>
      <c r="CG230" s="213"/>
      <c r="CH230" s="213"/>
      <c r="CI230" s="213"/>
      <c r="CJ230" s="213"/>
      <c r="CK230" s="213"/>
      <c r="CL230" s="213"/>
      <c r="CM230" s="213"/>
      <c r="CN230" s="213"/>
      <c r="CO230" s="213"/>
      <c r="CP230" s="213"/>
      <c r="CQ230" s="213"/>
      <c r="CR230" s="213"/>
      <c r="CS230" s="213"/>
      <c r="CT230" s="213" t="s">
        <v>6246</v>
      </c>
      <c r="CU230" s="213"/>
      <c r="CV230" s="213"/>
      <c r="CW230" s="213"/>
      <c r="CX230" s="213"/>
      <c r="CY230" s="213"/>
      <c r="CZ230" s="213"/>
      <c r="DA230" s="213"/>
      <c r="DB230" s="213"/>
      <c r="DC230" s="213"/>
      <c r="DD230" s="213"/>
      <c r="DE230" s="213"/>
      <c r="DF230" s="213"/>
    </row>
    <row r="231" spans="37:110" ht="15" hidden="1" customHeight="1">
      <c r="AK231" s="214">
        <v>221</v>
      </c>
      <c r="AL231" s="205" t="str">
        <f t="shared" si="6"/>
        <v/>
      </c>
      <c r="AM231" s="205" t="str">
        <f t="shared" si="7"/>
        <v/>
      </c>
      <c r="AQ231" s="205">
        <v>221</v>
      </c>
      <c r="AR231" s="213"/>
      <c r="AS231" s="213"/>
      <c r="AT231" s="213"/>
      <c r="AU231" s="213"/>
      <c r="AV231" s="213"/>
      <c r="AW231" s="213"/>
      <c r="AX231" s="213"/>
      <c r="AY231" s="213"/>
      <c r="AZ231" s="213"/>
      <c r="BA231" s="213"/>
      <c r="BB231" s="213"/>
      <c r="BC231" s="213"/>
      <c r="BD231" s="213"/>
      <c r="BE231" s="213"/>
      <c r="BF231" s="213"/>
      <c r="BG231" s="213"/>
      <c r="BH231" s="213"/>
      <c r="BI231" s="213"/>
      <c r="BJ231" s="213"/>
      <c r="BK231" s="213" t="s">
        <v>6249</v>
      </c>
      <c r="BL231" s="213"/>
      <c r="BM231" s="213"/>
      <c r="BN231" s="213"/>
      <c r="BO231" s="213"/>
      <c r="BP231" s="213"/>
      <c r="BQ231" s="213"/>
      <c r="BR231" s="213"/>
      <c r="BS231" s="213"/>
      <c r="BT231" s="213"/>
      <c r="BU231" s="213"/>
      <c r="BV231" s="213"/>
      <c r="BW231" s="213"/>
      <c r="BX231" s="40"/>
      <c r="BY231" s="40"/>
      <c r="BZ231" s="40"/>
      <c r="CA231" s="213"/>
      <c r="CB231" s="213"/>
      <c r="CC231" s="213"/>
      <c r="CD231" s="213"/>
      <c r="CE231" s="213"/>
      <c r="CF231" s="213"/>
      <c r="CG231" s="213"/>
      <c r="CH231" s="213"/>
      <c r="CI231" s="213"/>
      <c r="CJ231" s="213"/>
      <c r="CK231" s="213"/>
      <c r="CL231" s="213"/>
      <c r="CM231" s="213"/>
      <c r="CN231" s="213"/>
      <c r="CO231" s="213"/>
      <c r="CP231" s="213"/>
      <c r="CQ231" s="213"/>
      <c r="CR231" s="213"/>
      <c r="CS231" s="213"/>
      <c r="CT231" s="213" t="s">
        <v>6248</v>
      </c>
      <c r="CU231" s="213"/>
      <c r="CV231" s="213"/>
      <c r="CW231" s="213"/>
      <c r="CX231" s="213"/>
      <c r="CY231" s="213"/>
      <c r="CZ231" s="213"/>
      <c r="DA231" s="213"/>
      <c r="DB231" s="213"/>
      <c r="DC231" s="213"/>
      <c r="DD231" s="213"/>
      <c r="DE231" s="213"/>
      <c r="DF231" s="213"/>
    </row>
    <row r="232" spans="37:110" ht="15" hidden="1" customHeight="1">
      <c r="AK232" s="214">
        <v>222</v>
      </c>
      <c r="AL232" s="205" t="str">
        <f t="shared" si="6"/>
        <v/>
      </c>
      <c r="AM232" s="205" t="str">
        <f t="shared" si="7"/>
        <v/>
      </c>
      <c r="AQ232" s="205">
        <v>222</v>
      </c>
      <c r="AR232" s="213"/>
      <c r="AS232" s="213"/>
      <c r="AT232" s="213"/>
      <c r="AU232" s="213"/>
      <c r="AV232" s="213"/>
      <c r="AW232" s="213"/>
      <c r="AX232" s="213"/>
      <c r="AY232" s="213"/>
      <c r="AZ232" s="213"/>
      <c r="BA232" s="213"/>
      <c r="BB232" s="213"/>
      <c r="BC232" s="213"/>
      <c r="BD232" s="213"/>
      <c r="BE232" s="213"/>
      <c r="BF232" s="213"/>
      <c r="BG232" s="213"/>
      <c r="BH232" s="213"/>
      <c r="BI232" s="213"/>
      <c r="BJ232" s="213"/>
      <c r="BK232" s="213" t="s">
        <v>6251</v>
      </c>
      <c r="BL232" s="213"/>
      <c r="BM232" s="213"/>
      <c r="BN232" s="213"/>
      <c r="BO232" s="213"/>
      <c r="BP232" s="213"/>
      <c r="BQ232" s="213"/>
      <c r="BR232" s="213"/>
      <c r="BS232" s="213"/>
      <c r="BT232" s="213"/>
      <c r="BU232" s="213"/>
      <c r="BV232" s="213"/>
      <c r="BW232" s="213"/>
      <c r="BX232" s="40"/>
      <c r="BY232" s="40"/>
      <c r="BZ232" s="40"/>
      <c r="CA232" s="213"/>
      <c r="CB232" s="213"/>
      <c r="CC232" s="213"/>
      <c r="CD232" s="213"/>
      <c r="CE232" s="213"/>
      <c r="CF232" s="213"/>
      <c r="CG232" s="213"/>
      <c r="CH232" s="213"/>
      <c r="CI232" s="213"/>
      <c r="CJ232" s="213"/>
      <c r="CK232" s="213"/>
      <c r="CL232" s="213"/>
      <c r="CM232" s="213"/>
      <c r="CN232" s="213"/>
      <c r="CO232" s="213"/>
      <c r="CP232" s="213"/>
      <c r="CQ232" s="213"/>
      <c r="CR232" s="213"/>
      <c r="CS232" s="213"/>
      <c r="CT232" s="213" t="s">
        <v>6250</v>
      </c>
      <c r="CU232" s="213"/>
      <c r="CV232" s="213"/>
      <c r="CW232" s="213"/>
      <c r="CX232" s="213"/>
      <c r="CY232" s="213"/>
      <c r="CZ232" s="213"/>
      <c r="DA232" s="213"/>
      <c r="DB232" s="213"/>
      <c r="DC232" s="213"/>
      <c r="DD232" s="213"/>
      <c r="DE232" s="213"/>
      <c r="DF232" s="213"/>
    </row>
    <row r="233" spans="37:110" ht="15" hidden="1" customHeight="1">
      <c r="AK233" s="214">
        <v>223</v>
      </c>
      <c r="AL233" s="205" t="str">
        <f t="shared" si="6"/>
        <v/>
      </c>
      <c r="AM233" s="205" t="str">
        <f t="shared" si="7"/>
        <v/>
      </c>
      <c r="AQ233" s="205">
        <v>223</v>
      </c>
      <c r="AR233" s="213"/>
      <c r="AS233" s="213"/>
      <c r="AT233" s="213"/>
      <c r="AU233" s="213"/>
      <c r="AV233" s="213"/>
      <c r="AW233" s="213"/>
      <c r="AX233" s="213"/>
      <c r="AY233" s="213"/>
      <c r="AZ233" s="213"/>
      <c r="BA233" s="213"/>
      <c r="BB233" s="213"/>
      <c r="BC233" s="213"/>
      <c r="BD233" s="213"/>
      <c r="BE233" s="213"/>
      <c r="BF233" s="213"/>
      <c r="BG233" s="213"/>
      <c r="BH233" s="213"/>
      <c r="BI233" s="213"/>
      <c r="BJ233" s="213"/>
      <c r="BK233" s="213" t="s">
        <v>6253</v>
      </c>
      <c r="BL233" s="213"/>
      <c r="BM233" s="213"/>
      <c r="BN233" s="213"/>
      <c r="BO233" s="213"/>
      <c r="BP233" s="213"/>
      <c r="BQ233" s="213"/>
      <c r="BR233" s="213"/>
      <c r="BS233" s="213"/>
      <c r="BT233" s="213"/>
      <c r="BU233" s="213"/>
      <c r="BV233" s="213"/>
      <c r="BW233" s="213"/>
      <c r="BX233" s="40"/>
      <c r="BY233" s="40"/>
      <c r="BZ233" s="40"/>
      <c r="CA233" s="213"/>
      <c r="CB233" s="213"/>
      <c r="CC233" s="213"/>
      <c r="CD233" s="213"/>
      <c r="CE233" s="213"/>
      <c r="CF233" s="213"/>
      <c r="CG233" s="213"/>
      <c r="CH233" s="213"/>
      <c r="CI233" s="213"/>
      <c r="CJ233" s="213"/>
      <c r="CK233" s="213"/>
      <c r="CL233" s="213"/>
      <c r="CM233" s="213"/>
      <c r="CN233" s="213"/>
      <c r="CO233" s="213"/>
      <c r="CP233" s="213"/>
      <c r="CQ233" s="213"/>
      <c r="CR233" s="213"/>
      <c r="CS233" s="213"/>
      <c r="CT233" s="213" t="s">
        <v>6252</v>
      </c>
      <c r="CU233" s="213"/>
      <c r="CV233" s="213"/>
      <c r="CW233" s="213"/>
      <c r="CX233" s="213"/>
      <c r="CY233" s="213"/>
      <c r="CZ233" s="213"/>
      <c r="DA233" s="213"/>
      <c r="DB233" s="213"/>
      <c r="DC233" s="213"/>
      <c r="DD233" s="213"/>
      <c r="DE233" s="213"/>
      <c r="DF233" s="213"/>
    </row>
    <row r="234" spans="37:110" ht="15" hidden="1" customHeight="1">
      <c r="AK234" s="214">
        <v>224</v>
      </c>
      <c r="AL234" s="205" t="str">
        <f t="shared" si="6"/>
        <v/>
      </c>
      <c r="AM234" s="205" t="str">
        <f t="shared" si="7"/>
        <v/>
      </c>
      <c r="AQ234" s="205">
        <v>224</v>
      </c>
      <c r="AR234" s="213"/>
      <c r="AS234" s="213"/>
      <c r="AT234" s="213"/>
      <c r="AU234" s="213"/>
      <c r="AV234" s="213"/>
      <c r="AW234" s="213"/>
      <c r="AX234" s="213"/>
      <c r="AY234" s="213"/>
      <c r="AZ234" s="213"/>
      <c r="BA234" s="213"/>
      <c r="BB234" s="213"/>
      <c r="BC234" s="213"/>
      <c r="BD234" s="213"/>
      <c r="BE234" s="213"/>
      <c r="BF234" s="213"/>
      <c r="BG234" s="213"/>
      <c r="BH234" s="213"/>
      <c r="BI234" s="213"/>
      <c r="BJ234" s="213"/>
      <c r="BK234" s="213" t="s">
        <v>6255</v>
      </c>
      <c r="BL234" s="213"/>
      <c r="BM234" s="213"/>
      <c r="BN234" s="213"/>
      <c r="BO234" s="213"/>
      <c r="BP234" s="213"/>
      <c r="BQ234" s="213"/>
      <c r="BR234" s="213"/>
      <c r="BS234" s="213"/>
      <c r="BT234" s="213"/>
      <c r="BU234" s="213"/>
      <c r="BV234" s="213"/>
      <c r="BW234" s="213"/>
      <c r="BX234" s="40"/>
      <c r="BY234" s="40"/>
      <c r="BZ234" s="40"/>
      <c r="CA234" s="213"/>
      <c r="CB234" s="213"/>
      <c r="CC234" s="213"/>
      <c r="CD234" s="213"/>
      <c r="CE234" s="213"/>
      <c r="CF234" s="213"/>
      <c r="CG234" s="213"/>
      <c r="CH234" s="213"/>
      <c r="CI234" s="213"/>
      <c r="CJ234" s="213"/>
      <c r="CK234" s="213"/>
      <c r="CL234" s="213"/>
      <c r="CM234" s="213"/>
      <c r="CN234" s="213"/>
      <c r="CO234" s="213"/>
      <c r="CP234" s="213"/>
      <c r="CQ234" s="213"/>
      <c r="CR234" s="213"/>
      <c r="CS234" s="213"/>
      <c r="CT234" s="213" t="s">
        <v>6254</v>
      </c>
      <c r="CU234" s="213"/>
      <c r="CV234" s="213"/>
      <c r="CW234" s="213"/>
      <c r="CX234" s="213"/>
      <c r="CY234" s="213"/>
      <c r="CZ234" s="213"/>
      <c r="DA234" s="213"/>
      <c r="DB234" s="213"/>
      <c r="DC234" s="213"/>
      <c r="DD234" s="213"/>
      <c r="DE234" s="213"/>
      <c r="DF234" s="213"/>
    </row>
    <row r="235" spans="37:110" ht="15" hidden="1" customHeight="1">
      <c r="AK235" s="214">
        <v>225</v>
      </c>
      <c r="AL235" s="205" t="str">
        <f t="shared" si="6"/>
        <v/>
      </c>
      <c r="AM235" s="205" t="str">
        <f t="shared" si="7"/>
        <v/>
      </c>
      <c r="AQ235" s="205">
        <v>225</v>
      </c>
      <c r="AR235" s="213"/>
      <c r="AS235" s="213"/>
      <c r="AT235" s="213"/>
      <c r="AU235" s="213"/>
      <c r="AV235" s="213"/>
      <c r="AW235" s="213"/>
      <c r="AX235" s="213"/>
      <c r="AY235" s="213"/>
      <c r="AZ235" s="213"/>
      <c r="BA235" s="213"/>
      <c r="BB235" s="213"/>
      <c r="BC235" s="213"/>
      <c r="BD235" s="213"/>
      <c r="BE235" s="213"/>
      <c r="BF235" s="213"/>
      <c r="BG235" s="213"/>
      <c r="BH235" s="213"/>
      <c r="BI235" s="213"/>
      <c r="BJ235" s="213"/>
      <c r="BK235" s="213" t="s">
        <v>6257</v>
      </c>
      <c r="BL235" s="213"/>
      <c r="BM235" s="213"/>
      <c r="BN235" s="213"/>
      <c r="BO235" s="213"/>
      <c r="BP235" s="213"/>
      <c r="BQ235" s="213"/>
      <c r="BR235" s="213"/>
      <c r="BS235" s="213"/>
      <c r="BT235" s="213"/>
      <c r="BU235" s="213"/>
      <c r="BV235" s="213"/>
      <c r="BW235" s="213"/>
      <c r="BX235" s="40"/>
      <c r="BY235" s="40"/>
      <c r="BZ235" s="40"/>
      <c r="CA235" s="213"/>
      <c r="CB235" s="213"/>
      <c r="CC235" s="213"/>
      <c r="CD235" s="213"/>
      <c r="CE235" s="213"/>
      <c r="CF235" s="213"/>
      <c r="CG235" s="213"/>
      <c r="CH235" s="213"/>
      <c r="CI235" s="213"/>
      <c r="CJ235" s="213"/>
      <c r="CK235" s="213"/>
      <c r="CL235" s="213"/>
      <c r="CM235" s="213"/>
      <c r="CN235" s="213"/>
      <c r="CO235" s="213"/>
      <c r="CP235" s="213"/>
      <c r="CQ235" s="213"/>
      <c r="CR235" s="213"/>
      <c r="CS235" s="213"/>
      <c r="CT235" s="213" t="s">
        <v>6256</v>
      </c>
      <c r="CU235" s="213"/>
      <c r="CV235" s="213"/>
      <c r="CW235" s="213"/>
      <c r="CX235" s="213"/>
      <c r="CY235" s="213"/>
      <c r="CZ235" s="213"/>
      <c r="DA235" s="213"/>
      <c r="DB235" s="213"/>
      <c r="DC235" s="213"/>
      <c r="DD235" s="213"/>
      <c r="DE235" s="213"/>
      <c r="DF235" s="213"/>
    </row>
    <row r="236" spans="37:110" ht="15" hidden="1" customHeight="1">
      <c r="AK236" s="214">
        <v>226</v>
      </c>
      <c r="AL236" s="205" t="str">
        <f t="shared" si="6"/>
        <v/>
      </c>
      <c r="AM236" s="205" t="str">
        <f t="shared" si="7"/>
        <v/>
      </c>
      <c r="AQ236" s="205">
        <v>226</v>
      </c>
      <c r="AR236" s="213"/>
      <c r="AS236" s="213"/>
      <c r="AT236" s="213"/>
      <c r="AU236" s="213"/>
      <c r="AV236" s="213"/>
      <c r="AW236" s="213"/>
      <c r="AX236" s="213"/>
      <c r="AY236" s="213"/>
      <c r="AZ236" s="213"/>
      <c r="BA236" s="213"/>
      <c r="BB236" s="213"/>
      <c r="BC236" s="213"/>
      <c r="BD236" s="213"/>
      <c r="BE236" s="213"/>
      <c r="BF236" s="213"/>
      <c r="BG236" s="213"/>
      <c r="BH236" s="213"/>
      <c r="BI236" s="213"/>
      <c r="BJ236" s="213"/>
      <c r="BK236" s="213" t="s">
        <v>6259</v>
      </c>
      <c r="BL236" s="213"/>
      <c r="BM236" s="213"/>
      <c r="BN236" s="213"/>
      <c r="BO236" s="213"/>
      <c r="BP236" s="213"/>
      <c r="BQ236" s="213"/>
      <c r="BR236" s="213"/>
      <c r="BS236" s="213"/>
      <c r="BT236" s="213"/>
      <c r="BU236" s="213"/>
      <c r="BV236" s="213"/>
      <c r="BW236" s="213"/>
      <c r="BX236" s="40"/>
      <c r="BY236" s="40"/>
      <c r="BZ236" s="40"/>
      <c r="CA236" s="213"/>
      <c r="CB236" s="213"/>
      <c r="CC236" s="213"/>
      <c r="CD236" s="213"/>
      <c r="CE236" s="213"/>
      <c r="CF236" s="213"/>
      <c r="CG236" s="213"/>
      <c r="CH236" s="213"/>
      <c r="CI236" s="213"/>
      <c r="CJ236" s="213"/>
      <c r="CK236" s="213"/>
      <c r="CL236" s="213"/>
      <c r="CM236" s="213"/>
      <c r="CN236" s="213"/>
      <c r="CO236" s="213"/>
      <c r="CP236" s="213"/>
      <c r="CQ236" s="213"/>
      <c r="CR236" s="213"/>
      <c r="CS236" s="213"/>
      <c r="CT236" s="213" t="s">
        <v>6258</v>
      </c>
      <c r="CU236" s="213"/>
      <c r="CV236" s="213"/>
      <c r="CW236" s="213"/>
      <c r="CX236" s="213"/>
      <c r="CY236" s="213"/>
      <c r="CZ236" s="213"/>
      <c r="DA236" s="213"/>
      <c r="DB236" s="213"/>
      <c r="DC236" s="213"/>
      <c r="DD236" s="213"/>
      <c r="DE236" s="213"/>
      <c r="DF236" s="213"/>
    </row>
    <row r="237" spans="37:110" ht="15" hidden="1" customHeight="1">
      <c r="AK237" s="214">
        <v>227</v>
      </c>
      <c r="AL237" s="205" t="str">
        <f t="shared" si="6"/>
        <v/>
      </c>
      <c r="AM237" s="205" t="str">
        <f t="shared" si="7"/>
        <v/>
      </c>
      <c r="AQ237" s="205">
        <v>227</v>
      </c>
      <c r="AR237" s="213"/>
      <c r="AS237" s="213"/>
      <c r="AT237" s="213"/>
      <c r="AU237" s="213"/>
      <c r="AV237" s="213"/>
      <c r="AW237" s="213"/>
      <c r="AX237" s="213"/>
      <c r="AY237" s="213"/>
      <c r="AZ237" s="213"/>
      <c r="BA237" s="213"/>
      <c r="BB237" s="213"/>
      <c r="BC237" s="213"/>
      <c r="BD237" s="213"/>
      <c r="BE237" s="213"/>
      <c r="BF237" s="213"/>
      <c r="BG237" s="213"/>
      <c r="BH237" s="213"/>
      <c r="BI237" s="213"/>
      <c r="BJ237" s="213"/>
      <c r="BK237" s="213" t="s">
        <v>6261</v>
      </c>
      <c r="BL237" s="213"/>
      <c r="BM237" s="213"/>
      <c r="BN237" s="213"/>
      <c r="BO237" s="213"/>
      <c r="BP237" s="213"/>
      <c r="BQ237" s="213"/>
      <c r="BR237" s="213"/>
      <c r="BS237" s="213"/>
      <c r="BT237" s="213"/>
      <c r="BU237" s="213"/>
      <c r="BV237" s="213"/>
      <c r="BW237" s="213"/>
      <c r="BX237" s="40"/>
      <c r="BY237" s="40"/>
      <c r="BZ237" s="40"/>
      <c r="CA237" s="213"/>
      <c r="CB237" s="213"/>
      <c r="CC237" s="213"/>
      <c r="CD237" s="213"/>
      <c r="CE237" s="213"/>
      <c r="CF237" s="213"/>
      <c r="CG237" s="213"/>
      <c r="CH237" s="213"/>
      <c r="CI237" s="213"/>
      <c r="CJ237" s="213"/>
      <c r="CK237" s="213"/>
      <c r="CL237" s="213"/>
      <c r="CM237" s="213"/>
      <c r="CN237" s="213"/>
      <c r="CO237" s="213"/>
      <c r="CP237" s="213"/>
      <c r="CQ237" s="213"/>
      <c r="CR237" s="213"/>
      <c r="CS237" s="213"/>
      <c r="CT237" s="213" t="s">
        <v>6260</v>
      </c>
      <c r="CU237" s="213"/>
      <c r="CV237" s="213"/>
      <c r="CW237" s="213"/>
      <c r="CX237" s="213"/>
      <c r="CY237" s="213"/>
      <c r="CZ237" s="213"/>
      <c r="DA237" s="213"/>
      <c r="DB237" s="213"/>
      <c r="DC237" s="213"/>
      <c r="DD237" s="213"/>
      <c r="DE237" s="213"/>
      <c r="DF237" s="213"/>
    </row>
    <row r="238" spans="37:110" ht="15" hidden="1" customHeight="1">
      <c r="AK238" s="214">
        <v>228</v>
      </c>
      <c r="AL238" s="205" t="str">
        <f t="shared" si="6"/>
        <v/>
      </c>
      <c r="AM238" s="205" t="str">
        <f t="shared" si="7"/>
        <v/>
      </c>
      <c r="AQ238" s="205">
        <v>228</v>
      </c>
      <c r="AR238" s="213"/>
      <c r="AS238" s="213"/>
      <c r="AT238" s="213"/>
      <c r="AU238" s="213"/>
      <c r="AV238" s="213"/>
      <c r="AW238" s="213"/>
      <c r="AX238" s="213"/>
      <c r="AY238" s="213"/>
      <c r="AZ238" s="213"/>
      <c r="BA238" s="213"/>
      <c r="BB238" s="213"/>
      <c r="BC238" s="213"/>
      <c r="BD238" s="213"/>
      <c r="BE238" s="213"/>
      <c r="BF238" s="213"/>
      <c r="BG238" s="213"/>
      <c r="BH238" s="213"/>
      <c r="BI238" s="213"/>
      <c r="BJ238" s="213"/>
      <c r="BK238" s="213" t="s">
        <v>6263</v>
      </c>
      <c r="BL238" s="213"/>
      <c r="BM238" s="213"/>
      <c r="BN238" s="213"/>
      <c r="BO238" s="213"/>
      <c r="BP238" s="213"/>
      <c r="BQ238" s="213"/>
      <c r="BR238" s="213"/>
      <c r="BS238" s="213"/>
      <c r="BT238" s="213"/>
      <c r="BU238" s="213"/>
      <c r="BV238" s="213"/>
      <c r="BW238" s="213"/>
      <c r="BX238" s="40"/>
      <c r="BY238" s="40"/>
      <c r="BZ238" s="40"/>
      <c r="CA238" s="213"/>
      <c r="CB238" s="213"/>
      <c r="CC238" s="213"/>
      <c r="CD238" s="213"/>
      <c r="CE238" s="213"/>
      <c r="CF238" s="213"/>
      <c r="CG238" s="213"/>
      <c r="CH238" s="213"/>
      <c r="CI238" s="213"/>
      <c r="CJ238" s="213"/>
      <c r="CK238" s="213"/>
      <c r="CL238" s="213"/>
      <c r="CM238" s="213"/>
      <c r="CN238" s="213"/>
      <c r="CO238" s="213"/>
      <c r="CP238" s="213"/>
      <c r="CQ238" s="213"/>
      <c r="CR238" s="213"/>
      <c r="CS238" s="213"/>
      <c r="CT238" s="213" t="s">
        <v>6262</v>
      </c>
      <c r="CU238" s="213"/>
      <c r="CV238" s="213"/>
      <c r="CW238" s="213"/>
      <c r="CX238" s="213"/>
      <c r="CY238" s="213"/>
      <c r="CZ238" s="213"/>
      <c r="DA238" s="213"/>
      <c r="DB238" s="213"/>
      <c r="DC238" s="213"/>
      <c r="DD238" s="213"/>
      <c r="DE238" s="213"/>
      <c r="DF238" s="213"/>
    </row>
    <row r="239" spans="37:110" ht="15" hidden="1" customHeight="1">
      <c r="AK239" s="214">
        <v>229</v>
      </c>
      <c r="AL239" s="205" t="str">
        <f t="shared" si="6"/>
        <v/>
      </c>
      <c r="AM239" s="205" t="str">
        <f t="shared" si="7"/>
        <v/>
      </c>
      <c r="AQ239" s="205">
        <v>229</v>
      </c>
      <c r="AR239" s="213"/>
      <c r="AS239" s="213"/>
      <c r="AT239" s="213"/>
      <c r="AU239" s="213"/>
      <c r="AV239" s="213"/>
      <c r="AW239" s="213"/>
      <c r="AX239" s="213"/>
      <c r="AY239" s="213"/>
      <c r="AZ239" s="213"/>
      <c r="BA239" s="213"/>
      <c r="BB239" s="213"/>
      <c r="BC239" s="213"/>
      <c r="BD239" s="213"/>
      <c r="BE239" s="213"/>
      <c r="BF239" s="213"/>
      <c r="BG239" s="213"/>
      <c r="BH239" s="213"/>
      <c r="BI239" s="213"/>
      <c r="BJ239" s="213"/>
      <c r="BK239" s="213" t="s">
        <v>6265</v>
      </c>
      <c r="BL239" s="213"/>
      <c r="BM239" s="213"/>
      <c r="BN239" s="213"/>
      <c r="BO239" s="213"/>
      <c r="BP239" s="213"/>
      <c r="BQ239" s="213"/>
      <c r="BR239" s="213"/>
      <c r="BS239" s="213"/>
      <c r="BT239" s="213"/>
      <c r="BU239" s="213"/>
      <c r="BV239" s="213"/>
      <c r="BW239" s="213"/>
      <c r="BX239" s="40"/>
      <c r="BY239" s="40"/>
      <c r="BZ239" s="40"/>
      <c r="CA239" s="213"/>
      <c r="CB239" s="213"/>
      <c r="CC239" s="213"/>
      <c r="CD239" s="213"/>
      <c r="CE239" s="213"/>
      <c r="CF239" s="213"/>
      <c r="CG239" s="213"/>
      <c r="CH239" s="213"/>
      <c r="CI239" s="213"/>
      <c r="CJ239" s="213"/>
      <c r="CK239" s="213"/>
      <c r="CL239" s="213"/>
      <c r="CM239" s="213"/>
      <c r="CN239" s="213"/>
      <c r="CO239" s="213"/>
      <c r="CP239" s="213"/>
      <c r="CQ239" s="213"/>
      <c r="CR239" s="213"/>
      <c r="CS239" s="213"/>
      <c r="CT239" s="213" t="s">
        <v>6264</v>
      </c>
      <c r="CU239" s="213"/>
      <c r="CV239" s="213"/>
      <c r="CW239" s="213"/>
      <c r="CX239" s="213"/>
      <c r="CY239" s="213"/>
      <c r="CZ239" s="213"/>
      <c r="DA239" s="213"/>
      <c r="DB239" s="213"/>
      <c r="DC239" s="213"/>
      <c r="DD239" s="213"/>
      <c r="DE239" s="213"/>
      <c r="DF239" s="213"/>
    </row>
    <row r="240" spans="37:110" ht="15" hidden="1" customHeight="1">
      <c r="AK240" s="214">
        <v>230</v>
      </c>
      <c r="AL240" s="205" t="str">
        <f t="shared" si="6"/>
        <v/>
      </c>
      <c r="AM240" s="205" t="str">
        <f t="shared" si="7"/>
        <v/>
      </c>
      <c r="AQ240" s="205">
        <v>230</v>
      </c>
      <c r="AR240" s="213"/>
      <c r="AS240" s="213"/>
      <c r="AT240" s="213"/>
      <c r="AU240" s="213"/>
      <c r="AV240" s="213"/>
      <c r="AW240" s="213"/>
      <c r="AX240" s="213"/>
      <c r="AY240" s="213"/>
      <c r="AZ240" s="213"/>
      <c r="BA240" s="213"/>
      <c r="BB240" s="213"/>
      <c r="BC240" s="213"/>
      <c r="BD240" s="213"/>
      <c r="BE240" s="213"/>
      <c r="BF240" s="213"/>
      <c r="BG240" s="213"/>
      <c r="BH240" s="213"/>
      <c r="BI240" s="213"/>
      <c r="BJ240" s="213"/>
      <c r="BK240" s="213" t="s">
        <v>6267</v>
      </c>
      <c r="BL240" s="213"/>
      <c r="BM240" s="213"/>
      <c r="BN240" s="213"/>
      <c r="BO240" s="213"/>
      <c r="BP240" s="213"/>
      <c r="BQ240" s="213"/>
      <c r="BR240" s="213"/>
      <c r="BS240" s="213"/>
      <c r="BT240" s="213"/>
      <c r="BU240" s="213"/>
      <c r="BV240" s="213"/>
      <c r="BW240" s="213"/>
      <c r="BX240" s="40"/>
      <c r="BY240" s="40"/>
      <c r="BZ240" s="40"/>
      <c r="CA240" s="213"/>
      <c r="CB240" s="213"/>
      <c r="CC240" s="213"/>
      <c r="CD240" s="213"/>
      <c r="CE240" s="213"/>
      <c r="CF240" s="213"/>
      <c r="CG240" s="213"/>
      <c r="CH240" s="213"/>
      <c r="CI240" s="213"/>
      <c r="CJ240" s="213"/>
      <c r="CK240" s="213"/>
      <c r="CL240" s="213"/>
      <c r="CM240" s="213"/>
      <c r="CN240" s="213"/>
      <c r="CO240" s="213"/>
      <c r="CP240" s="213"/>
      <c r="CQ240" s="213"/>
      <c r="CR240" s="213"/>
      <c r="CS240" s="213"/>
      <c r="CT240" s="213" t="s">
        <v>6266</v>
      </c>
      <c r="CU240" s="213"/>
      <c r="CV240" s="213"/>
      <c r="CW240" s="213"/>
      <c r="CX240" s="213"/>
      <c r="CY240" s="213"/>
      <c r="CZ240" s="213"/>
      <c r="DA240" s="213"/>
      <c r="DB240" s="213"/>
      <c r="DC240" s="213"/>
      <c r="DD240" s="213"/>
      <c r="DE240" s="213"/>
      <c r="DF240" s="213"/>
    </row>
    <row r="241" spans="37:110" ht="15" hidden="1" customHeight="1">
      <c r="AK241" s="214">
        <v>231</v>
      </c>
      <c r="AL241" s="205" t="str">
        <f t="shared" si="6"/>
        <v/>
      </c>
      <c r="AM241" s="205" t="str">
        <f t="shared" si="7"/>
        <v/>
      </c>
      <c r="AQ241" s="205">
        <v>231</v>
      </c>
      <c r="AR241" s="213"/>
      <c r="AS241" s="213"/>
      <c r="AT241" s="213"/>
      <c r="AU241" s="213"/>
      <c r="AV241" s="213"/>
      <c r="AW241" s="213"/>
      <c r="AX241" s="213"/>
      <c r="AY241" s="213"/>
      <c r="AZ241" s="213"/>
      <c r="BA241" s="213"/>
      <c r="BB241" s="213"/>
      <c r="BC241" s="213"/>
      <c r="BD241" s="213"/>
      <c r="BE241" s="213"/>
      <c r="BF241" s="213"/>
      <c r="BG241" s="213"/>
      <c r="BH241" s="213"/>
      <c r="BI241" s="213"/>
      <c r="BJ241" s="213"/>
      <c r="BK241" s="213" t="s">
        <v>6269</v>
      </c>
      <c r="BL241" s="213"/>
      <c r="BM241" s="213"/>
      <c r="BN241" s="213"/>
      <c r="BO241" s="213"/>
      <c r="BP241" s="213"/>
      <c r="BQ241" s="213"/>
      <c r="BR241" s="213"/>
      <c r="BS241" s="213"/>
      <c r="BT241" s="213"/>
      <c r="BU241" s="213"/>
      <c r="BV241" s="213"/>
      <c r="BW241" s="213"/>
      <c r="BX241" s="40"/>
      <c r="BY241" s="40"/>
      <c r="BZ241" s="40"/>
      <c r="CA241" s="213"/>
      <c r="CB241" s="213"/>
      <c r="CC241" s="213"/>
      <c r="CD241" s="213"/>
      <c r="CE241" s="213"/>
      <c r="CF241" s="213"/>
      <c r="CG241" s="213"/>
      <c r="CH241" s="213"/>
      <c r="CI241" s="213"/>
      <c r="CJ241" s="213"/>
      <c r="CK241" s="213"/>
      <c r="CL241" s="213"/>
      <c r="CM241" s="213"/>
      <c r="CN241" s="213"/>
      <c r="CO241" s="213"/>
      <c r="CP241" s="213"/>
      <c r="CQ241" s="213"/>
      <c r="CR241" s="213"/>
      <c r="CS241" s="213"/>
      <c r="CT241" s="213" t="s">
        <v>6268</v>
      </c>
      <c r="CU241" s="213"/>
      <c r="CV241" s="213"/>
      <c r="CW241" s="213"/>
      <c r="CX241" s="213"/>
      <c r="CY241" s="213"/>
      <c r="CZ241" s="213"/>
      <c r="DA241" s="213"/>
      <c r="DB241" s="213"/>
      <c r="DC241" s="213"/>
      <c r="DD241" s="213"/>
      <c r="DE241" s="213"/>
      <c r="DF241" s="213"/>
    </row>
    <row r="242" spans="37:110" ht="15" hidden="1" customHeight="1">
      <c r="AK242" s="214">
        <v>232</v>
      </c>
      <c r="AL242" s="205" t="str">
        <f t="shared" si="6"/>
        <v/>
      </c>
      <c r="AM242" s="205" t="str">
        <f t="shared" si="7"/>
        <v/>
      </c>
      <c r="AQ242" s="205">
        <v>232</v>
      </c>
      <c r="AR242" s="213"/>
      <c r="AS242" s="213"/>
      <c r="AT242" s="213"/>
      <c r="AU242" s="213"/>
      <c r="AV242" s="213"/>
      <c r="AW242" s="213"/>
      <c r="AX242" s="213"/>
      <c r="AY242" s="213"/>
      <c r="AZ242" s="213"/>
      <c r="BA242" s="213"/>
      <c r="BB242" s="213"/>
      <c r="BC242" s="213"/>
      <c r="BD242" s="213"/>
      <c r="BE242" s="213"/>
      <c r="BF242" s="213"/>
      <c r="BG242" s="213"/>
      <c r="BH242" s="213"/>
      <c r="BI242" s="213"/>
      <c r="BJ242" s="213"/>
      <c r="BK242" s="213" t="s">
        <v>6271</v>
      </c>
      <c r="BL242" s="213"/>
      <c r="BM242" s="213"/>
      <c r="BN242" s="213"/>
      <c r="BO242" s="213"/>
      <c r="BP242" s="213"/>
      <c r="BQ242" s="213"/>
      <c r="BR242" s="213"/>
      <c r="BS242" s="213"/>
      <c r="BT242" s="213"/>
      <c r="BU242" s="213"/>
      <c r="BV242" s="213"/>
      <c r="BW242" s="213"/>
      <c r="BX242" s="40"/>
      <c r="BY242" s="40"/>
      <c r="BZ242" s="40"/>
      <c r="CA242" s="213"/>
      <c r="CB242" s="213"/>
      <c r="CC242" s="213"/>
      <c r="CD242" s="213"/>
      <c r="CE242" s="213"/>
      <c r="CF242" s="213"/>
      <c r="CG242" s="213"/>
      <c r="CH242" s="213"/>
      <c r="CI242" s="213"/>
      <c r="CJ242" s="213"/>
      <c r="CK242" s="213"/>
      <c r="CL242" s="213"/>
      <c r="CM242" s="213"/>
      <c r="CN242" s="213"/>
      <c r="CO242" s="213"/>
      <c r="CP242" s="213"/>
      <c r="CQ242" s="213"/>
      <c r="CR242" s="213"/>
      <c r="CS242" s="213"/>
      <c r="CT242" s="213" t="s">
        <v>6270</v>
      </c>
      <c r="CU242" s="213"/>
      <c r="CV242" s="213"/>
      <c r="CW242" s="213"/>
      <c r="CX242" s="213"/>
      <c r="CY242" s="213"/>
      <c r="CZ242" s="213"/>
      <c r="DA242" s="213"/>
      <c r="DB242" s="213"/>
      <c r="DC242" s="213"/>
      <c r="DD242" s="213"/>
      <c r="DE242" s="213"/>
      <c r="DF242" s="213"/>
    </row>
    <row r="243" spans="37:110" ht="15" hidden="1" customHeight="1">
      <c r="AK243" s="214">
        <v>233</v>
      </c>
      <c r="AL243" s="205" t="str">
        <f t="shared" si="6"/>
        <v/>
      </c>
      <c r="AM243" s="205" t="str">
        <f t="shared" si="7"/>
        <v/>
      </c>
      <c r="AQ243" s="205">
        <v>233</v>
      </c>
      <c r="AR243" s="213"/>
      <c r="AS243" s="213"/>
      <c r="AT243" s="213"/>
      <c r="AU243" s="213"/>
      <c r="AV243" s="213"/>
      <c r="AW243" s="213"/>
      <c r="AX243" s="213"/>
      <c r="AY243" s="213"/>
      <c r="AZ243" s="213"/>
      <c r="BA243" s="213"/>
      <c r="BB243" s="213"/>
      <c r="BC243" s="213"/>
      <c r="BD243" s="213"/>
      <c r="BE243" s="213"/>
      <c r="BF243" s="213"/>
      <c r="BG243" s="213"/>
      <c r="BH243" s="213"/>
      <c r="BI243" s="213"/>
      <c r="BJ243" s="213"/>
      <c r="BK243" s="213" t="s">
        <v>6273</v>
      </c>
      <c r="BL243" s="213"/>
      <c r="BM243" s="213"/>
      <c r="BN243" s="213"/>
      <c r="BO243" s="213"/>
      <c r="BP243" s="213"/>
      <c r="BQ243" s="213"/>
      <c r="BR243" s="213"/>
      <c r="BS243" s="213"/>
      <c r="BT243" s="213"/>
      <c r="BU243" s="213"/>
      <c r="BV243" s="213"/>
      <c r="BW243" s="213"/>
      <c r="BX243" s="40"/>
      <c r="BY243" s="40"/>
      <c r="BZ243" s="40"/>
      <c r="CA243" s="213"/>
      <c r="CB243" s="213"/>
      <c r="CC243" s="213"/>
      <c r="CD243" s="213"/>
      <c r="CE243" s="213"/>
      <c r="CF243" s="213"/>
      <c r="CG243" s="213"/>
      <c r="CH243" s="213"/>
      <c r="CI243" s="213"/>
      <c r="CJ243" s="213"/>
      <c r="CK243" s="213"/>
      <c r="CL243" s="213"/>
      <c r="CM243" s="213"/>
      <c r="CN243" s="213"/>
      <c r="CO243" s="213"/>
      <c r="CP243" s="213"/>
      <c r="CQ243" s="213"/>
      <c r="CR243" s="213"/>
      <c r="CS243" s="213"/>
      <c r="CT243" s="213" t="s">
        <v>6272</v>
      </c>
      <c r="CU243" s="213"/>
      <c r="CV243" s="213"/>
      <c r="CW243" s="213"/>
      <c r="CX243" s="213"/>
      <c r="CY243" s="213"/>
      <c r="CZ243" s="213"/>
      <c r="DA243" s="213"/>
      <c r="DB243" s="213"/>
      <c r="DC243" s="213"/>
      <c r="DD243" s="213"/>
      <c r="DE243" s="213"/>
      <c r="DF243" s="213"/>
    </row>
    <row r="244" spans="37:110" ht="15" hidden="1" customHeight="1">
      <c r="AK244" s="214">
        <v>234</v>
      </c>
      <c r="AL244" s="205" t="str">
        <f t="shared" si="6"/>
        <v/>
      </c>
      <c r="AM244" s="205" t="str">
        <f t="shared" si="7"/>
        <v/>
      </c>
      <c r="AQ244" s="205">
        <v>234</v>
      </c>
      <c r="AR244" s="213"/>
      <c r="AS244" s="213"/>
      <c r="AT244" s="213"/>
      <c r="AU244" s="213"/>
      <c r="AV244" s="213"/>
      <c r="AW244" s="213"/>
      <c r="AX244" s="213"/>
      <c r="AY244" s="213"/>
      <c r="AZ244" s="213"/>
      <c r="BA244" s="213"/>
      <c r="BB244" s="213"/>
      <c r="BC244" s="213"/>
      <c r="BD244" s="213"/>
      <c r="BE244" s="213"/>
      <c r="BF244" s="213"/>
      <c r="BG244" s="213"/>
      <c r="BH244" s="213"/>
      <c r="BI244" s="213"/>
      <c r="BJ244" s="213"/>
      <c r="BK244" s="213" t="s">
        <v>6275</v>
      </c>
      <c r="BL244" s="213"/>
      <c r="BM244" s="213"/>
      <c r="BN244" s="213"/>
      <c r="BO244" s="213"/>
      <c r="BP244" s="213"/>
      <c r="BQ244" s="213"/>
      <c r="BR244" s="213"/>
      <c r="BS244" s="213"/>
      <c r="BT244" s="213"/>
      <c r="BU244" s="213"/>
      <c r="BV244" s="213"/>
      <c r="BW244" s="213"/>
      <c r="BX244" s="40"/>
      <c r="BY244" s="40"/>
      <c r="BZ244" s="40"/>
      <c r="CA244" s="213"/>
      <c r="CB244" s="213"/>
      <c r="CC244" s="213"/>
      <c r="CD244" s="213"/>
      <c r="CE244" s="213"/>
      <c r="CF244" s="213"/>
      <c r="CG244" s="213"/>
      <c r="CH244" s="213"/>
      <c r="CI244" s="213"/>
      <c r="CJ244" s="213"/>
      <c r="CK244" s="213"/>
      <c r="CL244" s="213"/>
      <c r="CM244" s="213"/>
      <c r="CN244" s="213"/>
      <c r="CO244" s="213"/>
      <c r="CP244" s="213"/>
      <c r="CQ244" s="213"/>
      <c r="CR244" s="213"/>
      <c r="CS244" s="213"/>
      <c r="CT244" s="213" t="s">
        <v>6274</v>
      </c>
      <c r="CU244" s="213"/>
      <c r="CV244" s="213"/>
      <c r="CW244" s="213"/>
      <c r="CX244" s="213"/>
      <c r="CY244" s="213"/>
      <c r="CZ244" s="213"/>
      <c r="DA244" s="213"/>
      <c r="DB244" s="213"/>
      <c r="DC244" s="213"/>
      <c r="DD244" s="213"/>
      <c r="DE244" s="213"/>
      <c r="DF244" s="213"/>
    </row>
    <row r="245" spans="37:110" ht="15" hidden="1" customHeight="1">
      <c r="AK245" s="214">
        <v>235</v>
      </c>
      <c r="AL245" s="205" t="str">
        <f t="shared" si="6"/>
        <v/>
      </c>
      <c r="AM245" s="205" t="str">
        <f t="shared" si="7"/>
        <v/>
      </c>
      <c r="AQ245" s="205">
        <v>235</v>
      </c>
      <c r="AR245" s="213"/>
      <c r="AS245" s="213"/>
      <c r="AT245" s="213"/>
      <c r="AU245" s="213"/>
      <c r="AV245" s="213"/>
      <c r="AW245" s="213"/>
      <c r="AX245" s="213"/>
      <c r="AY245" s="213"/>
      <c r="AZ245" s="213"/>
      <c r="BA245" s="213"/>
      <c r="BB245" s="213"/>
      <c r="BC245" s="213"/>
      <c r="BD245" s="213"/>
      <c r="BE245" s="213"/>
      <c r="BF245" s="213"/>
      <c r="BG245" s="213"/>
      <c r="BH245" s="213"/>
      <c r="BI245" s="213"/>
      <c r="BJ245" s="213"/>
      <c r="BK245" s="213" t="s">
        <v>6277</v>
      </c>
      <c r="BL245" s="213"/>
      <c r="BM245" s="213"/>
      <c r="BN245" s="213"/>
      <c r="BO245" s="213"/>
      <c r="BP245" s="213"/>
      <c r="BQ245" s="213"/>
      <c r="BR245" s="213"/>
      <c r="BS245" s="213"/>
      <c r="BT245" s="213"/>
      <c r="BU245" s="213"/>
      <c r="BV245" s="213"/>
      <c r="BW245" s="213"/>
      <c r="BX245" s="40"/>
      <c r="BY245" s="40"/>
      <c r="BZ245" s="40"/>
      <c r="CA245" s="213"/>
      <c r="CB245" s="213"/>
      <c r="CC245" s="213"/>
      <c r="CD245" s="213"/>
      <c r="CE245" s="213"/>
      <c r="CF245" s="213"/>
      <c r="CG245" s="213"/>
      <c r="CH245" s="213"/>
      <c r="CI245" s="213"/>
      <c r="CJ245" s="213"/>
      <c r="CK245" s="213"/>
      <c r="CL245" s="213"/>
      <c r="CM245" s="213"/>
      <c r="CN245" s="213"/>
      <c r="CO245" s="213"/>
      <c r="CP245" s="213"/>
      <c r="CQ245" s="213"/>
      <c r="CR245" s="213"/>
      <c r="CS245" s="213"/>
      <c r="CT245" s="213" t="s">
        <v>6276</v>
      </c>
      <c r="CU245" s="213"/>
      <c r="CV245" s="213"/>
      <c r="CW245" s="213"/>
      <c r="CX245" s="213"/>
      <c r="CY245" s="213"/>
      <c r="CZ245" s="213"/>
      <c r="DA245" s="213"/>
      <c r="DB245" s="213"/>
      <c r="DC245" s="213"/>
      <c r="DD245" s="213"/>
      <c r="DE245" s="213"/>
      <c r="DF245" s="213"/>
    </row>
    <row r="246" spans="37:110" ht="15" hidden="1" customHeight="1">
      <c r="AK246" s="214">
        <v>236</v>
      </c>
      <c r="AL246" s="205" t="str">
        <f t="shared" si="6"/>
        <v/>
      </c>
      <c r="AM246" s="205" t="str">
        <f t="shared" si="7"/>
        <v/>
      </c>
      <c r="AQ246" s="205">
        <v>236</v>
      </c>
      <c r="AR246" s="213"/>
      <c r="AS246" s="213"/>
      <c r="AT246" s="213"/>
      <c r="AU246" s="213"/>
      <c r="AV246" s="213"/>
      <c r="AW246" s="213"/>
      <c r="AX246" s="213"/>
      <c r="AY246" s="213"/>
      <c r="AZ246" s="213"/>
      <c r="BA246" s="213"/>
      <c r="BB246" s="213"/>
      <c r="BC246" s="213"/>
      <c r="BD246" s="213"/>
      <c r="BE246" s="213"/>
      <c r="BF246" s="213"/>
      <c r="BG246" s="213"/>
      <c r="BH246" s="213"/>
      <c r="BI246" s="213"/>
      <c r="BJ246" s="213"/>
      <c r="BK246" s="213" t="s">
        <v>6279</v>
      </c>
      <c r="BL246" s="213"/>
      <c r="BM246" s="213"/>
      <c r="BN246" s="213"/>
      <c r="BO246" s="213"/>
      <c r="BP246" s="213"/>
      <c r="BQ246" s="213"/>
      <c r="BR246" s="213"/>
      <c r="BS246" s="213"/>
      <c r="BT246" s="213"/>
      <c r="BU246" s="213"/>
      <c r="BV246" s="213"/>
      <c r="BW246" s="213"/>
      <c r="BX246" s="40"/>
      <c r="BY246" s="40"/>
      <c r="BZ246" s="40"/>
      <c r="CA246" s="213"/>
      <c r="CB246" s="213"/>
      <c r="CC246" s="213"/>
      <c r="CD246" s="213"/>
      <c r="CE246" s="213"/>
      <c r="CF246" s="213"/>
      <c r="CG246" s="213"/>
      <c r="CH246" s="213"/>
      <c r="CI246" s="213"/>
      <c r="CJ246" s="213"/>
      <c r="CK246" s="213"/>
      <c r="CL246" s="213"/>
      <c r="CM246" s="213"/>
      <c r="CN246" s="213"/>
      <c r="CO246" s="213"/>
      <c r="CP246" s="213"/>
      <c r="CQ246" s="213"/>
      <c r="CR246" s="213"/>
      <c r="CS246" s="213"/>
      <c r="CT246" s="213" t="s">
        <v>6278</v>
      </c>
      <c r="CU246" s="213"/>
      <c r="CV246" s="213"/>
      <c r="CW246" s="213"/>
      <c r="CX246" s="213"/>
      <c r="CY246" s="213"/>
      <c r="CZ246" s="213"/>
      <c r="DA246" s="213"/>
      <c r="DB246" s="213"/>
      <c r="DC246" s="213"/>
      <c r="DD246" s="213"/>
      <c r="DE246" s="213"/>
      <c r="DF246" s="213"/>
    </row>
    <row r="247" spans="37:110" ht="15" hidden="1" customHeight="1">
      <c r="AK247" s="214">
        <v>237</v>
      </c>
      <c r="AL247" s="205" t="str">
        <f t="shared" si="6"/>
        <v/>
      </c>
      <c r="AM247" s="205" t="str">
        <f t="shared" si="7"/>
        <v/>
      </c>
      <c r="AQ247" s="205">
        <v>237</v>
      </c>
      <c r="AR247" s="213"/>
      <c r="AS247" s="213"/>
      <c r="AT247" s="213"/>
      <c r="AU247" s="213"/>
      <c r="AV247" s="213"/>
      <c r="AW247" s="213"/>
      <c r="AX247" s="213"/>
      <c r="AY247" s="213"/>
      <c r="AZ247" s="213"/>
      <c r="BA247" s="213"/>
      <c r="BB247" s="213"/>
      <c r="BC247" s="213"/>
      <c r="BD247" s="213"/>
      <c r="BE247" s="213"/>
      <c r="BF247" s="213"/>
      <c r="BG247" s="213"/>
      <c r="BH247" s="213"/>
      <c r="BI247" s="213"/>
      <c r="BJ247" s="213"/>
      <c r="BK247" s="213" t="s">
        <v>6281</v>
      </c>
      <c r="BL247" s="213"/>
      <c r="BM247" s="213"/>
      <c r="BN247" s="213"/>
      <c r="BO247" s="213"/>
      <c r="BP247" s="213"/>
      <c r="BQ247" s="213"/>
      <c r="BR247" s="213"/>
      <c r="BS247" s="213"/>
      <c r="BT247" s="213"/>
      <c r="BU247" s="213"/>
      <c r="BV247" s="213"/>
      <c r="BW247" s="213"/>
      <c r="BX247" s="40"/>
      <c r="BY247" s="40"/>
      <c r="BZ247" s="40"/>
      <c r="CA247" s="213"/>
      <c r="CB247" s="213"/>
      <c r="CC247" s="213"/>
      <c r="CD247" s="213"/>
      <c r="CE247" s="213"/>
      <c r="CF247" s="213"/>
      <c r="CG247" s="213"/>
      <c r="CH247" s="213"/>
      <c r="CI247" s="213"/>
      <c r="CJ247" s="213"/>
      <c r="CK247" s="213"/>
      <c r="CL247" s="213"/>
      <c r="CM247" s="213"/>
      <c r="CN247" s="213"/>
      <c r="CO247" s="213"/>
      <c r="CP247" s="213"/>
      <c r="CQ247" s="213"/>
      <c r="CR247" s="213"/>
      <c r="CS247" s="213"/>
      <c r="CT247" s="213" t="s">
        <v>6280</v>
      </c>
      <c r="CU247" s="213"/>
      <c r="CV247" s="213"/>
      <c r="CW247" s="213"/>
      <c r="CX247" s="213"/>
      <c r="CY247" s="213"/>
      <c r="CZ247" s="213"/>
      <c r="DA247" s="213"/>
      <c r="DB247" s="213"/>
      <c r="DC247" s="213"/>
      <c r="DD247" s="213"/>
      <c r="DE247" s="213"/>
      <c r="DF247" s="213"/>
    </row>
    <row r="248" spans="37:110" ht="15" hidden="1" customHeight="1">
      <c r="AK248" s="214">
        <v>238</v>
      </c>
      <c r="AL248" s="205" t="str">
        <f t="shared" si="6"/>
        <v/>
      </c>
      <c r="AM248" s="205" t="str">
        <f t="shared" si="7"/>
        <v/>
      </c>
      <c r="AQ248" s="205">
        <v>238</v>
      </c>
      <c r="AR248" s="213"/>
      <c r="AS248" s="213"/>
      <c r="AT248" s="213"/>
      <c r="AU248" s="213"/>
      <c r="AV248" s="213"/>
      <c r="AW248" s="213"/>
      <c r="AX248" s="213"/>
      <c r="AY248" s="213"/>
      <c r="AZ248" s="213"/>
      <c r="BA248" s="213"/>
      <c r="BB248" s="213"/>
      <c r="BC248" s="213"/>
      <c r="BD248" s="213"/>
      <c r="BE248" s="213"/>
      <c r="BF248" s="213"/>
      <c r="BG248" s="213"/>
      <c r="BH248" s="213"/>
      <c r="BI248" s="213"/>
      <c r="BJ248" s="213"/>
      <c r="BK248" s="213" t="s">
        <v>6283</v>
      </c>
      <c r="BL248" s="213"/>
      <c r="BM248" s="213"/>
      <c r="BN248" s="213"/>
      <c r="BO248" s="213"/>
      <c r="BP248" s="213"/>
      <c r="BQ248" s="213"/>
      <c r="BR248" s="213"/>
      <c r="BS248" s="213"/>
      <c r="BT248" s="213"/>
      <c r="BU248" s="213"/>
      <c r="BV248" s="213"/>
      <c r="BW248" s="213"/>
      <c r="BX248" s="40"/>
      <c r="BY248" s="40"/>
      <c r="BZ248" s="40"/>
      <c r="CA248" s="213"/>
      <c r="CB248" s="213"/>
      <c r="CC248" s="213"/>
      <c r="CD248" s="213"/>
      <c r="CE248" s="213"/>
      <c r="CF248" s="213"/>
      <c r="CG248" s="213"/>
      <c r="CH248" s="213"/>
      <c r="CI248" s="213"/>
      <c r="CJ248" s="213"/>
      <c r="CK248" s="213"/>
      <c r="CL248" s="213"/>
      <c r="CM248" s="213"/>
      <c r="CN248" s="213"/>
      <c r="CO248" s="213"/>
      <c r="CP248" s="213"/>
      <c r="CQ248" s="213"/>
      <c r="CR248" s="213"/>
      <c r="CS248" s="213"/>
      <c r="CT248" s="213" t="s">
        <v>6282</v>
      </c>
      <c r="CU248" s="213"/>
      <c r="CV248" s="213"/>
      <c r="CW248" s="213"/>
      <c r="CX248" s="213"/>
      <c r="CY248" s="213"/>
      <c r="CZ248" s="213"/>
      <c r="DA248" s="213"/>
      <c r="DB248" s="213"/>
      <c r="DC248" s="213"/>
      <c r="DD248" s="213"/>
      <c r="DE248" s="213"/>
      <c r="DF248" s="213"/>
    </row>
    <row r="249" spans="37:110" ht="15" hidden="1" customHeight="1">
      <c r="AK249" s="214">
        <v>239</v>
      </c>
      <c r="AL249" s="205" t="str">
        <f t="shared" si="6"/>
        <v/>
      </c>
      <c r="AM249" s="205" t="str">
        <f t="shared" si="7"/>
        <v/>
      </c>
      <c r="AQ249" s="205">
        <v>239</v>
      </c>
      <c r="AR249" s="213"/>
      <c r="AS249" s="213"/>
      <c r="AT249" s="213"/>
      <c r="AU249" s="213"/>
      <c r="AV249" s="213"/>
      <c r="AW249" s="213"/>
      <c r="AX249" s="213"/>
      <c r="AY249" s="213"/>
      <c r="AZ249" s="213"/>
      <c r="BA249" s="213"/>
      <c r="BB249" s="213"/>
      <c r="BC249" s="213"/>
      <c r="BD249" s="213"/>
      <c r="BE249" s="213"/>
      <c r="BF249" s="213"/>
      <c r="BG249" s="213"/>
      <c r="BH249" s="213"/>
      <c r="BI249" s="213"/>
      <c r="BJ249" s="213"/>
      <c r="BK249" s="213" t="s">
        <v>6285</v>
      </c>
      <c r="BL249" s="213"/>
      <c r="BM249" s="213"/>
      <c r="BN249" s="213"/>
      <c r="BO249" s="213"/>
      <c r="BP249" s="213"/>
      <c r="BQ249" s="213"/>
      <c r="BR249" s="213"/>
      <c r="BS249" s="213"/>
      <c r="BT249" s="213"/>
      <c r="BU249" s="213"/>
      <c r="BV249" s="213"/>
      <c r="BW249" s="213"/>
      <c r="BX249" s="40"/>
      <c r="BY249" s="40"/>
      <c r="BZ249" s="40"/>
      <c r="CA249" s="213"/>
      <c r="CB249" s="213"/>
      <c r="CC249" s="213"/>
      <c r="CD249" s="213"/>
      <c r="CE249" s="213"/>
      <c r="CF249" s="213"/>
      <c r="CG249" s="213"/>
      <c r="CH249" s="213"/>
      <c r="CI249" s="213"/>
      <c r="CJ249" s="213"/>
      <c r="CK249" s="213"/>
      <c r="CL249" s="213"/>
      <c r="CM249" s="213"/>
      <c r="CN249" s="213"/>
      <c r="CO249" s="213"/>
      <c r="CP249" s="213"/>
      <c r="CQ249" s="213"/>
      <c r="CR249" s="213"/>
      <c r="CS249" s="213"/>
      <c r="CT249" s="213" t="s">
        <v>6284</v>
      </c>
      <c r="CU249" s="213"/>
      <c r="CV249" s="213"/>
      <c r="CW249" s="213"/>
      <c r="CX249" s="213"/>
      <c r="CY249" s="213"/>
      <c r="CZ249" s="213"/>
      <c r="DA249" s="213"/>
      <c r="DB249" s="213"/>
      <c r="DC249" s="213"/>
      <c r="DD249" s="213"/>
      <c r="DE249" s="213"/>
      <c r="DF249" s="213"/>
    </row>
    <row r="250" spans="37:110" ht="15" hidden="1" customHeight="1">
      <c r="AK250" s="214">
        <v>240</v>
      </c>
      <c r="AL250" s="205" t="str">
        <f t="shared" si="6"/>
        <v/>
      </c>
      <c r="AM250" s="205" t="str">
        <f t="shared" si="7"/>
        <v/>
      </c>
      <c r="AQ250" s="205">
        <v>240</v>
      </c>
      <c r="AR250" s="213"/>
      <c r="AS250" s="213"/>
      <c r="AT250" s="213"/>
      <c r="AU250" s="213"/>
      <c r="AV250" s="213"/>
      <c r="AW250" s="213"/>
      <c r="AX250" s="213"/>
      <c r="AY250" s="213"/>
      <c r="AZ250" s="213"/>
      <c r="BA250" s="213"/>
      <c r="BB250" s="213"/>
      <c r="BC250" s="213"/>
      <c r="BD250" s="213"/>
      <c r="BE250" s="213"/>
      <c r="BF250" s="213"/>
      <c r="BG250" s="213"/>
      <c r="BH250" s="213"/>
      <c r="BI250" s="213"/>
      <c r="BJ250" s="213"/>
      <c r="BK250" s="213" t="s">
        <v>6287</v>
      </c>
      <c r="BL250" s="213"/>
      <c r="BM250" s="213"/>
      <c r="BN250" s="213"/>
      <c r="BO250" s="213"/>
      <c r="BP250" s="213"/>
      <c r="BQ250" s="213"/>
      <c r="BR250" s="213"/>
      <c r="BS250" s="213"/>
      <c r="BT250" s="213"/>
      <c r="BU250" s="213"/>
      <c r="BV250" s="213"/>
      <c r="BW250" s="213"/>
      <c r="BX250" s="40"/>
      <c r="BY250" s="40"/>
      <c r="BZ250" s="40"/>
      <c r="CA250" s="213"/>
      <c r="CB250" s="213"/>
      <c r="CC250" s="213"/>
      <c r="CD250" s="213"/>
      <c r="CE250" s="213"/>
      <c r="CF250" s="213"/>
      <c r="CG250" s="213"/>
      <c r="CH250" s="213"/>
      <c r="CI250" s="213"/>
      <c r="CJ250" s="213"/>
      <c r="CK250" s="213"/>
      <c r="CL250" s="213"/>
      <c r="CM250" s="213"/>
      <c r="CN250" s="213"/>
      <c r="CO250" s="213"/>
      <c r="CP250" s="213"/>
      <c r="CQ250" s="213"/>
      <c r="CR250" s="213"/>
      <c r="CS250" s="213"/>
      <c r="CT250" s="213" t="s">
        <v>6286</v>
      </c>
      <c r="CU250" s="213"/>
      <c r="CV250" s="213"/>
      <c r="CW250" s="213"/>
      <c r="CX250" s="213"/>
      <c r="CY250" s="213"/>
      <c r="CZ250" s="213"/>
      <c r="DA250" s="213"/>
      <c r="DB250" s="213"/>
      <c r="DC250" s="213"/>
      <c r="DD250" s="213"/>
      <c r="DE250" s="213"/>
      <c r="DF250" s="213"/>
    </row>
    <row r="251" spans="37:110" ht="15" hidden="1" customHeight="1">
      <c r="AK251" s="214">
        <v>241</v>
      </c>
      <c r="AL251" s="205" t="str">
        <f t="shared" si="6"/>
        <v/>
      </c>
      <c r="AM251" s="205" t="str">
        <f t="shared" si="7"/>
        <v/>
      </c>
      <c r="AQ251" s="205">
        <v>241</v>
      </c>
      <c r="AR251" s="213"/>
      <c r="AS251" s="213"/>
      <c r="AT251" s="213"/>
      <c r="AU251" s="213"/>
      <c r="AV251" s="213"/>
      <c r="AW251" s="213"/>
      <c r="AX251" s="213"/>
      <c r="AY251" s="213"/>
      <c r="AZ251" s="213"/>
      <c r="BA251" s="213"/>
      <c r="BB251" s="213"/>
      <c r="BC251" s="213"/>
      <c r="BD251" s="213"/>
      <c r="BE251" s="213"/>
      <c r="BF251" s="213"/>
      <c r="BG251" s="213"/>
      <c r="BH251" s="213"/>
      <c r="BI251" s="213"/>
      <c r="BJ251" s="213"/>
      <c r="BK251" s="213" t="s">
        <v>6289</v>
      </c>
      <c r="BL251" s="213"/>
      <c r="BM251" s="213"/>
      <c r="BN251" s="213"/>
      <c r="BO251" s="213"/>
      <c r="BP251" s="213"/>
      <c r="BQ251" s="213"/>
      <c r="BR251" s="213"/>
      <c r="BS251" s="213"/>
      <c r="BT251" s="213"/>
      <c r="BU251" s="213"/>
      <c r="BV251" s="213"/>
      <c r="BW251" s="213"/>
      <c r="BX251" s="40"/>
      <c r="BY251" s="40"/>
      <c r="BZ251" s="40"/>
      <c r="CA251" s="213"/>
      <c r="CB251" s="213"/>
      <c r="CC251" s="213"/>
      <c r="CD251" s="213"/>
      <c r="CE251" s="213"/>
      <c r="CF251" s="213"/>
      <c r="CG251" s="213"/>
      <c r="CH251" s="213"/>
      <c r="CI251" s="213"/>
      <c r="CJ251" s="213"/>
      <c r="CK251" s="213"/>
      <c r="CL251" s="213"/>
      <c r="CM251" s="213"/>
      <c r="CN251" s="213"/>
      <c r="CO251" s="213"/>
      <c r="CP251" s="213"/>
      <c r="CQ251" s="213"/>
      <c r="CR251" s="213"/>
      <c r="CS251" s="213"/>
      <c r="CT251" s="213" t="s">
        <v>6288</v>
      </c>
      <c r="CU251" s="213"/>
      <c r="CV251" s="213"/>
      <c r="CW251" s="213"/>
      <c r="CX251" s="213"/>
      <c r="CY251" s="213"/>
      <c r="CZ251" s="213"/>
      <c r="DA251" s="213"/>
      <c r="DB251" s="213"/>
      <c r="DC251" s="213"/>
      <c r="DD251" s="213"/>
      <c r="DE251" s="213"/>
      <c r="DF251" s="213"/>
    </row>
    <row r="252" spans="37:110" ht="15" hidden="1" customHeight="1">
      <c r="AK252" s="214">
        <v>242</v>
      </c>
      <c r="AL252" s="205" t="str">
        <f t="shared" si="6"/>
        <v/>
      </c>
      <c r="AM252" s="205" t="str">
        <f t="shared" si="7"/>
        <v/>
      </c>
      <c r="AQ252" s="205">
        <v>242</v>
      </c>
      <c r="AR252" s="213"/>
      <c r="AS252" s="213"/>
      <c r="AT252" s="213"/>
      <c r="AU252" s="213"/>
      <c r="AV252" s="213"/>
      <c r="AW252" s="213"/>
      <c r="AX252" s="213"/>
      <c r="AY252" s="213"/>
      <c r="AZ252" s="213"/>
      <c r="BA252" s="213"/>
      <c r="BB252" s="213"/>
      <c r="BC252" s="213"/>
      <c r="BD252" s="213"/>
      <c r="BE252" s="213"/>
      <c r="BF252" s="213"/>
      <c r="BG252" s="213"/>
      <c r="BH252" s="213"/>
      <c r="BI252" s="213"/>
      <c r="BJ252" s="213"/>
      <c r="BK252" s="213" t="s">
        <v>6291</v>
      </c>
      <c r="BL252" s="213"/>
      <c r="BM252" s="213"/>
      <c r="BN252" s="213"/>
      <c r="BO252" s="213"/>
      <c r="BP252" s="213"/>
      <c r="BQ252" s="213"/>
      <c r="BR252" s="213"/>
      <c r="BS252" s="213"/>
      <c r="BT252" s="213"/>
      <c r="BU252" s="213"/>
      <c r="BV252" s="213"/>
      <c r="BW252" s="213"/>
      <c r="BX252" s="40"/>
      <c r="BY252" s="40"/>
      <c r="BZ252" s="40"/>
      <c r="CA252" s="213"/>
      <c r="CB252" s="213"/>
      <c r="CC252" s="213"/>
      <c r="CD252" s="213"/>
      <c r="CE252" s="213"/>
      <c r="CF252" s="213"/>
      <c r="CG252" s="213"/>
      <c r="CH252" s="213"/>
      <c r="CI252" s="213"/>
      <c r="CJ252" s="213"/>
      <c r="CK252" s="213"/>
      <c r="CL252" s="213"/>
      <c r="CM252" s="213"/>
      <c r="CN252" s="213"/>
      <c r="CO252" s="213"/>
      <c r="CP252" s="213"/>
      <c r="CQ252" s="213"/>
      <c r="CR252" s="213"/>
      <c r="CS252" s="213"/>
      <c r="CT252" s="213" t="s">
        <v>6290</v>
      </c>
      <c r="CU252" s="213"/>
      <c r="CV252" s="213"/>
      <c r="CW252" s="213"/>
      <c r="CX252" s="213"/>
      <c r="CY252" s="213"/>
      <c r="CZ252" s="213"/>
      <c r="DA252" s="213"/>
      <c r="DB252" s="213"/>
      <c r="DC252" s="213"/>
      <c r="DD252" s="213"/>
      <c r="DE252" s="213"/>
      <c r="DF252" s="213"/>
    </row>
    <row r="253" spans="37:110" ht="15" hidden="1" customHeight="1">
      <c r="AK253" s="214">
        <v>243</v>
      </c>
      <c r="AL253" s="205" t="str">
        <f t="shared" si="6"/>
        <v/>
      </c>
      <c r="AM253" s="205" t="str">
        <f t="shared" si="7"/>
        <v/>
      </c>
      <c r="AQ253" s="205">
        <v>243</v>
      </c>
      <c r="AR253" s="213"/>
      <c r="AS253" s="213"/>
      <c r="AT253" s="213"/>
      <c r="AU253" s="213"/>
      <c r="AV253" s="213"/>
      <c r="AW253" s="213"/>
      <c r="AX253" s="213"/>
      <c r="AY253" s="213"/>
      <c r="AZ253" s="213"/>
      <c r="BA253" s="213"/>
      <c r="BB253" s="213"/>
      <c r="BC253" s="213"/>
      <c r="BD253" s="213"/>
      <c r="BE253" s="213"/>
      <c r="BF253" s="213"/>
      <c r="BG253" s="213"/>
      <c r="BH253" s="213"/>
      <c r="BI253" s="213"/>
      <c r="BJ253" s="213"/>
      <c r="BK253" s="213" t="s">
        <v>6293</v>
      </c>
      <c r="BL253" s="213"/>
      <c r="BM253" s="213"/>
      <c r="BN253" s="213"/>
      <c r="BO253" s="213"/>
      <c r="BP253" s="213"/>
      <c r="BQ253" s="213"/>
      <c r="BR253" s="213"/>
      <c r="BS253" s="213"/>
      <c r="BT253" s="213"/>
      <c r="BU253" s="213"/>
      <c r="BV253" s="213"/>
      <c r="BW253" s="213"/>
      <c r="BX253" s="40"/>
      <c r="BY253" s="40"/>
      <c r="BZ253" s="40"/>
      <c r="CA253" s="213"/>
      <c r="CB253" s="213"/>
      <c r="CC253" s="213"/>
      <c r="CD253" s="213"/>
      <c r="CE253" s="213"/>
      <c r="CF253" s="213"/>
      <c r="CG253" s="213"/>
      <c r="CH253" s="213"/>
      <c r="CI253" s="213"/>
      <c r="CJ253" s="213"/>
      <c r="CK253" s="213"/>
      <c r="CL253" s="213"/>
      <c r="CM253" s="213"/>
      <c r="CN253" s="213"/>
      <c r="CO253" s="213"/>
      <c r="CP253" s="213"/>
      <c r="CQ253" s="213"/>
      <c r="CR253" s="213"/>
      <c r="CS253" s="213"/>
      <c r="CT253" s="213" t="s">
        <v>6292</v>
      </c>
      <c r="CU253" s="213"/>
      <c r="CV253" s="213"/>
      <c r="CW253" s="213"/>
      <c r="CX253" s="213"/>
      <c r="CY253" s="213"/>
      <c r="CZ253" s="213"/>
      <c r="DA253" s="213"/>
      <c r="DB253" s="213"/>
      <c r="DC253" s="213"/>
      <c r="DD253" s="213"/>
      <c r="DE253" s="213"/>
      <c r="DF253" s="213"/>
    </row>
    <row r="254" spans="37:110" ht="15" hidden="1" customHeight="1">
      <c r="AK254" s="214">
        <v>244</v>
      </c>
      <c r="AL254" s="205" t="str">
        <f t="shared" si="6"/>
        <v/>
      </c>
      <c r="AM254" s="205" t="str">
        <f t="shared" si="7"/>
        <v/>
      </c>
      <c r="AQ254" s="205">
        <v>244</v>
      </c>
      <c r="AR254" s="213"/>
      <c r="AS254" s="213"/>
      <c r="AT254" s="213"/>
      <c r="AU254" s="213"/>
      <c r="AV254" s="213"/>
      <c r="AW254" s="213"/>
      <c r="AX254" s="213"/>
      <c r="AY254" s="213"/>
      <c r="AZ254" s="213"/>
      <c r="BA254" s="213"/>
      <c r="BB254" s="213"/>
      <c r="BC254" s="213"/>
      <c r="BD254" s="213"/>
      <c r="BE254" s="213"/>
      <c r="BF254" s="213"/>
      <c r="BG254" s="213"/>
      <c r="BH254" s="213"/>
      <c r="BI254" s="213"/>
      <c r="BJ254" s="213"/>
      <c r="BK254" s="213" t="s">
        <v>6295</v>
      </c>
      <c r="BL254" s="213"/>
      <c r="BM254" s="213"/>
      <c r="BN254" s="213"/>
      <c r="BO254" s="213"/>
      <c r="BP254" s="213"/>
      <c r="BQ254" s="213"/>
      <c r="BR254" s="213"/>
      <c r="BS254" s="213"/>
      <c r="BT254" s="213"/>
      <c r="BU254" s="213"/>
      <c r="BV254" s="213"/>
      <c r="BW254" s="213"/>
      <c r="BX254" s="40"/>
      <c r="BY254" s="40"/>
      <c r="BZ254" s="40"/>
      <c r="CA254" s="213"/>
      <c r="CB254" s="213"/>
      <c r="CC254" s="213"/>
      <c r="CD254" s="213"/>
      <c r="CE254" s="213"/>
      <c r="CF254" s="213"/>
      <c r="CG254" s="213"/>
      <c r="CH254" s="213"/>
      <c r="CI254" s="213"/>
      <c r="CJ254" s="213"/>
      <c r="CK254" s="213"/>
      <c r="CL254" s="213"/>
      <c r="CM254" s="213"/>
      <c r="CN254" s="213"/>
      <c r="CO254" s="213"/>
      <c r="CP254" s="213"/>
      <c r="CQ254" s="213"/>
      <c r="CR254" s="213"/>
      <c r="CS254" s="213"/>
      <c r="CT254" s="213" t="s">
        <v>6294</v>
      </c>
      <c r="CU254" s="213"/>
      <c r="CV254" s="213"/>
      <c r="CW254" s="213"/>
      <c r="CX254" s="213"/>
      <c r="CY254" s="213"/>
      <c r="CZ254" s="213"/>
      <c r="DA254" s="213"/>
      <c r="DB254" s="213"/>
      <c r="DC254" s="213"/>
      <c r="DD254" s="213"/>
      <c r="DE254" s="213"/>
      <c r="DF254" s="213"/>
    </row>
    <row r="255" spans="37:110" ht="15" hidden="1" customHeight="1">
      <c r="AK255" s="214">
        <v>245</v>
      </c>
      <c r="AL255" s="205" t="str">
        <f t="shared" si="6"/>
        <v/>
      </c>
      <c r="AM255" s="205" t="str">
        <f t="shared" si="7"/>
        <v/>
      </c>
      <c r="AQ255" s="205">
        <v>245</v>
      </c>
      <c r="AR255" s="213"/>
      <c r="AS255" s="213"/>
      <c r="AT255" s="213"/>
      <c r="AU255" s="213"/>
      <c r="AV255" s="213"/>
      <c r="AW255" s="213"/>
      <c r="AX255" s="213"/>
      <c r="AY255" s="213"/>
      <c r="AZ255" s="213"/>
      <c r="BA255" s="213"/>
      <c r="BB255" s="213"/>
      <c r="BC255" s="213"/>
      <c r="BD255" s="213"/>
      <c r="BE255" s="213"/>
      <c r="BF255" s="213"/>
      <c r="BG255" s="213"/>
      <c r="BH255" s="213"/>
      <c r="BI255" s="213"/>
      <c r="BJ255" s="213"/>
      <c r="BK255" s="213" t="s">
        <v>6297</v>
      </c>
      <c r="BL255" s="213"/>
      <c r="BM255" s="213"/>
      <c r="BN255" s="213"/>
      <c r="BO255" s="213"/>
      <c r="BP255" s="213"/>
      <c r="BQ255" s="213"/>
      <c r="BR255" s="213"/>
      <c r="BS255" s="213"/>
      <c r="BT255" s="213"/>
      <c r="BU255" s="213"/>
      <c r="BV255" s="213"/>
      <c r="BW255" s="213"/>
      <c r="BX255" s="40"/>
      <c r="BY255" s="40"/>
      <c r="BZ255" s="40"/>
      <c r="CA255" s="213"/>
      <c r="CB255" s="213"/>
      <c r="CC255" s="213"/>
      <c r="CD255" s="213"/>
      <c r="CE255" s="213"/>
      <c r="CF255" s="213"/>
      <c r="CG255" s="213"/>
      <c r="CH255" s="213"/>
      <c r="CI255" s="213"/>
      <c r="CJ255" s="213"/>
      <c r="CK255" s="213"/>
      <c r="CL255" s="213"/>
      <c r="CM255" s="213"/>
      <c r="CN255" s="213"/>
      <c r="CO255" s="213"/>
      <c r="CP255" s="213"/>
      <c r="CQ255" s="213"/>
      <c r="CR255" s="213"/>
      <c r="CS255" s="213"/>
      <c r="CT255" s="213" t="s">
        <v>6296</v>
      </c>
      <c r="CU255" s="213"/>
      <c r="CV255" s="213"/>
      <c r="CW255" s="213"/>
      <c r="CX255" s="213"/>
      <c r="CY255" s="213"/>
      <c r="CZ255" s="213"/>
      <c r="DA255" s="213"/>
      <c r="DB255" s="213"/>
      <c r="DC255" s="213"/>
      <c r="DD255" s="213"/>
      <c r="DE255" s="213"/>
      <c r="DF255" s="213"/>
    </row>
    <row r="256" spans="37:110" ht="15" hidden="1" customHeight="1">
      <c r="AK256" s="214">
        <v>246</v>
      </c>
      <c r="AL256" s="205" t="str">
        <f t="shared" si="6"/>
        <v/>
      </c>
      <c r="AM256" s="205" t="str">
        <f t="shared" si="7"/>
        <v/>
      </c>
      <c r="AQ256" s="205">
        <v>246</v>
      </c>
      <c r="AR256" s="213"/>
      <c r="AS256" s="213"/>
      <c r="AT256" s="213"/>
      <c r="AU256" s="213"/>
      <c r="AV256" s="213"/>
      <c r="AW256" s="213"/>
      <c r="AX256" s="213"/>
      <c r="AY256" s="213"/>
      <c r="AZ256" s="213"/>
      <c r="BA256" s="213"/>
      <c r="BB256" s="213"/>
      <c r="BC256" s="213"/>
      <c r="BD256" s="213"/>
      <c r="BE256" s="213"/>
      <c r="BF256" s="213"/>
      <c r="BG256" s="213"/>
      <c r="BH256" s="213"/>
      <c r="BI256" s="213"/>
      <c r="BJ256" s="213"/>
      <c r="BK256" s="213" t="s">
        <v>6299</v>
      </c>
      <c r="BL256" s="213"/>
      <c r="BM256" s="213"/>
      <c r="BN256" s="213"/>
      <c r="BO256" s="213"/>
      <c r="BP256" s="213"/>
      <c r="BQ256" s="213"/>
      <c r="BR256" s="213"/>
      <c r="BS256" s="213"/>
      <c r="BT256" s="213"/>
      <c r="BU256" s="213"/>
      <c r="BV256" s="213"/>
      <c r="BW256" s="213"/>
      <c r="BX256" s="40"/>
      <c r="BY256" s="40"/>
      <c r="BZ256" s="40"/>
      <c r="CA256" s="213"/>
      <c r="CB256" s="213"/>
      <c r="CC256" s="213"/>
      <c r="CD256" s="213"/>
      <c r="CE256" s="213"/>
      <c r="CF256" s="213"/>
      <c r="CG256" s="213"/>
      <c r="CH256" s="213"/>
      <c r="CI256" s="213"/>
      <c r="CJ256" s="213"/>
      <c r="CK256" s="213"/>
      <c r="CL256" s="213"/>
      <c r="CM256" s="213"/>
      <c r="CN256" s="213"/>
      <c r="CO256" s="213"/>
      <c r="CP256" s="213"/>
      <c r="CQ256" s="213"/>
      <c r="CR256" s="213"/>
      <c r="CS256" s="213"/>
      <c r="CT256" s="213" t="s">
        <v>6298</v>
      </c>
      <c r="CU256" s="213"/>
      <c r="CV256" s="213"/>
      <c r="CW256" s="213"/>
      <c r="CX256" s="213"/>
      <c r="CY256" s="213"/>
      <c r="CZ256" s="213"/>
      <c r="DA256" s="213"/>
      <c r="DB256" s="213"/>
      <c r="DC256" s="213"/>
      <c r="DD256" s="213"/>
      <c r="DE256" s="213"/>
      <c r="DF256" s="213"/>
    </row>
    <row r="257" spans="37:110" ht="15" hidden="1" customHeight="1">
      <c r="AK257" s="214">
        <v>247</v>
      </c>
      <c r="AL257" s="205" t="str">
        <f t="shared" si="6"/>
        <v/>
      </c>
      <c r="AM257" s="205" t="str">
        <f t="shared" si="7"/>
        <v/>
      </c>
      <c r="AQ257" s="205">
        <v>247</v>
      </c>
      <c r="AR257" s="213"/>
      <c r="AS257" s="213"/>
      <c r="AT257" s="213"/>
      <c r="AU257" s="213"/>
      <c r="AV257" s="213"/>
      <c r="AW257" s="213"/>
      <c r="AX257" s="213"/>
      <c r="AY257" s="213"/>
      <c r="AZ257" s="213"/>
      <c r="BA257" s="213"/>
      <c r="BB257" s="213"/>
      <c r="BC257" s="213"/>
      <c r="BD257" s="213"/>
      <c r="BE257" s="213"/>
      <c r="BF257" s="213"/>
      <c r="BG257" s="213"/>
      <c r="BH257" s="213"/>
      <c r="BI257" s="213"/>
      <c r="BJ257" s="213"/>
      <c r="BK257" s="213" t="s">
        <v>6301</v>
      </c>
      <c r="BL257" s="213"/>
      <c r="BM257" s="213"/>
      <c r="BN257" s="213"/>
      <c r="BO257" s="213"/>
      <c r="BP257" s="213"/>
      <c r="BQ257" s="213"/>
      <c r="BR257" s="213"/>
      <c r="BS257" s="213"/>
      <c r="BT257" s="213"/>
      <c r="BU257" s="213"/>
      <c r="BV257" s="213"/>
      <c r="BW257" s="213"/>
      <c r="BX257" s="40"/>
      <c r="BY257" s="40"/>
      <c r="BZ257" s="40"/>
      <c r="CA257" s="213"/>
      <c r="CB257" s="213"/>
      <c r="CC257" s="213"/>
      <c r="CD257" s="213"/>
      <c r="CE257" s="213"/>
      <c r="CF257" s="213"/>
      <c r="CG257" s="213"/>
      <c r="CH257" s="213"/>
      <c r="CI257" s="213"/>
      <c r="CJ257" s="213"/>
      <c r="CK257" s="213"/>
      <c r="CL257" s="213"/>
      <c r="CM257" s="213"/>
      <c r="CN257" s="213"/>
      <c r="CO257" s="213"/>
      <c r="CP257" s="213"/>
      <c r="CQ257" s="213"/>
      <c r="CR257" s="213"/>
      <c r="CS257" s="213"/>
      <c r="CT257" s="213" t="s">
        <v>6300</v>
      </c>
      <c r="CU257" s="213"/>
      <c r="CV257" s="213"/>
      <c r="CW257" s="213"/>
      <c r="CX257" s="213"/>
      <c r="CY257" s="213"/>
      <c r="CZ257" s="213"/>
      <c r="DA257" s="213"/>
      <c r="DB257" s="213"/>
      <c r="DC257" s="213"/>
      <c r="DD257" s="213"/>
      <c r="DE257" s="213"/>
      <c r="DF257" s="213"/>
    </row>
    <row r="258" spans="37:110" ht="15" hidden="1" customHeight="1">
      <c r="AK258" s="214">
        <v>248</v>
      </c>
      <c r="AL258" s="205" t="str">
        <f t="shared" si="6"/>
        <v/>
      </c>
      <c r="AM258" s="205" t="str">
        <f t="shared" si="7"/>
        <v/>
      </c>
      <c r="AQ258" s="205">
        <v>248</v>
      </c>
      <c r="AR258" s="213"/>
      <c r="AS258" s="213"/>
      <c r="AT258" s="213"/>
      <c r="AU258" s="213"/>
      <c r="AV258" s="213"/>
      <c r="AW258" s="213"/>
      <c r="AX258" s="213"/>
      <c r="AY258" s="213"/>
      <c r="AZ258" s="213"/>
      <c r="BA258" s="213"/>
      <c r="BB258" s="213"/>
      <c r="BC258" s="213"/>
      <c r="BD258" s="213"/>
      <c r="BE258" s="213"/>
      <c r="BF258" s="213"/>
      <c r="BG258" s="213"/>
      <c r="BH258" s="213"/>
      <c r="BI258" s="213"/>
      <c r="BJ258" s="213"/>
      <c r="BK258" s="213" t="s">
        <v>6303</v>
      </c>
      <c r="BL258" s="213"/>
      <c r="BM258" s="213"/>
      <c r="BN258" s="213"/>
      <c r="BO258" s="213"/>
      <c r="BP258" s="213"/>
      <c r="BQ258" s="213"/>
      <c r="BR258" s="213"/>
      <c r="BS258" s="213"/>
      <c r="BT258" s="213"/>
      <c r="BU258" s="213"/>
      <c r="BV258" s="213"/>
      <c r="BW258" s="213"/>
      <c r="BX258" s="40"/>
      <c r="BY258" s="40"/>
      <c r="BZ258" s="40"/>
      <c r="CA258" s="213"/>
      <c r="CB258" s="213"/>
      <c r="CC258" s="213"/>
      <c r="CD258" s="213"/>
      <c r="CE258" s="213"/>
      <c r="CF258" s="213"/>
      <c r="CG258" s="213"/>
      <c r="CH258" s="213"/>
      <c r="CI258" s="213"/>
      <c r="CJ258" s="213"/>
      <c r="CK258" s="213"/>
      <c r="CL258" s="213"/>
      <c r="CM258" s="213"/>
      <c r="CN258" s="213"/>
      <c r="CO258" s="213"/>
      <c r="CP258" s="213"/>
      <c r="CQ258" s="213"/>
      <c r="CR258" s="213"/>
      <c r="CS258" s="213"/>
      <c r="CT258" s="213" t="s">
        <v>6302</v>
      </c>
      <c r="CU258" s="213"/>
      <c r="CV258" s="213"/>
      <c r="CW258" s="213"/>
      <c r="CX258" s="213"/>
      <c r="CY258" s="213"/>
      <c r="CZ258" s="213"/>
      <c r="DA258" s="213"/>
      <c r="DB258" s="213"/>
      <c r="DC258" s="213"/>
      <c r="DD258" s="213"/>
      <c r="DE258" s="213"/>
      <c r="DF258" s="213"/>
    </row>
    <row r="259" spans="37:110" ht="15" hidden="1" customHeight="1">
      <c r="AK259" s="214">
        <v>249</v>
      </c>
      <c r="AL259" s="205" t="str">
        <f t="shared" si="6"/>
        <v/>
      </c>
      <c r="AM259" s="205" t="str">
        <f t="shared" si="7"/>
        <v/>
      </c>
      <c r="AQ259" s="205">
        <v>249</v>
      </c>
      <c r="AR259" s="213"/>
      <c r="AS259" s="213"/>
      <c r="AT259" s="213"/>
      <c r="AU259" s="213"/>
      <c r="AV259" s="213"/>
      <c r="AW259" s="213"/>
      <c r="AX259" s="213"/>
      <c r="AY259" s="213"/>
      <c r="AZ259" s="213"/>
      <c r="BA259" s="213"/>
      <c r="BB259" s="213"/>
      <c r="BC259" s="213"/>
      <c r="BD259" s="213"/>
      <c r="BE259" s="213"/>
      <c r="BF259" s="213"/>
      <c r="BG259" s="213"/>
      <c r="BH259" s="213"/>
      <c r="BI259" s="213"/>
      <c r="BJ259" s="213"/>
      <c r="BK259" s="213" t="s">
        <v>6305</v>
      </c>
      <c r="BL259" s="213"/>
      <c r="BM259" s="213"/>
      <c r="BN259" s="213"/>
      <c r="BO259" s="213"/>
      <c r="BP259" s="213"/>
      <c r="BQ259" s="213"/>
      <c r="BR259" s="213"/>
      <c r="BS259" s="213"/>
      <c r="BT259" s="213"/>
      <c r="BU259" s="213"/>
      <c r="BV259" s="213"/>
      <c r="BW259" s="213"/>
      <c r="BX259" s="40"/>
      <c r="BY259" s="40"/>
      <c r="BZ259" s="40"/>
      <c r="CA259" s="213"/>
      <c r="CB259" s="213"/>
      <c r="CC259" s="213"/>
      <c r="CD259" s="213"/>
      <c r="CE259" s="213"/>
      <c r="CF259" s="213"/>
      <c r="CG259" s="213"/>
      <c r="CH259" s="213"/>
      <c r="CI259" s="213"/>
      <c r="CJ259" s="213"/>
      <c r="CK259" s="213"/>
      <c r="CL259" s="213"/>
      <c r="CM259" s="213"/>
      <c r="CN259" s="213"/>
      <c r="CO259" s="213"/>
      <c r="CP259" s="213"/>
      <c r="CQ259" s="213"/>
      <c r="CR259" s="213"/>
      <c r="CS259" s="213"/>
      <c r="CT259" s="213" t="s">
        <v>6304</v>
      </c>
      <c r="CU259" s="213"/>
      <c r="CV259" s="213"/>
      <c r="CW259" s="213"/>
      <c r="CX259" s="213"/>
      <c r="CY259" s="213"/>
      <c r="CZ259" s="213"/>
      <c r="DA259" s="213"/>
      <c r="DB259" s="213"/>
      <c r="DC259" s="213"/>
      <c r="DD259" s="213"/>
      <c r="DE259" s="213"/>
      <c r="DF259" s="213"/>
    </row>
    <row r="260" spans="37:110" ht="15" hidden="1" customHeight="1">
      <c r="AK260" s="214">
        <v>250</v>
      </c>
      <c r="AL260" s="205" t="str">
        <f t="shared" si="6"/>
        <v/>
      </c>
      <c r="AM260" s="205" t="str">
        <f t="shared" si="7"/>
        <v/>
      </c>
      <c r="AQ260" s="205">
        <v>250</v>
      </c>
      <c r="AR260" s="213"/>
      <c r="AS260" s="213"/>
      <c r="AT260" s="213"/>
      <c r="AU260" s="213"/>
      <c r="AV260" s="213"/>
      <c r="AW260" s="213"/>
      <c r="AX260" s="213"/>
      <c r="AY260" s="213"/>
      <c r="AZ260" s="213"/>
      <c r="BA260" s="213"/>
      <c r="BB260" s="213"/>
      <c r="BC260" s="213"/>
      <c r="BD260" s="213"/>
      <c r="BE260" s="213"/>
      <c r="BF260" s="213"/>
      <c r="BG260" s="213"/>
      <c r="BH260" s="213"/>
      <c r="BI260" s="213"/>
      <c r="BJ260" s="213"/>
      <c r="BK260" s="213" t="s">
        <v>6307</v>
      </c>
      <c r="BL260" s="213"/>
      <c r="BM260" s="213"/>
      <c r="BN260" s="213"/>
      <c r="BO260" s="213"/>
      <c r="BP260" s="213"/>
      <c r="BQ260" s="213"/>
      <c r="BR260" s="213"/>
      <c r="BS260" s="213"/>
      <c r="BT260" s="213"/>
      <c r="BU260" s="213"/>
      <c r="BV260" s="213"/>
      <c r="BW260" s="213"/>
      <c r="BX260" s="40"/>
      <c r="BY260" s="40"/>
      <c r="BZ260" s="40"/>
      <c r="CA260" s="213"/>
      <c r="CB260" s="213"/>
      <c r="CC260" s="213"/>
      <c r="CD260" s="213"/>
      <c r="CE260" s="213"/>
      <c r="CF260" s="213"/>
      <c r="CG260" s="213"/>
      <c r="CH260" s="213"/>
      <c r="CI260" s="213"/>
      <c r="CJ260" s="213"/>
      <c r="CK260" s="213"/>
      <c r="CL260" s="213"/>
      <c r="CM260" s="213"/>
      <c r="CN260" s="213"/>
      <c r="CO260" s="213"/>
      <c r="CP260" s="213"/>
      <c r="CQ260" s="213"/>
      <c r="CR260" s="213"/>
      <c r="CS260" s="213"/>
      <c r="CT260" s="213" t="s">
        <v>6306</v>
      </c>
      <c r="CU260" s="213"/>
      <c r="CV260" s="213"/>
      <c r="CW260" s="213"/>
      <c r="CX260" s="213"/>
      <c r="CY260" s="213"/>
      <c r="CZ260" s="213"/>
      <c r="DA260" s="213"/>
      <c r="DB260" s="213"/>
      <c r="DC260" s="213"/>
      <c r="DD260" s="213"/>
      <c r="DE260" s="213"/>
      <c r="DF260" s="213"/>
    </row>
    <row r="261" spans="37:110" ht="15" hidden="1" customHeight="1">
      <c r="AK261" s="214">
        <v>251</v>
      </c>
      <c r="AL261" s="205" t="str">
        <f t="shared" si="6"/>
        <v/>
      </c>
      <c r="AM261" s="205" t="str">
        <f t="shared" si="7"/>
        <v/>
      </c>
      <c r="AQ261" s="205">
        <v>251</v>
      </c>
      <c r="AR261" s="213"/>
      <c r="AS261" s="213"/>
      <c r="AT261" s="213"/>
      <c r="AU261" s="213"/>
      <c r="AV261" s="213"/>
      <c r="AW261" s="213"/>
      <c r="AX261" s="213"/>
      <c r="AY261" s="213"/>
      <c r="AZ261" s="213"/>
      <c r="BA261" s="213"/>
      <c r="BB261" s="213"/>
      <c r="BC261" s="213"/>
      <c r="BD261" s="213"/>
      <c r="BE261" s="213"/>
      <c r="BF261" s="213"/>
      <c r="BG261" s="213"/>
      <c r="BH261" s="213"/>
      <c r="BI261" s="213"/>
      <c r="BJ261" s="213"/>
      <c r="BK261" s="213" t="s">
        <v>6309</v>
      </c>
      <c r="BL261" s="213"/>
      <c r="BM261" s="213"/>
      <c r="BN261" s="213"/>
      <c r="BO261" s="213"/>
      <c r="BP261" s="213"/>
      <c r="BQ261" s="213"/>
      <c r="BR261" s="213"/>
      <c r="BS261" s="213"/>
      <c r="BT261" s="213"/>
      <c r="BU261" s="213"/>
      <c r="BV261" s="213"/>
      <c r="BW261" s="213"/>
      <c r="BX261" s="40"/>
      <c r="BY261" s="40"/>
      <c r="BZ261" s="40"/>
      <c r="CA261" s="213"/>
      <c r="CB261" s="213"/>
      <c r="CC261" s="213"/>
      <c r="CD261" s="213"/>
      <c r="CE261" s="213"/>
      <c r="CF261" s="213"/>
      <c r="CG261" s="213"/>
      <c r="CH261" s="213"/>
      <c r="CI261" s="213"/>
      <c r="CJ261" s="213"/>
      <c r="CK261" s="213"/>
      <c r="CL261" s="213"/>
      <c r="CM261" s="213"/>
      <c r="CN261" s="213"/>
      <c r="CO261" s="213"/>
      <c r="CP261" s="213"/>
      <c r="CQ261" s="213"/>
      <c r="CR261" s="213"/>
      <c r="CS261" s="213"/>
      <c r="CT261" s="213" t="s">
        <v>6308</v>
      </c>
      <c r="CU261" s="213"/>
      <c r="CV261" s="213"/>
      <c r="CW261" s="213"/>
      <c r="CX261" s="213"/>
      <c r="CY261" s="213"/>
      <c r="CZ261" s="213"/>
      <c r="DA261" s="213"/>
      <c r="DB261" s="213"/>
      <c r="DC261" s="213"/>
      <c r="DD261" s="213"/>
      <c r="DE261" s="213"/>
      <c r="DF261" s="213"/>
    </row>
    <row r="262" spans="37:110" ht="15" hidden="1" customHeight="1">
      <c r="AK262" s="214">
        <v>252</v>
      </c>
      <c r="AL262" s="205" t="str">
        <f t="shared" si="6"/>
        <v/>
      </c>
      <c r="AM262" s="205" t="str">
        <f t="shared" si="7"/>
        <v/>
      </c>
      <c r="AQ262" s="205">
        <v>252</v>
      </c>
      <c r="AR262" s="213"/>
      <c r="AS262" s="213"/>
      <c r="AT262" s="213"/>
      <c r="AU262" s="213"/>
      <c r="AV262" s="213"/>
      <c r="AW262" s="213"/>
      <c r="AX262" s="213"/>
      <c r="AY262" s="213"/>
      <c r="AZ262" s="213"/>
      <c r="BA262" s="213"/>
      <c r="BB262" s="213"/>
      <c r="BC262" s="213"/>
      <c r="BD262" s="213"/>
      <c r="BE262" s="213"/>
      <c r="BF262" s="213"/>
      <c r="BG262" s="213"/>
      <c r="BH262" s="213"/>
      <c r="BI262" s="213"/>
      <c r="BJ262" s="213"/>
      <c r="BK262" s="213" t="s">
        <v>6311</v>
      </c>
      <c r="BL262" s="213"/>
      <c r="BM262" s="213"/>
      <c r="BN262" s="213"/>
      <c r="BO262" s="213"/>
      <c r="BP262" s="213"/>
      <c r="BQ262" s="213"/>
      <c r="BR262" s="213"/>
      <c r="BS262" s="213"/>
      <c r="BT262" s="213"/>
      <c r="BU262" s="213"/>
      <c r="BV262" s="213"/>
      <c r="BW262" s="213"/>
      <c r="BX262" s="40"/>
      <c r="BY262" s="40"/>
      <c r="BZ262" s="40"/>
      <c r="CA262" s="213"/>
      <c r="CB262" s="213"/>
      <c r="CC262" s="213"/>
      <c r="CD262" s="213"/>
      <c r="CE262" s="213"/>
      <c r="CF262" s="213"/>
      <c r="CG262" s="213"/>
      <c r="CH262" s="213"/>
      <c r="CI262" s="213"/>
      <c r="CJ262" s="213"/>
      <c r="CK262" s="213"/>
      <c r="CL262" s="213"/>
      <c r="CM262" s="213"/>
      <c r="CN262" s="213"/>
      <c r="CO262" s="213"/>
      <c r="CP262" s="213"/>
      <c r="CQ262" s="213"/>
      <c r="CR262" s="213"/>
      <c r="CS262" s="213"/>
      <c r="CT262" s="213" t="s">
        <v>6310</v>
      </c>
      <c r="CU262" s="213"/>
      <c r="CV262" s="213"/>
      <c r="CW262" s="213"/>
      <c r="CX262" s="213"/>
      <c r="CY262" s="213"/>
      <c r="CZ262" s="213"/>
      <c r="DA262" s="213"/>
      <c r="DB262" s="213"/>
      <c r="DC262" s="213"/>
      <c r="DD262" s="213"/>
      <c r="DE262" s="213"/>
      <c r="DF262" s="213"/>
    </row>
    <row r="263" spans="37:110" ht="15" hidden="1" customHeight="1">
      <c r="AK263" s="214">
        <v>253</v>
      </c>
      <c r="AL263" s="205" t="str">
        <f t="shared" si="6"/>
        <v/>
      </c>
      <c r="AM263" s="205" t="str">
        <f t="shared" si="7"/>
        <v/>
      </c>
      <c r="AQ263" s="205">
        <v>253</v>
      </c>
      <c r="AR263" s="213"/>
      <c r="AS263" s="213"/>
      <c r="AT263" s="213"/>
      <c r="AU263" s="213"/>
      <c r="AV263" s="213"/>
      <c r="AW263" s="213"/>
      <c r="AX263" s="213"/>
      <c r="AY263" s="213"/>
      <c r="AZ263" s="213"/>
      <c r="BA263" s="213"/>
      <c r="BB263" s="213"/>
      <c r="BC263" s="213"/>
      <c r="BD263" s="213"/>
      <c r="BE263" s="213"/>
      <c r="BF263" s="213"/>
      <c r="BG263" s="213"/>
      <c r="BH263" s="213"/>
      <c r="BI263" s="213"/>
      <c r="BJ263" s="213"/>
      <c r="BK263" s="213" t="s">
        <v>6313</v>
      </c>
      <c r="BL263" s="213"/>
      <c r="BM263" s="213"/>
      <c r="BN263" s="213"/>
      <c r="BO263" s="213"/>
      <c r="BP263" s="213"/>
      <c r="BQ263" s="213"/>
      <c r="BR263" s="213"/>
      <c r="BS263" s="213"/>
      <c r="BT263" s="213"/>
      <c r="BU263" s="213"/>
      <c r="BV263" s="213"/>
      <c r="BW263" s="213"/>
      <c r="BX263" s="40"/>
      <c r="BY263" s="40"/>
      <c r="BZ263" s="40"/>
      <c r="CA263" s="213"/>
      <c r="CB263" s="213"/>
      <c r="CC263" s="213"/>
      <c r="CD263" s="213"/>
      <c r="CE263" s="213"/>
      <c r="CF263" s="213"/>
      <c r="CG263" s="213"/>
      <c r="CH263" s="213"/>
      <c r="CI263" s="213"/>
      <c r="CJ263" s="213"/>
      <c r="CK263" s="213"/>
      <c r="CL263" s="213"/>
      <c r="CM263" s="213"/>
      <c r="CN263" s="213"/>
      <c r="CO263" s="213"/>
      <c r="CP263" s="213"/>
      <c r="CQ263" s="213"/>
      <c r="CR263" s="213"/>
      <c r="CS263" s="213"/>
      <c r="CT263" s="213" t="s">
        <v>6312</v>
      </c>
      <c r="CU263" s="213"/>
      <c r="CV263" s="213"/>
      <c r="CW263" s="213"/>
      <c r="CX263" s="213"/>
      <c r="CY263" s="213"/>
      <c r="CZ263" s="213"/>
      <c r="DA263" s="213"/>
      <c r="DB263" s="213"/>
      <c r="DC263" s="213"/>
      <c r="DD263" s="213"/>
      <c r="DE263" s="213"/>
      <c r="DF263" s="213"/>
    </row>
    <row r="264" spans="37:110" ht="15" hidden="1" customHeight="1">
      <c r="AK264" s="214">
        <v>254</v>
      </c>
      <c r="AL264" s="205" t="str">
        <f t="shared" si="6"/>
        <v/>
      </c>
      <c r="AM264" s="205" t="str">
        <f t="shared" si="7"/>
        <v/>
      </c>
      <c r="AQ264" s="205">
        <v>254</v>
      </c>
      <c r="AR264" s="213"/>
      <c r="AS264" s="213"/>
      <c r="AT264" s="213"/>
      <c r="AU264" s="213"/>
      <c r="AV264" s="213"/>
      <c r="AW264" s="213"/>
      <c r="AX264" s="213"/>
      <c r="AY264" s="213"/>
      <c r="AZ264" s="213"/>
      <c r="BA264" s="213"/>
      <c r="BB264" s="213"/>
      <c r="BC264" s="213"/>
      <c r="BD264" s="213"/>
      <c r="BE264" s="213"/>
      <c r="BF264" s="213"/>
      <c r="BG264" s="213"/>
      <c r="BH264" s="213"/>
      <c r="BI264" s="213"/>
      <c r="BJ264" s="213"/>
      <c r="BK264" s="213" t="s">
        <v>6315</v>
      </c>
      <c r="BL264" s="213"/>
      <c r="BM264" s="213"/>
      <c r="BN264" s="213"/>
      <c r="BO264" s="213"/>
      <c r="BP264" s="213"/>
      <c r="BQ264" s="213"/>
      <c r="BR264" s="213"/>
      <c r="BS264" s="213"/>
      <c r="BT264" s="213"/>
      <c r="BU264" s="213"/>
      <c r="BV264" s="213"/>
      <c r="BW264" s="213"/>
      <c r="BX264" s="40"/>
      <c r="BY264" s="40"/>
      <c r="BZ264" s="40"/>
      <c r="CA264" s="213"/>
      <c r="CB264" s="213"/>
      <c r="CC264" s="213"/>
      <c r="CD264" s="213"/>
      <c r="CE264" s="213"/>
      <c r="CF264" s="213"/>
      <c r="CG264" s="213"/>
      <c r="CH264" s="213"/>
      <c r="CI264" s="213"/>
      <c r="CJ264" s="213"/>
      <c r="CK264" s="213"/>
      <c r="CL264" s="213"/>
      <c r="CM264" s="213"/>
      <c r="CN264" s="213"/>
      <c r="CO264" s="213"/>
      <c r="CP264" s="213"/>
      <c r="CQ264" s="213"/>
      <c r="CR264" s="213"/>
      <c r="CS264" s="213"/>
      <c r="CT264" s="213" t="s">
        <v>6314</v>
      </c>
      <c r="CU264" s="213"/>
      <c r="CV264" s="213"/>
      <c r="CW264" s="213"/>
      <c r="CX264" s="213"/>
      <c r="CY264" s="213"/>
      <c r="CZ264" s="213"/>
      <c r="DA264" s="213"/>
      <c r="DB264" s="213"/>
      <c r="DC264" s="213"/>
      <c r="DD264" s="213"/>
      <c r="DE264" s="213"/>
      <c r="DF264" s="213"/>
    </row>
    <row r="265" spans="37:110" ht="15" hidden="1" customHeight="1">
      <c r="AK265" s="214">
        <v>255</v>
      </c>
      <c r="AL265" s="205" t="str">
        <f t="shared" si="6"/>
        <v/>
      </c>
      <c r="AM265" s="205" t="str">
        <f t="shared" si="7"/>
        <v/>
      </c>
      <c r="AQ265" s="205">
        <v>255</v>
      </c>
      <c r="AR265" s="213"/>
      <c r="AS265" s="213"/>
      <c r="AT265" s="213"/>
      <c r="AU265" s="213"/>
      <c r="AV265" s="213"/>
      <c r="AW265" s="213"/>
      <c r="AX265" s="213"/>
      <c r="AY265" s="213"/>
      <c r="AZ265" s="213"/>
      <c r="BA265" s="213"/>
      <c r="BB265" s="213"/>
      <c r="BC265" s="213"/>
      <c r="BD265" s="213"/>
      <c r="BE265" s="213"/>
      <c r="BF265" s="213"/>
      <c r="BG265" s="213"/>
      <c r="BH265" s="213"/>
      <c r="BI265" s="213"/>
      <c r="BJ265" s="213"/>
      <c r="BK265" s="213" t="s">
        <v>6317</v>
      </c>
      <c r="BL265" s="213"/>
      <c r="BM265" s="213"/>
      <c r="BN265" s="213"/>
      <c r="BO265" s="213"/>
      <c r="BP265" s="213"/>
      <c r="BQ265" s="213"/>
      <c r="BR265" s="213"/>
      <c r="BS265" s="213"/>
      <c r="BT265" s="213"/>
      <c r="BU265" s="213"/>
      <c r="BV265" s="213"/>
      <c r="BW265" s="213"/>
      <c r="BX265" s="40"/>
      <c r="BY265" s="40"/>
      <c r="BZ265" s="40"/>
      <c r="CA265" s="213"/>
      <c r="CB265" s="213"/>
      <c r="CC265" s="213"/>
      <c r="CD265" s="213"/>
      <c r="CE265" s="213"/>
      <c r="CF265" s="213"/>
      <c r="CG265" s="213"/>
      <c r="CH265" s="213"/>
      <c r="CI265" s="213"/>
      <c r="CJ265" s="213"/>
      <c r="CK265" s="213"/>
      <c r="CL265" s="213"/>
      <c r="CM265" s="213"/>
      <c r="CN265" s="213"/>
      <c r="CO265" s="213"/>
      <c r="CP265" s="213"/>
      <c r="CQ265" s="213"/>
      <c r="CR265" s="213"/>
      <c r="CS265" s="213"/>
      <c r="CT265" s="213" t="s">
        <v>6316</v>
      </c>
      <c r="CU265" s="213"/>
      <c r="CV265" s="213"/>
      <c r="CW265" s="213"/>
      <c r="CX265" s="213"/>
      <c r="CY265" s="213"/>
      <c r="CZ265" s="213"/>
      <c r="DA265" s="213"/>
      <c r="DB265" s="213"/>
      <c r="DC265" s="213"/>
      <c r="DD265" s="213"/>
      <c r="DE265" s="213"/>
      <c r="DF265" s="213"/>
    </row>
    <row r="266" spans="37:110" ht="15" hidden="1" customHeight="1">
      <c r="AK266" s="214">
        <v>256</v>
      </c>
      <c r="AL266" s="205" t="str">
        <f t="shared" si="6"/>
        <v/>
      </c>
      <c r="AM266" s="205" t="str">
        <f t="shared" si="7"/>
        <v/>
      </c>
      <c r="AQ266" s="205">
        <v>256</v>
      </c>
      <c r="AR266" s="213"/>
      <c r="AS266" s="213"/>
      <c r="AT266" s="213"/>
      <c r="AU266" s="213"/>
      <c r="AV266" s="213"/>
      <c r="AW266" s="213"/>
      <c r="AX266" s="213"/>
      <c r="AY266" s="213"/>
      <c r="AZ266" s="213"/>
      <c r="BA266" s="213"/>
      <c r="BB266" s="213"/>
      <c r="BC266" s="213"/>
      <c r="BD266" s="213"/>
      <c r="BE266" s="213"/>
      <c r="BF266" s="213"/>
      <c r="BG266" s="213"/>
      <c r="BH266" s="213"/>
      <c r="BI266" s="213"/>
      <c r="BJ266" s="213"/>
      <c r="BK266" s="213" t="s">
        <v>6319</v>
      </c>
      <c r="BL266" s="213"/>
      <c r="BM266" s="213"/>
      <c r="BN266" s="213"/>
      <c r="BO266" s="213"/>
      <c r="BP266" s="213"/>
      <c r="BQ266" s="213"/>
      <c r="BR266" s="213"/>
      <c r="BS266" s="213"/>
      <c r="BT266" s="213"/>
      <c r="BU266" s="213"/>
      <c r="BV266" s="213"/>
      <c r="BW266" s="213"/>
      <c r="BX266" s="40"/>
      <c r="BY266" s="40"/>
      <c r="BZ266" s="40"/>
      <c r="CA266" s="213"/>
      <c r="CB266" s="213"/>
      <c r="CC266" s="213"/>
      <c r="CD266" s="213"/>
      <c r="CE266" s="213"/>
      <c r="CF266" s="213"/>
      <c r="CG266" s="213"/>
      <c r="CH266" s="213"/>
      <c r="CI266" s="213"/>
      <c r="CJ266" s="213"/>
      <c r="CK266" s="213"/>
      <c r="CL266" s="213"/>
      <c r="CM266" s="213"/>
      <c r="CN266" s="213"/>
      <c r="CO266" s="213"/>
      <c r="CP266" s="213"/>
      <c r="CQ266" s="213"/>
      <c r="CR266" s="213"/>
      <c r="CS266" s="213"/>
      <c r="CT266" s="213" t="s">
        <v>6318</v>
      </c>
      <c r="CU266" s="213"/>
      <c r="CV266" s="213"/>
      <c r="CW266" s="213"/>
      <c r="CX266" s="213"/>
      <c r="CY266" s="213"/>
      <c r="CZ266" s="213"/>
      <c r="DA266" s="213"/>
      <c r="DB266" s="213"/>
      <c r="DC266" s="213"/>
      <c r="DD266" s="213"/>
      <c r="DE266" s="213"/>
      <c r="DF266" s="213"/>
    </row>
    <row r="267" spans="37:110" ht="15" hidden="1" customHeight="1">
      <c r="AK267" s="214">
        <v>257</v>
      </c>
      <c r="AL267" s="205" t="str">
        <f t="shared" ref="AL267:AL330" si="8">IFERROR(IF(HLOOKUP($N$11,$CA$10:$DF$581,AK268,FALSE)=0,"",HLOOKUP($N$11,$CA$10:$DF$581,AK268,FALSE)),"")</f>
        <v/>
      </c>
      <c r="AM267" s="205" t="str">
        <f t="shared" ref="AM267:AM330" si="9">IFERROR(IF(HLOOKUP($N$11,$AR$10:$BW$582,AK268,FALSE)=0,"",HLOOKUP($N$11,$AR$10:$BW$582,AK268,FALSE)),"")</f>
        <v/>
      </c>
      <c r="AQ267" s="205">
        <v>257</v>
      </c>
      <c r="AR267" s="213"/>
      <c r="AS267" s="213"/>
      <c r="AT267" s="213"/>
      <c r="AU267" s="213"/>
      <c r="AV267" s="213"/>
      <c r="AW267" s="213"/>
      <c r="AX267" s="213"/>
      <c r="AY267" s="213"/>
      <c r="AZ267" s="213"/>
      <c r="BA267" s="213"/>
      <c r="BB267" s="213"/>
      <c r="BC267" s="213"/>
      <c r="BD267" s="213"/>
      <c r="BE267" s="213"/>
      <c r="BF267" s="213"/>
      <c r="BG267" s="213"/>
      <c r="BH267" s="213"/>
      <c r="BI267" s="213"/>
      <c r="BJ267" s="213"/>
      <c r="BK267" s="213" t="s">
        <v>6321</v>
      </c>
      <c r="BL267" s="213"/>
      <c r="BM267" s="213"/>
      <c r="BN267" s="213"/>
      <c r="BO267" s="213"/>
      <c r="BP267" s="213"/>
      <c r="BQ267" s="213"/>
      <c r="BR267" s="213"/>
      <c r="BS267" s="213"/>
      <c r="BT267" s="213"/>
      <c r="BU267" s="213"/>
      <c r="BV267" s="213"/>
      <c r="BW267" s="213"/>
      <c r="BX267" s="40"/>
      <c r="BY267" s="40"/>
      <c r="BZ267" s="40"/>
      <c r="CA267" s="213"/>
      <c r="CB267" s="213"/>
      <c r="CC267" s="213"/>
      <c r="CD267" s="213"/>
      <c r="CE267" s="213"/>
      <c r="CF267" s="213"/>
      <c r="CG267" s="213"/>
      <c r="CH267" s="213"/>
      <c r="CI267" s="213"/>
      <c r="CJ267" s="213"/>
      <c r="CK267" s="213"/>
      <c r="CL267" s="213"/>
      <c r="CM267" s="213"/>
      <c r="CN267" s="213"/>
      <c r="CO267" s="213"/>
      <c r="CP267" s="213"/>
      <c r="CQ267" s="213"/>
      <c r="CR267" s="213"/>
      <c r="CS267" s="213"/>
      <c r="CT267" s="213" t="s">
        <v>6320</v>
      </c>
      <c r="CU267" s="213"/>
      <c r="CV267" s="213"/>
      <c r="CW267" s="213"/>
      <c r="CX267" s="213"/>
      <c r="CY267" s="213"/>
      <c r="CZ267" s="213"/>
      <c r="DA267" s="213"/>
      <c r="DB267" s="213"/>
      <c r="DC267" s="213"/>
      <c r="DD267" s="213"/>
      <c r="DE267" s="213"/>
      <c r="DF267" s="213"/>
    </row>
    <row r="268" spans="37:110" ht="15" hidden="1" customHeight="1">
      <c r="AK268" s="214">
        <v>258</v>
      </c>
      <c r="AL268" s="205" t="str">
        <f t="shared" si="8"/>
        <v/>
      </c>
      <c r="AM268" s="205" t="str">
        <f t="shared" si="9"/>
        <v/>
      </c>
      <c r="AQ268" s="205">
        <v>258</v>
      </c>
      <c r="AR268" s="213"/>
      <c r="AS268" s="213"/>
      <c r="AT268" s="213"/>
      <c r="AU268" s="213"/>
      <c r="AV268" s="213"/>
      <c r="AW268" s="213"/>
      <c r="AX268" s="213"/>
      <c r="AY268" s="213"/>
      <c r="AZ268" s="213"/>
      <c r="BA268" s="213"/>
      <c r="BB268" s="213"/>
      <c r="BC268" s="213"/>
      <c r="BD268" s="213"/>
      <c r="BE268" s="213"/>
      <c r="BF268" s="213"/>
      <c r="BG268" s="213"/>
      <c r="BH268" s="213"/>
      <c r="BI268" s="213"/>
      <c r="BJ268" s="213"/>
      <c r="BK268" s="213" t="s">
        <v>6323</v>
      </c>
      <c r="BL268" s="213"/>
      <c r="BM268" s="213"/>
      <c r="BN268" s="213"/>
      <c r="BO268" s="213"/>
      <c r="BP268" s="213"/>
      <c r="BQ268" s="213"/>
      <c r="BR268" s="213"/>
      <c r="BS268" s="213"/>
      <c r="BT268" s="213"/>
      <c r="BU268" s="213"/>
      <c r="BV268" s="213"/>
      <c r="BW268" s="213"/>
      <c r="BX268" s="40"/>
      <c r="BY268" s="40"/>
      <c r="BZ268" s="40"/>
      <c r="CA268" s="213"/>
      <c r="CB268" s="213"/>
      <c r="CC268" s="213"/>
      <c r="CD268" s="213"/>
      <c r="CE268" s="213"/>
      <c r="CF268" s="213"/>
      <c r="CG268" s="213"/>
      <c r="CH268" s="213"/>
      <c r="CI268" s="213"/>
      <c r="CJ268" s="213"/>
      <c r="CK268" s="213"/>
      <c r="CL268" s="213"/>
      <c r="CM268" s="213"/>
      <c r="CN268" s="213"/>
      <c r="CO268" s="213"/>
      <c r="CP268" s="213"/>
      <c r="CQ268" s="213"/>
      <c r="CR268" s="213"/>
      <c r="CS268" s="213"/>
      <c r="CT268" s="213" t="s">
        <v>6322</v>
      </c>
      <c r="CU268" s="213"/>
      <c r="CV268" s="213"/>
      <c r="CW268" s="213"/>
      <c r="CX268" s="213"/>
      <c r="CY268" s="213"/>
      <c r="CZ268" s="213"/>
      <c r="DA268" s="213"/>
      <c r="DB268" s="213"/>
      <c r="DC268" s="213"/>
      <c r="DD268" s="213"/>
      <c r="DE268" s="213"/>
      <c r="DF268" s="213"/>
    </row>
    <row r="269" spans="37:110" ht="15" hidden="1" customHeight="1">
      <c r="AK269" s="214">
        <v>259</v>
      </c>
      <c r="AL269" s="205" t="str">
        <f t="shared" si="8"/>
        <v/>
      </c>
      <c r="AM269" s="205" t="str">
        <f t="shared" si="9"/>
        <v/>
      </c>
      <c r="AQ269" s="205">
        <v>259</v>
      </c>
      <c r="AR269" s="213"/>
      <c r="AS269" s="213"/>
      <c r="AT269" s="213"/>
      <c r="AU269" s="213"/>
      <c r="AV269" s="213"/>
      <c r="AW269" s="213"/>
      <c r="AX269" s="213"/>
      <c r="AY269" s="213"/>
      <c r="AZ269" s="213"/>
      <c r="BA269" s="213"/>
      <c r="BB269" s="213"/>
      <c r="BC269" s="213"/>
      <c r="BD269" s="213"/>
      <c r="BE269" s="213"/>
      <c r="BF269" s="213"/>
      <c r="BG269" s="213"/>
      <c r="BH269" s="213"/>
      <c r="BI269" s="213"/>
      <c r="BJ269" s="213"/>
      <c r="BK269" s="213" t="s">
        <v>6325</v>
      </c>
      <c r="BL269" s="213"/>
      <c r="BM269" s="213"/>
      <c r="BN269" s="213"/>
      <c r="BO269" s="213"/>
      <c r="BP269" s="213"/>
      <c r="BQ269" s="213"/>
      <c r="BR269" s="213"/>
      <c r="BS269" s="213"/>
      <c r="BT269" s="213"/>
      <c r="BU269" s="213"/>
      <c r="BV269" s="213"/>
      <c r="BW269" s="213"/>
      <c r="BX269" s="40"/>
      <c r="BY269" s="40"/>
      <c r="BZ269" s="40"/>
      <c r="CA269" s="213"/>
      <c r="CB269" s="213"/>
      <c r="CC269" s="213"/>
      <c r="CD269" s="213"/>
      <c r="CE269" s="213"/>
      <c r="CF269" s="213"/>
      <c r="CG269" s="213"/>
      <c r="CH269" s="213"/>
      <c r="CI269" s="213"/>
      <c r="CJ269" s="213"/>
      <c r="CK269" s="213"/>
      <c r="CL269" s="213"/>
      <c r="CM269" s="213"/>
      <c r="CN269" s="213"/>
      <c r="CO269" s="213"/>
      <c r="CP269" s="213"/>
      <c r="CQ269" s="213"/>
      <c r="CR269" s="213"/>
      <c r="CS269" s="213"/>
      <c r="CT269" s="213" t="s">
        <v>6324</v>
      </c>
      <c r="CU269" s="213"/>
      <c r="CV269" s="213"/>
      <c r="CW269" s="213"/>
      <c r="CX269" s="213"/>
      <c r="CY269" s="213"/>
      <c r="CZ269" s="213"/>
      <c r="DA269" s="213"/>
      <c r="DB269" s="213"/>
      <c r="DC269" s="213"/>
      <c r="DD269" s="213"/>
      <c r="DE269" s="213"/>
      <c r="DF269" s="213"/>
    </row>
    <row r="270" spans="37:110" ht="15" hidden="1" customHeight="1">
      <c r="AK270" s="214">
        <v>260</v>
      </c>
      <c r="AL270" s="205" t="str">
        <f t="shared" si="8"/>
        <v/>
      </c>
      <c r="AM270" s="205" t="str">
        <f t="shared" si="9"/>
        <v/>
      </c>
      <c r="AQ270" s="205">
        <v>260</v>
      </c>
      <c r="AR270" s="213"/>
      <c r="AS270" s="213"/>
      <c r="AT270" s="213"/>
      <c r="AU270" s="213"/>
      <c r="AV270" s="213"/>
      <c r="AW270" s="213"/>
      <c r="AX270" s="213"/>
      <c r="AY270" s="213"/>
      <c r="AZ270" s="213"/>
      <c r="BA270" s="213"/>
      <c r="BB270" s="213"/>
      <c r="BC270" s="213"/>
      <c r="BD270" s="213"/>
      <c r="BE270" s="213"/>
      <c r="BF270" s="213"/>
      <c r="BG270" s="213"/>
      <c r="BH270" s="213"/>
      <c r="BI270" s="213"/>
      <c r="BJ270" s="213"/>
      <c r="BK270" s="213" t="s">
        <v>6327</v>
      </c>
      <c r="BL270" s="213"/>
      <c r="BM270" s="213"/>
      <c r="BN270" s="213"/>
      <c r="BO270" s="213"/>
      <c r="BP270" s="213"/>
      <c r="BQ270" s="213"/>
      <c r="BR270" s="213"/>
      <c r="BS270" s="213"/>
      <c r="BT270" s="213"/>
      <c r="BU270" s="213"/>
      <c r="BV270" s="213"/>
      <c r="BW270" s="213"/>
      <c r="BX270" s="40"/>
      <c r="BY270" s="40"/>
      <c r="BZ270" s="40"/>
      <c r="CA270" s="213"/>
      <c r="CB270" s="213"/>
      <c r="CC270" s="213"/>
      <c r="CD270" s="213"/>
      <c r="CE270" s="213"/>
      <c r="CF270" s="213"/>
      <c r="CG270" s="213"/>
      <c r="CH270" s="213"/>
      <c r="CI270" s="213"/>
      <c r="CJ270" s="213"/>
      <c r="CK270" s="213"/>
      <c r="CL270" s="213"/>
      <c r="CM270" s="213"/>
      <c r="CN270" s="213"/>
      <c r="CO270" s="213"/>
      <c r="CP270" s="213"/>
      <c r="CQ270" s="213"/>
      <c r="CR270" s="213"/>
      <c r="CS270" s="213"/>
      <c r="CT270" s="213" t="s">
        <v>6326</v>
      </c>
      <c r="CU270" s="213"/>
      <c r="CV270" s="213"/>
      <c r="CW270" s="213"/>
      <c r="CX270" s="213"/>
      <c r="CY270" s="213"/>
      <c r="CZ270" s="213"/>
      <c r="DA270" s="213"/>
      <c r="DB270" s="213"/>
      <c r="DC270" s="213"/>
      <c r="DD270" s="213"/>
      <c r="DE270" s="213"/>
      <c r="DF270" s="213"/>
    </row>
    <row r="271" spans="37:110" ht="15" hidden="1" customHeight="1">
      <c r="AK271" s="214">
        <v>261</v>
      </c>
      <c r="AL271" s="205" t="str">
        <f t="shared" si="8"/>
        <v/>
      </c>
      <c r="AM271" s="205" t="str">
        <f t="shared" si="9"/>
        <v/>
      </c>
      <c r="AQ271" s="205">
        <v>261</v>
      </c>
      <c r="AR271" s="213"/>
      <c r="AS271" s="213"/>
      <c r="AT271" s="213"/>
      <c r="AU271" s="213"/>
      <c r="AV271" s="213"/>
      <c r="AW271" s="213"/>
      <c r="AX271" s="213"/>
      <c r="AY271" s="213"/>
      <c r="AZ271" s="213"/>
      <c r="BA271" s="213"/>
      <c r="BB271" s="213"/>
      <c r="BC271" s="213"/>
      <c r="BD271" s="213"/>
      <c r="BE271" s="213"/>
      <c r="BF271" s="213"/>
      <c r="BG271" s="213"/>
      <c r="BH271" s="213"/>
      <c r="BI271" s="213"/>
      <c r="BJ271" s="213"/>
      <c r="BK271" s="213" t="s">
        <v>6329</v>
      </c>
      <c r="BL271" s="213"/>
      <c r="BM271" s="213"/>
      <c r="BN271" s="213"/>
      <c r="BO271" s="213"/>
      <c r="BP271" s="213"/>
      <c r="BQ271" s="213"/>
      <c r="BR271" s="213"/>
      <c r="BS271" s="213"/>
      <c r="BT271" s="213"/>
      <c r="BU271" s="213"/>
      <c r="BV271" s="213"/>
      <c r="BW271" s="213"/>
      <c r="BX271" s="40"/>
      <c r="BY271" s="40"/>
      <c r="BZ271" s="40"/>
      <c r="CA271" s="213"/>
      <c r="CB271" s="213"/>
      <c r="CC271" s="213"/>
      <c r="CD271" s="213"/>
      <c r="CE271" s="213"/>
      <c r="CF271" s="213"/>
      <c r="CG271" s="213"/>
      <c r="CH271" s="213"/>
      <c r="CI271" s="213"/>
      <c r="CJ271" s="213"/>
      <c r="CK271" s="213"/>
      <c r="CL271" s="213"/>
      <c r="CM271" s="213"/>
      <c r="CN271" s="213"/>
      <c r="CO271" s="213"/>
      <c r="CP271" s="213"/>
      <c r="CQ271" s="213"/>
      <c r="CR271" s="213"/>
      <c r="CS271" s="213"/>
      <c r="CT271" s="213" t="s">
        <v>6328</v>
      </c>
      <c r="CU271" s="213"/>
      <c r="CV271" s="213"/>
      <c r="CW271" s="213"/>
      <c r="CX271" s="213"/>
      <c r="CY271" s="213"/>
      <c r="CZ271" s="213"/>
      <c r="DA271" s="213"/>
      <c r="DB271" s="213"/>
      <c r="DC271" s="213"/>
      <c r="DD271" s="213"/>
      <c r="DE271" s="213"/>
      <c r="DF271" s="213"/>
    </row>
    <row r="272" spans="37:110" ht="15" hidden="1" customHeight="1">
      <c r="AK272" s="214">
        <v>262</v>
      </c>
      <c r="AL272" s="205" t="str">
        <f t="shared" si="8"/>
        <v/>
      </c>
      <c r="AM272" s="205" t="str">
        <f t="shared" si="9"/>
        <v/>
      </c>
      <c r="AQ272" s="205">
        <v>262</v>
      </c>
      <c r="AR272" s="213"/>
      <c r="AS272" s="213"/>
      <c r="AT272" s="213"/>
      <c r="AU272" s="213"/>
      <c r="AV272" s="213"/>
      <c r="AW272" s="213"/>
      <c r="AX272" s="213"/>
      <c r="AY272" s="213"/>
      <c r="AZ272" s="213"/>
      <c r="BA272" s="213"/>
      <c r="BB272" s="213"/>
      <c r="BC272" s="213"/>
      <c r="BD272" s="213"/>
      <c r="BE272" s="213"/>
      <c r="BF272" s="213"/>
      <c r="BG272" s="213"/>
      <c r="BH272" s="213"/>
      <c r="BI272" s="213"/>
      <c r="BJ272" s="213"/>
      <c r="BK272" s="213" t="s">
        <v>6331</v>
      </c>
      <c r="BL272" s="213"/>
      <c r="BM272" s="213"/>
      <c r="BN272" s="213"/>
      <c r="BO272" s="213"/>
      <c r="BP272" s="213"/>
      <c r="BQ272" s="213"/>
      <c r="BR272" s="213"/>
      <c r="BS272" s="213"/>
      <c r="BT272" s="213"/>
      <c r="BU272" s="213"/>
      <c r="BV272" s="213"/>
      <c r="BW272" s="213"/>
      <c r="BX272" s="40"/>
      <c r="BY272" s="40"/>
      <c r="BZ272" s="40"/>
      <c r="CA272" s="213"/>
      <c r="CB272" s="213"/>
      <c r="CC272" s="213"/>
      <c r="CD272" s="213"/>
      <c r="CE272" s="213"/>
      <c r="CF272" s="213"/>
      <c r="CG272" s="213"/>
      <c r="CH272" s="213"/>
      <c r="CI272" s="213"/>
      <c r="CJ272" s="213"/>
      <c r="CK272" s="213"/>
      <c r="CL272" s="213"/>
      <c r="CM272" s="213"/>
      <c r="CN272" s="213"/>
      <c r="CO272" s="213"/>
      <c r="CP272" s="213"/>
      <c r="CQ272" s="213"/>
      <c r="CR272" s="213"/>
      <c r="CS272" s="213"/>
      <c r="CT272" s="213" t="s">
        <v>6330</v>
      </c>
      <c r="CU272" s="213"/>
      <c r="CV272" s="213"/>
      <c r="CW272" s="213"/>
      <c r="CX272" s="213"/>
      <c r="CY272" s="213"/>
      <c r="CZ272" s="213"/>
      <c r="DA272" s="213"/>
      <c r="DB272" s="213"/>
      <c r="DC272" s="213"/>
      <c r="DD272" s="213"/>
      <c r="DE272" s="213"/>
      <c r="DF272" s="213"/>
    </row>
    <row r="273" spans="37:110" ht="15" hidden="1" customHeight="1">
      <c r="AK273" s="214">
        <v>263</v>
      </c>
      <c r="AL273" s="205" t="str">
        <f t="shared" si="8"/>
        <v/>
      </c>
      <c r="AM273" s="205" t="str">
        <f t="shared" si="9"/>
        <v/>
      </c>
      <c r="AQ273" s="205">
        <v>263</v>
      </c>
      <c r="AR273" s="213"/>
      <c r="AS273" s="213"/>
      <c r="AT273" s="213"/>
      <c r="AU273" s="213"/>
      <c r="AV273" s="213"/>
      <c r="AW273" s="213"/>
      <c r="AX273" s="213"/>
      <c r="AY273" s="213"/>
      <c r="AZ273" s="213"/>
      <c r="BA273" s="213"/>
      <c r="BB273" s="213"/>
      <c r="BC273" s="213"/>
      <c r="BD273" s="213"/>
      <c r="BE273" s="213"/>
      <c r="BF273" s="213"/>
      <c r="BG273" s="213"/>
      <c r="BH273" s="213"/>
      <c r="BI273" s="213"/>
      <c r="BJ273" s="213"/>
      <c r="BK273" s="213" t="s">
        <v>6333</v>
      </c>
      <c r="BL273" s="213"/>
      <c r="BM273" s="213"/>
      <c r="BN273" s="213"/>
      <c r="BO273" s="213"/>
      <c r="BP273" s="213"/>
      <c r="BQ273" s="213"/>
      <c r="BR273" s="213"/>
      <c r="BS273" s="213"/>
      <c r="BT273" s="213"/>
      <c r="BU273" s="213"/>
      <c r="BV273" s="213"/>
      <c r="BW273" s="213"/>
      <c r="BX273" s="40"/>
      <c r="BY273" s="40"/>
      <c r="BZ273" s="40"/>
      <c r="CA273" s="213"/>
      <c r="CB273" s="213"/>
      <c r="CC273" s="213"/>
      <c r="CD273" s="213"/>
      <c r="CE273" s="213"/>
      <c r="CF273" s="213"/>
      <c r="CG273" s="213"/>
      <c r="CH273" s="213"/>
      <c r="CI273" s="213"/>
      <c r="CJ273" s="213"/>
      <c r="CK273" s="213"/>
      <c r="CL273" s="213"/>
      <c r="CM273" s="213"/>
      <c r="CN273" s="213"/>
      <c r="CO273" s="213"/>
      <c r="CP273" s="213"/>
      <c r="CQ273" s="213"/>
      <c r="CR273" s="213"/>
      <c r="CS273" s="213"/>
      <c r="CT273" s="213" t="s">
        <v>6332</v>
      </c>
      <c r="CU273" s="213"/>
      <c r="CV273" s="213"/>
      <c r="CW273" s="213"/>
      <c r="CX273" s="213"/>
      <c r="CY273" s="213"/>
      <c r="CZ273" s="213"/>
      <c r="DA273" s="213"/>
      <c r="DB273" s="213"/>
      <c r="DC273" s="213"/>
      <c r="DD273" s="213"/>
      <c r="DE273" s="213"/>
      <c r="DF273" s="213"/>
    </row>
    <row r="274" spans="37:110" ht="15" hidden="1" customHeight="1">
      <c r="AK274" s="214">
        <v>264</v>
      </c>
      <c r="AL274" s="205" t="str">
        <f t="shared" si="8"/>
        <v/>
      </c>
      <c r="AM274" s="205" t="str">
        <f t="shared" si="9"/>
        <v/>
      </c>
      <c r="AQ274" s="205">
        <v>264</v>
      </c>
      <c r="AR274" s="213"/>
      <c r="AS274" s="213"/>
      <c r="AT274" s="213"/>
      <c r="AU274" s="213"/>
      <c r="AV274" s="213"/>
      <c r="AW274" s="213"/>
      <c r="AX274" s="213"/>
      <c r="AY274" s="213"/>
      <c r="AZ274" s="213"/>
      <c r="BA274" s="213"/>
      <c r="BB274" s="213"/>
      <c r="BC274" s="213"/>
      <c r="BD274" s="213"/>
      <c r="BE274" s="213"/>
      <c r="BF274" s="213"/>
      <c r="BG274" s="213"/>
      <c r="BH274" s="213"/>
      <c r="BI274" s="213"/>
      <c r="BJ274" s="213"/>
      <c r="BK274" s="213" t="s">
        <v>6335</v>
      </c>
      <c r="BL274" s="213"/>
      <c r="BM274" s="213"/>
      <c r="BN274" s="213"/>
      <c r="BO274" s="213"/>
      <c r="BP274" s="213"/>
      <c r="BQ274" s="213"/>
      <c r="BR274" s="213"/>
      <c r="BS274" s="213"/>
      <c r="BT274" s="213"/>
      <c r="BU274" s="213"/>
      <c r="BV274" s="213"/>
      <c r="BW274" s="213"/>
      <c r="BX274" s="40"/>
      <c r="BY274" s="40"/>
      <c r="BZ274" s="40"/>
      <c r="CA274" s="213"/>
      <c r="CB274" s="213"/>
      <c r="CC274" s="213"/>
      <c r="CD274" s="213"/>
      <c r="CE274" s="213"/>
      <c r="CF274" s="213"/>
      <c r="CG274" s="213"/>
      <c r="CH274" s="213"/>
      <c r="CI274" s="213"/>
      <c r="CJ274" s="213"/>
      <c r="CK274" s="213"/>
      <c r="CL274" s="213"/>
      <c r="CM274" s="213"/>
      <c r="CN274" s="213"/>
      <c r="CO274" s="213"/>
      <c r="CP274" s="213"/>
      <c r="CQ274" s="213"/>
      <c r="CR274" s="213"/>
      <c r="CS274" s="213"/>
      <c r="CT274" s="213" t="s">
        <v>6334</v>
      </c>
      <c r="CU274" s="213"/>
      <c r="CV274" s="213"/>
      <c r="CW274" s="213"/>
      <c r="CX274" s="213"/>
      <c r="CY274" s="213"/>
      <c r="CZ274" s="213"/>
      <c r="DA274" s="213"/>
      <c r="DB274" s="213"/>
      <c r="DC274" s="213"/>
      <c r="DD274" s="213"/>
      <c r="DE274" s="213"/>
      <c r="DF274" s="213"/>
    </row>
    <row r="275" spans="37:110" ht="15" hidden="1" customHeight="1">
      <c r="AK275" s="214">
        <v>265</v>
      </c>
      <c r="AL275" s="205" t="str">
        <f t="shared" si="8"/>
        <v/>
      </c>
      <c r="AM275" s="205" t="str">
        <f t="shared" si="9"/>
        <v/>
      </c>
      <c r="AQ275" s="205">
        <v>265</v>
      </c>
      <c r="AR275" s="213"/>
      <c r="AS275" s="213"/>
      <c r="AT275" s="213"/>
      <c r="AU275" s="213"/>
      <c r="AV275" s="213"/>
      <c r="AW275" s="213"/>
      <c r="AX275" s="213"/>
      <c r="AY275" s="213"/>
      <c r="AZ275" s="213"/>
      <c r="BA275" s="213"/>
      <c r="BB275" s="213"/>
      <c r="BC275" s="213"/>
      <c r="BD275" s="213"/>
      <c r="BE275" s="213"/>
      <c r="BF275" s="213"/>
      <c r="BG275" s="213"/>
      <c r="BH275" s="213"/>
      <c r="BI275" s="213"/>
      <c r="BJ275" s="213"/>
      <c r="BK275" s="213" t="s">
        <v>6337</v>
      </c>
      <c r="BL275" s="213"/>
      <c r="BM275" s="213"/>
      <c r="BN275" s="213"/>
      <c r="BO275" s="213"/>
      <c r="BP275" s="213"/>
      <c r="BQ275" s="213"/>
      <c r="BR275" s="213"/>
      <c r="BS275" s="213"/>
      <c r="BT275" s="213"/>
      <c r="BU275" s="213"/>
      <c r="BV275" s="213"/>
      <c r="BW275" s="213"/>
      <c r="BX275" s="40"/>
      <c r="BY275" s="40"/>
      <c r="BZ275" s="40"/>
      <c r="CA275" s="213"/>
      <c r="CB275" s="213"/>
      <c r="CC275" s="213"/>
      <c r="CD275" s="213"/>
      <c r="CE275" s="213"/>
      <c r="CF275" s="213"/>
      <c r="CG275" s="213"/>
      <c r="CH275" s="213"/>
      <c r="CI275" s="213"/>
      <c r="CJ275" s="213"/>
      <c r="CK275" s="213"/>
      <c r="CL275" s="213"/>
      <c r="CM275" s="213"/>
      <c r="CN275" s="213"/>
      <c r="CO275" s="213"/>
      <c r="CP275" s="213"/>
      <c r="CQ275" s="213"/>
      <c r="CR275" s="213"/>
      <c r="CS275" s="213"/>
      <c r="CT275" s="213" t="s">
        <v>6336</v>
      </c>
      <c r="CU275" s="213"/>
      <c r="CV275" s="213"/>
      <c r="CW275" s="213"/>
      <c r="CX275" s="213"/>
      <c r="CY275" s="213"/>
      <c r="CZ275" s="213"/>
      <c r="DA275" s="213"/>
      <c r="DB275" s="213"/>
      <c r="DC275" s="213"/>
      <c r="DD275" s="213"/>
      <c r="DE275" s="213"/>
      <c r="DF275" s="213"/>
    </row>
    <row r="276" spans="37:110" ht="15" hidden="1" customHeight="1">
      <c r="AK276" s="214">
        <v>266</v>
      </c>
      <c r="AL276" s="205" t="str">
        <f t="shared" si="8"/>
        <v/>
      </c>
      <c r="AM276" s="205" t="str">
        <f t="shared" si="9"/>
        <v/>
      </c>
      <c r="AQ276" s="205">
        <v>266</v>
      </c>
      <c r="AR276" s="213"/>
      <c r="AS276" s="213"/>
      <c r="AT276" s="213"/>
      <c r="AU276" s="213"/>
      <c r="AV276" s="213"/>
      <c r="AW276" s="213"/>
      <c r="AX276" s="213"/>
      <c r="AY276" s="213"/>
      <c r="AZ276" s="213"/>
      <c r="BA276" s="213"/>
      <c r="BB276" s="213"/>
      <c r="BC276" s="213"/>
      <c r="BD276" s="213"/>
      <c r="BE276" s="213"/>
      <c r="BF276" s="213"/>
      <c r="BG276" s="213"/>
      <c r="BH276" s="213"/>
      <c r="BI276" s="213"/>
      <c r="BJ276" s="213"/>
      <c r="BK276" s="213" t="s">
        <v>6339</v>
      </c>
      <c r="BL276" s="213"/>
      <c r="BM276" s="213"/>
      <c r="BN276" s="213"/>
      <c r="BO276" s="213"/>
      <c r="BP276" s="213"/>
      <c r="BQ276" s="213"/>
      <c r="BR276" s="213"/>
      <c r="BS276" s="213"/>
      <c r="BT276" s="213"/>
      <c r="BU276" s="213"/>
      <c r="BV276" s="213"/>
      <c r="BW276" s="213"/>
      <c r="BX276" s="40"/>
      <c r="BY276" s="40"/>
      <c r="BZ276" s="40"/>
      <c r="CA276" s="213"/>
      <c r="CB276" s="213"/>
      <c r="CC276" s="213"/>
      <c r="CD276" s="213"/>
      <c r="CE276" s="213"/>
      <c r="CF276" s="213"/>
      <c r="CG276" s="213"/>
      <c r="CH276" s="213"/>
      <c r="CI276" s="213"/>
      <c r="CJ276" s="213"/>
      <c r="CK276" s="213"/>
      <c r="CL276" s="213"/>
      <c r="CM276" s="213"/>
      <c r="CN276" s="213"/>
      <c r="CO276" s="213"/>
      <c r="CP276" s="213"/>
      <c r="CQ276" s="213"/>
      <c r="CR276" s="213"/>
      <c r="CS276" s="213"/>
      <c r="CT276" s="213" t="s">
        <v>6338</v>
      </c>
      <c r="CU276" s="213"/>
      <c r="CV276" s="213"/>
      <c r="CW276" s="213"/>
      <c r="CX276" s="213"/>
      <c r="CY276" s="213"/>
      <c r="CZ276" s="213"/>
      <c r="DA276" s="213"/>
      <c r="DB276" s="213"/>
      <c r="DC276" s="213"/>
      <c r="DD276" s="213"/>
      <c r="DE276" s="213"/>
      <c r="DF276" s="213"/>
    </row>
    <row r="277" spans="37:110" ht="15" hidden="1" customHeight="1">
      <c r="AK277" s="214">
        <v>267</v>
      </c>
      <c r="AL277" s="205" t="str">
        <f t="shared" si="8"/>
        <v/>
      </c>
      <c r="AM277" s="205" t="str">
        <f t="shared" si="9"/>
        <v/>
      </c>
      <c r="AQ277" s="205">
        <v>267</v>
      </c>
      <c r="AR277" s="213"/>
      <c r="AS277" s="213"/>
      <c r="AT277" s="213"/>
      <c r="AU277" s="213"/>
      <c r="AV277" s="213"/>
      <c r="AW277" s="213"/>
      <c r="AX277" s="213"/>
      <c r="AY277" s="213"/>
      <c r="AZ277" s="213"/>
      <c r="BA277" s="213"/>
      <c r="BB277" s="213"/>
      <c r="BC277" s="213"/>
      <c r="BD277" s="213"/>
      <c r="BE277" s="213"/>
      <c r="BF277" s="213"/>
      <c r="BG277" s="213"/>
      <c r="BH277" s="213"/>
      <c r="BI277" s="213"/>
      <c r="BJ277" s="213"/>
      <c r="BK277" s="213" t="s">
        <v>6341</v>
      </c>
      <c r="BL277" s="213"/>
      <c r="BM277" s="213"/>
      <c r="BN277" s="213"/>
      <c r="BO277" s="213"/>
      <c r="BP277" s="213"/>
      <c r="BQ277" s="213"/>
      <c r="BR277" s="213"/>
      <c r="BS277" s="213"/>
      <c r="BT277" s="213"/>
      <c r="BU277" s="213"/>
      <c r="BV277" s="213"/>
      <c r="BW277" s="213"/>
      <c r="BX277" s="40"/>
      <c r="BY277" s="40"/>
      <c r="BZ277" s="40"/>
      <c r="CA277" s="213"/>
      <c r="CB277" s="213"/>
      <c r="CC277" s="213"/>
      <c r="CD277" s="213"/>
      <c r="CE277" s="213"/>
      <c r="CF277" s="213"/>
      <c r="CG277" s="213"/>
      <c r="CH277" s="213"/>
      <c r="CI277" s="213"/>
      <c r="CJ277" s="213"/>
      <c r="CK277" s="213"/>
      <c r="CL277" s="213"/>
      <c r="CM277" s="213"/>
      <c r="CN277" s="213"/>
      <c r="CO277" s="213"/>
      <c r="CP277" s="213"/>
      <c r="CQ277" s="213"/>
      <c r="CR277" s="213"/>
      <c r="CS277" s="213"/>
      <c r="CT277" s="213" t="s">
        <v>6340</v>
      </c>
      <c r="CU277" s="213"/>
      <c r="CV277" s="213"/>
      <c r="CW277" s="213"/>
      <c r="CX277" s="213"/>
      <c r="CY277" s="213"/>
      <c r="CZ277" s="213"/>
      <c r="DA277" s="213"/>
      <c r="DB277" s="213"/>
      <c r="DC277" s="213"/>
      <c r="DD277" s="213"/>
      <c r="DE277" s="213"/>
      <c r="DF277" s="213"/>
    </row>
    <row r="278" spans="37:110" ht="15" hidden="1" customHeight="1">
      <c r="AK278" s="214">
        <v>268</v>
      </c>
      <c r="AL278" s="205" t="str">
        <f t="shared" si="8"/>
        <v/>
      </c>
      <c r="AM278" s="205" t="str">
        <f t="shared" si="9"/>
        <v/>
      </c>
      <c r="AQ278" s="205">
        <v>268</v>
      </c>
      <c r="AR278" s="213"/>
      <c r="AS278" s="213"/>
      <c r="AT278" s="213"/>
      <c r="AU278" s="213"/>
      <c r="AV278" s="213"/>
      <c r="AW278" s="213"/>
      <c r="AX278" s="213"/>
      <c r="AY278" s="213"/>
      <c r="AZ278" s="213"/>
      <c r="BA278" s="213"/>
      <c r="BB278" s="213"/>
      <c r="BC278" s="213"/>
      <c r="BD278" s="213"/>
      <c r="BE278" s="213"/>
      <c r="BF278" s="213"/>
      <c r="BG278" s="213"/>
      <c r="BH278" s="213"/>
      <c r="BI278" s="213"/>
      <c r="BJ278" s="213"/>
      <c r="BK278" s="213" t="s">
        <v>6343</v>
      </c>
      <c r="BL278" s="213"/>
      <c r="BM278" s="213"/>
      <c r="BN278" s="213"/>
      <c r="BO278" s="213"/>
      <c r="BP278" s="213"/>
      <c r="BQ278" s="213"/>
      <c r="BR278" s="213"/>
      <c r="BS278" s="213"/>
      <c r="BT278" s="213"/>
      <c r="BU278" s="213"/>
      <c r="BV278" s="213"/>
      <c r="BW278" s="213"/>
      <c r="BX278" s="40"/>
      <c r="BY278" s="40"/>
      <c r="BZ278" s="40"/>
      <c r="CA278" s="213"/>
      <c r="CB278" s="213"/>
      <c r="CC278" s="213"/>
      <c r="CD278" s="213"/>
      <c r="CE278" s="213"/>
      <c r="CF278" s="213"/>
      <c r="CG278" s="213"/>
      <c r="CH278" s="213"/>
      <c r="CI278" s="213"/>
      <c r="CJ278" s="213"/>
      <c r="CK278" s="213"/>
      <c r="CL278" s="213"/>
      <c r="CM278" s="213"/>
      <c r="CN278" s="213"/>
      <c r="CO278" s="213"/>
      <c r="CP278" s="213"/>
      <c r="CQ278" s="213"/>
      <c r="CR278" s="213"/>
      <c r="CS278" s="213"/>
      <c r="CT278" s="213" t="s">
        <v>6342</v>
      </c>
      <c r="CU278" s="213"/>
      <c r="CV278" s="213"/>
      <c r="CW278" s="213"/>
      <c r="CX278" s="213"/>
      <c r="CY278" s="213"/>
      <c r="CZ278" s="213"/>
      <c r="DA278" s="213"/>
      <c r="DB278" s="213"/>
      <c r="DC278" s="213"/>
      <c r="DD278" s="213"/>
      <c r="DE278" s="213"/>
      <c r="DF278" s="213"/>
    </row>
    <row r="279" spans="37:110" ht="15" hidden="1" customHeight="1">
      <c r="AK279" s="214">
        <v>269</v>
      </c>
      <c r="AL279" s="205" t="str">
        <f t="shared" si="8"/>
        <v/>
      </c>
      <c r="AM279" s="205" t="str">
        <f t="shared" si="9"/>
        <v/>
      </c>
      <c r="AQ279" s="205">
        <v>269</v>
      </c>
      <c r="AR279" s="213"/>
      <c r="AS279" s="213"/>
      <c r="AT279" s="213"/>
      <c r="AU279" s="213"/>
      <c r="AV279" s="213"/>
      <c r="AW279" s="213"/>
      <c r="AX279" s="213"/>
      <c r="AY279" s="213"/>
      <c r="AZ279" s="213"/>
      <c r="BA279" s="213"/>
      <c r="BB279" s="213"/>
      <c r="BC279" s="213"/>
      <c r="BD279" s="213"/>
      <c r="BE279" s="213"/>
      <c r="BF279" s="213"/>
      <c r="BG279" s="213"/>
      <c r="BH279" s="213"/>
      <c r="BI279" s="213"/>
      <c r="BJ279" s="213"/>
      <c r="BK279" s="213" t="s">
        <v>6345</v>
      </c>
      <c r="BL279" s="213"/>
      <c r="BM279" s="213"/>
      <c r="BN279" s="213"/>
      <c r="BO279" s="213"/>
      <c r="BP279" s="213"/>
      <c r="BQ279" s="213"/>
      <c r="BR279" s="213"/>
      <c r="BS279" s="213"/>
      <c r="BT279" s="213"/>
      <c r="BU279" s="213"/>
      <c r="BV279" s="213"/>
      <c r="BW279" s="213"/>
      <c r="BX279" s="40"/>
      <c r="BY279" s="40"/>
      <c r="BZ279" s="40"/>
      <c r="CA279" s="213"/>
      <c r="CB279" s="213"/>
      <c r="CC279" s="213"/>
      <c r="CD279" s="213"/>
      <c r="CE279" s="213"/>
      <c r="CF279" s="213"/>
      <c r="CG279" s="213"/>
      <c r="CH279" s="213"/>
      <c r="CI279" s="213"/>
      <c r="CJ279" s="213"/>
      <c r="CK279" s="213"/>
      <c r="CL279" s="213"/>
      <c r="CM279" s="213"/>
      <c r="CN279" s="213"/>
      <c r="CO279" s="213"/>
      <c r="CP279" s="213"/>
      <c r="CQ279" s="213"/>
      <c r="CR279" s="213"/>
      <c r="CS279" s="213"/>
      <c r="CT279" s="213" t="s">
        <v>6344</v>
      </c>
      <c r="CU279" s="213"/>
      <c r="CV279" s="213"/>
      <c r="CW279" s="213"/>
      <c r="CX279" s="213"/>
      <c r="CY279" s="213"/>
      <c r="CZ279" s="213"/>
      <c r="DA279" s="213"/>
      <c r="DB279" s="213"/>
      <c r="DC279" s="213"/>
      <c r="DD279" s="213"/>
      <c r="DE279" s="213"/>
      <c r="DF279" s="213"/>
    </row>
    <row r="280" spans="37:110" ht="15" hidden="1" customHeight="1">
      <c r="AK280" s="214">
        <v>270</v>
      </c>
      <c r="AL280" s="205" t="str">
        <f t="shared" si="8"/>
        <v/>
      </c>
      <c r="AM280" s="205" t="str">
        <f t="shared" si="9"/>
        <v/>
      </c>
      <c r="AQ280" s="205">
        <v>270</v>
      </c>
      <c r="AR280" s="213"/>
      <c r="AS280" s="213"/>
      <c r="AT280" s="213"/>
      <c r="AU280" s="213"/>
      <c r="AV280" s="213"/>
      <c r="AW280" s="213"/>
      <c r="AX280" s="213"/>
      <c r="AY280" s="213"/>
      <c r="AZ280" s="213"/>
      <c r="BA280" s="213"/>
      <c r="BB280" s="213"/>
      <c r="BC280" s="213"/>
      <c r="BD280" s="213"/>
      <c r="BE280" s="213"/>
      <c r="BF280" s="213"/>
      <c r="BG280" s="213"/>
      <c r="BH280" s="213"/>
      <c r="BI280" s="213"/>
      <c r="BJ280" s="213"/>
      <c r="BK280" s="213" t="s">
        <v>6347</v>
      </c>
      <c r="BL280" s="213"/>
      <c r="BM280" s="213"/>
      <c r="BN280" s="213"/>
      <c r="BO280" s="213"/>
      <c r="BP280" s="213"/>
      <c r="BQ280" s="213"/>
      <c r="BR280" s="213"/>
      <c r="BS280" s="213"/>
      <c r="BT280" s="213"/>
      <c r="BU280" s="213"/>
      <c r="BV280" s="213"/>
      <c r="BW280" s="213"/>
      <c r="BX280" s="40"/>
      <c r="BY280" s="40"/>
      <c r="BZ280" s="40"/>
      <c r="CA280" s="213"/>
      <c r="CB280" s="213"/>
      <c r="CC280" s="213"/>
      <c r="CD280" s="213"/>
      <c r="CE280" s="213"/>
      <c r="CF280" s="213"/>
      <c r="CG280" s="213"/>
      <c r="CH280" s="213"/>
      <c r="CI280" s="213"/>
      <c r="CJ280" s="213"/>
      <c r="CK280" s="213"/>
      <c r="CL280" s="213"/>
      <c r="CM280" s="213"/>
      <c r="CN280" s="213"/>
      <c r="CO280" s="213"/>
      <c r="CP280" s="213"/>
      <c r="CQ280" s="213"/>
      <c r="CR280" s="213"/>
      <c r="CS280" s="213"/>
      <c r="CT280" s="213" t="s">
        <v>6346</v>
      </c>
      <c r="CU280" s="213"/>
      <c r="CV280" s="213"/>
      <c r="CW280" s="213"/>
      <c r="CX280" s="213"/>
      <c r="CY280" s="213"/>
      <c r="CZ280" s="213"/>
      <c r="DA280" s="213"/>
      <c r="DB280" s="213"/>
      <c r="DC280" s="213"/>
      <c r="DD280" s="213"/>
      <c r="DE280" s="213"/>
      <c r="DF280" s="213"/>
    </row>
    <row r="281" spans="37:110" ht="15" hidden="1" customHeight="1">
      <c r="AK281" s="214">
        <v>271</v>
      </c>
      <c r="AL281" s="205" t="str">
        <f t="shared" si="8"/>
        <v/>
      </c>
      <c r="AM281" s="205" t="str">
        <f t="shared" si="9"/>
        <v/>
      </c>
      <c r="AQ281" s="205">
        <v>271</v>
      </c>
      <c r="AR281" s="213"/>
      <c r="AS281" s="213"/>
      <c r="AT281" s="213"/>
      <c r="AU281" s="213"/>
      <c r="AV281" s="213"/>
      <c r="AW281" s="213"/>
      <c r="AX281" s="213"/>
      <c r="AY281" s="213"/>
      <c r="AZ281" s="213"/>
      <c r="BA281" s="213"/>
      <c r="BB281" s="213"/>
      <c r="BC281" s="213"/>
      <c r="BD281" s="213"/>
      <c r="BE281" s="213"/>
      <c r="BF281" s="213"/>
      <c r="BG281" s="213"/>
      <c r="BH281" s="213"/>
      <c r="BI281" s="213"/>
      <c r="BJ281" s="213"/>
      <c r="BK281" s="213" t="s">
        <v>6349</v>
      </c>
      <c r="BL281" s="213"/>
      <c r="BM281" s="213"/>
      <c r="BN281" s="213"/>
      <c r="BO281" s="213"/>
      <c r="BP281" s="213"/>
      <c r="BQ281" s="213"/>
      <c r="BR281" s="213"/>
      <c r="BS281" s="213"/>
      <c r="BT281" s="213"/>
      <c r="BU281" s="213"/>
      <c r="BV281" s="213"/>
      <c r="BW281" s="213"/>
      <c r="BX281" s="40"/>
      <c r="BY281" s="40"/>
      <c r="BZ281" s="40"/>
      <c r="CA281" s="213"/>
      <c r="CB281" s="213"/>
      <c r="CC281" s="213"/>
      <c r="CD281" s="213"/>
      <c r="CE281" s="213"/>
      <c r="CF281" s="213"/>
      <c r="CG281" s="213"/>
      <c r="CH281" s="213"/>
      <c r="CI281" s="213"/>
      <c r="CJ281" s="213"/>
      <c r="CK281" s="213"/>
      <c r="CL281" s="213"/>
      <c r="CM281" s="213"/>
      <c r="CN281" s="213"/>
      <c r="CO281" s="213"/>
      <c r="CP281" s="213"/>
      <c r="CQ281" s="213"/>
      <c r="CR281" s="213"/>
      <c r="CS281" s="213"/>
      <c r="CT281" s="213" t="s">
        <v>6348</v>
      </c>
      <c r="CU281" s="213"/>
      <c r="CV281" s="213"/>
      <c r="CW281" s="213"/>
      <c r="CX281" s="213"/>
      <c r="CY281" s="213"/>
      <c r="CZ281" s="213"/>
      <c r="DA281" s="213"/>
      <c r="DB281" s="213"/>
      <c r="DC281" s="213"/>
      <c r="DD281" s="213"/>
      <c r="DE281" s="213"/>
      <c r="DF281" s="213"/>
    </row>
    <row r="282" spans="37:110" ht="15" hidden="1" customHeight="1">
      <c r="AK282" s="214">
        <v>272</v>
      </c>
      <c r="AL282" s="205" t="str">
        <f t="shared" si="8"/>
        <v/>
      </c>
      <c r="AM282" s="205" t="str">
        <f t="shared" si="9"/>
        <v/>
      </c>
      <c r="AQ282" s="205">
        <v>272</v>
      </c>
      <c r="AR282" s="213"/>
      <c r="AS282" s="213"/>
      <c r="AT282" s="213"/>
      <c r="AU282" s="213"/>
      <c r="AV282" s="213"/>
      <c r="AW282" s="213"/>
      <c r="AX282" s="213"/>
      <c r="AY282" s="213"/>
      <c r="AZ282" s="213"/>
      <c r="BA282" s="213"/>
      <c r="BB282" s="213"/>
      <c r="BC282" s="213"/>
      <c r="BD282" s="213"/>
      <c r="BE282" s="213"/>
      <c r="BF282" s="213"/>
      <c r="BG282" s="213"/>
      <c r="BH282" s="213"/>
      <c r="BI282" s="213"/>
      <c r="BJ282" s="213"/>
      <c r="BK282" s="213" t="s">
        <v>6351</v>
      </c>
      <c r="BL282" s="213"/>
      <c r="BM282" s="213"/>
      <c r="BN282" s="213"/>
      <c r="BO282" s="213"/>
      <c r="BP282" s="213"/>
      <c r="BQ282" s="213"/>
      <c r="BR282" s="213"/>
      <c r="BS282" s="213"/>
      <c r="BT282" s="213"/>
      <c r="BU282" s="213"/>
      <c r="BV282" s="213"/>
      <c r="BW282" s="213"/>
      <c r="BX282" s="40"/>
      <c r="BY282" s="40"/>
      <c r="BZ282" s="40"/>
      <c r="CA282" s="213"/>
      <c r="CB282" s="213"/>
      <c r="CC282" s="213"/>
      <c r="CD282" s="213"/>
      <c r="CE282" s="213"/>
      <c r="CF282" s="213"/>
      <c r="CG282" s="213"/>
      <c r="CH282" s="213"/>
      <c r="CI282" s="213"/>
      <c r="CJ282" s="213"/>
      <c r="CK282" s="213"/>
      <c r="CL282" s="213"/>
      <c r="CM282" s="213"/>
      <c r="CN282" s="213"/>
      <c r="CO282" s="213"/>
      <c r="CP282" s="213"/>
      <c r="CQ282" s="213"/>
      <c r="CR282" s="213"/>
      <c r="CS282" s="213"/>
      <c r="CT282" s="213" t="s">
        <v>6350</v>
      </c>
      <c r="CU282" s="213"/>
      <c r="CV282" s="213"/>
      <c r="CW282" s="213"/>
      <c r="CX282" s="213"/>
      <c r="CY282" s="213"/>
      <c r="CZ282" s="213"/>
      <c r="DA282" s="213"/>
      <c r="DB282" s="213"/>
      <c r="DC282" s="213"/>
      <c r="DD282" s="213"/>
      <c r="DE282" s="213"/>
      <c r="DF282" s="213"/>
    </row>
    <row r="283" spans="37:110" ht="15" hidden="1" customHeight="1">
      <c r="AK283" s="214">
        <v>273</v>
      </c>
      <c r="AL283" s="205" t="str">
        <f t="shared" si="8"/>
        <v/>
      </c>
      <c r="AM283" s="205" t="str">
        <f t="shared" si="9"/>
        <v/>
      </c>
      <c r="AQ283" s="205">
        <v>273</v>
      </c>
      <c r="AR283" s="213"/>
      <c r="AS283" s="213"/>
      <c r="AT283" s="213"/>
      <c r="AU283" s="213"/>
      <c r="AV283" s="213"/>
      <c r="AW283" s="213"/>
      <c r="AX283" s="213"/>
      <c r="AY283" s="213"/>
      <c r="AZ283" s="213"/>
      <c r="BA283" s="213"/>
      <c r="BB283" s="213"/>
      <c r="BC283" s="213"/>
      <c r="BD283" s="213"/>
      <c r="BE283" s="213"/>
      <c r="BF283" s="213"/>
      <c r="BG283" s="213"/>
      <c r="BH283" s="213"/>
      <c r="BI283" s="213"/>
      <c r="BJ283" s="213"/>
      <c r="BK283" s="213" t="s">
        <v>6353</v>
      </c>
      <c r="BL283" s="213"/>
      <c r="BM283" s="213"/>
      <c r="BN283" s="213"/>
      <c r="BO283" s="213"/>
      <c r="BP283" s="213"/>
      <c r="BQ283" s="213"/>
      <c r="BR283" s="213"/>
      <c r="BS283" s="213"/>
      <c r="BT283" s="213"/>
      <c r="BU283" s="213"/>
      <c r="BV283" s="213"/>
      <c r="BW283" s="213"/>
      <c r="BX283" s="40"/>
      <c r="BY283" s="40"/>
      <c r="BZ283" s="40"/>
      <c r="CA283" s="213"/>
      <c r="CB283" s="213"/>
      <c r="CC283" s="213"/>
      <c r="CD283" s="213"/>
      <c r="CE283" s="213"/>
      <c r="CF283" s="213"/>
      <c r="CG283" s="213"/>
      <c r="CH283" s="213"/>
      <c r="CI283" s="213"/>
      <c r="CJ283" s="213"/>
      <c r="CK283" s="213"/>
      <c r="CL283" s="213"/>
      <c r="CM283" s="213"/>
      <c r="CN283" s="213"/>
      <c r="CO283" s="213"/>
      <c r="CP283" s="213"/>
      <c r="CQ283" s="213"/>
      <c r="CR283" s="213"/>
      <c r="CS283" s="213"/>
      <c r="CT283" s="213" t="s">
        <v>6352</v>
      </c>
      <c r="CU283" s="213"/>
      <c r="CV283" s="213"/>
      <c r="CW283" s="213"/>
      <c r="CX283" s="213"/>
      <c r="CY283" s="213"/>
      <c r="CZ283" s="213"/>
      <c r="DA283" s="213"/>
      <c r="DB283" s="213"/>
      <c r="DC283" s="213"/>
      <c r="DD283" s="213"/>
      <c r="DE283" s="213"/>
      <c r="DF283" s="213"/>
    </row>
    <row r="284" spans="37:110" ht="15" hidden="1" customHeight="1">
      <c r="AK284" s="214">
        <v>274</v>
      </c>
      <c r="AL284" s="205" t="str">
        <f t="shared" si="8"/>
        <v/>
      </c>
      <c r="AM284" s="205" t="str">
        <f t="shared" si="9"/>
        <v/>
      </c>
      <c r="AQ284" s="205">
        <v>274</v>
      </c>
      <c r="AR284" s="213"/>
      <c r="AS284" s="213"/>
      <c r="AT284" s="213"/>
      <c r="AU284" s="213"/>
      <c r="AV284" s="213"/>
      <c r="AW284" s="213"/>
      <c r="AX284" s="213"/>
      <c r="AY284" s="213"/>
      <c r="AZ284" s="213"/>
      <c r="BA284" s="213"/>
      <c r="BB284" s="213"/>
      <c r="BC284" s="213"/>
      <c r="BD284" s="213"/>
      <c r="BE284" s="213"/>
      <c r="BF284" s="213"/>
      <c r="BG284" s="213"/>
      <c r="BH284" s="213"/>
      <c r="BI284" s="213"/>
      <c r="BJ284" s="213"/>
      <c r="BK284" s="213" t="s">
        <v>6355</v>
      </c>
      <c r="BL284" s="213"/>
      <c r="BM284" s="213"/>
      <c r="BN284" s="213"/>
      <c r="BO284" s="213"/>
      <c r="BP284" s="213"/>
      <c r="BQ284" s="213"/>
      <c r="BR284" s="213"/>
      <c r="BS284" s="213"/>
      <c r="BT284" s="213"/>
      <c r="BU284" s="213"/>
      <c r="BV284" s="213"/>
      <c r="BW284" s="213"/>
      <c r="BX284" s="40"/>
      <c r="BY284" s="40"/>
      <c r="BZ284" s="40"/>
      <c r="CA284" s="213"/>
      <c r="CB284" s="213"/>
      <c r="CC284" s="213"/>
      <c r="CD284" s="213"/>
      <c r="CE284" s="213"/>
      <c r="CF284" s="213"/>
      <c r="CG284" s="213"/>
      <c r="CH284" s="213"/>
      <c r="CI284" s="213"/>
      <c r="CJ284" s="213"/>
      <c r="CK284" s="213"/>
      <c r="CL284" s="213"/>
      <c r="CM284" s="213"/>
      <c r="CN284" s="213"/>
      <c r="CO284" s="213"/>
      <c r="CP284" s="213"/>
      <c r="CQ284" s="213"/>
      <c r="CR284" s="213"/>
      <c r="CS284" s="213"/>
      <c r="CT284" s="213" t="s">
        <v>6354</v>
      </c>
      <c r="CU284" s="213"/>
      <c r="CV284" s="213"/>
      <c r="CW284" s="213"/>
      <c r="CX284" s="213"/>
      <c r="CY284" s="213"/>
      <c r="CZ284" s="213"/>
      <c r="DA284" s="213"/>
      <c r="DB284" s="213"/>
      <c r="DC284" s="213"/>
      <c r="DD284" s="213"/>
      <c r="DE284" s="213"/>
      <c r="DF284" s="213"/>
    </row>
    <row r="285" spans="37:110" ht="15" hidden="1" customHeight="1">
      <c r="AK285" s="214">
        <v>275</v>
      </c>
      <c r="AL285" s="205" t="str">
        <f t="shared" si="8"/>
        <v/>
      </c>
      <c r="AM285" s="205" t="str">
        <f t="shared" si="9"/>
        <v/>
      </c>
      <c r="AQ285" s="205">
        <v>275</v>
      </c>
      <c r="AR285" s="213"/>
      <c r="AS285" s="213"/>
      <c r="AT285" s="213"/>
      <c r="AU285" s="213"/>
      <c r="AV285" s="213"/>
      <c r="AW285" s="213"/>
      <c r="AX285" s="213"/>
      <c r="AY285" s="213"/>
      <c r="AZ285" s="213"/>
      <c r="BA285" s="213"/>
      <c r="BB285" s="213"/>
      <c r="BC285" s="213"/>
      <c r="BD285" s="213"/>
      <c r="BE285" s="213"/>
      <c r="BF285" s="213"/>
      <c r="BG285" s="213"/>
      <c r="BH285" s="213"/>
      <c r="BI285" s="213"/>
      <c r="BJ285" s="213"/>
      <c r="BK285" s="213" t="s">
        <v>6357</v>
      </c>
      <c r="BL285" s="213"/>
      <c r="BM285" s="213"/>
      <c r="BN285" s="213"/>
      <c r="BO285" s="213"/>
      <c r="BP285" s="213"/>
      <c r="BQ285" s="213"/>
      <c r="BR285" s="213"/>
      <c r="BS285" s="213"/>
      <c r="BT285" s="213"/>
      <c r="BU285" s="213"/>
      <c r="BV285" s="213"/>
      <c r="BW285" s="213"/>
      <c r="BX285" s="40"/>
      <c r="BY285" s="40"/>
      <c r="BZ285" s="40"/>
      <c r="CA285" s="213"/>
      <c r="CB285" s="213"/>
      <c r="CC285" s="213"/>
      <c r="CD285" s="213"/>
      <c r="CE285" s="213"/>
      <c r="CF285" s="213"/>
      <c r="CG285" s="213"/>
      <c r="CH285" s="213"/>
      <c r="CI285" s="213"/>
      <c r="CJ285" s="213"/>
      <c r="CK285" s="213"/>
      <c r="CL285" s="213"/>
      <c r="CM285" s="213"/>
      <c r="CN285" s="213"/>
      <c r="CO285" s="213"/>
      <c r="CP285" s="213"/>
      <c r="CQ285" s="213"/>
      <c r="CR285" s="213"/>
      <c r="CS285" s="213"/>
      <c r="CT285" s="213" t="s">
        <v>6356</v>
      </c>
      <c r="CU285" s="213"/>
      <c r="CV285" s="213"/>
      <c r="CW285" s="213"/>
      <c r="CX285" s="213"/>
      <c r="CY285" s="213"/>
      <c r="CZ285" s="213"/>
      <c r="DA285" s="213"/>
      <c r="DB285" s="213"/>
      <c r="DC285" s="213"/>
      <c r="DD285" s="213"/>
      <c r="DE285" s="213"/>
      <c r="DF285" s="213"/>
    </row>
    <row r="286" spans="37:110" ht="15" hidden="1" customHeight="1">
      <c r="AK286" s="214">
        <v>276</v>
      </c>
      <c r="AL286" s="205" t="str">
        <f t="shared" si="8"/>
        <v/>
      </c>
      <c r="AM286" s="205" t="str">
        <f t="shared" si="9"/>
        <v/>
      </c>
      <c r="AQ286" s="205">
        <v>276</v>
      </c>
      <c r="AR286" s="213"/>
      <c r="AS286" s="213"/>
      <c r="AT286" s="213"/>
      <c r="AU286" s="213"/>
      <c r="AV286" s="213"/>
      <c r="AW286" s="213"/>
      <c r="AX286" s="213"/>
      <c r="AY286" s="213"/>
      <c r="AZ286" s="213"/>
      <c r="BA286" s="213"/>
      <c r="BB286" s="213"/>
      <c r="BC286" s="213"/>
      <c r="BD286" s="213"/>
      <c r="BE286" s="213"/>
      <c r="BF286" s="213"/>
      <c r="BG286" s="213"/>
      <c r="BH286" s="213"/>
      <c r="BI286" s="213"/>
      <c r="BJ286" s="213"/>
      <c r="BK286" s="213" t="s">
        <v>6359</v>
      </c>
      <c r="BL286" s="213"/>
      <c r="BM286" s="213"/>
      <c r="BN286" s="213"/>
      <c r="BO286" s="213"/>
      <c r="BP286" s="213"/>
      <c r="BQ286" s="213"/>
      <c r="BR286" s="213"/>
      <c r="BS286" s="213"/>
      <c r="BT286" s="213"/>
      <c r="BU286" s="213"/>
      <c r="BV286" s="213"/>
      <c r="BW286" s="213"/>
      <c r="BX286" s="40"/>
      <c r="BY286" s="40"/>
      <c r="BZ286" s="40"/>
      <c r="CA286" s="213"/>
      <c r="CB286" s="213"/>
      <c r="CC286" s="213"/>
      <c r="CD286" s="213"/>
      <c r="CE286" s="213"/>
      <c r="CF286" s="213"/>
      <c r="CG286" s="213"/>
      <c r="CH286" s="213"/>
      <c r="CI286" s="213"/>
      <c r="CJ286" s="213"/>
      <c r="CK286" s="213"/>
      <c r="CL286" s="213"/>
      <c r="CM286" s="213"/>
      <c r="CN286" s="213"/>
      <c r="CO286" s="213"/>
      <c r="CP286" s="213"/>
      <c r="CQ286" s="213"/>
      <c r="CR286" s="213"/>
      <c r="CS286" s="213"/>
      <c r="CT286" s="213" t="s">
        <v>6358</v>
      </c>
      <c r="CU286" s="213"/>
      <c r="CV286" s="213"/>
      <c r="CW286" s="213"/>
      <c r="CX286" s="213"/>
      <c r="CY286" s="213"/>
      <c r="CZ286" s="213"/>
      <c r="DA286" s="213"/>
      <c r="DB286" s="213"/>
      <c r="DC286" s="213"/>
      <c r="DD286" s="213"/>
      <c r="DE286" s="213"/>
      <c r="DF286" s="213"/>
    </row>
    <row r="287" spans="37:110" ht="15" hidden="1" customHeight="1">
      <c r="AK287" s="214">
        <v>277</v>
      </c>
      <c r="AL287" s="205" t="str">
        <f t="shared" si="8"/>
        <v/>
      </c>
      <c r="AM287" s="205" t="str">
        <f t="shared" si="9"/>
        <v/>
      </c>
      <c r="AQ287" s="205">
        <v>277</v>
      </c>
      <c r="AR287" s="213"/>
      <c r="AS287" s="213"/>
      <c r="AT287" s="213"/>
      <c r="AU287" s="213"/>
      <c r="AV287" s="213"/>
      <c r="AW287" s="213"/>
      <c r="AX287" s="213"/>
      <c r="AY287" s="213"/>
      <c r="AZ287" s="213"/>
      <c r="BA287" s="213"/>
      <c r="BB287" s="213"/>
      <c r="BC287" s="213"/>
      <c r="BD287" s="213"/>
      <c r="BE287" s="213"/>
      <c r="BF287" s="213"/>
      <c r="BG287" s="213"/>
      <c r="BH287" s="213"/>
      <c r="BI287" s="213"/>
      <c r="BJ287" s="213"/>
      <c r="BK287" s="213" t="s">
        <v>6361</v>
      </c>
      <c r="BL287" s="213"/>
      <c r="BM287" s="213"/>
      <c r="BN287" s="213"/>
      <c r="BO287" s="213"/>
      <c r="BP287" s="213"/>
      <c r="BQ287" s="213"/>
      <c r="BR287" s="213"/>
      <c r="BS287" s="213"/>
      <c r="BT287" s="213"/>
      <c r="BU287" s="213"/>
      <c r="BV287" s="213"/>
      <c r="BW287" s="213"/>
      <c r="BX287" s="40"/>
      <c r="BY287" s="40"/>
      <c r="BZ287" s="40"/>
      <c r="CA287" s="213"/>
      <c r="CB287" s="213"/>
      <c r="CC287" s="213"/>
      <c r="CD287" s="213"/>
      <c r="CE287" s="213"/>
      <c r="CF287" s="213"/>
      <c r="CG287" s="213"/>
      <c r="CH287" s="213"/>
      <c r="CI287" s="213"/>
      <c r="CJ287" s="213"/>
      <c r="CK287" s="213"/>
      <c r="CL287" s="213"/>
      <c r="CM287" s="213"/>
      <c r="CN287" s="213"/>
      <c r="CO287" s="213"/>
      <c r="CP287" s="213"/>
      <c r="CQ287" s="213"/>
      <c r="CR287" s="213"/>
      <c r="CS287" s="213"/>
      <c r="CT287" s="213" t="s">
        <v>6360</v>
      </c>
      <c r="CU287" s="213"/>
      <c r="CV287" s="213"/>
      <c r="CW287" s="213"/>
      <c r="CX287" s="213"/>
      <c r="CY287" s="213"/>
      <c r="CZ287" s="213"/>
      <c r="DA287" s="213"/>
      <c r="DB287" s="213"/>
      <c r="DC287" s="213"/>
      <c r="DD287" s="213"/>
      <c r="DE287" s="213"/>
      <c r="DF287" s="213"/>
    </row>
    <row r="288" spans="37:110" ht="15" hidden="1" customHeight="1">
      <c r="AK288" s="214">
        <v>278</v>
      </c>
      <c r="AL288" s="205" t="str">
        <f t="shared" si="8"/>
        <v/>
      </c>
      <c r="AM288" s="205" t="str">
        <f t="shared" si="9"/>
        <v/>
      </c>
      <c r="AQ288" s="205">
        <v>278</v>
      </c>
      <c r="AR288" s="213"/>
      <c r="AS288" s="213"/>
      <c r="AT288" s="213"/>
      <c r="AU288" s="213"/>
      <c r="AV288" s="213"/>
      <c r="AW288" s="213"/>
      <c r="AX288" s="213"/>
      <c r="AY288" s="213"/>
      <c r="AZ288" s="213"/>
      <c r="BA288" s="213"/>
      <c r="BB288" s="213"/>
      <c r="BC288" s="213"/>
      <c r="BD288" s="213"/>
      <c r="BE288" s="213"/>
      <c r="BF288" s="213"/>
      <c r="BG288" s="213"/>
      <c r="BH288" s="213"/>
      <c r="BI288" s="213"/>
      <c r="BJ288" s="213"/>
      <c r="BK288" s="213" t="s">
        <v>6363</v>
      </c>
      <c r="BL288" s="213"/>
      <c r="BM288" s="213"/>
      <c r="BN288" s="213"/>
      <c r="BO288" s="213"/>
      <c r="BP288" s="213"/>
      <c r="BQ288" s="213"/>
      <c r="BR288" s="213"/>
      <c r="BS288" s="213"/>
      <c r="BT288" s="213"/>
      <c r="BU288" s="213"/>
      <c r="BV288" s="213"/>
      <c r="BW288" s="213"/>
      <c r="BX288" s="40"/>
      <c r="BY288" s="40"/>
      <c r="BZ288" s="40"/>
      <c r="CA288" s="213"/>
      <c r="CB288" s="213"/>
      <c r="CC288" s="213"/>
      <c r="CD288" s="213"/>
      <c r="CE288" s="213"/>
      <c r="CF288" s="213"/>
      <c r="CG288" s="213"/>
      <c r="CH288" s="213"/>
      <c r="CI288" s="213"/>
      <c r="CJ288" s="213"/>
      <c r="CK288" s="213"/>
      <c r="CL288" s="213"/>
      <c r="CM288" s="213"/>
      <c r="CN288" s="213"/>
      <c r="CO288" s="213"/>
      <c r="CP288" s="213"/>
      <c r="CQ288" s="213"/>
      <c r="CR288" s="213"/>
      <c r="CS288" s="213"/>
      <c r="CT288" s="213" t="s">
        <v>6362</v>
      </c>
      <c r="CU288" s="213"/>
      <c r="CV288" s="213"/>
      <c r="CW288" s="213"/>
      <c r="CX288" s="213"/>
      <c r="CY288" s="213"/>
      <c r="CZ288" s="213"/>
      <c r="DA288" s="213"/>
      <c r="DB288" s="213"/>
      <c r="DC288" s="213"/>
      <c r="DD288" s="213"/>
      <c r="DE288" s="213"/>
      <c r="DF288" s="213"/>
    </row>
    <row r="289" spans="37:110" ht="15" hidden="1" customHeight="1">
      <c r="AK289" s="214">
        <v>279</v>
      </c>
      <c r="AL289" s="205" t="str">
        <f t="shared" si="8"/>
        <v/>
      </c>
      <c r="AM289" s="205" t="str">
        <f t="shared" si="9"/>
        <v/>
      </c>
      <c r="AQ289" s="205">
        <v>279</v>
      </c>
      <c r="AR289" s="213"/>
      <c r="AS289" s="213"/>
      <c r="AT289" s="213"/>
      <c r="AU289" s="213"/>
      <c r="AV289" s="213"/>
      <c r="AW289" s="213"/>
      <c r="AX289" s="213"/>
      <c r="AY289" s="213"/>
      <c r="AZ289" s="213"/>
      <c r="BA289" s="213"/>
      <c r="BB289" s="213"/>
      <c r="BC289" s="213"/>
      <c r="BD289" s="213"/>
      <c r="BE289" s="213"/>
      <c r="BF289" s="213"/>
      <c r="BG289" s="213"/>
      <c r="BH289" s="213"/>
      <c r="BI289" s="213"/>
      <c r="BJ289" s="213"/>
      <c r="BK289" s="213" t="s">
        <v>6365</v>
      </c>
      <c r="BL289" s="213"/>
      <c r="BM289" s="213"/>
      <c r="BN289" s="213"/>
      <c r="BO289" s="213"/>
      <c r="BP289" s="213"/>
      <c r="BQ289" s="213"/>
      <c r="BR289" s="213"/>
      <c r="BS289" s="213"/>
      <c r="BT289" s="213"/>
      <c r="BU289" s="213"/>
      <c r="BV289" s="213"/>
      <c r="BW289" s="213"/>
      <c r="BX289" s="40"/>
      <c r="BY289" s="40"/>
      <c r="BZ289" s="40"/>
      <c r="CA289" s="213"/>
      <c r="CB289" s="213"/>
      <c r="CC289" s="213"/>
      <c r="CD289" s="213"/>
      <c r="CE289" s="213"/>
      <c r="CF289" s="213"/>
      <c r="CG289" s="213"/>
      <c r="CH289" s="213"/>
      <c r="CI289" s="213"/>
      <c r="CJ289" s="213"/>
      <c r="CK289" s="213"/>
      <c r="CL289" s="213"/>
      <c r="CM289" s="213"/>
      <c r="CN289" s="213"/>
      <c r="CO289" s="213"/>
      <c r="CP289" s="213"/>
      <c r="CQ289" s="213"/>
      <c r="CR289" s="213"/>
      <c r="CS289" s="213"/>
      <c r="CT289" s="213" t="s">
        <v>6364</v>
      </c>
      <c r="CU289" s="213"/>
      <c r="CV289" s="213"/>
      <c r="CW289" s="213"/>
      <c r="CX289" s="213"/>
      <c r="CY289" s="213"/>
      <c r="CZ289" s="213"/>
      <c r="DA289" s="213"/>
      <c r="DB289" s="213"/>
      <c r="DC289" s="213"/>
      <c r="DD289" s="213"/>
      <c r="DE289" s="213"/>
      <c r="DF289" s="213"/>
    </row>
    <row r="290" spans="37:110" ht="15" hidden="1" customHeight="1">
      <c r="AK290" s="214">
        <v>280</v>
      </c>
      <c r="AL290" s="205" t="str">
        <f t="shared" si="8"/>
        <v/>
      </c>
      <c r="AM290" s="205" t="str">
        <f t="shared" si="9"/>
        <v/>
      </c>
      <c r="AQ290" s="205">
        <v>280</v>
      </c>
      <c r="AR290" s="213"/>
      <c r="AS290" s="213"/>
      <c r="AT290" s="213"/>
      <c r="AU290" s="213"/>
      <c r="AV290" s="213"/>
      <c r="AW290" s="213"/>
      <c r="AX290" s="213"/>
      <c r="AY290" s="213"/>
      <c r="AZ290" s="213"/>
      <c r="BA290" s="213"/>
      <c r="BB290" s="213"/>
      <c r="BC290" s="213"/>
      <c r="BD290" s="213"/>
      <c r="BE290" s="213"/>
      <c r="BF290" s="213"/>
      <c r="BG290" s="213"/>
      <c r="BH290" s="213"/>
      <c r="BI290" s="213"/>
      <c r="BJ290" s="213"/>
      <c r="BK290" s="213" t="s">
        <v>6367</v>
      </c>
      <c r="BL290" s="213"/>
      <c r="BM290" s="213"/>
      <c r="BN290" s="213"/>
      <c r="BO290" s="213"/>
      <c r="BP290" s="213"/>
      <c r="BQ290" s="213"/>
      <c r="BR290" s="213"/>
      <c r="BS290" s="213"/>
      <c r="BT290" s="213"/>
      <c r="BU290" s="213"/>
      <c r="BV290" s="213"/>
      <c r="BW290" s="213"/>
      <c r="BX290" s="40"/>
      <c r="BY290" s="40"/>
      <c r="BZ290" s="40"/>
      <c r="CA290" s="213"/>
      <c r="CB290" s="213"/>
      <c r="CC290" s="213"/>
      <c r="CD290" s="213"/>
      <c r="CE290" s="213"/>
      <c r="CF290" s="213"/>
      <c r="CG290" s="213"/>
      <c r="CH290" s="213"/>
      <c r="CI290" s="213"/>
      <c r="CJ290" s="213"/>
      <c r="CK290" s="213"/>
      <c r="CL290" s="213"/>
      <c r="CM290" s="213"/>
      <c r="CN290" s="213"/>
      <c r="CO290" s="213"/>
      <c r="CP290" s="213"/>
      <c r="CQ290" s="213"/>
      <c r="CR290" s="213"/>
      <c r="CS290" s="213"/>
      <c r="CT290" s="213" t="s">
        <v>6366</v>
      </c>
      <c r="CU290" s="213"/>
      <c r="CV290" s="213"/>
      <c r="CW290" s="213"/>
      <c r="CX290" s="213"/>
      <c r="CY290" s="213"/>
      <c r="CZ290" s="213"/>
      <c r="DA290" s="213"/>
      <c r="DB290" s="213"/>
      <c r="DC290" s="213"/>
      <c r="DD290" s="213"/>
      <c r="DE290" s="213"/>
      <c r="DF290" s="213"/>
    </row>
    <row r="291" spans="37:110" ht="15" hidden="1" customHeight="1">
      <c r="AK291" s="214">
        <v>281</v>
      </c>
      <c r="AL291" s="205" t="str">
        <f t="shared" si="8"/>
        <v/>
      </c>
      <c r="AM291" s="205" t="str">
        <f t="shared" si="9"/>
        <v/>
      </c>
      <c r="AQ291" s="205">
        <v>281</v>
      </c>
      <c r="AR291" s="213"/>
      <c r="AS291" s="213"/>
      <c r="AT291" s="213"/>
      <c r="AU291" s="213"/>
      <c r="AV291" s="213"/>
      <c r="AW291" s="213"/>
      <c r="AX291" s="213"/>
      <c r="AY291" s="213"/>
      <c r="AZ291" s="213"/>
      <c r="BA291" s="213"/>
      <c r="BB291" s="213"/>
      <c r="BC291" s="213"/>
      <c r="BD291" s="213"/>
      <c r="BE291" s="213"/>
      <c r="BF291" s="213"/>
      <c r="BG291" s="213"/>
      <c r="BH291" s="213"/>
      <c r="BI291" s="213"/>
      <c r="BJ291" s="213"/>
      <c r="BK291" s="213" t="s">
        <v>6369</v>
      </c>
      <c r="BL291" s="213"/>
      <c r="BM291" s="213"/>
      <c r="BN291" s="213"/>
      <c r="BO291" s="213"/>
      <c r="BP291" s="213"/>
      <c r="BQ291" s="213"/>
      <c r="BR291" s="213"/>
      <c r="BS291" s="213"/>
      <c r="BT291" s="213"/>
      <c r="BU291" s="213"/>
      <c r="BV291" s="213"/>
      <c r="BW291" s="213"/>
      <c r="BX291" s="40"/>
      <c r="BY291" s="40"/>
      <c r="BZ291" s="40"/>
      <c r="CA291" s="213"/>
      <c r="CB291" s="213"/>
      <c r="CC291" s="213"/>
      <c r="CD291" s="213"/>
      <c r="CE291" s="213"/>
      <c r="CF291" s="213"/>
      <c r="CG291" s="213"/>
      <c r="CH291" s="213"/>
      <c r="CI291" s="213"/>
      <c r="CJ291" s="213"/>
      <c r="CK291" s="213"/>
      <c r="CL291" s="213"/>
      <c r="CM291" s="213"/>
      <c r="CN291" s="213"/>
      <c r="CO291" s="213"/>
      <c r="CP291" s="213"/>
      <c r="CQ291" s="213"/>
      <c r="CR291" s="213"/>
      <c r="CS291" s="213"/>
      <c r="CT291" s="213" t="s">
        <v>6368</v>
      </c>
      <c r="CU291" s="213"/>
      <c r="CV291" s="213"/>
      <c r="CW291" s="213"/>
      <c r="CX291" s="213"/>
      <c r="CY291" s="213"/>
      <c r="CZ291" s="213"/>
      <c r="DA291" s="213"/>
      <c r="DB291" s="213"/>
      <c r="DC291" s="213"/>
      <c r="DD291" s="213"/>
      <c r="DE291" s="213"/>
      <c r="DF291" s="213"/>
    </row>
    <row r="292" spans="37:110" ht="15" hidden="1" customHeight="1">
      <c r="AK292" s="214">
        <v>282</v>
      </c>
      <c r="AL292" s="205" t="str">
        <f t="shared" si="8"/>
        <v/>
      </c>
      <c r="AM292" s="205" t="str">
        <f t="shared" si="9"/>
        <v/>
      </c>
      <c r="AQ292" s="205">
        <v>282</v>
      </c>
      <c r="AR292" s="213"/>
      <c r="AS292" s="213"/>
      <c r="AT292" s="213"/>
      <c r="AU292" s="213"/>
      <c r="AV292" s="213"/>
      <c r="AW292" s="213"/>
      <c r="AX292" s="213"/>
      <c r="AY292" s="213"/>
      <c r="AZ292" s="213"/>
      <c r="BA292" s="213"/>
      <c r="BB292" s="213"/>
      <c r="BC292" s="213"/>
      <c r="BD292" s="213"/>
      <c r="BE292" s="213"/>
      <c r="BF292" s="213"/>
      <c r="BG292" s="213"/>
      <c r="BH292" s="213"/>
      <c r="BI292" s="213"/>
      <c r="BJ292" s="213"/>
      <c r="BK292" s="213" t="s">
        <v>6371</v>
      </c>
      <c r="BL292" s="213"/>
      <c r="BM292" s="213"/>
      <c r="BN292" s="213"/>
      <c r="BO292" s="213"/>
      <c r="BP292" s="213"/>
      <c r="BQ292" s="213"/>
      <c r="BR292" s="213"/>
      <c r="BS292" s="213"/>
      <c r="BT292" s="213"/>
      <c r="BU292" s="213"/>
      <c r="BV292" s="213"/>
      <c r="BW292" s="213"/>
      <c r="BX292" s="40"/>
      <c r="BY292" s="40"/>
      <c r="BZ292" s="40"/>
      <c r="CA292" s="213"/>
      <c r="CB292" s="213"/>
      <c r="CC292" s="213"/>
      <c r="CD292" s="213"/>
      <c r="CE292" s="213"/>
      <c r="CF292" s="213"/>
      <c r="CG292" s="213"/>
      <c r="CH292" s="213"/>
      <c r="CI292" s="213"/>
      <c r="CJ292" s="213"/>
      <c r="CK292" s="213"/>
      <c r="CL292" s="213"/>
      <c r="CM292" s="213"/>
      <c r="CN292" s="213"/>
      <c r="CO292" s="213"/>
      <c r="CP292" s="213"/>
      <c r="CQ292" s="213"/>
      <c r="CR292" s="213"/>
      <c r="CS292" s="213"/>
      <c r="CT292" s="213" t="s">
        <v>6370</v>
      </c>
      <c r="CU292" s="213"/>
      <c r="CV292" s="213"/>
      <c r="CW292" s="213"/>
      <c r="CX292" s="213"/>
      <c r="CY292" s="213"/>
      <c r="CZ292" s="213"/>
      <c r="DA292" s="213"/>
      <c r="DB292" s="213"/>
      <c r="DC292" s="213"/>
      <c r="DD292" s="213"/>
      <c r="DE292" s="213"/>
      <c r="DF292" s="213"/>
    </row>
    <row r="293" spans="37:110" ht="15" hidden="1" customHeight="1">
      <c r="AK293" s="214">
        <v>283</v>
      </c>
      <c r="AL293" s="205" t="str">
        <f t="shared" si="8"/>
        <v/>
      </c>
      <c r="AM293" s="205" t="str">
        <f t="shared" si="9"/>
        <v/>
      </c>
      <c r="AQ293" s="205">
        <v>283</v>
      </c>
      <c r="AR293" s="213"/>
      <c r="AS293" s="213"/>
      <c r="AT293" s="213"/>
      <c r="AU293" s="213"/>
      <c r="AV293" s="213"/>
      <c r="AW293" s="213"/>
      <c r="AX293" s="213"/>
      <c r="AY293" s="213"/>
      <c r="AZ293" s="213"/>
      <c r="BA293" s="213"/>
      <c r="BB293" s="213"/>
      <c r="BC293" s="213"/>
      <c r="BD293" s="213"/>
      <c r="BE293" s="213"/>
      <c r="BF293" s="213"/>
      <c r="BG293" s="213"/>
      <c r="BH293" s="213"/>
      <c r="BI293" s="213"/>
      <c r="BJ293" s="213"/>
      <c r="BK293" s="213" t="s">
        <v>6373</v>
      </c>
      <c r="BL293" s="213"/>
      <c r="BM293" s="213"/>
      <c r="BN293" s="213"/>
      <c r="BO293" s="213"/>
      <c r="BP293" s="213"/>
      <c r="BQ293" s="213"/>
      <c r="BR293" s="213"/>
      <c r="BS293" s="213"/>
      <c r="BT293" s="213"/>
      <c r="BU293" s="213"/>
      <c r="BV293" s="213"/>
      <c r="BW293" s="213"/>
      <c r="BX293" s="40"/>
      <c r="BY293" s="40"/>
      <c r="BZ293" s="40"/>
      <c r="CA293" s="213"/>
      <c r="CB293" s="213"/>
      <c r="CC293" s="213"/>
      <c r="CD293" s="213"/>
      <c r="CE293" s="213"/>
      <c r="CF293" s="213"/>
      <c r="CG293" s="213"/>
      <c r="CH293" s="213"/>
      <c r="CI293" s="213"/>
      <c r="CJ293" s="213"/>
      <c r="CK293" s="213"/>
      <c r="CL293" s="213"/>
      <c r="CM293" s="213"/>
      <c r="CN293" s="213"/>
      <c r="CO293" s="213"/>
      <c r="CP293" s="213"/>
      <c r="CQ293" s="213"/>
      <c r="CR293" s="213"/>
      <c r="CS293" s="213"/>
      <c r="CT293" s="213" t="s">
        <v>6372</v>
      </c>
      <c r="CU293" s="213"/>
      <c r="CV293" s="213"/>
      <c r="CW293" s="213"/>
      <c r="CX293" s="213"/>
      <c r="CY293" s="213"/>
      <c r="CZ293" s="213"/>
      <c r="DA293" s="213"/>
      <c r="DB293" s="213"/>
      <c r="DC293" s="213"/>
      <c r="DD293" s="213"/>
      <c r="DE293" s="213"/>
      <c r="DF293" s="213"/>
    </row>
    <row r="294" spans="37:110" ht="15" hidden="1" customHeight="1">
      <c r="AK294" s="214">
        <v>284</v>
      </c>
      <c r="AL294" s="205" t="str">
        <f t="shared" si="8"/>
        <v/>
      </c>
      <c r="AM294" s="205" t="str">
        <f t="shared" si="9"/>
        <v/>
      </c>
      <c r="AQ294" s="205">
        <v>284</v>
      </c>
      <c r="AR294" s="213"/>
      <c r="AS294" s="213"/>
      <c r="AT294" s="213"/>
      <c r="AU294" s="213"/>
      <c r="AV294" s="213"/>
      <c r="AW294" s="213"/>
      <c r="AX294" s="213"/>
      <c r="AY294" s="213"/>
      <c r="AZ294" s="213"/>
      <c r="BA294" s="213"/>
      <c r="BB294" s="213"/>
      <c r="BC294" s="213"/>
      <c r="BD294" s="213"/>
      <c r="BE294" s="213"/>
      <c r="BF294" s="213"/>
      <c r="BG294" s="213"/>
      <c r="BH294" s="213"/>
      <c r="BI294" s="213"/>
      <c r="BJ294" s="213"/>
      <c r="BK294" s="213" t="s">
        <v>6375</v>
      </c>
      <c r="BL294" s="213"/>
      <c r="BM294" s="213"/>
      <c r="BN294" s="213"/>
      <c r="BO294" s="213"/>
      <c r="BP294" s="213"/>
      <c r="BQ294" s="213"/>
      <c r="BR294" s="213"/>
      <c r="BS294" s="213"/>
      <c r="BT294" s="213"/>
      <c r="BU294" s="213"/>
      <c r="BV294" s="213"/>
      <c r="BW294" s="213"/>
      <c r="BX294" s="40"/>
      <c r="BY294" s="40"/>
      <c r="BZ294" s="40"/>
      <c r="CA294" s="213"/>
      <c r="CB294" s="213"/>
      <c r="CC294" s="213"/>
      <c r="CD294" s="213"/>
      <c r="CE294" s="213"/>
      <c r="CF294" s="213"/>
      <c r="CG294" s="213"/>
      <c r="CH294" s="213"/>
      <c r="CI294" s="213"/>
      <c r="CJ294" s="213"/>
      <c r="CK294" s="213"/>
      <c r="CL294" s="213"/>
      <c r="CM294" s="213"/>
      <c r="CN294" s="213"/>
      <c r="CO294" s="213"/>
      <c r="CP294" s="213"/>
      <c r="CQ294" s="213"/>
      <c r="CR294" s="213"/>
      <c r="CS294" s="213"/>
      <c r="CT294" s="213" t="s">
        <v>6374</v>
      </c>
      <c r="CU294" s="213"/>
      <c r="CV294" s="213"/>
      <c r="CW294" s="213"/>
      <c r="CX294" s="213"/>
      <c r="CY294" s="213"/>
      <c r="CZ294" s="213"/>
      <c r="DA294" s="213"/>
      <c r="DB294" s="213"/>
      <c r="DC294" s="213"/>
      <c r="DD294" s="213"/>
      <c r="DE294" s="213"/>
      <c r="DF294" s="213"/>
    </row>
    <row r="295" spans="37:110" ht="15" hidden="1" customHeight="1">
      <c r="AK295" s="214">
        <v>285</v>
      </c>
      <c r="AL295" s="205" t="str">
        <f t="shared" si="8"/>
        <v/>
      </c>
      <c r="AM295" s="205" t="str">
        <f t="shared" si="9"/>
        <v/>
      </c>
      <c r="AQ295" s="205">
        <v>285</v>
      </c>
      <c r="AR295" s="213"/>
      <c r="AS295" s="213"/>
      <c r="AT295" s="213"/>
      <c r="AU295" s="213"/>
      <c r="AV295" s="213"/>
      <c r="AW295" s="213"/>
      <c r="AX295" s="213"/>
      <c r="AY295" s="213"/>
      <c r="AZ295" s="213"/>
      <c r="BA295" s="213"/>
      <c r="BB295" s="213"/>
      <c r="BC295" s="213"/>
      <c r="BD295" s="213"/>
      <c r="BE295" s="213"/>
      <c r="BF295" s="213"/>
      <c r="BG295" s="213"/>
      <c r="BH295" s="213"/>
      <c r="BI295" s="213"/>
      <c r="BJ295" s="213"/>
      <c r="BK295" s="213" t="s">
        <v>6377</v>
      </c>
      <c r="BL295" s="213"/>
      <c r="BM295" s="213"/>
      <c r="BN295" s="213"/>
      <c r="BO295" s="213"/>
      <c r="BP295" s="213"/>
      <c r="BQ295" s="213"/>
      <c r="BR295" s="213"/>
      <c r="BS295" s="213"/>
      <c r="BT295" s="213"/>
      <c r="BU295" s="213"/>
      <c r="BV295" s="213"/>
      <c r="BW295" s="213"/>
      <c r="BX295" s="40"/>
      <c r="BY295" s="40"/>
      <c r="BZ295" s="40"/>
      <c r="CA295" s="213"/>
      <c r="CB295" s="213"/>
      <c r="CC295" s="213"/>
      <c r="CD295" s="213"/>
      <c r="CE295" s="213"/>
      <c r="CF295" s="213"/>
      <c r="CG295" s="213"/>
      <c r="CH295" s="213"/>
      <c r="CI295" s="213"/>
      <c r="CJ295" s="213"/>
      <c r="CK295" s="213"/>
      <c r="CL295" s="213"/>
      <c r="CM295" s="213"/>
      <c r="CN295" s="213"/>
      <c r="CO295" s="213"/>
      <c r="CP295" s="213"/>
      <c r="CQ295" s="213"/>
      <c r="CR295" s="213"/>
      <c r="CS295" s="213"/>
      <c r="CT295" s="213" t="s">
        <v>6376</v>
      </c>
      <c r="CU295" s="213"/>
      <c r="CV295" s="213"/>
      <c r="CW295" s="213"/>
      <c r="CX295" s="213"/>
      <c r="CY295" s="213"/>
      <c r="CZ295" s="213"/>
      <c r="DA295" s="213"/>
      <c r="DB295" s="213"/>
      <c r="DC295" s="213"/>
      <c r="DD295" s="213"/>
      <c r="DE295" s="213"/>
      <c r="DF295" s="213"/>
    </row>
    <row r="296" spans="37:110" ht="15" hidden="1" customHeight="1">
      <c r="AK296" s="214">
        <v>286</v>
      </c>
      <c r="AL296" s="205" t="str">
        <f t="shared" si="8"/>
        <v/>
      </c>
      <c r="AM296" s="205" t="str">
        <f t="shared" si="9"/>
        <v/>
      </c>
      <c r="AQ296" s="205">
        <v>286</v>
      </c>
      <c r="AR296" s="213"/>
      <c r="AS296" s="213"/>
      <c r="AT296" s="213"/>
      <c r="AU296" s="213"/>
      <c r="AV296" s="213"/>
      <c r="AW296" s="213"/>
      <c r="AX296" s="213"/>
      <c r="AY296" s="213"/>
      <c r="AZ296" s="213"/>
      <c r="BA296" s="213"/>
      <c r="BB296" s="213"/>
      <c r="BC296" s="213"/>
      <c r="BD296" s="213"/>
      <c r="BE296" s="213"/>
      <c r="BF296" s="213"/>
      <c r="BG296" s="213"/>
      <c r="BH296" s="213"/>
      <c r="BI296" s="213"/>
      <c r="BJ296" s="213"/>
      <c r="BK296" s="213" t="s">
        <v>6379</v>
      </c>
      <c r="BL296" s="213"/>
      <c r="BM296" s="213"/>
      <c r="BN296" s="213"/>
      <c r="BO296" s="213"/>
      <c r="BP296" s="213"/>
      <c r="BQ296" s="213"/>
      <c r="BR296" s="213"/>
      <c r="BS296" s="213"/>
      <c r="BT296" s="213"/>
      <c r="BU296" s="213"/>
      <c r="BV296" s="213"/>
      <c r="BW296" s="213"/>
      <c r="BX296" s="40"/>
      <c r="BY296" s="40"/>
      <c r="BZ296" s="40"/>
      <c r="CA296" s="213"/>
      <c r="CB296" s="213"/>
      <c r="CC296" s="213"/>
      <c r="CD296" s="213"/>
      <c r="CE296" s="213"/>
      <c r="CF296" s="213"/>
      <c r="CG296" s="213"/>
      <c r="CH296" s="213"/>
      <c r="CI296" s="213"/>
      <c r="CJ296" s="213"/>
      <c r="CK296" s="213"/>
      <c r="CL296" s="213"/>
      <c r="CM296" s="213"/>
      <c r="CN296" s="213"/>
      <c r="CO296" s="213"/>
      <c r="CP296" s="213"/>
      <c r="CQ296" s="213"/>
      <c r="CR296" s="213"/>
      <c r="CS296" s="213"/>
      <c r="CT296" s="213" t="s">
        <v>6378</v>
      </c>
      <c r="CU296" s="213"/>
      <c r="CV296" s="213"/>
      <c r="CW296" s="213"/>
      <c r="CX296" s="213"/>
      <c r="CY296" s="213"/>
      <c r="CZ296" s="213"/>
      <c r="DA296" s="213"/>
      <c r="DB296" s="213"/>
      <c r="DC296" s="213"/>
      <c r="DD296" s="213"/>
      <c r="DE296" s="213"/>
      <c r="DF296" s="213"/>
    </row>
    <row r="297" spans="37:110" ht="15" hidden="1" customHeight="1">
      <c r="AK297" s="214">
        <v>287</v>
      </c>
      <c r="AL297" s="205" t="str">
        <f t="shared" si="8"/>
        <v/>
      </c>
      <c r="AM297" s="205" t="str">
        <f t="shared" si="9"/>
        <v/>
      </c>
      <c r="AQ297" s="205">
        <v>287</v>
      </c>
      <c r="AR297" s="213"/>
      <c r="AS297" s="213"/>
      <c r="AT297" s="213"/>
      <c r="AU297" s="213"/>
      <c r="AV297" s="213"/>
      <c r="AW297" s="213"/>
      <c r="AX297" s="213"/>
      <c r="AY297" s="213"/>
      <c r="AZ297" s="213"/>
      <c r="BA297" s="213"/>
      <c r="BB297" s="213"/>
      <c r="BC297" s="213"/>
      <c r="BD297" s="213"/>
      <c r="BE297" s="213"/>
      <c r="BF297" s="213"/>
      <c r="BG297" s="213"/>
      <c r="BH297" s="213"/>
      <c r="BI297" s="213"/>
      <c r="BJ297" s="213"/>
      <c r="BK297" s="213" t="s">
        <v>6381</v>
      </c>
      <c r="BL297" s="213"/>
      <c r="BM297" s="213"/>
      <c r="BN297" s="213"/>
      <c r="BO297" s="213"/>
      <c r="BP297" s="213"/>
      <c r="BQ297" s="213"/>
      <c r="BR297" s="213"/>
      <c r="BS297" s="213"/>
      <c r="BT297" s="213"/>
      <c r="BU297" s="213"/>
      <c r="BV297" s="213"/>
      <c r="BW297" s="213"/>
      <c r="BX297" s="40"/>
      <c r="BY297" s="40"/>
      <c r="BZ297" s="40"/>
      <c r="CA297" s="213"/>
      <c r="CB297" s="213"/>
      <c r="CC297" s="213"/>
      <c r="CD297" s="213"/>
      <c r="CE297" s="213"/>
      <c r="CF297" s="213"/>
      <c r="CG297" s="213"/>
      <c r="CH297" s="213"/>
      <c r="CI297" s="213"/>
      <c r="CJ297" s="213"/>
      <c r="CK297" s="213"/>
      <c r="CL297" s="213"/>
      <c r="CM297" s="213"/>
      <c r="CN297" s="213"/>
      <c r="CO297" s="213"/>
      <c r="CP297" s="213"/>
      <c r="CQ297" s="213"/>
      <c r="CR297" s="213"/>
      <c r="CS297" s="213"/>
      <c r="CT297" s="213" t="s">
        <v>6380</v>
      </c>
      <c r="CU297" s="213"/>
      <c r="CV297" s="213"/>
      <c r="CW297" s="213"/>
      <c r="CX297" s="213"/>
      <c r="CY297" s="213"/>
      <c r="CZ297" s="213"/>
      <c r="DA297" s="213"/>
      <c r="DB297" s="213"/>
      <c r="DC297" s="213"/>
      <c r="DD297" s="213"/>
      <c r="DE297" s="213"/>
      <c r="DF297" s="213"/>
    </row>
    <row r="298" spans="37:110" ht="15" hidden="1" customHeight="1">
      <c r="AK298" s="214">
        <v>288</v>
      </c>
      <c r="AL298" s="205" t="str">
        <f t="shared" si="8"/>
        <v/>
      </c>
      <c r="AM298" s="205" t="str">
        <f t="shared" si="9"/>
        <v/>
      </c>
      <c r="AQ298" s="205">
        <v>288</v>
      </c>
      <c r="AR298" s="213"/>
      <c r="AS298" s="213"/>
      <c r="AT298" s="213"/>
      <c r="AU298" s="213"/>
      <c r="AV298" s="213"/>
      <c r="AW298" s="213"/>
      <c r="AX298" s="213"/>
      <c r="AY298" s="213"/>
      <c r="AZ298" s="213"/>
      <c r="BA298" s="213"/>
      <c r="BB298" s="213"/>
      <c r="BC298" s="213"/>
      <c r="BD298" s="213"/>
      <c r="BE298" s="213"/>
      <c r="BF298" s="213"/>
      <c r="BG298" s="213"/>
      <c r="BH298" s="213"/>
      <c r="BI298" s="213"/>
      <c r="BJ298" s="213"/>
      <c r="BK298" s="213" t="s">
        <v>6383</v>
      </c>
      <c r="BL298" s="213"/>
      <c r="BM298" s="213"/>
      <c r="BN298" s="213"/>
      <c r="BO298" s="213"/>
      <c r="BP298" s="213"/>
      <c r="BQ298" s="213"/>
      <c r="BR298" s="213"/>
      <c r="BS298" s="213"/>
      <c r="BT298" s="213"/>
      <c r="BU298" s="213"/>
      <c r="BV298" s="213"/>
      <c r="BW298" s="213"/>
      <c r="BX298" s="40"/>
      <c r="BY298" s="40"/>
      <c r="BZ298" s="40"/>
      <c r="CA298" s="213"/>
      <c r="CB298" s="213"/>
      <c r="CC298" s="213"/>
      <c r="CD298" s="213"/>
      <c r="CE298" s="213"/>
      <c r="CF298" s="213"/>
      <c r="CG298" s="213"/>
      <c r="CH298" s="213"/>
      <c r="CI298" s="213"/>
      <c r="CJ298" s="213"/>
      <c r="CK298" s="213"/>
      <c r="CL298" s="213"/>
      <c r="CM298" s="213"/>
      <c r="CN298" s="213"/>
      <c r="CO298" s="213"/>
      <c r="CP298" s="213"/>
      <c r="CQ298" s="213"/>
      <c r="CR298" s="213"/>
      <c r="CS298" s="213"/>
      <c r="CT298" s="213" t="s">
        <v>6382</v>
      </c>
      <c r="CU298" s="213"/>
      <c r="CV298" s="213"/>
      <c r="CW298" s="213"/>
      <c r="CX298" s="213"/>
      <c r="CY298" s="213"/>
      <c r="CZ298" s="213"/>
      <c r="DA298" s="213"/>
      <c r="DB298" s="213"/>
      <c r="DC298" s="213"/>
      <c r="DD298" s="213"/>
      <c r="DE298" s="213"/>
      <c r="DF298" s="213"/>
    </row>
    <row r="299" spans="37:110" ht="15" hidden="1" customHeight="1">
      <c r="AK299" s="214">
        <v>289</v>
      </c>
      <c r="AL299" s="205" t="str">
        <f t="shared" si="8"/>
        <v/>
      </c>
      <c r="AM299" s="205" t="str">
        <f t="shared" si="9"/>
        <v/>
      </c>
      <c r="AQ299" s="205">
        <v>289</v>
      </c>
      <c r="AR299" s="213"/>
      <c r="AS299" s="213"/>
      <c r="AT299" s="213"/>
      <c r="AU299" s="213"/>
      <c r="AV299" s="213"/>
      <c r="AW299" s="213"/>
      <c r="AX299" s="213"/>
      <c r="AY299" s="213"/>
      <c r="AZ299" s="213"/>
      <c r="BA299" s="213"/>
      <c r="BB299" s="213"/>
      <c r="BC299" s="213"/>
      <c r="BD299" s="213"/>
      <c r="BE299" s="213"/>
      <c r="BF299" s="213"/>
      <c r="BG299" s="213"/>
      <c r="BH299" s="213"/>
      <c r="BI299" s="213"/>
      <c r="BJ299" s="213"/>
      <c r="BK299" s="213" t="s">
        <v>6384</v>
      </c>
      <c r="BL299" s="213"/>
      <c r="BM299" s="213"/>
      <c r="BN299" s="213"/>
      <c r="BO299" s="213"/>
      <c r="BP299" s="213"/>
      <c r="BQ299" s="213"/>
      <c r="BR299" s="213"/>
      <c r="BS299" s="213"/>
      <c r="BT299" s="213"/>
      <c r="BU299" s="213"/>
      <c r="BV299" s="213"/>
      <c r="BW299" s="213"/>
      <c r="BX299" s="40"/>
      <c r="BY299" s="40"/>
      <c r="BZ299" s="40"/>
      <c r="CA299" s="213"/>
      <c r="CB299" s="213"/>
      <c r="CC299" s="213"/>
      <c r="CD299" s="213"/>
      <c r="CE299" s="213"/>
      <c r="CF299" s="213"/>
      <c r="CG299" s="213"/>
      <c r="CH299" s="213"/>
      <c r="CI299" s="213"/>
      <c r="CJ299" s="213"/>
      <c r="CK299" s="213"/>
      <c r="CL299" s="213"/>
      <c r="CM299" s="213"/>
      <c r="CN299" s="213"/>
      <c r="CO299" s="213"/>
      <c r="CP299" s="213"/>
      <c r="CQ299" s="213"/>
      <c r="CR299" s="213"/>
      <c r="CS299" s="213"/>
      <c r="CT299" s="213" t="s">
        <v>3900</v>
      </c>
      <c r="CU299" s="213"/>
      <c r="CV299" s="213"/>
      <c r="CW299" s="213"/>
      <c r="CX299" s="213"/>
      <c r="CY299" s="213"/>
      <c r="CZ299" s="213"/>
      <c r="DA299" s="213"/>
      <c r="DB299" s="213"/>
      <c r="DC299" s="213"/>
      <c r="DD299" s="213"/>
      <c r="DE299" s="213"/>
      <c r="DF299" s="213"/>
    </row>
    <row r="300" spans="37:110" ht="15" hidden="1" customHeight="1">
      <c r="AK300" s="214">
        <v>290</v>
      </c>
      <c r="AL300" s="205" t="str">
        <f t="shared" si="8"/>
        <v/>
      </c>
      <c r="AM300" s="205" t="str">
        <f t="shared" si="9"/>
        <v/>
      </c>
      <c r="AQ300" s="205">
        <v>290</v>
      </c>
      <c r="AR300" s="213"/>
      <c r="AS300" s="213"/>
      <c r="AT300" s="213"/>
      <c r="AU300" s="213"/>
      <c r="AV300" s="213"/>
      <c r="AW300" s="213"/>
      <c r="AX300" s="213"/>
      <c r="AY300" s="213"/>
      <c r="AZ300" s="213"/>
      <c r="BA300" s="213"/>
      <c r="BB300" s="213"/>
      <c r="BC300" s="213"/>
      <c r="BD300" s="213"/>
      <c r="BE300" s="213"/>
      <c r="BF300" s="213"/>
      <c r="BG300" s="213"/>
      <c r="BH300" s="213"/>
      <c r="BI300" s="213"/>
      <c r="BJ300" s="213"/>
      <c r="BK300" s="213" t="s">
        <v>6386</v>
      </c>
      <c r="BL300" s="213"/>
      <c r="BM300" s="213"/>
      <c r="BN300" s="213"/>
      <c r="BO300" s="213"/>
      <c r="BP300" s="213"/>
      <c r="BQ300" s="213"/>
      <c r="BR300" s="213"/>
      <c r="BS300" s="213"/>
      <c r="BT300" s="213"/>
      <c r="BU300" s="213"/>
      <c r="BV300" s="213"/>
      <c r="BW300" s="213"/>
      <c r="BX300" s="40"/>
      <c r="BY300" s="40"/>
      <c r="BZ300" s="40"/>
      <c r="CA300" s="213"/>
      <c r="CB300" s="213"/>
      <c r="CC300" s="213"/>
      <c r="CD300" s="213"/>
      <c r="CE300" s="213"/>
      <c r="CF300" s="213"/>
      <c r="CG300" s="213"/>
      <c r="CH300" s="213"/>
      <c r="CI300" s="213"/>
      <c r="CJ300" s="213"/>
      <c r="CK300" s="213"/>
      <c r="CL300" s="213"/>
      <c r="CM300" s="213"/>
      <c r="CN300" s="213"/>
      <c r="CO300" s="213"/>
      <c r="CP300" s="213"/>
      <c r="CQ300" s="213"/>
      <c r="CR300" s="213"/>
      <c r="CS300" s="213"/>
      <c r="CT300" s="213" t="s">
        <v>6385</v>
      </c>
      <c r="CU300" s="213"/>
      <c r="CV300" s="213"/>
      <c r="CW300" s="213"/>
      <c r="CX300" s="213"/>
      <c r="CY300" s="213"/>
      <c r="CZ300" s="213"/>
      <c r="DA300" s="213"/>
      <c r="DB300" s="213"/>
      <c r="DC300" s="213"/>
      <c r="DD300" s="213"/>
      <c r="DE300" s="213"/>
      <c r="DF300" s="213"/>
    </row>
    <row r="301" spans="37:110" ht="15" hidden="1" customHeight="1">
      <c r="AK301" s="214">
        <v>291</v>
      </c>
      <c r="AL301" s="205" t="str">
        <f t="shared" si="8"/>
        <v/>
      </c>
      <c r="AM301" s="205" t="str">
        <f t="shared" si="9"/>
        <v/>
      </c>
      <c r="AQ301" s="205">
        <v>291</v>
      </c>
      <c r="AR301" s="213"/>
      <c r="AS301" s="213"/>
      <c r="AT301" s="213"/>
      <c r="AU301" s="213"/>
      <c r="AV301" s="213"/>
      <c r="AW301" s="213"/>
      <c r="AX301" s="213"/>
      <c r="AY301" s="213"/>
      <c r="AZ301" s="213"/>
      <c r="BA301" s="213"/>
      <c r="BB301" s="213"/>
      <c r="BC301" s="213"/>
      <c r="BD301" s="213"/>
      <c r="BE301" s="213"/>
      <c r="BF301" s="213"/>
      <c r="BG301" s="213"/>
      <c r="BH301" s="213"/>
      <c r="BI301" s="213"/>
      <c r="BJ301" s="213"/>
      <c r="BK301" s="213" t="s">
        <v>6388</v>
      </c>
      <c r="BL301" s="213"/>
      <c r="BM301" s="213"/>
      <c r="BN301" s="213"/>
      <c r="BO301" s="213"/>
      <c r="BP301" s="213"/>
      <c r="BQ301" s="213"/>
      <c r="BR301" s="213"/>
      <c r="BS301" s="213"/>
      <c r="BT301" s="213"/>
      <c r="BU301" s="213"/>
      <c r="BV301" s="213"/>
      <c r="BW301" s="213"/>
      <c r="BX301" s="40"/>
      <c r="BY301" s="40"/>
      <c r="BZ301" s="40"/>
      <c r="CA301" s="213"/>
      <c r="CB301" s="213"/>
      <c r="CC301" s="213"/>
      <c r="CD301" s="213"/>
      <c r="CE301" s="213"/>
      <c r="CF301" s="213"/>
      <c r="CG301" s="213"/>
      <c r="CH301" s="213"/>
      <c r="CI301" s="213"/>
      <c r="CJ301" s="213"/>
      <c r="CK301" s="213"/>
      <c r="CL301" s="213"/>
      <c r="CM301" s="213"/>
      <c r="CN301" s="213"/>
      <c r="CO301" s="213"/>
      <c r="CP301" s="213"/>
      <c r="CQ301" s="213"/>
      <c r="CR301" s="213"/>
      <c r="CS301" s="213"/>
      <c r="CT301" s="213" t="s">
        <v>6387</v>
      </c>
      <c r="CU301" s="213"/>
      <c r="CV301" s="213"/>
      <c r="CW301" s="213"/>
      <c r="CX301" s="213"/>
      <c r="CY301" s="213"/>
      <c r="CZ301" s="213"/>
      <c r="DA301" s="213"/>
      <c r="DB301" s="213"/>
      <c r="DC301" s="213"/>
      <c r="DD301" s="213"/>
      <c r="DE301" s="213"/>
      <c r="DF301" s="213"/>
    </row>
    <row r="302" spans="37:110" ht="15" hidden="1" customHeight="1">
      <c r="AK302" s="214">
        <v>292</v>
      </c>
      <c r="AL302" s="205" t="str">
        <f t="shared" si="8"/>
        <v/>
      </c>
      <c r="AM302" s="205" t="str">
        <f t="shared" si="9"/>
        <v/>
      </c>
      <c r="AQ302" s="205">
        <v>292</v>
      </c>
      <c r="AR302" s="213"/>
      <c r="AS302" s="213"/>
      <c r="AT302" s="213"/>
      <c r="AU302" s="213"/>
      <c r="AV302" s="213"/>
      <c r="AW302" s="213"/>
      <c r="AX302" s="213"/>
      <c r="AY302" s="213"/>
      <c r="AZ302" s="213"/>
      <c r="BA302" s="213"/>
      <c r="BB302" s="213"/>
      <c r="BC302" s="213"/>
      <c r="BD302" s="213"/>
      <c r="BE302" s="213"/>
      <c r="BF302" s="213"/>
      <c r="BG302" s="213"/>
      <c r="BH302" s="213"/>
      <c r="BI302" s="213"/>
      <c r="BJ302" s="213"/>
      <c r="BK302" s="213" t="s">
        <v>6390</v>
      </c>
      <c r="BL302" s="213"/>
      <c r="BM302" s="213"/>
      <c r="BN302" s="213"/>
      <c r="BO302" s="213"/>
      <c r="BP302" s="213"/>
      <c r="BQ302" s="213"/>
      <c r="BR302" s="213"/>
      <c r="BS302" s="213"/>
      <c r="BT302" s="213"/>
      <c r="BU302" s="213"/>
      <c r="BV302" s="213"/>
      <c r="BW302" s="213"/>
      <c r="BX302" s="40"/>
      <c r="BY302" s="40"/>
      <c r="BZ302" s="40"/>
      <c r="CA302" s="213"/>
      <c r="CB302" s="213"/>
      <c r="CC302" s="213"/>
      <c r="CD302" s="213"/>
      <c r="CE302" s="213"/>
      <c r="CF302" s="213"/>
      <c r="CG302" s="213"/>
      <c r="CH302" s="213"/>
      <c r="CI302" s="213"/>
      <c r="CJ302" s="213"/>
      <c r="CK302" s="213"/>
      <c r="CL302" s="213"/>
      <c r="CM302" s="213"/>
      <c r="CN302" s="213"/>
      <c r="CO302" s="213"/>
      <c r="CP302" s="213"/>
      <c r="CQ302" s="213"/>
      <c r="CR302" s="213"/>
      <c r="CS302" s="213"/>
      <c r="CT302" s="213" t="s">
        <v>6389</v>
      </c>
      <c r="CU302" s="213"/>
      <c r="CV302" s="213"/>
      <c r="CW302" s="213"/>
      <c r="CX302" s="213"/>
      <c r="CY302" s="213"/>
      <c r="CZ302" s="213"/>
      <c r="DA302" s="213"/>
      <c r="DB302" s="213"/>
      <c r="DC302" s="213"/>
      <c r="DD302" s="213"/>
      <c r="DE302" s="213"/>
      <c r="DF302" s="213"/>
    </row>
    <row r="303" spans="37:110" ht="15" hidden="1" customHeight="1">
      <c r="AK303" s="214">
        <v>293</v>
      </c>
      <c r="AL303" s="205" t="str">
        <f t="shared" si="8"/>
        <v/>
      </c>
      <c r="AM303" s="205" t="str">
        <f t="shared" si="9"/>
        <v/>
      </c>
      <c r="AQ303" s="205">
        <v>293</v>
      </c>
      <c r="AR303" s="213"/>
      <c r="AS303" s="213"/>
      <c r="AT303" s="213"/>
      <c r="AU303" s="213"/>
      <c r="AV303" s="213"/>
      <c r="AW303" s="213"/>
      <c r="AX303" s="213"/>
      <c r="AY303" s="213"/>
      <c r="AZ303" s="213"/>
      <c r="BA303" s="213"/>
      <c r="BB303" s="213"/>
      <c r="BC303" s="213"/>
      <c r="BD303" s="213"/>
      <c r="BE303" s="213"/>
      <c r="BF303" s="213"/>
      <c r="BG303" s="213"/>
      <c r="BH303" s="213"/>
      <c r="BI303" s="213"/>
      <c r="BJ303" s="213"/>
      <c r="BK303" s="213" t="s">
        <v>6392</v>
      </c>
      <c r="BL303" s="213"/>
      <c r="BM303" s="213"/>
      <c r="BN303" s="213"/>
      <c r="BO303" s="213"/>
      <c r="BP303" s="213"/>
      <c r="BQ303" s="213"/>
      <c r="BR303" s="213"/>
      <c r="BS303" s="213"/>
      <c r="BT303" s="213"/>
      <c r="BU303" s="213"/>
      <c r="BV303" s="213"/>
      <c r="BW303" s="213"/>
      <c r="BX303" s="40"/>
      <c r="BY303" s="40"/>
      <c r="BZ303" s="40"/>
      <c r="CA303" s="213"/>
      <c r="CB303" s="213"/>
      <c r="CC303" s="213"/>
      <c r="CD303" s="213"/>
      <c r="CE303" s="213"/>
      <c r="CF303" s="213"/>
      <c r="CG303" s="213"/>
      <c r="CH303" s="213"/>
      <c r="CI303" s="213"/>
      <c r="CJ303" s="213"/>
      <c r="CK303" s="213"/>
      <c r="CL303" s="213"/>
      <c r="CM303" s="213"/>
      <c r="CN303" s="213"/>
      <c r="CO303" s="213"/>
      <c r="CP303" s="213"/>
      <c r="CQ303" s="213"/>
      <c r="CR303" s="213"/>
      <c r="CS303" s="213"/>
      <c r="CT303" s="213" t="s">
        <v>6391</v>
      </c>
      <c r="CU303" s="213"/>
      <c r="CV303" s="213"/>
      <c r="CW303" s="213"/>
      <c r="CX303" s="213"/>
      <c r="CY303" s="213"/>
      <c r="CZ303" s="213"/>
      <c r="DA303" s="213"/>
      <c r="DB303" s="213"/>
      <c r="DC303" s="213"/>
      <c r="DD303" s="213"/>
      <c r="DE303" s="213"/>
      <c r="DF303" s="213"/>
    </row>
    <row r="304" spans="37:110" ht="15" hidden="1" customHeight="1">
      <c r="AK304" s="214">
        <v>294</v>
      </c>
      <c r="AL304" s="205" t="str">
        <f t="shared" si="8"/>
        <v/>
      </c>
      <c r="AM304" s="205" t="str">
        <f t="shared" si="9"/>
        <v/>
      </c>
      <c r="AQ304" s="205">
        <v>294</v>
      </c>
      <c r="AR304" s="213"/>
      <c r="AS304" s="213"/>
      <c r="AT304" s="213"/>
      <c r="AU304" s="213"/>
      <c r="AV304" s="213"/>
      <c r="AW304" s="213"/>
      <c r="AX304" s="213"/>
      <c r="AY304" s="213"/>
      <c r="AZ304" s="213"/>
      <c r="BA304" s="213"/>
      <c r="BB304" s="213"/>
      <c r="BC304" s="213"/>
      <c r="BD304" s="213"/>
      <c r="BE304" s="213"/>
      <c r="BF304" s="213"/>
      <c r="BG304" s="213"/>
      <c r="BH304" s="213"/>
      <c r="BI304" s="213"/>
      <c r="BJ304" s="213"/>
      <c r="BK304" s="213" t="s">
        <v>6394</v>
      </c>
      <c r="BL304" s="213"/>
      <c r="BM304" s="213"/>
      <c r="BN304" s="213"/>
      <c r="BO304" s="213"/>
      <c r="BP304" s="213"/>
      <c r="BQ304" s="213"/>
      <c r="BR304" s="213"/>
      <c r="BS304" s="213"/>
      <c r="BT304" s="213"/>
      <c r="BU304" s="213"/>
      <c r="BV304" s="213"/>
      <c r="BW304" s="213"/>
      <c r="BX304" s="40"/>
      <c r="BY304" s="40"/>
      <c r="BZ304" s="40"/>
      <c r="CA304" s="213"/>
      <c r="CB304" s="213"/>
      <c r="CC304" s="213"/>
      <c r="CD304" s="213"/>
      <c r="CE304" s="213"/>
      <c r="CF304" s="213"/>
      <c r="CG304" s="213"/>
      <c r="CH304" s="213"/>
      <c r="CI304" s="213"/>
      <c r="CJ304" s="213"/>
      <c r="CK304" s="213"/>
      <c r="CL304" s="213"/>
      <c r="CM304" s="213"/>
      <c r="CN304" s="213"/>
      <c r="CO304" s="213"/>
      <c r="CP304" s="213"/>
      <c r="CQ304" s="213"/>
      <c r="CR304" s="213"/>
      <c r="CS304" s="213"/>
      <c r="CT304" s="213" t="s">
        <v>6393</v>
      </c>
      <c r="CU304" s="213"/>
      <c r="CV304" s="213"/>
      <c r="CW304" s="213"/>
      <c r="CX304" s="213"/>
      <c r="CY304" s="213"/>
      <c r="CZ304" s="213"/>
      <c r="DA304" s="213"/>
      <c r="DB304" s="213"/>
      <c r="DC304" s="213"/>
      <c r="DD304" s="213"/>
      <c r="DE304" s="213"/>
      <c r="DF304" s="213"/>
    </row>
    <row r="305" spans="37:110" ht="15" hidden="1" customHeight="1">
      <c r="AK305" s="214">
        <v>295</v>
      </c>
      <c r="AL305" s="205" t="str">
        <f t="shared" si="8"/>
        <v/>
      </c>
      <c r="AM305" s="205" t="str">
        <f t="shared" si="9"/>
        <v/>
      </c>
      <c r="AQ305" s="205">
        <v>295</v>
      </c>
      <c r="AR305" s="213"/>
      <c r="AS305" s="213"/>
      <c r="AT305" s="213"/>
      <c r="AU305" s="213"/>
      <c r="AV305" s="213"/>
      <c r="AW305" s="213"/>
      <c r="AX305" s="213"/>
      <c r="AY305" s="213"/>
      <c r="AZ305" s="213"/>
      <c r="BA305" s="213"/>
      <c r="BB305" s="213"/>
      <c r="BC305" s="213"/>
      <c r="BD305" s="213"/>
      <c r="BE305" s="213"/>
      <c r="BF305" s="213"/>
      <c r="BG305" s="213"/>
      <c r="BH305" s="213"/>
      <c r="BI305" s="213"/>
      <c r="BJ305" s="213"/>
      <c r="BK305" s="213" t="s">
        <v>6396</v>
      </c>
      <c r="BL305" s="213"/>
      <c r="BM305" s="213"/>
      <c r="BN305" s="213"/>
      <c r="BO305" s="213"/>
      <c r="BP305" s="213"/>
      <c r="BQ305" s="213"/>
      <c r="BR305" s="213"/>
      <c r="BS305" s="213"/>
      <c r="BT305" s="213"/>
      <c r="BU305" s="213"/>
      <c r="BV305" s="213"/>
      <c r="BW305" s="213"/>
      <c r="BX305" s="40"/>
      <c r="BY305" s="40"/>
      <c r="BZ305" s="40"/>
      <c r="CA305" s="213"/>
      <c r="CB305" s="213"/>
      <c r="CC305" s="213"/>
      <c r="CD305" s="213"/>
      <c r="CE305" s="213"/>
      <c r="CF305" s="213"/>
      <c r="CG305" s="213"/>
      <c r="CH305" s="213"/>
      <c r="CI305" s="213"/>
      <c r="CJ305" s="213"/>
      <c r="CK305" s="213"/>
      <c r="CL305" s="213"/>
      <c r="CM305" s="213"/>
      <c r="CN305" s="213"/>
      <c r="CO305" s="213"/>
      <c r="CP305" s="213"/>
      <c r="CQ305" s="213"/>
      <c r="CR305" s="213"/>
      <c r="CS305" s="213"/>
      <c r="CT305" s="213" t="s">
        <v>6395</v>
      </c>
      <c r="CU305" s="213"/>
      <c r="CV305" s="213"/>
      <c r="CW305" s="213"/>
      <c r="CX305" s="213"/>
      <c r="CY305" s="213"/>
      <c r="CZ305" s="213"/>
      <c r="DA305" s="213"/>
      <c r="DB305" s="213"/>
      <c r="DC305" s="213"/>
      <c r="DD305" s="213"/>
      <c r="DE305" s="213"/>
      <c r="DF305" s="213"/>
    </row>
    <row r="306" spans="37:110" ht="15" hidden="1" customHeight="1">
      <c r="AK306" s="214">
        <v>296</v>
      </c>
      <c r="AL306" s="205" t="str">
        <f t="shared" si="8"/>
        <v/>
      </c>
      <c r="AM306" s="205" t="str">
        <f t="shared" si="9"/>
        <v/>
      </c>
      <c r="AQ306" s="205">
        <v>296</v>
      </c>
      <c r="AR306" s="213"/>
      <c r="AS306" s="213"/>
      <c r="AT306" s="213"/>
      <c r="AU306" s="213"/>
      <c r="AV306" s="213"/>
      <c r="AW306" s="213"/>
      <c r="AX306" s="213"/>
      <c r="AY306" s="213"/>
      <c r="AZ306" s="213"/>
      <c r="BA306" s="213"/>
      <c r="BB306" s="213"/>
      <c r="BC306" s="213"/>
      <c r="BD306" s="213"/>
      <c r="BE306" s="213"/>
      <c r="BF306" s="213"/>
      <c r="BG306" s="213"/>
      <c r="BH306" s="213"/>
      <c r="BI306" s="213"/>
      <c r="BJ306" s="213"/>
      <c r="BK306" s="213" t="s">
        <v>6398</v>
      </c>
      <c r="BL306" s="213"/>
      <c r="BM306" s="213"/>
      <c r="BN306" s="213"/>
      <c r="BO306" s="213"/>
      <c r="BP306" s="213"/>
      <c r="BQ306" s="213"/>
      <c r="BR306" s="213"/>
      <c r="BS306" s="213"/>
      <c r="BT306" s="213"/>
      <c r="BU306" s="213"/>
      <c r="BV306" s="213"/>
      <c r="BW306" s="213"/>
      <c r="BX306" s="40"/>
      <c r="BY306" s="40"/>
      <c r="BZ306" s="40"/>
      <c r="CA306" s="213"/>
      <c r="CB306" s="213"/>
      <c r="CC306" s="213"/>
      <c r="CD306" s="213"/>
      <c r="CE306" s="213"/>
      <c r="CF306" s="213"/>
      <c r="CG306" s="213"/>
      <c r="CH306" s="213"/>
      <c r="CI306" s="213"/>
      <c r="CJ306" s="213"/>
      <c r="CK306" s="213"/>
      <c r="CL306" s="213"/>
      <c r="CM306" s="213"/>
      <c r="CN306" s="213"/>
      <c r="CO306" s="213"/>
      <c r="CP306" s="213"/>
      <c r="CQ306" s="213"/>
      <c r="CR306" s="213"/>
      <c r="CS306" s="213"/>
      <c r="CT306" s="213" t="s">
        <v>6397</v>
      </c>
      <c r="CU306" s="213"/>
      <c r="CV306" s="213"/>
      <c r="CW306" s="213"/>
      <c r="CX306" s="213"/>
      <c r="CY306" s="213"/>
      <c r="CZ306" s="213"/>
      <c r="DA306" s="213"/>
      <c r="DB306" s="213"/>
      <c r="DC306" s="213"/>
      <c r="DD306" s="213"/>
      <c r="DE306" s="213"/>
      <c r="DF306" s="213"/>
    </row>
    <row r="307" spans="37:110" ht="15" hidden="1" customHeight="1">
      <c r="AK307" s="214">
        <v>297</v>
      </c>
      <c r="AL307" s="205" t="str">
        <f t="shared" si="8"/>
        <v/>
      </c>
      <c r="AM307" s="205" t="str">
        <f t="shared" si="9"/>
        <v/>
      </c>
      <c r="AQ307" s="205">
        <v>297</v>
      </c>
      <c r="AR307" s="213"/>
      <c r="AS307" s="213"/>
      <c r="AT307" s="213"/>
      <c r="AU307" s="213"/>
      <c r="AV307" s="213"/>
      <c r="AW307" s="213"/>
      <c r="AX307" s="213"/>
      <c r="AY307" s="213"/>
      <c r="AZ307" s="213"/>
      <c r="BA307" s="213"/>
      <c r="BB307" s="213"/>
      <c r="BC307" s="213"/>
      <c r="BD307" s="213"/>
      <c r="BE307" s="213"/>
      <c r="BF307" s="213"/>
      <c r="BG307" s="213"/>
      <c r="BH307" s="213"/>
      <c r="BI307" s="213"/>
      <c r="BJ307" s="213"/>
      <c r="BK307" s="213" t="s">
        <v>6400</v>
      </c>
      <c r="BL307" s="213"/>
      <c r="BM307" s="213"/>
      <c r="BN307" s="213"/>
      <c r="BO307" s="213"/>
      <c r="BP307" s="213"/>
      <c r="BQ307" s="213"/>
      <c r="BR307" s="213"/>
      <c r="BS307" s="213"/>
      <c r="BT307" s="213"/>
      <c r="BU307" s="213"/>
      <c r="BV307" s="213"/>
      <c r="BW307" s="213"/>
      <c r="BX307" s="40"/>
      <c r="BY307" s="40"/>
      <c r="BZ307" s="40"/>
      <c r="CA307" s="213"/>
      <c r="CB307" s="213"/>
      <c r="CC307" s="213"/>
      <c r="CD307" s="213"/>
      <c r="CE307" s="213"/>
      <c r="CF307" s="213"/>
      <c r="CG307" s="213"/>
      <c r="CH307" s="213"/>
      <c r="CI307" s="213"/>
      <c r="CJ307" s="213"/>
      <c r="CK307" s="213"/>
      <c r="CL307" s="213"/>
      <c r="CM307" s="213"/>
      <c r="CN307" s="213"/>
      <c r="CO307" s="213"/>
      <c r="CP307" s="213"/>
      <c r="CQ307" s="213"/>
      <c r="CR307" s="213"/>
      <c r="CS307" s="213"/>
      <c r="CT307" s="213" t="s">
        <v>6399</v>
      </c>
      <c r="CU307" s="213"/>
      <c r="CV307" s="213"/>
      <c r="CW307" s="213"/>
      <c r="CX307" s="213"/>
      <c r="CY307" s="213"/>
      <c r="CZ307" s="213"/>
      <c r="DA307" s="213"/>
      <c r="DB307" s="213"/>
      <c r="DC307" s="213"/>
      <c r="DD307" s="213"/>
      <c r="DE307" s="213"/>
      <c r="DF307" s="213"/>
    </row>
    <row r="308" spans="37:110" ht="15" hidden="1" customHeight="1">
      <c r="AK308" s="214">
        <v>298</v>
      </c>
      <c r="AL308" s="205" t="str">
        <f t="shared" si="8"/>
        <v/>
      </c>
      <c r="AM308" s="205" t="str">
        <f t="shared" si="9"/>
        <v/>
      </c>
      <c r="AQ308" s="205">
        <v>298</v>
      </c>
      <c r="AR308" s="213"/>
      <c r="AS308" s="213"/>
      <c r="AT308" s="213"/>
      <c r="AU308" s="213"/>
      <c r="AV308" s="213"/>
      <c r="AW308" s="213"/>
      <c r="AX308" s="213"/>
      <c r="AY308" s="213"/>
      <c r="AZ308" s="213"/>
      <c r="BA308" s="213"/>
      <c r="BB308" s="213"/>
      <c r="BC308" s="213"/>
      <c r="BD308" s="213"/>
      <c r="BE308" s="213"/>
      <c r="BF308" s="213"/>
      <c r="BG308" s="213"/>
      <c r="BH308" s="213"/>
      <c r="BI308" s="213"/>
      <c r="BJ308" s="213"/>
      <c r="BK308" s="213" t="s">
        <v>6402</v>
      </c>
      <c r="BL308" s="213"/>
      <c r="BM308" s="213"/>
      <c r="BN308" s="213"/>
      <c r="BO308" s="213"/>
      <c r="BP308" s="213"/>
      <c r="BQ308" s="213"/>
      <c r="BR308" s="213"/>
      <c r="BS308" s="213"/>
      <c r="BT308" s="213"/>
      <c r="BU308" s="213"/>
      <c r="BV308" s="213"/>
      <c r="BW308" s="213"/>
      <c r="BX308" s="40"/>
      <c r="BY308" s="40"/>
      <c r="BZ308" s="40"/>
      <c r="CA308" s="213"/>
      <c r="CB308" s="213"/>
      <c r="CC308" s="213"/>
      <c r="CD308" s="213"/>
      <c r="CE308" s="213"/>
      <c r="CF308" s="213"/>
      <c r="CG308" s="213"/>
      <c r="CH308" s="213"/>
      <c r="CI308" s="213"/>
      <c r="CJ308" s="213"/>
      <c r="CK308" s="213"/>
      <c r="CL308" s="213"/>
      <c r="CM308" s="213"/>
      <c r="CN308" s="213"/>
      <c r="CO308" s="213"/>
      <c r="CP308" s="213"/>
      <c r="CQ308" s="213"/>
      <c r="CR308" s="213"/>
      <c r="CS308" s="213"/>
      <c r="CT308" s="213" t="s">
        <v>6401</v>
      </c>
      <c r="CU308" s="213"/>
      <c r="CV308" s="213"/>
      <c r="CW308" s="213"/>
      <c r="CX308" s="213"/>
      <c r="CY308" s="213"/>
      <c r="CZ308" s="213"/>
      <c r="DA308" s="213"/>
      <c r="DB308" s="213"/>
      <c r="DC308" s="213"/>
      <c r="DD308" s="213"/>
      <c r="DE308" s="213"/>
      <c r="DF308" s="213"/>
    </row>
    <row r="309" spans="37:110" ht="15" hidden="1" customHeight="1">
      <c r="AK309" s="214">
        <v>299</v>
      </c>
      <c r="AL309" s="205" t="str">
        <f t="shared" si="8"/>
        <v/>
      </c>
      <c r="AM309" s="205" t="str">
        <f t="shared" si="9"/>
        <v/>
      </c>
      <c r="AQ309" s="205">
        <v>299</v>
      </c>
      <c r="AR309" s="213"/>
      <c r="AS309" s="213"/>
      <c r="AT309" s="213"/>
      <c r="AU309" s="213"/>
      <c r="AV309" s="213"/>
      <c r="AW309" s="213"/>
      <c r="AX309" s="213"/>
      <c r="AY309" s="213"/>
      <c r="AZ309" s="213"/>
      <c r="BA309" s="213"/>
      <c r="BB309" s="213"/>
      <c r="BC309" s="213"/>
      <c r="BD309" s="213"/>
      <c r="BE309" s="213"/>
      <c r="BF309" s="213"/>
      <c r="BG309" s="213"/>
      <c r="BH309" s="213"/>
      <c r="BI309" s="213"/>
      <c r="BJ309" s="213"/>
      <c r="BK309" s="213" t="s">
        <v>6404</v>
      </c>
      <c r="BL309" s="213"/>
      <c r="BM309" s="213"/>
      <c r="BN309" s="213"/>
      <c r="BO309" s="213"/>
      <c r="BP309" s="213"/>
      <c r="BQ309" s="213"/>
      <c r="BR309" s="213"/>
      <c r="BS309" s="213"/>
      <c r="BT309" s="213"/>
      <c r="BU309" s="213"/>
      <c r="BV309" s="213"/>
      <c r="BW309" s="213"/>
      <c r="BX309" s="40"/>
      <c r="BY309" s="40"/>
      <c r="BZ309" s="40"/>
      <c r="CA309" s="213"/>
      <c r="CB309" s="213"/>
      <c r="CC309" s="213"/>
      <c r="CD309" s="213"/>
      <c r="CE309" s="213"/>
      <c r="CF309" s="213"/>
      <c r="CG309" s="213"/>
      <c r="CH309" s="213"/>
      <c r="CI309" s="213"/>
      <c r="CJ309" s="213"/>
      <c r="CK309" s="213"/>
      <c r="CL309" s="213"/>
      <c r="CM309" s="213"/>
      <c r="CN309" s="213"/>
      <c r="CO309" s="213"/>
      <c r="CP309" s="213"/>
      <c r="CQ309" s="213"/>
      <c r="CR309" s="213"/>
      <c r="CS309" s="213"/>
      <c r="CT309" s="213" t="s">
        <v>6403</v>
      </c>
      <c r="CU309" s="213"/>
      <c r="CV309" s="213"/>
      <c r="CW309" s="213"/>
      <c r="CX309" s="213"/>
      <c r="CY309" s="213"/>
      <c r="CZ309" s="213"/>
      <c r="DA309" s="213"/>
      <c r="DB309" s="213"/>
      <c r="DC309" s="213"/>
      <c r="DD309" s="213"/>
      <c r="DE309" s="213"/>
      <c r="DF309" s="213"/>
    </row>
    <row r="310" spans="37:110" ht="15" hidden="1" customHeight="1">
      <c r="AK310" s="214">
        <v>300</v>
      </c>
      <c r="AL310" s="205" t="str">
        <f t="shared" si="8"/>
        <v/>
      </c>
      <c r="AM310" s="205" t="str">
        <f t="shared" si="9"/>
        <v/>
      </c>
      <c r="AQ310" s="205">
        <v>300</v>
      </c>
      <c r="AR310" s="213"/>
      <c r="AS310" s="213"/>
      <c r="AT310" s="213"/>
      <c r="AU310" s="213"/>
      <c r="AV310" s="213"/>
      <c r="AW310" s="213"/>
      <c r="AX310" s="213"/>
      <c r="AY310" s="213"/>
      <c r="AZ310" s="213"/>
      <c r="BA310" s="213"/>
      <c r="BB310" s="213"/>
      <c r="BC310" s="213"/>
      <c r="BD310" s="213"/>
      <c r="BE310" s="213"/>
      <c r="BF310" s="213"/>
      <c r="BG310" s="213"/>
      <c r="BH310" s="213"/>
      <c r="BI310" s="213"/>
      <c r="BJ310" s="213"/>
      <c r="BK310" s="213" t="s">
        <v>6406</v>
      </c>
      <c r="BL310" s="213"/>
      <c r="BM310" s="213"/>
      <c r="BN310" s="213"/>
      <c r="BO310" s="213"/>
      <c r="BP310" s="213"/>
      <c r="BQ310" s="213"/>
      <c r="BR310" s="213"/>
      <c r="BS310" s="213"/>
      <c r="BT310" s="213"/>
      <c r="BU310" s="213"/>
      <c r="BV310" s="213"/>
      <c r="BW310" s="213"/>
      <c r="BX310" s="40"/>
      <c r="BY310" s="40"/>
      <c r="BZ310" s="40"/>
      <c r="CA310" s="213"/>
      <c r="CB310" s="213"/>
      <c r="CC310" s="213"/>
      <c r="CD310" s="213"/>
      <c r="CE310" s="213"/>
      <c r="CF310" s="213"/>
      <c r="CG310" s="213"/>
      <c r="CH310" s="213"/>
      <c r="CI310" s="213"/>
      <c r="CJ310" s="213"/>
      <c r="CK310" s="213"/>
      <c r="CL310" s="213"/>
      <c r="CM310" s="213"/>
      <c r="CN310" s="213"/>
      <c r="CO310" s="213"/>
      <c r="CP310" s="213"/>
      <c r="CQ310" s="213"/>
      <c r="CR310" s="213"/>
      <c r="CS310" s="213"/>
      <c r="CT310" s="213" t="s">
        <v>6405</v>
      </c>
      <c r="CU310" s="213"/>
      <c r="CV310" s="213"/>
      <c r="CW310" s="213"/>
      <c r="CX310" s="213"/>
      <c r="CY310" s="213"/>
      <c r="CZ310" s="213"/>
      <c r="DA310" s="213"/>
      <c r="DB310" s="213"/>
      <c r="DC310" s="213"/>
      <c r="DD310" s="213"/>
      <c r="DE310" s="213"/>
      <c r="DF310" s="213"/>
    </row>
    <row r="311" spans="37:110" ht="15" hidden="1" customHeight="1">
      <c r="AK311" s="214">
        <v>301</v>
      </c>
      <c r="AL311" s="205" t="str">
        <f t="shared" si="8"/>
        <v/>
      </c>
      <c r="AM311" s="205" t="str">
        <f t="shared" si="9"/>
        <v/>
      </c>
      <c r="AQ311" s="205">
        <v>301</v>
      </c>
      <c r="AR311" s="213"/>
      <c r="AS311" s="213"/>
      <c r="AT311" s="213"/>
      <c r="AU311" s="213"/>
      <c r="AV311" s="213"/>
      <c r="AW311" s="213"/>
      <c r="AX311" s="213"/>
      <c r="AY311" s="213"/>
      <c r="AZ311" s="213"/>
      <c r="BA311" s="213"/>
      <c r="BB311" s="213"/>
      <c r="BC311" s="213"/>
      <c r="BD311" s="213"/>
      <c r="BE311" s="213"/>
      <c r="BF311" s="213"/>
      <c r="BG311" s="213"/>
      <c r="BH311" s="213"/>
      <c r="BI311" s="213"/>
      <c r="BJ311" s="213"/>
      <c r="BK311" s="213" t="s">
        <v>6408</v>
      </c>
      <c r="BL311" s="213"/>
      <c r="BM311" s="213"/>
      <c r="BN311" s="213"/>
      <c r="BO311" s="213"/>
      <c r="BP311" s="213"/>
      <c r="BQ311" s="213"/>
      <c r="BR311" s="213"/>
      <c r="BS311" s="213"/>
      <c r="BT311" s="213"/>
      <c r="BU311" s="213"/>
      <c r="BV311" s="213"/>
      <c r="BW311" s="213"/>
      <c r="BX311" s="40"/>
      <c r="BY311" s="40"/>
      <c r="BZ311" s="40"/>
      <c r="CA311" s="213"/>
      <c r="CB311" s="213"/>
      <c r="CC311" s="213"/>
      <c r="CD311" s="213"/>
      <c r="CE311" s="213"/>
      <c r="CF311" s="213"/>
      <c r="CG311" s="213"/>
      <c r="CH311" s="213"/>
      <c r="CI311" s="213"/>
      <c r="CJ311" s="213"/>
      <c r="CK311" s="213"/>
      <c r="CL311" s="213"/>
      <c r="CM311" s="213"/>
      <c r="CN311" s="213"/>
      <c r="CO311" s="213"/>
      <c r="CP311" s="213"/>
      <c r="CQ311" s="213"/>
      <c r="CR311" s="213"/>
      <c r="CS311" s="213"/>
      <c r="CT311" s="213" t="s">
        <v>6407</v>
      </c>
      <c r="CU311" s="213"/>
      <c r="CV311" s="213"/>
      <c r="CW311" s="213"/>
      <c r="CX311" s="213"/>
      <c r="CY311" s="213"/>
      <c r="CZ311" s="213"/>
      <c r="DA311" s="213"/>
      <c r="DB311" s="213"/>
      <c r="DC311" s="213"/>
      <c r="DD311" s="213"/>
      <c r="DE311" s="213"/>
      <c r="DF311" s="213"/>
    </row>
    <row r="312" spans="37:110" ht="15" hidden="1" customHeight="1">
      <c r="AK312" s="214">
        <v>302</v>
      </c>
      <c r="AL312" s="205" t="str">
        <f t="shared" si="8"/>
        <v/>
      </c>
      <c r="AM312" s="205" t="str">
        <f t="shared" si="9"/>
        <v/>
      </c>
      <c r="AQ312" s="205">
        <v>302</v>
      </c>
      <c r="AR312" s="213"/>
      <c r="AS312" s="213"/>
      <c r="AT312" s="213"/>
      <c r="AU312" s="213"/>
      <c r="AV312" s="213"/>
      <c r="AW312" s="213"/>
      <c r="AX312" s="213"/>
      <c r="AY312" s="213"/>
      <c r="AZ312" s="213"/>
      <c r="BA312" s="213"/>
      <c r="BB312" s="213"/>
      <c r="BC312" s="213"/>
      <c r="BD312" s="213"/>
      <c r="BE312" s="213"/>
      <c r="BF312" s="213"/>
      <c r="BG312" s="213"/>
      <c r="BH312" s="213"/>
      <c r="BI312" s="213"/>
      <c r="BJ312" s="213"/>
      <c r="BK312" s="213" t="s">
        <v>6410</v>
      </c>
      <c r="BL312" s="213"/>
      <c r="BM312" s="213"/>
      <c r="BN312" s="213"/>
      <c r="BO312" s="213"/>
      <c r="BP312" s="213"/>
      <c r="BQ312" s="213"/>
      <c r="BR312" s="213"/>
      <c r="BS312" s="213"/>
      <c r="BT312" s="213"/>
      <c r="BU312" s="213"/>
      <c r="BV312" s="213"/>
      <c r="BW312" s="213"/>
      <c r="BX312" s="40"/>
      <c r="BY312" s="40"/>
      <c r="BZ312" s="40"/>
      <c r="CA312" s="213"/>
      <c r="CB312" s="213"/>
      <c r="CC312" s="213"/>
      <c r="CD312" s="213"/>
      <c r="CE312" s="213"/>
      <c r="CF312" s="213"/>
      <c r="CG312" s="213"/>
      <c r="CH312" s="213"/>
      <c r="CI312" s="213"/>
      <c r="CJ312" s="213"/>
      <c r="CK312" s="213"/>
      <c r="CL312" s="213"/>
      <c r="CM312" s="213"/>
      <c r="CN312" s="213"/>
      <c r="CO312" s="213"/>
      <c r="CP312" s="213"/>
      <c r="CQ312" s="213"/>
      <c r="CR312" s="213"/>
      <c r="CS312" s="213"/>
      <c r="CT312" s="213" t="s">
        <v>6409</v>
      </c>
      <c r="CU312" s="213"/>
      <c r="CV312" s="213"/>
      <c r="CW312" s="213"/>
      <c r="CX312" s="213"/>
      <c r="CY312" s="213"/>
      <c r="CZ312" s="213"/>
      <c r="DA312" s="213"/>
      <c r="DB312" s="213"/>
      <c r="DC312" s="213"/>
      <c r="DD312" s="213"/>
      <c r="DE312" s="213"/>
      <c r="DF312" s="213"/>
    </row>
    <row r="313" spans="37:110" ht="15" hidden="1" customHeight="1">
      <c r="AK313" s="214">
        <v>303</v>
      </c>
      <c r="AL313" s="205" t="str">
        <f t="shared" si="8"/>
        <v/>
      </c>
      <c r="AM313" s="205" t="str">
        <f t="shared" si="9"/>
        <v/>
      </c>
      <c r="AQ313" s="205">
        <v>303</v>
      </c>
      <c r="AR313" s="213"/>
      <c r="AS313" s="213"/>
      <c r="AT313" s="213"/>
      <c r="AU313" s="213"/>
      <c r="AV313" s="213"/>
      <c r="AW313" s="213"/>
      <c r="AX313" s="213"/>
      <c r="AY313" s="213"/>
      <c r="AZ313" s="213"/>
      <c r="BA313" s="213"/>
      <c r="BB313" s="213"/>
      <c r="BC313" s="213"/>
      <c r="BD313" s="213"/>
      <c r="BE313" s="213"/>
      <c r="BF313" s="213"/>
      <c r="BG313" s="213"/>
      <c r="BH313" s="213"/>
      <c r="BI313" s="213"/>
      <c r="BJ313" s="213"/>
      <c r="BK313" s="213" t="s">
        <v>6412</v>
      </c>
      <c r="BL313" s="213"/>
      <c r="BM313" s="213"/>
      <c r="BN313" s="213"/>
      <c r="BO313" s="213"/>
      <c r="BP313" s="213"/>
      <c r="BQ313" s="213"/>
      <c r="BR313" s="213"/>
      <c r="BS313" s="213"/>
      <c r="BT313" s="213"/>
      <c r="BU313" s="213"/>
      <c r="BV313" s="213"/>
      <c r="BW313" s="213"/>
      <c r="BX313" s="40"/>
      <c r="BY313" s="40"/>
      <c r="BZ313" s="40"/>
      <c r="CA313" s="213"/>
      <c r="CB313" s="213"/>
      <c r="CC313" s="213"/>
      <c r="CD313" s="213"/>
      <c r="CE313" s="213"/>
      <c r="CF313" s="213"/>
      <c r="CG313" s="213"/>
      <c r="CH313" s="213"/>
      <c r="CI313" s="213"/>
      <c r="CJ313" s="213"/>
      <c r="CK313" s="213"/>
      <c r="CL313" s="213"/>
      <c r="CM313" s="213"/>
      <c r="CN313" s="213"/>
      <c r="CO313" s="213"/>
      <c r="CP313" s="213"/>
      <c r="CQ313" s="213"/>
      <c r="CR313" s="213"/>
      <c r="CS313" s="213"/>
      <c r="CT313" s="213" t="s">
        <v>6411</v>
      </c>
      <c r="CU313" s="213"/>
      <c r="CV313" s="213"/>
      <c r="CW313" s="213"/>
      <c r="CX313" s="213"/>
      <c r="CY313" s="213"/>
      <c r="CZ313" s="213"/>
      <c r="DA313" s="213"/>
      <c r="DB313" s="213"/>
      <c r="DC313" s="213"/>
      <c r="DD313" s="213"/>
      <c r="DE313" s="213"/>
      <c r="DF313" s="213"/>
    </row>
    <row r="314" spans="37:110" ht="15" hidden="1" customHeight="1">
      <c r="AK314" s="214">
        <v>304</v>
      </c>
      <c r="AL314" s="205" t="str">
        <f t="shared" si="8"/>
        <v/>
      </c>
      <c r="AM314" s="205" t="str">
        <f t="shared" si="9"/>
        <v/>
      </c>
      <c r="AQ314" s="205">
        <v>304</v>
      </c>
      <c r="AR314" s="213"/>
      <c r="AS314" s="213"/>
      <c r="AT314" s="213"/>
      <c r="AU314" s="213"/>
      <c r="AV314" s="213"/>
      <c r="AW314" s="213"/>
      <c r="AX314" s="213"/>
      <c r="AY314" s="213"/>
      <c r="AZ314" s="213"/>
      <c r="BA314" s="213"/>
      <c r="BB314" s="213"/>
      <c r="BC314" s="213"/>
      <c r="BD314" s="213"/>
      <c r="BE314" s="213"/>
      <c r="BF314" s="213"/>
      <c r="BG314" s="213"/>
      <c r="BH314" s="213"/>
      <c r="BI314" s="213"/>
      <c r="BJ314" s="213"/>
      <c r="BK314" s="213" t="s">
        <v>6414</v>
      </c>
      <c r="BL314" s="213"/>
      <c r="BM314" s="213"/>
      <c r="BN314" s="213"/>
      <c r="BO314" s="213"/>
      <c r="BP314" s="213"/>
      <c r="BQ314" s="213"/>
      <c r="BR314" s="213"/>
      <c r="BS314" s="213"/>
      <c r="BT314" s="213"/>
      <c r="BU314" s="213"/>
      <c r="BV314" s="213"/>
      <c r="BW314" s="213"/>
      <c r="BX314" s="40"/>
      <c r="BY314" s="40"/>
      <c r="BZ314" s="40"/>
      <c r="CA314" s="213"/>
      <c r="CB314" s="213"/>
      <c r="CC314" s="213"/>
      <c r="CD314" s="213"/>
      <c r="CE314" s="213"/>
      <c r="CF314" s="213"/>
      <c r="CG314" s="213"/>
      <c r="CH314" s="213"/>
      <c r="CI314" s="213"/>
      <c r="CJ314" s="213"/>
      <c r="CK314" s="213"/>
      <c r="CL314" s="213"/>
      <c r="CM314" s="213"/>
      <c r="CN314" s="213"/>
      <c r="CO314" s="213"/>
      <c r="CP314" s="213"/>
      <c r="CQ314" s="213"/>
      <c r="CR314" s="213"/>
      <c r="CS314" s="213"/>
      <c r="CT314" s="213" t="s">
        <v>6413</v>
      </c>
      <c r="CU314" s="213"/>
      <c r="CV314" s="213"/>
      <c r="CW314" s="213"/>
      <c r="CX314" s="213"/>
      <c r="CY314" s="213"/>
      <c r="CZ314" s="213"/>
      <c r="DA314" s="213"/>
      <c r="DB314" s="213"/>
      <c r="DC314" s="213"/>
      <c r="DD314" s="213"/>
      <c r="DE314" s="213"/>
      <c r="DF314" s="213"/>
    </row>
    <row r="315" spans="37:110" ht="15" hidden="1" customHeight="1">
      <c r="AK315" s="214">
        <v>305</v>
      </c>
      <c r="AL315" s="205" t="str">
        <f t="shared" si="8"/>
        <v/>
      </c>
      <c r="AM315" s="205" t="str">
        <f t="shared" si="9"/>
        <v/>
      </c>
      <c r="AQ315" s="205">
        <v>305</v>
      </c>
      <c r="AR315" s="213"/>
      <c r="AS315" s="213"/>
      <c r="AT315" s="213"/>
      <c r="AU315" s="213"/>
      <c r="AV315" s="213"/>
      <c r="AW315" s="213"/>
      <c r="AX315" s="213"/>
      <c r="AY315" s="213"/>
      <c r="AZ315" s="213"/>
      <c r="BA315" s="213"/>
      <c r="BB315" s="213"/>
      <c r="BC315" s="213"/>
      <c r="BD315" s="213"/>
      <c r="BE315" s="213"/>
      <c r="BF315" s="213"/>
      <c r="BG315" s="213"/>
      <c r="BH315" s="213"/>
      <c r="BI315" s="213"/>
      <c r="BJ315" s="213"/>
      <c r="BK315" s="213" t="s">
        <v>6416</v>
      </c>
      <c r="BL315" s="213"/>
      <c r="BM315" s="213"/>
      <c r="BN315" s="213"/>
      <c r="BO315" s="213"/>
      <c r="BP315" s="213"/>
      <c r="BQ315" s="213"/>
      <c r="BR315" s="213"/>
      <c r="BS315" s="213"/>
      <c r="BT315" s="213"/>
      <c r="BU315" s="213"/>
      <c r="BV315" s="213"/>
      <c r="BW315" s="213"/>
      <c r="BX315" s="40"/>
      <c r="BY315" s="40"/>
      <c r="BZ315" s="40"/>
      <c r="CA315" s="213"/>
      <c r="CB315" s="213"/>
      <c r="CC315" s="213"/>
      <c r="CD315" s="213"/>
      <c r="CE315" s="213"/>
      <c r="CF315" s="213"/>
      <c r="CG315" s="213"/>
      <c r="CH315" s="213"/>
      <c r="CI315" s="213"/>
      <c r="CJ315" s="213"/>
      <c r="CK315" s="213"/>
      <c r="CL315" s="213"/>
      <c r="CM315" s="213"/>
      <c r="CN315" s="213"/>
      <c r="CO315" s="213"/>
      <c r="CP315" s="213"/>
      <c r="CQ315" s="213"/>
      <c r="CR315" s="213"/>
      <c r="CS315" s="213"/>
      <c r="CT315" s="213" t="s">
        <v>6415</v>
      </c>
      <c r="CU315" s="213"/>
      <c r="CV315" s="213"/>
      <c r="CW315" s="213"/>
      <c r="CX315" s="213"/>
      <c r="CY315" s="213"/>
      <c r="CZ315" s="213"/>
      <c r="DA315" s="213"/>
      <c r="DB315" s="213"/>
      <c r="DC315" s="213"/>
      <c r="DD315" s="213"/>
      <c r="DE315" s="213"/>
      <c r="DF315" s="213"/>
    </row>
    <row r="316" spans="37:110" ht="15" hidden="1" customHeight="1">
      <c r="AK316" s="214">
        <v>306</v>
      </c>
      <c r="AL316" s="205" t="str">
        <f t="shared" si="8"/>
        <v/>
      </c>
      <c r="AM316" s="205" t="str">
        <f t="shared" si="9"/>
        <v/>
      </c>
      <c r="AQ316" s="205">
        <v>306</v>
      </c>
      <c r="AR316" s="213"/>
      <c r="AS316" s="213"/>
      <c r="AT316" s="213"/>
      <c r="AU316" s="213"/>
      <c r="AV316" s="213"/>
      <c r="AW316" s="213"/>
      <c r="AX316" s="213"/>
      <c r="AY316" s="213"/>
      <c r="AZ316" s="213"/>
      <c r="BA316" s="213"/>
      <c r="BB316" s="213"/>
      <c r="BC316" s="213"/>
      <c r="BD316" s="213"/>
      <c r="BE316" s="213"/>
      <c r="BF316" s="213"/>
      <c r="BG316" s="213"/>
      <c r="BH316" s="213"/>
      <c r="BI316" s="213"/>
      <c r="BJ316" s="213"/>
      <c r="BK316" s="213" t="s">
        <v>6418</v>
      </c>
      <c r="BL316" s="213"/>
      <c r="BM316" s="213"/>
      <c r="BN316" s="213"/>
      <c r="BO316" s="213"/>
      <c r="BP316" s="213"/>
      <c r="BQ316" s="213"/>
      <c r="BR316" s="213"/>
      <c r="BS316" s="213"/>
      <c r="BT316" s="213"/>
      <c r="BU316" s="213"/>
      <c r="BV316" s="213"/>
      <c r="BW316" s="213"/>
      <c r="BX316" s="40"/>
      <c r="BY316" s="40"/>
      <c r="BZ316" s="40"/>
      <c r="CA316" s="213"/>
      <c r="CB316" s="213"/>
      <c r="CC316" s="213"/>
      <c r="CD316" s="213"/>
      <c r="CE316" s="213"/>
      <c r="CF316" s="213"/>
      <c r="CG316" s="213"/>
      <c r="CH316" s="213"/>
      <c r="CI316" s="213"/>
      <c r="CJ316" s="213"/>
      <c r="CK316" s="213"/>
      <c r="CL316" s="213"/>
      <c r="CM316" s="213"/>
      <c r="CN316" s="213"/>
      <c r="CO316" s="213"/>
      <c r="CP316" s="213"/>
      <c r="CQ316" s="213"/>
      <c r="CR316" s="213"/>
      <c r="CS316" s="213"/>
      <c r="CT316" s="213" t="s">
        <v>6417</v>
      </c>
      <c r="CU316" s="213"/>
      <c r="CV316" s="213"/>
      <c r="CW316" s="213"/>
      <c r="CX316" s="213"/>
      <c r="CY316" s="213"/>
      <c r="CZ316" s="213"/>
      <c r="DA316" s="213"/>
      <c r="DB316" s="213"/>
      <c r="DC316" s="213"/>
      <c r="DD316" s="213"/>
      <c r="DE316" s="213"/>
      <c r="DF316" s="213"/>
    </row>
    <row r="317" spans="37:110" ht="15" hidden="1" customHeight="1">
      <c r="AK317" s="214">
        <v>307</v>
      </c>
      <c r="AL317" s="205" t="str">
        <f t="shared" si="8"/>
        <v/>
      </c>
      <c r="AM317" s="205" t="str">
        <f t="shared" si="9"/>
        <v/>
      </c>
      <c r="AQ317" s="205">
        <v>307</v>
      </c>
      <c r="AR317" s="213"/>
      <c r="AS317" s="213"/>
      <c r="AT317" s="213"/>
      <c r="AU317" s="213"/>
      <c r="AV317" s="213"/>
      <c r="AW317" s="213"/>
      <c r="AX317" s="213"/>
      <c r="AY317" s="213"/>
      <c r="AZ317" s="213"/>
      <c r="BA317" s="213"/>
      <c r="BB317" s="213"/>
      <c r="BC317" s="213"/>
      <c r="BD317" s="213"/>
      <c r="BE317" s="213"/>
      <c r="BF317" s="213"/>
      <c r="BG317" s="213"/>
      <c r="BH317" s="213"/>
      <c r="BI317" s="213"/>
      <c r="BJ317" s="213"/>
      <c r="BK317" s="213" t="s">
        <v>6420</v>
      </c>
      <c r="BL317" s="213"/>
      <c r="BM317" s="213"/>
      <c r="BN317" s="213"/>
      <c r="BO317" s="213"/>
      <c r="BP317" s="213"/>
      <c r="BQ317" s="213"/>
      <c r="BR317" s="213"/>
      <c r="BS317" s="213"/>
      <c r="BT317" s="213"/>
      <c r="BU317" s="213"/>
      <c r="BV317" s="213"/>
      <c r="BW317" s="213"/>
      <c r="BX317" s="40"/>
      <c r="BY317" s="40"/>
      <c r="BZ317" s="40"/>
      <c r="CA317" s="213"/>
      <c r="CB317" s="213"/>
      <c r="CC317" s="213"/>
      <c r="CD317" s="213"/>
      <c r="CE317" s="213"/>
      <c r="CF317" s="213"/>
      <c r="CG317" s="213"/>
      <c r="CH317" s="213"/>
      <c r="CI317" s="213"/>
      <c r="CJ317" s="213"/>
      <c r="CK317" s="213"/>
      <c r="CL317" s="213"/>
      <c r="CM317" s="213"/>
      <c r="CN317" s="213"/>
      <c r="CO317" s="213"/>
      <c r="CP317" s="213"/>
      <c r="CQ317" s="213"/>
      <c r="CR317" s="213"/>
      <c r="CS317" s="213"/>
      <c r="CT317" s="213" t="s">
        <v>6419</v>
      </c>
      <c r="CU317" s="213"/>
      <c r="CV317" s="213"/>
      <c r="CW317" s="213"/>
      <c r="CX317" s="213"/>
      <c r="CY317" s="213"/>
      <c r="CZ317" s="213"/>
      <c r="DA317" s="213"/>
      <c r="DB317" s="213"/>
      <c r="DC317" s="213"/>
      <c r="DD317" s="213"/>
      <c r="DE317" s="213"/>
      <c r="DF317" s="213"/>
    </row>
    <row r="318" spans="37:110" ht="15" hidden="1" customHeight="1">
      <c r="AK318" s="214">
        <v>308</v>
      </c>
      <c r="AL318" s="205" t="str">
        <f t="shared" si="8"/>
        <v/>
      </c>
      <c r="AM318" s="205" t="str">
        <f t="shared" si="9"/>
        <v/>
      </c>
      <c r="AQ318" s="205">
        <v>308</v>
      </c>
      <c r="AR318" s="213"/>
      <c r="AS318" s="213"/>
      <c r="AT318" s="213"/>
      <c r="AU318" s="213"/>
      <c r="AV318" s="213"/>
      <c r="AW318" s="213"/>
      <c r="AX318" s="213"/>
      <c r="AY318" s="213"/>
      <c r="AZ318" s="213"/>
      <c r="BA318" s="213"/>
      <c r="BB318" s="213"/>
      <c r="BC318" s="213"/>
      <c r="BD318" s="213"/>
      <c r="BE318" s="213"/>
      <c r="BF318" s="213"/>
      <c r="BG318" s="213"/>
      <c r="BH318" s="213"/>
      <c r="BI318" s="213"/>
      <c r="BJ318" s="213"/>
      <c r="BK318" s="213" t="s">
        <v>6422</v>
      </c>
      <c r="BL318" s="213"/>
      <c r="BM318" s="213"/>
      <c r="BN318" s="213"/>
      <c r="BO318" s="213"/>
      <c r="BP318" s="213"/>
      <c r="BQ318" s="213"/>
      <c r="BR318" s="213"/>
      <c r="BS318" s="213"/>
      <c r="BT318" s="213"/>
      <c r="BU318" s="213"/>
      <c r="BV318" s="213"/>
      <c r="BW318" s="213"/>
      <c r="BX318" s="40"/>
      <c r="BY318" s="40"/>
      <c r="BZ318" s="40"/>
      <c r="CA318" s="213"/>
      <c r="CB318" s="213"/>
      <c r="CC318" s="213"/>
      <c r="CD318" s="213"/>
      <c r="CE318" s="213"/>
      <c r="CF318" s="213"/>
      <c r="CG318" s="213"/>
      <c r="CH318" s="213"/>
      <c r="CI318" s="213"/>
      <c r="CJ318" s="213"/>
      <c r="CK318" s="213"/>
      <c r="CL318" s="213"/>
      <c r="CM318" s="213"/>
      <c r="CN318" s="213"/>
      <c r="CO318" s="213"/>
      <c r="CP318" s="213"/>
      <c r="CQ318" s="213"/>
      <c r="CR318" s="213"/>
      <c r="CS318" s="213"/>
      <c r="CT318" s="213" t="s">
        <v>6421</v>
      </c>
      <c r="CU318" s="213"/>
      <c r="CV318" s="213"/>
      <c r="CW318" s="213"/>
      <c r="CX318" s="213"/>
      <c r="CY318" s="213"/>
      <c r="CZ318" s="213"/>
      <c r="DA318" s="213"/>
      <c r="DB318" s="213"/>
      <c r="DC318" s="213"/>
      <c r="DD318" s="213"/>
      <c r="DE318" s="213"/>
      <c r="DF318" s="213"/>
    </row>
    <row r="319" spans="37:110" ht="15" hidden="1" customHeight="1">
      <c r="AK319" s="214">
        <v>309</v>
      </c>
      <c r="AL319" s="205" t="str">
        <f t="shared" si="8"/>
        <v/>
      </c>
      <c r="AM319" s="205" t="str">
        <f t="shared" si="9"/>
        <v/>
      </c>
      <c r="AQ319" s="205">
        <v>309</v>
      </c>
      <c r="AR319" s="213"/>
      <c r="AS319" s="213"/>
      <c r="AT319" s="213"/>
      <c r="AU319" s="213"/>
      <c r="AV319" s="213"/>
      <c r="AW319" s="213"/>
      <c r="AX319" s="213"/>
      <c r="AY319" s="213"/>
      <c r="AZ319" s="213"/>
      <c r="BA319" s="213"/>
      <c r="BB319" s="213"/>
      <c r="BC319" s="213"/>
      <c r="BD319" s="213"/>
      <c r="BE319" s="213"/>
      <c r="BF319" s="213"/>
      <c r="BG319" s="213"/>
      <c r="BH319" s="213"/>
      <c r="BI319" s="213"/>
      <c r="BJ319" s="213"/>
      <c r="BK319" s="213" t="s">
        <v>6424</v>
      </c>
      <c r="BL319" s="213"/>
      <c r="BM319" s="213"/>
      <c r="BN319" s="213"/>
      <c r="BO319" s="213"/>
      <c r="BP319" s="213"/>
      <c r="BQ319" s="213"/>
      <c r="BR319" s="213"/>
      <c r="BS319" s="213"/>
      <c r="BT319" s="213"/>
      <c r="BU319" s="213"/>
      <c r="BV319" s="213"/>
      <c r="BW319" s="213"/>
      <c r="BX319" s="40"/>
      <c r="BY319" s="40"/>
      <c r="BZ319" s="40"/>
      <c r="CA319" s="213"/>
      <c r="CB319" s="213"/>
      <c r="CC319" s="213"/>
      <c r="CD319" s="213"/>
      <c r="CE319" s="213"/>
      <c r="CF319" s="213"/>
      <c r="CG319" s="213"/>
      <c r="CH319" s="213"/>
      <c r="CI319" s="213"/>
      <c r="CJ319" s="213"/>
      <c r="CK319" s="213"/>
      <c r="CL319" s="213"/>
      <c r="CM319" s="213"/>
      <c r="CN319" s="213"/>
      <c r="CO319" s="213"/>
      <c r="CP319" s="213"/>
      <c r="CQ319" s="213"/>
      <c r="CR319" s="213"/>
      <c r="CS319" s="213"/>
      <c r="CT319" s="213" t="s">
        <v>6423</v>
      </c>
      <c r="CU319" s="213"/>
      <c r="CV319" s="213"/>
      <c r="CW319" s="213"/>
      <c r="CX319" s="213"/>
      <c r="CY319" s="213"/>
      <c r="CZ319" s="213"/>
      <c r="DA319" s="213"/>
      <c r="DB319" s="213"/>
      <c r="DC319" s="213"/>
      <c r="DD319" s="213"/>
      <c r="DE319" s="213"/>
      <c r="DF319" s="213"/>
    </row>
    <row r="320" spans="37:110" ht="15" hidden="1" customHeight="1">
      <c r="AK320" s="214">
        <v>310</v>
      </c>
      <c r="AL320" s="205" t="str">
        <f t="shared" si="8"/>
        <v/>
      </c>
      <c r="AM320" s="205" t="str">
        <f t="shared" si="9"/>
        <v/>
      </c>
      <c r="AQ320" s="205">
        <v>310</v>
      </c>
      <c r="AR320" s="213"/>
      <c r="AS320" s="213"/>
      <c r="AT320" s="213"/>
      <c r="AU320" s="213"/>
      <c r="AV320" s="213"/>
      <c r="AW320" s="213"/>
      <c r="AX320" s="213"/>
      <c r="AY320" s="213"/>
      <c r="AZ320" s="213"/>
      <c r="BA320" s="213"/>
      <c r="BB320" s="213"/>
      <c r="BC320" s="213"/>
      <c r="BD320" s="213"/>
      <c r="BE320" s="213"/>
      <c r="BF320" s="213"/>
      <c r="BG320" s="213"/>
      <c r="BH320" s="213"/>
      <c r="BI320" s="213"/>
      <c r="BJ320" s="213"/>
      <c r="BK320" s="213" t="s">
        <v>6426</v>
      </c>
      <c r="BL320" s="213"/>
      <c r="BM320" s="213"/>
      <c r="BN320" s="213"/>
      <c r="BO320" s="213"/>
      <c r="BP320" s="213"/>
      <c r="BQ320" s="213"/>
      <c r="BR320" s="213"/>
      <c r="BS320" s="213"/>
      <c r="BT320" s="213"/>
      <c r="BU320" s="213"/>
      <c r="BV320" s="213"/>
      <c r="BW320" s="213"/>
      <c r="BX320" s="40"/>
      <c r="BY320" s="40"/>
      <c r="BZ320" s="40"/>
      <c r="CA320" s="213"/>
      <c r="CB320" s="213"/>
      <c r="CC320" s="213"/>
      <c r="CD320" s="213"/>
      <c r="CE320" s="213"/>
      <c r="CF320" s="213"/>
      <c r="CG320" s="213"/>
      <c r="CH320" s="213"/>
      <c r="CI320" s="213"/>
      <c r="CJ320" s="213"/>
      <c r="CK320" s="213"/>
      <c r="CL320" s="213"/>
      <c r="CM320" s="213"/>
      <c r="CN320" s="213"/>
      <c r="CO320" s="213"/>
      <c r="CP320" s="213"/>
      <c r="CQ320" s="213"/>
      <c r="CR320" s="213"/>
      <c r="CS320" s="213"/>
      <c r="CT320" s="213" t="s">
        <v>6425</v>
      </c>
      <c r="CU320" s="213"/>
      <c r="CV320" s="213"/>
      <c r="CW320" s="213"/>
      <c r="CX320" s="213"/>
      <c r="CY320" s="213"/>
      <c r="CZ320" s="213"/>
      <c r="DA320" s="213"/>
      <c r="DB320" s="213"/>
      <c r="DC320" s="213"/>
      <c r="DD320" s="213"/>
      <c r="DE320" s="213"/>
      <c r="DF320" s="213"/>
    </row>
    <row r="321" spans="37:110" ht="15" hidden="1" customHeight="1">
      <c r="AK321" s="214">
        <v>311</v>
      </c>
      <c r="AL321" s="205" t="str">
        <f t="shared" si="8"/>
        <v/>
      </c>
      <c r="AM321" s="205" t="str">
        <f t="shared" si="9"/>
        <v/>
      </c>
      <c r="AQ321" s="205">
        <v>311</v>
      </c>
      <c r="AR321" s="213"/>
      <c r="AS321" s="213"/>
      <c r="AT321" s="213"/>
      <c r="AU321" s="213"/>
      <c r="AV321" s="213"/>
      <c r="AW321" s="213"/>
      <c r="AX321" s="213"/>
      <c r="AY321" s="213"/>
      <c r="AZ321" s="213"/>
      <c r="BA321" s="213"/>
      <c r="BB321" s="213"/>
      <c r="BC321" s="213"/>
      <c r="BD321" s="213"/>
      <c r="BE321" s="213"/>
      <c r="BF321" s="213"/>
      <c r="BG321" s="213"/>
      <c r="BH321" s="213"/>
      <c r="BI321" s="213"/>
      <c r="BJ321" s="213"/>
      <c r="BK321" s="213" t="s">
        <v>6428</v>
      </c>
      <c r="BL321" s="213"/>
      <c r="BM321" s="213"/>
      <c r="BN321" s="213"/>
      <c r="BO321" s="213"/>
      <c r="BP321" s="213"/>
      <c r="BQ321" s="213"/>
      <c r="BR321" s="213"/>
      <c r="BS321" s="213"/>
      <c r="BT321" s="213"/>
      <c r="BU321" s="213"/>
      <c r="BV321" s="213"/>
      <c r="BW321" s="213"/>
      <c r="BX321" s="40"/>
      <c r="BY321" s="40"/>
      <c r="BZ321" s="40"/>
      <c r="CA321" s="213"/>
      <c r="CB321" s="213"/>
      <c r="CC321" s="213"/>
      <c r="CD321" s="213"/>
      <c r="CE321" s="213"/>
      <c r="CF321" s="213"/>
      <c r="CG321" s="213"/>
      <c r="CH321" s="213"/>
      <c r="CI321" s="213"/>
      <c r="CJ321" s="213"/>
      <c r="CK321" s="213"/>
      <c r="CL321" s="213"/>
      <c r="CM321" s="213"/>
      <c r="CN321" s="213"/>
      <c r="CO321" s="213"/>
      <c r="CP321" s="213"/>
      <c r="CQ321" s="213"/>
      <c r="CR321" s="213"/>
      <c r="CS321" s="213"/>
      <c r="CT321" s="213" t="s">
        <v>6427</v>
      </c>
      <c r="CU321" s="213"/>
      <c r="CV321" s="213"/>
      <c r="CW321" s="213"/>
      <c r="CX321" s="213"/>
      <c r="CY321" s="213"/>
      <c r="CZ321" s="213"/>
      <c r="DA321" s="213"/>
      <c r="DB321" s="213"/>
      <c r="DC321" s="213"/>
      <c r="DD321" s="213"/>
      <c r="DE321" s="213"/>
      <c r="DF321" s="213"/>
    </row>
    <row r="322" spans="37:110" ht="15" hidden="1" customHeight="1">
      <c r="AK322" s="214">
        <v>312</v>
      </c>
      <c r="AL322" s="205" t="str">
        <f t="shared" si="8"/>
        <v/>
      </c>
      <c r="AM322" s="205" t="str">
        <f t="shared" si="9"/>
        <v/>
      </c>
      <c r="AQ322" s="205">
        <v>312</v>
      </c>
      <c r="AR322" s="213"/>
      <c r="AS322" s="213"/>
      <c r="AT322" s="213"/>
      <c r="AU322" s="213"/>
      <c r="AV322" s="213"/>
      <c r="AW322" s="213"/>
      <c r="AX322" s="213"/>
      <c r="AY322" s="213"/>
      <c r="AZ322" s="213"/>
      <c r="BA322" s="213"/>
      <c r="BB322" s="213"/>
      <c r="BC322" s="213"/>
      <c r="BD322" s="213"/>
      <c r="BE322" s="213"/>
      <c r="BF322" s="213"/>
      <c r="BG322" s="213"/>
      <c r="BH322" s="213"/>
      <c r="BI322" s="213"/>
      <c r="BJ322" s="213"/>
      <c r="BK322" s="213" t="s">
        <v>6430</v>
      </c>
      <c r="BL322" s="213"/>
      <c r="BM322" s="213"/>
      <c r="BN322" s="213"/>
      <c r="BO322" s="213"/>
      <c r="BP322" s="213"/>
      <c r="BQ322" s="213"/>
      <c r="BR322" s="213"/>
      <c r="BS322" s="213"/>
      <c r="BT322" s="213"/>
      <c r="BU322" s="213"/>
      <c r="BV322" s="213"/>
      <c r="BW322" s="213"/>
      <c r="BX322" s="40"/>
      <c r="BY322" s="40"/>
      <c r="BZ322" s="40"/>
      <c r="CA322" s="213"/>
      <c r="CB322" s="213"/>
      <c r="CC322" s="213"/>
      <c r="CD322" s="213"/>
      <c r="CE322" s="213"/>
      <c r="CF322" s="213"/>
      <c r="CG322" s="213"/>
      <c r="CH322" s="213"/>
      <c r="CI322" s="213"/>
      <c r="CJ322" s="213"/>
      <c r="CK322" s="213"/>
      <c r="CL322" s="213"/>
      <c r="CM322" s="213"/>
      <c r="CN322" s="213"/>
      <c r="CO322" s="213"/>
      <c r="CP322" s="213"/>
      <c r="CQ322" s="213"/>
      <c r="CR322" s="213"/>
      <c r="CS322" s="213"/>
      <c r="CT322" s="213" t="s">
        <v>6429</v>
      </c>
      <c r="CU322" s="213"/>
      <c r="CV322" s="213"/>
      <c r="CW322" s="213"/>
      <c r="CX322" s="213"/>
      <c r="CY322" s="213"/>
      <c r="CZ322" s="213"/>
      <c r="DA322" s="213"/>
      <c r="DB322" s="213"/>
      <c r="DC322" s="213"/>
      <c r="DD322" s="213"/>
      <c r="DE322" s="213"/>
      <c r="DF322" s="213"/>
    </row>
    <row r="323" spans="37:110" ht="15" hidden="1" customHeight="1">
      <c r="AK323" s="214">
        <v>313</v>
      </c>
      <c r="AL323" s="205" t="str">
        <f t="shared" si="8"/>
        <v/>
      </c>
      <c r="AM323" s="205" t="str">
        <f t="shared" si="9"/>
        <v/>
      </c>
      <c r="AQ323" s="205">
        <v>313</v>
      </c>
      <c r="AR323" s="213"/>
      <c r="AS323" s="213"/>
      <c r="AT323" s="213"/>
      <c r="AU323" s="213"/>
      <c r="AV323" s="213"/>
      <c r="AW323" s="213"/>
      <c r="AX323" s="213"/>
      <c r="AY323" s="213"/>
      <c r="AZ323" s="213"/>
      <c r="BA323" s="213"/>
      <c r="BB323" s="213"/>
      <c r="BC323" s="213"/>
      <c r="BD323" s="213"/>
      <c r="BE323" s="213"/>
      <c r="BF323" s="213"/>
      <c r="BG323" s="213"/>
      <c r="BH323" s="213"/>
      <c r="BI323" s="213"/>
      <c r="BJ323" s="213"/>
      <c r="BK323" s="213" t="s">
        <v>6432</v>
      </c>
      <c r="BL323" s="213"/>
      <c r="BM323" s="213"/>
      <c r="BN323" s="213"/>
      <c r="BO323" s="213"/>
      <c r="BP323" s="213"/>
      <c r="BQ323" s="213"/>
      <c r="BR323" s="213"/>
      <c r="BS323" s="213"/>
      <c r="BT323" s="213"/>
      <c r="BU323" s="213"/>
      <c r="BV323" s="213"/>
      <c r="BW323" s="213"/>
      <c r="BX323" s="40"/>
      <c r="BY323" s="40"/>
      <c r="BZ323" s="40"/>
      <c r="CA323" s="213"/>
      <c r="CB323" s="213"/>
      <c r="CC323" s="213"/>
      <c r="CD323" s="213"/>
      <c r="CE323" s="213"/>
      <c r="CF323" s="213"/>
      <c r="CG323" s="213"/>
      <c r="CH323" s="213"/>
      <c r="CI323" s="213"/>
      <c r="CJ323" s="213"/>
      <c r="CK323" s="213"/>
      <c r="CL323" s="213"/>
      <c r="CM323" s="213"/>
      <c r="CN323" s="213"/>
      <c r="CO323" s="213"/>
      <c r="CP323" s="213"/>
      <c r="CQ323" s="213"/>
      <c r="CR323" s="213"/>
      <c r="CS323" s="213"/>
      <c r="CT323" s="213" t="s">
        <v>6431</v>
      </c>
      <c r="CU323" s="213"/>
      <c r="CV323" s="213"/>
      <c r="CW323" s="213"/>
      <c r="CX323" s="213"/>
      <c r="CY323" s="213"/>
      <c r="CZ323" s="213"/>
      <c r="DA323" s="213"/>
      <c r="DB323" s="213"/>
      <c r="DC323" s="213"/>
      <c r="DD323" s="213"/>
      <c r="DE323" s="213"/>
      <c r="DF323" s="213"/>
    </row>
    <row r="324" spans="37:110" ht="15" hidden="1" customHeight="1">
      <c r="AK324" s="214">
        <v>314</v>
      </c>
      <c r="AL324" s="205" t="str">
        <f t="shared" si="8"/>
        <v/>
      </c>
      <c r="AM324" s="205" t="str">
        <f t="shared" si="9"/>
        <v/>
      </c>
      <c r="AQ324" s="205">
        <v>314</v>
      </c>
      <c r="AR324" s="213"/>
      <c r="AS324" s="213"/>
      <c r="AT324" s="213"/>
      <c r="AU324" s="213"/>
      <c r="AV324" s="213"/>
      <c r="AW324" s="213"/>
      <c r="AX324" s="213"/>
      <c r="AY324" s="213"/>
      <c r="AZ324" s="213"/>
      <c r="BA324" s="213"/>
      <c r="BB324" s="213"/>
      <c r="BC324" s="213"/>
      <c r="BD324" s="213"/>
      <c r="BE324" s="213"/>
      <c r="BF324" s="213"/>
      <c r="BG324" s="213"/>
      <c r="BH324" s="213"/>
      <c r="BI324" s="213"/>
      <c r="BJ324" s="213"/>
      <c r="BK324" s="213" t="s">
        <v>6434</v>
      </c>
      <c r="BL324" s="213"/>
      <c r="BM324" s="213"/>
      <c r="BN324" s="213"/>
      <c r="BO324" s="213"/>
      <c r="BP324" s="213"/>
      <c r="BQ324" s="213"/>
      <c r="BR324" s="213"/>
      <c r="BS324" s="213"/>
      <c r="BT324" s="213"/>
      <c r="BU324" s="213"/>
      <c r="BV324" s="213"/>
      <c r="BW324" s="213"/>
      <c r="BX324" s="40"/>
      <c r="BY324" s="40"/>
      <c r="BZ324" s="40"/>
      <c r="CA324" s="213"/>
      <c r="CB324" s="213"/>
      <c r="CC324" s="213"/>
      <c r="CD324" s="213"/>
      <c r="CE324" s="213"/>
      <c r="CF324" s="213"/>
      <c r="CG324" s="213"/>
      <c r="CH324" s="213"/>
      <c r="CI324" s="213"/>
      <c r="CJ324" s="213"/>
      <c r="CK324" s="213"/>
      <c r="CL324" s="213"/>
      <c r="CM324" s="213"/>
      <c r="CN324" s="213"/>
      <c r="CO324" s="213"/>
      <c r="CP324" s="213"/>
      <c r="CQ324" s="213"/>
      <c r="CR324" s="213"/>
      <c r="CS324" s="213"/>
      <c r="CT324" s="213" t="s">
        <v>6433</v>
      </c>
      <c r="CU324" s="213"/>
      <c r="CV324" s="213"/>
      <c r="CW324" s="213"/>
      <c r="CX324" s="213"/>
      <c r="CY324" s="213"/>
      <c r="CZ324" s="213"/>
      <c r="DA324" s="213"/>
      <c r="DB324" s="213"/>
      <c r="DC324" s="213"/>
      <c r="DD324" s="213"/>
      <c r="DE324" s="213"/>
      <c r="DF324" s="213"/>
    </row>
    <row r="325" spans="37:110" ht="15" hidden="1" customHeight="1">
      <c r="AK325" s="214">
        <v>315</v>
      </c>
      <c r="AL325" s="205" t="str">
        <f t="shared" si="8"/>
        <v/>
      </c>
      <c r="AM325" s="205" t="str">
        <f t="shared" si="9"/>
        <v/>
      </c>
      <c r="AQ325" s="205">
        <v>315</v>
      </c>
      <c r="AR325" s="213"/>
      <c r="AS325" s="213"/>
      <c r="AT325" s="213"/>
      <c r="AU325" s="213"/>
      <c r="AV325" s="213"/>
      <c r="AW325" s="213"/>
      <c r="AX325" s="213"/>
      <c r="AY325" s="213"/>
      <c r="AZ325" s="213"/>
      <c r="BA325" s="213"/>
      <c r="BB325" s="213"/>
      <c r="BC325" s="213"/>
      <c r="BD325" s="213"/>
      <c r="BE325" s="213"/>
      <c r="BF325" s="213"/>
      <c r="BG325" s="213"/>
      <c r="BH325" s="213"/>
      <c r="BI325" s="213"/>
      <c r="BJ325" s="213"/>
      <c r="BK325" s="213" t="s">
        <v>6436</v>
      </c>
      <c r="BL325" s="213"/>
      <c r="BM325" s="213"/>
      <c r="BN325" s="213"/>
      <c r="BO325" s="213"/>
      <c r="BP325" s="213"/>
      <c r="BQ325" s="213"/>
      <c r="BR325" s="213"/>
      <c r="BS325" s="213"/>
      <c r="BT325" s="213"/>
      <c r="BU325" s="213"/>
      <c r="BV325" s="213"/>
      <c r="BW325" s="213"/>
      <c r="BX325" s="40"/>
      <c r="BY325" s="40"/>
      <c r="BZ325" s="40"/>
      <c r="CA325" s="213"/>
      <c r="CB325" s="213"/>
      <c r="CC325" s="213"/>
      <c r="CD325" s="213"/>
      <c r="CE325" s="213"/>
      <c r="CF325" s="213"/>
      <c r="CG325" s="213"/>
      <c r="CH325" s="213"/>
      <c r="CI325" s="213"/>
      <c r="CJ325" s="213"/>
      <c r="CK325" s="213"/>
      <c r="CL325" s="213"/>
      <c r="CM325" s="213"/>
      <c r="CN325" s="213"/>
      <c r="CO325" s="213"/>
      <c r="CP325" s="213"/>
      <c r="CQ325" s="213"/>
      <c r="CR325" s="213"/>
      <c r="CS325" s="213"/>
      <c r="CT325" s="213" t="s">
        <v>6435</v>
      </c>
      <c r="CU325" s="213"/>
      <c r="CV325" s="213"/>
      <c r="CW325" s="213"/>
      <c r="CX325" s="213"/>
      <c r="CY325" s="213"/>
      <c r="CZ325" s="213"/>
      <c r="DA325" s="213"/>
      <c r="DB325" s="213"/>
      <c r="DC325" s="213"/>
      <c r="DD325" s="213"/>
      <c r="DE325" s="213"/>
      <c r="DF325" s="213"/>
    </row>
    <row r="326" spans="37:110" ht="15" hidden="1" customHeight="1">
      <c r="AK326" s="214">
        <v>316</v>
      </c>
      <c r="AL326" s="205" t="str">
        <f t="shared" si="8"/>
        <v/>
      </c>
      <c r="AM326" s="205" t="str">
        <f t="shared" si="9"/>
        <v/>
      </c>
      <c r="AQ326" s="205">
        <v>316</v>
      </c>
      <c r="AR326" s="213"/>
      <c r="AS326" s="213"/>
      <c r="AT326" s="213"/>
      <c r="AU326" s="213"/>
      <c r="AV326" s="213"/>
      <c r="AW326" s="213"/>
      <c r="AX326" s="213"/>
      <c r="AY326" s="213"/>
      <c r="AZ326" s="213"/>
      <c r="BA326" s="213"/>
      <c r="BB326" s="213"/>
      <c r="BC326" s="213"/>
      <c r="BD326" s="213"/>
      <c r="BE326" s="213"/>
      <c r="BF326" s="213"/>
      <c r="BG326" s="213"/>
      <c r="BH326" s="213"/>
      <c r="BI326" s="213"/>
      <c r="BJ326" s="213"/>
      <c r="BK326" s="213" t="s">
        <v>6438</v>
      </c>
      <c r="BL326" s="213"/>
      <c r="BM326" s="213"/>
      <c r="BN326" s="213"/>
      <c r="BO326" s="213"/>
      <c r="BP326" s="213"/>
      <c r="BQ326" s="213"/>
      <c r="BR326" s="213"/>
      <c r="BS326" s="213"/>
      <c r="BT326" s="213"/>
      <c r="BU326" s="213"/>
      <c r="BV326" s="213"/>
      <c r="BW326" s="213"/>
      <c r="BX326" s="40"/>
      <c r="BY326" s="40"/>
      <c r="BZ326" s="40"/>
      <c r="CA326" s="213"/>
      <c r="CB326" s="213"/>
      <c r="CC326" s="213"/>
      <c r="CD326" s="213"/>
      <c r="CE326" s="213"/>
      <c r="CF326" s="213"/>
      <c r="CG326" s="213"/>
      <c r="CH326" s="213"/>
      <c r="CI326" s="213"/>
      <c r="CJ326" s="213"/>
      <c r="CK326" s="213"/>
      <c r="CL326" s="213"/>
      <c r="CM326" s="213"/>
      <c r="CN326" s="213"/>
      <c r="CO326" s="213"/>
      <c r="CP326" s="213"/>
      <c r="CQ326" s="213"/>
      <c r="CR326" s="213"/>
      <c r="CS326" s="213"/>
      <c r="CT326" s="213" t="s">
        <v>6437</v>
      </c>
      <c r="CU326" s="213"/>
      <c r="CV326" s="213"/>
      <c r="CW326" s="213"/>
      <c r="CX326" s="213"/>
      <c r="CY326" s="213"/>
      <c r="CZ326" s="213"/>
      <c r="DA326" s="213"/>
      <c r="DB326" s="213"/>
      <c r="DC326" s="213"/>
      <c r="DD326" s="213"/>
      <c r="DE326" s="213"/>
      <c r="DF326" s="213"/>
    </row>
    <row r="327" spans="37:110" ht="15" hidden="1" customHeight="1">
      <c r="AK327" s="214">
        <v>317</v>
      </c>
      <c r="AL327" s="205" t="str">
        <f t="shared" si="8"/>
        <v/>
      </c>
      <c r="AM327" s="205" t="str">
        <f t="shared" si="9"/>
        <v/>
      </c>
      <c r="AQ327" s="205">
        <v>317</v>
      </c>
      <c r="AR327" s="213"/>
      <c r="AS327" s="213"/>
      <c r="AT327" s="213"/>
      <c r="AU327" s="213"/>
      <c r="AV327" s="213"/>
      <c r="AW327" s="213"/>
      <c r="AX327" s="213"/>
      <c r="AY327" s="213"/>
      <c r="AZ327" s="213"/>
      <c r="BA327" s="213"/>
      <c r="BB327" s="213"/>
      <c r="BC327" s="213"/>
      <c r="BD327" s="213"/>
      <c r="BE327" s="213"/>
      <c r="BF327" s="213"/>
      <c r="BG327" s="213"/>
      <c r="BH327" s="213"/>
      <c r="BI327" s="213"/>
      <c r="BJ327" s="213"/>
      <c r="BK327" s="213" t="s">
        <v>6440</v>
      </c>
      <c r="BL327" s="213"/>
      <c r="BM327" s="213"/>
      <c r="BN327" s="213"/>
      <c r="BO327" s="213"/>
      <c r="BP327" s="213"/>
      <c r="BQ327" s="213"/>
      <c r="BR327" s="213"/>
      <c r="BS327" s="213"/>
      <c r="BT327" s="213"/>
      <c r="BU327" s="213"/>
      <c r="BV327" s="213"/>
      <c r="BW327" s="213"/>
      <c r="BX327" s="40"/>
      <c r="BY327" s="40"/>
      <c r="BZ327" s="40"/>
      <c r="CA327" s="213"/>
      <c r="CB327" s="213"/>
      <c r="CC327" s="213"/>
      <c r="CD327" s="213"/>
      <c r="CE327" s="213"/>
      <c r="CF327" s="213"/>
      <c r="CG327" s="213"/>
      <c r="CH327" s="213"/>
      <c r="CI327" s="213"/>
      <c r="CJ327" s="213"/>
      <c r="CK327" s="213"/>
      <c r="CL327" s="213"/>
      <c r="CM327" s="213"/>
      <c r="CN327" s="213"/>
      <c r="CO327" s="213"/>
      <c r="CP327" s="213"/>
      <c r="CQ327" s="213"/>
      <c r="CR327" s="213"/>
      <c r="CS327" s="213"/>
      <c r="CT327" s="213" t="s">
        <v>6439</v>
      </c>
      <c r="CU327" s="213"/>
      <c r="CV327" s="213"/>
      <c r="CW327" s="213"/>
      <c r="CX327" s="213"/>
      <c r="CY327" s="213"/>
      <c r="CZ327" s="213"/>
      <c r="DA327" s="213"/>
      <c r="DB327" s="213"/>
      <c r="DC327" s="213"/>
      <c r="DD327" s="213"/>
      <c r="DE327" s="213"/>
      <c r="DF327" s="213"/>
    </row>
    <row r="328" spans="37:110" ht="15" hidden="1" customHeight="1">
      <c r="AK328" s="214">
        <v>318</v>
      </c>
      <c r="AL328" s="205" t="str">
        <f t="shared" si="8"/>
        <v/>
      </c>
      <c r="AM328" s="205" t="str">
        <f t="shared" si="9"/>
        <v/>
      </c>
      <c r="AQ328" s="205">
        <v>318</v>
      </c>
      <c r="AR328" s="213"/>
      <c r="AS328" s="213"/>
      <c r="AT328" s="213"/>
      <c r="AU328" s="213"/>
      <c r="AV328" s="213"/>
      <c r="AW328" s="213"/>
      <c r="AX328" s="213"/>
      <c r="AY328" s="213"/>
      <c r="AZ328" s="213"/>
      <c r="BA328" s="213"/>
      <c r="BB328" s="213"/>
      <c r="BC328" s="213"/>
      <c r="BD328" s="213"/>
      <c r="BE328" s="213"/>
      <c r="BF328" s="213"/>
      <c r="BG328" s="213"/>
      <c r="BH328" s="213"/>
      <c r="BI328" s="213"/>
      <c r="BJ328" s="213"/>
      <c r="BK328" s="213" t="s">
        <v>6442</v>
      </c>
      <c r="BL328" s="213"/>
      <c r="BM328" s="213"/>
      <c r="BN328" s="213"/>
      <c r="BO328" s="213"/>
      <c r="BP328" s="213"/>
      <c r="BQ328" s="213"/>
      <c r="BR328" s="213"/>
      <c r="BS328" s="213"/>
      <c r="BT328" s="213"/>
      <c r="BU328" s="213"/>
      <c r="BV328" s="213"/>
      <c r="BW328" s="213"/>
      <c r="BX328" s="40"/>
      <c r="BY328" s="40"/>
      <c r="BZ328" s="40"/>
      <c r="CA328" s="213"/>
      <c r="CB328" s="213"/>
      <c r="CC328" s="213"/>
      <c r="CD328" s="213"/>
      <c r="CE328" s="213"/>
      <c r="CF328" s="213"/>
      <c r="CG328" s="213"/>
      <c r="CH328" s="213"/>
      <c r="CI328" s="213"/>
      <c r="CJ328" s="213"/>
      <c r="CK328" s="213"/>
      <c r="CL328" s="213"/>
      <c r="CM328" s="213"/>
      <c r="CN328" s="213"/>
      <c r="CO328" s="213"/>
      <c r="CP328" s="213"/>
      <c r="CQ328" s="213"/>
      <c r="CR328" s="213"/>
      <c r="CS328" s="213"/>
      <c r="CT328" s="213" t="s">
        <v>6441</v>
      </c>
      <c r="CU328" s="213"/>
      <c r="CV328" s="213"/>
      <c r="CW328" s="213"/>
      <c r="CX328" s="213"/>
      <c r="CY328" s="213"/>
      <c r="CZ328" s="213"/>
      <c r="DA328" s="213"/>
      <c r="DB328" s="213"/>
      <c r="DC328" s="213"/>
      <c r="DD328" s="213"/>
      <c r="DE328" s="213"/>
      <c r="DF328" s="213"/>
    </row>
    <row r="329" spans="37:110" ht="15" hidden="1" customHeight="1">
      <c r="AK329" s="214">
        <v>319</v>
      </c>
      <c r="AL329" s="205" t="str">
        <f t="shared" si="8"/>
        <v/>
      </c>
      <c r="AM329" s="205" t="str">
        <f t="shared" si="9"/>
        <v/>
      </c>
      <c r="AQ329" s="205">
        <v>319</v>
      </c>
      <c r="AR329" s="213"/>
      <c r="AS329" s="213"/>
      <c r="AT329" s="213"/>
      <c r="AU329" s="213"/>
      <c r="AV329" s="213"/>
      <c r="AW329" s="213"/>
      <c r="AX329" s="213"/>
      <c r="AY329" s="213"/>
      <c r="AZ329" s="213"/>
      <c r="BA329" s="213"/>
      <c r="BB329" s="213"/>
      <c r="BC329" s="213"/>
      <c r="BD329" s="213"/>
      <c r="BE329" s="213"/>
      <c r="BF329" s="213"/>
      <c r="BG329" s="213"/>
      <c r="BH329" s="213"/>
      <c r="BI329" s="213"/>
      <c r="BJ329" s="213"/>
      <c r="BK329" s="213" t="s">
        <v>6444</v>
      </c>
      <c r="BL329" s="213"/>
      <c r="BM329" s="213"/>
      <c r="BN329" s="213"/>
      <c r="BO329" s="213"/>
      <c r="BP329" s="213"/>
      <c r="BQ329" s="213"/>
      <c r="BR329" s="213"/>
      <c r="BS329" s="213"/>
      <c r="BT329" s="213"/>
      <c r="BU329" s="213"/>
      <c r="BV329" s="213"/>
      <c r="BW329" s="213"/>
      <c r="BX329" s="40"/>
      <c r="BY329" s="40"/>
      <c r="BZ329" s="40"/>
      <c r="CA329" s="213"/>
      <c r="CB329" s="213"/>
      <c r="CC329" s="213"/>
      <c r="CD329" s="213"/>
      <c r="CE329" s="213"/>
      <c r="CF329" s="213"/>
      <c r="CG329" s="213"/>
      <c r="CH329" s="213"/>
      <c r="CI329" s="213"/>
      <c r="CJ329" s="213"/>
      <c r="CK329" s="213"/>
      <c r="CL329" s="213"/>
      <c r="CM329" s="213"/>
      <c r="CN329" s="213"/>
      <c r="CO329" s="213"/>
      <c r="CP329" s="213"/>
      <c r="CQ329" s="213"/>
      <c r="CR329" s="213"/>
      <c r="CS329" s="213"/>
      <c r="CT329" s="213" t="s">
        <v>6443</v>
      </c>
      <c r="CU329" s="213"/>
      <c r="CV329" s="213"/>
      <c r="CW329" s="213"/>
      <c r="CX329" s="213"/>
      <c r="CY329" s="213"/>
      <c r="CZ329" s="213"/>
      <c r="DA329" s="213"/>
      <c r="DB329" s="213"/>
      <c r="DC329" s="213"/>
      <c r="DD329" s="213"/>
      <c r="DE329" s="213"/>
      <c r="DF329" s="213"/>
    </row>
    <row r="330" spans="37:110" ht="15" hidden="1" customHeight="1">
      <c r="AK330" s="214">
        <v>320</v>
      </c>
      <c r="AL330" s="205" t="str">
        <f t="shared" si="8"/>
        <v/>
      </c>
      <c r="AM330" s="205" t="str">
        <f t="shared" si="9"/>
        <v/>
      </c>
      <c r="AQ330" s="205">
        <v>320</v>
      </c>
      <c r="AR330" s="213"/>
      <c r="AS330" s="213"/>
      <c r="AT330" s="213"/>
      <c r="AU330" s="213"/>
      <c r="AV330" s="213"/>
      <c r="AW330" s="213"/>
      <c r="AX330" s="213"/>
      <c r="AY330" s="213"/>
      <c r="AZ330" s="213"/>
      <c r="BA330" s="213"/>
      <c r="BB330" s="213"/>
      <c r="BC330" s="213"/>
      <c r="BD330" s="213"/>
      <c r="BE330" s="213"/>
      <c r="BF330" s="213"/>
      <c r="BG330" s="213"/>
      <c r="BH330" s="213"/>
      <c r="BI330" s="213"/>
      <c r="BJ330" s="213"/>
      <c r="BK330" s="213" t="s">
        <v>6446</v>
      </c>
      <c r="BL330" s="213"/>
      <c r="BM330" s="213"/>
      <c r="BN330" s="213"/>
      <c r="BO330" s="213"/>
      <c r="BP330" s="213"/>
      <c r="BQ330" s="213"/>
      <c r="BR330" s="213"/>
      <c r="BS330" s="213"/>
      <c r="BT330" s="213"/>
      <c r="BU330" s="213"/>
      <c r="BV330" s="213"/>
      <c r="BW330" s="213"/>
      <c r="BX330" s="40"/>
      <c r="BY330" s="40"/>
      <c r="BZ330" s="40"/>
      <c r="CA330" s="213"/>
      <c r="CB330" s="213"/>
      <c r="CC330" s="213"/>
      <c r="CD330" s="213"/>
      <c r="CE330" s="213"/>
      <c r="CF330" s="213"/>
      <c r="CG330" s="213"/>
      <c r="CH330" s="213"/>
      <c r="CI330" s="213"/>
      <c r="CJ330" s="213"/>
      <c r="CK330" s="213"/>
      <c r="CL330" s="213"/>
      <c r="CM330" s="213"/>
      <c r="CN330" s="213"/>
      <c r="CO330" s="213"/>
      <c r="CP330" s="213"/>
      <c r="CQ330" s="213"/>
      <c r="CR330" s="213"/>
      <c r="CS330" s="213"/>
      <c r="CT330" s="213" t="s">
        <v>6445</v>
      </c>
      <c r="CU330" s="213"/>
      <c r="CV330" s="213"/>
      <c r="CW330" s="213"/>
      <c r="CX330" s="213"/>
      <c r="CY330" s="213"/>
      <c r="CZ330" s="213"/>
      <c r="DA330" s="213"/>
      <c r="DB330" s="213"/>
      <c r="DC330" s="213"/>
      <c r="DD330" s="213"/>
      <c r="DE330" s="213"/>
      <c r="DF330" s="213"/>
    </row>
    <row r="331" spans="37:110" ht="15" hidden="1" customHeight="1">
      <c r="AK331" s="214">
        <v>321</v>
      </c>
      <c r="AL331" s="205" t="str">
        <f t="shared" ref="AL331:AL394" si="10">IFERROR(IF(HLOOKUP($N$11,$CA$10:$DF$581,AK332,FALSE)=0,"",HLOOKUP($N$11,$CA$10:$DF$581,AK332,FALSE)),"")</f>
        <v/>
      </c>
      <c r="AM331" s="205" t="str">
        <f t="shared" ref="AM331:AM394" si="11">IFERROR(IF(HLOOKUP($N$11,$AR$10:$BW$582,AK332,FALSE)=0,"",HLOOKUP($N$11,$AR$10:$BW$582,AK332,FALSE)),"")</f>
        <v/>
      </c>
      <c r="AQ331" s="205">
        <v>321</v>
      </c>
      <c r="AR331" s="213"/>
      <c r="AS331" s="213"/>
      <c r="AT331" s="213"/>
      <c r="AU331" s="213"/>
      <c r="AV331" s="213"/>
      <c r="AW331" s="213"/>
      <c r="AX331" s="213"/>
      <c r="AY331" s="213"/>
      <c r="AZ331" s="213"/>
      <c r="BA331" s="213"/>
      <c r="BB331" s="213"/>
      <c r="BC331" s="213"/>
      <c r="BD331" s="213"/>
      <c r="BE331" s="213"/>
      <c r="BF331" s="213"/>
      <c r="BG331" s="213"/>
      <c r="BH331" s="213"/>
      <c r="BI331" s="213"/>
      <c r="BJ331" s="213"/>
      <c r="BK331" s="213" t="s">
        <v>6448</v>
      </c>
      <c r="BL331" s="213"/>
      <c r="BM331" s="213"/>
      <c r="BN331" s="213"/>
      <c r="BO331" s="213"/>
      <c r="BP331" s="213"/>
      <c r="BQ331" s="213"/>
      <c r="BR331" s="213"/>
      <c r="BS331" s="213"/>
      <c r="BT331" s="213"/>
      <c r="BU331" s="213"/>
      <c r="BV331" s="213"/>
      <c r="BW331" s="213"/>
      <c r="BX331" s="40"/>
      <c r="BY331" s="40"/>
      <c r="BZ331" s="40"/>
      <c r="CA331" s="213"/>
      <c r="CB331" s="213"/>
      <c r="CC331" s="213"/>
      <c r="CD331" s="213"/>
      <c r="CE331" s="213"/>
      <c r="CF331" s="213"/>
      <c r="CG331" s="213"/>
      <c r="CH331" s="213"/>
      <c r="CI331" s="213"/>
      <c r="CJ331" s="213"/>
      <c r="CK331" s="213"/>
      <c r="CL331" s="213"/>
      <c r="CM331" s="213"/>
      <c r="CN331" s="213"/>
      <c r="CO331" s="213"/>
      <c r="CP331" s="213"/>
      <c r="CQ331" s="213"/>
      <c r="CR331" s="213"/>
      <c r="CS331" s="213"/>
      <c r="CT331" s="213" t="s">
        <v>6447</v>
      </c>
      <c r="CU331" s="213"/>
      <c r="CV331" s="213"/>
      <c r="CW331" s="213"/>
      <c r="CX331" s="213"/>
      <c r="CY331" s="213"/>
      <c r="CZ331" s="213"/>
      <c r="DA331" s="213"/>
      <c r="DB331" s="213"/>
      <c r="DC331" s="213"/>
      <c r="DD331" s="213"/>
      <c r="DE331" s="213"/>
      <c r="DF331" s="213"/>
    </row>
    <row r="332" spans="37:110" ht="15" hidden="1" customHeight="1">
      <c r="AK332" s="214">
        <v>322</v>
      </c>
      <c r="AL332" s="205" t="str">
        <f t="shared" si="10"/>
        <v/>
      </c>
      <c r="AM332" s="205" t="str">
        <f t="shared" si="11"/>
        <v/>
      </c>
      <c r="AQ332" s="205">
        <v>322</v>
      </c>
      <c r="AR332" s="213"/>
      <c r="AS332" s="213"/>
      <c r="AT332" s="213"/>
      <c r="AU332" s="213"/>
      <c r="AV332" s="213"/>
      <c r="AW332" s="213"/>
      <c r="AX332" s="213"/>
      <c r="AY332" s="213"/>
      <c r="AZ332" s="213"/>
      <c r="BA332" s="213"/>
      <c r="BB332" s="213"/>
      <c r="BC332" s="213"/>
      <c r="BD332" s="213"/>
      <c r="BE332" s="213"/>
      <c r="BF332" s="213"/>
      <c r="BG332" s="213"/>
      <c r="BH332" s="213"/>
      <c r="BI332" s="213"/>
      <c r="BJ332" s="213"/>
      <c r="BK332" s="213" t="s">
        <v>6450</v>
      </c>
      <c r="BL332" s="213"/>
      <c r="BM332" s="213"/>
      <c r="BN332" s="213"/>
      <c r="BO332" s="213"/>
      <c r="BP332" s="213"/>
      <c r="BQ332" s="213"/>
      <c r="BR332" s="213"/>
      <c r="BS332" s="213"/>
      <c r="BT332" s="213"/>
      <c r="BU332" s="213"/>
      <c r="BV332" s="213"/>
      <c r="BW332" s="213"/>
      <c r="BX332" s="40"/>
      <c r="BY332" s="40"/>
      <c r="BZ332" s="40"/>
      <c r="CA332" s="213"/>
      <c r="CB332" s="213"/>
      <c r="CC332" s="213"/>
      <c r="CD332" s="213"/>
      <c r="CE332" s="213"/>
      <c r="CF332" s="213"/>
      <c r="CG332" s="213"/>
      <c r="CH332" s="213"/>
      <c r="CI332" s="213"/>
      <c r="CJ332" s="213"/>
      <c r="CK332" s="213"/>
      <c r="CL332" s="213"/>
      <c r="CM332" s="213"/>
      <c r="CN332" s="213"/>
      <c r="CO332" s="213"/>
      <c r="CP332" s="213"/>
      <c r="CQ332" s="213"/>
      <c r="CR332" s="213"/>
      <c r="CS332" s="213"/>
      <c r="CT332" s="213" t="s">
        <v>6449</v>
      </c>
      <c r="CU332" s="213"/>
      <c r="CV332" s="213"/>
      <c r="CW332" s="213"/>
      <c r="CX332" s="213"/>
      <c r="CY332" s="213"/>
      <c r="CZ332" s="213"/>
      <c r="DA332" s="213"/>
      <c r="DB332" s="213"/>
      <c r="DC332" s="213"/>
      <c r="DD332" s="213"/>
      <c r="DE332" s="213"/>
      <c r="DF332" s="213"/>
    </row>
    <row r="333" spans="37:110" ht="15" hidden="1" customHeight="1">
      <c r="AK333" s="214">
        <v>323</v>
      </c>
      <c r="AL333" s="205" t="str">
        <f t="shared" si="10"/>
        <v/>
      </c>
      <c r="AM333" s="205" t="str">
        <f t="shared" si="11"/>
        <v/>
      </c>
      <c r="AQ333" s="205">
        <v>323</v>
      </c>
      <c r="AR333" s="213"/>
      <c r="AS333" s="213"/>
      <c r="AT333" s="213"/>
      <c r="AU333" s="213"/>
      <c r="AV333" s="213"/>
      <c r="AW333" s="213"/>
      <c r="AX333" s="213"/>
      <c r="AY333" s="213"/>
      <c r="AZ333" s="213"/>
      <c r="BA333" s="213"/>
      <c r="BB333" s="213"/>
      <c r="BC333" s="213"/>
      <c r="BD333" s="213"/>
      <c r="BE333" s="213"/>
      <c r="BF333" s="213"/>
      <c r="BG333" s="213"/>
      <c r="BH333" s="213"/>
      <c r="BI333" s="213"/>
      <c r="BJ333" s="213"/>
      <c r="BK333" s="213" t="s">
        <v>6452</v>
      </c>
      <c r="BL333" s="213"/>
      <c r="BM333" s="213"/>
      <c r="BN333" s="213"/>
      <c r="BO333" s="213"/>
      <c r="BP333" s="213"/>
      <c r="BQ333" s="213"/>
      <c r="BR333" s="213"/>
      <c r="BS333" s="213"/>
      <c r="BT333" s="213"/>
      <c r="BU333" s="213"/>
      <c r="BV333" s="213"/>
      <c r="BW333" s="213"/>
      <c r="BX333" s="40"/>
      <c r="BY333" s="40"/>
      <c r="BZ333" s="40"/>
      <c r="CA333" s="213"/>
      <c r="CB333" s="213"/>
      <c r="CC333" s="213"/>
      <c r="CD333" s="213"/>
      <c r="CE333" s="213"/>
      <c r="CF333" s="213"/>
      <c r="CG333" s="213"/>
      <c r="CH333" s="213"/>
      <c r="CI333" s="213"/>
      <c r="CJ333" s="213"/>
      <c r="CK333" s="213"/>
      <c r="CL333" s="213"/>
      <c r="CM333" s="213"/>
      <c r="CN333" s="213"/>
      <c r="CO333" s="213"/>
      <c r="CP333" s="213"/>
      <c r="CQ333" s="213"/>
      <c r="CR333" s="213"/>
      <c r="CS333" s="213"/>
      <c r="CT333" s="213" t="s">
        <v>6451</v>
      </c>
      <c r="CU333" s="213"/>
      <c r="CV333" s="213"/>
      <c r="CW333" s="213"/>
      <c r="CX333" s="213"/>
      <c r="CY333" s="213"/>
      <c r="CZ333" s="213"/>
      <c r="DA333" s="213"/>
      <c r="DB333" s="213"/>
      <c r="DC333" s="213"/>
      <c r="DD333" s="213"/>
      <c r="DE333" s="213"/>
      <c r="DF333" s="213"/>
    </row>
    <row r="334" spans="37:110" ht="15" hidden="1" customHeight="1">
      <c r="AK334" s="214">
        <v>324</v>
      </c>
      <c r="AL334" s="205" t="str">
        <f t="shared" si="10"/>
        <v/>
      </c>
      <c r="AM334" s="205" t="str">
        <f t="shared" si="11"/>
        <v/>
      </c>
      <c r="AQ334" s="205">
        <v>324</v>
      </c>
      <c r="AR334" s="213"/>
      <c r="AS334" s="213"/>
      <c r="AT334" s="213"/>
      <c r="AU334" s="213"/>
      <c r="AV334" s="213"/>
      <c r="AW334" s="213"/>
      <c r="AX334" s="213"/>
      <c r="AY334" s="213"/>
      <c r="AZ334" s="213"/>
      <c r="BA334" s="213"/>
      <c r="BB334" s="213"/>
      <c r="BC334" s="213"/>
      <c r="BD334" s="213"/>
      <c r="BE334" s="213"/>
      <c r="BF334" s="213"/>
      <c r="BG334" s="213"/>
      <c r="BH334" s="213"/>
      <c r="BI334" s="213"/>
      <c r="BJ334" s="213"/>
      <c r="BK334" s="213" t="s">
        <v>6454</v>
      </c>
      <c r="BL334" s="213"/>
      <c r="BM334" s="213"/>
      <c r="BN334" s="213"/>
      <c r="BO334" s="213"/>
      <c r="BP334" s="213"/>
      <c r="BQ334" s="213"/>
      <c r="BR334" s="213"/>
      <c r="BS334" s="213"/>
      <c r="BT334" s="213"/>
      <c r="BU334" s="213"/>
      <c r="BV334" s="213"/>
      <c r="BW334" s="213"/>
      <c r="BX334" s="40"/>
      <c r="BY334" s="40"/>
      <c r="BZ334" s="40"/>
      <c r="CA334" s="213"/>
      <c r="CB334" s="213"/>
      <c r="CC334" s="213"/>
      <c r="CD334" s="213"/>
      <c r="CE334" s="213"/>
      <c r="CF334" s="213"/>
      <c r="CG334" s="213"/>
      <c r="CH334" s="213"/>
      <c r="CI334" s="213"/>
      <c r="CJ334" s="213"/>
      <c r="CK334" s="213"/>
      <c r="CL334" s="213"/>
      <c r="CM334" s="213"/>
      <c r="CN334" s="213"/>
      <c r="CO334" s="213"/>
      <c r="CP334" s="213"/>
      <c r="CQ334" s="213"/>
      <c r="CR334" s="213"/>
      <c r="CS334" s="213"/>
      <c r="CT334" s="213" t="s">
        <v>6453</v>
      </c>
      <c r="CU334" s="213"/>
      <c r="CV334" s="213"/>
      <c r="CW334" s="213"/>
      <c r="CX334" s="213"/>
      <c r="CY334" s="213"/>
      <c r="CZ334" s="213"/>
      <c r="DA334" s="213"/>
      <c r="DB334" s="213"/>
      <c r="DC334" s="213"/>
      <c r="DD334" s="213"/>
      <c r="DE334" s="213"/>
      <c r="DF334" s="213"/>
    </row>
    <row r="335" spans="37:110" ht="15" hidden="1" customHeight="1">
      <c r="AK335" s="214">
        <v>325</v>
      </c>
      <c r="AL335" s="205" t="str">
        <f t="shared" si="10"/>
        <v/>
      </c>
      <c r="AM335" s="205" t="str">
        <f t="shared" si="11"/>
        <v/>
      </c>
      <c r="AQ335" s="205">
        <v>325</v>
      </c>
      <c r="AR335" s="213"/>
      <c r="AS335" s="213"/>
      <c r="AT335" s="213"/>
      <c r="AU335" s="213"/>
      <c r="AV335" s="213"/>
      <c r="AW335" s="213"/>
      <c r="AX335" s="213"/>
      <c r="AY335" s="213"/>
      <c r="AZ335" s="213"/>
      <c r="BA335" s="213"/>
      <c r="BB335" s="213"/>
      <c r="BC335" s="213"/>
      <c r="BD335" s="213"/>
      <c r="BE335" s="213"/>
      <c r="BF335" s="213"/>
      <c r="BG335" s="213"/>
      <c r="BH335" s="213"/>
      <c r="BI335" s="213"/>
      <c r="BJ335" s="213"/>
      <c r="BK335" s="213" t="s">
        <v>6456</v>
      </c>
      <c r="BL335" s="213"/>
      <c r="BM335" s="213"/>
      <c r="BN335" s="213"/>
      <c r="BO335" s="213"/>
      <c r="BP335" s="213"/>
      <c r="BQ335" s="213"/>
      <c r="BR335" s="213"/>
      <c r="BS335" s="213"/>
      <c r="BT335" s="213"/>
      <c r="BU335" s="213"/>
      <c r="BV335" s="213"/>
      <c r="BW335" s="213"/>
      <c r="BX335" s="40"/>
      <c r="BY335" s="40"/>
      <c r="BZ335" s="40"/>
      <c r="CA335" s="213"/>
      <c r="CB335" s="213"/>
      <c r="CC335" s="213"/>
      <c r="CD335" s="213"/>
      <c r="CE335" s="213"/>
      <c r="CF335" s="213"/>
      <c r="CG335" s="213"/>
      <c r="CH335" s="213"/>
      <c r="CI335" s="213"/>
      <c r="CJ335" s="213"/>
      <c r="CK335" s="213"/>
      <c r="CL335" s="213"/>
      <c r="CM335" s="213"/>
      <c r="CN335" s="213"/>
      <c r="CO335" s="213"/>
      <c r="CP335" s="213"/>
      <c r="CQ335" s="213"/>
      <c r="CR335" s="213"/>
      <c r="CS335" s="213"/>
      <c r="CT335" s="213" t="s">
        <v>6455</v>
      </c>
      <c r="CU335" s="213"/>
      <c r="CV335" s="213"/>
      <c r="CW335" s="213"/>
      <c r="CX335" s="213"/>
      <c r="CY335" s="213"/>
      <c r="CZ335" s="213"/>
      <c r="DA335" s="213"/>
      <c r="DB335" s="213"/>
      <c r="DC335" s="213"/>
      <c r="DD335" s="213"/>
      <c r="DE335" s="213"/>
      <c r="DF335" s="213"/>
    </row>
    <row r="336" spans="37:110" ht="15" hidden="1" customHeight="1">
      <c r="AK336" s="214">
        <v>326</v>
      </c>
      <c r="AL336" s="205" t="str">
        <f t="shared" si="10"/>
        <v/>
      </c>
      <c r="AM336" s="205" t="str">
        <f t="shared" si="11"/>
        <v/>
      </c>
      <c r="AQ336" s="205">
        <v>326</v>
      </c>
      <c r="AR336" s="213"/>
      <c r="AS336" s="213"/>
      <c r="AT336" s="213"/>
      <c r="AU336" s="213"/>
      <c r="AV336" s="213"/>
      <c r="AW336" s="213"/>
      <c r="AX336" s="213"/>
      <c r="AY336" s="213"/>
      <c r="AZ336" s="213"/>
      <c r="BA336" s="213"/>
      <c r="BB336" s="213"/>
      <c r="BC336" s="213"/>
      <c r="BD336" s="213"/>
      <c r="BE336" s="213"/>
      <c r="BF336" s="213"/>
      <c r="BG336" s="213"/>
      <c r="BH336" s="213"/>
      <c r="BI336" s="213"/>
      <c r="BJ336" s="213"/>
      <c r="BK336" s="213" t="s">
        <v>6458</v>
      </c>
      <c r="BL336" s="213"/>
      <c r="BM336" s="213"/>
      <c r="BN336" s="213"/>
      <c r="BO336" s="213"/>
      <c r="BP336" s="213"/>
      <c r="BQ336" s="213"/>
      <c r="BR336" s="213"/>
      <c r="BS336" s="213"/>
      <c r="BT336" s="213"/>
      <c r="BU336" s="213"/>
      <c r="BV336" s="213"/>
      <c r="BW336" s="213"/>
      <c r="BX336" s="40"/>
      <c r="BY336" s="40"/>
      <c r="BZ336" s="40"/>
      <c r="CA336" s="213"/>
      <c r="CB336" s="213"/>
      <c r="CC336" s="213"/>
      <c r="CD336" s="213"/>
      <c r="CE336" s="213"/>
      <c r="CF336" s="213"/>
      <c r="CG336" s="213"/>
      <c r="CH336" s="213"/>
      <c r="CI336" s="213"/>
      <c r="CJ336" s="213"/>
      <c r="CK336" s="213"/>
      <c r="CL336" s="213"/>
      <c r="CM336" s="213"/>
      <c r="CN336" s="213"/>
      <c r="CO336" s="213"/>
      <c r="CP336" s="213"/>
      <c r="CQ336" s="213"/>
      <c r="CR336" s="213"/>
      <c r="CS336" s="213"/>
      <c r="CT336" s="213" t="s">
        <v>6457</v>
      </c>
      <c r="CU336" s="213"/>
      <c r="CV336" s="213"/>
      <c r="CW336" s="213"/>
      <c r="CX336" s="213"/>
      <c r="CY336" s="213"/>
      <c r="CZ336" s="213"/>
      <c r="DA336" s="213"/>
      <c r="DB336" s="213"/>
      <c r="DC336" s="213"/>
      <c r="DD336" s="213"/>
      <c r="DE336" s="213"/>
      <c r="DF336" s="213"/>
    </row>
    <row r="337" spans="37:110" ht="15" hidden="1" customHeight="1">
      <c r="AK337" s="214">
        <v>327</v>
      </c>
      <c r="AL337" s="205" t="str">
        <f t="shared" si="10"/>
        <v/>
      </c>
      <c r="AM337" s="205" t="str">
        <f t="shared" si="11"/>
        <v/>
      </c>
      <c r="AQ337" s="205">
        <v>327</v>
      </c>
      <c r="AR337" s="213"/>
      <c r="AS337" s="213"/>
      <c r="AT337" s="213"/>
      <c r="AU337" s="213"/>
      <c r="AV337" s="213"/>
      <c r="AW337" s="213"/>
      <c r="AX337" s="213"/>
      <c r="AY337" s="213"/>
      <c r="AZ337" s="213"/>
      <c r="BA337" s="213"/>
      <c r="BB337" s="213"/>
      <c r="BC337" s="213"/>
      <c r="BD337" s="213"/>
      <c r="BE337" s="213"/>
      <c r="BF337" s="213"/>
      <c r="BG337" s="213"/>
      <c r="BH337" s="213"/>
      <c r="BI337" s="213"/>
      <c r="BJ337" s="213"/>
      <c r="BK337" s="213" t="s">
        <v>6460</v>
      </c>
      <c r="BL337" s="213"/>
      <c r="BM337" s="213"/>
      <c r="BN337" s="213"/>
      <c r="BO337" s="213"/>
      <c r="BP337" s="213"/>
      <c r="BQ337" s="213"/>
      <c r="BR337" s="213"/>
      <c r="BS337" s="213"/>
      <c r="BT337" s="213"/>
      <c r="BU337" s="213"/>
      <c r="BV337" s="213"/>
      <c r="BW337" s="213"/>
      <c r="BX337" s="40"/>
      <c r="BY337" s="40"/>
      <c r="BZ337" s="40"/>
      <c r="CA337" s="213"/>
      <c r="CB337" s="213"/>
      <c r="CC337" s="213"/>
      <c r="CD337" s="213"/>
      <c r="CE337" s="213"/>
      <c r="CF337" s="213"/>
      <c r="CG337" s="213"/>
      <c r="CH337" s="213"/>
      <c r="CI337" s="213"/>
      <c r="CJ337" s="213"/>
      <c r="CK337" s="213"/>
      <c r="CL337" s="213"/>
      <c r="CM337" s="213"/>
      <c r="CN337" s="213"/>
      <c r="CO337" s="213"/>
      <c r="CP337" s="213"/>
      <c r="CQ337" s="213"/>
      <c r="CR337" s="213"/>
      <c r="CS337" s="213"/>
      <c r="CT337" s="213" t="s">
        <v>6459</v>
      </c>
      <c r="CU337" s="213"/>
      <c r="CV337" s="213"/>
      <c r="CW337" s="213"/>
      <c r="CX337" s="213"/>
      <c r="CY337" s="213"/>
      <c r="CZ337" s="213"/>
      <c r="DA337" s="213"/>
      <c r="DB337" s="213"/>
      <c r="DC337" s="213"/>
      <c r="DD337" s="213"/>
      <c r="DE337" s="213"/>
      <c r="DF337" s="213"/>
    </row>
    <row r="338" spans="37:110" ht="15" hidden="1" customHeight="1">
      <c r="AK338" s="214">
        <v>328</v>
      </c>
      <c r="AL338" s="205" t="str">
        <f t="shared" si="10"/>
        <v/>
      </c>
      <c r="AM338" s="205" t="str">
        <f t="shared" si="11"/>
        <v/>
      </c>
      <c r="AQ338" s="205">
        <v>328</v>
      </c>
      <c r="AR338" s="213"/>
      <c r="AS338" s="213"/>
      <c r="AT338" s="213"/>
      <c r="AU338" s="213"/>
      <c r="AV338" s="213"/>
      <c r="AW338" s="213"/>
      <c r="AX338" s="213"/>
      <c r="AY338" s="213"/>
      <c r="AZ338" s="213"/>
      <c r="BA338" s="213"/>
      <c r="BB338" s="213"/>
      <c r="BC338" s="213"/>
      <c r="BD338" s="213"/>
      <c r="BE338" s="213"/>
      <c r="BF338" s="213"/>
      <c r="BG338" s="213"/>
      <c r="BH338" s="213"/>
      <c r="BI338" s="213"/>
      <c r="BJ338" s="213"/>
      <c r="BK338" s="213" t="s">
        <v>6462</v>
      </c>
      <c r="BL338" s="213"/>
      <c r="BM338" s="213"/>
      <c r="BN338" s="213"/>
      <c r="BO338" s="213"/>
      <c r="BP338" s="213"/>
      <c r="BQ338" s="213"/>
      <c r="BR338" s="213"/>
      <c r="BS338" s="213"/>
      <c r="BT338" s="213"/>
      <c r="BU338" s="213"/>
      <c r="BV338" s="213"/>
      <c r="BW338" s="213"/>
      <c r="BX338" s="40"/>
      <c r="BY338" s="40"/>
      <c r="BZ338" s="40"/>
      <c r="CA338" s="213"/>
      <c r="CB338" s="213"/>
      <c r="CC338" s="213"/>
      <c r="CD338" s="213"/>
      <c r="CE338" s="213"/>
      <c r="CF338" s="213"/>
      <c r="CG338" s="213"/>
      <c r="CH338" s="213"/>
      <c r="CI338" s="213"/>
      <c r="CJ338" s="213"/>
      <c r="CK338" s="213"/>
      <c r="CL338" s="213"/>
      <c r="CM338" s="213"/>
      <c r="CN338" s="213"/>
      <c r="CO338" s="213"/>
      <c r="CP338" s="213"/>
      <c r="CQ338" s="213"/>
      <c r="CR338" s="213"/>
      <c r="CS338" s="213"/>
      <c r="CT338" s="213" t="s">
        <v>6461</v>
      </c>
      <c r="CU338" s="213"/>
      <c r="CV338" s="213"/>
      <c r="CW338" s="213"/>
      <c r="CX338" s="213"/>
      <c r="CY338" s="213"/>
      <c r="CZ338" s="213"/>
      <c r="DA338" s="213"/>
      <c r="DB338" s="213"/>
      <c r="DC338" s="213"/>
      <c r="DD338" s="213"/>
      <c r="DE338" s="213"/>
      <c r="DF338" s="213"/>
    </row>
    <row r="339" spans="37:110" ht="15" hidden="1" customHeight="1">
      <c r="AK339" s="214">
        <v>329</v>
      </c>
      <c r="AL339" s="205" t="str">
        <f t="shared" si="10"/>
        <v/>
      </c>
      <c r="AM339" s="205" t="str">
        <f t="shared" si="11"/>
        <v/>
      </c>
      <c r="AQ339" s="205">
        <v>329</v>
      </c>
      <c r="AR339" s="213"/>
      <c r="AS339" s="213"/>
      <c r="AT339" s="213"/>
      <c r="AU339" s="213"/>
      <c r="AV339" s="213"/>
      <c r="AW339" s="213"/>
      <c r="AX339" s="213"/>
      <c r="AY339" s="213"/>
      <c r="AZ339" s="213"/>
      <c r="BA339" s="213"/>
      <c r="BB339" s="213"/>
      <c r="BC339" s="213"/>
      <c r="BD339" s="213"/>
      <c r="BE339" s="213"/>
      <c r="BF339" s="213"/>
      <c r="BG339" s="213"/>
      <c r="BH339" s="213"/>
      <c r="BI339" s="213"/>
      <c r="BJ339" s="213"/>
      <c r="BK339" s="213" t="s">
        <v>6464</v>
      </c>
      <c r="BL339" s="213"/>
      <c r="BM339" s="213"/>
      <c r="BN339" s="213"/>
      <c r="BO339" s="213"/>
      <c r="BP339" s="213"/>
      <c r="BQ339" s="213"/>
      <c r="BR339" s="213"/>
      <c r="BS339" s="213"/>
      <c r="BT339" s="213"/>
      <c r="BU339" s="213"/>
      <c r="BV339" s="213"/>
      <c r="BW339" s="213"/>
      <c r="BX339" s="40"/>
      <c r="BY339" s="40"/>
      <c r="BZ339" s="40"/>
      <c r="CA339" s="213"/>
      <c r="CB339" s="213"/>
      <c r="CC339" s="213"/>
      <c r="CD339" s="213"/>
      <c r="CE339" s="213"/>
      <c r="CF339" s="213"/>
      <c r="CG339" s="213"/>
      <c r="CH339" s="213"/>
      <c r="CI339" s="213"/>
      <c r="CJ339" s="213"/>
      <c r="CK339" s="213"/>
      <c r="CL339" s="213"/>
      <c r="CM339" s="213"/>
      <c r="CN339" s="213"/>
      <c r="CO339" s="213"/>
      <c r="CP339" s="213"/>
      <c r="CQ339" s="213"/>
      <c r="CR339" s="213"/>
      <c r="CS339" s="213"/>
      <c r="CT339" s="213" t="s">
        <v>6463</v>
      </c>
      <c r="CU339" s="213"/>
      <c r="CV339" s="213"/>
      <c r="CW339" s="213"/>
      <c r="CX339" s="213"/>
      <c r="CY339" s="213"/>
      <c r="CZ339" s="213"/>
      <c r="DA339" s="213"/>
      <c r="DB339" s="213"/>
      <c r="DC339" s="213"/>
      <c r="DD339" s="213"/>
      <c r="DE339" s="213"/>
      <c r="DF339" s="213"/>
    </row>
    <row r="340" spans="37:110" ht="15" hidden="1" customHeight="1">
      <c r="AK340" s="214">
        <v>330</v>
      </c>
      <c r="AL340" s="205" t="str">
        <f t="shared" si="10"/>
        <v/>
      </c>
      <c r="AM340" s="205" t="str">
        <f t="shared" si="11"/>
        <v/>
      </c>
      <c r="AQ340" s="205">
        <v>330</v>
      </c>
      <c r="AR340" s="213"/>
      <c r="AS340" s="213"/>
      <c r="AT340" s="213"/>
      <c r="AU340" s="213"/>
      <c r="AV340" s="213"/>
      <c r="AW340" s="213"/>
      <c r="AX340" s="213"/>
      <c r="AY340" s="213"/>
      <c r="AZ340" s="213"/>
      <c r="BA340" s="213"/>
      <c r="BB340" s="213"/>
      <c r="BC340" s="213"/>
      <c r="BD340" s="213"/>
      <c r="BE340" s="213"/>
      <c r="BF340" s="213"/>
      <c r="BG340" s="213"/>
      <c r="BH340" s="213"/>
      <c r="BI340" s="213"/>
      <c r="BJ340" s="213"/>
      <c r="BK340" s="213" t="s">
        <v>6466</v>
      </c>
      <c r="BL340" s="213"/>
      <c r="BM340" s="213"/>
      <c r="BN340" s="213"/>
      <c r="BO340" s="213"/>
      <c r="BP340" s="213"/>
      <c r="BQ340" s="213"/>
      <c r="BR340" s="213"/>
      <c r="BS340" s="213"/>
      <c r="BT340" s="213"/>
      <c r="BU340" s="213"/>
      <c r="BV340" s="213"/>
      <c r="BW340" s="213"/>
      <c r="BX340" s="40"/>
      <c r="BY340" s="40"/>
      <c r="BZ340" s="40"/>
      <c r="CA340" s="213"/>
      <c r="CB340" s="213"/>
      <c r="CC340" s="213"/>
      <c r="CD340" s="213"/>
      <c r="CE340" s="213"/>
      <c r="CF340" s="213"/>
      <c r="CG340" s="213"/>
      <c r="CH340" s="213"/>
      <c r="CI340" s="213"/>
      <c r="CJ340" s="213"/>
      <c r="CK340" s="213"/>
      <c r="CL340" s="213"/>
      <c r="CM340" s="213"/>
      <c r="CN340" s="213"/>
      <c r="CO340" s="213"/>
      <c r="CP340" s="213"/>
      <c r="CQ340" s="213"/>
      <c r="CR340" s="213"/>
      <c r="CS340" s="213"/>
      <c r="CT340" s="213" t="s">
        <v>6465</v>
      </c>
      <c r="CU340" s="213"/>
      <c r="CV340" s="213"/>
      <c r="CW340" s="213"/>
      <c r="CX340" s="213"/>
      <c r="CY340" s="213"/>
      <c r="CZ340" s="213"/>
      <c r="DA340" s="213"/>
      <c r="DB340" s="213"/>
      <c r="DC340" s="213"/>
      <c r="DD340" s="213"/>
      <c r="DE340" s="213"/>
      <c r="DF340" s="213"/>
    </row>
    <row r="341" spans="37:110" ht="15" hidden="1" customHeight="1">
      <c r="AK341" s="214">
        <v>331</v>
      </c>
      <c r="AL341" s="205" t="str">
        <f t="shared" si="10"/>
        <v/>
      </c>
      <c r="AM341" s="205" t="str">
        <f t="shared" si="11"/>
        <v/>
      </c>
      <c r="AQ341" s="205">
        <v>331</v>
      </c>
      <c r="AR341" s="213"/>
      <c r="AS341" s="213"/>
      <c r="AT341" s="213"/>
      <c r="AU341" s="213"/>
      <c r="AV341" s="213"/>
      <c r="AW341" s="213"/>
      <c r="AX341" s="213"/>
      <c r="AY341" s="213"/>
      <c r="AZ341" s="213"/>
      <c r="BA341" s="213"/>
      <c r="BB341" s="213"/>
      <c r="BC341" s="213"/>
      <c r="BD341" s="213"/>
      <c r="BE341" s="213"/>
      <c r="BF341" s="213"/>
      <c r="BG341" s="213"/>
      <c r="BH341" s="213"/>
      <c r="BI341" s="213"/>
      <c r="BJ341" s="213"/>
      <c r="BK341" s="213" t="s">
        <v>6468</v>
      </c>
      <c r="BL341" s="213"/>
      <c r="BM341" s="213"/>
      <c r="BN341" s="213"/>
      <c r="BO341" s="213"/>
      <c r="BP341" s="213"/>
      <c r="BQ341" s="213"/>
      <c r="BR341" s="213"/>
      <c r="BS341" s="213"/>
      <c r="BT341" s="213"/>
      <c r="BU341" s="213"/>
      <c r="BV341" s="213"/>
      <c r="BW341" s="213"/>
      <c r="BX341" s="40"/>
      <c r="BY341" s="40"/>
      <c r="BZ341" s="40"/>
      <c r="CA341" s="213"/>
      <c r="CB341" s="213"/>
      <c r="CC341" s="213"/>
      <c r="CD341" s="213"/>
      <c r="CE341" s="213"/>
      <c r="CF341" s="213"/>
      <c r="CG341" s="213"/>
      <c r="CH341" s="213"/>
      <c r="CI341" s="213"/>
      <c r="CJ341" s="213"/>
      <c r="CK341" s="213"/>
      <c r="CL341" s="213"/>
      <c r="CM341" s="213"/>
      <c r="CN341" s="213"/>
      <c r="CO341" s="213"/>
      <c r="CP341" s="213"/>
      <c r="CQ341" s="213"/>
      <c r="CR341" s="213"/>
      <c r="CS341" s="213"/>
      <c r="CT341" s="213" t="s">
        <v>6467</v>
      </c>
      <c r="CU341" s="213"/>
      <c r="CV341" s="213"/>
      <c r="CW341" s="213"/>
      <c r="CX341" s="213"/>
      <c r="CY341" s="213"/>
      <c r="CZ341" s="213"/>
      <c r="DA341" s="213"/>
      <c r="DB341" s="213"/>
      <c r="DC341" s="213"/>
      <c r="DD341" s="213"/>
      <c r="DE341" s="213"/>
      <c r="DF341" s="213"/>
    </row>
    <row r="342" spans="37:110" ht="15" hidden="1" customHeight="1">
      <c r="AK342" s="214">
        <v>332</v>
      </c>
      <c r="AL342" s="205" t="str">
        <f t="shared" si="10"/>
        <v/>
      </c>
      <c r="AM342" s="205" t="str">
        <f t="shared" si="11"/>
        <v/>
      </c>
      <c r="AQ342" s="205">
        <v>332</v>
      </c>
      <c r="AR342" s="213"/>
      <c r="AS342" s="213"/>
      <c r="AT342" s="213"/>
      <c r="AU342" s="213"/>
      <c r="AV342" s="213"/>
      <c r="AW342" s="213"/>
      <c r="AX342" s="213"/>
      <c r="AY342" s="213"/>
      <c r="AZ342" s="213"/>
      <c r="BA342" s="213"/>
      <c r="BB342" s="213"/>
      <c r="BC342" s="213"/>
      <c r="BD342" s="213"/>
      <c r="BE342" s="213"/>
      <c r="BF342" s="213"/>
      <c r="BG342" s="213"/>
      <c r="BH342" s="213"/>
      <c r="BI342" s="213"/>
      <c r="BJ342" s="213"/>
      <c r="BK342" s="213" t="s">
        <v>6470</v>
      </c>
      <c r="BL342" s="213"/>
      <c r="BM342" s="213"/>
      <c r="BN342" s="213"/>
      <c r="BO342" s="213"/>
      <c r="BP342" s="213"/>
      <c r="BQ342" s="213"/>
      <c r="BR342" s="213"/>
      <c r="BS342" s="213"/>
      <c r="BT342" s="213"/>
      <c r="BU342" s="213"/>
      <c r="BV342" s="213"/>
      <c r="BW342" s="213"/>
      <c r="BX342" s="40"/>
      <c r="BY342" s="40"/>
      <c r="BZ342" s="40"/>
      <c r="CA342" s="213"/>
      <c r="CB342" s="213"/>
      <c r="CC342" s="213"/>
      <c r="CD342" s="213"/>
      <c r="CE342" s="213"/>
      <c r="CF342" s="213"/>
      <c r="CG342" s="213"/>
      <c r="CH342" s="213"/>
      <c r="CI342" s="213"/>
      <c r="CJ342" s="213"/>
      <c r="CK342" s="213"/>
      <c r="CL342" s="213"/>
      <c r="CM342" s="213"/>
      <c r="CN342" s="213"/>
      <c r="CO342" s="213"/>
      <c r="CP342" s="213"/>
      <c r="CQ342" s="213"/>
      <c r="CR342" s="213"/>
      <c r="CS342" s="213"/>
      <c r="CT342" s="213" t="s">
        <v>6469</v>
      </c>
      <c r="CU342" s="213"/>
      <c r="CV342" s="213"/>
      <c r="CW342" s="213"/>
      <c r="CX342" s="213"/>
      <c r="CY342" s="213"/>
      <c r="CZ342" s="213"/>
      <c r="DA342" s="213"/>
      <c r="DB342" s="213"/>
      <c r="DC342" s="213"/>
      <c r="DD342" s="213"/>
      <c r="DE342" s="213"/>
      <c r="DF342" s="213"/>
    </row>
    <row r="343" spans="37:110" ht="15" hidden="1" customHeight="1">
      <c r="AK343" s="214">
        <v>333</v>
      </c>
      <c r="AL343" s="205" t="str">
        <f t="shared" si="10"/>
        <v/>
      </c>
      <c r="AM343" s="205" t="str">
        <f t="shared" si="11"/>
        <v/>
      </c>
      <c r="AQ343" s="205">
        <v>333</v>
      </c>
      <c r="AR343" s="213"/>
      <c r="AS343" s="213"/>
      <c r="AT343" s="213"/>
      <c r="AU343" s="213"/>
      <c r="AV343" s="213"/>
      <c r="AW343" s="213"/>
      <c r="AX343" s="213"/>
      <c r="AY343" s="213"/>
      <c r="AZ343" s="213"/>
      <c r="BA343" s="213"/>
      <c r="BB343" s="213"/>
      <c r="BC343" s="213"/>
      <c r="BD343" s="213"/>
      <c r="BE343" s="213"/>
      <c r="BF343" s="213"/>
      <c r="BG343" s="213"/>
      <c r="BH343" s="213"/>
      <c r="BI343" s="213"/>
      <c r="BJ343" s="213"/>
      <c r="BK343" s="213" t="s">
        <v>6472</v>
      </c>
      <c r="BL343" s="213"/>
      <c r="BM343" s="213"/>
      <c r="BN343" s="213"/>
      <c r="BO343" s="213"/>
      <c r="BP343" s="213"/>
      <c r="BQ343" s="213"/>
      <c r="BR343" s="213"/>
      <c r="BS343" s="213"/>
      <c r="BT343" s="213"/>
      <c r="BU343" s="213"/>
      <c r="BV343" s="213"/>
      <c r="BW343" s="213"/>
      <c r="BX343" s="40"/>
      <c r="BY343" s="40"/>
      <c r="BZ343" s="40"/>
      <c r="CA343" s="213"/>
      <c r="CB343" s="213"/>
      <c r="CC343" s="213"/>
      <c r="CD343" s="213"/>
      <c r="CE343" s="213"/>
      <c r="CF343" s="213"/>
      <c r="CG343" s="213"/>
      <c r="CH343" s="213"/>
      <c r="CI343" s="213"/>
      <c r="CJ343" s="213"/>
      <c r="CK343" s="213"/>
      <c r="CL343" s="213"/>
      <c r="CM343" s="213"/>
      <c r="CN343" s="213"/>
      <c r="CO343" s="213"/>
      <c r="CP343" s="213"/>
      <c r="CQ343" s="213"/>
      <c r="CR343" s="213"/>
      <c r="CS343" s="213"/>
      <c r="CT343" s="213" t="s">
        <v>6471</v>
      </c>
      <c r="CU343" s="213"/>
      <c r="CV343" s="213"/>
      <c r="CW343" s="213"/>
      <c r="CX343" s="213"/>
      <c r="CY343" s="213"/>
      <c r="CZ343" s="213"/>
      <c r="DA343" s="213"/>
      <c r="DB343" s="213"/>
      <c r="DC343" s="213"/>
      <c r="DD343" s="213"/>
      <c r="DE343" s="213"/>
      <c r="DF343" s="213"/>
    </row>
    <row r="344" spans="37:110" ht="15" hidden="1" customHeight="1">
      <c r="AK344" s="214">
        <v>334</v>
      </c>
      <c r="AL344" s="205" t="str">
        <f t="shared" si="10"/>
        <v/>
      </c>
      <c r="AM344" s="205" t="str">
        <f t="shared" si="11"/>
        <v/>
      </c>
      <c r="AQ344" s="205">
        <v>334</v>
      </c>
      <c r="AR344" s="213"/>
      <c r="AS344" s="213"/>
      <c r="AT344" s="213"/>
      <c r="AU344" s="213"/>
      <c r="AV344" s="213"/>
      <c r="AW344" s="213"/>
      <c r="AX344" s="213"/>
      <c r="AY344" s="213"/>
      <c r="AZ344" s="213"/>
      <c r="BA344" s="213"/>
      <c r="BB344" s="213"/>
      <c r="BC344" s="213"/>
      <c r="BD344" s="213"/>
      <c r="BE344" s="213"/>
      <c r="BF344" s="213"/>
      <c r="BG344" s="213"/>
      <c r="BH344" s="213"/>
      <c r="BI344" s="213"/>
      <c r="BJ344" s="213"/>
      <c r="BK344" s="213" t="s">
        <v>6473</v>
      </c>
      <c r="BL344" s="213"/>
      <c r="BM344" s="213"/>
      <c r="BN344" s="213"/>
      <c r="BO344" s="213"/>
      <c r="BP344" s="213"/>
      <c r="BQ344" s="213"/>
      <c r="BR344" s="213"/>
      <c r="BS344" s="213"/>
      <c r="BT344" s="213"/>
      <c r="BU344" s="213"/>
      <c r="BV344" s="213"/>
      <c r="BW344" s="213"/>
      <c r="BX344" s="40"/>
      <c r="BY344" s="40"/>
      <c r="BZ344" s="40"/>
      <c r="CA344" s="213"/>
      <c r="CB344" s="213"/>
      <c r="CC344" s="213"/>
      <c r="CD344" s="213"/>
      <c r="CE344" s="213"/>
      <c r="CF344" s="213"/>
      <c r="CG344" s="213"/>
      <c r="CH344" s="213"/>
      <c r="CI344" s="213"/>
      <c r="CJ344" s="213"/>
      <c r="CK344" s="213"/>
      <c r="CL344" s="213"/>
      <c r="CM344" s="213"/>
      <c r="CN344" s="213"/>
      <c r="CO344" s="213"/>
      <c r="CP344" s="213"/>
      <c r="CQ344" s="213"/>
      <c r="CR344" s="213"/>
      <c r="CS344" s="213"/>
      <c r="CT344" s="213" t="s">
        <v>7081</v>
      </c>
      <c r="CU344" s="213"/>
      <c r="CV344" s="213"/>
      <c r="CW344" s="213"/>
      <c r="CX344" s="213"/>
      <c r="CY344" s="213"/>
      <c r="CZ344" s="213"/>
      <c r="DA344" s="213"/>
      <c r="DB344" s="213"/>
      <c r="DC344" s="213"/>
      <c r="DD344" s="213"/>
      <c r="DE344" s="213"/>
      <c r="DF344" s="213"/>
    </row>
    <row r="345" spans="37:110" ht="15" hidden="1" customHeight="1">
      <c r="AK345" s="214">
        <v>335</v>
      </c>
      <c r="AL345" s="205" t="str">
        <f t="shared" si="10"/>
        <v/>
      </c>
      <c r="AM345" s="205" t="str">
        <f t="shared" si="11"/>
        <v/>
      </c>
      <c r="AQ345" s="205">
        <v>335</v>
      </c>
      <c r="AR345" s="213"/>
      <c r="AS345" s="213"/>
      <c r="AT345" s="213"/>
      <c r="AU345" s="213"/>
      <c r="AV345" s="213"/>
      <c r="AW345" s="213"/>
      <c r="AX345" s="213"/>
      <c r="AY345" s="213"/>
      <c r="AZ345" s="213"/>
      <c r="BA345" s="213"/>
      <c r="BB345" s="213"/>
      <c r="BC345" s="213"/>
      <c r="BD345" s="213"/>
      <c r="BE345" s="213"/>
      <c r="BF345" s="213"/>
      <c r="BG345" s="213"/>
      <c r="BH345" s="213"/>
      <c r="BI345" s="213"/>
      <c r="BJ345" s="213"/>
      <c r="BK345" s="213" t="s">
        <v>6475</v>
      </c>
      <c r="BL345" s="213"/>
      <c r="BM345" s="213"/>
      <c r="BN345" s="213"/>
      <c r="BO345" s="213"/>
      <c r="BP345" s="213"/>
      <c r="BQ345" s="213"/>
      <c r="BR345" s="213"/>
      <c r="BS345" s="213"/>
      <c r="BT345" s="213"/>
      <c r="BU345" s="213"/>
      <c r="BV345" s="213"/>
      <c r="BW345" s="213"/>
      <c r="BX345" s="40"/>
      <c r="BY345" s="40"/>
      <c r="BZ345" s="40"/>
      <c r="CA345" s="213"/>
      <c r="CB345" s="213"/>
      <c r="CC345" s="213"/>
      <c r="CD345" s="213"/>
      <c r="CE345" s="213"/>
      <c r="CF345" s="213"/>
      <c r="CG345" s="213"/>
      <c r="CH345" s="213"/>
      <c r="CI345" s="213"/>
      <c r="CJ345" s="213"/>
      <c r="CK345" s="213"/>
      <c r="CL345" s="213"/>
      <c r="CM345" s="213"/>
      <c r="CN345" s="213"/>
      <c r="CO345" s="213"/>
      <c r="CP345" s="213"/>
      <c r="CQ345" s="213"/>
      <c r="CR345" s="213"/>
      <c r="CS345" s="213"/>
      <c r="CT345" s="213" t="s">
        <v>6474</v>
      </c>
      <c r="CU345" s="213"/>
      <c r="CV345" s="213"/>
      <c r="CW345" s="213"/>
      <c r="CX345" s="213"/>
      <c r="CY345" s="213"/>
      <c r="CZ345" s="213"/>
      <c r="DA345" s="213"/>
      <c r="DB345" s="213"/>
      <c r="DC345" s="213"/>
      <c r="DD345" s="213"/>
      <c r="DE345" s="213"/>
      <c r="DF345" s="213"/>
    </row>
    <row r="346" spans="37:110" ht="15" hidden="1" customHeight="1">
      <c r="AK346" s="214">
        <v>336</v>
      </c>
      <c r="AL346" s="205" t="str">
        <f t="shared" si="10"/>
        <v/>
      </c>
      <c r="AM346" s="205" t="str">
        <f t="shared" si="11"/>
        <v/>
      </c>
      <c r="AQ346" s="205">
        <v>336</v>
      </c>
      <c r="AR346" s="213"/>
      <c r="AS346" s="213"/>
      <c r="AT346" s="213"/>
      <c r="AU346" s="213"/>
      <c r="AV346" s="213"/>
      <c r="AW346" s="213"/>
      <c r="AX346" s="213"/>
      <c r="AY346" s="213"/>
      <c r="AZ346" s="213"/>
      <c r="BA346" s="213"/>
      <c r="BB346" s="213"/>
      <c r="BC346" s="213"/>
      <c r="BD346" s="213"/>
      <c r="BE346" s="213"/>
      <c r="BF346" s="213"/>
      <c r="BG346" s="213"/>
      <c r="BH346" s="213"/>
      <c r="BI346" s="213"/>
      <c r="BJ346" s="213"/>
      <c r="BK346" s="213" t="s">
        <v>6477</v>
      </c>
      <c r="BL346" s="213"/>
      <c r="BM346" s="213"/>
      <c r="BN346" s="213"/>
      <c r="BO346" s="213"/>
      <c r="BP346" s="213"/>
      <c r="BQ346" s="213"/>
      <c r="BR346" s="213"/>
      <c r="BS346" s="213"/>
      <c r="BT346" s="213"/>
      <c r="BU346" s="213"/>
      <c r="BV346" s="213"/>
      <c r="BW346" s="213"/>
      <c r="BX346" s="40"/>
      <c r="BY346" s="40"/>
      <c r="BZ346" s="40"/>
      <c r="CA346" s="213"/>
      <c r="CB346" s="213"/>
      <c r="CC346" s="213"/>
      <c r="CD346" s="213"/>
      <c r="CE346" s="213"/>
      <c r="CF346" s="213"/>
      <c r="CG346" s="213"/>
      <c r="CH346" s="213"/>
      <c r="CI346" s="213"/>
      <c r="CJ346" s="213"/>
      <c r="CK346" s="213"/>
      <c r="CL346" s="213"/>
      <c r="CM346" s="213"/>
      <c r="CN346" s="213"/>
      <c r="CO346" s="213"/>
      <c r="CP346" s="213"/>
      <c r="CQ346" s="213"/>
      <c r="CR346" s="213"/>
      <c r="CS346" s="213"/>
      <c r="CT346" s="213" t="s">
        <v>6476</v>
      </c>
      <c r="CU346" s="213"/>
      <c r="CV346" s="213"/>
      <c r="CW346" s="213"/>
      <c r="CX346" s="213"/>
      <c r="CY346" s="213"/>
      <c r="CZ346" s="213"/>
      <c r="DA346" s="213"/>
      <c r="DB346" s="213"/>
      <c r="DC346" s="213"/>
      <c r="DD346" s="213"/>
      <c r="DE346" s="213"/>
      <c r="DF346" s="213"/>
    </row>
    <row r="347" spans="37:110" ht="15" hidden="1" customHeight="1">
      <c r="AK347" s="214">
        <v>337</v>
      </c>
      <c r="AL347" s="205" t="str">
        <f t="shared" si="10"/>
        <v/>
      </c>
      <c r="AM347" s="205" t="str">
        <f t="shared" si="11"/>
        <v/>
      </c>
      <c r="AQ347" s="205">
        <v>337</v>
      </c>
      <c r="AR347" s="213"/>
      <c r="AS347" s="213"/>
      <c r="AT347" s="213"/>
      <c r="AU347" s="213"/>
      <c r="AV347" s="213"/>
      <c r="AW347" s="213"/>
      <c r="AX347" s="213"/>
      <c r="AY347" s="213"/>
      <c r="AZ347" s="213"/>
      <c r="BA347" s="213"/>
      <c r="BB347" s="213"/>
      <c r="BC347" s="213"/>
      <c r="BD347" s="213"/>
      <c r="BE347" s="213"/>
      <c r="BF347" s="213"/>
      <c r="BG347" s="213"/>
      <c r="BH347" s="213"/>
      <c r="BI347" s="213"/>
      <c r="BJ347" s="213"/>
      <c r="BK347" s="213" t="s">
        <v>6479</v>
      </c>
      <c r="BL347" s="213"/>
      <c r="BM347" s="213"/>
      <c r="BN347" s="213"/>
      <c r="BO347" s="213"/>
      <c r="BP347" s="213"/>
      <c r="BQ347" s="213"/>
      <c r="BR347" s="213"/>
      <c r="BS347" s="213"/>
      <c r="BT347" s="213"/>
      <c r="BU347" s="213"/>
      <c r="BV347" s="213"/>
      <c r="BW347" s="213"/>
      <c r="BX347" s="40"/>
      <c r="BY347" s="40"/>
      <c r="BZ347" s="40"/>
      <c r="CA347" s="213"/>
      <c r="CB347" s="213"/>
      <c r="CC347" s="213"/>
      <c r="CD347" s="213"/>
      <c r="CE347" s="213"/>
      <c r="CF347" s="213"/>
      <c r="CG347" s="213"/>
      <c r="CH347" s="213"/>
      <c r="CI347" s="213"/>
      <c r="CJ347" s="213"/>
      <c r="CK347" s="213"/>
      <c r="CL347" s="213"/>
      <c r="CM347" s="213"/>
      <c r="CN347" s="213"/>
      <c r="CO347" s="213"/>
      <c r="CP347" s="213"/>
      <c r="CQ347" s="213"/>
      <c r="CR347" s="213"/>
      <c r="CS347" s="213"/>
      <c r="CT347" s="213" t="s">
        <v>6478</v>
      </c>
      <c r="CU347" s="213"/>
      <c r="CV347" s="213"/>
      <c r="CW347" s="213"/>
      <c r="CX347" s="213"/>
      <c r="CY347" s="213"/>
      <c r="CZ347" s="213"/>
      <c r="DA347" s="213"/>
      <c r="DB347" s="213"/>
      <c r="DC347" s="213"/>
      <c r="DD347" s="213"/>
      <c r="DE347" s="213"/>
      <c r="DF347" s="213"/>
    </row>
    <row r="348" spans="37:110" ht="15" hidden="1" customHeight="1">
      <c r="AK348" s="214">
        <v>338</v>
      </c>
      <c r="AL348" s="205" t="str">
        <f t="shared" si="10"/>
        <v/>
      </c>
      <c r="AM348" s="205" t="str">
        <f t="shared" si="11"/>
        <v/>
      </c>
      <c r="AQ348" s="205">
        <v>338</v>
      </c>
      <c r="AR348" s="213"/>
      <c r="AS348" s="213"/>
      <c r="AT348" s="213"/>
      <c r="AU348" s="213"/>
      <c r="AV348" s="213"/>
      <c r="AW348" s="213"/>
      <c r="AX348" s="213"/>
      <c r="AY348" s="213"/>
      <c r="AZ348" s="213"/>
      <c r="BA348" s="213"/>
      <c r="BB348" s="213"/>
      <c r="BC348" s="213"/>
      <c r="BD348" s="213"/>
      <c r="BE348" s="213"/>
      <c r="BF348" s="213"/>
      <c r="BG348" s="213"/>
      <c r="BH348" s="213"/>
      <c r="BI348" s="213"/>
      <c r="BJ348" s="213"/>
      <c r="BK348" s="213" t="s">
        <v>6481</v>
      </c>
      <c r="BL348" s="213"/>
      <c r="BM348" s="213"/>
      <c r="BN348" s="213"/>
      <c r="BO348" s="213"/>
      <c r="BP348" s="213"/>
      <c r="BQ348" s="213"/>
      <c r="BR348" s="213"/>
      <c r="BS348" s="213"/>
      <c r="BT348" s="213"/>
      <c r="BU348" s="213"/>
      <c r="BV348" s="213"/>
      <c r="BW348" s="213"/>
      <c r="BX348" s="40"/>
      <c r="BY348" s="40"/>
      <c r="BZ348" s="40"/>
      <c r="CA348" s="213"/>
      <c r="CB348" s="213"/>
      <c r="CC348" s="213"/>
      <c r="CD348" s="213"/>
      <c r="CE348" s="213"/>
      <c r="CF348" s="213"/>
      <c r="CG348" s="213"/>
      <c r="CH348" s="213"/>
      <c r="CI348" s="213"/>
      <c r="CJ348" s="213"/>
      <c r="CK348" s="213"/>
      <c r="CL348" s="213"/>
      <c r="CM348" s="213"/>
      <c r="CN348" s="213"/>
      <c r="CO348" s="213"/>
      <c r="CP348" s="213"/>
      <c r="CQ348" s="213"/>
      <c r="CR348" s="213"/>
      <c r="CS348" s="213"/>
      <c r="CT348" s="213" t="s">
        <v>6480</v>
      </c>
      <c r="CU348" s="213"/>
      <c r="CV348" s="213"/>
      <c r="CW348" s="213"/>
      <c r="CX348" s="213"/>
      <c r="CY348" s="213"/>
      <c r="CZ348" s="213"/>
      <c r="DA348" s="213"/>
      <c r="DB348" s="213"/>
      <c r="DC348" s="213"/>
      <c r="DD348" s="213"/>
      <c r="DE348" s="213"/>
      <c r="DF348" s="213"/>
    </row>
    <row r="349" spans="37:110" ht="15" hidden="1" customHeight="1">
      <c r="AK349" s="214">
        <v>339</v>
      </c>
      <c r="AL349" s="205" t="str">
        <f t="shared" si="10"/>
        <v/>
      </c>
      <c r="AM349" s="205" t="str">
        <f t="shared" si="11"/>
        <v/>
      </c>
      <c r="AQ349" s="205">
        <v>339</v>
      </c>
      <c r="AR349" s="213"/>
      <c r="AS349" s="213"/>
      <c r="AT349" s="213"/>
      <c r="AU349" s="213"/>
      <c r="AV349" s="213"/>
      <c r="AW349" s="213"/>
      <c r="AX349" s="213"/>
      <c r="AY349" s="213"/>
      <c r="AZ349" s="213"/>
      <c r="BA349" s="213"/>
      <c r="BB349" s="213"/>
      <c r="BC349" s="213"/>
      <c r="BD349" s="213"/>
      <c r="BE349" s="213"/>
      <c r="BF349" s="213"/>
      <c r="BG349" s="213"/>
      <c r="BH349" s="213"/>
      <c r="BI349" s="213"/>
      <c r="BJ349" s="213"/>
      <c r="BK349" s="213" t="s">
        <v>6483</v>
      </c>
      <c r="BL349" s="213"/>
      <c r="BM349" s="213"/>
      <c r="BN349" s="213"/>
      <c r="BO349" s="213"/>
      <c r="BP349" s="213"/>
      <c r="BQ349" s="213"/>
      <c r="BR349" s="213"/>
      <c r="BS349" s="213"/>
      <c r="BT349" s="213"/>
      <c r="BU349" s="213"/>
      <c r="BV349" s="213"/>
      <c r="BW349" s="213"/>
      <c r="BX349" s="40"/>
      <c r="BY349" s="40"/>
      <c r="BZ349" s="40"/>
      <c r="CA349" s="213"/>
      <c r="CB349" s="213"/>
      <c r="CC349" s="213"/>
      <c r="CD349" s="213"/>
      <c r="CE349" s="213"/>
      <c r="CF349" s="213"/>
      <c r="CG349" s="213"/>
      <c r="CH349" s="213"/>
      <c r="CI349" s="213"/>
      <c r="CJ349" s="213"/>
      <c r="CK349" s="213"/>
      <c r="CL349" s="213"/>
      <c r="CM349" s="213"/>
      <c r="CN349" s="213"/>
      <c r="CO349" s="213"/>
      <c r="CP349" s="213"/>
      <c r="CQ349" s="213"/>
      <c r="CR349" s="213"/>
      <c r="CS349" s="213"/>
      <c r="CT349" s="213" t="s">
        <v>6482</v>
      </c>
      <c r="CU349" s="213"/>
      <c r="CV349" s="213"/>
      <c r="CW349" s="213"/>
      <c r="CX349" s="213"/>
      <c r="CY349" s="213"/>
      <c r="CZ349" s="213"/>
      <c r="DA349" s="213"/>
      <c r="DB349" s="213"/>
      <c r="DC349" s="213"/>
      <c r="DD349" s="213"/>
      <c r="DE349" s="213"/>
      <c r="DF349" s="213"/>
    </row>
    <row r="350" spans="37:110" ht="15" hidden="1" customHeight="1">
      <c r="AK350" s="214">
        <v>340</v>
      </c>
      <c r="AL350" s="205" t="str">
        <f t="shared" si="10"/>
        <v/>
      </c>
      <c r="AM350" s="205" t="str">
        <f t="shared" si="11"/>
        <v/>
      </c>
      <c r="AQ350" s="205">
        <v>340</v>
      </c>
      <c r="AR350" s="213"/>
      <c r="AS350" s="213"/>
      <c r="AT350" s="213"/>
      <c r="AU350" s="213"/>
      <c r="AV350" s="213"/>
      <c r="AW350" s="213"/>
      <c r="AX350" s="213"/>
      <c r="AY350" s="213"/>
      <c r="AZ350" s="213"/>
      <c r="BA350" s="213"/>
      <c r="BB350" s="213"/>
      <c r="BC350" s="213"/>
      <c r="BD350" s="213"/>
      <c r="BE350" s="213"/>
      <c r="BF350" s="213"/>
      <c r="BG350" s="213"/>
      <c r="BH350" s="213"/>
      <c r="BI350" s="213"/>
      <c r="BJ350" s="213"/>
      <c r="BK350" s="213" t="s">
        <v>6485</v>
      </c>
      <c r="BL350" s="213"/>
      <c r="BM350" s="213"/>
      <c r="BN350" s="213"/>
      <c r="BO350" s="213"/>
      <c r="BP350" s="213"/>
      <c r="BQ350" s="213"/>
      <c r="BR350" s="213"/>
      <c r="BS350" s="213"/>
      <c r="BT350" s="213"/>
      <c r="BU350" s="213"/>
      <c r="BV350" s="213"/>
      <c r="BW350" s="213"/>
      <c r="BX350" s="40"/>
      <c r="BY350" s="40"/>
      <c r="BZ350" s="40"/>
      <c r="CA350" s="213"/>
      <c r="CB350" s="213"/>
      <c r="CC350" s="213"/>
      <c r="CD350" s="213"/>
      <c r="CE350" s="213"/>
      <c r="CF350" s="213"/>
      <c r="CG350" s="213"/>
      <c r="CH350" s="213"/>
      <c r="CI350" s="213"/>
      <c r="CJ350" s="213"/>
      <c r="CK350" s="213"/>
      <c r="CL350" s="213"/>
      <c r="CM350" s="213"/>
      <c r="CN350" s="213"/>
      <c r="CO350" s="213"/>
      <c r="CP350" s="213"/>
      <c r="CQ350" s="213"/>
      <c r="CR350" s="213"/>
      <c r="CS350" s="213"/>
      <c r="CT350" s="213" t="s">
        <v>6484</v>
      </c>
      <c r="CU350" s="213"/>
      <c r="CV350" s="213"/>
      <c r="CW350" s="213"/>
      <c r="CX350" s="213"/>
      <c r="CY350" s="213"/>
      <c r="CZ350" s="213"/>
      <c r="DA350" s="213"/>
      <c r="DB350" s="213"/>
      <c r="DC350" s="213"/>
      <c r="DD350" s="213"/>
      <c r="DE350" s="213"/>
      <c r="DF350" s="213"/>
    </row>
    <row r="351" spans="37:110" ht="15" hidden="1" customHeight="1">
      <c r="AK351" s="214">
        <v>341</v>
      </c>
      <c r="AL351" s="205" t="str">
        <f t="shared" si="10"/>
        <v/>
      </c>
      <c r="AM351" s="205" t="str">
        <f t="shared" si="11"/>
        <v/>
      </c>
      <c r="AQ351" s="205">
        <v>341</v>
      </c>
      <c r="AR351" s="213"/>
      <c r="AS351" s="213"/>
      <c r="AT351" s="213"/>
      <c r="AU351" s="213"/>
      <c r="AV351" s="213"/>
      <c r="AW351" s="213"/>
      <c r="AX351" s="213"/>
      <c r="AY351" s="213"/>
      <c r="AZ351" s="213"/>
      <c r="BA351" s="213"/>
      <c r="BB351" s="213"/>
      <c r="BC351" s="213"/>
      <c r="BD351" s="213"/>
      <c r="BE351" s="213"/>
      <c r="BF351" s="213"/>
      <c r="BG351" s="213"/>
      <c r="BH351" s="213"/>
      <c r="BI351" s="213"/>
      <c r="BJ351" s="213"/>
      <c r="BK351" s="213" t="s">
        <v>6487</v>
      </c>
      <c r="BL351" s="213"/>
      <c r="BM351" s="213"/>
      <c r="BN351" s="213"/>
      <c r="BO351" s="213"/>
      <c r="BP351" s="213"/>
      <c r="BQ351" s="213"/>
      <c r="BR351" s="213"/>
      <c r="BS351" s="213"/>
      <c r="BT351" s="213"/>
      <c r="BU351" s="213"/>
      <c r="BV351" s="213"/>
      <c r="BW351" s="213"/>
      <c r="BX351" s="40"/>
      <c r="BY351" s="40"/>
      <c r="BZ351" s="40"/>
      <c r="CA351" s="213"/>
      <c r="CB351" s="213"/>
      <c r="CC351" s="213"/>
      <c r="CD351" s="213"/>
      <c r="CE351" s="213"/>
      <c r="CF351" s="213"/>
      <c r="CG351" s="213"/>
      <c r="CH351" s="213"/>
      <c r="CI351" s="213"/>
      <c r="CJ351" s="213"/>
      <c r="CK351" s="213"/>
      <c r="CL351" s="213"/>
      <c r="CM351" s="213"/>
      <c r="CN351" s="213"/>
      <c r="CO351" s="213"/>
      <c r="CP351" s="213"/>
      <c r="CQ351" s="213"/>
      <c r="CR351" s="213"/>
      <c r="CS351" s="213"/>
      <c r="CT351" s="213" t="s">
        <v>6486</v>
      </c>
      <c r="CU351" s="213"/>
      <c r="CV351" s="213"/>
      <c r="CW351" s="213"/>
      <c r="CX351" s="213"/>
      <c r="CY351" s="213"/>
      <c r="CZ351" s="213"/>
      <c r="DA351" s="213"/>
      <c r="DB351" s="213"/>
      <c r="DC351" s="213"/>
      <c r="DD351" s="213"/>
      <c r="DE351" s="213"/>
      <c r="DF351" s="213"/>
    </row>
    <row r="352" spans="37:110" ht="15" hidden="1" customHeight="1">
      <c r="AK352" s="214">
        <v>342</v>
      </c>
      <c r="AL352" s="205" t="str">
        <f t="shared" si="10"/>
        <v/>
      </c>
      <c r="AM352" s="205" t="str">
        <f t="shared" si="11"/>
        <v/>
      </c>
      <c r="AQ352" s="205">
        <v>342</v>
      </c>
      <c r="AR352" s="213"/>
      <c r="AS352" s="213"/>
      <c r="AT352" s="213"/>
      <c r="AU352" s="213"/>
      <c r="AV352" s="213"/>
      <c r="AW352" s="213"/>
      <c r="AX352" s="213"/>
      <c r="AY352" s="213"/>
      <c r="AZ352" s="213"/>
      <c r="BA352" s="213"/>
      <c r="BB352" s="213"/>
      <c r="BC352" s="213"/>
      <c r="BD352" s="213"/>
      <c r="BE352" s="213"/>
      <c r="BF352" s="213"/>
      <c r="BG352" s="213"/>
      <c r="BH352" s="213"/>
      <c r="BI352" s="213"/>
      <c r="BJ352" s="213"/>
      <c r="BK352" s="213" t="s">
        <v>6489</v>
      </c>
      <c r="BL352" s="213"/>
      <c r="BM352" s="213"/>
      <c r="BN352" s="213"/>
      <c r="BO352" s="213"/>
      <c r="BP352" s="213"/>
      <c r="BQ352" s="213"/>
      <c r="BR352" s="213"/>
      <c r="BS352" s="213"/>
      <c r="BT352" s="213"/>
      <c r="BU352" s="213"/>
      <c r="BV352" s="213"/>
      <c r="BW352" s="213"/>
      <c r="BX352" s="40"/>
      <c r="BY352" s="40"/>
      <c r="BZ352" s="40"/>
      <c r="CA352" s="213"/>
      <c r="CB352" s="213"/>
      <c r="CC352" s="213"/>
      <c r="CD352" s="213"/>
      <c r="CE352" s="213"/>
      <c r="CF352" s="213"/>
      <c r="CG352" s="213"/>
      <c r="CH352" s="213"/>
      <c r="CI352" s="213"/>
      <c r="CJ352" s="213"/>
      <c r="CK352" s="213"/>
      <c r="CL352" s="213"/>
      <c r="CM352" s="213"/>
      <c r="CN352" s="213"/>
      <c r="CO352" s="213"/>
      <c r="CP352" s="213"/>
      <c r="CQ352" s="213"/>
      <c r="CR352" s="213"/>
      <c r="CS352" s="213"/>
      <c r="CT352" s="213" t="s">
        <v>6488</v>
      </c>
      <c r="CU352" s="213"/>
      <c r="CV352" s="213"/>
      <c r="CW352" s="213"/>
      <c r="CX352" s="213"/>
      <c r="CY352" s="213"/>
      <c r="CZ352" s="213"/>
      <c r="DA352" s="213"/>
      <c r="DB352" s="213"/>
      <c r="DC352" s="213"/>
      <c r="DD352" s="213"/>
      <c r="DE352" s="213"/>
      <c r="DF352" s="213"/>
    </row>
    <row r="353" spans="37:110" ht="15" hidden="1" customHeight="1">
      <c r="AK353" s="214">
        <v>343</v>
      </c>
      <c r="AL353" s="205" t="str">
        <f t="shared" si="10"/>
        <v/>
      </c>
      <c r="AM353" s="205" t="str">
        <f t="shared" si="11"/>
        <v/>
      </c>
      <c r="AQ353" s="205">
        <v>343</v>
      </c>
      <c r="AR353" s="213"/>
      <c r="AS353" s="213"/>
      <c r="AT353" s="213"/>
      <c r="AU353" s="213"/>
      <c r="AV353" s="213"/>
      <c r="AW353" s="213"/>
      <c r="AX353" s="213"/>
      <c r="AY353" s="213"/>
      <c r="AZ353" s="213"/>
      <c r="BA353" s="213"/>
      <c r="BB353" s="213"/>
      <c r="BC353" s="213"/>
      <c r="BD353" s="213"/>
      <c r="BE353" s="213"/>
      <c r="BF353" s="213"/>
      <c r="BG353" s="213"/>
      <c r="BH353" s="213"/>
      <c r="BI353" s="213"/>
      <c r="BJ353" s="213"/>
      <c r="BK353" s="213" t="s">
        <v>6491</v>
      </c>
      <c r="BL353" s="213"/>
      <c r="BM353" s="213"/>
      <c r="BN353" s="213"/>
      <c r="BO353" s="213"/>
      <c r="BP353" s="213"/>
      <c r="BQ353" s="213"/>
      <c r="BR353" s="213"/>
      <c r="BS353" s="213"/>
      <c r="BT353" s="213"/>
      <c r="BU353" s="213"/>
      <c r="BV353" s="213"/>
      <c r="BW353" s="213"/>
      <c r="BX353" s="40"/>
      <c r="BY353" s="40"/>
      <c r="BZ353" s="40"/>
      <c r="CA353" s="213"/>
      <c r="CB353" s="213"/>
      <c r="CC353" s="213"/>
      <c r="CD353" s="213"/>
      <c r="CE353" s="213"/>
      <c r="CF353" s="213"/>
      <c r="CG353" s="213"/>
      <c r="CH353" s="213"/>
      <c r="CI353" s="213"/>
      <c r="CJ353" s="213"/>
      <c r="CK353" s="213"/>
      <c r="CL353" s="213"/>
      <c r="CM353" s="213"/>
      <c r="CN353" s="213"/>
      <c r="CO353" s="213"/>
      <c r="CP353" s="213"/>
      <c r="CQ353" s="213"/>
      <c r="CR353" s="213"/>
      <c r="CS353" s="213"/>
      <c r="CT353" s="213" t="s">
        <v>6490</v>
      </c>
      <c r="CU353" s="213"/>
      <c r="CV353" s="213"/>
      <c r="CW353" s="213"/>
      <c r="CX353" s="213"/>
      <c r="CY353" s="213"/>
      <c r="CZ353" s="213"/>
      <c r="DA353" s="213"/>
      <c r="DB353" s="213"/>
      <c r="DC353" s="213"/>
      <c r="DD353" s="213"/>
      <c r="DE353" s="213"/>
      <c r="DF353" s="213"/>
    </row>
    <row r="354" spans="37:110" ht="15" hidden="1" customHeight="1">
      <c r="AK354" s="214">
        <v>344</v>
      </c>
      <c r="AL354" s="205" t="str">
        <f t="shared" si="10"/>
        <v/>
      </c>
      <c r="AM354" s="205" t="str">
        <f t="shared" si="11"/>
        <v/>
      </c>
      <c r="AQ354" s="205">
        <v>344</v>
      </c>
      <c r="AR354" s="213"/>
      <c r="AS354" s="213"/>
      <c r="AT354" s="213"/>
      <c r="AU354" s="213"/>
      <c r="AV354" s="213"/>
      <c r="AW354" s="213"/>
      <c r="AX354" s="213"/>
      <c r="AY354" s="213"/>
      <c r="AZ354" s="213"/>
      <c r="BA354" s="213"/>
      <c r="BB354" s="213"/>
      <c r="BC354" s="213"/>
      <c r="BD354" s="213"/>
      <c r="BE354" s="213"/>
      <c r="BF354" s="213"/>
      <c r="BG354" s="213"/>
      <c r="BH354" s="213"/>
      <c r="BI354" s="213"/>
      <c r="BJ354" s="213"/>
      <c r="BK354" s="213" t="s">
        <v>6493</v>
      </c>
      <c r="BL354" s="213"/>
      <c r="BM354" s="213"/>
      <c r="BN354" s="213"/>
      <c r="BO354" s="213"/>
      <c r="BP354" s="213"/>
      <c r="BQ354" s="213"/>
      <c r="BR354" s="213"/>
      <c r="BS354" s="213"/>
      <c r="BT354" s="213"/>
      <c r="BU354" s="213"/>
      <c r="BV354" s="213"/>
      <c r="BW354" s="213"/>
      <c r="BX354" s="40"/>
      <c r="BY354" s="40"/>
      <c r="BZ354" s="40"/>
      <c r="CA354" s="213"/>
      <c r="CB354" s="213"/>
      <c r="CC354" s="213"/>
      <c r="CD354" s="213"/>
      <c r="CE354" s="213"/>
      <c r="CF354" s="213"/>
      <c r="CG354" s="213"/>
      <c r="CH354" s="213"/>
      <c r="CI354" s="213"/>
      <c r="CJ354" s="213"/>
      <c r="CK354" s="213"/>
      <c r="CL354" s="213"/>
      <c r="CM354" s="213"/>
      <c r="CN354" s="213"/>
      <c r="CO354" s="213"/>
      <c r="CP354" s="213"/>
      <c r="CQ354" s="213"/>
      <c r="CR354" s="213"/>
      <c r="CS354" s="213"/>
      <c r="CT354" s="213" t="s">
        <v>6492</v>
      </c>
      <c r="CU354" s="213"/>
      <c r="CV354" s="213"/>
      <c r="CW354" s="213"/>
      <c r="CX354" s="213"/>
      <c r="CY354" s="213"/>
      <c r="CZ354" s="213"/>
      <c r="DA354" s="213"/>
      <c r="DB354" s="213"/>
      <c r="DC354" s="213"/>
      <c r="DD354" s="213"/>
      <c r="DE354" s="213"/>
      <c r="DF354" s="213"/>
    </row>
    <row r="355" spans="37:110" ht="15" hidden="1" customHeight="1">
      <c r="AK355" s="214">
        <v>345</v>
      </c>
      <c r="AL355" s="205" t="str">
        <f t="shared" si="10"/>
        <v/>
      </c>
      <c r="AM355" s="205" t="str">
        <f t="shared" si="11"/>
        <v/>
      </c>
      <c r="AQ355" s="205">
        <v>345</v>
      </c>
      <c r="AR355" s="213"/>
      <c r="AS355" s="213"/>
      <c r="AT355" s="213"/>
      <c r="AU355" s="213"/>
      <c r="AV355" s="213"/>
      <c r="AW355" s="213"/>
      <c r="AX355" s="213"/>
      <c r="AY355" s="213"/>
      <c r="AZ355" s="213"/>
      <c r="BA355" s="213"/>
      <c r="BB355" s="213"/>
      <c r="BC355" s="213"/>
      <c r="BD355" s="213"/>
      <c r="BE355" s="213"/>
      <c r="BF355" s="213"/>
      <c r="BG355" s="213"/>
      <c r="BH355" s="213"/>
      <c r="BI355" s="213"/>
      <c r="BJ355" s="213"/>
      <c r="BK355" s="213" t="s">
        <v>6495</v>
      </c>
      <c r="BL355" s="213"/>
      <c r="BM355" s="213"/>
      <c r="BN355" s="213"/>
      <c r="BO355" s="213"/>
      <c r="BP355" s="213"/>
      <c r="BQ355" s="213"/>
      <c r="BR355" s="213"/>
      <c r="BS355" s="213"/>
      <c r="BT355" s="213"/>
      <c r="BU355" s="213"/>
      <c r="BV355" s="213"/>
      <c r="BW355" s="213"/>
      <c r="BX355" s="40"/>
      <c r="BY355" s="40"/>
      <c r="BZ355" s="40"/>
      <c r="CA355" s="213"/>
      <c r="CB355" s="213"/>
      <c r="CC355" s="213"/>
      <c r="CD355" s="213"/>
      <c r="CE355" s="213"/>
      <c r="CF355" s="213"/>
      <c r="CG355" s="213"/>
      <c r="CH355" s="213"/>
      <c r="CI355" s="213"/>
      <c r="CJ355" s="213"/>
      <c r="CK355" s="213"/>
      <c r="CL355" s="213"/>
      <c r="CM355" s="213"/>
      <c r="CN355" s="213"/>
      <c r="CO355" s="213"/>
      <c r="CP355" s="213"/>
      <c r="CQ355" s="213"/>
      <c r="CR355" s="213"/>
      <c r="CS355" s="213"/>
      <c r="CT355" s="213" t="s">
        <v>6494</v>
      </c>
      <c r="CU355" s="213"/>
      <c r="CV355" s="213"/>
      <c r="CW355" s="213"/>
      <c r="CX355" s="213"/>
      <c r="CY355" s="213"/>
      <c r="CZ355" s="213"/>
      <c r="DA355" s="213"/>
      <c r="DB355" s="213"/>
      <c r="DC355" s="213"/>
      <c r="DD355" s="213"/>
      <c r="DE355" s="213"/>
      <c r="DF355" s="213"/>
    </row>
    <row r="356" spans="37:110" ht="15" hidden="1" customHeight="1">
      <c r="AK356" s="214">
        <v>346</v>
      </c>
      <c r="AL356" s="205" t="str">
        <f t="shared" si="10"/>
        <v/>
      </c>
      <c r="AM356" s="205" t="str">
        <f t="shared" si="11"/>
        <v/>
      </c>
      <c r="AQ356" s="205">
        <v>346</v>
      </c>
      <c r="AR356" s="213"/>
      <c r="AS356" s="213"/>
      <c r="AT356" s="213"/>
      <c r="AU356" s="213"/>
      <c r="AV356" s="213"/>
      <c r="AW356" s="213"/>
      <c r="AX356" s="213"/>
      <c r="AY356" s="213"/>
      <c r="AZ356" s="213"/>
      <c r="BA356" s="213"/>
      <c r="BB356" s="213"/>
      <c r="BC356" s="213"/>
      <c r="BD356" s="213"/>
      <c r="BE356" s="213"/>
      <c r="BF356" s="213"/>
      <c r="BG356" s="213"/>
      <c r="BH356" s="213"/>
      <c r="BI356" s="213"/>
      <c r="BJ356" s="213"/>
      <c r="BK356" s="213" t="s">
        <v>6497</v>
      </c>
      <c r="BL356" s="213"/>
      <c r="BM356" s="213"/>
      <c r="BN356" s="213"/>
      <c r="BO356" s="213"/>
      <c r="BP356" s="213"/>
      <c r="BQ356" s="213"/>
      <c r="BR356" s="213"/>
      <c r="BS356" s="213"/>
      <c r="BT356" s="213"/>
      <c r="BU356" s="213"/>
      <c r="BV356" s="213"/>
      <c r="BW356" s="213"/>
      <c r="BX356" s="40"/>
      <c r="BY356" s="40"/>
      <c r="BZ356" s="40"/>
      <c r="CA356" s="213"/>
      <c r="CB356" s="213"/>
      <c r="CC356" s="213"/>
      <c r="CD356" s="213"/>
      <c r="CE356" s="213"/>
      <c r="CF356" s="213"/>
      <c r="CG356" s="213"/>
      <c r="CH356" s="213"/>
      <c r="CI356" s="213"/>
      <c r="CJ356" s="213"/>
      <c r="CK356" s="213"/>
      <c r="CL356" s="213"/>
      <c r="CM356" s="213"/>
      <c r="CN356" s="213"/>
      <c r="CO356" s="213"/>
      <c r="CP356" s="213"/>
      <c r="CQ356" s="213"/>
      <c r="CR356" s="213"/>
      <c r="CS356" s="213"/>
      <c r="CT356" s="213" t="s">
        <v>6496</v>
      </c>
      <c r="CU356" s="213"/>
      <c r="CV356" s="213"/>
      <c r="CW356" s="213"/>
      <c r="CX356" s="213"/>
      <c r="CY356" s="213"/>
      <c r="CZ356" s="213"/>
      <c r="DA356" s="213"/>
      <c r="DB356" s="213"/>
      <c r="DC356" s="213"/>
      <c r="DD356" s="213"/>
      <c r="DE356" s="213"/>
      <c r="DF356" s="213"/>
    </row>
    <row r="357" spans="37:110" ht="15" hidden="1" customHeight="1">
      <c r="AK357" s="214">
        <v>347</v>
      </c>
      <c r="AL357" s="205" t="str">
        <f t="shared" si="10"/>
        <v/>
      </c>
      <c r="AM357" s="205" t="str">
        <f t="shared" si="11"/>
        <v/>
      </c>
      <c r="AQ357" s="205">
        <v>347</v>
      </c>
      <c r="AR357" s="213"/>
      <c r="AS357" s="213"/>
      <c r="AT357" s="213"/>
      <c r="AU357" s="213"/>
      <c r="AV357" s="213"/>
      <c r="AW357" s="213"/>
      <c r="AX357" s="213"/>
      <c r="AY357" s="213"/>
      <c r="AZ357" s="213"/>
      <c r="BA357" s="213"/>
      <c r="BB357" s="213"/>
      <c r="BC357" s="213"/>
      <c r="BD357" s="213"/>
      <c r="BE357" s="213"/>
      <c r="BF357" s="213"/>
      <c r="BG357" s="213"/>
      <c r="BH357" s="213"/>
      <c r="BI357" s="213"/>
      <c r="BJ357" s="213"/>
      <c r="BK357" s="213" t="s">
        <v>6499</v>
      </c>
      <c r="BL357" s="213"/>
      <c r="BM357" s="213"/>
      <c r="BN357" s="213"/>
      <c r="BO357" s="213"/>
      <c r="BP357" s="213"/>
      <c r="BQ357" s="213"/>
      <c r="BR357" s="213"/>
      <c r="BS357" s="213"/>
      <c r="BT357" s="213"/>
      <c r="BU357" s="213"/>
      <c r="BV357" s="213"/>
      <c r="BW357" s="213"/>
      <c r="BX357" s="40"/>
      <c r="BY357" s="40"/>
      <c r="BZ357" s="40"/>
      <c r="CA357" s="213"/>
      <c r="CB357" s="213"/>
      <c r="CC357" s="213"/>
      <c r="CD357" s="213"/>
      <c r="CE357" s="213"/>
      <c r="CF357" s="213"/>
      <c r="CG357" s="213"/>
      <c r="CH357" s="213"/>
      <c r="CI357" s="213"/>
      <c r="CJ357" s="213"/>
      <c r="CK357" s="213"/>
      <c r="CL357" s="213"/>
      <c r="CM357" s="213"/>
      <c r="CN357" s="213"/>
      <c r="CO357" s="213"/>
      <c r="CP357" s="213"/>
      <c r="CQ357" s="213"/>
      <c r="CR357" s="213"/>
      <c r="CS357" s="213"/>
      <c r="CT357" s="213" t="s">
        <v>6498</v>
      </c>
      <c r="CU357" s="213"/>
      <c r="CV357" s="213"/>
      <c r="CW357" s="213"/>
      <c r="CX357" s="213"/>
      <c r="CY357" s="213"/>
      <c r="CZ357" s="213"/>
      <c r="DA357" s="213"/>
      <c r="DB357" s="213"/>
      <c r="DC357" s="213"/>
      <c r="DD357" s="213"/>
      <c r="DE357" s="213"/>
      <c r="DF357" s="213"/>
    </row>
    <row r="358" spans="37:110" ht="15" hidden="1" customHeight="1">
      <c r="AK358" s="214">
        <v>348</v>
      </c>
      <c r="AL358" s="205" t="str">
        <f t="shared" si="10"/>
        <v/>
      </c>
      <c r="AM358" s="205" t="str">
        <f t="shared" si="11"/>
        <v/>
      </c>
      <c r="AQ358" s="205">
        <v>348</v>
      </c>
      <c r="AR358" s="213"/>
      <c r="AS358" s="213"/>
      <c r="AT358" s="213"/>
      <c r="AU358" s="213"/>
      <c r="AV358" s="213"/>
      <c r="AW358" s="213"/>
      <c r="AX358" s="213"/>
      <c r="AY358" s="213"/>
      <c r="AZ358" s="213"/>
      <c r="BA358" s="213"/>
      <c r="BB358" s="213"/>
      <c r="BC358" s="213"/>
      <c r="BD358" s="213"/>
      <c r="BE358" s="213"/>
      <c r="BF358" s="213"/>
      <c r="BG358" s="213"/>
      <c r="BH358" s="213"/>
      <c r="BI358" s="213"/>
      <c r="BJ358" s="213"/>
      <c r="BK358" s="213" t="s">
        <v>6501</v>
      </c>
      <c r="BL358" s="213"/>
      <c r="BM358" s="213"/>
      <c r="BN358" s="213"/>
      <c r="BO358" s="213"/>
      <c r="BP358" s="213"/>
      <c r="BQ358" s="213"/>
      <c r="BR358" s="213"/>
      <c r="BS358" s="213"/>
      <c r="BT358" s="213"/>
      <c r="BU358" s="213"/>
      <c r="BV358" s="213"/>
      <c r="BW358" s="213"/>
      <c r="BX358" s="40"/>
      <c r="BY358" s="40"/>
      <c r="BZ358" s="40"/>
      <c r="CA358" s="213"/>
      <c r="CB358" s="213"/>
      <c r="CC358" s="213"/>
      <c r="CD358" s="213"/>
      <c r="CE358" s="213"/>
      <c r="CF358" s="213"/>
      <c r="CG358" s="213"/>
      <c r="CH358" s="213"/>
      <c r="CI358" s="213"/>
      <c r="CJ358" s="213"/>
      <c r="CK358" s="213"/>
      <c r="CL358" s="213"/>
      <c r="CM358" s="213"/>
      <c r="CN358" s="213"/>
      <c r="CO358" s="213"/>
      <c r="CP358" s="213"/>
      <c r="CQ358" s="213"/>
      <c r="CR358" s="213"/>
      <c r="CS358" s="213"/>
      <c r="CT358" s="213" t="s">
        <v>6500</v>
      </c>
      <c r="CU358" s="213"/>
      <c r="CV358" s="213"/>
      <c r="CW358" s="213"/>
      <c r="CX358" s="213"/>
      <c r="CY358" s="213"/>
      <c r="CZ358" s="213"/>
      <c r="DA358" s="213"/>
      <c r="DB358" s="213"/>
      <c r="DC358" s="213"/>
      <c r="DD358" s="213"/>
      <c r="DE358" s="213"/>
      <c r="DF358" s="213"/>
    </row>
    <row r="359" spans="37:110" ht="15" hidden="1" customHeight="1">
      <c r="AK359" s="214">
        <v>349</v>
      </c>
      <c r="AL359" s="205" t="str">
        <f t="shared" si="10"/>
        <v/>
      </c>
      <c r="AM359" s="205" t="str">
        <f t="shared" si="11"/>
        <v/>
      </c>
      <c r="AQ359" s="205">
        <v>349</v>
      </c>
      <c r="AR359" s="213"/>
      <c r="AS359" s="213"/>
      <c r="AT359" s="213"/>
      <c r="AU359" s="213"/>
      <c r="AV359" s="213"/>
      <c r="AW359" s="213"/>
      <c r="AX359" s="213"/>
      <c r="AY359" s="213"/>
      <c r="AZ359" s="213"/>
      <c r="BA359" s="213"/>
      <c r="BB359" s="213"/>
      <c r="BC359" s="213"/>
      <c r="BD359" s="213"/>
      <c r="BE359" s="213"/>
      <c r="BF359" s="213"/>
      <c r="BG359" s="213"/>
      <c r="BH359" s="213"/>
      <c r="BI359" s="213"/>
      <c r="BJ359" s="213"/>
      <c r="BK359" s="213" t="s">
        <v>6503</v>
      </c>
      <c r="BL359" s="213"/>
      <c r="BM359" s="213"/>
      <c r="BN359" s="213"/>
      <c r="BO359" s="213"/>
      <c r="BP359" s="213"/>
      <c r="BQ359" s="213"/>
      <c r="BR359" s="213"/>
      <c r="BS359" s="213"/>
      <c r="BT359" s="213"/>
      <c r="BU359" s="213"/>
      <c r="BV359" s="213"/>
      <c r="BW359" s="213"/>
      <c r="BX359" s="40"/>
      <c r="BY359" s="40"/>
      <c r="BZ359" s="40"/>
      <c r="CA359" s="213"/>
      <c r="CB359" s="213"/>
      <c r="CC359" s="213"/>
      <c r="CD359" s="213"/>
      <c r="CE359" s="213"/>
      <c r="CF359" s="213"/>
      <c r="CG359" s="213"/>
      <c r="CH359" s="213"/>
      <c r="CI359" s="213"/>
      <c r="CJ359" s="213"/>
      <c r="CK359" s="213"/>
      <c r="CL359" s="213"/>
      <c r="CM359" s="213"/>
      <c r="CN359" s="213"/>
      <c r="CO359" s="213"/>
      <c r="CP359" s="213"/>
      <c r="CQ359" s="213"/>
      <c r="CR359" s="213"/>
      <c r="CS359" s="213"/>
      <c r="CT359" s="213" t="s">
        <v>6502</v>
      </c>
      <c r="CU359" s="213"/>
      <c r="CV359" s="213"/>
      <c r="CW359" s="213"/>
      <c r="CX359" s="213"/>
      <c r="CY359" s="213"/>
      <c r="CZ359" s="213"/>
      <c r="DA359" s="213"/>
      <c r="DB359" s="213"/>
      <c r="DC359" s="213"/>
      <c r="DD359" s="213"/>
      <c r="DE359" s="213"/>
      <c r="DF359" s="213"/>
    </row>
    <row r="360" spans="37:110" ht="15" hidden="1" customHeight="1">
      <c r="AK360" s="214">
        <v>350</v>
      </c>
      <c r="AL360" s="205" t="str">
        <f t="shared" si="10"/>
        <v/>
      </c>
      <c r="AM360" s="205" t="str">
        <f t="shared" si="11"/>
        <v/>
      </c>
      <c r="AQ360" s="205">
        <v>350</v>
      </c>
      <c r="AR360" s="213"/>
      <c r="AS360" s="213"/>
      <c r="AT360" s="213"/>
      <c r="AU360" s="213"/>
      <c r="AV360" s="213"/>
      <c r="AW360" s="213"/>
      <c r="AX360" s="213"/>
      <c r="AY360" s="213"/>
      <c r="AZ360" s="213"/>
      <c r="BA360" s="213"/>
      <c r="BB360" s="213"/>
      <c r="BC360" s="213"/>
      <c r="BD360" s="213"/>
      <c r="BE360" s="213"/>
      <c r="BF360" s="213"/>
      <c r="BG360" s="213"/>
      <c r="BH360" s="213"/>
      <c r="BI360" s="213"/>
      <c r="BJ360" s="213"/>
      <c r="BK360" s="213" t="s">
        <v>6505</v>
      </c>
      <c r="BL360" s="213"/>
      <c r="BM360" s="213"/>
      <c r="BN360" s="213"/>
      <c r="BO360" s="213"/>
      <c r="BP360" s="213"/>
      <c r="BQ360" s="213"/>
      <c r="BR360" s="213"/>
      <c r="BS360" s="213"/>
      <c r="BT360" s="213"/>
      <c r="BU360" s="213"/>
      <c r="BV360" s="213"/>
      <c r="BW360" s="213"/>
      <c r="BX360" s="40"/>
      <c r="BY360" s="40"/>
      <c r="BZ360" s="40"/>
      <c r="CA360" s="213"/>
      <c r="CB360" s="213"/>
      <c r="CC360" s="213"/>
      <c r="CD360" s="213"/>
      <c r="CE360" s="213"/>
      <c r="CF360" s="213"/>
      <c r="CG360" s="213"/>
      <c r="CH360" s="213"/>
      <c r="CI360" s="213"/>
      <c r="CJ360" s="213"/>
      <c r="CK360" s="213"/>
      <c r="CL360" s="213"/>
      <c r="CM360" s="213"/>
      <c r="CN360" s="213"/>
      <c r="CO360" s="213"/>
      <c r="CP360" s="213"/>
      <c r="CQ360" s="213"/>
      <c r="CR360" s="213"/>
      <c r="CS360" s="213"/>
      <c r="CT360" s="213" t="s">
        <v>6504</v>
      </c>
      <c r="CU360" s="213"/>
      <c r="CV360" s="213"/>
      <c r="CW360" s="213"/>
      <c r="CX360" s="213"/>
      <c r="CY360" s="213"/>
      <c r="CZ360" s="213"/>
      <c r="DA360" s="213"/>
      <c r="DB360" s="213"/>
      <c r="DC360" s="213"/>
      <c r="DD360" s="213"/>
      <c r="DE360" s="213"/>
      <c r="DF360" s="213"/>
    </row>
    <row r="361" spans="37:110" ht="15" hidden="1" customHeight="1">
      <c r="AK361" s="214">
        <v>351</v>
      </c>
      <c r="AL361" s="205" t="str">
        <f t="shared" si="10"/>
        <v/>
      </c>
      <c r="AM361" s="205" t="str">
        <f t="shared" si="11"/>
        <v/>
      </c>
      <c r="AQ361" s="205">
        <v>351</v>
      </c>
      <c r="AR361" s="213"/>
      <c r="AS361" s="213"/>
      <c r="AT361" s="213"/>
      <c r="AU361" s="213"/>
      <c r="AV361" s="213"/>
      <c r="AW361" s="213"/>
      <c r="AX361" s="213"/>
      <c r="AY361" s="213"/>
      <c r="AZ361" s="213"/>
      <c r="BA361" s="213"/>
      <c r="BB361" s="213"/>
      <c r="BC361" s="213"/>
      <c r="BD361" s="213"/>
      <c r="BE361" s="213"/>
      <c r="BF361" s="213"/>
      <c r="BG361" s="213"/>
      <c r="BH361" s="213"/>
      <c r="BI361" s="213"/>
      <c r="BJ361" s="213"/>
      <c r="BK361" s="213" t="s">
        <v>6507</v>
      </c>
      <c r="BL361" s="213"/>
      <c r="BM361" s="213"/>
      <c r="BN361" s="213"/>
      <c r="BO361" s="213"/>
      <c r="BP361" s="213"/>
      <c r="BQ361" s="213"/>
      <c r="BR361" s="213"/>
      <c r="BS361" s="213"/>
      <c r="BT361" s="213"/>
      <c r="BU361" s="213"/>
      <c r="BV361" s="213"/>
      <c r="BW361" s="213"/>
      <c r="BX361" s="40"/>
      <c r="BY361" s="40"/>
      <c r="BZ361" s="40"/>
      <c r="CA361" s="213"/>
      <c r="CB361" s="213"/>
      <c r="CC361" s="213"/>
      <c r="CD361" s="213"/>
      <c r="CE361" s="213"/>
      <c r="CF361" s="213"/>
      <c r="CG361" s="213"/>
      <c r="CH361" s="213"/>
      <c r="CI361" s="213"/>
      <c r="CJ361" s="213"/>
      <c r="CK361" s="213"/>
      <c r="CL361" s="213"/>
      <c r="CM361" s="213"/>
      <c r="CN361" s="213"/>
      <c r="CO361" s="213"/>
      <c r="CP361" s="213"/>
      <c r="CQ361" s="213"/>
      <c r="CR361" s="213"/>
      <c r="CS361" s="213"/>
      <c r="CT361" s="213" t="s">
        <v>6506</v>
      </c>
      <c r="CU361" s="213"/>
      <c r="CV361" s="213"/>
      <c r="CW361" s="213"/>
      <c r="CX361" s="213"/>
      <c r="CY361" s="213"/>
      <c r="CZ361" s="213"/>
      <c r="DA361" s="213"/>
      <c r="DB361" s="213"/>
      <c r="DC361" s="213"/>
      <c r="DD361" s="213"/>
      <c r="DE361" s="213"/>
      <c r="DF361" s="213"/>
    </row>
    <row r="362" spans="37:110" ht="15" hidden="1" customHeight="1">
      <c r="AK362" s="214">
        <v>352</v>
      </c>
      <c r="AL362" s="205" t="str">
        <f t="shared" si="10"/>
        <v/>
      </c>
      <c r="AM362" s="205" t="str">
        <f t="shared" si="11"/>
        <v/>
      </c>
      <c r="AQ362" s="205">
        <v>352</v>
      </c>
      <c r="AR362" s="213"/>
      <c r="AS362" s="213"/>
      <c r="AT362" s="213"/>
      <c r="AU362" s="213"/>
      <c r="AV362" s="213"/>
      <c r="AW362" s="213"/>
      <c r="AX362" s="213"/>
      <c r="AY362" s="213"/>
      <c r="AZ362" s="213"/>
      <c r="BA362" s="213"/>
      <c r="BB362" s="213"/>
      <c r="BC362" s="213"/>
      <c r="BD362" s="213"/>
      <c r="BE362" s="213"/>
      <c r="BF362" s="213"/>
      <c r="BG362" s="213"/>
      <c r="BH362" s="213"/>
      <c r="BI362" s="213"/>
      <c r="BJ362" s="213"/>
      <c r="BK362" s="213" t="s">
        <v>6509</v>
      </c>
      <c r="BL362" s="213"/>
      <c r="BM362" s="213"/>
      <c r="BN362" s="213"/>
      <c r="BO362" s="213"/>
      <c r="BP362" s="213"/>
      <c r="BQ362" s="213"/>
      <c r="BR362" s="213"/>
      <c r="BS362" s="213"/>
      <c r="BT362" s="213"/>
      <c r="BU362" s="213"/>
      <c r="BV362" s="213"/>
      <c r="BW362" s="213"/>
      <c r="BX362" s="40"/>
      <c r="BY362" s="40"/>
      <c r="BZ362" s="40"/>
      <c r="CA362" s="213"/>
      <c r="CB362" s="213"/>
      <c r="CC362" s="213"/>
      <c r="CD362" s="213"/>
      <c r="CE362" s="213"/>
      <c r="CF362" s="213"/>
      <c r="CG362" s="213"/>
      <c r="CH362" s="213"/>
      <c r="CI362" s="213"/>
      <c r="CJ362" s="213"/>
      <c r="CK362" s="213"/>
      <c r="CL362" s="213"/>
      <c r="CM362" s="213"/>
      <c r="CN362" s="213"/>
      <c r="CO362" s="213"/>
      <c r="CP362" s="213"/>
      <c r="CQ362" s="213"/>
      <c r="CR362" s="213"/>
      <c r="CS362" s="213"/>
      <c r="CT362" s="213" t="s">
        <v>6508</v>
      </c>
      <c r="CU362" s="213"/>
      <c r="CV362" s="213"/>
      <c r="CW362" s="213"/>
      <c r="CX362" s="213"/>
      <c r="CY362" s="213"/>
      <c r="CZ362" s="213"/>
      <c r="DA362" s="213"/>
      <c r="DB362" s="213"/>
      <c r="DC362" s="213"/>
      <c r="DD362" s="213"/>
      <c r="DE362" s="213"/>
      <c r="DF362" s="213"/>
    </row>
    <row r="363" spans="37:110" ht="15" hidden="1" customHeight="1">
      <c r="AK363" s="214">
        <v>353</v>
      </c>
      <c r="AL363" s="205" t="str">
        <f t="shared" si="10"/>
        <v/>
      </c>
      <c r="AM363" s="205" t="str">
        <f t="shared" si="11"/>
        <v/>
      </c>
      <c r="AQ363" s="205">
        <v>353</v>
      </c>
      <c r="AR363" s="213"/>
      <c r="AS363" s="213"/>
      <c r="AT363" s="213"/>
      <c r="AU363" s="213"/>
      <c r="AV363" s="213"/>
      <c r="AW363" s="213"/>
      <c r="AX363" s="213"/>
      <c r="AY363" s="213"/>
      <c r="AZ363" s="213"/>
      <c r="BA363" s="213"/>
      <c r="BB363" s="213"/>
      <c r="BC363" s="213"/>
      <c r="BD363" s="213"/>
      <c r="BE363" s="213"/>
      <c r="BF363" s="213"/>
      <c r="BG363" s="213"/>
      <c r="BH363" s="213"/>
      <c r="BI363" s="213"/>
      <c r="BJ363" s="213"/>
      <c r="BK363" s="213" t="s">
        <v>6510</v>
      </c>
      <c r="BL363" s="213"/>
      <c r="BM363" s="213"/>
      <c r="BN363" s="213"/>
      <c r="BO363" s="213"/>
      <c r="BP363" s="213"/>
      <c r="BQ363" s="213"/>
      <c r="BR363" s="213"/>
      <c r="BS363" s="213"/>
      <c r="BT363" s="213"/>
      <c r="BU363" s="213"/>
      <c r="BV363" s="213"/>
      <c r="BW363" s="213"/>
      <c r="BX363" s="40"/>
      <c r="BY363" s="40"/>
      <c r="BZ363" s="40"/>
      <c r="CA363" s="213"/>
      <c r="CB363" s="213"/>
      <c r="CC363" s="213"/>
      <c r="CD363" s="213"/>
      <c r="CE363" s="213"/>
      <c r="CF363" s="213"/>
      <c r="CG363" s="213"/>
      <c r="CH363" s="213"/>
      <c r="CI363" s="213"/>
      <c r="CJ363" s="213"/>
      <c r="CK363" s="213"/>
      <c r="CL363" s="213"/>
      <c r="CM363" s="213"/>
      <c r="CN363" s="213"/>
      <c r="CO363" s="213"/>
      <c r="CP363" s="213"/>
      <c r="CQ363" s="213"/>
      <c r="CR363" s="213"/>
      <c r="CS363" s="213"/>
      <c r="CT363" s="213" t="s">
        <v>4595</v>
      </c>
      <c r="CU363" s="213"/>
      <c r="CV363" s="213"/>
      <c r="CW363" s="213"/>
      <c r="CX363" s="213"/>
      <c r="CY363" s="213"/>
      <c r="CZ363" s="213"/>
      <c r="DA363" s="213"/>
      <c r="DB363" s="213"/>
      <c r="DC363" s="213"/>
      <c r="DD363" s="213"/>
      <c r="DE363" s="213"/>
      <c r="DF363" s="213"/>
    </row>
    <row r="364" spans="37:110" ht="15" hidden="1" customHeight="1">
      <c r="AK364" s="214">
        <v>354</v>
      </c>
      <c r="AL364" s="205" t="str">
        <f t="shared" si="10"/>
        <v/>
      </c>
      <c r="AM364" s="205" t="str">
        <f t="shared" si="11"/>
        <v/>
      </c>
      <c r="AQ364" s="205">
        <v>354</v>
      </c>
      <c r="AR364" s="213"/>
      <c r="AS364" s="213"/>
      <c r="AT364" s="213"/>
      <c r="AU364" s="213"/>
      <c r="AV364" s="213"/>
      <c r="AW364" s="213"/>
      <c r="AX364" s="213"/>
      <c r="AY364" s="213"/>
      <c r="AZ364" s="213"/>
      <c r="BA364" s="213"/>
      <c r="BB364" s="213"/>
      <c r="BC364" s="213"/>
      <c r="BD364" s="213"/>
      <c r="BE364" s="213"/>
      <c r="BF364" s="213"/>
      <c r="BG364" s="213"/>
      <c r="BH364" s="213"/>
      <c r="BI364" s="213"/>
      <c r="BJ364" s="213"/>
      <c r="BK364" s="213" t="s">
        <v>6512</v>
      </c>
      <c r="BL364" s="213"/>
      <c r="BM364" s="213"/>
      <c r="BN364" s="213"/>
      <c r="BO364" s="213"/>
      <c r="BP364" s="213"/>
      <c r="BQ364" s="213"/>
      <c r="BR364" s="213"/>
      <c r="BS364" s="213"/>
      <c r="BT364" s="213"/>
      <c r="BU364" s="213"/>
      <c r="BV364" s="213"/>
      <c r="BW364" s="213"/>
      <c r="BX364" s="40"/>
      <c r="BY364" s="40"/>
      <c r="BZ364" s="40"/>
      <c r="CA364" s="213"/>
      <c r="CB364" s="213"/>
      <c r="CC364" s="213"/>
      <c r="CD364" s="213"/>
      <c r="CE364" s="213"/>
      <c r="CF364" s="213"/>
      <c r="CG364" s="213"/>
      <c r="CH364" s="213"/>
      <c r="CI364" s="213"/>
      <c r="CJ364" s="213"/>
      <c r="CK364" s="213"/>
      <c r="CL364" s="213"/>
      <c r="CM364" s="213"/>
      <c r="CN364" s="213"/>
      <c r="CO364" s="213"/>
      <c r="CP364" s="213"/>
      <c r="CQ364" s="213"/>
      <c r="CR364" s="213"/>
      <c r="CS364" s="213"/>
      <c r="CT364" s="213" t="s">
        <v>6511</v>
      </c>
      <c r="CU364" s="213"/>
      <c r="CV364" s="213"/>
      <c r="CW364" s="213"/>
      <c r="CX364" s="213"/>
      <c r="CY364" s="213"/>
      <c r="CZ364" s="213"/>
      <c r="DA364" s="213"/>
      <c r="DB364" s="213"/>
      <c r="DC364" s="213"/>
      <c r="DD364" s="213"/>
      <c r="DE364" s="213"/>
      <c r="DF364" s="213"/>
    </row>
    <row r="365" spans="37:110" ht="15" hidden="1" customHeight="1">
      <c r="AK365" s="214">
        <v>355</v>
      </c>
      <c r="AL365" s="205" t="str">
        <f t="shared" si="10"/>
        <v/>
      </c>
      <c r="AM365" s="205" t="str">
        <f t="shared" si="11"/>
        <v/>
      </c>
      <c r="AQ365" s="205">
        <v>355</v>
      </c>
      <c r="AR365" s="213"/>
      <c r="AS365" s="213"/>
      <c r="AT365" s="213"/>
      <c r="AU365" s="213"/>
      <c r="AV365" s="213"/>
      <c r="AW365" s="213"/>
      <c r="AX365" s="213"/>
      <c r="AY365" s="213"/>
      <c r="AZ365" s="213"/>
      <c r="BA365" s="213"/>
      <c r="BB365" s="213"/>
      <c r="BC365" s="213"/>
      <c r="BD365" s="213"/>
      <c r="BE365" s="213"/>
      <c r="BF365" s="213"/>
      <c r="BG365" s="213"/>
      <c r="BH365" s="213"/>
      <c r="BI365" s="213"/>
      <c r="BJ365" s="213"/>
      <c r="BK365" s="213" t="s">
        <v>6514</v>
      </c>
      <c r="BL365" s="213"/>
      <c r="BM365" s="213"/>
      <c r="BN365" s="213"/>
      <c r="BO365" s="213"/>
      <c r="BP365" s="213"/>
      <c r="BQ365" s="213"/>
      <c r="BR365" s="213"/>
      <c r="BS365" s="213"/>
      <c r="BT365" s="213"/>
      <c r="BU365" s="213"/>
      <c r="BV365" s="213"/>
      <c r="BW365" s="213"/>
      <c r="BX365" s="40"/>
      <c r="BY365" s="40"/>
      <c r="BZ365" s="40"/>
      <c r="CA365" s="213"/>
      <c r="CB365" s="213"/>
      <c r="CC365" s="213"/>
      <c r="CD365" s="213"/>
      <c r="CE365" s="213"/>
      <c r="CF365" s="213"/>
      <c r="CG365" s="213"/>
      <c r="CH365" s="213"/>
      <c r="CI365" s="213"/>
      <c r="CJ365" s="213"/>
      <c r="CK365" s="213"/>
      <c r="CL365" s="213"/>
      <c r="CM365" s="213"/>
      <c r="CN365" s="213"/>
      <c r="CO365" s="213"/>
      <c r="CP365" s="213"/>
      <c r="CQ365" s="213"/>
      <c r="CR365" s="213"/>
      <c r="CS365" s="213"/>
      <c r="CT365" s="213" t="s">
        <v>6513</v>
      </c>
      <c r="CU365" s="213"/>
      <c r="CV365" s="213"/>
      <c r="CW365" s="213"/>
      <c r="CX365" s="213"/>
      <c r="CY365" s="213"/>
      <c r="CZ365" s="213"/>
      <c r="DA365" s="213"/>
      <c r="DB365" s="213"/>
      <c r="DC365" s="213"/>
      <c r="DD365" s="213"/>
      <c r="DE365" s="213"/>
      <c r="DF365" s="213"/>
    </row>
    <row r="366" spans="37:110" ht="15" hidden="1" customHeight="1">
      <c r="AK366" s="214">
        <v>356</v>
      </c>
      <c r="AL366" s="205" t="str">
        <f t="shared" si="10"/>
        <v/>
      </c>
      <c r="AM366" s="205" t="str">
        <f t="shared" si="11"/>
        <v/>
      </c>
      <c r="AQ366" s="205">
        <v>356</v>
      </c>
      <c r="AR366" s="213"/>
      <c r="AS366" s="213"/>
      <c r="AT366" s="213"/>
      <c r="AU366" s="213"/>
      <c r="AV366" s="213"/>
      <c r="AW366" s="213"/>
      <c r="AX366" s="213"/>
      <c r="AY366" s="213"/>
      <c r="AZ366" s="213"/>
      <c r="BA366" s="213"/>
      <c r="BB366" s="213"/>
      <c r="BC366" s="213"/>
      <c r="BD366" s="213"/>
      <c r="BE366" s="213"/>
      <c r="BF366" s="213"/>
      <c r="BG366" s="213"/>
      <c r="BH366" s="213"/>
      <c r="BI366" s="213"/>
      <c r="BJ366" s="213"/>
      <c r="BK366" s="213" t="s">
        <v>6516</v>
      </c>
      <c r="BL366" s="213"/>
      <c r="BM366" s="213"/>
      <c r="BN366" s="213"/>
      <c r="BO366" s="213"/>
      <c r="BP366" s="213"/>
      <c r="BQ366" s="213"/>
      <c r="BR366" s="213"/>
      <c r="BS366" s="213"/>
      <c r="BT366" s="213"/>
      <c r="BU366" s="213"/>
      <c r="BV366" s="213"/>
      <c r="BW366" s="213"/>
      <c r="BX366" s="40"/>
      <c r="BY366" s="40"/>
      <c r="BZ366" s="40"/>
      <c r="CA366" s="213"/>
      <c r="CB366" s="213"/>
      <c r="CC366" s="213"/>
      <c r="CD366" s="213"/>
      <c r="CE366" s="213"/>
      <c r="CF366" s="213"/>
      <c r="CG366" s="213"/>
      <c r="CH366" s="213"/>
      <c r="CI366" s="213"/>
      <c r="CJ366" s="213"/>
      <c r="CK366" s="213"/>
      <c r="CL366" s="213"/>
      <c r="CM366" s="213"/>
      <c r="CN366" s="213"/>
      <c r="CO366" s="213"/>
      <c r="CP366" s="213"/>
      <c r="CQ366" s="213"/>
      <c r="CR366" s="213"/>
      <c r="CS366" s="213"/>
      <c r="CT366" s="213" t="s">
        <v>6515</v>
      </c>
      <c r="CU366" s="213"/>
      <c r="CV366" s="213"/>
      <c r="CW366" s="213"/>
      <c r="CX366" s="213"/>
      <c r="CY366" s="213"/>
      <c r="CZ366" s="213"/>
      <c r="DA366" s="213"/>
      <c r="DB366" s="213"/>
      <c r="DC366" s="213"/>
      <c r="DD366" s="213"/>
      <c r="DE366" s="213"/>
      <c r="DF366" s="213"/>
    </row>
    <row r="367" spans="37:110" ht="15" hidden="1" customHeight="1">
      <c r="AK367" s="214">
        <v>357</v>
      </c>
      <c r="AL367" s="205" t="str">
        <f t="shared" si="10"/>
        <v/>
      </c>
      <c r="AM367" s="205" t="str">
        <f t="shared" si="11"/>
        <v/>
      </c>
      <c r="AQ367" s="205">
        <v>357</v>
      </c>
      <c r="AR367" s="213"/>
      <c r="AS367" s="213"/>
      <c r="AT367" s="213"/>
      <c r="AU367" s="213"/>
      <c r="AV367" s="213"/>
      <c r="AW367" s="213"/>
      <c r="AX367" s="213"/>
      <c r="AY367" s="213"/>
      <c r="AZ367" s="213"/>
      <c r="BA367" s="213"/>
      <c r="BB367" s="213"/>
      <c r="BC367" s="213"/>
      <c r="BD367" s="213"/>
      <c r="BE367" s="213"/>
      <c r="BF367" s="213"/>
      <c r="BG367" s="213"/>
      <c r="BH367" s="213"/>
      <c r="BI367" s="213"/>
      <c r="BJ367" s="213"/>
      <c r="BK367" s="213" t="s">
        <v>6518</v>
      </c>
      <c r="BL367" s="213"/>
      <c r="BM367" s="213"/>
      <c r="BN367" s="213"/>
      <c r="BO367" s="213"/>
      <c r="BP367" s="213"/>
      <c r="BQ367" s="213"/>
      <c r="BR367" s="213"/>
      <c r="BS367" s="213"/>
      <c r="BT367" s="213"/>
      <c r="BU367" s="213"/>
      <c r="BV367" s="213"/>
      <c r="BW367" s="213"/>
      <c r="BX367" s="40"/>
      <c r="BY367" s="40"/>
      <c r="BZ367" s="40"/>
      <c r="CA367" s="213"/>
      <c r="CB367" s="213"/>
      <c r="CC367" s="213"/>
      <c r="CD367" s="213"/>
      <c r="CE367" s="213"/>
      <c r="CF367" s="213"/>
      <c r="CG367" s="213"/>
      <c r="CH367" s="213"/>
      <c r="CI367" s="213"/>
      <c r="CJ367" s="213"/>
      <c r="CK367" s="213"/>
      <c r="CL367" s="213"/>
      <c r="CM367" s="213"/>
      <c r="CN367" s="213"/>
      <c r="CO367" s="213"/>
      <c r="CP367" s="213"/>
      <c r="CQ367" s="213"/>
      <c r="CR367" s="213"/>
      <c r="CS367" s="213"/>
      <c r="CT367" s="213" t="s">
        <v>6517</v>
      </c>
      <c r="CU367" s="213"/>
      <c r="CV367" s="213"/>
      <c r="CW367" s="213"/>
      <c r="CX367" s="213"/>
      <c r="CY367" s="213"/>
      <c r="CZ367" s="213"/>
      <c r="DA367" s="213"/>
      <c r="DB367" s="213"/>
      <c r="DC367" s="213"/>
      <c r="DD367" s="213"/>
      <c r="DE367" s="213"/>
      <c r="DF367" s="213"/>
    </row>
    <row r="368" spans="37:110" ht="15" hidden="1" customHeight="1">
      <c r="AK368" s="214">
        <v>358</v>
      </c>
      <c r="AL368" s="205" t="str">
        <f t="shared" si="10"/>
        <v/>
      </c>
      <c r="AM368" s="205" t="str">
        <f t="shared" si="11"/>
        <v/>
      </c>
      <c r="AQ368" s="205">
        <v>358</v>
      </c>
      <c r="AR368" s="213"/>
      <c r="AS368" s="213"/>
      <c r="AT368" s="213"/>
      <c r="AU368" s="213"/>
      <c r="AV368" s="213"/>
      <c r="AW368" s="213"/>
      <c r="AX368" s="213"/>
      <c r="AY368" s="213"/>
      <c r="AZ368" s="213"/>
      <c r="BA368" s="213"/>
      <c r="BB368" s="213"/>
      <c r="BC368" s="213"/>
      <c r="BD368" s="213"/>
      <c r="BE368" s="213"/>
      <c r="BF368" s="213"/>
      <c r="BG368" s="213"/>
      <c r="BH368" s="213"/>
      <c r="BI368" s="213"/>
      <c r="BJ368" s="213"/>
      <c r="BK368" s="213" t="s">
        <v>6520</v>
      </c>
      <c r="BL368" s="213"/>
      <c r="BM368" s="213"/>
      <c r="BN368" s="213"/>
      <c r="BO368" s="213"/>
      <c r="BP368" s="213"/>
      <c r="BQ368" s="213"/>
      <c r="BR368" s="213"/>
      <c r="BS368" s="213"/>
      <c r="BT368" s="213"/>
      <c r="BU368" s="213"/>
      <c r="BV368" s="213"/>
      <c r="BW368" s="213"/>
      <c r="BX368" s="40"/>
      <c r="BY368" s="40"/>
      <c r="BZ368" s="40"/>
      <c r="CA368" s="213"/>
      <c r="CB368" s="213"/>
      <c r="CC368" s="213"/>
      <c r="CD368" s="213"/>
      <c r="CE368" s="213"/>
      <c r="CF368" s="213"/>
      <c r="CG368" s="213"/>
      <c r="CH368" s="213"/>
      <c r="CI368" s="213"/>
      <c r="CJ368" s="213"/>
      <c r="CK368" s="213"/>
      <c r="CL368" s="213"/>
      <c r="CM368" s="213"/>
      <c r="CN368" s="213"/>
      <c r="CO368" s="213"/>
      <c r="CP368" s="213"/>
      <c r="CQ368" s="213"/>
      <c r="CR368" s="213"/>
      <c r="CS368" s="213"/>
      <c r="CT368" s="213" t="s">
        <v>6519</v>
      </c>
      <c r="CU368" s="213"/>
      <c r="CV368" s="213"/>
      <c r="CW368" s="213"/>
      <c r="CX368" s="213"/>
      <c r="CY368" s="213"/>
      <c r="CZ368" s="213"/>
      <c r="DA368" s="213"/>
      <c r="DB368" s="213"/>
      <c r="DC368" s="213"/>
      <c r="DD368" s="213"/>
      <c r="DE368" s="213"/>
      <c r="DF368" s="213"/>
    </row>
    <row r="369" spans="37:110" ht="15" hidden="1" customHeight="1">
      <c r="AK369" s="214">
        <v>359</v>
      </c>
      <c r="AL369" s="205" t="str">
        <f t="shared" si="10"/>
        <v/>
      </c>
      <c r="AM369" s="205" t="str">
        <f t="shared" si="11"/>
        <v/>
      </c>
      <c r="AQ369" s="205">
        <v>359</v>
      </c>
      <c r="AR369" s="213"/>
      <c r="AS369" s="213"/>
      <c r="AT369" s="213"/>
      <c r="AU369" s="213"/>
      <c r="AV369" s="213"/>
      <c r="AW369" s="213"/>
      <c r="AX369" s="213"/>
      <c r="AY369" s="213"/>
      <c r="AZ369" s="213"/>
      <c r="BA369" s="213"/>
      <c r="BB369" s="213"/>
      <c r="BC369" s="213"/>
      <c r="BD369" s="213"/>
      <c r="BE369" s="213"/>
      <c r="BF369" s="213"/>
      <c r="BG369" s="213"/>
      <c r="BH369" s="213"/>
      <c r="BI369" s="213"/>
      <c r="BJ369" s="213"/>
      <c r="BK369" s="213" t="s">
        <v>6522</v>
      </c>
      <c r="BL369" s="213"/>
      <c r="BM369" s="213"/>
      <c r="BN369" s="213"/>
      <c r="BO369" s="213"/>
      <c r="BP369" s="213"/>
      <c r="BQ369" s="213"/>
      <c r="BR369" s="213"/>
      <c r="BS369" s="213"/>
      <c r="BT369" s="213"/>
      <c r="BU369" s="213"/>
      <c r="BV369" s="213"/>
      <c r="BW369" s="213"/>
      <c r="BX369" s="40"/>
      <c r="BY369" s="40"/>
      <c r="BZ369" s="40"/>
      <c r="CA369" s="213"/>
      <c r="CB369" s="213"/>
      <c r="CC369" s="213"/>
      <c r="CD369" s="213"/>
      <c r="CE369" s="213"/>
      <c r="CF369" s="213"/>
      <c r="CG369" s="213"/>
      <c r="CH369" s="213"/>
      <c r="CI369" s="213"/>
      <c r="CJ369" s="213"/>
      <c r="CK369" s="213"/>
      <c r="CL369" s="213"/>
      <c r="CM369" s="213"/>
      <c r="CN369" s="213"/>
      <c r="CO369" s="213"/>
      <c r="CP369" s="213"/>
      <c r="CQ369" s="213"/>
      <c r="CR369" s="213"/>
      <c r="CS369" s="213"/>
      <c r="CT369" s="213" t="s">
        <v>6521</v>
      </c>
      <c r="CU369" s="213"/>
      <c r="CV369" s="213"/>
      <c r="CW369" s="213"/>
      <c r="CX369" s="213"/>
      <c r="CY369" s="213"/>
      <c r="CZ369" s="213"/>
      <c r="DA369" s="213"/>
      <c r="DB369" s="213"/>
      <c r="DC369" s="213"/>
      <c r="DD369" s="213"/>
      <c r="DE369" s="213"/>
      <c r="DF369" s="213"/>
    </row>
    <row r="370" spans="37:110" ht="15" hidden="1" customHeight="1">
      <c r="AK370" s="214">
        <v>360</v>
      </c>
      <c r="AL370" s="205" t="str">
        <f t="shared" si="10"/>
        <v/>
      </c>
      <c r="AM370" s="205" t="str">
        <f t="shared" si="11"/>
        <v/>
      </c>
      <c r="AQ370" s="205">
        <v>360</v>
      </c>
      <c r="AR370" s="213"/>
      <c r="AS370" s="213"/>
      <c r="AT370" s="213"/>
      <c r="AU370" s="213"/>
      <c r="AV370" s="213"/>
      <c r="AW370" s="213"/>
      <c r="AX370" s="213"/>
      <c r="AY370" s="213"/>
      <c r="AZ370" s="213"/>
      <c r="BA370" s="213"/>
      <c r="BB370" s="213"/>
      <c r="BC370" s="213"/>
      <c r="BD370" s="213"/>
      <c r="BE370" s="213"/>
      <c r="BF370" s="213"/>
      <c r="BG370" s="213"/>
      <c r="BH370" s="213"/>
      <c r="BI370" s="213"/>
      <c r="BJ370" s="213"/>
      <c r="BK370" s="213" t="s">
        <v>6524</v>
      </c>
      <c r="BL370" s="213"/>
      <c r="BM370" s="213"/>
      <c r="BN370" s="213"/>
      <c r="BO370" s="213"/>
      <c r="BP370" s="213"/>
      <c r="BQ370" s="213"/>
      <c r="BR370" s="213"/>
      <c r="BS370" s="213"/>
      <c r="BT370" s="213"/>
      <c r="BU370" s="213"/>
      <c r="BV370" s="213"/>
      <c r="BW370" s="213"/>
      <c r="BX370" s="40"/>
      <c r="BY370" s="40"/>
      <c r="BZ370" s="40"/>
      <c r="CA370" s="213"/>
      <c r="CB370" s="213"/>
      <c r="CC370" s="213"/>
      <c r="CD370" s="213"/>
      <c r="CE370" s="213"/>
      <c r="CF370" s="213"/>
      <c r="CG370" s="213"/>
      <c r="CH370" s="213"/>
      <c r="CI370" s="213"/>
      <c r="CJ370" s="213"/>
      <c r="CK370" s="213"/>
      <c r="CL370" s="213"/>
      <c r="CM370" s="213"/>
      <c r="CN370" s="213"/>
      <c r="CO370" s="213"/>
      <c r="CP370" s="213"/>
      <c r="CQ370" s="213"/>
      <c r="CR370" s="213"/>
      <c r="CS370" s="213"/>
      <c r="CT370" s="213" t="s">
        <v>6523</v>
      </c>
      <c r="CU370" s="213"/>
      <c r="CV370" s="213"/>
      <c r="CW370" s="213"/>
      <c r="CX370" s="213"/>
      <c r="CY370" s="213"/>
      <c r="CZ370" s="213"/>
      <c r="DA370" s="213"/>
      <c r="DB370" s="213"/>
      <c r="DC370" s="213"/>
      <c r="DD370" s="213"/>
      <c r="DE370" s="213"/>
      <c r="DF370" s="213"/>
    </row>
    <row r="371" spans="37:110" ht="15" hidden="1" customHeight="1">
      <c r="AK371" s="214">
        <v>361</v>
      </c>
      <c r="AL371" s="205" t="str">
        <f t="shared" si="10"/>
        <v/>
      </c>
      <c r="AM371" s="205" t="str">
        <f t="shared" si="11"/>
        <v/>
      </c>
      <c r="AQ371" s="205">
        <v>361</v>
      </c>
      <c r="AR371" s="213"/>
      <c r="AS371" s="213"/>
      <c r="AT371" s="213"/>
      <c r="AU371" s="213"/>
      <c r="AV371" s="213"/>
      <c r="AW371" s="213"/>
      <c r="AX371" s="213"/>
      <c r="AY371" s="213"/>
      <c r="AZ371" s="213"/>
      <c r="BA371" s="213"/>
      <c r="BB371" s="213"/>
      <c r="BC371" s="213"/>
      <c r="BD371" s="213"/>
      <c r="BE371" s="213"/>
      <c r="BF371" s="213"/>
      <c r="BG371" s="213"/>
      <c r="BH371" s="213"/>
      <c r="BI371" s="213"/>
      <c r="BJ371" s="213"/>
      <c r="BK371" s="213" t="s">
        <v>6526</v>
      </c>
      <c r="BL371" s="213"/>
      <c r="BM371" s="213"/>
      <c r="BN371" s="213"/>
      <c r="BO371" s="213"/>
      <c r="BP371" s="213"/>
      <c r="BQ371" s="213"/>
      <c r="BR371" s="213"/>
      <c r="BS371" s="213"/>
      <c r="BT371" s="213"/>
      <c r="BU371" s="213"/>
      <c r="BV371" s="213"/>
      <c r="BW371" s="213"/>
      <c r="BX371" s="40"/>
      <c r="BY371" s="40"/>
      <c r="BZ371" s="40"/>
      <c r="CA371" s="213"/>
      <c r="CB371" s="213"/>
      <c r="CC371" s="213"/>
      <c r="CD371" s="213"/>
      <c r="CE371" s="213"/>
      <c r="CF371" s="213"/>
      <c r="CG371" s="213"/>
      <c r="CH371" s="213"/>
      <c r="CI371" s="213"/>
      <c r="CJ371" s="213"/>
      <c r="CK371" s="213"/>
      <c r="CL371" s="213"/>
      <c r="CM371" s="213"/>
      <c r="CN371" s="213"/>
      <c r="CO371" s="213"/>
      <c r="CP371" s="213"/>
      <c r="CQ371" s="213"/>
      <c r="CR371" s="213"/>
      <c r="CS371" s="213"/>
      <c r="CT371" s="213" t="s">
        <v>6525</v>
      </c>
      <c r="CU371" s="213"/>
      <c r="CV371" s="213"/>
      <c r="CW371" s="213"/>
      <c r="CX371" s="213"/>
      <c r="CY371" s="213"/>
      <c r="CZ371" s="213"/>
      <c r="DA371" s="213"/>
      <c r="DB371" s="213"/>
      <c r="DC371" s="213"/>
      <c r="DD371" s="213"/>
      <c r="DE371" s="213"/>
      <c r="DF371" s="213"/>
    </row>
    <row r="372" spans="37:110" ht="15" hidden="1" customHeight="1">
      <c r="AK372" s="214">
        <v>362</v>
      </c>
      <c r="AL372" s="205" t="str">
        <f t="shared" si="10"/>
        <v/>
      </c>
      <c r="AM372" s="205" t="str">
        <f t="shared" si="11"/>
        <v/>
      </c>
      <c r="AQ372" s="205">
        <v>362</v>
      </c>
      <c r="AR372" s="213"/>
      <c r="AS372" s="213"/>
      <c r="AT372" s="213"/>
      <c r="AU372" s="213"/>
      <c r="AV372" s="213"/>
      <c r="AW372" s="213"/>
      <c r="AX372" s="213"/>
      <c r="AY372" s="213"/>
      <c r="AZ372" s="213"/>
      <c r="BA372" s="213"/>
      <c r="BB372" s="213"/>
      <c r="BC372" s="213"/>
      <c r="BD372" s="213"/>
      <c r="BE372" s="213"/>
      <c r="BF372" s="213"/>
      <c r="BG372" s="213"/>
      <c r="BH372" s="213"/>
      <c r="BI372" s="213"/>
      <c r="BJ372" s="213"/>
      <c r="BK372" s="213" t="s">
        <v>6528</v>
      </c>
      <c r="BL372" s="213"/>
      <c r="BM372" s="213"/>
      <c r="BN372" s="213"/>
      <c r="BO372" s="213"/>
      <c r="BP372" s="213"/>
      <c r="BQ372" s="213"/>
      <c r="BR372" s="213"/>
      <c r="BS372" s="213"/>
      <c r="BT372" s="213"/>
      <c r="BU372" s="213"/>
      <c r="BV372" s="213"/>
      <c r="BW372" s="213"/>
      <c r="BX372" s="40"/>
      <c r="BY372" s="40"/>
      <c r="BZ372" s="40"/>
      <c r="CA372" s="213"/>
      <c r="CB372" s="213"/>
      <c r="CC372" s="213"/>
      <c r="CD372" s="213"/>
      <c r="CE372" s="213"/>
      <c r="CF372" s="213"/>
      <c r="CG372" s="213"/>
      <c r="CH372" s="213"/>
      <c r="CI372" s="213"/>
      <c r="CJ372" s="213"/>
      <c r="CK372" s="213"/>
      <c r="CL372" s="213"/>
      <c r="CM372" s="213"/>
      <c r="CN372" s="213"/>
      <c r="CO372" s="213"/>
      <c r="CP372" s="213"/>
      <c r="CQ372" s="213"/>
      <c r="CR372" s="213"/>
      <c r="CS372" s="213"/>
      <c r="CT372" s="213" t="s">
        <v>6527</v>
      </c>
      <c r="CU372" s="213"/>
      <c r="CV372" s="213"/>
      <c r="CW372" s="213"/>
      <c r="CX372" s="213"/>
      <c r="CY372" s="213"/>
      <c r="CZ372" s="213"/>
      <c r="DA372" s="213"/>
      <c r="DB372" s="213"/>
      <c r="DC372" s="213"/>
      <c r="DD372" s="213"/>
      <c r="DE372" s="213"/>
      <c r="DF372" s="213"/>
    </row>
    <row r="373" spans="37:110" ht="15" hidden="1" customHeight="1">
      <c r="AK373" s="214">
        <v>363</v>
      </c>
      <c r="AL373" s="205" t="str">
        <f t="shared" si="10"/>
        <v/>
      </c>
      <c r="AM373" s="205" t="str">
        <f t="shared" si="11"/>
        <v/>
      </c>
      <c r="AQ373" s="205">
        <v>363</v>
      </c>
      <c r="AR373" s="213"/>
      <c r="AS373" s="213"/>
      <c r="AT373" s="213"/>
      <c r="AU373" s="213"/>
      <c r="AV373" s="213"/>
      <c r="AW373" s="213"/>
      <c r="AX373" s="213"/>
      <c r="AY373" s="213"/>
      <c r="AZ373" s="213"/>
      <c r="BA373" s="213"/>
      <c r="BB373" s="213"/>
      <c r="BC373" s="213"/>
      <c r="BD373" s="213"/>
      <c r="BE373" s="213"/>
      <c r="BF373" s="213"/>
      <c r="BG373" s="213"/>
      <c r="BH373" s="213"/>
      <c r="BI373" s="213"/>
      <c r="BJ373" s="213"/>
      <c r="BK373" s="213" t="s">
        <v>6530</v>
      </c>
      <c r="BL373" s="213"/>
      <c r="BM373" s="213"/>
      <c r="BN373" s="213"/>
      <c r="BO373" s="213"/>
      <c r="BP373" s="213"/>
      <c r="BQ373" s="213"/>
      <c r="BR373" s="213"/>
      <c r="BS373" s="213"/>
      <c r="BT373" s="213"/>
      <c r="BU373" s="213"/>
      <c r="BV373" s="213"/>
      <c r="BW373" s="213"/>
      <c r="BX373" s="40"/>
      <c r="BY373" s="40"/>
      <c r="BZ373" s="40"/>
      <c r="CA373" s="213"/>
      <c r="CB373" s="213"/>
      <c r="CC373" s="213"/>
      <c r="CD373" s="213"/>
      <c r="CE373" s="213"/>
      <c r="CF373" s="213"/>
      <c r="CG373" s="213"/>
      <c r="CH373" s="213"/>
      <c r="CI373" s="213"/>
      <c r="CJ373" s="213"/>
      <c r="CK373" s="213"/>
      <c r="CL373" s="213"/>
      <c r="CM373" s="213"/>
      <c r="CN373" s="213"/>
      <c r="CO373" s="213"/>
      <c r="CP373" s="213"/>
      <c r="CQ373" s="213"/>
      <c r="CR373" s="213"/>
      <c r="CS373" s="213"/>
      <c r="CT373" s="213" t="s">
        <v>6529</v>
      </c>
      <c r="CU373" s="213"/>
      <c r="CV373" s="213"/>
      <c r="CW373" s="213"/>
      <c r="CX373" s="213"/>
      <c r="CY373" s="213"/>
      <c r="CZ373" s="213"/>
      <c r="DA373" s="213"/>
      <c r="DB373" s="213"/>
      <c r="DC373" s="213"/>
      <c r="DD373" s="213"/>
      <c r="DE373" s="213"/>
      <c r="DF373" s="213"/>
    </row>
    <row r="374" spans="37:110" ht="15" hidden="1" customHeight="1">
      <c r="AK374" s="214">
        <v>364</v>
      </c>
      <c r="AL374" s="205" t="str">
        <f t="shared" si="10"/>
        <v/>
      </c>
      <c r="AM374" s="205" t="str">
        <f t="shared" si="11"/>
        <v/>
      </c>
      <c r="AQ374" s="205">
        <v>364</v>
      </c>
      <c r="AR374" s="213"/>
      <c r="AS374" s="213"/>
      <c r="AT374" s="213"/>
      <c r="AU374" s="213"/>
      <c r="AV374" s="213"/>
      <c r="AW374" s="213"/>
      <c r="AX374" s="213"/>
      <c r="AY374" s="213"/>
      <c r="AZ374" s="213"/>
      <c r="BA374" s="213"/>
      <c r="BB374" s="213"/>
      <c r="BC374" s="213"/>
      <c r="BD374" s="213"/>
      <c r="BE374" s="213"/>
      <c r="BF374" s="213"/>
      <c r="BG374" s="213"/>
      <c r="BH374" s="213"/>
      <c r="BI374" s="213"/>
      <c r="BJ374" s="213"/>
      <c r="BK374" s="213" t="s">
        <v>6532</v>
      </c>
      <c r="BL374" s="213"/>
      <c r="BM374" s="213"/>
      <c r="BN374" s="213"/>
      <c r="BO374" s="213"/>
      <c r="BP374" s="213"/>
      <c r="BQ374" s="213"/>
      <c r="BR374" s="213"/>
      <c r="BS374" s="213"/>
      <c r="BT374" s="213"/>
      <c r="BU374" s="213"/>
      <c r="BV374" s="213"/>
      <c r="BW374" s="213"/>
      <c r="BX374" s="40"/>
      <c r="BY374" s="40"/>
      <c r="BZ374" s="40"/>
      <c r="CA374" s="213"/>
      <c r="CB374" s="213"/>
      <c r="CC374" s="213"/>
      <c r="CD374" s="213"/>
      <c r="CE374" s="213"/>
      <c r="CF374" s="213"/>
      <c r="CG374" s="213"/>
      <c r="CH374" s="213"/>
      <c r="CI374" s="213"/>
      <c r="CJ374" s="213"/>
      <c r="CK374" s="213"/>
      <c r="CL374" s="213"/>
      <c r="CM374" s="213"/>
      <c r="CN374" s="213"/>
      <c r="CO374" s="213"/>
      <c r="CP374" s="213"/>
      <c r="CQ374" s="213"/>
      <c r="CR374" s="213"/>
      <c r="CS374" s="213"/>
      <c r="CT374" s="213" t="s">
        <v>6531</v>
      </c>
      <c r="CU374" s="213"/>
      <c r="CV374" s="213"/>
      <c r="CW374" s="213"/>
      <c r="CX374" s="213"/>
      <c r="CY374" s="213"/>
      <c r="CZ374" s="213"/>
      <c r="DA374" s="213"/>
      <c r="DB374" s="213"/>
      <c r="DC374" s="213"/>
      <c r="DD374" s="213"/>
      <c r="DE374" s="213"/>
      <c r="DF374" s="213"/>
    </row>
    <row r="375" spans="37:110" ht="15" hidden="1" customHeight="1">
      <c r="AK375" s="214">
        <v>365</v>
      </c>
      <c r="AL375" s="205" t="str">
        <f t="shared" si="10"/>
        <v/>
      </c>
      <c r="AM375" s="205" t="str">
        <f t="shared" si="11"/>
        <v/>
      </c>
      <c r="AQ375" s="205">
        <v>365</v>
      </c>
      <c r="AR375" s="213"/>
      <c r="AS375" s="213"/>
      <c r="AT375" s="213"/>
      <c r="AU375" s="213"/>
      <c r="AV375" s="213"/>
      <c r="AW375" s="213"/>
      <c r="AX375" s="213"/>
      <c r="AY375" s="213"/>
      <c r="AZ375" s="213"/>
      <c r="BA375" s="213"/>
      <c r="BB375" s="213"/>
      <c r="BC375" s="213"/>
      <c r="BD375" s="213"/>
      <c r="BE375" s="213"/>
      <c r="BF375" s="213"/>
      <c r="BG375" s="213"/>
      <c r="BH375" s="213"/>
      <c r="BI375" s="213"/>
      <c r="BJ375" s="213"/>
      <c r="BK375" s="213" t="s">
        <v>6534</v>
      </c>
      <c r="BL375" s="213"/>
      <c r="BM375" s="213"/>
      <c r="BN375" s="213"/>
      <c r="BO375" s="213"/>
      <c r="BP375" s="213"/>
      <c r="BQ375" s="213"/>
      <c r="BR375" s="213"/>
      <c r="BS375" s="213"/>
      <c r="BT375" s="213"/>
      <c r="BU375" s="213"/>
      <c r="BV375" s="213"/>
      <c r="BW375" s="213"/>
      <c r="BX375" s="40"/>
      <c r="BY375" s="40"/>
      <c r="BZ375" s="40"/>
      <c r="CA375" s="213"/>
      <c r="CB375" s="213"/>
      <c r="CC375" s="213"/>
      <c r="CD375" s="213"/>
      <c r="CE375" s="213"/>
      <c r="CF375" s="213"/>
      <c r="CG375" s="213"/>
      <c r="CH375" s="213"/>
      <c r="CI375" s="213"/>
      <c r="CJ375" s="213"/>
      <c r="CK375" s="213"/>
      <c r="CL375" s="213"/>
      <c r="CM375" s="213"/>
      <c r="CN375" s="213"/>
      <c r="CO375" s="213"/>
      <c r="CP375" s="213"/>
      <c r="CQ375" s="213"/>
      <c r="CR375" s="213"/>
      <c r="CS375" s="213"/>
      <c r="CT375" s="213" t="s">
        <v>6533</v>
      </c>
      <c r="CU375" s="213"/>
      <c r="CV375" s="213"/>
      <c r="CW375" s="213"/>
      <c r="CX375" s="213"/>
      <c r="CY375" s="213"/>
      <c r="CZ375" s="213"/>
      <c r="DA375" s="213"/>
      <c r="DB375" s="213"/>
      <c r="DC375" s="213"/>
      <c r="DD375" s="213"/>
      <c r="DE375" s="213"/>
      <c r="DF375" s="213"/>
    </row>
    <row r="376" spans="37:110" ht="15" hidden="1" customHeight="1">
      <c r="AK376" s="214">
        <v>366</v>
      </c>
      <c r="AL376" s="205" t="str">
        <f t="shared" si="10"/>
        <v/>
      </c>
      <c r="AM376" s="205" t="str">
        <f t="shared" si="11"/>
        <v/>
      </c>
      <c r="AQ376" s="205">
        <v>366</v>
      </c>
      <c r="AR376" s="213"/>
      <c r="AS376" s="213"/>
      <c r="AT376" s="213"/>
      <c r="AU376" s="213"/>
      <c r="AV376" s="213"/>
      <c r="AW376" s="213"/>
      <c r="AX376" s="213"/>
      <c r="AY376" s="213"/>
      <c r="AZ376" s="213"/>
      <c r="BA376" s="213"/>
      <c r="BB376" s="213"/>
      <c r="BC376" s="213"/>
      <c r="BD376" s="213"/>
      <c r="BE376" s="213"/>
      <c r="BF376" s="213"/>
      <c r="BG376" s="213"/>
      <c r="BH376" s="213"/>
      <c r="BI376" s="213"/>
      <c r="BJ376" s="213"/>
      <c r="BK376" s="213" t="s">
        <v>6536</v>
      </c>
      <c r="BL376" s="213"/>
      <c r="BM376" s="213"/>
      <c r="BN376" s="213"/>
      <c r="BO376" s="213"/>
      <c r="BP376" s="213"/>
      <c r="BQ376" s="213"/>
      <c r="BR376" s="213"/>
      <c r="BS376" s="213"/>
      <c r="BT376" s="213"/>
      <c r="BU376" s="213"/>
      <c r="BV376" s="213"/>
      <c r="BW376" s="213"/>
      <c r="BX376" s="40"/>
      <c r="BY376" s="40"/>
      <c r="BZ376" s="40"/>
      <c r="CA376" s="213"/>
      <c r="CB376" s="213"/>
      <c r="CC376" s="213"/>
      <c r="CD376" s="213"/>
      <c r="CE376" s="213"/>
      <c r="CF376" s="213"/>
      <c r="CG376" s="213"/>
      <c r="CH376" s="213"/>
      <c r="CI376" s="213"/>
      <c r="CJ376" s="213"/>
      <c r="CK376" s="213"/>
      <c r="CL376" s="213"/>
      <c r="CM376" s="213"/>
      <c r="CN376" s="213"/>
      <c r="CO376" s="213"/>
      <c r="CP376" s="213"/>
      <c r="CQ376" s="213"/>
      <c r="CR376" s="213"/>
      <c r="CS376" s="213"/>
      <c r="CT376" s="213" t="s">
        <v>6535</v>
      </c>
      <c r="CU376" s="213"/>
      <c r="CV376" s="213"/>
      <c r="CW376" s="213"/>
      <c r="CX376" s="213"/>
      <c r="CY376" s="213"/>
      <c r="CZ376" s="213"/>
      <c r="DA376" s="213"/>
      <c r="DB376" s="213"/>
      <c r="DC376" s="213"/>
      <c r="DD376" s="213"/>
      <c r="DE376" s="213"/>
      <c r="DF376" s="213"/>
    </row>
    <row r="377" spans="37:110" ht="15" hidden="1" customHeight="1">
      <c r="AK377" s="214">
        <v>367</v>
      </c>
      <c r="AL377" s="205" t="str">
        <f t="shared" si="10"/>
        <v/>
      </c>
      <c r="AM377" s="205" t="str">
        <f t="shared" si="11"/>
        <v/>
      </c>
      <c r="AQ377" s="205">
        <v>367</v>
      </c>
      <c r="AR377" s="213"/>
      <c r="AS377" s="213"/>
      <c r="AT377" s="213"/>
      <c r="AU377" s="213"/>
      <c r="AV377" s="213"/>
      <c r="AW377" s="213"/>
      <c r="AX377" s="213"/>
      <c r="AY377" s="213"/>
      <c r="AZ377" s="213"/>
      <c r="BA377" s="213"/>
      <c r="BB377" s="213"/>
      <c r="BC377" s="213"/>
      <c r="BD377" s="213"/>
      <c r="BE377" s="213"/>
      <c r="BF377" s="213"/>
      <c r="BG377" s="213"/>
      <c r="BH377" s="213"/>
      <c r="BI377" s="213"/>
      <c r="BJ377" s="213"/>
      <c r="BK377" s="213" t="s">
        <v>6538</v>
      </c>
      <c r="BL377" s="213"/>
      <c r="BM377" s="213"/>
      <c r="BN377" s="213"/>
      <c r="BO377" s="213"/>
      <c r="BP377" s="213"/>
      <c r="BQ377" s="213"/>
      <c r="BR377" s="213"/>
      <c r="BS377" s="213"/>
      <c r="BT377" s="213"/>
      <c r="BU377" s="213"/>
      <c r="BV377" s="213"/>
      <c r="BW377" s="213"/>
      <c r="BX377" s="40"/>
      <c r="BY377" s="40"/>
      <c r="BZ377" s="40"/>
      <c r="CA377" s="213"/>
      <c r="CB377" s="213"/>
      <c r="CC377" s="213"/>
      <c r="CD377" s="213"/>
      <c r="CE377" s="213"/>
      <c r="CF377" s="213"/>
      <c r="CG377" s="213"/>
      <c r="CH377" s="213"/>
      <c r="CI377" s="213"/>
      <c r="CJ377" s="213"/>
      <c r="CK377" s="213"/>
      <c r="CL377" s="213"/>
      <c r="CM377" s="213"/>
      <c r="CN377" s="213"/>
      <c r="CO377" s="213"/>
      <c r="CP377" s="213"/>
      <c r="CQ377" s="213"/>
      <c r="CR377" s="213"/>
      <c r="CS377" s="213"/>
      <c r="CT377" s="213" t="s">
        <v>6537</v>
      </c>
      <c r="CU377" s="213"/>
      <c r="CV377" s="213"/>
      <c r="CW377" s="213"/>
      <c r="CX377" s="213"/>
      <c r="CY377" s="213"/>
      <c r="CZ377" s="213"/>
      <c r="DA377" s="213"/>
      <c r="DB377" s="213"/>
      <c r="DC377" s="213"/>
      <c r="DD377" s="213"/>
      <c r="DE377" s="213"/>
      <c r="DF377" s="213"/>
    </row>
    <row r="378" spans="37:110" ht="15" hidden="1" customHeight="1">
      <c r="AK378" s="214">
        <v>368</v>
      </c>
      <c r="AL378" s="205" t="str">
        <f t="shared" si="10"/>
        <v/>
      </c>
      <c r="AM378" s="205" t="str">
        <f t="shared" si="11"/>
        <v/>
      </c>
      <c r="AQ378" s="205">
        <v>368</v>
      </c>
      <c r="AR378" s="213"/>
      <c r="AS378" s="213"/>
      <c r="AT378" s="213"/>
      <c r="AU378" s="213"/>
      <c r="AV378" s="213"/>
      <c r="AW378" s="213"/>
      <c r="AX378" s="213"/>
      <c r="AY378" s="213"/>
      <c r="AZ378" s="213"/>
      <c r="BA378" s="213"/>
      <c r="BB378" s="213"/>
      <c r="BC378" s="213"/>
      <c r="BD378" s="213"/>
      <c r="BE378" s="213"/>
      <c r="BF378" s="213"/>
      <c r="BG378" s="213"/>
      <c r="BH378" s="213"/>
      <c r="BI378" s="213"/>
      <c r="BJ378" s="213"/>
      <c r="BK378" s="213" t="s">
        <v>6540</v>
      </c>
      <c r="BL378" s="213"/>
      <c r="BM378" s="213"/>
      <c r="BN378" s="213"/>
      <c r="BO378" s="213"/>
      <c r="BP378" s="213"/>
      <c r="BQ378" s="213"/>
      <c r="BR378" s="213"/>
      <c r="BS378" s="213"/>
      <c r="BT378" s="213"/>
      <c r="BU378" s="213"/>
      <c r="BV378" s="213"/>
      <c r="BW378" s="213"/>
      <c r="BX378" s="40"/>
      <c r="BY378" s="40"/>
      <c r="BZ378" s="40"/>
      <c r="CA378" s="213"/>
      <c r="CB378" s="213"/>
      <c r="CC378" s="213"/>
      <c r="CD378" s="213"/>
      <c r="CE378" s="213"/>
      <c r="CF378" s="213"/>
      <c r="CG378" s="213"/>
      <c r="CH378" s="213"/>
      <c r="CI378" s="213"/>
      <c r="CJ378" s="213"/>
      <c r="CK378" s="213"/>
      <c r="CL378" s="213"/>
      <c r="CM378" s="213"/>
      <c r="CN378" s="213"/>
      <c r="CO378" s="213"/>
      <c r="CP378" s="213"/>
      <c r="CQ378" s="213"/>
      <c r="CR378" s="213"/>
      <c r="CS378" s="213"/>
      <c r="CT378" s="213" t="s">
        <v>6539</v>
      </c>
      <c r="CU378" s="213"/>
      <c r="CV378" s="213"/>
      <c r="CW378" s="213"/>
      <c r="CX378" s="213"/>
      <c r="CY378" s="213"/>
      <c r="CZ378" s="213"/>
      <c r="DA378" s="213"/>
      <c r="DB378" s="213"/>
      <c r="DC378" s="213"/>
      <c r="DD378" s="213"/>
      <c r="DE378" s="213"/>
      <c r="DF378" s="213"/>
    </row>
    <row r="379" spans="37:110" ht="15" hidden="1" customHeight="1">
      <c r="AK379" s="214">
        <v>369</v>
      </c>
      <c r="AL379" s="205" t="str">
        <f t="shared" si="10"/>
        <v/>
      </c>
      <c r="AM379" s="205" t="str">
        <f t="shared" si="11"/>
        <v/>
      </c>
      <c r="AQ379" s="205">
        <v>369</v>
      </c>
      <c r="AR379" s="213"/>
      <c r="AS379" s="213"/>
      <c r="AT379" s="213"/>
      <c r="AU379" s="213"/>
      <c r="AV379" s="213"/>
      <c r="AW379" s="213"/>
      <c r="AX379" s="213"/>
      <c r="AY379" s="213"/>
      <c r="AZ379" s="213"/>
      <c r="BA379" s="213"/>
      <c r="BB379" s="213"/>
      <c r="BC379" s="213"/>
      <c r="BD379" s="213"/>
      <c r="BE379" s="213"/>
      <c r="BF379" s="213"/>
      <c r="BG379" s="213"/>
      <c r="BH379" s="213"/>
      <c r="BI379" s="213"/>
      <c r="BJ379" s="213"/>
      <c r="BK379" s="213" t="s">
        <v>6542</v>
      </c>
      <c r="BL379" s="213"/>
      <c r="BM379" s="213"/>
      <c r="BN379" s="213"/>
      <c r="BO379" s="213"/>
      <c r="BP379" s="213"/>
      <c r="BQ379" s="213"/>
      <c r="BR379" s="213"/>
      <c r="BS379" s="213"/>
      <c r="BT379" s="213"/>
      <c r="BU379" s="213"/>
      <c r="BV379" s="213"/>
      <c r="BW379" s="213"/>
      <c r="BX379" s="40"/>
      <c r="BY379" s="40"/>
      <c r="BZ379" s="40"/>
      <c r="CA379" s="213"/>
      <c r="CB379" s="213"/>
      <c r="CC379" s="213"/>
      <c r="CD379" s="213"/>
      <c r="CE379" s="213"/>
      <c r="CF379" s="213"/>
      <c r="CG379" s="213"/>
      <c r="CH379" s="213"/>
      <c r="CI379" s="213"/>
      <c r="CJ379" s="213"/>
      <c r="CK379" s="213"/>
      <c r="CL379" s="213"/>
      <c r="CM379" s="213"/>
      <c r="CN379" s="213"/>
      <c r="CO379" s="213"/>
      <c r="CP379" s="213"/>
      <c r="CQ379" s="213"/>
      <c r="CR379" s="213"/>
      <c r="CS379" s="213"/>
      <c r="CT379" s="213" t="s">
        <v>6541</v>
      </c>
      <c r="CU379" s="213"/>
      <c r="CV379" s="213"/>
      <c r="CW379" s="213"/>
      <c r="CX379" s="213"/>
      <c r="CY379" s="213"/>
      <c r="CZ379" s="213"/>
      <c r="DA379" s="213"/>
      <c r="DB379" s="213"/>
      <c r="DC379" s="213"/>
      <c r="DD379" s="213"/>
      <c r="DE379" s="213"/>
      <c r="DF379" s="213"/>
    </row>
    <row r="380" spans="37:110" ht="15" hidden="1" customHeight="1">
      <c r="AK380" s="214">
        <v>370</v>
      </c>
      <c r="AL380" s="205" t="str">
        <f t="shared" si="10"/>
        <v/>
      </c>
      <c r="AM380" s="205" t="str">
        <f t="shared" si="11"/>
        <v/>
      </c>
      <c r="AQ380" s="205">
        <v>370</v>
      </c>
      <c r="AR380" s="213"/>
      <c r="AS380" s="213"/>
      <c r="AT380" s="213"/>
      <c r="AU380" s="213"/>
      <c r="AV380" s="213"/>
      <c r="AW380" s="213"/>
      <c r="AX380" s="213"/>
      <c r="AY380" s="213"/>
      <c r="AZ380" s="213"/>
      <c r="BA380" s="213"/>
      <c r="BB380" s="213"/>
      <c r="BC380" s="213"/>
      <c r="BD380" s="213"/>
      <c r="BE380" s="213"/>
      <c r="BF380" s="213"/>
      <c r="BG380" s="213"/>
      <c r="BH380" s="213"/>
      <c r="BI380" s="213"/>
      <c r="BJ380" s="213"/>
      <c r="BK380" s="213" t="s">
        <v>6544</v>
      </c>
      <c r="BL380" s="213"/>
      <c r="BM380" s="213"/>
      <c r="BN380" s="213"/>
      <c r="BO380" s="213"/>
      <c r="BP380" s="213"/>
      <c r="BQ380" s="213"/>
      <c r="BR380" s="213"/>
      <c r="BS380" s="213"/>
      <c r="BT380" s="213"/>
      <c r="BU380" s="213"/>
      <c r="BV380" s="213"/>
      <c r="BW380" s="213"/>
      <c r="BX380" s="40"/>
      <c r="BY380" s="40"/>
      <c r="BZ380" s="40"/>
      <c r="CA380" s="213"/>
      <c r="CB380" s="213"/>
      <c r="CC380" s="213"/>
      <c r="CD380" s="213"/>
      <c r="CE380" s="213"/>
      <c r="CF380" s="213"/>
      <c r="CG380" s="213"/>
      <c r="CH380" s="213"/>
      <c r="CI380" s="213"/>
      <c r="CJ380" s="213"/>
      <c r="CK380" s="213"/>
      <c r="CL380" s="213"/>
      <c r="CM380" s="213"/>
      <c r="CN380" s="213"/>
      <c r="CO380" s="213"/>
      <c r="CP380" s="213"/>
      <c r="CQ380" s="213"/>
      <c r="CR380" s="213"/>
      <c r="CS380" s="213"/>
      <c r="CT380" s="213" t="s">
        <v>6543</v>
      </c>
      <c r="CU380" s="213"/>
      <c r="CV380" s="213"/>
      <c r="CW380" s="213"/>
      <c r="CX380" s="213"/>
      <c r="CY380" s="213"/>
      <c r="CZ380" s="213"/>
      <c r="DA380" s="213"/>
      <c r="DB380" s="213"/>
      <c r="DC380" s="213"/>
      <c r="DD380" s="213"/>
      <c r="DE380" s="213"/>
      <c r="DF380" s="213"/>
    </row>
    <row r="381" spans="37:110" ht="15" hidden="1" customHeight="1">
      <c r="AK381" s="214">
        <v>371</v>
      </c>
      <c r="AL381" s="205" t="str">
        <f t="shared" si="10"/>
        <v/>
      </c>
      <c r="AM381" s="205" t="str">
        <f t="shared" si="11"/>
        <v/>
      </c>
      <c r="AQ381" s="205">
        <v>371</v>
      </c>
      <c r="AR381" s="213"/>
      <c r="AS381" s="213"/>
      <c r="AT381" s="213"/>
      <c r="AU381" s="213"/>
      <c r="AV381" s="213"/>
      <c r="AW381" s="213"/>
      <c r="AX381" s="213"/>
      <c r="AY381" s="213"/>
      <c r="AZ381" s="213"/>
      <c r="BA381" s="213"/>
      <c r="BB381" s="213"/>
      <c r="BC381" s="213"/>
      <c r="BD381" s="213"/>
      <c r="BE381" s="213"/>
      <c r="BF381" s="213"/>
      <c r="BG381" s="213"/>
      <c r="BH381" s="213"/>
      <c r="BI381" s="213"/>
      <c r="BJ381" s="213"/>
      <c r="BK381" s="213" t="s">
        <v>6546</v>
      </c>
      <c r="BL381" s="213"/>
      <c r="BM381" s="213"/>
      <c r="BN381" s="213"/>
      <c r="BO381" s="213"/>
      <c r="BP381" s="213"/>
      <c r="BQ381" s="213"/>
      <c r="BR381" s="213"/>
      <c r="BS381" s="213"/>
      <c r="BT381" s="213"/>
      <c r="BU381" s="213"/>
      <c r="BV381" s="213"/>
      <c r="BW381" s="213"/>
      <c r="BX381" s="40"/>
      <c r="BY381" s="40"/>
      <c r="BZ381" s="40"/>
      <c r="CA381" s="213"/>
      <c r="CB381" s="213"/>
      <c r="CC381" s="213"/>
      <c r="CD381" s="213"/>
      <c r="CE381" s="213"/>
      <c r="CF381" s="213"/>
      <c r="CG381" s="213"/>
      <c r="CH381" s="213"/>
      <c r="CI381" s="213"/>
      <c r="CJ381" s="213"/>
      <c r="CK381" s="213"/>
      <c r="CL381" s="213"/>
      <c r="CM381" s="213"/>
      <c r="CN381" s="213"/>
      <c r="CO381" s="213"/>
      <c r="CP381" s="213"/>
      <c r="CQ381" s="213"/>
      <c r="CR381" s="213"/>
      <c r="CS381" s="213"/>
      <c r="CT381" s="213" t="s">
        <v>6545</v>
      </c>
      <c r="CU381" s="213"/>
      <c r="CV381" s="213"/>
      <c r="CW381" s="213"/>
      <c r="CX381" s="213"/>
      <c r="CY381" s="213"/>
      <c r="CZ381" s="213"/>
      <c r="DA381" s="213"/>
      <c r="DB381" s="213"/>
      <c r="DC381" s="213"/>
      <c r="DD381" s="213"/>
      <c r="DE381" s="213"/>
      <c r="DF381" s="213"/>
    </row>
    <row r="382" spans="37:110" ht="15" hidden="1" customHeight="1">
      <c r="AK382" s="214">
        <v>372</v>
      </c>
      <c r="AL382" s="205" t="str">
        <f t="shared" si="10"/>
        <v/>
      </c>
      <c r="AM382" s="205" t="str">
        <f t="shared" si="11"/>
        <v/>
      </c>
      <c r="AQ382" s="205">
        <v>372</v>
      </c>
      <c r="AR382" s="213"/>
      <c r="AS382" s="213"/>
      <c r="AT382" s="213"/>
      <c r="AU382" s="213"/>
      <c r="AV382" s="213"/>
      <c r="AW382" s="213"/>
      <c r="AX382" s="213"/>
      <c r="AY382" s="213"/>
      <c r="AZ382" s="213"/>
      <c r="BA382" s="213"/>
      <c r="BB382" s="213"/>
      <c r="BC382" s="213"/>
      <c r="BD382" s="213"/>
      <c r="BE382" s="213"/>
      <c r="BF382" s="213"/>
      <c r="BG382" s="213"/>
      <c r="BH382" s="213"/>
      <c r="BI382" s="213"/>
      <c r="BJ382" s="213"/>
      <c r="BK382" s="213" t="s">
        <v>6548</v>
      </c>
      <c r="BL382" s="213"/>
      <c r="BM382" s="213"/>
      <c r="BN382" s="213"/>
      <c r="BO382" s="213"/>
      <c r="BP382" s="213"/>
      <c r="BQ382" s="213"/>
      <c r="BR382" s="213"/>
      <c r="BS382" s="213"/>
      <c r="BT382" s="213"/>
      <c r="BU382" s="213"/>
      <c r="BV382" s="213"/>
      <c r="BW382" s="213"/>
      <c r="BX382" s="40"/>
      <c r="BY382" s="40"/>
      <c r="BZ382" s="40"/>
      <c r="CA382" s="213"/>
      <c r="CB382" s="213"/>
      <c r="CC382" s="213"/>
      <c r="CD382" s="213"/>
      <c r="CE382" s="213"/>
      <c r="CF382" s="213"/>
      <c r="CG382" s="213"/>
      <c r="CH382" s="213"/>
      <c r="CI382" s="213"/>
      <c r="CJ382" s="213"/>
      <c r="CK382" s="213"/>
      <c r="CL382" s="213"/>
      <c r="CM382" s="213"/>
      <c r="CN382" s="213"/>
      <c r="CO382" s="213"/>
      <c r="CP382" s="213"/>
      <c r="CQ382" s="213"/>
      <c r="CR382" s="213"/>
      <c r="CS382" s="213"/>
      <c r="CT382" s="213" t="s">
        <v>6547</v>
      </c>
      <c r="CU382" s="213"/>
      <c r="CV382" s="213"/>
      <c r="CW382" s="213"/>
      <c r="CX382" s="213"/>
      <c r="CY382" s="213"/>
      <c r="CZ382" s="213"/>
      <c r="DA382" s="213"/>
      <c r="DB382" s="213"/>
      <c r="DC382" s="213"/>
      <c r="DD382" s="213"/>
      <c r="DE382" s="213"/>
      <c r="DF382" s="213"/>
    </row>
    <row r="383" spans="37:110" ht="15" hidden="1" customHeight="1">
      <c r="AK383" s="214">
        <v>373</v>
      </c>
      <c r="AL383" s="205" t="str">
        <f t="shared" si="10"/>
        <v/>
      </c>
      <c r="AM383" s="205" t="str">
        <f t="shared" si="11"/>
        <v/>
      </c>
      <c r="AQ383" s="205">
        <v>373</v>
      </c>
      <c r="AR383" s="213"/>
      <c r="AS383" s="213"/>
      <c r="AT383" s="213"/>
      <c r="AU383" s="213"/>
      <c r="AV383" s="213"/>
      <c r="AW383" s="213"/>
      <c r="AX383" s="213"/>
      <c r="AY383" s="213"/>
      <c r="AZ383" s="213"/>
      <c r="BA383" s="213"/>
      <c r="BB383" s="213"/>
      <c r="BC383" s="213"/>
      <c r="BD383" s="213"/>
      <c r="BE383" s="213"/>
      <c r="BF383" s="213"/>
      <c r="BG383" s="213"/>
      <c r="BH383" s="213"/>
      <c r="BI383" s="213"/>
      <c r="BJ383" s="213"/>
      <c r="BK383" s="213" t="s">
        <v>6550</v>
      </c>
      <c r="BL383" s="213"/>
      <c r="BM383" s="213"/>
      <c r="BN383" s="213"/>
      <c r="BO383" s="213"/>
      <c r="BP383" s="213"/>
      <c r="BQ383" s="213"/>
      <c r="BR383" s="213"/>
      <c r="BS383" s="213"/>
      <c r="BT383" s="213"/>
      <c r="BU383" s="213"/>
      <c r="BV383" s="213"/>
      <c r="BW383" s="213"/>
      <c r="BX383" s="40"/>
      <c r="BY383" s="40"/>
      <c r="BZ383" s="40"/>
      <c r="CA383" s="213"/>
      <c r="CB383" s="213"/>
      <c r="CC383" s="213"/>
      <c r="CD383" s="213"/>
      <c r="CE383" s="213"/>
      <c r="CF383" s="213"/>
      <c r="CG383" s="213"/>
      <c r="CH383" s="213"/>
      <c r="CI383" s="213"/>
      <c r="CJ383" s="213"/>
      <c r="CK383" s="213"/>
      <c r="CL383" s="213"/>
      <c r="CM383" s="213"/>
      <c r="CN383" s="213"/>
      <c r="CO383" s="213"/>
      <c r="CP383" s="213"/>
      <c r="CQ383" s="213"/>
      <c r="CR383" s="213"/>
      <c r="CS383" s="213"/>
      <c r="CT383" s="213" t="s">
        <v>6549</v>
      </c>
      <c r="CU383" s="213"/>
      <c r="CV383" s="213"/>
      <c r="CW383" s="213"/>
      <c r="CX383" s="213"/>
      <c r="CY383" s="213"/>
      <c r="CZ383" s="213"/>
      <c r="DA383" s="213"/>
      <c r="DB383" s="213"/>
      <c r="DC383" s="213"/>
      <c r="DD383" s="213"/>
      <c r="DE383" s="213"/>
      <c r="DF383" s="213"/>
    </row>
    <row r="384" spans="37:110" ht="15" hidden="1" customHeight="1">
      <c r="AK384" s="214">
        <v>374</v>
      </c>
      <c r="AL384" s="205" t="str">
        <f t="shared" si="10"/>
        <v/>
      </c>
      <c r="AM384" s="205" t="str">
        <f t="shared" si="11"/>
        <v/>
      </c>
      <c r="AQ384" s="205">
        <v>374</v>
      </c>
      <c r="AR384" s="213"/>
      <c r="AS384" s="213"/>
      <c r="AT384" s="213"/>
      <c r="AU384" s="213"/>
      <c r="AV384" s="213"/>
      <c r="AW384" s="213"/>
      <c r="AX384" s="213"/>
      <c r="AY384" s="213"/>
      <c r="AZ384" s="213"/>
      <c r="BA384" s="213"/>
      <c r="BB384" s="213"/>
      <c r="BC384" s="213"/>
      <c r="BD384" s="213"/>
      <c r="BE384" s="213"/>
      <c r="BF384" s="213"/>
      <c r="BG384" s="213"/>
      <c r="BH384" s="213"/>
      <c r="BI384" s="213"/>
      <c r="BJ384" s="213"/>
      <c r="BK384" s="213" t="s">
        <v>6552</v>
      </c>
      <c r="BL384" s="213"/>
      <c r="BM384" s="213"/>
      <c r="BN384" s="213"/>
      <c r="BO384" s="213"/>
      <c r="BP384" s="213"/>
      <c r="BQ384" s="213"/>
      <c r="BR384" s="213"/>
      <c r="BS384" s="213"/>
      <c r="BT384" s="213"/>
      <c r="BU384" s="213"/>
      <c r="BV384" s="213"/>
      <c r="BW384" s="213"/>
      <c r="BX384" s="40"/>
      <c r="BY384" s="40"/>
      <c r="BZ384" s="40"/>
      <c r="CA384" s="213"/>
      <c r="CB384" s="213"/>
      <c r="CC384" s="213"/>
      <c r="CD384" s="213"/>
      <c r="CE384" s="213"/>
      <c r="CF384" s="213"/>
      <c r="CG384" s="213"/>
      <c r="CH384" s="213"/>
      <c r="CI384" s="213"/>
      <c r="CJ384" s="213"/>
      <c r="CK384" s="213"/>
      <c r="CL384" s="213"/>
      <c r="CM384" s="213"/>
      <c r="CN384" s="213"/>
      <c r="CO384" s="213"/>
      <c r="CP384" s="213"/>
      <c r="CQ384" s="213"/>
      <c r="CR384" s="213"/>
      <c r="CS384" s="213"/>
      <c r="CT384" s="213" t="s">
        <v>6551</v>
      </c>
      <c r="CU384" s="213"/>
      <c r="CV384" s="213"/>
      <c r="CW384" s="213"/>
      <c r="CX384" s="213"/>
      <c r="CY384" s="213"/>
      <c r="CZ384" s="213"/>
      <c r="DA384" s="213"/>
      <c r="DB384" s="213"/>
      <c r="DC384" s="213"/>
      <c r="DD384" s="213"/>
      <c r="DE384" s="213"/>
      <c r="DF384" s="213"/>
    </row>
    <row r="385" spans="37:110" ht="15" hidden="1" customHeight="1">
      <c r="AK385" s="214">
        <v>375</v>
      </c>
      <c r="AL385" s="205" t="str">
        <f t="shared" si="10"/>
        <v/>
      </c>
      <c r="AM385" s="205" t="str">
        <f t="shared" si="11"/>
        <v/>
      </c>
      <c r="AQ385" s="205">
        <v>375</v>
      </c>
      <c r="AR385" s="213"/>
      <c r="AS385" s="213"/>
      <c r="AT385" s="213"/>
      <c r="AU385" s="213"/>
      <c r="AV385" s="213"/>
      <c r="AW385" s="213"/>
      <c r="AX385" s="213"/>
      <c r="AY385" s="213"/>
      <c r="AZ385" s="213"/>
      <c r="BA385" s="213"/>
      <c r="BB385" s="213"/>
      <c r="BC385" s="213"/>
      <c r="BD385" s="213"/>
      <c r="BE385" s="213"/>
      <c r="BF385" s="213"/>
      <c r="BG385" s="213"/>
      <c r="BH385" s="213"/>
      <c r="BI385" s="213"/>
      <c r="BJ385" s="213"/>
      <c r="BK385" s="213" t="s">
        <v>6554</v>
      </c>
      <c r="BL385" s="213"/>
      <c r="BM385" s="213"/>
      <c r="BN385" s="213"/>
      <c r="BO385" s="213"/>
      <c r="BP385" s="213"/>
      <c r="BQ385" s="213"/>
      <c r="BR385" s="213"/>
      <c r="BS385" s="213"/>
      <c r="BT385" s="213"/>
      <c r="BU385" s="213"/>
      <c r="BV385" s="213"/>
      <c r="BW385" s="213"/>
      <c r="BX385" s="40"/>
      <c r="BY385" s="40"/>
      <c r="BZ385" s="40"/>
      <c r="CA385" s="213"/>
      <c r="CB385" s="213"/>
      <c r="CC385" s="213"/>
      <c r="CD385" s="213"/>
      <c r="CE385" s="213"/>
      <c r="CF385" s="213"/>
      <c r="CG385" s="213"/>
      <c r="CH385" s="213"/>
      <c r="CI385" s="213"/>
      <c r="CJ385" s="213"/>
      <c r="CK385" s="213"/>
      <c r="CL385" s="213"/>
      <c r="CM385" s="213"/>
      <c r="CN385" s="213"/>
      <c r="CO385" s="213"/>
      <c r="CP385" s="213"/>
      <c r="CQ385" s="213"/>
      <c r="CR385" s="213"/>
      <c r="CS385" s="213"/>
      <c r="CT385" s="213" t="s">
        <v>6553</v>
      </c>
      <c r="CU385" s="213"/>
      <c r="CV385" s="213"/>
      <c r="CW385" s="213"/>
      <c r="CX385" s="213"/>
      <c r="CY385" s="213"/>
      <c r="CZ385" s="213"/>
      <c r="DA385" s="213"/>
      <c r="DB385" s="213"/>
      <c r="DC385" s="213"/>
      <c r="DD385" s="213"/>
      <c r="DE385" s="213"/>
      <c r="DF385" s="213"/>
    </row>
    <row r="386" spans="37:110" ht="15" hidden="1" customHeight="1">
      <c r="AK386" s="214">
        <v>376</v>
      </c>
      <c r="AL386" s="205" t="str">
        <f t="shared" si="10"/>
        <v/>
      </c>
      <c r="AM386" s="205" t="str">
        <f t="shared" si="11"/>
        <v/>
      </c>
      <c r="AQ386" s="205">
        <v>376</v>
      </c>
      <c r="AR386" s="213"/>
      <c r="AS386" s="213"/>
      <c r="AT386" s="213"/>
      <c r="AU386" s="213"/>
      <c r="AV386" s="213"/>
      <c r="AW386" s="213"/>
      <c r="AX386" s="213"/>
      <c r="AY386" s="213"/>
      <c r="AZ386" s="213"/>
      <c r="BA386" s="213"/>
      <c r="BB386" s="213"/>
      <c r="BC386" s="213"/>
      <c r="BD386" s="213"/>
      <c r="BE386" s="213"/>
      <c r="BF386" s="213"/>
      <c r="BG386" s="213"/>
      <c r="BH386" s="213"/>
      <c r="BI386" s="213"/>
      <c r="BJ386" s="213"/>
      <c r="BK386" s="213" t="s">
        <v>6556</v>
      </c>
      <c r="BL386" s="213"/>
      <c r="BM386" s="213"/>
      <c r="BN386" s="213"/>
      <c r="BO386" s="213"/>
      <c r="BP386" s="213"/>
      <c r="BQ386" s="213"/>
      <c r="BR386" s="213"/>
      <c r="BS386" s="213"/>
      <c r="BT386" s="213"/>
      <c r="BU386" s="213"/>
      <c r="BV386" s="213"/>
      <c r="BW386" s="213"/>
      <c r="BX386" s="40"/>
      <c r="BY386" s="40"/>
      <c r="BZ386" s="40"/>
      <c r="CA386" s="213"/>
      <c r="CB386" s="213"/>
      <c r="CC386" s="213"/>
      <c r="CD386" s="213"/>
      <c r="CE386" s="213"/>
      <c r="CF386" s="213"/>
      <c r="CG386" s="213"/>
      <c r="CH386" s="213"/>
      <c r="CI386" s="213"/>
      <c r="CJ386" s="213"/>
      <c r="CK386" s="213"/>
      <c r="CL386" s="213"/>
      <c r="CM386" s="213"/>
      <c r="CN386" s="213"/>
      <c r="CO386" s="213"/>
      <c r="CP386" s="213"/>
      <c r="CQ386" s="213"/>
      <c r="CR386" s="213"/>
      <c r="CS386" s="213"/>
      <c r="CT386" s="213" t="s">
        <v>6555</v>
      </c>
      <c r="CU386" s="213"/>
      <c r="CV386" s="213"/>
      <c r="CW386" s="213"/>
      <c r="CX386" s="213"/>
      <c r="CY386" s="213"/>
      <c r="CZ386" s="213"/>
      <c r="DA386" s="213"/>
      <c r="DB386" s="213"/>
      <c r="DC386" s="213"/>
      <c r="DD386" s="213"/>
      <c r="DE386" s="213"/>
      <c r="DF386" s="213"/>
    </row>
    <row r="387" spans="37:110" ht="15" hidden="1" customHeight="1">
      <c r="AK387" s="214">
        <v>377</v>
      </c>
      <c r="AL387" s="205" t="str">
        <f t="shared" si="10"/>
        <v/>
      </c>
      <c r="AM387" s="205" t="str">
        <f t="shared" si="11"/>
        <v/>
      </c>
      <c r="AQ387" s="205">
        <v>377</v>
      </c>
      <c r="AR387" s="213"/>
      <c r="AS387" s="213"/>
      <c r="AT387" s="213"/>
      <c r="AU387" s="213"/>
      <c r="AV387" s="213"/>
      <c r="AW387" s="213"/>
      <c r="AX387" s="213"/>
      <c r="AY387" s="213"/>
      <c r="AZ387" s="213"/>
      <c r="BA387" s="213"/>
      <c r="BB387" s="213"/>
      <c r="BC387" s="213"/>
      <c r="BD387" s="213"/>
      <c r="BE387" s="213"/>
      <c r="BF387" s="213"/>
      <c r="BG387" s="213"/>
      <c r="BH387" s="213"/>
      <c r="BI387" s="213"/>
      <c r="BJ387" s="213"/>
      <c r="BK387" s="213" t="s">
        <v>6558</v>
      </c>
      <c r="BL387" s="213"/>
      <c r="BM387" s="213"/>
      <c r="BN387" s="213"/>
      <c r="BO387" s="213"/>
      <c r="BP387" s="213"/>
      <c r="BQ387" s="213"/>
      <c r="BR387" s="213"/>
      <c r="BS387" s="213"/>
      <c r="BT387" s="213"/>
      <c r="BU387" s="213"/>
      <c r="BV387" s="213"/>
      <c r="BW387" s="213"/>
      <c r="BX387" s="40"/>
      <c r="BY387" s="40"/>
      <c r="BZ387" s="40"/>
      <c r="CA387" s="213"/>
      <c r="CB387" s="213"/>
      <c r="CC387" s="213"/>
      <c r="CD387" s="213"/>
      <c r="CE387" s="213"/>
      <c r="CF387" s="213"/>
      <c r="CG387" s="213"/>
      <c r="CH387" s="213"/>
      <c r="CI387" s="213"/>
      <c r="CJ387" s="213"/>
      <c r="CK387" s="213"/>
      <c r="CL387" s="213"/>
      <c r="CM387" s="213"/>
      <c r="CN387" s="213"/>
      <c r="CO387" s="213"/>
      <c r="CP387" s="213"/>
      <c r="CQ387" s="213"/>
      <c r="CR387" s="213"/>
      <c r="CS387" s="213"/>
      <c r="CT387" s="213" t="s">
        <v>6557</v>
      </c>
      <c r="CU387" s="213"/>
      <c r="CV387" s="213"/>
      <c r="CW387" s="213"/>
      <c r="CX387" s="213"/>
      <c r="CY387" s="213"/>
      <c r="CZ387" s="213"/>
      <c r="DA387" s="213"/>
      <c r="DB387" s="213"/>
      <c r="DC387" s="213"/>
      <c r="DD387" s="213"/>
      <c r="DE387" s="213"/>
      <c r="DF387" s="213"/>
    </row>
    <row r="388" spans="37:110" ht="15" hidden="1" customHeight="1">
      <c r="AK388" s="214">
        <v>378</v>
      </c>
      <c r="AL388" s="205" t="str">
        <f t="shared" si="10"/>
        <v/>
      </c>
      <c r="AM388" s="205" t="str">
        <f t="shared" si="11"/>
        <v/>
      </c>
      <c r="AQ388" s="205">
        <v>378</v>
      </c>
      <c r="AR388" s="213"/>
      <c r="AS388" s="213"/>
      <c r="AT388" s="213"/>
      <c r="AU388" s="213"/>
      <c r="AV388" s="213"/>
      <c r="AW388" s="213"/>
      <c r="AX388" s="213"/>
      <c r="AY388" s="213"/>
      <c r="AZ388" s="213"/>
      <c r="BA388" s="213"/>
      <c r="BB388" s="213"/>
      <c r="BC388" s="213"/>
      <c r="BD388" s="213"/>
      <c r="BE388" s="213"/>
      <c r="BF388" s="213"/>
      <c r="BG388" s="213"/>
      <c r="BH388" s="213"/>
      <c r="BI388" s="213"/>
      <c r="BJ388" s="213"/>
      <c r="BK388" s="213" t="s">
        <v>6560</v>
      </c>
      <c r="BL388" s="213"/>
      <c r="BM388" s="213"/>
      <c r="BN388" s="213"/>
      <c r="BO388" s="213"/>
      <c r="BP388" s="213"/>
      <c r="BQ388" s="213"/>
      <c r="BR388" s="213"/>
      <c r="BS388" s="213"/>
      <c r="BT388" s="213"/>
      <c r="BU388" s="213"/>
      <c r="BV388" s="213"/>
      <c r="BW388" s="213"/>
      <c r="BX388" s="40"/>
      <c r="BY388" s="40"/>
      <c r="BZ388" s="40"/>
      <c r="CA388" s="213"/>
      <c r="CB388" s="213"/>
      <c r="CC388" s="213"/>
      <c r="CD388" s="213"/>
      <c r="CE388" s="213"/>
      <c r="CF388" s="213"/>
      <c r="CG388" s="213"/>
      <c r="CH388" s="213"/>
      <c r="CI388" s="213"/>
      <c r="CJ388" s="213"/>
      <c r="CK388" s="213"/>
      <c r="CL388" s="213"/>
      <c r="CM388" s="213"/>
      <c r="CN388" s="213"/>
      <c r="CO388" s="213"/>
      <c r="CP388" s="213"/>
      <c r="CQ388" s="213"/>
      <c r="CR388" s="213"/>
      <c r="CS388" s="213"/>
      <c r="CT388" s="213" t="s">
        <v>6559</v>
      </c>
      <c r="CU388" s="213"/>
      <c r="CV388" s="213"/>
      <c r="CW388" s="213"/>
      <c r="CX388" s="213"/>
      <c r="CY388" s="213"/>
      <c r="CZ388" s="213"/>
      <c r="DA388" s="213"/>
      <c r="DB388" s="213"/>
      <c r="DC388" s="213"/>
      <c r="DD388" s="213"/>
      <c r="DE388" s="213"/>
      <c r="DF388" s="213"/>
    </row>
    <row r="389" spans="37:110" ht="15" hidden="1" customHeight="1">
      <c r="AK389" s="214">
        <v>379</v>
      </c>
      <c r="AL389" s="205" t="str">
        <f t="shared" si="10"/>
        <v/>
      </c>
      <c r="AM389" s="205" t="str">
        <f t="shared" si="11"/>
        <v/>
      </c>
      <c r="AQ389" s="205">
        <v>379</v>
      </c>
      <c r="AR389" s="213"/>
      <c r="AS389" s="213"/>
      <c r="AT389" s="213"/>
      <c r="AU389" s="213"/>
      <c r="AV389" s="213"/>
      <c r="AW389" s="213"/>
      <c r="AX389" s="213"/>
      <c r="AY389" s="213"/>
      <c r="AZ389" s="213"/>
      <c r="BA389" s="213"/>
      <c r="BB389" s="213"/>
      <c r="BC389" s="213"/>
      <c r="BD389" s="213"/>
      <c r="BE389" s="213"/>
      <c r="BF389" s="213"/>
      <c r="BG389" s="213"/>
      <c r="BH389" s="213"/>
      <c r="BI389" s="213"/>
      <c r="BJ389" s="213"/>
      <c r="BK389" s="213" t="s">
        <v>6562</v>
      </c>
      <c r="BL389" s="213"/>
      <c r="BM389" s="213"/>
      <c r="BN389" s="213"/>
      <c r="BO389" s="213"/>
      <c r="BP389" s="213"/>
      <c r="BQ389" s="213"/>
      <c r="BR389" s="213"/>
      <c r="BS389" s="213"/>
      <c r="BT389" s="213"/>
      <c r="BU389" s="213"/>
      <c r="BV389" s="213"/>
      <c r="BW389" s="213"/>
      <c r="BX389" s="40"/>
      <c r="BY389" s="40"/>
      <c r="BZ389" s="40"/>
      <c r="CA389" s="213"/>
      <c r="CB389" s="213"/>
      <c r="CC389" s="213"/>
      <c r="CD389" s="213"/>
      <c r="CE389" s="213"/>
      <c r="CF389" s="213"/>
      <c r="CG389" s="213"/>
      <c r="CH389" s="213"/>
      <c r="CI389" s="213"/>
      <c r="CJ389" s="213"/>
      <c r="CK389" s="213"/>
      <c r="CL389" s="213"/>
      <c r="CM389" s="213"/>
      <c r="CN389" s="213"/>
      <c r="CO389" s="213"/>
      <c r="CP389" s="213"/>
      <c r="CQ389" s="213"/>
      <c r="CR389" s="213"/>
      <c r="CS389" s="213"/>
      <c r="CT389" s="213" t="s">
        <v>6561</v>
      </c>
      <c r="CU389" s="213"/>
      <c r="CV389" s="213"/>
      <c r="CW389" s="213"/>
      <c r="CX389" s="213"/>
      <c r="CY389" s="213"/>
      <c r="CZ389" s="213"/>
      <c r="DA389" s="213"/>
      <c r="DB389" s="213"/>
      <c r="DC389" s="213"/>
      <c r="DD389" s="213"/>
      <c r="DE389" s="213"/>
      <c r="DF389" s="213"/>
    </row>
    <row r="390" spans="37:110" ht="15" hidden="1" customHeight="1">
      <c r="AK390" s="214">
        <v>380</v>
      </c>
      <c r="AL390" s="205" t="str">
        <f t="shared" si="10"/>
        <v/>
      </c>
      <c r="AM390" s="205" t="str">
        <f t="shared" si="11"/>
        <v/>
      </c>
      <c r="AQ390" s="205">
        <v>380</v>
      </c>
      <c r="AR390" s="213"/>
      <c r="AS390" s="213"/>
      <c r="AT390" s="213"/>
      <c r="AU390" s="213"/>
      <c r="AV390" s="213"/>
      <c r="AW390" s="213"/>
      <c r="AX390" s="213"/>
      <c r="AY390" s="213"/>
      <c r="AZ390" s="213"/>
      <c r="BA390" s="213"/>
      <c r="BB390" s="213"/>
      <c r="BC390" s="213"/>
      <c r="BD390" s="213"/>
      <c r="BE390" s="213"/>
      <c r="BF390" s="213"/>
      <c r="BG390" s="213"/>
      <c r="BH390" s="213"/>
      <c r="BI390" s="213"/>
      <c r="BJ390" s="213"/>
      <c r="BK390" s="213" t="s">
        <v>6564</v>
      </c>
      <c r="BL390" s="213"/>
      <c r="BM390" s="213"/>
      <c r="BN390" s="213"/>
      <c r="BO390" s="213"/>
      <c r="BP390" s="213"/>
      <c r="BQ390" s="213"/>
      <c r="BR390" s="213"/>
      <c r="BS390" s="213"/>
      <c r="BT390" s="213"/>
      <c r="BU390" s="213"/>
      <c r="BV390" s="213"/>
      <c r="BW390" s="213"/>
      <c r="BX390" s="40"/>
      <c r="BY390" s="40"/>
      <c r="BZ390" s="40"/>
      <c r="CA390" s="213"/>
      <c r="CB390" s="213"/>
      <c r="CC390" s="213"/>
      <c r="CD390" s="213"/>
      <c r="CE390" s="213"/>
      <c r="CF390" s="213"/>
      <c r="CG390" s="213"/>
      <c r="CH390" s="213"/>
      <c r="CI390" s="213"/>
      <c r="CJ390" s="213"/>
      <c r="CK390" s="213"/>
      <c r="CL390" s="213"/>
      <c r="CM390" s="213"/>
      <c r="CN390" s="213"/>
      <c r="CO390" s="213"/>
      <c r="CP390" s="213"/>
      <c r="CQ390" s="213"/>
      <c r="CR390" s="213"/>
      <c r="CS390" s="213"/>
      <c r="CT390" s="213" t="s">
        <v>6563</v>
      </c>
      <c r="CU390" s="213"/>
      <c r="CV390" s="213"/>
      <c r="CW390" s="213"/>
      <c r="CX390" s="213"/>
      <c r="CY390" s="213"/>
      <c r="CZ390" s="213"/>
      <c r="DA390" s="213"/>
      <c r="DB390" s="213"/>
      <c r="DC390" s="213"/>
      <c r="DD390" s="213"/>
      <c r="DE390" s="213"/>
      <c r="DF390" s="213"/>
    </row>
    <row r="391" spans="37:110" ht="15" hidden="1" customHeight="1">
      <c r="AK391" s="214">
        <v>381</v>
      </c>
      <c r="AL391" s="205" t="str">
        <f t="shared" si="10"/>
        <v/>
      </c>
      <c r="AM391" s="205" t="str">
        <f t="shared" si="11"/>
        <v/>
      </c>
      <c r="AQ391" s="205">
        <v>381</v>
      </c>
      <c r="AR391" s="213"/>
      <c r="AS391" s="213"/>
      <c r="AT391" s="213"/>
      <c r="AU391" s="213"/>
      <c r="AV391" s="213"/>
      <c r="AW391" s="213"/>
      <c r="AX391" s="213"/>
      <c r="AY391" s="213"/>
      <c r="AZ391" s="213"/>
      <c r="BA391" s="213"/>
      <c r="BB391" s="213"/>
      <c r="BC391" s="213"/>
      <c r="BD391" s="213"/>
      <c r="BE391" s="213"/>
      <c r="BF391" s="213"/>
      <c r="BG391" s="213"/>
      <c r="BH391" s="213"/>
      <c r="BI391" s="213"/>
      <c r="BJ391" s="213"/>
      <c r="BK391" s="213" t="s">
        <v>6566</v>
      </c>
      <c r="BL391" s="213"/>
      <c r="BM391" s="213"/>
      <c r="BN391" s="213"/>
      <c r="BO391" s="213"/>
      <c r="BP391" s="213"/>
      <c r="BQ391" s="213"/>
      <c r="BR391" s="213"/>
      <c r="BS391" s="213"/>
      <c r="BT391" s="213"/>
      <c r="BU391" s="213"/>
      <c r="BV391" s="213"/>
      <c r="BW391" s="213"/>
      <c r="BX391" s="40"/>
      <c r="BY391" s="40"/>
      <c r="BZ391" s="40"/>
      <c r="CA391" s="213"/>
      <c r="CB391" s="213"/>
      <c r="CC391" s="213"/>
      <c r="CD391" s="213"/>
      <c r="CE391" s="213"/>
      <c r="CF391" s="213"/>
      <c r="CG391" s="213"/>
      <c r="CH391" s="213"/>
      <c r="CI391" s="213"/>
      <c r="CJ391" s="213"/>
      <c r="CK391" s="213"/>
      <c r="CL391" s="213"/>
      <c r="CM391" s="213"/>
      <c r="CN391" s="213"/>
      <c r="CO391" s="213"/>
      <c r="CP391" s="213"/>
      <c r="CQ391" s="213"/>
      <c r="CR391" s="213"/>
      <c r="CS391" s="213"/>
      <c r="CT391" s="213" t="s">
        <v>6565</v>
      </c>
      <c r="CU391" s="213"/>
      <c r="CV391" s="213"/>
      <c r="CW391" s="213"/>
      <c r="CX391" s="213"/>
      <c r="CY391" s="213"/>
      <c r="CZ391" s="213"/>
      <c r="DA391" s="213"/>
      <c r="DB391" s="213"/>
      <c r="DC391" s="213"/>
      <c r="DD391" s="213"/>
      <c r="DE391" s="213"/>
      <c r="DF391" s="213"/>
    </row>
    <row r="392" spans="37:110" ht="15" hidden="1" customHeight="1">
      <c r="AK392" s="214">
        <v>382</v>
      </c>
      <c r="AL392" s="205" t="str">
        <f t="shared" si="10"/>
        <v/>
      </c>
      <c r="AM392" s="205" t="str">
        <f t="shared" si="11"/>
        <v/>
      </c>
      <c r="AQ392" s="205">
        <v>382</v>
      </c>
      <c r="AR392" s="213"/>
      <c r="AS392" s="213"/>
      <c r="AT392" s="213"/>
      <c r="AU392" s="213"/>
      <c r="AV392" s="213"/>
      <c r="AW392" s="213"/>
      <c r="AX392" s="213"/>
      <c r="AY392" s="213"/>
      <c r="AZ392" s="213"/>
      <c r="BA392" s="213"/>
      <c r="BB392" s="213"/>
      <c r="BC392" s="213"/>
      <c r="BD392" s="213"/>
      <c r="BE392" s="213"/>
      <c r="BF392" s="213"/>
      <c r="BG392" s="213"/>
      <c r="BH392" s="213"/>
      <c r="BI392" s="213"/>
      <c r="BJ392" s="213"/>
      <c r="BK392" s="213" t="s">
        <v>6568</v>
      </c>
      <c r="BL392" s="213"/>
      <c r="BM392" s="213"/>
      <c r="BN392" s="213"/>
      <c r="BO392" s="213"/>
      <c r="BP392" s="213"/>
      <c r="BQ392" s="213"/>
      <c r="BR392" s="213"/>
      <c r="BS392" s="213"/>
      <c r="BT392" s="213"/>
      <c r="BU392" s="213"/>
      <c r="BV392" s="213"/>
      <c r="BW392" s="213"/>
      <c r="BX392" s="40"/>
      <c r="BY392" s="40"/>
      <c r="BZ392" s="40"/>
      <c r="CA392" s="213"/>
      <c r="CB392" s="213"/>
      <c r="CC392" s="213"/>
      <c r="CD392" s="213"/>
      <c r="CE392" s="213"/>
      <c r="CF392" s="213"/>
      <c r="CG392" s="213"/>
      <c r="CH392" s="213"/>
      <c r="CI392" s="213"/>
      <c r="CJ392" s="213"/>
      <c r="CK392" s="213"/>
      <c r="CL392" s="213"/>
      <c r="CM392" s="213"/>
      <c r="CN392" s="213"/>
      <c r="CO392" s="213"/>
      <c r="CP392" s="213"/>
      <c r="CQ392" s="213"/>
      <c r="CR392" s="213"/>
      <c r="CS392" s="213"/>
      <c r="CT392" s="213" t="s">
        <v>6567</v>
      </c>
      <c r="CU392" s="213"/>
      <c r="CV392" s="213"/>
      <c r="CW392" s="213"/>
      <c r="CX392" s="213"/>
      <c r="CY392" s="213"/>
      <c r="CZ392" s="213"/>
      <c r="DA392" s="213"/>
      <c r="DB392" s="213"/>
      <c r="DC392" s="213"/>
      <c r="DD392" s="213"/>
      <c r="DE392" s="213"/>
      <c r="DF392" s="213"/>
    </row>
    <row r="393" spans="37:110" ht="15" hidden="1" customHeight="1">
      <c r="AK393" s="214">
        <v>383</v>
      </c>
      <c r="AL393" s="205" t="str">
        <f t="shared" si="10"/>
        <v/>
      </c>
      <c r="AM393" s="205" t="str">
        <f t="shared" si="11"/>
        <v/>
      </c>
      <c r="AQ393" s="205">
        <v>383</v>
      </c>
      <c r="AR393" s="213"/>
      <c r="AS393" s="213"/>
      <c r="AT393" s="213"/>
      <c r="AU393" s="213"/>
      <c r="AV393" s="213"/>
      <c r="AW393" s="213"/>
      <c r="AX393" s="213"/>
      <c r="AY393" s="213"/>
      <c r="AZ393" s="213"/>
      <c r="BA393" s="213"/>
      <c r="BB393" s="213"/>
      <c r="BC393" s="213"/>
      <c r="BD393" s="213"/>
      <c r="BE393" s="213"/>
      <c r="BF393" s="213"/>
      <c r="BG393" s="213"/>
      <c r="BH393" s="213"/>
      <c r="BI393" s="213"/>
      <c r="BJ393" s="213"/>
      <c r="BK393" s="213" t="s">
        <v>6570</v>
      </c>
      <c r="BL393" s="213"/>
      <c r="BM393" s="213"/>
      <c r="BN393" s="213"/>
      <c r="BO393" s="213"/>
      <c r="BP393" s="213"/>
      <c r="BQ393" s="213"/>
      <c r="BR393" s="213"/>
      <c r="BS393" s="213"/>
      <c r="BT393" s="213"/>
      <c r="BU393" s="213"/>
      <c r="BV393" s="213"/>
      <c r="BW393" s="213"/>
      <c r="BX393" s="40"/>
      <c r="BY393" s="40"/>
      <c r="BZ393" s="40"/>
      <c r="CA393" s="213"/>
      <c r="CB393" s="213"/>
      <c r="CC393" s="213"/>
      <c r="CD393" s="213"/>
      <c r="CE393" s="213"/>
      <c r="CF393" s="213"/>
      <c r="CG393" s="213"/>
      <c r="CH393" s="213"/>
      <c r="CI393" s="213"/>
      <c r="CJ393" s="213"/>
      <c r="CK393" s="213"/>
      <c r="CL393" s="213"/>
      <c r="CM393" s="213"/>
      <c r="CN393" s="213"/>
      <c r="CO393" s="213"/>
      <c r="CP393" s="213"/>
      <c r="CQ393" s="213"/>
      <c r="CR393" s="213"/>
      <c r="CS393" s="213"/>
      <c r="CT393" s="213" t="s">
        <v>6569</v>
      </c>
      <c r="CU393" s="213"/>
      <c r="CV393" s="213"/>
      <c r="CW393" s="213"/>
      <c r="CX393" s="213"/>
      <c r="CY393" s="213"/>
      <c r="CZ393" s="213"/>
      <c r="DA393" s="213"/>
      <c r="DB393" s="213"/>
      <c r="DC393" s="213"/>
      <c r="DD393" s="213"/>
      <c r="DE393" s="213"/>
      <c r="DF393" s="213"/>
    </row>
    <row r="394" spans="37:110" ht="15" hidden="1" customHeight="1">
      <c r="AK394" s="214">
        <v>384</v>
      </c>
      <c r="AL394" s="205" t="str">
        <f t="shared" si="10"/>
        <v/>
      </c>
      <c r="AM394" s="205" t="str">
        <f t="shared" si="11"/>
        <v/>
      </c>
      <c r="AQ394" s="205">
        <v>384</v>
      </c>
      <c r="AR394" s="213"/>
      <c r="AS394" s="213"/>
      <c r="AT394" s="213"/>
      <c r="AU394" s="213"/>
      <c r="AV394" s="213"/>
      <c r="AW394" s="213"/>
      <c r="AX394" s="213"/>
      <c r="AY394" s="213"/>
      <c r="AZ394" s="213"/>
      <c r="BA394" s="213"/>
      <c r="BB394" s="213"/>
      <c r="BC394" s="213"/>
      <c r="BD394" s="213"/>
      <c r="BE394" s="213"/>
      <c r="BF394" s="213"/>
      <c r="BG394" s="213"/>
      <c r="BH394" s="213"/>
      <c r="BI394" s="213"/>
      <c r="BJ394" s="213"/>
      <c r="BK394" s="213" t="s">
        <v>6572</v>
      </c>
      <c r="BL394" s="213"/>
      <c r="BM394" s="213"/>
      <c r="BN394" s="213"/>
      <c r="BO394" s="213"/>
      <c r="BP394" s="213"/>
      <c r="BQ394" s="213"/>
      <c r="BR394" s="213"/>
      <c r="BS394" s="213"/>
      <c r="BT394" s="213"/>
      <c r="BU394" s="213"/>
      <c r="BV394" s="213"/>
      <c r="BW394" s="213"/>
      <c r="BX394" s="40"/>
      <c r="BY394" s="40"/>
      <c r="BZ394" s="40"/>
      <c r="CA394" s="213"/>
      <c r="CB394" s="213"/>
      <c r="CC394" s="213"/>
      <c r="CD394" s="213"/>
      <c r="CE394" s="213"/>
      <c r="CF394" s="213"/>
      <c r="CG394" s="213"/>
      <c r="CH394" s="213"/>
      <c r="CI394" s="213"/>
      <c r="CJ394" s="213"/>
      <c r="CK394" s="213"/>
      <c r="CL394" s="213"/>
      <c r="CM394" s="213"/>
      <c r="CN394" s="213"/>
      <c r="CO394" s="213"/>
      <c r="CP394" s="213"/>
      <c r="CQ394" s="213"/>
      <c r="CR394" s="213"/>
      <c r="CS394" s="213"/>
      <c r="CT394" s="213" t="s">
        <v>6571</v>
      </c>
      <c r="CU394" s="213"/>
      <c r="CV394" s="213"/>
      <c r="CW394" s="213"/>
      <c r="CX394" s="213"/>
      <c r="CY394" s="213"/>
      <c r="CZ394" s="213"/>
      <c r="DA394" s="213"/>
      <c r="DB394" s="213"/>
      <c r="DC394" s="213"/>
      <c r="DD394" s="213"/>
      <c r="DE394" s="213"/>
      <c r="DF394" s="213"/>
    </row>
    <row r="395" spans="37:110" ht="15" hidden="1" customHeight="1">
      <c r="AK395" s="214">
        <v>385</v>
      </c>
      <c r="AL395" s="205" t="str">
        <f t="shared" ref="AL395:AL458" si="12">IFERROR(IF(HLOOKUP($N$11,$CA$10:$DF$581,AK396,FALSE)=0,"",HLOOKUP($N$11,$CA$10:$DF$581,AK396,FALSE)),"")</f>
        <v/>
      </c>
      <c r="AM395" s="205" t="str">
        <f t="shared" ref="AM395:AM458" si="13">IFERROR(IF(HLOOKUP($N$11,$AR$10:$BW$582,AK396,FALSE)=0,"",HLOOKUP($N$11,$AR$10:$BW$582,AK396,FALSE)),"")</f>
        <v/>
      </c>
      <c r="AQ395" s="205">
        <v>385</v>
      </c>
      <c r="AR395" s="213"/>
      <c r="AS395" s="213"/>
      <c r="AT395" s="213"/>
      <c r="AU395" s="213"/>
      <c r="AV395" s="213"/>
      <c r="AW395" s="213"/>
      <c r="AX395" s="213"/>
      <c r="AY395" s="213"/>
      <c r="AZ395" s="213"/>
      <c r="BA395" s="213"/>
      <c r="BB395" s="213"/>
      <c r="BC395" s="213"/>
      <c r="BD395" s="213"/>
      <c r="BE395" s="213"/>
      <c r="BF395" s="213"/>
      <c r="BG395" s="213"/>
      <c r="BH395" s="213"/>
      <c r="BI395" s="213"/>
      <c r="BJ395" s="213"/>
      <c r="BK395" s="213" t="s">
        <v>6574</v>
      </c>
      <c r="BL395" s="213"/>
      <c r="BM395" s="213"/>
      <c r="BN395" s="213"/>
      <c r="BO395" s="213"/>
      <c r="BP395" s="213"/>
      <c r="BQ395" s="213"/>
      <c r="BR395" s="213"/>
      <c r="BS395" s="213"/>
      <c r="BT395" s="213"/>
      <c r="BU395" s="213"/>
      <c r="BV395" s="213"/>
      <c r="BW395" s="213"/>
      <c r="BX395" s="40"/>
      <c r="BY395" s="40"/>
      <c r="BZ395" s="40"/>
      <c r="CA395" s="213"/>
      <c r="CB395" s="213"/>
      <c r="CC395" s="213"/>
      <c r="CD395" s="213"/>
      <c r="CE395" s="213"/>
      <c r="CF395" s="213"/>
      <c r="CG395" s="213"/>
      <c r="CH395" s="213"/>
      <c r="CI395" s="213"/>
      <c r="CJ395" s="213"/>
      <c r="CK395" s="213"/>
      <c r="CL395" s="213"/>
      <c r="CM395" s="213"/>
      <c r="CN395" s="213"/>
      <c r="CO395" s="213"/>
      <c r="CP395" s="213"/>
      <c r="CQ395" s="213"/>
      <c r="CR395" s="213"/>
      <c r="CS395" s="213"/>
      <c r="CT395" s="213" t="s">
        <v>6573</v>
      </c>
      <c r="CU395" s="213"/>
      <c r="CV395" s="213"/>
      <c r="CW395" s="213"/>
      <c r="CX395" s="213"/>
      <c r="CY395" s="213"/>
      <c r="CZ395" s="213"/>
      <c r="DA395" s="213"/>
      <c r="DB395" s="213"/>
      <c r="DC395" s="213"/>
      <c r="DD395" s="213"/>
      <c r="DE395" s="213"/>
      <c r="DF395" s="213"/>
    </row>
    <row r="396" spans="37:110" ht="15" hidden="1" customHeight="1">
      <c r="AK396" s="214">
        <v>386</v>
      </c>
      <c r="AL396" s="205" t="str">
        <f t="shared" si="12"/>
        <v/>
      </c>
      <c r="AM396" s="205" t="str">
        <f t="shared" si="13"/>
        <v/>
      </c>
      <c r="AQ396" s="205">
        <v>386</v>
      </c>
      <c r="AR396" s="213"/>
      <c r="AS396" s="213"/>
      <c r="AT396" s="213"/>
      <c r="AU396" s="213"/>
      <c r="AV396" s="213"/>
      <c r="AW396" s="213"/>
      <c r="AX396" s="213"/>
      <c r="AY396" s="213"/>
      <c r="AZ396" s="213"/>
      <c r="BA396" s="213"/>
      <c r="BB396" s="213"/>
      <c r="BC396" s="213"/>
      <c r="BD396" s="213"/>
      <c r="BE396" s="213"/>
      <c r="BF396" s="213"/>
      <c r="BG396" s="213"/>
      <c r="BH396" s="213"/>
      <c r="BI396" s="213"/>
      <c r="BJ396" s="213"/>
      <c r="BK396" s="213" t="s">
        <v>6576</v>
      </c>
      <c r="BL396" s="213"/>
      <c r="BM396" s="213"/>
      <c r="BN396" s="213"/>
      <c r="BO396" s="213"/>
      <c r="BP396" s="213"/>
      <c r="BQ396" s="213"/>
      <c r="BR396" s="213"/>
      <c r="BS396" s="213"/>
      <c r="BT396" s="213"/>
      <c r="BU396" s="213"/>
      <c r="BV396" s="213"/>
      <c r="BW396" s="213"/>
      <c r="BX396" s="40"/>
      <c r="BY396" s="40"/>
      <c r="BZ396" s="40"/>
      <c r="CA396" s="213"/>
      <c r="CB396" s="213"/>
      <c r="CC396" s="213"/>
      <c r="CD396" s="213"/>
      <c r="CE396" s="213"/>
      <c r="CF396" s="213"/>
      <c r="CG396" s="213"/>
      <c r="CH396" s="213"/>
      <c r="CI396" s="213"/>
      <c r="CJ396" s="213"/>
      <c r="CK396" s="213"/>
      <c r="CL396" s="213"/>
      <c r="CM396" s="213"/>
      <c r="CN396" s="213"/>
      <c r="CO396" s="213"/>
      <c r="CP396" s="213"/>
      <c r="CQ396" s="213"/>
      <c r="CR396" s="213"/>
      <c r="CS396" s="213"/>
      <c r="CT396" s="213" t="s">
        <v>6575</v>
      </c>
      <c r="CU396" s="213"/>
      <c r="CV396" s="213"/>
      <c r="CW396" s="213"/>
      <c r="CX396" s="213"/>
      <c r="CY396" s="213"/>
      <c r="CZ396" s="213"/>
      <c r="DA396" s="213"/>
      <c r="DB396" s="213"/>
      <c r="DC396" s="213"/>
      <c r="DD396" s="213"/>
      <c r="DE396" s="213"/>
      <c r="DF396" s="213"/>
    </row>
    <row r="397" spans="37:110" ht="15" hidden="1" customHeight="1">
      <c r="AK397" s="214">
        <v>387</v>
      </c>
      <c r="AL397" s="205" t="str">
        <f t="shared" si="12"/>
        <v/>
      </c>
      <c r="AM397" s="205" t="str">
        <f t="shared" si="13"/>
        <v/>
      </c>
      <c r="AQ397" s="205">
        <v>387</v>
      </c>
      <c r="AR397" s="213"/>
      <c r="AS397" s="213"/>
      <c r="AT397" s="213"/>
      <c r="AU397" s="213"/>
      <c r="AV397" s="213"/>
      <c r="AW397" s="213"/>
      <c r="AX397" s="213"/>
      <c r="AY397" s="213"/>
      <c r="AZ397" s="213"/>
      <c r="BA397" s="213"/>
      <c r="BB397" s="213"/>
      <c r="BC397" s="213"/>
      <c r="BD397" s="213"/>
      <c r="BE397" s="213"/>
      <c r="BF397" s="213"/>
      <c r="BG397" s="213"/>
      <c r="BH397" s="213"/>
      <c r="BI397" s="213"/>
      <c r="BJ397" s="213"/>
      <c r="BK397" s="213" t="s">
        <v>6578</v>
      </c>
      <c r="BL397" s="213"/>
      <c r="BM397" s="213"/>
      <c r="BN397" s="213"/>
      <c r="BO397" s="213"/>
      <c r="BP397" s="213"/>
      <c r="BQ397" s="213"/>
      <c r="BR397" s="213"/>
      <c r="BS397" s="213"/>
      <c r="BT397" s="213"/>
      <c r="BU397" s="213"/>
      <c r="BV397" s="213"/>
      <c r="BW397" s="213"/>
      <c r="BX397" s="40"/>
      <c r="BY397" s="40"/>
      <c r="BZ397" s="40"/>
      <c r="CA397" s="213"/>
      <c r="CB397" s="213"/>
      <c r="CC397" s="213"/>
      <c r="CD397" s="213"/>
      <c r="CE397" s="213"/>
      <c r="CF397" s="213"/>
      <c r="CG397" s="213"/>
      <c r="CH397" s="213"/>
      <c r="CI397" s="213"/>
      <c r="CJ397" s="213"/>
      <c r="CK397" s="213"/>
      <c r="CL397" s="213"/>
      <c r="CM397" s="213"/>
      <c r="CN397" s="213"/>
      <c r="CO397" s="213"/>
      <c r="CP397" s="213"/>
      <c r="CQ397" s="213"/>
      <c r="CR397" s="213"/>
      <c r="CS397" s="213"/>
      <c r="CT397" s="213" t="s">
        <v>6577</v>
      </c>
      <c r="CU397" s="213"/>
      <c r="CV397" s="213"/>
      <c r="CW397" s="213"/>
      <c r="CX397" s="213"/>
      <c r="CY397" s="213"/>
      <c r="CZ397" s="213"/>
      <c r="DA397" s="213"/>
      <c r="DB397" s="213"/>
      <c r="DC397" s="213"/>
      <c r="DD397" s="213"/>
      <c r="DE397" s="213"/>
      <c r="DF397" s="213"/>
    </row>
    <row r="398" spans="37:110" ht="15" hidden="1" customHeight="1">
      <c r="AK398" s="214">
        <v>388</v>
      </c>
      <c r="AL398" s="205" t="str">
        <f t="shared" si="12"/>
        <v/>
      </c>
      <c r="AM398" s="205" t="str">
        <f t="shared" si="13"/>
        <v/>
      </c>
      <c r="AQ398" s="205">
        <v>388</v>
      </c>
      <c r="AR398" s="213"/>
      <c r="AS398" s="213"/>
      <c r="AT398" s="213"/>
      <c r="AU398" s="213"/>
      <c r="AV398" s="213"/>
      <c r="AW398" s="213"/>
      <c r="AX398" s="213"/>
      <c r="AY398" s="213"/>
      <c r="AZ398" s="213"/>
      <c r="BA398" s="213"/>
      <c r="BB398" s="213"/>
      <c r="BC398" s="213"/>
      <c r="BD398" s="213"/>
      <c r="BE398" s="213"/>
      <c r="BF398" s="213"/>
      <c r="BG398" s="213"/>
      <c r="BH398" s="213"/>
      <c r="BI398" s="213"/>
      <c r="BJ398" s="213"/>
      <c r="BK398" s="213" t="s">
        <v>6580</v>
      </c>
      <c r="BL398" s="213"/>
      <c r="BM398" s="213"/>
      <c r="BN398" s="213"/>
      <c r="BO398" s="213"/>
      <c r="BP398" s="213"/>
      <c r="BQ398" s="213"/>
      <c r="BR398" s="213"/>
      <c r="BS398" s="213"/>
      <c r="BT398" s="213"/>
      <c r="BU398" s="213"/>
      <c r="BV398" s="213"/>
      <c r="BW398" s="213"/>
      <c r="BX398" s="40"/>
      <c r="BY398" s="40"/>
      <c r="BZ398" s="40"/>
      <c r="CA398" s="213"/>
      <c r="CB398" s="213"/>
      <c r="CC398" s="213"/>
      <c r="CD398" s="213"/>
      <c r="CE398" s="213"/>
      <c r="CF398" s="213"/>
      <c r="CG398" s="213"/>
      <c r="CH398" s="213"/>
      <c r="CI398" s="213"/>
      <c r="CJ398" s="213"/>
      <c r="CK398" s="213"/>
      <c r="CL398" s="213"/>
      <c r="CM398" s="213"/>
      <c r="CN398" s="213"/>
      <c r="CO398" s="213"/>
      <c r="CP398" s="213"/>
      <c r="CQ398" s="213"/>
      <c r="CR398" s="213"/>
      <c r="CS398" s="213"/>
      <c r="CT398" s="213" t="s">
        <v>6579</v>
      </c>
      <c r="CU398" s="213"/>
      <c r="CV398" s="213"/>
      <c r="CW398" s="213"/>
      <c r="CX398" s="213"/>
      <c r="CY398" s="213"/>
      <c r="CZ398" s="213"/>
      <c r="DA398" s="213"/>
      <c r="DB398" s="213"/>
      <c r="DC398" s="213"/>
      <c r="DD398" s="213"/>
      <c r="DE398" s="213"/>
      <c r="DF398" s="213"/>
    </row>
    <row r="399" spans="37:110" ht="15" hidden="1" customHeight="1">
      <c r="AK399" s="214">
        <v>389</v>
      </c>
      <c r="AL399" s="205" t="str">
        <f t="shared" si="12"/>
        <v/>
      </c>
      <c r="AM399" s="205" t="str">
        <f t="shared" si="13"/>
        <v/>
      </c>
      <c r="AQ399" s="205">
        <v>389</v>
      </c>
      <c r="AR399" s="213"/>
      <c r="AS399" s="213"/>
      <c r="AT399" s="213"/>
      <c r="AU399" s="213"/>
      <c r="AV399" s="213"/>
      <c r="AW399" s="213"/>
      <c r="AX399" s="213"/>
      <c r="AY399" s="213"/>
      <c r="AZ399" s="213"/>
      <c r="BA399" s="213"/>
      <c r="BB399" s="213"/>
      <c r="BC399" s="213"/>
      <c r="BD399" s="213"/>
      <c r="BE399" s="213"/>
      <c r="BF399" s="213"/>
      <c r="BG399" s="213"/>
      <c r="BH399" s="213"/>
      <c r="BI399" s="213"/>
      <c r="BJ399" s="213"/>
      <c r="BK399" s="213" t="s">
        <v>6582</v>
      </c>
      <c r="BL399" s="213"/>
      <c r="BM399" s="213"/>
      <c r="BN399" s="213"/>
      <c r="BO399" s="213"/>
      <c r="BP399" s="213"/>
      <c r="BQ399" s="213"/>
      <c r="BR399" s="213"/>
      <c r="BS399" s="213"/>
      <c r="BT399" s="213"/>
      <c r="BU399" s="213"/>
      <c r="BV399" s="213"/>
      <c r="BW399" s="213"/>
      <c r="BX399" s="40"/>
      <c r="BY399" s="40"/>
      <c r="BZ399" s="40"/>
      <c r="CA399" s="213"/>
      <c r="CB399" s="213"/>
      <c r="CC399" s="213"/>
      <c r="CD399" s="213"/>
      <c r="CE399" s="213"/>
      <c r="CF399" s="213"/>
      <c r="CG399" s="213"/>
      <c r="CH399" s="213"/>
      <c r="CI399" s="213"/>
      <c r="CJ399" s="213"/>
      <c r="CK399" s="213"/>
      <c r="CL399" s="213"/>
      <c r="CM399" s="213"/>
      <c r="CN399" s="213"/>
      <c r="CO399" s="213"/>
      <c r="CP399" s="213"/>
      <c r="CQ399" s="213"/>
      <c r="CR399" s="213"/>
      <c r="CS399" s="213"/>
      <c r="CT399" s="213" t="s">
        <v>6581</v>
      </c>
      <c r="CU399" s="213"/>
      <c r="CV399" s="213"/>
      <c r="CW399" s="213"/>
      <c r="CX399" s="213"/>
      <c r="CY399" s="213"/>
      <c r="CZ399" s="213"/>
      <c r="DA399" s="213"/>
      <c r="DB399" s="213"/>
      <c r="DC399" s="213"/>
      <c r="DD399" s="213"/>
      <c r="DE399" s="213"/>
      <c r="DF399" s="213"/>
    </row>
    <row r="400" spans="37:110" ht="15" hidden="1" customHeight="1">
      <c r="AK400" s="214">
        <v>390</v>
      </c>
      <c r="AL400" s="205" t="str">
        <f t="shared" si="12"/>
        <v/>
      </c>
      <c r="AM400" s="205" t="str">
        <f t="shared" si="13"/>
        <v/>
      </c>
      <c r="AQ400" s="205">
        <v>390</v>
      </c>
      <c r="AR400" s="213"/>
      <c r="AS400" s="213"/>
      <c r="AT400" s="213"/>
      <c r="AU400" s="213"/>
      <c r="AV400" s="213"/>
      <c r="AW400" s="213"/>
      <c r="AX400" s="213"/>
      <c r="AY400" s="213"/>
      <c r="AZ400" s="213"/>
      <c r="BA400" s="213"/>
      <c r="BB400" s="213"/>
      <c r="BC400" s="213"/>
      <c r="BD400" s="213"/>
      <c r="BE400" s="213"/>
      <c r="BF400" s="213"/>
      <c r="BG400" s="213"/>
      <c r="BH400" s="213"/>
      <c r="BI400" s="213"/>
      <c r="BJ400" s="213"/>
      <c r="BK400" s="213" t="s">
        <v>6584</v>
      </c>
      <c r="BL400" s="213"/>
      <c r="BM400" s="213"/>
      <c r="BN400" s="213"/>
      <c r="BO400" s="213"/>
      <c r="BP400" s="213"/>
      <c r="BQ400" s="213"/>
      <c r="BR400" s="213"/>
      <c r="BS400" s="213"/>
      <c r="BT400" s="213"/>
      <c r="BU400" s="213"/>
      <c r="BV400" s="213"/>
      <c r="BW400" s="213"/>
      <c r="BX400" s="40"/>
      <c r="BY400" s="40"/>
      <c r="BZ400" s="40"/>
      <c r="CA400" s="213"/>
      <c r="CB400" s="213"/>
      <c r="CC400" s="213"/>
      <c r="CD400" s="213"/>
      <c r="CE400" s="213"/>
      <c r="CF400" s="213"/>
      <c r="CG400" s="213"/>
      <c r="CH400" s="213"/>
      <c r="CI400" s="213"/>
      <c r="CJ400" s="213"/>
      <c r="CK400" s="213"/>
      <c r="CL400" s="213"/>
      <c r="CM400" s="213"/>
      <c r="CN400" s="213"/>
      <c r="CO400" s="213"/>
      <c r="CP400" s="213"/>
      <c r="CQ400" s="213"/>
      <c r="CR400" s="213"/>
      <c r="CS400" s="213"/>
      <c r="CT400" s="213" t="s">
        <v>6583</v>
      </c>
      <c r="CU400" s="213"/>
      <c r="CV400" s="213"/>
      <c r="CW400" s="213"/>
      <c r="CX400" s="213"/>
      <c r="CY400" s="213"/>
      <c r="CZ400" s="213"/>
      <c r="DA400" s="213"/>
      <c r="DB400" s="213"/>
      <c r="DC400" s="213"/>
      <c r="DD400" s="213"/>
      <c r="DE400" s="213"/>
      <c r="DF400" s="213"/>
    </row>
    <row r="401" spans="37:110" ht="15" hidden="1" customHeight="1">
      <c r="AK401" s="214">
        <v>391</v>
      </c>
      <c r="AL401" s="205" t="str">
        <f t="shared" si="12"/>
        <v/>
      </c>
      <c r="AM401" s="205" t="str">
        <f t="shared" si="13"/>
        <v/>
      </c>
      <c r="AQ401" s="205">
        <v>391</v>
      </c>
      <c r="AR401" s="213"/>
      <c r="AS401" s="213"/>
      <c r="AT401" s="213"/>
      <c r="AU401" s="213"/>
      <c r="AV401" s="213"/>
      <c r="AW401" s="213"/>
      <c r="AX401" s="213"/>
      <c r="AY401" s="213"/>
      <c r="AZ401" s="213"/>
      <c r="BA401" s="213"/>
      <c r="BB401" s="213"/>
      <c r="BC401" s="213"/>
      <c r="BD401" s="213"/>
      <c r="BE401" s="213"/>
      <c r="BF401" s="213"/>
      <c r="BG401" s="213"/>
      <c r="BH401" s="213"/>
      <c r="BI401" s="213"/>
      <c r="BJ401" s="213"/>
      <c r="BK401" s="213" t="s">
        <v>6586</v>
      </c>
      <c r="BL401" s="213"/>
      <c r="BM401" s="213"/>
      <c r="BN401" s="213"/>
      <c r="BO401" s="213"/>
      <c r="BP401" s="213"/>
      <c r="BQ401" s="213"/>
      <c r="BR401" s="213"/>
      <c r="BS401" s="213"/>
      <c r="BT401" s="213"/>
      <c r="BU401" s="213"/>
      <c r="BV401" s="213"/>
      <c r="BW401" s="213"/>
      <c r="BX401" s="40"/>
      <c r="BY401" s="40"/>
      <c r="BZ401" s="40"/>
      <c r="CA401" s="213"/>
      <c r="CB401" s="213"/>
      <c r="CC401" s="213"/>
      <c r="CD401" s="213"/>
      <c r="CE401" s="213"/>
      <c r="CF401" s="213"/>
      <c r="CG401" s="213"/>
      <c r="CH401" s="213"/>
      <c r="CI401" s="213"/>
      <c r="CJ401" s="213"/>
      <c r="CK401" s="213"/>
      <c r="CL401" s="213"/>
      <c r="CM401" s="213"/>
      <c r="CN401" s="213"/>
      <c r="CO401" s="213"/>
      <c r="CP401" s="213"/>
      <c r="CQ401" s="213"/>
      <c r="CR401" s="213"/>
      <c r="CS401" s="213"/>
      <c r="CT401" s="213" t="s">
        <v>6585</v>
      </c>
      <c r="CU401" s="213"/>
      <c r="CV401" s="213"/>
      <c r="CW401" s="213"/>
      <c r="CX401" s="213"/>
      <c r="CY401" s="213"/>
      <c r="CZ401" s="213"/>
      <c r="DA401" s="213"/>
      <c r="DB401" s="213"/>
      <c r="DC401" s="213"/>
      <c r="DD401" s="213"/>
      <c r="DE401" s="213"/>
      <c r="DF401" s="213"/>
    </row>
    <row r="402" spans="37:110" ht="15" hidden="1" customHeight="1">
      <c r="AK402" s="214">
        <v>392</v>
      </c>
      <c r="AL402" s="205" t="str">
        <f t="shared" si="12"/>
        <v/>
      </c>
      <c r="AM402" s="205" t="str">
        <f t="shared" si="13"/>
        <v/>
      </c>
      <c r="AQ402" s="205">
        <v>392</v>
      </c>
      <c r="AR402" s="213"/>
      <c r="AS402" s="213"/>
      <c r="AT402" s="213"/>
      <c r="AU402" s="213"/>
      <c r="AV402" s="213"/>
      <c r="AW402" s="213"/>
      <c r="AX402" s="213"/>
      <c r="AY402" s="213"/>
      <c r="AZ402" s="213"/>
      <c r="BA402" s="213"/>
      <c r="BB402" s="213"/>
      <c r="BC402" s="213"/>
      <c r="BD402" s="213"/>
      <c r="BE402" s="213"/>
      <c r="BF402" s="213"/>
      <c r="BG402" s="213"/>
      <c r="BH402" s="213"/>
      <c r="BI402" s="213"/>
      <c r="BJ402" s="213"/>
      <c r="BK402" s="213" t="s">
        <v>6588</v>
      </c>
      <c r="BL402" s="213"/>
      <c r="BM402" s="213"/>
      <c r="BN402" s="213"/>
      <c r="BO402" s="213"/>
      <c r="BP402" s="213"/>
      <c r="BQ402" s="213"/>
      <c r="BR402" s="213"/>
      <c r="BS402" s="213"/>
      <c r="BT402" s="213"/>
      <c r="BU402" s="213"/>
      <c r="BV402" s="213"/>
      <c r="BW402" s="213"/>
      <c r="BX402" s="40"/>
      <c r="BY402" s="40"/>
      <c r="BZ402" s="40"/>
      <c r="CA402" s="213"/>
      <c r="CB402" s="213"/>
      <c r="CC402" s="213"/>
      <c r="CD402" s="213"/>
      <c r="CE402" s="213"/>
      <c r="CF402" s="213"/>
      <c r="CG402" s="213"/>
      <c r="CH402" s="213"/>
      <c r="CI402" s="213"/>
      <c r="CJ402" s="213"/>
      <c r="CK402" s="213"/>
      <c r="CL402" s="213"/>
      <c r="CM402" s="213"/>
      <c r="CN402" s="213"/>
      <c r="CO402" s="213"/>
      <c r="CP402" s="213"/>
      <c r="CQ402" s="213"/>
      <c r="CR402" s="213"/>
      <c r="CS402" s="213"/>
      <c r="CT402" s="213" t="s">
        <v>6587</v>
      </c>
      <c r="CU402" s="213"/>
      <c r="CV402" s="213"/>
      <c r="CW402" s="213"/>
      <c r="CX402" s="213"/>
      <c r="CY402" s="213"/>
      <c r="CZ402" s="213"/>
      <c r="DA402" s="213"/>
      <c r="DB402" s="213"/>
      <c r="DC402" s="213"/>
      <c r="DD402" s="213"/>
      <c r="DE402" s="213"/>
      <c r="DF402" s="213"/>
    </row>
    <row r="403" spans="37:110" ht="15" hidden="1" customHeight="1">
      <c r="AK403" s="214">
        <v>393</v>
      </c>
      <c r="AL403" s="205" t="str">
        <f t="shared" si="12"/>
        <v/>
      </c>
      <c r="AM403" s="205" t="str">
        <f t="shared" si="13"/>
        <v/>
      </c>
      <c r="AQ403" s="205">
        <v>393</v>
      </c>
      <c r="AR403" s="213"/>
      <c r="AS403" s="213"/>
      <c r="AT403" s="213"/>
      <c r="AU403" s="213"/>
      <c r="AV403" s="213"/>
      <c r="AW403" s="213"/>
      <c r="AX403" s="213"/>
      <c r="AY403" s="213"/>
      <c r="AZ403" s="213"/>
      <c r="BA403" s="213"/>
      <c r="BB403" s="213"/>
      <c r="BC403" s="213"/>
      <c r="BD403" s="213"/>
      <c r="BE403" s="213"/>
      <c r="BF403" s="213"/>
      <c r="BG403" s="213"/>
      <c r="BH403" s="213"/>
      <c r="BI403" s="213"/>
      <c r="BJ403" s="213"/>
      <c r="BK403" s="213" t="s">
        <v>6590</v>
      </c>
      <c r="BL403" s="213"/>
      <c r="BM403" s="213"/>
      <c r="BN403" s="213"/>
      <c r="BO403" s="213"/>
      <c r="BP403" s="213"/>
      <c r="BQ403" s="213"/>
      <c r="BR403" s="213"/>
      <c r="BS403" s="213"/>
      <c r="BT403" s="213"/>
      <c r="BU403" s="213"/>
      <c r="BV403" s="213"/>
      <c r="BW403" s="213"/>
      <c r="BX403" s="40"/>
      <c r="BY403" s="40"/>
      <c r="BZ403" s="40"/>
      <c r="CA403" s="213"/>
      <c r="CB403" s="213"/>
      <c r="CC403" s="213"/>
      <c r="CD403" s="213"/>
      <c r="CE403" s="213"/>
      <c r="CF403" s="213"/>
      <c r="CG403" s="213"/>
      <c r="CH403" s="213"/>
      <c r="CI403" s="213"/>
      <c r="CJ403" s="213"/>
      <c r="CK403" s="213"/>
      <c r="CL403" s="213"/>
      <c r="CM403" s="213"/>
      <c r="CN403" s="213"/>
      <c r="CO403" s="213"/>
      <c r="CP403" s="213"/>
      <c r="CQ403" s="213"/>
      <c r="CR403" s="213"/>
      <c r="CS403" s="213"/>
      <c r="CT403" s="213" t="s">
        <v>6589</v>
      </c>
      <c r="CU403" s="213"/>
      <c r="CV403" s="213"/>
      <c r="CW403" s="213"/>
      <c r="CX403" s="213"/>
      <c r="CY403" s="213"/>
      <c r="CZ403" s="213"/>
      <c r="DA403" s="213"/>
      <c r="DB403" s="213"/>
      <c r="DC403" s="213"/>
      <c r="DD403" s="213"/>
      <c r="DE403" s="213"/>
      <c r="DF403" s="213"/>
    </row>
    <row r="404" spans="37:110" ht="15" hidden="1" customHeight="1">
      <c r="AK404" s="214">
        <v>394</v>
      </c>
      <c r="AL404" s="205" t="str">
        <f t="shared" si="12"/>
        <v/>
      </c>
      <c r="AM404" s="205" t="str">
        <f t="shared" si="13"/>
        <v/>
      </c>
      <c r="AQ404" s="205">
        <v>394</v>
      </c>
      <c r="AR404" s="213"/>
      <c r="AS404" s="213"/>
      <c r="AT404" s="213"/>
      <c r="AU404" s="213"/>
      <c r="AV404" s="213"/>
      <c r="AW404" s="213"/>
      <c r="AX404" s="213"/>
      <c r="AY404" s="213"/>
      <c r="AZ404" s="213"/>
      <c r="BA404" s="213"/>
      <c r="BB404" s="213"/>
      <c r="BC404" s="213"/>
      <c r="BD404" s="213"/>
      <c r="BE404" s="213"/>
      <c r="BF404" s="213"/>
      <c r="BG404" s="213"/>
      <c r="BH404" s="213"/>
      <c r="BI404" s="213"/>
      <c r="BJ404" s="213"/>
      <c r="BK404" s="213" t="s">
        <v>6592</v>
      </c>
      <c r="BL404" s="213"/>
      <c r="BM404" s="213"/>
      <c r="BN404" s="213"/>
      <c r="BO404" s="213"/>
      <c r="BP404" s="213"/>
      <c r="BQ404" s="213"/>
      <c r="BR404" s="213"/>
      <c r="BS404" s="213"/>
      <c r="BT404" s="213"/>
      <c r="BU404" s="213"/>
      <c r="BV404" s="213"/>
      <c r="BW404" s="213"/>
      <c r="BX404" s="40"/>
      <c r="BY404" s="40"/>
      <c r="BZ404" s="40"/>
      <c r="CA404" s="213"/>
      <c r="CB404" s="213"/>
      <c r="CC404" s="213"/>
      <c r="CD404" s="213"/>
      <c r="CE404" s="213"/>
      <c r="CF404" s="213"/>
      <c r="CG404" s="213"/>
      <c r="CH404" s="213"/>
      <c r="CI404" s="213"/>
      <c r="CJ404" s="213"/>
      <c r="CK404" s="213"/>
      <c r="CL404" s="213"/>
      <c r="CM404" s="213"/>
      <c r="CN404" s="213"/>
      <c r="CO404" s="213"/>
      <c r="CP404" s="213"/>
      <c r="CQ404" s="213"/>
      <c r="CR404" s="213"/>
      <c r="CS404" s="213"/>
      <c r="CT404" s="213" t="s">
        <v>6591</v>
      </c>
      <c r="CU404" s="213"/>
      <c r="CV404" s="213"/>
      <c r="CW404" s="213"/>
      <c r="CX404" s="213"/>
      <c r="CY404" s="213"/>
      <c r="CZ404" s="213"/>
      <c r="DA404" s="213"/>
      <c r="DB404" s="213"/>
      <c r="DC404" s="213"/>
      <c r="DD404" s="213"/>
      <c r="DE404" s="213"/>
      <c r="DF404" s="213"/>
    </row>
    <row r="405" spans="37:110" ht="15" hidden="1" customHeight="1">
      <c r="AK405" s="214">
        <v>395</v>
      </c>
      <c r="AL405" s="205" t="str">
        <f t="shared" si="12"/>
        <v/>
      </c>
      <c r="AM405" s="205" t="str">
        <f t="shared" si="13"/>
        <v/>
      </c>
      <c r="AQ405" s="205">
        <v>395</v>
      </c>
      <c r="AR405" s="213"/>
      <c r="AS405" s="213"/>
      <c r="AT405" s="213"/>
      <c r="AU405" s="213"/>
      <c r="AV405" s="213"/>
      <c r="AW405" s="213"/>
      <c r="AX405" s="213"/>
      <c r="AY405" s="213"/>
      <c r="AZ405" s="213"/>
      <c r="BA405" s="213"/>
      <c r="BB405" s="213"/>
      <c r="BC405" s="213"/>
      <c r="BD405" s="213"/>
      <c r="BE405" s="213"/>
      <c r="BF405" s="213"/>
      <c r="BG405" s="213"/>
      <c r="BH405" s="213"/>
      <c r="BI405" s="213"/>
      <c r="BJ405" s="213"/>
      <c r="BK405" s="213" t="s">
        <v>6594</v>
      </c>
      <c r="BL405" s="213"/>
      <c r="BM405" s="213"/>
      <c r="BN405" s="213"/>
      <c r="BO405" s="213"/>
      <c r="BP405" s="213"/>
      <c r="BQ405" s="213"/>
      <c r="BR405" s="213"/>
      <c r="BS405" s="213"/>
      <c r="BT405" s="213"/>
      <c r="BU405" s="213"/>
      <c r="BV405" s="213"/>
      <c r="BW405" s="213"/>
      <c r="BX405" s="40"/>
      <c r="BY405" s="40"/>
      <c r="BZ405" s="40"/>
      <c r="CA405" s="213"/>
      <c r="CB405" s="213"/>
      <c r="CC405" s="213"/>
      <c r="CD405" s="213"/>
      <c r="CE405" s="213"/>
      <c r="CF405" s="213"/>
      <c r="CG405" s="213"/>
      <c r="CH405" s="213"/>
      <c r="CI405" s="213"/>
      <c r="CJ405" s="213"/>
      <c r="CK405" s="213"/>
      <c r="CL405" s="213"/>
      <c r="CM405" s="213"/>
      <c r="CN405" s="213"/>
      <c r="CO405" s="213"/>
      <c r="CP405" s="213"/>
      <c r="CQ405" s="213"/>
      <c r="CR405" s="213"/>
      <c r="CS405" s="213"/>
      <c r="CT405" s="213" t="s">
        <v>6593</v>
      </c>
      <c r="CU405" s="213"/>
      <c r="CV405" s="213"/>
      <c r="CW405" s="213"/>
      <c r="CX405" s="213"/>
      <c r="CY405" s="213"/>
      <c r="CZ405" s="213"/>
      <c r="DA405" s="213"/>
      <c r="DB405" s="213"/>
      <c r="DC405" s="213"/>
      <c r="DD405" s="213"/>
      <c r="DE405" s="213"/>
      <c r="DF405" s="213"/>
    </row>
    <row r="406" spans="37:110" ht="15" hidden="1" customHeight="1">
      <c r="AK406" s="214">
        <v>396</v>
      </c>
      <c r="AL406" s="205" t="str">
        <f t="shared" si="12"/>
        <v/>
      </c>
      <c r="AM406" s="205" t="str">
        <f t="shared" si="13"/>
        <v/>
      </c>
      <c r="AQ406" s="205">
        <v>396</v>
      </c>
      <c r="AR406" s="213"/>
      <c r="AS406" s="213"/>
      <c r="AT406" s="213"/>
      <c r="AU406" s="213"/>
      <c r="AV406" s="213"/>
      <c r="AW406" s="213"/>
      <c r="AX406" s="213"/>
      <c r="AY406" s="213"/>
      <c r="AZ406" s="213"/>
      <c r="BA406" s="213"/>
      <c r="BB406" s="213"/>
      <c r="BC406" s="213"/>
      <c r="BD406" s="213"/>
      <c r="BE406" s="213"/>
      <c r="BF406" s="213"/>
      <c r="BG406" s="213"/>
      <c r="BH406" s="213"/>
      <c r="BI406" s="213"/>
      <c r="BJ406" s="213"/>
      <c r="BK406" s="213" t="s">
        <v>6596</v>
      </c>
      <c r="BL406" s="213"/>
      <c r="BM406" s="213"/>
      <c r="BN406" s="213"/>
      <c r="BO406" s="213"/>
      <c r="BP406" s="213"/>
      <c r="BQ406" s="213"/>
      <c r="BR406" s="213"/>
      <c r="BS406" s="213"/>
      <c r="BT406" s="213"/>
      <c r="BU406" s="213"/>
      <c r="BV406" s="213"/>
      <c r="BW406" s="213"/>
      <c r="BX406" s="40"/>
      <c r="BY406" s="40"/>
      <c r="BZ406" s="40"/>
      <c r="CA406" s="213"/>
      <c r="CB406" s="213"/>
      <c r="CC406" s="213"/>
      <c r="CD406" s="213"/>
      <c r="CE406" s="213"/>
      <c r="CF406" s="213"/>
      <c r="CG406" s="213"/>
      <c r="CH406" s="213"/>
      <c r="CI406" s="213"/>
      <c r="CJ406" s="213"/>
      <c r="CK406" s="213"/>
      <c r="CL406" s="213"/>
      <c r="CM406" s="213"/>
      <c r="CN406" s="213"/>
      <c r="CO406" s="213"/>
      <c r="CP406" s="213"/>
      <c r="CQ406" s="213"/>
      <c r="CR406" s="213"/>
      <c r="CS406" s="213"/>
      <c r="CT406" s="213" t="s">
        <v>6595</v>
      </c>
      <c r="CU406" s="213"/>
      <c r="CV406" s="213"/>
      <c r="CW406" s="213"/>
      <c r="CX406" s="213"/>
      <c r="CY406" s="213"/>
      <c r="CZ406" s="213"/>
      <c r="DA406" s="213"/>
      <c r="DB406" s="213"/>
      <c r="DC406" s="213"/>
      <c r="DD406" s="213"/>
      <c r="DE406" s="213"/>
      <c r="DF406" s="213"/>
    </row>
    <row r="407" spans="37:110" ht="15" hidden="1" customHeight="1">
      <c r="AK407" s="214">
        <v>397</v>
      </c>
      <c r="AL407" s="205" t="str">
        <f t="shared" si="12"/>
        <v/>
      </c>
      <c r="AM407" s="205" t="str">
        <f t="shared" si="13"/>
        <v/>
      </c>
      <c r="AQ407" s="205">
        <v>397</v>
      </c>
      <c r="AR407" s="213"/>
      <c r="AS407" s="213"/>
      <c r="AT407" s="213"/>
      <c r="AU407" s="213"/>
      <c r="AV407" s="213"/>
      <c r="AW407" s="213"/>
      <c r="AX407" s="213"/>
      <c r="AY407" s="213"/>
      <c r="AZ407" s="213"/>
      <c r="BA407" s="213"/>
      <c r="BB407" s="213"/>
      <c r="BC407" s="213"/>
      <c r="BD407" s="213"/>
      <c r="BE407" s="213"/>
      <c r="BF407" s="213"/>
      <c r="BG407" s="213"/>
      <c r="BH407" s="213"/>
      <c r="BI407" s="213"/>
      <c r="BJ407" s="213"/>
      <c r="BK407" s="213" t="s">
        <v>6598</v>
      </c>
      <c r="BL407" s="213"/>
      <c r="BM407" s="213"/>
      <c r="BN407" s="213"/>
      <c r="BO407" s="213"/>
      <c r="BP407" s="213"/>
      <c r="BQ407" s="213"/>
      <c r="BR407" s="213"/>
      <c r="BS407" s="213"/>
      <c r="BT407" s="213"/>
      <c r="BU407" s="213"/>
      <c r="BV407" s="213"/>
      <c r="BW407" s="213"/>
      <c r="BX407" s="40"/>
      <c r="BY407" s="40"/>
      <c r="BZ407" s="40"/>
      <c r="CA407" s="213"/>
      <c r="CB407" s="213"/>
      <c r="CC407" s="213"/>
      <c r="CD407" s="213"/>
      <c r="CE407" s="213"/>
      <c r="CF407" s="213"/>
      <c r="CG407" s="213"/>
      <c r="CH407" s="213"/>
      <c r="CI407" s="213"/>
      <c r="CJ407" s="213"/>
      <c r="CK407" s="213"/>
      <c r="CL407" s="213"/>
      <c r="CM407" s="213"/>
      <c r="CN407" s="213"/>
      <c r="CO407" s="213"/>
      <c r="CP407" s="213"/>
      <c r="CQ407" s="213"/>
      <c r="CR407" s="213"/>
      <c r="CS407" s="213"/>
      <c r="CT407" s="213" t="s">
        <v>6597</v>
      </c>
      <c r="CU407" s="213"/>
      <c r="CV407" s="213"/>
      <c r="CW407" s="213"/>
      <c r="CX407" s="213"/>
      <c r="CY407" s="213"/>
      <c r="CZ407" s="213"/>
      <c r="DA407" s="213"/>
      <c r="DB407" s="213"/>
      <c r="DC407" s="213"/>
      <c r="DD407" s="213"/>
      <c r="DE407" s="213"/>
      <c r="DF407" s="213"/>
    </row>
    <row r="408" spans="37:110" ht="15" hidden="1" customHeight="1">
      <c r="AK408" s="214">
        <v>398</v>
      </c>
      <c r="AL408" s="205" t="str">
        <f t="shared" si="12"/>
        <v/>
      </c>
      <c r="AM408" s="205" t="str">
        <f t="shared" si="13"/>
        <v/>
      </c>
      <c r="AQ408" s="205">
        <v>398</v>
      </c>
      <c r="AR408" s="213"/>
      <c r="AS408" s="213"/>
      <c r="AT408" s="213"/>
      <c r="AU408" s="213"/>
      <c r="AV408" s="213"/>
      <c r="AW408" s="213"/>
      <c r="AX408" s="213"/>
      <c r="AY408" s="213"/>
      <c r="AZ408" s="213"/>
      <c r="BA408" s="213"/>
      <c r="BB408" s="213"/>
      <c r="BC408" s="213"/>
      <c r="BD408" s="213"/>
      <c r="BE408" s="213"/>
      <c r="BF408" s="213"/>
      <c r="BG408" s="213"/>
      <c r="BH408" s="213"/>
      <c r="BI408" s="213"/>
      <c r="BJ408" s="213"/>
      <c r="BK408" s="213" t="s">
        <v>6600</v>
      </c>
      <c r="BL408" s="213"/>
      <c r="BM408" s="213"/>
      <c r="BN408" s="213"/>
      <c r="BO408" s="213"/>
      <c r="BP408" s="213"/>
      <c r="BQ408" s="213"/>
      <c r="BR408" s="213"/>
      <c r="BS408" s="213"/>
      <c r="BT408" s="213"/>
      <c r="BU408" s="213"/>
      <c r="BV408" s="213"/>
      <c r="BW408" s="213"/>
      <c r="BX408" s="40"/>
      <c r="BY408" s="40"/>
      <c r="BZ408" s="40"/>
      <c r="CA408" s="213"/>
      <c r="CB408" s="213"/>
      <c r="CC408" s="213"/>
      <c r="CD408" s="213"/>
      <c r="CE408" s="213"/>
      <c r="CF408" s="213"/>
      <c r="CG408" s="213"/>
      <c r="CH408" s="213"/>
      <c r="CI408" s="213"/>
      <c r="CJ408" s="213"/>
      <c r="CK408" s="213"/>
      <c r="CL408" s="213"/>
      <c r="CM408" s="213"/>
      <c r="CN408" s="213"/>
      <c r="CO408" s="213"/>
      <c r="CP408" s="213"/>
      <c r="CQ408" s="213"/>
      <c r="CR408" s="213"/>
      <c r="CS408" s="213"/>
      <c r="CT408" s="213" t="s">
        <v>6599</v>
      </c>
      <c r="CU408" s="213"/>
      <c r="CV408" s="213"/>
      <c r="CW408" s="213"/>
      <c r="CX408" s="213"/>
      <c r="CY408" s="213"/>
      <c r="CZ408" s="213"/>
      <c r="DA408" s="213"/>
      <c r="DB408" s="213"/>
      <c r="DC408" s="213"/>
      <c r="DD408" s="213"/>
      <c r="DE408" s="213"/>
      <c r="DF408" s="213"/>
    </row>
    <row r="409" spans="37:110" ht="15" hidden="1" customHeight="1">
      <c r="AK409" s="214">
        <v>399</v>
      </c>
      <c r="AL409" s="205" t="str">
        <f t="shared" si="12"/>
        <v/>
      </c>
      <c r="AM409" s="205" t="str">
        <f t="shared" si="13"/>
        <v/>
      </c>
      <c r="AQ409" s="205">
        <v>399</v>
      </c>
      <c r="AR409" s="213"/>
      <c r="AS409" s="213"/>
      <c r="AT409" s="213"/>
      <c r="AU409" s="213"/>
      <c r="AV409" s="213"/>
      <c r="AW409" s="213"/>
      <c r="AX409" s="213"/>
      <c r="AY409" s="213"/>
      <c r="AZ409" s="213"/>
      <c r="BA409" s="213"/>
      <c r="BB409" s="213"/>
      <c r="BC409" s="213"/>
      <c r="BD409" s="213"/>
      <c r="BE409" s="213"/>
      <c r="BF409" s="213"/>
      <c r="BG409" s="213"/>
      <c r="BH409" s="213"/>
      <c r="BI409" s="213"/>
      <c r="BJ409" s="213"/>
      <c r="BK409" s="213" t="s">
        <v>6602</v>
      </c>
      <c r="BL409" s="213"/>
      <c r="BM409" s="213"/>
      <c r="BN409" s="213"/>
      <c r="BO409" s="213"/>
      <c r="BP409" s="213"/>
      <c r="BQ409" s="213"/>
      <c r="BR409" s="213"/>
      <c r="BS409" s="213"/>
      <c r="BT409" s="213"/>
      <c r="BU409" s="213"/>
      <c r="BV409" s="213"/>
      <c r="BW409" s="213"/>
      <c r="BX409" s="40"/>
      <c r="BY409" s="40"/>
      <c r="BZ409" s="40"/>
      <c r="CA409" s="213"/>
      <c r="CB409" s="213"/>
      <c r="CC409" s="213"/>
      <c r="CD409" s="213"/>
      <c r="CE409" s="213"/>
      <c r="CF409" s="213"/>
      <c r="CG409" s="213"/>
      <c r="CH409" s="213"/>
      <c r="CI409" s="213"/>
      <c r="CJ409" s="213"/>
      <c r="CK409" s="213"/>
      <c r="CL409" s="213"/>
      <c r="CM409" s="213"/>
      <c r="CN409" s="213"/>
      <c r="CO409" s="213"/>
      <c r="CP409" s="213"/>
      <c r="CQ409" s="213"/>
      <c r="CR409" s="213"/>
      <c r="CS409" s="213"/>
      <c r="CT409" s="213" t="s">
        <v>6601</v>
      </c>
      <c r="CU409" s="213"/>
      <c r="CV409" s="213"/>
      <c r="CW409" s="213"/>
      <c r="CX409" s="213"/>
      <c r="CY409" s="213"/>
      <c r="CZ409" s="213"/>
      <c r="DA409" s="213"/>
      <c r="DB409" s="213"/>
      <c r="DC409" s="213"/>
      <c r="DD409" s="213"/>
      <c r="DE409" s="213"/>
      <c r="DF409" s="213"/>
    </row>
    <row r="410" spans="37:110" ht="15" hidden="1" customHeight="1">
      <c r="AK410" s="214">
        <v>400</v>
      </c>
      <c r="AL410" s="205" t="str">
        <f t="shared" si="12"/>
        <v/>
      </c>
      <c r="AM410" s="205" t="str">
        <f t="shared" si="13"/>
        <v/>
      </c>
      <c r="AQ410" s="205">
        <v>400</v>
      </c>
      <c r="AR410" s="213"/>
      <c r="AS410" s="213"/>
      <c r="AT410" s="213"/>
      <c r="AU410" s="213"/>
      <c r="AV410" s="213"/>
      <c r="AW410" s="213"/>
      <c r="AX410" s="213"/>
      <c r="AY410" s="213"/>
      <c r="AZ410" s="213"/>
      <c r="BA410" s="213"/>
      <c r="BB410" s="213"/>
      <c r="BC410" s="213"/>
      <c r="BD410" s="213"/>
      <c r="BE410" s="213"/>
      <c r="BF410" s="213"/>
      <c r="BG410" s="213"/>
      <c r="BH410" s="213"/>
      <c r="BI410" s="213"/>
      <c r="BJ410" s="213"/>
      <c r="BK410" s="213" t="s">
        <v>6604</v>
      </c>
      <c r="BL410" s="213"/>
      <c r="BM410" s="213"/>
      <c r="BN410" s="213"/>
      <c r="BO410" s="213"/>
      <c r="BP410" s="213"/>
      <c r="BQ410" s="213"/>
      <c r="BR410" s="213"/>
      <c r="BS410" s="213"/>
      <c r="BT410" s="213"/>
      <c r="BU410" s="213"/>
      <c r="BV410" s="213"/>
      <c r="BW410" s="213"/>
      <c r="BX410" s="40"/>
      <c r="BY410" s="40"/>
      <c r="BZ410" s="40"/>
      <c r="CA410" s="213"/>
      <c r="CB410" s="213"/>
      <c r="CC410" s="213"/>
      <c r="CD410" s="213"/>
      <c r="CE410" s="213"/>
      <c r="CF410" s="213"/>
      <c r="CG410" s="213"/>
      <c r="CH410" s="213"/>
      <c r="CI410" s="213"/>
      <c r="CJ410" s="213"/>
      <c r="CK410" s="213"/>
      <c r="CL410" s="213"/>
      <c r="CM410" s="213"/>
      <c r="CN410" s="213"/>
      <c r="CO410" s="213"/>
      <c r="CP410" s="213"/>
      <c r="CQ410" s="213"/>
      <c r="CR410" s="213"/>
      <c r="CS410" s="213"/>
      <c r="CT410" s="213" t="s">
        <v>6603</v>
      </c>
      <c r="CU410" s="213"/>
      <c r="CV410" s="213"/>
      <c r="CW410" s="213"/>
      <c r="CX410" s="213"/>
      <c r="CY410" s="213"/>
      <c r="CZ410" s="213"/>
      <c r="DA410" s="213"/>
      <c r="DB410" s="213"/>
      <c r="DC410" s="213"/>
      <c r="DD410" s="213"/>
      <c r="DE410" s="213"/>
      <c r="DF410" s="213"/>
    </row>
    <row r="411" spans="37:110" ht="15" hidden="1" customHeight="1">
      <c r="AK411" s="214">
        <v>401</v>
      </c>
      <c r="AL411" s="205" t="str">
        <f t="shared" si="12"/>
        <v/>
      </c>
      <c r="AM411" s="205" t="str">
        <f t="shared" si="13"/>
        <v/>
      </c>
      <c r="AQ411" s="205">
        <v>401</v>
      </c>
      <c r="AR411" s="213"/>
      <c r="AS411" s="213"/>
      <c r="AT411" s="213"/>
      <c r="AU411" s="213"/>
      <c r="AV411" s="213"/>
      <c r="AW411" s="213"/>
      <c r="AX411" s="213"/>
      <c r="AY411" s="213"/>
      <c r="AZ411" s="213"/>
      <c r="BA411" s="213"/>
      <c r="BB411" s="213"/>
      <c r="BC411" s="213"/>
      <c r="BD411" s="213"/>
      <c r="BE411" s="213"/>
      <c r="BF411" s="213"/>
      <c r="BG411" s="213"/>
      <c r="BH411" s="213"/>
      <c r="BI411" s="213"/>
      <c r="BJ411" s="213"/>
      <c r="BK411" s="213" t="s">
        <v>6606</v>
      </c>
      <c r="BL411" s="213"/>
      <c r="BM411" s="213"/>
      <c r="BN411" s="213"/>
      <c r="BO411" s="213"/>
      <c r="BP411" s="213"/>
      <c r="BQ411" s="213"/>
      <c r="BR411" s="213"/>
      <c r="BS411" s="213"/>
      <c r="BT411" s="213"/>
      <c r="BU411" s="213"/>
      <c r="BV411" s="213"/>
      <c r="BW411" s="213"/>
      <c r="BX411" s="40"/>
      <c r="BY411" s="40"/>
      <c r="BZ411" s="40"/>
      <c r="CA411" s="213"/>
      <c r="CB411" s="213"/>
      <c r="CC411" s="213"/>
      <c r="CD411" s="213"/>
      <c r="CE411" s="213"/>
      <c r="CF411" s="213"/>
      <c r="CG411" s="213"/>
      <c r="CH411" s="213"/>
      <c r="CI411" s="213"/>
      <c r="CJ411" s="213"/>
      <c r="CK411" s="213"/>
      <c r="CL411" s="213"/>
      <c r="CM411" s="213"/>
      <c r="CN411" s="213"/>
      <c r="CO411" s="213"/>
      <c r="CP411" s="213"/>
      <c r="CQ411" s="213"/>
      <c r="CR411" s="213"/>
      <c r="CS411" s="213"/>
      <c r="CT411" s="213" t="s">
        <v>6605</v>
      </c>
      <c r="CU411" s="213"/>
      <c r="CV411" s="213"/>
      <c r="CW411" s="213"/>
      <c r="CX411" s="213"/>
      <c r="CY411" s="213"/>
      <c r="CZ411" s="213"/>
      <c r="DA411" s="213"/>
      <c r="DB411" s="213"/>
      <c r="DC411" s="213"/>
      <c r="DD411" s="213"/>
      <c r="DE411" s="213"/>
      <c r="DF411" s="213"/>
    </row>
    <row r="412" spans="37:110" ht="15" hidden="1" customHeight="1">
      <c r="AK412" s="214">
        <v>402</v>
      </c>
      <c r="AL412" s="205" t="str">
        <f t="shared" si="12"/>
        <v/>
      </c>
      <c r="AM412" s="205" t="str">
        <f t="shared" si="13"/>
        <v/>
      </c>
      <c r="AQ412" s="205">
        <v>402</v>
      </c>
      <c r="AR412" s="213"/>
      <c r="AS412" s="213"/>
      <c r="AT412" s="213"/>
      <c r="AU412" s="213"/>
      <c r="AV412" s="213"/>
      <c r="AW412" s="213"/>
      <c r="AX412" s="213"/>
      <c r="AY412" s="213"/>
      <c r="AZ412" s="213"/>
      <c r="BA412" s="213"/>
      <c r="BB412" s="213"/>
      <c r="BC412" s="213"/>
      <c r="BD412" s="213"/>
      <c r="BE412" s="213"/>
      <c r="BF412" s="213"/>
      <c r="BG412" s="213"/>
      <c r="BH412" s="213"/>
      <c r="BI412" s="213"/>
      <c r="BJ412" s="213"/>
      <c r="BK412" s="213" t="s">
        <v>6608</v>
      </c>
      <c r="BL412" s="213"/>
      <c r="BM412" s="213"/>
      <c r="BN412" s="213"/>
      <c r="BO412" s="213"/>
      <c r="BP412" s="213"/>
      <c r="BQ412" s="213"/>
      <c r="BR412" s="213"/>
      <c r="BS412" s="213"/>
      <c r="BT412" s="213"/>
      <c r="BU412" s="213"/>
      <c r="BV412" s="213"/>
      <c r="BW412" s="213"/>
      <c r="BX412" s="40"/>
      <c r="BY412" s="40"/>
      <c r="BZ412" s="40"/>
      <c r="CA412" s="213"/>
      <c r="CB412" s="213"/>
      <c r="CC412" s="213"/>
      <c r="CD412" s="213"/>
      <c r="CE412" s="213"/>
      <c r="CF412" s="213"/>
      <c r="CG412" s="213"/>
      <c r="CH412" s="213"/>
      <c r="CI412" s="213"/>
      <c r="CJ412" s="213"/>
      <c r="CK412" s="213"/>
      <c r="CL412" s="213"/>
      <c r="CM412" s="213"/>
      <c r="CN412" s="213"/>
      <c r="CO412" s="213"/>
      <c r="CP412" s="213"/>
      <c r="CQ412" s="213"/>
      <c r="CR412" s="213"/>
      <c r="CS412" s="213"/>
      <c r="CT412" s="213" t="s">
        <v>6607</v>
      </c>
      <c r="CU412" s="213"/>
      <c r="CV412" s="213"/>
      <c r="CW412" s="213"/>
      <c r="CX412" s="213"/>
      <c r="CY412" s="213"/>
      <c r="CZ412" s="213"/>
      <c r="DA412" s="213"/>
      <c r="DB412" s="213"/>
      <c r="DC412" s="213"/>
      <c r="DD412" s="213"/>
      <c r="DE412" s="213"/>
      <c r="DF412" s="213"/>
    </row>
    <row r="413" spans="37:110" ht="15" hidden="1" customHeight="1">
      <c r="AK413" s="214">
        <v>403</v>
      </c>
      <c r="AL413" s="205" t="str">
        <f t="shared" si="12"/>
        <v/>
      </c>
      <c r="AM413" s="205" t="str">
        <f t="shared" si="13"/>
        <v/>
      </c>
      <c r="AQ413" s="205">
        <v>403</v>
      </c>
      <c r="AR413" s="213"/>
      <c r="AS413" s="213"/>
      <c r="AT413" s="213"/>
      <c r="AU413" s="213"/>
      <c r="AV413" s="213"/>
      <c r="AW413" s="213"/>
      <c r="AX413" s="213"/>
      <c r="AY413" s="213"/>
      <c r="AZ413" s="213"/>
      <c r="BA413" s="213"/>
      <c r="BB413" s="213"/>
      <c r="BC413" s="213"/>
      <c r="BD413" s="213"/>
      <c r="BE413" s="213"/>
      <c r="BF413" s="213"/>
      <c r="BG413" s="213"/>
      <c r="BH413" s="213"/>
      <c r="BI413" s="213"/>
      <c r="BJ413" s="213"/>
      <c r="BK413" s="213" t="s">
        <v>6610</v>
      </c>
      <c r="BL413" s="213"/>
      <c r="BM413" s="213"/>
      <c r="BN413" s="213"/>
      <c r="BO413" s="213"/>
      <c r="BP413" s="213"/>
      <c r="BQ413" s="213"/>
      <c r="BR413" s="213"/>
      <c r="BS413" s="213"/>
      <c r="BT413" s="213"/>
      <c r="BU413" s="213"/>
      <c r="BV413" s="213"/>
      <c r="BW413" s="213"/>
      <c r="BX413" s="40"/>
      <c r="BY413" s="40"/>
      <c r="BZ413" s="40"/>
      <c r="CA413" s="213"/>
      <c r="CB413" s="213"/>
      <c r="CC413" s="213"/>
      <c r="CD413" s="213"/>
      <c r="CE413" s="213"/>
      <c r="CF413" s="213"/>
      <c r="CG413" s="213"/>
      <c r="CH413" s="213"/>
      <c r="CI413" s="213"/>
      <c r="CJ413" s="213"/>
      <c r="CK413" s="213"/>
      <c r="CL413" s="213"/>
      <c r="CM413" s="213"/>
      <c r="CN413" s="213"/>
      <c r="CO413" s="213"/>
      <c r="CP413" s="213"/>
      <c r="CQ413" s="213"/>
      <c r="CR413" s="213"/>
      <c r="CS413" s="213"/>
      <c r="CT413" s="213" t="s">
        <v>6609</v>
      </c>
      <c r="CU413" s="213"/>
      <c r="CV413" s="213"/>
      <c r="CW413" s="213"/>
      <c r="CX413" s="213"/>
      <c r="CY413" s="213"/>
      <c r="CZ413" s="213"/>
      <c r="DA413" s="213"/>
      <c r="DB413" s="213"/>
      <c r="DC413" s="213"/>
      <c r="DD413" s="213"/>
      <c r="DE413" s="213"/>
      <c r="DF413" s="213"/>
    </row>
    <row r="414" spans="37:110" ht="15" hidden="1" customHeight="1">
      <c r="AK414" s="214">
        <v>404</v>
      </c>
      <c r="AL414" s="205" t="str">
        <f t="shared" si="12"/>
        <v/>
      </c>
      <c r="AM414" s="205" t="str">
        <f t="shared" si="13"/>
        <v/>
      </c>
      <c r="AQ414" s="205">
        <v>404</v>
      </c>
      <c r="AR414" s="213"/>
      <c r="AS414" s="213"/>
      <c r="AT414" s="213"/>
      <c r="AU414" s="213"/>
      <c r="AV414" s="213"/>
      <c r="AW414" s="213"/>
      <c r="AX414" s="213"/>
      <c r="AY414" s="213"/>
      <c r="AZ414" s="213"/>
      <c r="BA414" s="213"/>
      <c r="BB414" s="213"/>
      <c r="BC414" s="213"/>
      <c r="BD414" s="213"/>
      <c r="BE414" s="213"/>
      <c r="BF414" s="213"/>
      <c r="BG414" s="213"/>
      <c r="BH414" s="213"/>
      <c r="BI414" s="213"/>
      <c r="BJ414" s="213"/>
      <c r="BK414" s="213" t="s">
        <v>6612</v>
      </c>
      <c r="BL414" s="213"/>
      <c r="BM414" s="213"/>
      <c r="BN414" s="213"/>
      <c r="BO414" s="213"/>
      <c r="BP414" s="213"/>
      <c r="BQ414" s="213"/>
      <c r="BR414" s="213"/>
      <c r="BS414" s="213"/>
      <c r="BT414" s="213"/>
      <c r="BU414" s="213"/>
      <c r="BV414" s="213"/>
      <c r="BW414" s="213"/>
      <c r="BX414" s="40"/>
      <c r="BY414" s="40"/>
      <c r="BZ414" s="40"/>
      <c r="CA414" s="213"/>
      <c r="CB414" s="213"/>
      <c r="CC414" s="213"/>
      <c r="CD414" s="213"/>
      <c r="CE414" s="213"/>
      <c r="CF414" s="213"/>
      <c r="CG414" s="213"/>
      <c r="CH414" s="213"/>
      <c r="CI414" s="213"/>
      <c r="CJ414" s="213"/>
      <c r="CK414" s="213"/>
      <c r="CL414" s="213"/>
      <c r="CM414" s="213"/>
      <c r="CN414" s="213"/>
      <c r="CO414" s="213"/>
      <c r="CP414" s="213"/>
      <c r="CQ414" s="213"/>
      <c r="CR414" s="213"/>
      <c r="CS414" s="213"/>
      <c r="CT414" s="213" t="s">
        <v>6611</v>
      </c>
      <c r="CU414" s="213"/>
      <c r="CV414" s="213"/>
      <c r="CW414" s="213"/>
      <c r="CX414" s="213"/>
      <c r="CY414" s="213"/>
      <c r="CZ414" s="213"/>
      <c r="DA414" s="213"/>
      <c r="DB414" s="213"/>
      <c r="DC414" s="213"/>
      <c r="DD414" s="213"/>
      <c r="DE414" s="213"/>
      <c r="DF414" s="213"/>
    </row>
    <row r="415" spans="37:110" ht="15" hidden="1" customHeight="1">
      <c r="AK415" s="214">
        <v>405</v>
      </c>
      <c r="AL415" s="205" t="str">
        <f t="shared" si="12"/>
        <v/>
      </c>
      <c r="AM415" s="205" t="str">
        <f t="shared" si="13"/>
        <v/>
      </c>
      <c r="AQ415" s="205">
        <v>405</v>
      </c>
      <c r="AR415" s="213"/>
      <c r="AS415" s="213"/>
      <c r="AT415" s="213"/>
      <c r="AU415" s="213"/>
      <c r="AV415" s="213"/>
      <c r="AW415" s="213"/>
      <c r="AX415" s="213"/>
      <c r="AY415" s="213"/>
      <c r="AZ415" s="213"/>
      <c r="BA415" s="213"/>
      <c r="BB415" s="213"/>
      <c r="BC415" s="213"/>
      <c r="BD415" s="213"/>
      <c r="BE415" s="213"/>
      <c r="BF415" s="213"/>
      <c r="BG415" s="213"/>
      <c r="BH415" s="213"/>
      <c r="BI415" s="213"/>
      <c r="BJ415" s="213"/>
      <c r="BK415" s="213" t="s">
        <v>6614</v>
      </c>
      <c r="BL415" s="213"/>
      <c r="BM415" s="213"/>
      <c r="BN415" s="213"/>
      <c r="BO415" s="213"/>
      <c r="BP415" s="213"/>
      <c r="BQ415" s="213"/>
      <c r="BR415" s="213"/>
      <c r="BS415" s="213"/>
      <c r="BT415" s="213"/>
      <c r="BU415" s="213"/>
      <c r="BV415" s="213"/>
      <c r="BW415" s="213"/>
      <c r="BX415" s="40"/>
      <c r="BY415" s="40"/>
      <c r="BZ415" s="40"/>
      <c r="CA415" s="213"/>
      <c r="CB415" s="213"/>
      <c r="CC415" s="213"/>
      <c r="CD415" s="213"/>
      <c r="CE415" s="213"/>
      <c r="CF415" s="213"/>
      <c r="CG415" s="213"/>
      <c r="CH415" s="213"/>
      <c r="CI415" s="213"/>
      <c r="CJ415" s="213"/>
      <c r="CK415" s="213"/>
      <c r="CL415" s="213"/>
      <c r="CM415" s="213"/>
      <c r="CN415" s="213"/>
      <c r="CO415" s="213"/>
      <c r="CP415" s="213"/>
      <c r="CQ415" s="213"/>
      <c r="CR415" s="213"/>
      <c r="CS415" s="213"/>
      <c r="CT415" s="213" t="s">
        <v>6613</v>
      </c>
      <c r="CU415" s="213"/>
      <c r="CV415" s="213"/>
      <c r="CW415" s="213"/>
      <c r="CX415" s="213"/>
      <c r="CY415" s="213"/>
      <c r="CZ415" s="213"/>
      <c r="DA415" s="213"/>
      <c r="DB415" s="213"/>
      <c r="DC415" s="213"/>
      <c r="DD415" s="213"/>
      <c r="DE415" s="213"/>
      <c r="DF415" s="213"/>
    </row>
    <row r="416" spans="37:110" ht="15" hidden="1" customHeight="1">
      <c r="AK416" s="214">
        <v>406</v>
      </c>
      <c r="AL416" s="205" t="str">
        <f t="shared" si="12"/>
        <v/>
      </c>
      <c r="AM416" s="205" t="str">
        <f t="shared" si="13"/>
        <v/>
      </c>
      <c r="AQ416" s="205">
        <v>406</v>
      </c>
      <c r="AR416" s="213"/>
      <c r="AS416" s="213"/>
      <c r="AT416" s="213"/>
      <c r="AU416" s="213"/>
      <c r="AV416" s="213"/>
      <c r="AW416" s="213"/>
      <c r="AX416" s="213"/>
      <c r="AY416" s="213"/>
      <c r="AZ416" s="213"/>
      <c r="BA416" s="213"/>
      <c r="BB416" s="213"/>
      <c r="BC416" s="213"/>
      <c r="BD416" s="213"/>
      <c r="BE416" s="213"/>
      <c r="BF416" s="213"/>
      <c r="BG416" s="213"/>
      <c r="BH416" s="213"/>
      <c r="BI416" s="213"/>
      <c r="BJ416" s="213"/>
      <c r="BK416" s="213" t="s">
        <v>6616</v>
      </c>
      <c r="BL416" s="213"/>
      <c r="BM416" s="213"/>
      <c r="BN416" s="213"/>
      <c r="BO416" s="213"/>
      <c r="BP416" s="213"/>
      <c r="BQ416" s="213"/>
      <c r="BR416" s="213"/>
      <c r="BS416" s="213"/>
      <c r="BT416" s="213"/>
      <c r="BU416" s="213"/>
      <c r="BV416" s="213"/>
      <c r="BW416" s="213"/>
      <c r="BX416" s="40"/>
      <c r="BY416" s="40"/>
      <c r="BZ416" s="40"/>
      <c r="CA416" s="213"/>
      <c r="CB416" s="213"/>
      <c r="CC416" s="213"/>
      <c r="CD416" s="213"/>
      <c r="CE416" s="213"/>
      <c r="CF416" s="213"/>
      <c r="CG416" s="213"/>
      <c r="CH416" s="213"/>
      <c r="CI416" s="213"/>
      <c r="CJ416" s="213"/>
      <c r="CK416" s="213"/>
      <c r="CL416" s="213"/>
      <c r="CM416" s="213"/>
      <c r="CN416" s="213"/>
      <c r="CO416" s="213"/>
      <c r="CP416" s="213"/>
      <c r="CQ416" s="213"/>
      <c r="CR416" s="213"/>
      <c r="CS416" s="213"/>
      <c r="CT416" s="213" t="s">
        <v>6615</v>
      </c>
      <c r="CU416" s="213"/>
      <c r="CV416" s="213"/>
      <c r="CW416" s="213"/>
      <c r="CX416" s="213"/>
      <c r="CY416" s="213"/>
      <c r="CZ416" s="213"/>
      <c r="DA416" s="213"/>
      <c r="DB416" s="213"/>
      <c r="DC416" s="213"/>
      <c r="DD416" s="213"/>
      <c r="DE416" s="213"/>
      <c r="DF416" s="213"/>
    </row>
    <row r="417" spans="37:110" ht="15" hidden="1" customHeight="1">
      <c r="AK417" s="214">
        <v>407</v>
      </c>
      <c r="AL417" s="205" t="str">
        <f t="shared" si="12"/>
        <v/>
      </c>
      <c r="AM417" s="205" t="str">
        <f t="shared" si="13"/>
        <v/>
      </c>
      <c r="AQ417" s="205">
        <v>407</v>
      </c>
      <c r="AR417" s="213"/>
      <c r="AS417" s="213"/>
      <c r="AT417" s="213"/>
      <c r="AU417" s="213"/>
      <c r="AV417" s="213"/>
      <c r="AW417" s="213"/>
      <c r="AX417" s="213"/>
      <c r="AY417" s="213"/>
      <c r="AZ417" s="213"/>
      <c r="BA417" s="213"/>
      <c r="BB417" s="213"/>
      <c r="BC417" s="213"/>
      <c r="BD417" s="213"/>
      <c r="BE417" s="213"/>
      <c r="BF417" s="213"/>
      <c r="BG417" s="213"/>
      <c r="BH417" s="213"/>
      <c r="BI417" s="213"/>
      <c r="BJ417" s="213"/>
      <c r="BK417" s="213" t="s">
        <v>6618</v>
      </c>
      <c r="BL417" s="213"/>
      <c r="BM417" s="213"/>
      <c r="BN417" s="213"/>
      <c r="BO417" s="213"/>
      <c r="BP417" s="213"/>
      <c r="BQ417" s="213"/>
      <c r="BR417" s="213"/>
      <c r="BS417" s="213"/>
      <c r="BT417" s="213"/>
      <c r="BU417" s="213"/>
      <c r="BV417" s="213"/>
      <c r="BW417" s="213"/>
      <c r="BX417" s="40"/>
      <c r="BY417" s="40"/>
      <c r="BZ417" s="40"/>
      <c r="CA417" s="213"/>
      <c r="CB417" s="213"/>
      <c r="CC417" s="213"/>
      <c r="CD417" s="213"/>
      <c r="CE417" s="213"/>
      <c r="CF417" s="213"/>
      <c r="CG417" s="213"/>
      <c r="CH417" s="213"/>
      <c r="CI417" s="213"/>
      <c r="CJ417" s="213"/>
      <c r="CK417" s="213"/>
      <c r="CL417" s="213"/>
      <c r="CM417" s="213"/>
      <c r="CN417" s="213"/>
      <c r="CO417" s="213"/>
      <c r="CP417" s="213"/>
      <c r="CQ417" s="213"/>
      <c r="CR417" s="213"/>
      <c r="CS417" s="213"/>
      <c r="CT417" s="213" t="s">
        <v>6617</v>
      </c>
      <c r="CU417" s="213"/>
      <c r="CV417" s="213"/>
      <c r="CW417" s="213"/>
      <c r="CX417" s="213"/>
      <c r="CY417" s="213"/>
      <c r="CZ417" s="213"/>
      <c r="DA417" s="213"/>
      <c r="DB417" s="213"/>
      <c r="DC417" s="213"/>
      <c r="DD417" s="213"/>
      <c r="DE417" s="213"/>
      <c r="DF417" s="213"/>
    </row>
    <row r="418" spans="37:110" ht="15" hidden="1" customHeight="1">
      <c r="AK418" s="214">
        <v>408</v>
      </c>
      <c r="AL418" s="205" t="str">
        <f t="shared" si="12"/>
        <v/>
      </c>
      <c r="AM418" s="205" t="str">
        <f t="shared" si="13"/>
        <v/>
      </c>
      <c r="AQ418" s="205">
        <v>408</v>
      </c>
      <c r="AR418" s="213"/>
      <c r="AS418" s="213"/>
      <c r="AT418" s="213"/>
      <c r="AU418" s="213"/>
      <c r="AV418" s="213"/>
      <c r="AW418" s="213"/>
      <c r="AX418" s="213"/>
      <c r="AY418" s="213"/>
      <c r="AZ418" s="213"/>
      <c r="BA418" s="213"/>
      <c r="BB418" s="213"/>
      <c r="BC418" s="213"/>
      <c r="BD418" s="213"/>
      <c r="BE418" s="213"/>
      <c r="BF418" s="213"/>
      <c r="BG418" s="213"/>
      <c r="BH418" s="213"/>
      <c r="BI418" s="213"/>
      <c r="BJ418" s="213"/>
      <c r="BK418" s="213" t="s">
        <v>6620</v>
      </c>
      <c r="BL418" s="213"/>
      <c r="BM418" s="213"/>
      <c r="BN418" s="213"/>
      <c r="BO418" s="213"/>
      <c r="BP418" s="213"/>
      <c r="BQ418" s="213"/>
      <c r="BR418" s="213"/>
      <c r="BS418" s="213"/>
      <c r="BT418" s="213"/>
      <c r="BU418" s="213"/>
      <c r="BV418" s="213"/>
      <c r="BW418" s="213"/>
      <c r="BX418" s="40"/>
      <c r="BY418" s="40"/>
      <c r="BZ418" s="40"/>
      <c r="CA418" s="213"/>
      <c r="CB418" s="213"/>
      <c r="CC418" s="213"/>
      <c r="CD418" s="213"/>
      <c r="CE418" s="213"/>
      <c r="CF418" s="213"/>
      <c r="CG418" s="213"/>
      <c r="CH418" s="213"/>
      <c r="CI418" s="213"/>
      <c r="CJ418" s="213"/>
      <c r="CK418" s="213"/>
      <c r="CL418" s="213"/>
      <c r="CM418" s="213"/>
      <c r="CN418" s="213"/>
      <c r="CO418" s="213"/>
      <c r="CP418" s="213"/>
      <c r="CQ418" s="213"/>
      <c r="CR418" s="213"/>
      <c r="CS418" s="213"/>
      <c r="CT418" s="213" t="s">
        <v>6619</v>
      </c>
      <c r="CU418" s="213"/>
      <c r="CV418" s="213"/>
      <c r="CW418" s="213"/>
      <c r="CX418" s="213"/>
      <c r="CY418" s="213"/>
      <c r="CZ418" s="213"/>
      <c r="DA418" s="213"/>
      <c r="DB418" s="213"/>
      <c r="DC418" s="213"/>
      <c r="DD418" s="213"/>
      <c r="DE418" s="213"/>
      <c r="DF418" s="213"/>
    </row>
    <row r="419" spans="37:110" ht="15" hidden="1" customHeight="1">
      <c r="AK419" s="214">
        <v>409</v>
      </c>
      <c r="AL419" s="205" t="str">
        <f t="shared" si="12"/>
        <v/>
      </c>
      <c r="AM419" s="205" t="str">
        <f t="shared" si="13"/>
        <v/>
      </c>
      <c r="AQ419" s="205">
        <v>409</v>
      </c>
      <c r="AR419" s="213"/>
      <c r="AS419" s="213"/>
      <c r="AT419" s="213"/>
      <c r="AU419" s="213"/>
      <c r="AV419" s="213"/>
      <c r="AW419" s="213"/>
      <c r="AX419" s="213"/>
      <c r="AY419" s="213"/>
      <c r="AZ419" s="213"/>
      <c r="BA419" s="213"/>
      <c r="BB419" s="213"/>
      <c r="BC419" s="213"/>
      <c r="BD419" s="213"/>
      <c r="BE419" s="213"/>
      <c r="BF419" s="213"/>
      <c r="BG419" s="213"/>
      <c r="BH419" s="213"/>
      <c r="BI419" s="213"/>
      <c r="BJ419" s="213"/>
      <c r="BK419" s="213" t="s">
        <v>6622</v>
      </c>
      <c r="BL419" s="213"/>
      <c r="BM419" s="213"/>
      <c r="BN419" s="213"/>
      <c r="BO419" s="213"/>
      <c r="BP419" s="213"/>
      <c r="BQ419" s="213"/>
      <c r="BR419" s="213"/>
      <c r="BS419" s="213"/>
      <c r="BT419" s="213"/>
      <c r="BU419" s="213"/>
      <c r="BV419" s="213"/>
      <c r="BW419" s="213"/>
      <c r="BX419" s="40"/>
      <c r="BY419" s="40"/>
      <c r="BZ419" s="40"/>
      <c r="CA419" s="213"/>
      <c r="CB419" s="213"/>
      <c r="CC419" s="213"/>
      <c r="CD419" s="213"/>
      <c r="CE419" s="213"/>
      <c r="CF419" s="213"/>
      <c r="CG419" s="213"/>
      <c r="CH419" s="213"/>
      <c r="CI419" s="213"/>
      <c r="CJ419" s="213"/>
      <c r="CK419" s="213"/>
      <c r="CL419" s="213"/>
      <c r="CM419" s="213"/>
      <c r="CN419" s="213"/>
      <c r="CO419" s="213"/>
      <c r="CP419" s="213"/>
      <c r="CQ419" s="213"/>
      <c r="CR419" s="213"/>
      <c r="CS419" s="213"/>
      <c r="CT419" s="213" t="s">
        <v>6621</v>
      </c>
      <c r="CU419" s="213"/>
      <c r="CV419" s="213"/>
      <c r="CW419" s="213"/>
      <c r="CX419" s="213"/>
      <c r="CY419" s="213"/>
      <c r="CZ419" s="213"/>
      <c r="DA419" s="213"/>
      <c r="DB419" s="213"/>
      <c r="DC419" s="213"/>
      <c r="DD419" s="213"/>
      <c r="DE419" s="213"/>
      <c r="DF419" s="213"/>
    </row>
    <row r="420" spans="37:110" ht="15" hidden="1" customHeight="1">
      <c r="AK420" s="214">
        <v>410</v>
      </c>
      <c r="AL420" s="205" t="str">
        <f t="shared" si="12"/>
        <v/>
      </c>
      <c r="AM420" s="205" t="str">
        <f t="shared" si="13"/>
        <v/>
      </c>
      <c r="AQ420" s="205">
        <v>410</v>
      </c>
      <c r="AR420" s="213"/>
      <c r="AS420" s="213"/>
      <c r="AT420" s="213"/>
      <c r="AU420" s="213"/>
      <c r="AV420" s="213"/>
      <c r="AW420" s="213"/>
      <c r="AX420" s="213"/>
      <c r="AY420" s="213"/>
      <c r="AZ420" s="213"/>
      <c r="BA420" s="213"/>
      <c r="BB420" s="213"/>
      <c r="BC420" s="213"/>
      <c r="BD420" s="213"/>
      <c r="BE420" s="213"/>
      <c r="BF420" s="213"/>
      <c r="BG420" s="213"/>
      <c r="BH420" s="213"/>
      <c r="BI420" s="213"/>
      <c r="BJ420" s="213"/>
      <c r="BK420" s="213" t="s">
        <v>6624</v>
      </c>
      <c r="BL420" s="213"/>
      <c r="BM420" s="213"/>
      <c r="BN420" s="213"/>
      <c r="BO420" s="213"/>
      <c r="BP420" s="213"/>
      <c r="BQ420" s="213"/>
      <c r="BR420" s="213"/>
      <c r="BS420" s="213"/>
      <c r="BT420" s="213"/>
      <c r="BU420" s="213"/>
      <c r="BV420" s="213"/>
      <c r="BW420" s="213"/>
      <c r="BX420" s="40"/>
      <c r="BY420" s="40"/>
      <c r="BZ420" s="40"/>
      <c r="CA420" s="213"/>
      <c r="CB420" s="213"/>
      <c r="CC420" s="213"/>
      <c r="CD420" s="213"/>
      <c r="CE420" s="213"/>
      <c r="CF420" s="213"/>
      <c r="CG420" s="213"/>
      <c r="CH420" s="213"/>
      <c r="CI420" s="213"/>
      <c r="CJ420" s="213"/>
      <c r="CK420" s="213"/>
      <c r="CL420" s="213"/>
      <c r="CM420" s="213"/>
      <c r="CN420" s="213"/>
      <c r="CO420" s="213"/>
      <c r="CP420" s="213"/>
      <c r="CQ420" s="213"/>
      <c r="CR420" s="213"/>
      <c r="CS420" s="213"/>
      <c r="CT420" s="213" t="s">
        <v>6623</v>
      </c>
      <c r="CU420" s="213"/>
      <c r="CV420" s="213"/>
      <c r="CW420" s="213"/>
      <c r="CX420" s="213"/>
      <c r="CY420" s="213"/>
      <c r="CZ420" s="213"/>
      <c r="DA420" s="213"/>
      <c r="DB420" s="213"/>
      <c r="DC420" s="213"/>
      <c r="DD420" s="213"/>
      <c r="DE420" s="213"/>
      <c r="DF420" s="213"/>
    </row>
    <row r="421" spans="37:110" ht="15" hidden="1" customHeight="1">
      <c r="AK421" s="214">
        <v>411</v>
      </c>
      <c r="AL421" s="205" t="str">
        <f t="shared" si="12"/>
        <v/>
      </c>
      <c r="AM421" s="205" t="str">
        <f t="shared" si="13"/>
        <v/>
      </c>
      <c r="AQ421" s="205">
        <v>411</v>
      </c>
      <c r="AR421" s="213"/>
      <c r="AS421" s="213"/>
      <c r="AT421" s="213"/>
      <c r="AU421" s="213"/>
      <c r="AV421" s="213"/>
      <c r="AW421" s="213"/>
      <c r="AX421" s="213"/>
      <c r="AY421" s="213"/>
      <c r="AZ421" s="213"/>
      <c r="BA421" s="213"/>
      <c r="BB421" s="213"/>
      <c r="BC421" s="213"/>
      <c r="BD421" s="213"/>
      <c r="BE421" s="213"/>
      <c r="BF421" s="213"/>
      <c r="BG421" s="213"/>
      <c r="BH421" s="213"/>
      <c r="BI421" s="213"/>
      <c r="BJ421" s="213"/>
      <c r="BK421" s="213" t="s">
        <v>6626</v>
      </c>
      <c r="BL421" s="213"/>
      <c r="BM421" s="213"/>
      <c r="BN421" s="213"/>
      <c r="BO421" s="213"/>
      <c r="BP421" s="213"/>
      <c r="BQ421" s="213"/>
      <c r="BR421" s="213"/>
      <c r="BS421" s="213"/>
      <c r="BT421" s="213"/>
      <c r="BU421" s="213"/>
      <c r="BV421" s="213"/>
      <c r="BW421" s="213"/>
      <c r="BX421" s="40"/>
      <c r="BY421" s="40"/>
      <c r="BZ421" s="40"/>
      <c r="CA421" s="213"/>
      <c r="CB421" s="213"/>
      <c r="CC421" s="213"/>
      <c r="CD421" s="213"/>
      <c r="CE421" s="213"/>
      <c r="CF421" s="213"/>
      <c r="CG421" s="213"/>
      <c r="CH421" s="213"/>
      <c r="CI421" s="213"/>
      <c r="CJ421" s="213"/>
      <c r="CK421" s="213"/>
      <c r="CL421" s="213"/>
      <c r="CM421" s="213"/>
      <c r="CN421" s="213"/>
      <c r="CO421" s="213"/>
      <c r="CP421" s="213"/>
      <c r="CQ421" s="213"/>
      <c r="CR421" s="213"/>
      <c r="CS421" s="213"/>
      <c r="CT421" s="213" t="s">
        <v>6625</v>
      </c>
      <c r="CU421" s="213"/>
      <c r="CV421" s="213"/>
      <c r="CW421" s="213"/>
      <c r="CX421" s="213"/>
      <c r="CY421" s="213"/>
      <c r="CZ421" s="213"/>
      <c r="DA421" s="213"/>
      <c r="DB421" s="213"/>
      <c r="DC421" s="213"/>
      <c r="DD421" s="213"/>
      <c r="DE421" s="213"/>
      <c r="DF421" s="213"/>
    </row>
    <row r="422" spans="37:110" ht="15" hidden="1" customHeight="1">
      <c r="AK422" s="214">
        <v>412</v>
      </c>
      <c r="AL422" s="205" t="str">
        <f t="shared" si="12"/>
        <v/>
      </c>
      <c r="AM422" s="205" t="str">
        <f t="shared" si="13"/>
        <v/>
      </c>
      <c r="AQ422" s="205">
        <v>412</v>
      </c>
      <c r="AR422" s="213"/>
      <c r="AS422" s="213"/>
      <c r="AT422" s="213"/>
      <c r="AU422" s="213"/>
      <c r="AV422" s="213"/>
      <c r="AW422" s="213"/>
      <c r="AX422" s="213"/>
      <c r="AY422" s="213"/>
      <c r="AZ422" s="213"/>
      <c r="BA422" s="213"/>
      <c r="BB422" s="213"/>
      <c r="BC422" s="213"/>
      <c r="BD422" s="213"/>
      <c r="BE422" s="213"/>
      <c r="BF422" s="213"/>
      <c r="BG422" s="213"/>
      <c r="BH422" s="213"/>
      <c r="BI422" s="213"/>
      <c r="BJ422" s="213"/>
      <c r="BK422" s="213" t="s">
        <v>6628</v>
      </c>
      <c r="BL422" s="213"/>
      <c r="BM422" s="213"/>
      <c r="BN422" s="213"/>
      <c r="BO422" s="213"/>
      <c r="BP422" s="213"/>
      <c r="BQ422" s="213"/>
      <c r="BR422" s="213"/>
      <c r="BS422" s="213"/>
      <c r="BT422" s="213"/>
      <c r="BU422" s="213"/>
      <c r="BV422" s="213"/>
      <c r="BW422" s="213"/>
      <c r="BX422" s="40"/>
      <c r="BY422" s="40"/>
      <c r="BZ422" s="40"/>
      <c r="CA422" s="213"/>
      <c r="CB422" s="213"/>
      <c r="CC422" s="213"/>
      <c r="CD422" s="213"/>
      <c r="CE422" s="213"/>
      <c r="CF422" s="213"/>
      <c r="CG422" s="213"/>
      <c r="CH422" s="213"/>
      <c r="CI422" s="213"/>
      <c r="CJ422" s="213"/>
      <c r="CK422" s="213"/>
      <c r="CL422" s="213"/>
      <c r="CM422" s="213"/>
      <c r="CN422" s="213"/>
      <c r="CO422" s="213"/>
      <c r="CP422" s="213"/>
      <c r="CQ422" s="213"/>
      <c r="CR422" s="213"/>
      <c r="CS422" s="213"/>
      <c r="CT422" s="213" t="s">
        <v>6627</v>
      </c>
      <c r="CU422" s="213"/>
      <c r="CV422" s="213"/>
      <c r="CW422" s="213"/>
      <c r="CX422" s="213"/>
      <c r="CY422" s="213"/>
      <c r="CZ422" s="213"/>
      <c r="DA422" s="213"/>
      <c r="DB422" s="213"/>
      <c r="DC422" s="213"/>
      <c r="DD422" s="213"/>
      <c r="DE422" s="213"/>
      <c r="DF422" s="213"/>
    </row>
    <row r="423" spans="37:110" ht="15" hidden="1" customHeight="1">
      <c r="AK423" s="214">
        <v>413</v>
      </c>
      <c r="AL423" s="205" t="str">
        <f t="shared" si="12"/>
        <v/>
      </c>
      <c r="AM423" s="205" t="str">
        <f t="shared" si="13"/>
        <v/>
      </c>
      <c r="AQ423" s="205">
        <v>413</v>
      </c>
      <c r="AR423" s="213"/>
      <c r="AS423" s="213"/>
      <c r="AT423" s="213"/>
      <c r="AU423" s="213"/>
      <c r="AV423" s="213"/>
      <c r="AW423" s="213"/>
      <c r="AX423" s="213"/>
      <c r="AY423" s="213"/>
      <c r="AZ423" s="213"/>
      <c r="BA423" s="213"/>
      <c r="BB423" s="213"/>
      <c r="BC423" s="213"/>
      <c r="BD423" s="213"/>
      <c r="BE423" s="213"/>
      <c r="BF423" s="213"/>
      <c r="BG423" s="213"/>
      <c r="BH423" s="213"/>
      <c r="BI423" s="213"/>
      <c r="BJ423" s="213"/>
      <c r="BK423" s="213" t="s">
        <v>6630</v>
      </c>
      <c r="BL423" s="213"/>
      <c r="BM423" s="213"/>
      <c r="BN423" s="213"/>
      <c r="BO423" s="213"/>
      <c r="BP423" s="213"/>
      <c r="BQ423" s="213"/>
      <c r="BR423" s="213"/>
      <c r="BS423" s="213"/>
      <c r="BT423" s="213"/>
      <c r="BU423" s="213"/>
      <c r="BV423" s="213"/>
      <c r="BW423" s="213"/>
      <c r="BX423" s="40"/>
      <c r="BY423" s="40"/>
      <c r="BZ423" s="40"/>
      <c r="CA423" s="213"/>
      <c r="CB423" s="213"/>
      <c r="CC423" s="213"/>
      <c r="CD423" s="213"/>
      <c r="CE423" s="213"/>
      <c r="CF423" s="213"/>
      <c r="CG423" s="213"/>
      <c r="CH423" s="213"/>
      <c r="CI423" s="213"/>
      <c r="CJ423" s="213"/>
      <c r="CK423" s="213"/>
      <c r="CL423" s="213"/>
      <c r="CM423" s="213"/>
      <c r="CN423" s="213"/>
      <c r="CO423" s="213"/>
      <c r="CP423" s="213"/>
      <c r="CQ423" s="213"/>
      <c r="CR423" s="213"/>
      <c r="CS423" s="213"/>
      <c r="CT423" s="213" t="s">
        <v>6629</v>
      </c>
      <c r="CU423" s="213"/>
      <c r="CV423" s="213"/>
      <c r="CW423" s="213"/>
      <c r="CX423" s="213"/>
      <c r="CY423" s="213"/>
      <c r="CZ423" s="213"/>
      <c r="DA423" s="213"/>
      <c r="DB423" s="213"/>
      <c r="DC423" s="213"/>
      <c r="DD423" s="213"/>
      <c r="DE423" s="213"/>
      <c r="DF423" s="213"/>
    </row>
    <row r="424" spans="37:110" ht="15" hidden="1" customHeight="1">
      <c r="AK424" s="214">
        <v>414</v>
      </c>
      <c r="AL424" s="205" t="str">
        <f t="shared" si="12"/>
        <v/>
      </c>
      <c r="AM424" s="205" t="str">
        <f t="shared" si="13"/>
        <v/>
      </c>
      <c r="AQ424" s="205">
        <v>414</v>
      </c>
      <c r="AR424" s="213"/>
      <c r="AS424" s="213"/>
      <c r="AT424" s="213"/>
      <c r="AU424" s="213"/>
      <c r="AV424" s="213"/>
      <c r="AW424" s="213"/>
      <c r="AX424" s="213"/>
      <c r="AY424" s="213"/>
      <c r="AZ424" s="213"/>
      <c r="BA424" s="213"/>
      <c r="BB424" s="213"/>
      <c r="BC424" s="213"/>
      <c r="BD424" s="213"/>
      <c r="BE424" s="213"/>
      <c r="BF424" s="213"/>
      <c r="BG424" s="213"/>
      <c r="BH424" s="213"/>
      <c r="BI424" s="213"/>
      <c r="BJ424" s="213"/>
      <c r="BK424" s="213" t="s">
        <v>6632</v>
      </c>
      <c r="BL424" s="213"/>
      <c r="BM424" s="213"/>
      <c r="BN424" s="213"/>
      <c r="BO424" s="213"/>
      <c r="BP424" s="213"/>
      <c r="BQ424" s="213"/>
      <c r="BR424" s="213"/>
      <c r="BS424" s="213"/>
      <c r="BT424" s="213"/>
      <c r="BU424" s="213"/>
      <c r="BV424" s="213"/>
      <c r="BW424" s="213"/>
      <c r="BX424" s="40"/>
      <c r="BY424" s="40"/>
      <c r="BZ424" s="40"/>
      <c r="CA424" s="213"/>
      <c r="CB424" s="213"/>
      <c r="CC424" s="213"/>
      <c r="CD424" s="213"/>
      <c r="CE424" s="213"/>
      <c r="CF424" s="213"/>
      <c r="CG424" s="213"/>
      <c r="CH424" s="213"/>
      <c r="CI424" s="213"/>
      <c r="CJ424" s="213"/>
      <c r="CK424" s="213"/>
      <c r="CL424" s="213"/>
      <c r="CM424" s="213"/>
      <c r="CN424" s="213"/>
      <c r="CO424" s="213"/>
      <c r="CP424" s="213"/>
      <c r="CQ424" s="213"/>
      <c r="CR424" s="213"/>
      <c r="CS424" s="213"/>
      <c r="CT424" s="213" t="s">
        <v>6631</v>
      </c>
      <c r="CU424" s="213"/>
      <c r="CV424" s="213"/>
      <c r="CW424" s="213"/>
      <c r="CX424" s="213"/>
      <c r="CY424" s="213"/>
      <c r="CZ424" s="213"/>
      <c r="DA424" s="213"/>
      <c r="DB424" s="213"/>
      <c r="DC424" s="213"/>
      <c r="DD424" s="213"/>
      <c r="DE424" s="213"/>
      <c r="DF424" s="213"/>
    </row>
    <row r="425" spans="37:110" ht="15" hidden="1" customHeight="1">
      <c r="AK425" s="214">
        <v>415</v>
      </c>
      <c r="AL425" s="205" t="str">
        <f t="shared" si="12"/>
        <v/>
      </c>
      <c r="AM425" s="205" t="str">
        <f t="shared" si="13"/>
        <v/>
      </c>
      <c r="AQ425" s="205">
        <v>415</v>
      </c>
      <c r="AR425" s="213"/>
      <c r="AS425" s="213"/>
      <c r="AT425" s="213"/>
      <c r="AU425" s="213"/>
      <c r="AV425" s="213"/>
      <c r="AW425" s="213"/>
      <c r="AX425" s="213"/>
      <c r="AY425" s="213"/>
      <c r="AZ425" s="213"/>
      <c r="BA425" s="213"/>
      <c r="BB425" s="213"/>
      <c r="BC425" s="213"/>
      <c r="BD425" s="213"/>
      <c r="BE425" s="213"/>
      <c r="BF425" s="213"/>
      <c r="BG425" s="213"/>
      <c r="BH425" s="213"/>
      <c r="BI425" s="213"/>
      <c r="BJ425" s="213"/>
      <c r="BK425" s="213" t="s">
        <v>6634</v>
      </c>
      <c r="BL425" s="213"/>
      <c r="BM425" s="213"/>
      <c r="BN425" s="213"/>
      <c r="BO425" s="213"/>
      <c r="BP425" s="213"/>
      <c r="BQ425" s="213"/>
      <c r="BR425" s="213"/>
      <c r="BS425" s="213"/>
      <c r="BT425" s="213"/>
      <c r="BU425" s="213"/>
      <c r="BV425" s="213"/>
      <c r="BW425" s="213"/>
      <c r="BX425" s="40"/>
      <c r="BY425" s="40"/>
      <c r="BZ425" s="40"/>
      <c r="CA425" s="213"/>
      <c r="CB425" s="213"/>
      <c r="CC425" s="213"/>
      <c r="CD425" s="213"/>
      <c r="CE425" s="213"/>
      <c r="CF425" s="213"/>
      <c r="CG425" s="213"/>
      <c r="CH425" s="213"/>
      <c r="CI425" s="213"/>
      <c r="CJ425" s="213"/>
      <c r="CK425" s="213"/>
      <c r="CL425" s="213"/>
      <c r="CM425" s="213"/>
      <c r="CN425" s="213"/>
      <c r="CO425" s="213"/>
      <c r="CP425" s="213"/>
      <c r="CQ425" s="213"/>
      <c r="CR425" s="213"/>
      <c r="CS425" s="213"/>
      <c r="CT425" s="213" t="s">
        <v>6633</v>
      </c>
      <c r="CU425" s="213"/>
      <c r="CV425" s="213"/>
      <c r="CW425" s="213"/>
      <c r="CX425" s="213"/>
      <c r="CY425" s="213"/>
      <c r="CZ425" s="213"/>
      <c r="DA425" s="213"/>
      <c r="DB425" s="213"/>
      <c r="DC425" s="213"/>
      <c r="DD425" s="213"/>
      <c r="DE425" s="213"/>
      <c r="DF425" s="213"/>
    </row>
    <row r="426" spans="37:110" ht="15" hidden="1" customHeight="1">
      <c r="AK426" s="214">
        <v>416</v>
      </c>
      <c r="AL426" s="205" t="str">
        <f t="shared" si="12"/>
        <v/>
      </c>
      <c r="AM426" s="205" t="str">
        <f t="shared" si="13"/>
        <v/>
      </c>
      <c r="AQ426" s="205">
        <v>416</v>
      </c>
      <c r="AR426" s="213"/>
      <c r="AS426" s="213"/>
      <c r="AT426" s="213"/>
      <c r="AU426" s="213"/>
      <c r="AV426" s="213"/>
      <c r="AW426" s="213"/>
      <c r="AX426" s="213"/>
      <c r="AY426" s="213"/>
      <c r="AZ426" s="213"/>
      <c r="BA426" s="213"/>
      <c r="BB426" s="213"/>
      <c r="BC426" s="213"/>
      <c r="BD426" s="213"/>
      <c r="BE426" s="213"/>
      <c r="BF426" s="213"/>
      <c r="BG426" s="213"/>
      <c r="BH426" s="213"/>
      <c r="BI426" s="213"/>
      <c r="BJ426" s="213"/>
      <c r="BK426" s="213" t="s">
        <v>6636</v>
      </c>
      <c r="BL426" s="213"/>
      <c r="BM426" s="213"/>
      <c r="BN426" s="213"/>
      <c r="BO426" s="213"/>
      <c r="BP426" s="213"/>
      <c r="BQ426" s="213"/>
      <c r="BR426" s="213"/>
      <c r="BS426" s="213"/>
      <c r="BT426" s="213"/>
      <c r="BU426" s="213"/>
      <c r="BV426" s="213"/>
      <c r="BW426" s="213"/>
      <c r="BX426" s="40"/>
      <c r="BY426" s="40"/>
      <c r="BZ426" s="40"/>
      <c r="CA426" s="213"/>
      <c r="CB426" s="213"/>
      <c r="CC426" s="213"/>
      <c r="CD426" s="213"/>
      <c r="CE426" s="213"/>
      <c r="CF426" s="213"/>
      <c r="CG426" s="213"/>
      <c r="CH426" s="213"/>
      <c r="CI426" s="213"/>
      <c r="CJ426" s="213"/>
      <c r="CK426" s="213"/>
      <c r="CL426" s="213"/>
      <c r="CM426" s="213"/>
      <c r="CN426" s="213"/>
      <c r="CO426" s="213"/>
      <c r="CP426" s="213"/>
      <c r="CQ426" s="213"/>
      <c r="CR426" s="213"/>
      <c r="CS426" s="213"/>
      <c r="CT426" s="213" t="s">
        <v>6635</v>
      </c>
      <c r="CU426" s="213"/>
      <c r="CV426" s="213"/>
      <c r="CW426" s="213"/>
      <c r="CX426" s="213"/>
      <c r="CY426" s="213"/>
      <c r="CZ426" s="213"/>
      <c r="DA426" s="213"/>
      <c r="DB426" s="213"/>
      <c r="DC426" s="213"/>
      <c r="DD426" s="213"/>
      <c r="DE426" s="213"/>
      <c r="DF426" s="213"/>
    </row>
    <row r="427" spans="37:110" ht="15" hidden="1" customHeight="1">
      <c r="AK427" s="214">
        <v>417</v>
      </c>
      <c r="AL427" s="205" t="str">
        <f t="shared" si="12"/>
        <v/>
      </c>
      <c r="AM427" s="205" t="str">
        <f t="shared" si="13"/>
        <v/>
      </c>
      <c r="AQ427" s="205">
        <v>417</v>
      </c>
      <c r="AR427" s="213"/>
      <c r="AS427" s="213"/>
      <c r="AT427" s="213"/>
      <c r="AU427" s="213"/>
      <c r="AV427" s="213"/>
      <c r="AW427" s="213"/>
      <c r="AX427" s="213"/>
      <c r="AY427" s="213"/>
      <c r="AZ427" s="213"/>
      <c r="BA427" s="213"/>
      <c r="BB427" s="213"/>
      <c r="BC427" s="213"/>
      <c r="BD427" s="213"/>
      <c r="BE427" s="213"/>
      <c r="BF427" s="213"/>
      <c r="BG427" s="213"/>
      <c r="BH427" s="213"/>
      <c r="BI427" s="213"/>
      <c r="BJ427" s="213"/>
      <c r="BK427" s="213" t="s">
        <v>6638</v>
      </c>
      <c r="BL427" s="213"/>
      <c r="BM427" s="213"/>
      <c r="BN427" s="213"/>
      <c r="BO427" s="213"/>
      <c r="BP427" s="213"/>
      <c r="BQ427" s="213"/>
      <c r="BR427" s="213"/>
      <c r="BS427" s="213"/>
      <c r="BT427" s="213"/>
      <c r="BU427" s="213"/>
      <c r="BV427" s="213"/>
      <c r="BW427" s="213"/>
      <c r="BX427" s="40"/>
      <c r="BY427" s="40"/>
      <c r="BZ427" s="40"/>
      <c r="CA427" s="213"/>
      <c r="CB427" s="213"/>
      <c r="CC427" s="213"/>
      <c r="CD427" s="213"/>
      <c r="CE427" s="213"/>
      <c r="CF427" s="213"/>
      <c r="CG427" s="213"/>
      <c r="CH427" s="213"/>
      <c r="CI427" s="213"/>
      <c r="CJ427" s="213"/>
      <c r="CK427" s="213"/>
      <c r="CL427" s="213"/>
      <c r="CM427" s="213"/>
      <c r="CN427" s="213"/>
      <c r="CO427" s="213"/>
      <c r="CP427" s="213"/>
      <c r="CQ427" s="213"/>
      <c r="CR427" s="213"/>
      <c r="CS427" s="213"/>
      <c r="CT427" s="213" t="s">
        <v>6637</v>
      </c>
      <c r="CU427" s="213"/>
      <c r="CV427" s="213"/>
      <c r="CW427" s="213"/>
      <c r="CX427" s="213"/>
      <c r="CY427" s="213"/>
      <c r="CZ427" s="213"/>
      <c r="DA427" s="213"/>
      <c r="DB427" s="213"/>
      <c r="DC427" s="213"/>
      <c r="DD427" s="213"/>
      <c r="DE427" s="213"/>
      <c r="DF427" s="213"/>
    </row>
    <row r="428" spans="37:110" ht="15" hidden="1" customHeight="1">
      <c r="AK428" s="214">
        <v>418</v>
      </c>
      <c r="AL428" s="205" t="str">
        <f t="shared" si="12"/>
        <v/>
      </c>
      <c r="AM428" s="205" t="str">
        <f t="shared" si="13"/>
        <v/>
      </c>
      <c r="AQ428" s="205">
        <v>418</v>
      </c>
      <c r="AR428" s="213"/>
      <c r="AS428" s="213"/>
      <c r="AT428" s="213"/>
      <c r="AU428" s="213"/>
      <c r="AV428" s="213"/>
      <c r="AW428" s="213"/>
      <c r="AX428" s="213"/>
      <c r="AY428" s="213"/>
      <c r="AZ428" s="213"/>
      <c r="BA428" s="213"/>
      <c r="BB428" s="213"/>
      <c r="BC428" s="213"/>
      <c r="BD428" s="213"/>
      <c r="BE428" s="213"/>
      <c r="BF428" s="213"/>
      <c r="BG428" s="213"/>
      <c r="BH428" s="213"/>
      <c r="BI428" s="213"/>
      <c r="BJ428" s="213"/>
      <c r="BK428" s="213" t="s">
        <v>6640</v>
      </c>
      <c r="BL428" s="213"/>
      <c r="BM428" s="213"/>
      <c r="BN428" s="213"/>
      <c r="BO428" s="213"/>
      <c r="BP428" s="213"/>
      <c r="BQ428" s="213"/>
      <c r="BR428" s="213"/>
      <c r="BS428" s="213"/>
      <c r="BT428" s="213"/>
      <c r="BU428" s="213"/>
      <c r="BV428" s="213"/>
      <c r="BW428" s="213"/>
      <c r="BX428" s="40"/>
      <c r="BY428" s="40"/>
      <c r="BZ428" s="40"/>
      <c r="CA428" s="213"/>
      <c r="CB428" s="213"/>
      <c r="CC428" s="213"/>
      <c r="CD428" s="213"/>
      <c r="CE428" s="213"/>
      <c r="CF428" s="213"/>
      <c r="CG428" s="213"/>
      <c r="CH428" s="213"/>
      <c r="CI428" s="213"/>
      <c r="CJ428" s="213"/>
      <c r="CK428" s="213"/>
      <c r="CL428" s="213"/>
      <c r="CM428" s="213"/>
      <c r="CN428" s="213"/>
      <c r="CO428" s="213"/>
      <c r="CP428" s="213"/>
      <c r="CQ428" s="213"/>
      <c r="CR428" s="213"/>
      <c r="CS428" s="213"/>
      <c r="CT428" s="213" t="s">
        <v>6639</v>
      </c>
      <c r="CU428" s="213"/>
      <c r="CV428" s="213"/>
      <c r="CW428" s="213"/>
      <c r="CX428" s="213"/>
      <c r="CY428" s="213"/>
      <c r="CZ428" s="213"/>
      <c r="DA428" s="213"/>
      <c r="DB428" s="213"/>
      <c r="DC428" s="213"/>
      <c r="DD428" s="213"/>
      <c r="DE428" s="213"/>
      <c r="DF428" s="213"/>
    </row>
    <row r="429" spans="37:110" ht="15" hidden="1" customHeight="1">
      <c r="AK429" s="214">
        <v>419</v>
      </c>
      <c r="AL429" s="205" t="str">
        <f t="shared" si="12"/>
        <v/>
      </c>
      <c r="AM429" s="205" t="str">
        <f t="shared" si="13"/>
        <v/>
      </c>
      <c r="AQ429" s="205">
        <v>419</v>
      </c>
      <c r="AR429" s="213"/>
      <c r="AS429" s="213"/>
      <c r="AT429" s="213"/>
      <c r="AU429" s="213"/>
      <c r="AV429" s="213"/>
      <c r="AW429" s="213"/>
      <c r="AX429" s="213"/>
      <c r="AY429" s="213"/>
      <c r="AZ429" s="213"/>
      <c r="BA429" s="213"/>
      <c r="BB429" s="213"/>
      <c r="BC429" s="213"/>
      <c r="BD429" s="213"/>
      <c r="BE429" s="213"/>
      <c r="BF429" s="213"/>
      <c r="BG429" s="213"/>
      <c r="BH429" s="213"/>
      <c r="BI429" s="213"/>
      <c r="BJ429" s="213"/>
      <c r="BK429" s="213" t="s">
        <v>6642</v>
      </c>
      <c r="BL429" s="213"/>
      <c r="BM429" s="213"/>
      <c r="BN429" s="213"/>
      <c r="BO429" s="213"/>
      <c r="BP429" s="213"/>
      <c r="BQ429" s="213"/>
      <c r="BR429" s="213"/>
      <c r="BS429" s="213"/>
      <c r="BT429" s="213"/>
      <c r="BU429" s="213"/>
      <c r="BV429" s="213"/>
      <c r="BW429" s="213"/>
      <c r="BX429" s="40"/>
      <c r="BY429" s="40"/>
      <c r="BZ429" s="40"/>
      <c r="CA429" s="213"/>
      <c r="CB429" s="213"/>
      <c r="CC429" s="213"/>
      <c r="CD429" s="213"/>
      <c r="CE429" s="213"/>
      <c r="CF429" s="213"/>
      <c r="CG429" s="213"/>
      <c r="CH429" s="213"/>
      <c r="CI429" s="213"/>
      <c r="CJ429" s="213"/>
      <c r="CK429" s="213"/>
      <c r="CL429" s="213"/>
      <c r="CM429" s="213"/>
      <c r="CN429" s="213"/>
      <c r="CO429" s="213"/>
      <c r="CP429" s="213"/>
      <c r="CQ429" s="213"/>
      <c r="CR429" s="213"/>
      <c r="CS429" s="213"/>
      <c r="CT429" s="213" t="s">
        <v>6641</v>
      </c>
      <c r="CU429" s="213"/>
      <c r="CV429" s="213"/>
      <c r="CW429" s="213"/>
      <c r="CX429" s="213"/>
      <c r="CY429" s="213"/>
      <c r="CZ429" s="213"/>
      <c r="DA429" s="213"/>
      <c r="DB429" s="213"/>
      <c r="DC429" s="213"/>
      <c r="DD429" s="213"/>
      <c r="DE429" s="213"/>
      <c r="DF429" s="213"/>
    </row>
    <row r="430" spans="37:110" ht="15" hidden="1" customHeight="1">
      <c r="AK430" s="214">
        <v>420</v>
      </c>
      <c r="AL430" s="205" t="str">
        <f t="shared" si="12"/>
        <v/>
      </c>
      <c r="AM430" s="205" t="str">
        <f t="shared" si="13"/>
        <v/>
      </c>
      <c r="AQ430" s="205">
        <v>420</v>
      </c>
      <c r="AR430" s="213"/>
      <c r="AS430" s="213"/>
      <c r="AT430" s="213"/>
      <c r="AU430" s="213"/>
      <c r="AV430" s="213"/>
      <c r="AW430" s="213"/>
      <c r="AX430" s="213"/>
      <c r="AY430" s="213"/>
      <c r="AZ430" s="213"/>
      <c r="BA430" s="213"/>
      <c r="BB430" s="213"/>
      <c r="BC430" s="213"/>
      <c r="BD430" s="213"/>
      <c r="BE430" s="213"/>
      <c r="BF430" s="213"/>
      <c r="BG430" s="213"/>
      <c r="BH430" s="213"/>
      <c r="BI430" s="213"/>
      <c r="BJ430" s="213"/>
      <c r="BK430" s="213" t="s">
        <v>6644</v>
      </c>
      <c r="BL430" s="213"/>
      <c r="BM430" s="213"/>
      <c r="BN430" s="213"/>
      <c r="BO430" s="213"/>
      <c r="BP430" s="213"/>
      <c r="BQ430" s="213"/>
      <c r="BR430" s="213"/>
      <c r="BS430" s="213"/>
      <c r="BT430" s="213"/>
      <c r="BU430" s="213"/>
      <c r="BV430" s="213"/>
      <c r="BW430" s="213"/>
      <c r="BX430" s="40"/>
      <c r="BY430" s="40"/>
      <c r="BZ430" s="40"/>
      <c r="CA430" s="213"/>
      <c r="CB430" s="213"/>
      <c r="CC430" s="213"/>
      <c r="CD430" s="213"/>
      <c r="CE430" s="213"/>
      <c r="CF430" s="213"/>
      <c r="CG430" s="213"/>
      <c r="CH430" s="213"/>
      <c r="CI430" s="213"/>
      <c r="CJ430" s="213"/>
      <c r="CK430" s="213"/>
      <c r="CL430" s="213"/>
      <c r="CM430" s="213"/>
      <c r="CN430" s="213"/>
      <c r="CO430" s="213"/>
      <c r="CP430" s="213"/>
      <c r="CQ430" s="213"/>
      <c r="CR430" s="213"/>
      <c r="CS430" s="213"/>
      <c r="CT430" s="213" t="s">
        <v>6643</v>
      </c>
      <c r="CU430" s="213"/>
      <c r="CV430" s="213"/>
      <c r="CW430" s="213"/>
      <c r="CX430" s="213"/>
      <c r="CY430" s="213"/>
      <c r="CZ430" s="213"/>
      <c r="DA430" s="213"/>
      <c r="DB430" s="213"/>
      <c r="DC430" s="213"/>
      <c r="DD430" s="213"/>
      <c r="DE430" s="213"/>
      <c r="DF430" s="213"/>
    </row>
    <row r="431" spans="37:110" ht="15" hidden="1" customHeight="1">
      <c r="AK431" s="214">
        <v>421</v>
      </c>
      <c r="AL431" s="205" t="str">
        <f t="shared" si="12"/>
        <v/>
      </c>
      <c r="AM431" s="205" t="str">
        <f t="shared" si="13"/>
        <v/>
      </c>
      <c r="AQ431" s="205">
        <v>421</v>
      </c>
      <c r="AR431" s="213"/>
      <c r="AS431" s="213"/>
      <c r="AT431" s="213"/>
      <c r="AU431" s="213"/>
      <c r="AV431" s="213"/>
      <c r="AW431" s="213"/>
      <c r="AX431" s="213"/>
      <c r="AY431" s="213"/>
      <c r="AZ431" s="213"/>
      <c r="BA431" s="213"/>
      <c r="BB431" s="213"/>
      <c r="BC431" s="213"/>
      <c r="BD431" s="213"/>
      <c r="BE431" s="213"/>
      <c r="BF431" s="213"/>
      <c r="BG431" s="213"/>
      <c r="BH431" s="213"/>
      <c r="BI431" s="213"/>
      <c r="BJ431" s="213"/>
      <c r="BK431" s="213" t="s">
        <v>6646</v>
      </c>
      <c r="BL431" s="213"/>
      <c r="BM431" s="213"/>
      <c r="BN431" s="213"/>
      <c r="BO431" s="213"/>
      <c r="BP431" s="213"/>
      <c r="BQ431" s="213"/>
      <c r="BR431" s="213"/>
      <c r="BS431" s="213"/>
      <c r="BT431" s="213"/>
      <c r="BU431" s="213"/>
      <c r="BV431" s="213"/>
      <c r="BW431" s="213"/>
      <c r="BX431" s="40"/>
      <c r="BY431" s="40"/>
      <c r="BZ431" s="40"/>
      <c r="CA431" s="213"/>
      <c r="CB431" s="213"/>
      <c r="CC431" s="213"/>
      <c r="CD431" s="213"/>
      <c r="CE431" s="213"/>
      <c r="CF431" s="213"/>
      <c r="CG431" s="213"/>
      <c r="CH431" s="213"/>
      <c r="CI431" s="213"/>
      <c r="CJ431" s="213"/>
      <c r="CK431" s="213"/>
      <c r="CL431" s="213"/>
      <c r="CM431" s="213"/>
      <c r="CN431" s="213"/>
      <c r="CO431" s="213"/>
      <c r="CP431" s="213"/>
      <c r="CQ431" s="213"/>
      <c r="CR431" s="213"/>
      <c r="CS431" s="213"/>
      <c r="CT431" s="213" t="s">
        <v>6645</v>
      </c>
      <c r="CU431" s="213"/>
      <c r="CV431" s="213"/>
      <c r="CW431" s="213"/>
      <c r="CX431" s="213"/>
      <c r="CY431" s="213"/>
      <c r="CZ431" s="213"/>
      <c r="DA431" s="213"/>
      <c r="DB431" s="213"/>
      <c r="DC431" s="213"/>
      <c r="DD431" s="213"/>
      <c r="DE431" s="213"/>
      <c r="DF431" s="213"/>
    </row>
    <row r="432" spans="37:110" ht="15" hidden="1" customHeight="1">
      <c r="AK432" s="214">
        <v>422</v>
      </c>
      <c r="AL432" s="205" t="str">
        <f t="shared" si="12"/>
        <v/>
      </c>
      <c r="AM432" s="205" t="str">
        <f t="shared" si="13"/>
        <v/>
      </c>
      <c r="AQ432" s="205">
        <v>422</v>
      </c>
      <c r="AR432" s="213"/>
      <c r="AS432" s="213"/>
      <c r="AT432" s="213"/>
      <c r="AU432" s="213"/>
      <c r="AV432" s="213"/>
      <c r="AW432" s="213"/>
      <c r="AX432" s="213"/>
      <c r="AY432" s="213"/>
      <c r="AZ432" s="213"/>
      <c r="BA432" s="213"/>
      <c r="BB432" s="213"/>
      <c r="BC432" s="213"/>
      <c r="BD432" s="213"/>
      <c r="BE432" s="213"/>
      <c r="BF432" s="213"/>
      <c r="BG432" s="213"/>
      <c r="BH432" s="213"/>
      <c r="BI432" s="213"/>
      <c r="BJ432" s="213"/>
      <c r="BK432" s="213" t="s">
        <v>6648</v>
      </c>
      <c r="BL432" s="213"/>
      <c r="BM432" s="213"/>
      <c r="BN432" s="213"/>
      <c r="BO432" s="213"/>
      <c r="BP432" s="213"/>
      <c r="BQ432" s="213"/>
      <c r="BR432" s="213"/>
      <c r="BS432" s="213"/>
      <c r="BT432" s="213"/>
      <c r="BU432" s="213"/>
      <c r="BV432" s="213"/>
      <c r="BW432" s="213"/>
      <c r="BX432" s="40"/>
      <c r="BY432" s="40"/>
      <c r="BZ432" s="40"/>
      <c r="CA432" s="213"/>
      <c r="CB432" s="213"/>
      <c r="CC432" s="213"/>
      <c r="CD432" s="213"/>
      <c r="CE432" s="213"/>
      <c r="CF432" s="213"/>
      <c r="CG432" s="213"/>
      <c r="CH432" s="213"/>
      <c r="CI432" s="213"/>
      <c r="CJ432" s="213"/>
      <c r="CK432" s="213"/>
      <c r="CL432" s="213"/>
      <c r="CM432" s="213"/>
      <c r="CN432" s="213"/>
      <c r="CO432" s="213"/>
      <c r="CP432" s="213"/>
      <c r="CQ432" s="213"/>
      <c r="CR432" s="213"/>
      <c r="CS432" s="213"/>
      <c r="CT432" s="213" t="s">
        <v>6647</v>
      </c>
      <c r="CU432" s="213"/>
      <c r="CV432" s="213"/>
      <c r="CW432" s="213"/>
      <c r="CX432" s="213"/>
      <c r="CY432" s="213"/>
      <c r="CZ432" s="213"/>
      <c r="DA432" s="213"/>
      <c r="DB432" s="213"/>
      <c r="DC432" s="213"/>
      <c r="DD432" s="213"/>
      <c r="DE432" s="213"/>
      <c r="DF432" s="213"/>
    </row>
    <row r="433" spans="37:110" ht="15" hidden="1" customHeight="1">
      <c r="AK433" s="214">
        <v>423</v>
      </c>
      <c r="AL433" s="205" t="str">
        <f t="shared" si="12"/>
        <v/>
      </c>
      <c r="AM433" s="205" t="str">
        <f t="shared" si="13"/>
        <v/>
      </c>
      <c r="AQ433" s="205">
        <v>423</v>
      </c>
      <c r="AR433" s="213"/>
      <c r="AS433" s="213"/>
      <c r="AT433" s="213"/>
      <c r="AU433" s="213"/>
      <c r="AV433" s="213"/>
      <c r="AW433" s="213"/>
      <c r="AX433" s="213"/>
      <c r="AY433" s="213"/>
      <c r="AZ433" s="213"/>
      <c r="BA433" s="213"/>
      <c r="BB433" s="213"/>
      <c r="BC433" s="213"/>
      <c r="BD433" s="213"/>
      <c r="BE433" s="213"/>
      <c r="BF433" s="213"/>
      <c r="BG433" s="213"/>
      <c r="BH433" s="213"/>
      <c r="BI433" s="213"/>
      <c r="BJ433" s="213"/>
      <c r="BK433" s="213" t="s">
        <v>6650</v>
      </c>
      <c r="BL433" s="213"/>
      <c r="BM433" s="213"/>
      <c r="BN433" s="213"/>
      <c r="BO433" s="213"/>
      <c r="BP433" s="213"/>
      <c r="BQ433" s="213"/>
      <c r="BR433" s="213"/>
      <c r="BS433" s="213"/>
      <c r="BT433" s="213"/>
      <c r="BU433" s="213"/>
      <c r="BV433" s="213"/>
      <c r="BW433" s="213"/>
      <c r="BX433" s="40"/>
      <c r="BY433" s="40"/>
      <c r="BZ433" s="40"/>
      <c r="CA433" s="213"/>
      <c r="CB433" s="213"/>
      <c r="CC433" s="213"/>
      <c r="CD433" s="213"/>
      <c r="CE433" s="213"/>
      <c r="CF433" s="213"/>
      <c r="CG433" s="213"/>
      <c r="CH433" s="213"/>
      <c r="CI433" s="213"/>
      <c r="CJ433" s="213"/>
      <c r="CK433" s="213"/>
      <c r="CL433" s="213"/>
      <c r="CM433" s="213"/>
      <c r="CN433" s="213"/>
      <c r="CO433" s="213"/>
      <c r="CP433" s="213"/>
      <c r="CQ433" s="213"/>
      <c r="CR433" s="213"/>
      <c r="CS433" s="213"/>
      <c r="CT433" s="213" t="s">
        <v>6649</v>
      </c>
      <c r="CU433" s="213"/>
      <c r="CV433" s="213"/>
      <c r="CW433" s="213"/>
      <c r="CX433" s="213"/>
      <c r="CY433" s="213"/>
      <c r="CZ433" s="213"/>
      <c r="DA433" s="213"/>
      <c r="DB433" s="213"/>
      <c r="DC433" s="213"/>
      <c r="DD433" s="213"/>
      <c r="DE433" s="213"/>
      <c r="DF433" s="213"/>
    </row>
    <row r="434" spans="37:110" ht="15" hidden="1" customHeight="1">
      <c r="AK434" s="214">
        <v>424</v>
      </c>
      <c r="AL434" s="205" t="str">
        <f t="shared" si="12"/>
        <v/>
      </c>
      <c r="AM434" s="205" t="str">
        <f t="shared" si="13"/>
        <v/>
      </c>
      <c r="AQ434" s="205">
        <v>424</v>
      </c>
      <c r="AR434" s="213"/>
      <c r="AS434" s="213"/>
      <c r="AT434" s="213"/>
      <c r="AU434" s="213"/>
      <c r="AV434" s="213"/>
      <c r="AW434" s="213"/>
      <c r="AX434" s="213"/>
      <c r="AY434" s="213"/>
      <c r="AZ434" s="213"/>
      <c r="BA434" s="213"/>
      <c r="BB434" s="213"/>
      <c r="BC434" s="213"/>
      <c r="BD434" s="213"/>
      <c r="BE434" s="213"/>
      <c r="BF434" s="213"/>
      <c r="BG434" s="213"/>
      <c r="BH434" s="213"/>
      <c r="BI434" s="213"/>
      <c r="BJ434" s="213"/>
      <c r="BK434" s="213" t="s">
        <v>6652</v>
      </c>
      <c r="BL434" s="213"/>
      <c r="BM434" s="213"/>
      <c r="BN434" s="213"/>
      <c r="BO434" s="213"/>
      <c r="BP434" s="213"/>
      <c r="BQ434" s="213"/>
      <c r="BR434" s="213"/>
      <c r="BS434" s="213"/>
      <c r="BT434" s="213"/>
      <c r="BU434" s="213"/>
      <c r="BV434" s="213"/>
      <c r="BW434" s="213"/>
      <c r="BX434" s="40"/>
      <c r="BY434" s="40"/>
      <c r="BZ434" s="40"/>
      <c r="CA434" s="213"/>
      <c r="CB434" s="213"/>
      <c r="CC434" s="213"/>
      <c r="CD434" s="213"/>
      <c r="CE434" s="213"/>
      <c r="CF434" s="213"/>
      <c r="CG434" s="213"/>
      <c r="CH434" s="213"/>
      <c r="CI434" s="213"/>
      <c r="CJ434" s="213"/>
      <c r="CK434" s="213"/>
      <c r="CL434" s="213"/>
      <c r="CM434" s="213"/>
      <c r="CN434" s="213"/>
      <c r="CO434" s="213"/>
      <c r="CP434" s="213"/>
      <c r="CQ434" s="213"/>
      <c r="CR434" s="213"/>
      <c r="CS434" s="213"/>
      <c r="CT434" s="213" t="s">
        <v>6651</v>
      </c>
      <c r="CU434" s="213"/>
      <c r="CV434" s="213"/>
      <c r="CW434" s="213"/>
      <c r="CX434" s="213"/>
      <c r="CY434" s="213"/>
      <c r="CZ434" s="213"/>
      <c r="DA434" s="213"/>
      <c r="DB434" s="213"/>
      <c r="DC434" s="213"/>
      <c r="DD434" s="213"/>
      <c r="DE434" s="213"/>
      <c r="DF434" s="213"/>
    </row>
    <row r="435" spans="37:110" ht="15" hidden="1" customHeight="1">
      <c r="AK435" s="214">
        <v>425</v>
      </c>
      <c r="AL435" s="205" t="str">
        <f t="shared" si="12"/>
        <v/>
      </c>
      <c r="AM435" s="205" t="str">
        <f t="shared" si="13"/>
        <v/>
      </c>
      <c r="AQ435" s="205">
        <v>425</v>
      </c>
      <c r="AR435" s="213"/>
      <c r="AS435" s="213"/>
      <c r="AT435" s="213"/>
      <c r="AU435" s="213"/>
      <c r="AV435" s="213"/>
      <c r="AW435" s="213"/>
      <c r="AX435" s="213"/>
      <c r="AY435" s="213"/>
      <c r="AZ435" s="213"/>
      <c r="BA435" s="213"/>
      <c r="BB435" s="213"/>
      <c r="BC435" s="213"/>
      <c r="BD435" s="213"/>
      <c r="BE435" s="213"/>
      <c r="BF435" s="213"/>
      <c r="BG435" s="213"/>
      <c r="BH435" s="213"/>
      <c r="BI435" s="213"/>
      <c r="BJ435" s="213"/>
      <c r="BK435" s="213" t="s">
        <v>6654</v>
      </c>
      <c r="BL435" s="213"/>
      <c r="BM435" s="213"/>
      <c r="BN435" s="213"/>
      <c r="BO435" s="213"/>
      <c r="BP435" s="213"/>
      <c r="BQ435" s="213"/>
      <c r="BR435" s="213"/>
      <c r="BS435" s="213"/>
      <c r="BT435" s="213"/>
      <c r="BU435" s="213"/>
      <c r="BV435" s="213"/>
      <c r="BW435" s="213"/>
      <c r="BX435" s="40"/>
      <c r="BY435" s="40"/>
      <c r="BZ435" s="40"/>
      <c r="CA435" s="213"/>
      <c r="CB435" s="213"/>
      <c r="CC435" s="213"/>
      <c r="CD435" s="213"/>
      <c r="CE435" s="213"/>
      <c r="CF435" s="213"/>
      <c r="CG435" s="213"/>
      <c r="CH435" s="213"/>
      <c r="CI435" s="213"/>
      <c r="CJ435" s="213"/>
      <c r="CK435" s="213"/>
      <c r="CL435" s="213"/>
      <c r="CM435" s="213"/>
      <c r="CN435" s="213"/>
      <c r="CO435" s="213"/>
      <c r="CP435" s="213"/>
      <c r="CQ435" s="213"/>
      <c r="CR435" s="213"/>
      <c r="CS435" s="213"/>
      <c r="CT435" s="213" t="s">
        <v>6653</v>
      </c>
      <c r="CU435" s="213"/>
      <c r="CV435" s="213"/>
      <c r="CW435" s="213"/>
      <c r="CX435" s="213"/>
      <c r="CY435" s="213"/>
      <c r="CZ435" s="213"/>
      <c r="DA435" s="213"/>
      <c r="DB435" s="213"/>
      <c r="DC435" s="213"/>
      <c r="DD435" s="213"/>
      <c r="DE435" s="213"/>
      <c r="DF435" s="213"/>
    </row>
    <row r="436" spans="37:110" ht="15" hidden="1" customHeight="1">
      <c r="AK436" s="214">
        <v>426</v>
      </c>
      <c r="AL436" s="205" t="str">
        <f t="shared" si="12"/>
        <v/>
      </c>
      <c r="AM436" s="205" t="str">
        <f t="shared" si="13"/>
        <v/>
      </c>
      <c r="AQ436" s="205">
        <v>426</v>
      </c>
      <c r="AR436" s="213"/>
      <c r="AS436" s="213"/>
      <c r="AT436" s="213"/>
      <c r="AU436" s="213"/>
      <c r="AV436" s="213"/>
      <c r="AW436" s="213"/>
      <c r="AX436" s="213"/>
      <c r="AY436" s="213"/>
      <c r="AZ436" s="213"/>
      <c r="BA436" s="213"/>
      <c r="BB436" s="213"/>
      <c r="BC436" s="213"/>
      <c r="BD436" s="213"/>
      <c r="BE436" s="213"/>
      <c r="BF436" s="213"/>
      <c r="BG436" s="213"/>
      <c r="BH436" s="213"/>
      <c r="BI436" s="213"/>
      <c r="BJ436" s="213"/>
      <c r="BK436" s="213" t="s">
        <v>6656</v>
      </c>
      <c r="BL436" s="213"/>
      <c r="BM436" s="213"/>
      <c r="BN436" s="213"/>
      <c r="BO436" s="213"/>
      <c r="BP436" s="213"/>
      <c r="BQ436" s="213"/>
      <c r="BR436" s="213"/>
      <c r="BS436" s="213"/>
      <c r="BT436" s="213"/>
      <c r="BU436" s="213"/>
      <c r="BV436" s="213"/>
      <c r="BW436" s="213"/>
      <c r="BX436" s="40"/>
      <c r="BY436" s="40"/>
      <c r="BZ436" s="40"/>
      <c r="CA436" s="213"/>
      <c r="CB436" s="213"/>
      <c r="CC436" s="213"/>
      <c r="CD436" s="213"/>
      <c r="CE436" s="213"/>
      <c r="CF436" s="213"/>
      <c r="CG436" s="213"/>
      <c r="CH436" s="213"/>
      <c r="CI436" s="213"/>
      <c r="CJ436" s="213"/>
      <c r="CK436" s="213"/>
      <c r="CL436" s="213"/>
      <c r="CM436" s="213"/>
      <c r="CN436" s="213"/>
      <c r="CO436" s="213"/>
      <c r="CP436" s="213"/>
      <c r="CQ436" s="213"/>
      <c r="CR436" s="213"/>
      <c r="CS436" s="213"/>
      <c r="CT436" s="213" t="s">
        <v>6655</v>
      </c>
      <c r="CU436" s="213"/>
      <c r="CV436" s="213"/>
      <c r="CW436" s="213"/>
      <c r="CX436" s="213"/>
      <c r="CY436" s="213"/>
      <c r="CZ436" s="213"/>
      <c r="DA436" s="213"/>
      <c r="DB436" s="213"/>
      <c r="DC436" s="213"/>
      <c r="DD436" s="213"/>
      <c r="DE436" s="213"/>
      <c r="DF436" s="213"/>
    </row>
    <row r="437" spans="37:110" ht="15" hidden="1" customHeight="1">
      <c r="AK437" s="214">
        <v>427</v>
      </c>
      <c r="AL437" s="205" t="str">
        <f t="shared" si="12"/>
        <v/>
      </c>
      <c r="AM437" s="205" t="str">
        <f t="shared" si="13"/>
        <v/>
      </c>
      <c r="AQ437" s="205">
        <v>427</v>
      </c>
      <c r="AR437" s="213"/>
      <c r="AS437" s="213"/>
      <c r="AT437" s="213"/>
      <c r="AU437" s="213"/>
      <c r="AV437" s="213"/>
      <c r="AW437" s="213"/>
      <c r="AX437" s="213"/>
      <c r="AY437" s="213"/>
      <c r="AZ437" s="213"/>
      <c r="BA437" s="213"/>
      <c r="BB437" s="213"/>
      <c r="BC437" s="213"/>
      <c r="BD437" s="213"/>
      <c r="BE437" s="213"/>
      <c r="BF437" s="213"/>
      <c r="BG437" s="213"/>
      <c r="BH437" s="213"/>
      <c r="BI437" s="213"/>
      <c r="BJ437" s="213"/>
      <c r="BK437" s="213" t="s">
        <v>6658</v>
      </c>
      <c r="BL437" s="213"/>
      <c r="BM437" s="213"/>
      <c r="BN437" s="213"/>
      <c r="BO437" s="213"/>
      <c r="BP437" s="213"/>
      <c r="BQ437" s="213"/>
      <c r="BR437" s="213"/>
      <c r="BS437" s="213"/>
      <c r="BT437" s="213"/>
      <c r="BU437" s="213"/>
      <c r="BV437" s="213"/>
      <c r="BW437" s="213"/>
      <c r="BX437" s="40"/>
      <c r="BY437" s="40"/>
      <c r="BZ437" s="40"/>
      <c r="CA437" s="213"/>
      <c r="CB437" s="213"/>
      <c r="CC437" s="213"/>
      <c r="CD437" s="213"/>
      <c r="CE437" s="213"/>
      <c r="CF437" s="213"/>
      <c r="CG437" s="213"/>
      <c r="CH437" s="213"/>
      <c r="CI437" s="213"/>
      <c r="CJ437" s="213"/>
      <c r="CK437" s="213"/>
      <c r="CL437" s="213"/>
      <c r="CM437" s="213"/>
      <c r="CN437" s="213"/>
      <c r="CO437" s="213"/>
      <c r="CP437" s="213"/>
      <c r="CQ437" s="213"/>
      <c r="CR437" s="213"/>
      <c r="CS437" s="213"/>
      <c r="CT437" s="213" t="s">
        <v>6657</v>
      </c>
      <c r="CU437" s="213"/>
      <c r="CV437" s="213"/>
      <c r="CW437" s="213"/>
      <c r="CX437" s="213"/>
      <c r="CY437" s="213"/>
      <c r="CZ437" s="213"/>
      <c r="DA437" s="213"/>
      <c r="DB437" s="213"/>
      <c r="DC437" s="213"/>
      <c r="DD437" s="213"/>
      <c r="DE437" s="213"/>
      <c r="DF437" s="213"/>
    </row>
    <row r="438" spans="37:110" ht="15" hidden="1" customHeight="1">
      <c r="AK438" s="214">
        <v>428</v>
      </c>
      <c r="AL438" s="205" t="str">
        <f t="shared" si="12"/>
        <v/>
      </c>
      <c r="AM438" s="205" t="str">
        <f t="shared" si="13"/>
        <v/>
      </c>
      <c r="AQ438" s="205">
        <v>428</v>
      </c>
      <c r="AR438" s="213"/>
      <c r="AS438" s="213"/>
      <c r="AT438" s="213"/>
      <c r="AU438" s="213"/>
      <c r="AV438" s="213"/>
      <c r="AW438" s="213"/>
      <c r="AX438" s="213"/>
      <c r="AY438" s="213"/>
      <c r="AZ438" s="213"/>
      <c r="BA438" s="213"/>
      <c r="BB438" s="213"/>
      <c r="BC438" s="213"/>
      <c r="BD438" s="213"/>
      <c r="BE438" s="213"/>
      <c r="BF438" s="213"/>
      <c r="BG438" s="213"/>
      <c r="BH438" s="213"/>
      <c r="BI438" s="213"/>
      <c r="BJ438" s="213"/>
      <c r="BK438" s="213" t="s">
        <v>6660</v>
      </c>
      <c r="BL438" s="213"/>
      <c r="BM438" s="213"/>
      <c r="BN438" s="213"/>
      <c r="BO438" s="213"/>
      <c r="BP438" s="213"/>
      <c r="BQ438" s="213"/>
      <c r="BR438" s="213"/>
      <c r="BS438" s="213"/>
      <c r="BT438" s="213"/>
      <c r="BU438" s="213"/>
      <c r="BV438" s="213"/>
      <c r="BW438" s="213"/>
      <c r="BX438" s="40"/>
      <c r="BY438" s="40"/>
      <c r="BZ438" s="40"/>
      <c r="CA438" s="213"/>
      <c r="CB438" s="213"/>
      <c r="CC438" s="213"/>
      <c r="CD438" s="213"/>
      <c r="CE438" s="213"/>
      <c r="CF438" s="213"/>
      <c r="CG438" s="213"/>
      <c r="CH438" s="213"/>
      <c r="CI438" s="213"/>
      <c r="CJ438" s="213"/>
      <c r="CK438" s="213"/>
      <c r="CL438" s="213"/>
      <c r="CM438" s="213"/>
      <c r="CN438" s="213"/>
      <c r="CO438" s="213"/>
      <c r="CP438" s="213"/>
      <c r="CQ438" s="213"/>
      <c r="CR438" s="213"/>
      <c r="CS438" s="213"/>
      <c r="CT438" s="213" t="s">
        <v>6659</v>
      </c>
      <c r="CU438" s="213"/>
      <c r="CV438" s="213"/>
      <c r="CW438" s="213"/>
      <c r="CX438" s="213"/>
      <c r="CY438" s="213"/>
      <c r="CZ438" s="213"/>
      <c r="DA438" s="213"/>
      <c r="DB438" s="213"/>
      <c r="DC438" s="213"/>
      <c r="DD438" s="213"/>
      <c r="DE438" s="213"/>
      <c r="DF438" s="213"/>
    </row>
    <row r="439" spans="37:110" ht="15" hidden="1" customHeight="1">
      <c r="AK439" s="214">
        <v>429</v>
      </c>
      <c r="AL439" s="205" t="str">
        <f t="shared" si="12"/>
        <v/>
      </c>
      <c r="AM439" s="205" t="str">
        <f t="shared" si="13"/>
        <v/>
      </c>
      <c r="AQ439" s="205">
        <v>429</v>
      </c>
      <c r="AR439" s="213"/>
      <c r="AS439" s="213"/>
      <c r="AT439" s="213"/>
      <c r="AU439" s="213"/>
      <c r="AV439" s="213"/>
      <c r="AW439" s="213"/>
      <c r="AX439" s="213"/>
      <c r="AY439" s="213"/>
      <c r="AZ439" s="213"/>
      <c r="BA439" s="213"/>
      <c r="BB439" s="213"/>
      <c r="BC439" s="213"/>
      <c r="BD439" s="213"/>
      <c r="BE439" s="213"/>
      <c r="BF439" s="213"/>
      <c r="BG439" s="213"/>
      <c r="BH439" s="213"/>
      <c r="BI439" s="213"/>
      <c r="BJ439" s="213"/>
      <c r="BK439" s="213" t="s">
        <v>6662</v>
      </c>
      <c r="BL439" s="213"/>
      <c r="BM439" s="213"/>
      <c r="BN439" s="213"/>
      <c r="BO439" s="213"/>
      <c r="BP439" s="213"/>
      <c r="BQ439" s="213"/>
      <c r="BR439" s="213"/>
      <c r="BS439" s="213"/>
      <c r="BT439" s="213"/>
      <c r="BU439" s="213"/>
      <c r="BV439" s="213"/>
      <c r="BW439" s="213"/>
      <c r="BX439" s="40"/>
      <c r="BY439" s="40"/>
      <c r="BZ439" s="40"/>
      <c r="CA439" s="213"/>
      <c r="CB439" s="213"/>
      <c r="CC439" s="213"/>
      <c r="CD439" s="213"/>
      <c r="CE439" s="213"/>
      <c r="CF439" s="213"/>
      <c r="CG439" s="213"/>
      <c r="CH439" s="213"/>
      <c r="CI439" s="213"/>
      <c r="CJ439" s="213"/>
      <c r="CK439" s="213"/>
      <c r="CL439" s="213"/>
      <c r="CM439" s="213"/>
      <c r="CN439" s="213"/>
      <c r="CO439" s="213"/>
      <c r="CP439" s="213"/>
      <c r="CQ439" s="213"/>
      <c r="CR439" s="213"/>
      <c r="CS439" s="213"/>
      <c r="CT439" s="213" t="s">
        <v>6661</v>
      </c>
      <c r="CU439" s="213"/>
      <c r="CV439" s="213"/>
      <c r="CW439" s="213"/>
      <c r="CX439" s="213"/>
      <c r="CY439" s="213"/>
      <c r="CZ439" s="213"/>
      <c r="DA439" s="213"/>
      <c r="DB439" s="213"/>
      <c r="DC439" s="213"/>
      <c r="DD439" s="213"/>
      <c r="DE439" s="213"/>
      <c r="DF439" s="213"/>
    </row>
    <row r="440" spans="37:110" ht="15" hidden="1" customHeight="1">
      <c r="AK440" s="214">
        <v>430</v>
      </c>
      <c r="AL440" s="205" t="str">
        <f t="shared" si="12"/>
        <v/>
      </c>
      <c r="AM440" s="205" t="str">
        <f t="shared" si="13"/>
        <v/>
      </c>
      <c r="AQ440" s="205">
        <v>430</v>
      </c>
      <c r="AR440" s="213"/>
      <c r="AS440" s="213"/>
      <c r="AT440" s="213"/>
      <c r="AU440" s="213"/>
      <c r="AV440" s="213"/>
      <c r="AW440" s="213"/>
      <c r="AX440" s="213"/>
      <c r="AY440" s="213"/>
      <c r="AZ440" s="213"/>
      <c r="BA440" s="213"/>
      <c r="BB440" s="213"/>
      <c r="BC440" s="213"/>
      <c r="BD440" s="213"/>
      <c r="BE440" s="213"/>
      <c r="BF440" s="213"/>
      <c r="BG440" s="213"/>
      <c r="BH440" s="213"/>
      <c r="BI440" s="213"/>
      <c r="BJ440" s="213"/>
      <c r="BK440" s="213" t="s">
        <v>6664</v>
      </c>
      <c r="BL440" s="213"/>
      <c r="BM440" s="213"/>
      <c r="BN440" s="213"/>
      <c r="BO440" s="213"/>
      <c r="BP440" s="213"/>
      <c r="BQ440" s="213"/>
      <c r="BR440" s="213"/>
      <c r="BS440" s="213"/>
      <c r="BT440" s="213"/>
      <c r="BU440" s="213"/>
      <c r="BV440" s="213"/>
      <c r="BW440" s="213"/>
      <c r="BX440" s="40"/>
      <c r="BY440" s="40"/>
      <c r="BZ440" s="40"/>
      <c r="CA440" s="213"/>
      <c r="CB440" s="213"/>
      <c r="CC440" s="213"/>
      <c r="CD440" s="213"/>
      <c r="CE440" s="213"/>
      <c r="CF440" s="213"/>
      <c r="CG440" s="213"/>
      <c r="CH440" s="213"/>
      <c r="CI440" s="213"/>
      <c r="CJ440" s="213"/>
      <c r="CK440" s="213"/>
      <c r="CL440" s="213"/>
      <c r="CM440" s="213"/>
      <c r="CN440" s="213"/>
      <c r="CO440" s="213"/>
      <c r="CP440" s="213"/>
      <c r="CQ440" s="213"/>
      <c r="CR440" s="213"/>
      <c r="CS440" s="213"/>
      <c r="CT440" s="213" t="s">
        <v>6663</v>
      </c>
      <c r="CU440" s="213"/>
      <c r="CV440" s="213"/>
      <c r="CW440" s="213"/>
      <c r="CX440" s="213"/>
      <c r="CY440" s="213"/>
      <c r="CZ440" s="213"/>
      <c r="DA440" s="213"/>
      <c r="DB440" s="213"/>
      <c r="DC440" s="213"/>
      <c r="DD440" s="213"/>
      <c r="DE440" s="213"/>
      <c r="DF440" s="213"/>
    </row>
    <row r="441" spans="37:110" ht="15" hidden="1" customHeight="1">
      <c r="AK441" s="214">
        <v>431</v>
      </c>
      <c r="AL441" s="205" t="str">
        <f t="shared" si="12"/>
        <v/>
      </c>
      <c r="AM441" s="205" t="str">
        <f t="shared" si="13"/>
        <v/>
      </c>
      <c r="AQ441" s="205">
        <v>431</v>
      </c>
      <c r="AR441" s="213"/>
      <c r="AS441" s="213"/>
      <c r="AT441" s="213"/>
      <c r="AU441" s="213"/>
      <c r="AV441" s="213"/>
      <c r="AW441" s="213"/>
      <c r="AX441" s="213"/>
      <c r="AY441" s="213"/>
      <c r="AZ441" s="213"/>
      <c r="BA441" s="213"/>
      <c r="BB441" s="213"/>
      <c r="BC441" s="213"/>
      <c r="BD441" s="213"/>
      <c r="BE441" s="213"/>
      <c r="BF441" s="213"/>
      <c r="BG441" s="213"/>
      <c r="BH441" s="213"/>
      <c r="BI441" s="213"/>
      <c r="BJ441" s="213"/>
      <c r="BK441" s="213" t="s">
        <v>6666</v>
      </c>
      <c r="BL441" s="213"/>
      <c r="BM441" s="213"/>
      <c r="BN441" s="213"/>
      <c r="BO441" s="213"/>
      <c r="BP441" s="213"/>
      <c r="BQ441" s="213"/>
      <c r="BR441" s="213"/>
      <c r="BS441" s="213"/>
      <c r="BT441" s="213"/>
      <c r="BU441" s="213"/>
      <c r="BV441" s="213"/>
      <c r="BW441" s="213"/>
      <c r="BX441" s="40"/>
      <c r="BY441" s="40"/>
      <c r="BZ441" s="40"/>
      <c r="CA441" s="213"/>
      <c r="CB441" s="213"/>
      <c r="CC441" s="213"/>
      <c r="CD441" s="213"/>
      <c r="CE441" s="213"/>
      <c r="CF441" s="213"/>
      <c r="CG441" s="213"/>
      <c r="CH441" s="213"/>
      <c r="CI441" s="213"/>
      <c r="CJ441" s="213"/>
      <c r="CK441" s="213"/>
      <c r="CL441" s="213"/>
      <c r="CM441" s="213"/>
      <c r="CN441" s="213"/>
      <c r="CO441" s="213"/>
      <c r="CP441" s="213"/>
      <c r="CQ441" s="213"/>
      <c r="CR441" s="213"/>
      <c r="CS441" s="213"/>
      <c r="CT441" s="213" t="s">
        <v>6665</v>
      </c>
      <c r="CU441" s="213"/>
      <c r="CV441" s="213"/>
      <c r="CW441" s="213"/>
      <c r="CX441" s="213"/>
      <c r="CY441" s="213"/>
      <c r="CZ441" s="213"/>
      <c r="DA441" s="213"/>
      <c r="DB441" s="213"/>
      <c r="DC441" s="213"/>
      <c r="DD441" s="213"/>
      <c r="DE441" s="213"/>
      <c r="DF441" s="213"/>
    </row>
    <row r="442" spans="37:110" ht="15" hidden="1" customHeight="1">
      <c r="AK442" s="214">
        <v>432</v>
      </c>
      <c r="AL442" s="205" t="str">
        <f t="shared" si="12"/>
        <v/>
      </c>
      <c r="AM442" s="205" t="str">
        <f t="shared" si="13"/>
        <v/>
      </c>
      <c r="AQ442" s="205">
        <v>432</v>
      </c>
      <c r="AR442" s="213"/>
      <c r="AS442" s="213"/>
      <c r="AT442" s="213"/>
      <c r="AU442" s="213"/>
      <c r="AV442" s="213"/>
      <c r="AW442" s="213"/>
      <c r="AX442" s="213"/>
      <c r="AY442" s="213"/>
      <c r="AZ442" s="213"/>
      <c r="BA442" s="213"/>
      <c r="BB442" s="213"/>
      <c r="BC442" s="213"/>
      <c r="BD442" s="213"/>
      <c r="BE442" s="213"/>
      <c r="BF442" s="213"/>
      <c r="BG442" s="213"/>
      <c r="BH442" s="213"/>
      <c r="BI442" s="213"/>
      <c r="BJ442" s="213"/>
      <c r="BK442" s="213" t="s">
        <v>6668</v>
      </c>
      <c r="BL442" s="213"/>
      <c r="BM442" s="213"/>
      <c r="BN442" s="213"/>
      <c r="BO442" s="213"/>
      <c r="BP442" s="213"/>
      <c r="BQ442" s="213"/>
      <c r="BR442" s="213"/>
      <c r="BS442" s="213"/>
      <c r="BT442" s="213"/>
      <c r="BU442" s="213"/>
      <c r="BV442" s="213"/>
      <c r="BW442" s="213"/>
      <c r="BX442" s="40"/>
      <c r="BY442" s="40"/>
      <c r="BZ442" s="40"/>
      <c r="CA442" s="213"/>
      <c r="CB442" s="213"/>
      <c r="CC442" s="213"/>
      <c r="CD442" s="213"/>
      <c r="CE442" s="213"/>
      <c r="CF442" s="213"/>
      <c r="CG442" s="213"/>
      <c r="CH442" s="213"/>
      <c r="CI442" s="213"/>
      <c r="CJ442" s="213"/>
      <c r="CK442" s="213"/>
      <c r="CL442" s="213"/>
      <c r="CM442" s="213"/>
      <c r="CN442" s="213"/>
      <c r="CO442" s="213"/>
      <c r="CP442" s="213"/>
      <c r="CQ442" s="213"/>
      <c r="CR442" s="213"/>
      <c r="CS442" s="213"/>
      <c r="CT442" s="213" t="s">
        <v>6667</v>
      </c>
      <c r="CU442" s="213"/>
      <c r="CV442" s="213"/>
      <c r="CW442" s="213"/>
      <c r="CX442" s="213"/>
      <c r="CY442" s="213"/>
      <c r="CZ442" s="213"/>
      <c r="DA442" s="213"/>
      <c r="DB442" s="213"/>
      <c r="DC442" s="213"/>
      <c r="DD442" s="213"/>
      <c r="DE442" s="213"/>
      <c r="DF442" s="213"/>
    </row>
    <row r="443" spans="37:110" ht="15" hidden="1" customHeight="1">
      <c r="AK443" s="214">
        <v>433</v>
      </c>
      <c r="AL443" s="205" t="str">
        <f t="shared" si="12"/>
        <v/>
      </c>
      <c r="AM443" s="205" t="str">
        <f t="shared" si="13"/>
        <v/>
      </c>
      <c r="AQ443" s="205">
        <v>433</v>
      </c>
      <c r="AR443" s="213"/>
      <c r="AS443" s="213"/>
      <c r="AT443" s="213"/>
      <c r="AU443" s="213"/>
      <c r="AV443" s="213"/>
      <c r="AW443" s="213"/>
      <c r="AX443" s="213"/>
      <c r="AY443" s="213"/>
      <c r="AZ443" s="213"/>
      <c r="BA443" s="213"/>
      <c r="BB443" s="213"/>
      <c r="BC443" s="213"/>
      <c r="BD443" s="213"/>
      <c r="BE443" s="213"/>
      <c r="BF443" s="213"/>
      <c r="BG443" s="213"/>
      <c r="BH443" s="213"/>
      <c r="BI443" s="213"/>
      <c r="BJ443" s="213"/>
      <c r="BK443" s="213" t="s">
        <v>6670</v>
      </c>
      <c r="BL443" s="213"/>
      <c r="BM443" s="213"/>
      <c r="BN443" s="213"/>
      <c r="BO443" s="213"/>
      <c r="BP443" s="213"/>
      <c r="BQ443" s="213"/>
      <c r="BR443" s="213"/>
      <c r="BS443" s="213"/>
      <c r="BT443" s="213"/>
      <c r="BU443" s="213"/>
      <c r="BV443" s="213"/>
      <c r="BW443" s="213"/>
      <c r="BX443" s="40"/>
      <c r="BY443" s="40"/>
      <c r="BZ443" s="40"/>
      <c r="CA443" s="213"/>
      <c r="CB443" s="213"/>
      <c r="CC443" s="213"/>
      <c r="CD443" s="213"/>
      <c r="CE443" s="213"/>
      <c r="CF443" s="213"/>
      <c r="CG443" s="213"/>
      <c r="CH443" s="213"/>
      <c r="CI443" s="213"/>
      <c r="CJ443" s="213"/>
      <c r="CK443" s="213"/>
      <c r="CL443" s="213"/>
      <c r="CM443" s="213"/>
      <c r="CN443" s="213"/>
      <c r="CO443" s="213"/>
      <c r="CP443" s="213"/>
      <c r="CQ443" s="213"/>
      <c r="CR443" s="213"/>
      <c r="CS443" s="213"/>
      <c r="CT443" s="213" t="s">
        <v>6669</v>
      </c>
      <c r="CU443" s="213"/>
      <c r="CV443" s="213"/>
      <c r="CW443" s="213"/>
      <c r="CX443" s="213"/>
      <c r="CY443" s="213"/>
      <c r="CZ443" s="213"/>
      <c r="DA443" s="213"/>
      <c r="DB443" s="213"/>
      <c r="DC443" s="213"/>
      <c r="DD443" s="213"/>
      <c r="DE443" s="213"/>
      <c r="DF443" s="213"/>
    </row>
    <row r="444" spans="37:110" ht="15" hidden="1" customHeight="1">
      <c r="AK444" s="214">
        <v>434</v>
      </c>
      <c r="AL444" s="205" t="str">
        <f t="shared" si="12"/>
        <v/>
      </c>
      <c r="AM444" s="205" t="str">
        <f t="shared" si="13"/>
        <v/>
      </c>
      <c r="AQ444" s="205">
        <v>434</v>
      </c>
      <c r="AR444" s="213"/>
      <c r="AS444" s="213"/>
      <c r="AT444" s="213"/>
      <c r="AU444" s="213"/>
      <c r="AV444" s="213"/>
      <c r="AW444" s="213"/>
      <c r="AX444" s="213"/>
      <c r="AY444" s="213"/>
      <c r="AZ444" s="213"/>
      <c r="BA444" s="213"/>
      <c r="BB444" s="213"/>
      <c r="BC444" s="213"/>
      <c r="BD444" s="213"/>
      <c r="BE444" s="213"/>
      <c r="BF444" s="213"/>
      <c r="BG444" s="213"/>
      <c r="BH444" s="213"/>
      <c r="BI444" s="213"/>
      <c r="BJ444" s="213"/>
      <c r="BK444" s="213" t="s">
        <v>6672</v>
      </c>
      <c r="BL444" s="213"/>
      <c r="BM444" s="213"/>
      <c r="BN444" s="213"/>
      <c r="BO444" s="213"/>
      <c r="BP444" s="213"/>
      <c r="BQ444" s="213"/>
      <c r="BR444" s="213"/>
      <c r="BS444" s="213"/>
      <c r="BT444" s="213"/>
      <c r="BU444" s="213"/>
      <c r="BV444" s="213"/>
      <c r="BW444" s="213"/>
      <c r="BX444" s="40"/>
      <c r="BY444" s="40"/>
      <c r="BZ444" s="40"/>
      <c r="CA444" s="213"/>
      <c r="CB444" s="213"/>
      <c r="CC444" s="213"/>
      <c r="CD444" s="213"/>
      <c r="CE444" s="213"/>
      <c r="CF444" s="213"/>
      <c r="CG444" s="213"/>
      <c r="CH444" s="213"/>
      <c r="CI444" s="213"/>
      <c r="CJ444" s="213"/>
      <c r="CK444" s="213"/>
      <c r="CL444" s="213"/>
      <c r="CM444" s="213"/>
      <c r="CN444" s="213"/>
      <c r="CO444" s="213"/>
      <c r="CP444" s="213"/>
      <c r="CQ444" s="213"/>
      <c r="CR444" s="213"/>
      <c r="CS444" s="213"/>
      <c r="CT444" s="213" t="s">
        <v>6671</v>
      </c>
      <c r="CU444" s="213"/>
      <c r="CV444" s="213"/>
      <c r="CW444" s="213"/>
      <c r="CX444" s="213"/>
      <c r="CY444" s="213"/>
      <c r="CZ444" s="213"/>
      <c r="DA444" s="213"/>
      <c r="DB444" s="213"/>
      <c r="DC444" s="213"/>
      <c r="DD444" s="213"/>
      <c r="DE444" s="213"/>
      <c r="DF444" s="213"/>
    </row>
    <row r="445" spans="37:110" ht="15" hidden="1" customHeight="1">
      <c r="AK445" s="214">
        <v>435</v>
      </c>
      <c r="AL445" s="205" t="str">
        <f t="shared" si="12"/>
        <v/>
      </c>
      <c r="AM445" s="205" t="str">
        <f t="shared" si="13"/>
        <v/>
      </c>
      <c r="AQ445" s="205">
        <v>435</v>
      </c>
      <c r="AR445" s="213"/>
      <c r="AS445" s="213"/>
      <c r="AT445" s="213"/>
      <c r="AU445" s="213"/>
      <c r="AV445" s="213"/>
      <c r="AW445" s="213"/>
      <c r="AX445" s="213"/>
      <c r="AY445" s="213"/>
      <c r="AZ445" s="213"/>
      <c r="BA445" s="213"/>
      <c r="BB445" s="213"/>
      <c r="BC445" s="213"/>
      <c r="BD445" s="213"/>
      <c r="BE445" s="213"/>
      <c r="BF445" s="213"/>
      <c r="BG445" s="213"/>
      <c r="BH445" s="213"/>
      <c r="BI445" s="213"/>
      <c r="BJ445" s="213"/>
      <c r="BK445" s="213" t="s">
        <v>6674</v>
      </c>
      <c r="BL445" s="213"/>
      <c r="BM445" s="213"/>
      <c r="BN445" s="213"/>
      <c r="BO445" s="213"/>
      <c r="BP445" s="213"/>
      <c r="BQ445" s="213"/>
      <c r="BR445" s="213"/>
      <c r="BS445" s="213"/>
      <c r="BT445" s="213"/>
      <c r="BU445" s="213"/>
      <c r="BV445" s="213"/>
      <c r="BW445" s="213"/>
      <c r="BX445" s="40"/>
      <c r="BY445" s="40"/>
      <c r="BZ445" s="40"/>
      <c r="CA445" s="213"/>
      <c r="CB445" s="213"/>
      <c r="CC445" s="213"/>
      <c r="CD445" s="213"/>
      <c r="CE445" s="213"/>
      <c r="CF445" s="213"/>
      <c r="CG445" s="213"/>
      <c r="CH445" s="213"/>
      <c r="CI445" s="213"/>
      <c r="CJ445" s="213"/>
      <c r="CK445" s="213"/>
      <c r="CL445" s="213"/>
      <c r="CM445" s="213"/>
      <c r="CN445" s="213"/>
      <c r="CO445" s="213"/>
      <c r="CP445" s="213"/>
      <c r="CQ445" s="213"/>
      <c r="CR445" s="213"/>
      <c r="CS445" s="213"/>
      <c r="CT445" s="213" t="s">
        <v>6673</v>
      </c>
      <c r="CU445" s="213"/>
      <c r="CV445" s="213"/>
      <c r="CW445" s="213"/>
      <c r="CX445" s="213"/>
      <c r="CY445" s="213"/>
      <c r="CZ445" s="213"/>
      <c r="DA445" s="213"/>
      <c r="DB445" s="213"/>
      <c r="DC445" s="213"/>
      <c r="DD445" s="213"/>
      <c r="DE445" s="213"/>
      <c r="DF445" s="213"/>
    </row>
    <row r="446" spans="37:110" ht="15" hidden="1" customHeight="1">
      <c r="AK446" s="214">
        <v>436</v>
      </c>
      <c r="AL446" s="205" t="str">
        <f t="shared" si="12"/>
        <v/>
      </c>
      <c r="AM446" s="205" t="str">
        <f t="shared" si="13"/>
        <v/>
      </c>
      <c r="AQ446" s="205">
        <v>436</v>
      </c>
      <c r="AR446" s="213"/>
      <c r="AS446" s="213"/>
      <c r="AT446" s="213"/>
      <c r="AU446" s="213"/>
      <c r="AV446" s="213"/>
      <c r="AW446" s="213"/>
      <c r="AX446" s="213"/>
      <c r="AY446" s="213"/>
      <c r="AZ446" s="213"/>
      <c r="BA446" s="213"/>
      <c r="BB446" s="213"/>
      <c r="BC446" s="213"/>
      <c r="BD446" s="213"/>
      <c r="BE446" s="213"/>
      <c r="BF446" s="213"/>
      <c r="BG446" s="213"/>
      <c r="BH446" s="213"/>
      <c r="BI446" s="213"/>
      <c r="BJ446" s="213"/>
      <c r="BK446" s="213" t="s">
        <v>6676</v>
      </c>
      <c r="BL446" s="213"/>
      <c r="BM446" s="213"/>
      <c r="BN446" s="213"/>
      <c r="BO446" s="213"/>
      <c r="BP446" s="213"/>
      <c r="BQ446" s="213"/>
      <c r="BR446" s="213"/>
      <c r="BS446" s="213"/>
      <c r="BT446" s="213"/>
      <c r="BU446" s="213"/>
      <c r="BV446" s="213"/>
      <c r="BW446" s="213"/>
      <c r="BX446" s="40"/>
      <c r="BY446" s="40"/>
      <c r="BZ446" s="40"/>
      <c r="CA446" s="213"/>
      <c r="CB446" s="213"/>
      <c r="CC446" s="213"/>
      <c r="CD446" s="213"/>
      <c r="CE446" s="213"/>
      <c r="CF446" s="213"/>
      <c r="CG446" s="213"/>
      <c r="CH446" s="213"/>
      <c r="CI446" s="213"/>
      <c r="CJ446" s="213"/>
      <c r="CK446" s="213"/>
      <c r="CL446" s="213"/>
      <c r="CM446" s="213"/>
      <c r="CN446" s="213"/>
      <c r="CO446" s="213"/>
      <c r="CP446" s="213"/>
      <c r="CQ446" s="213"/>
      <c r="CR446" s="213"/>
      <c r="CS446" s="213"/>
      <c r="CT446" s="213" t="s">
        <v>6675</v>
      </c>
      <c r="CU446" s="213"/>
      <c r="CV446" s="213"/>
      <c r="CW446" s="213"/>
      <c r="CX446" s="213"/>
      <c r="CY446" s="213"/>
      <c r="CZ446" s="213"/>
      <c r="DA446" s="213"/>
      <c r="DB446" s="213"/>
      <c r="DC446" s="213"/>
      <c r="DD446" s="213"/>
      <c r="DE446" s="213"/>
      <c r="DF446" s="213"/>
    </row>
    <row r="447" spans="37:110" ht="15" hidden="1" customHeight="1">
      <c r="AK447" s="214">
        <v>437</v>
      </c>
      <c r="AL447" s="205" t="str">
        <f t="shared" si="12"/>
        <v/>
      </c>
      <c r="AM447" s="205" t="str">
        <f t="shared" si="13"/>
        <v/>
      </c>
      <c r="AQ447" s="205">
        <v>437</v>
      </c>
      <c r="AR447" s="213"/>
      <c r="AS447" s="213"/>
      <c r="AT447" s="213"/>
      <c r="AU447" s="213"/>
      <c r="AV447" s="213"/>
      <c r="AW447" s="213"/>
      <c r="AX447" s="213"/>
      <c r="AY447" s="213"/>
      <c r="AZ447" s="213"/>
      <c r="BA447" s="213"/>
      <c r="BB447" s="213"/>
      <c r="BC447" s="213"/>
      <c r="BD447" s="213"/>
      <c r="BE447" s="213"/>
      <c r="BF447" s="213"/>
      <c r="BG447" s="213"/>
      <c r="BH447" s="213"/>
      <c r="BI447" s="213"/>
      <c r="BJ447" s="213"/>
      <c r="BK447" s="213" t="s">
        <v>6678</v>
      </c>
      <c r="BL447" s="213"/>
      <c r="BM447" s="213"/>
      <c r="BN447" s="213"/>
      <c r="BO447" s="213"/>
      <c r="BP447" s="213"/>
      <c r="BQ447" s="213"/>
      <c r="BR447" s="213"/>
      <c r="BS447" s="213"/>
      <c r="BT447" s="213"/>
      <c r="BU447" s="213"/>
      <c r="BV447" s="213"/>
      <c r="BW447" s="213"/>
      <c r="BX447" s="40"/>
      <c r="BY447" s="40"/>
      <c r="BZ447" s="40"/>
      <c r="CA447" s="213"/>
      <c r="CB447" s="213"/>
      <c r="CC447" s="213"/>
      <c r="CD447" s="213"/>
      <c r="CE447" s="213"/>
      <c r="CF447" s="213"/>
      <c r="CG447" s="213"/>
      <c r="CH447" s="213"/>
      <c r="CI447" s="213"/>
      <c r="CJ447" s="213"/>
      <c r="CK447" s="213"/>
      <c r="CL447" s="213"/>
      <c r="CM447" s="213"/>
      <c r="CN447" s="213"/>
      <c r="CO447" s="213"/>
      <c r="CP447" s="213"/>
      <c r="CQ447" s="213"/>
      <c r="CR447" s="213"/>
      <c r="CS447" s="213"/>
      <c r="CT447" s="213" t="s">
        <v>6677</v>
      </c>
      <c r="CU447" s="213"/>
      <c r="CV447" s="213"/>
      <c r="CW447" s="213"/>
      <c r="CX447" s="213"/>
      <c r="CY447" s="213"/>
      <c r="CZ447" s="213"/>
      <c r="DA447" s="213"/>
      <c r="DB447" s="213"/>
      <c r="DC447" s="213"/>
      <c r="DD447" s="213"/>
      <c r="DE447" s="213"/>
      <c r="DF447" s="213"/>
    </row>
    <row r="448" spans="37:110" ht="15" hidden="1" customHeight="1">
      <c r="AK448" s="214">
        <v>438</v>
      </c>
      <c r="AL448" s="205" t="str">
        <f t="shared" si="12"/>
        <v/>
      </c>
      <c r="AM448" s="205" t="str">
        <f t="shared" si="13"/>
        <v/>
      </c>
      <c r="AQ448" s="205">
        <v>438</v>
      </c>
      <c r="AR448" s="213"/>
      <c r="AS448" s="213"/>
      <c r="AT448" s="213"/>
      <c r="AU448" s="213"/>
      <c r="AV448" s="213"/>
      <c r="AW448" s="213"/>
      <c r="AX448" s="213"/>
      <c r="AY448" s="213"/>
      <c r="AZ448" s="213"/>
      <c r="BA448" s="213"/>
      <c r="BB448" s="213"/>
      <c r="BC448" s="213"/>
      <c r="BD448" s="213"/>
      <c r="BE448" s="213"/>
      <c r="BF448" s="213"/>
      <c r="BG448" s="213"/>
      <c r="BH448" s="213"/>
      <c r="BI448" s="213"/>
      <c r="BJ448" s="213"/>
      <c r="BK448" s="213" t="s">
        <v>6680</v>
      </c>
      <c r="BL448" s="213"/>
      <c r="BM448" s="213"/>
      <c r="BN448" s="213"/>
      <c r="BO448" s="213"/>
      <c r="BP448" s="213"/>
      <c r="BQ448" s="213"/>
      <c r="BR448" s="213"/>
      <c r="BS448" s="213"/>
      <c r="BT448" s="213"/>
      <c r="BU448" s="213"/>
      <c r="BV448" s="213"/>
      <c r="BW448" s="213"/>
      <c r="BX448" s="40"/>
      <c r="BY448" s="40"/>
      <c r="BZ448" s="40"/>
      <c r="CA448" s="213"/>
      <c r="CB448" s="213"/>
      <c r="CC448" s="213"/>
      <c r="CD448" s="213"/>
      <c r="CE448" s="213"/>
      <c r="CF448" s="213"/>
      <c r="CG448" s="213"/>
      <c r="CH448" s="213"/>
      <c r="CI448" s="213"/>
      <c r="CJ448" s="213"/>
      <c r="CK448" s="213"/>
      <c r="CL448" s="213"/>
      <c r="CM448" s="213"/>
      <c r="CN448" s="213"/>
      <c r="CO448" s="213"/>
      <c r="CP448" s="213"/>
      <c r="CQ448" s="213"/>
      <c r="CR448" s="213"/>
      <c r="CS448" s="213"/>
      <c r="CT448" s="213" t="s">
        <v>6679</v>
      </c>
      <c r="CU448" s="213"/>
      <c r="CV448" s="213"/>
      <c r="CW448" s="213"/>
      <c r="CX448" s="213"/>
      <c r="CY448" s="213"/>
      <c r="CZ448" s="213"/>
      <c r="DA448" s="213"/>
      <c r="DB448" s="213"/>
      <c r="DC448" s="213"/>
      <c r="DD448" s="213"/>
      <c r="DE448" s="213"/>
      <c r="DF448" s="213"/>
    </row>
    <row r="449" spans="37:110" ht="15" hidden="1" customHeight="1">
      <c r="AK449" s="214">
        <v>439</v>
      </c>
      <c r="AL449" s="205" t="str">
        <f t="shared" si="12"/>
        <v/>
      </c>
      <c r="AM449" s="205" t="str">
        <f t="shared" si="13"/>
        <v/>
      </c>
      <c r="AQ449" s="205">
        <v>439</v>
      </c>
      <c r="AR449" s="213"/>
      <c r="AS449" s="213"/>
      <c r="AT449" s="213"/>
      <c r="AU449" s="213"/>
      <c r="AV449" s="213"/>
      <c r="AW449" s="213"/>
      <c r="AX449" s="213"/>
      <c r="AY449" s="213"/>
      <c r="AZ449" s="213"/>
      <c r="BA449" s="213"/>
      <c r="BB449" s="213"/>
      <c r="BC449" s="213"/>
      <c r="BD449" s="213"/>
      <c r="BE449" s="213"/>
      <c r="BF449" s="213"/>
      <c r="BG449" s="213"/>
      <c r="BH449" s="213"/>
      <c r="BI449" s="213"/>
      <c r="BJ449" s="213"/>
      <c r="BK449" s="213" t="s">
        <v>6682</v>
      </c>
      <c r="BL449" s="213"/>
      <c r="BM449" s="213"/>
      <c r="BN449" s="213"/>
      <c r="BO449" s="213"/>
      <c r="BP449" s="213"/>
      <c r="BQ449" s="213"/>
      <c r="BR449" s="213"/>
      <c r="BS449" s="213"/>
      <c r="BT449" s="213"/>
      <c r="BU449" s="213"/>
      <c r="BV449" s="213"/>
      <c r="BW449" s="213"/>
      <c r="BX449" s="40"/>
      <c r="BY449" s="40"/>
      <c r="BZ449" s="40"/>
      <c r="CA449" s="213"/>
      <c r="CB449" s="213"/>
      <c r="CC449" s="213"/>
      <c r="CD449" s="213"/>
      <c r="CE449" s="213"/>
      <c r="CF449" s="213"/>
      <c r="CG449" s="213"/>
      <c r="CH449" s="213"/>
      <c r="CI449" s="213"/>
      <c r="CJ449" s="213"/>
      <c r="CK449" s="213"/>
      <c r="CL449" s="213"/>
      <c r="CM449" s="213"/>
      <c r="CN449" s="213"/>
      <c r="CO449" s="213"/>
      <c r="CP449" s="213"/>
      <c r="CQ449" s="213"/>
      <c r="CR449" s="213"/>
      <c r="CS449" s="213"/>
      <c r="CT449" s="213" t="s">
        <v>6681</v>
      </c>
      <c r="CU449" s="213"/>
      <c r="CV449" s="213"/>
      <c r="CW449" s="213"/>
      <c r="CX449" s="213"/>
      <c r="CY449" s="213"/>
      <c r="CZ449" s="213"/>
      <c r="DA449" s="213"/>
      <c r="DB449" s="213"/>
      <c r="DC449" s="213"/>
      <c r="DD449" s="213"/>
      <c r="DE449" s="213"/>
      <c r="DF449" s="213"/>
    </row>
    <row r="450" spans="37:110" ht="15" hidden="1" customHeight="1">
      <c r="AK450" s="214">
        <v>440</v>
      </c>
      <c r="AL450" s="205" t="str">
        <f t="shared" si="12"/>
        <v/>
      </c>
      <c r="AM450" s="205" t="str">
        <f t="shared" si="13"/>
        <v/>
      </c>
      <c r="AQ450" s="205">
        <v>440</v>
      </c>
      <c r="AR450" s="213"/>
      <c r="AS450" s="213"/>
      <c r="AT450" s="213"/>
      <c r="AU450" s="213"/>
      <c r="AV450" s="213"/>
      <c r="AW450" s="213"/>
      <c r="AX450" s="213"/>
      <c r="AY450" s="213"/>
      <c r="AZ450" s="213"/>
      <c r="BA450" s="213"/>
      <c r="BB450" s="213"/>
      <c r="BC450" s="213"/>
      <c r="BD450" s="213"/>
      <c r="BE450" s="213"/>
      <c r="BF450" s="213"/>
      <c r="BG450" s="213"/>
      <c r="BH450" s="213"/>
      <c r="BI450" s="213"/>
      <c r="BJ450" s="213"/>
      <c r="BK450" s="213" t="s">
        <v>6684</v>
      </c>
      <c r="BL450" s="213"/>
      <c r="BM450" s="213"/>
      <c r="BN450" s="213"/>
      <c r="BO450" s="213"/>
      <c r="BP450" s="213"/>
      <c r="BQ450" s="213"/>
      <c r="BR450" s="213"/>
      <c r="BS450" s="213"/>
      <c r="BT450" s="213"/>
      <c r="BU450" s="213"/>
      <c r="BV450" s="213"/>
      <c r="BW450" s="213"/>
      <c r="BX450" s="40"/>
      <c r="BY450" s="40"/>
      <c r="BZ450" s="40"/>
      <c r="CA450" s="213"/>
      <c r="CB450" s="213"/>
      <c r="CC450" s="213"/>
      <c r="CD450" s="213"/>
      <c r="CE450" s="213"/>
      <c r="CF450" s="213"/>
      <c r="CG450" s="213"/>
      <c r="CH450" s="213"/>
      <c r="CI450" s="213"/>
      <c r="CJ450" s="213"/>
      <c r="CK450" s="213"/>
      <c r="CL450" s="213"/>
      <c r="CM450" s="213"/>
      <c r="CN450" s="213"/>
      <c r="CO450" s="213"/>
      <c r="CP450" s="213"/>
      <c r="CQ450" s="213"/>
      <c r="CR450" s="213"/>
      <c r="CS450" s="213"/>
      <c r="CT450" s="213" t="s">
        <v>6683</v>
      </c>
      <c r="CU450" s="213"/>
      <c r="CV450" s="213"/>
      <c r="CW450" s="213"/>
      <c r="CX450" s="213"/>
      <c r="CY450" s="213"/>
      <c r="CZ450" s="213"/>
      <c r="DA450" s="213"/>
      <c r="DB450" s="213"/>
      <c r="DC450" s="213"/>
      <c r="DD450" s="213"/>
      <c r="DE450" s="213"/>
      <c r="DF450" s="213"/>
    </row>
    <row r="451" spans="37:110" ht="15" hidden="1" customHeight="1">
      <c r="AK451" s="214">
        <v>441</v>
      </c>
      <c r="AL451" s="205" t="str">
        <f t="shared" si="12"/>
        <v/>
      </c>
      <c r="AM451" s="205" t="str">
        <f t="shared" si="13"/>
        <v/>
      </c>
      <c r="AQ451" s="205">
        <v>441</v>
      </c>
      <c r="AR451" s="213"/>
      <c r="AS451" s="213"/>
      <c r="AT451" s="213"/>
      <c r="AU451" s="213"/>
      <c r="AV451" s="213"/>
      <c r="AW451" s="213"/>
      <c r="AX451" s="213"/>
      <c r="AY451" s="213"/>
      <c r="AZ451" s="213"/>
      <c r="BA451" s="213"/>
      <c r="BB451" s="213"/>
      <c r="BC451" s="213"/>
      <c r="BD451" s="213"/>
      <c r="BE451" s="213"/>
      <c r="BF451" s="213"/>
      <c r="BG451" s="213"/>
      <c r="BH451" s="213"/>
      <c r="BI451" s="213"/>
      <c r="BJ451" s="213"/>
      <c r="BK451" s="213" t="s">
        <v>6686</v>
      </c>
      <c r="BL451" s="213"/>
      <c r="BM451" s="213"/>
      <c r="BN451" s="213"/>
      <c r="BO451" s="213"/>
      <c r="BP451" s="213"/>
      <c r="BQ451" s="213"/>
      <c r="BR451" s="213"/>
      <c r="BS451" s="213"/>
      <c r="BT451" s="213"/>
      <c r="BU451" s="213"/>
      <c r="BV451" s="213"/>
      <c r="BW451" s="213"/>
      <c r="BX451" s="40"/>
      <c r="BY451" s="40"/>
      <c r="BZ451" s="40"/>
      <c r="CA451" s="213"/>
      <c r="CB451" s="213"/>
      <c r="CC451" s="213"/>
      <c r="CD451" s="213"/>
      <c r="CE451" s="213"/>
      <c r="CF451" s="213"/>
      <c r="CG451" s="213"/>
      <c r="CH451" s="213"/>
      <c r="CI451" s="213"/>
      <c r="CJ451" s="213"/>
      <c r="CK451" s="213"/>
      <c r="CL451" s="213"/>
      <c r="CM451" s="213"/>
      <c r="CN451" s="213"/>
      <c r="CO451" s="213"/>
      <c r="CP451" s="213"/>
      <c r="CQ451" s="213"/>
      <c r="CR451" s="213"/>
      <c r="CS451" s="213"/>
      <c r="CT451" s="213" t="s">
        <v>6685</v>
      </c>
      <c r="CU451" s="213"/>
      <c r="CV451" s="213"/>
      <c r="CW451" s="213"/>
      <c r="CX451" s="213"/>
      <c r="CY451" s="213"/>
      <c r="CZ451" s="213"/>
      <c r="DA451" s="213"/>
      <c r="DB451" s="213"/>
      <c r="DC451" s="213"/>
      <c r="DD451" s="213"/>
      <c r="DE451" s="213"/>
      <c r="DF451" s="213"/>
    </row>
    <row r="452" spans="37:110" ht="15" hidden="1" customHeight="1">
      <c r="AK452" s="214">
        <v>442</v>
      </c>
      <c r="AL452" s="205" t="str">
        <f t="shared" si="12"/>
        <v/>
      </c>
      <c r="AM452" s="205" t="str">
        <f t="shared" si="13"/>
        <v/>
      </c>
      <c r="AQ452" s="205">
        <v>442</v>
      </c>
      <c r="AR452" s="213"/>
      <c r="AS452" s="213"/>
      <c r="AT452" s="213"/>
      <c r="AU452" s="213"/>
      <c r="AV452" s="213"/>
      <c r="AW452" s="213"/>
      <c r="AX452" s="213"/>
      <c r="AY452" s="213"/>
      <c r="AZ452" s="213"/>
      <c r="BA452" s="213"/>
      <c r="BB452" s="213"/>
      <c r="BC452" s="213"/>
      <c r="BD452" s="213"/>
      <c r="BE452" s="213"/>
      <c r="BF452" s="213"/>
      <c r="BG452" s="213"/>
      <c r="BH452" s="213"/>
      <c r="BI452" s="213"/>
      <c r="BJ452" s="213"/>
      <c r="BK452" s="213" t="s">
        <v>6688</v>
      </c>
      <c r="BL452" s="213"/>
      <c r="BM452" s="213"/>
      <c r="BN452" s="213"/>
      <c r="BO452" s="213"/>
      <c r="BP452" s="213"/>
      <c r="BQ452" s="213"/>
      <c r="BR452" s="213"/>
      <c r="BS452" s="213"/>
      <c r="BT452" s="213"/>
      <c r="BU452" s="213"/>
      <c r="BV452" s="213"/>
      <c r="BW452" s="213"/>
      <c r="BX452" s="40"/>
      <c r="BY452" s="40"/>
      <c r="BZ452" s="40"/>
      <c r="CA452" s="213"/>
      <c r="CB452" s="213"/>
      <c r="CC452" s="213"/>
      <c r="CD452" s="213"/>
      <c r="CE452" s="213"/>
      <c r="CF452" s="213"/>
      <c r="CG452" s="213"/>
      <c r="CH452" s="213"/>
      <c r="CI452" s="213"/>
      <c r="CJ452" s="213"/>
      <c r="CK452" s="213"/>
      <c r="CL452" s="213"/>
      <c r="CM452" s="213"/>
      <c r="CN452" s="213"/>
      <c r="CO452" s="213"/>
      <c r="CP452" s="213"/>
      <c r="CQ452" s="213"/>
      <c r="CR452" s="213"/>
      <c r="CS452" s="213"/>
      <c r="CT452" s="213" t="s">
        <v>6687</v>
      </c>
      <c r="CU452" s="213"/>
      <c r="CV452" s="213"/>
      <c r="CW452" s="213"/>
      <c r="CX452" s="213"/>
      <c r="CY452" s="213"/>
      <c r="CZ452" s="213"/>
      <c r="DA452" s="213"/>
      <c r="DB452" s="213"/>
      <c r="DC452" s="213"/>
      <c r="DD452" s="213"/>
      <c r="DE452" s="213"/>
      <c r="DF452" s="213"/>
    </row>
    <row r="453" spans="37:110" ht="15" hidden="1" customHeight="1">
      <c r="AK453" s="214">
        <v>443</v>
      </c>
      <c r="AL453" s="205" t="str">
        <f t="shared" si="12"/>
        <v/>
      </c>
      <c r="AM453" s="205" t="str">
        <f t="shared" si="13"/>
        <v/>
      </c>
      <c r="AQ453" s="205">
        <v>443</v>
      </c>
      <c r="AR453" s="213"/>
      <c r="AS453" s="213"/>
      <c r="AT453" s="213"/>
      <c r="AU453" s="213"/>
      <c r="AV453" s="213"/>
      <c r="AW453" s="213"/>
      <c r="AX453" s="213"/>
      <c r="AY453" s="213"/>
      <c r="AZ453" s="213"/>
      <c r="BA453" s="213"/>
      <c r="BB453" s="213"/>
      <c r="BC453" s="213"/>
      <c r="BD453" s="213"/>
      <c r="BE453" s="213"/>
      <c r="BF453" s="213"/>
      <c r="BG453" s="213"/>
      <c r="BH453" s="213"/>
      <c r="BI453" s="213"/>
      <c r="BJ453" s="213"/>
      <c r="BK453" s="213" t="s">
        <v>6690</v>
      </c>
      <c r="BL453" s="213"/>
      <c r="BM453" s="213"/>
      <c r="BN453" s="213"/>
      <c r="BO453" s="213"/>
      <c r="BP453" s="213"/>
      <c r="BQ453" s="213"/>
      <c r="BR453" s="213"/>
      <c r="BS453" s="213"/>
      <c r="BT453" s="213"/>
      <c r="BU453" s="213"/>
      <c r="BV453" s="213"/>
      <c r="BW453" s="213"/>
      <c r="BX453" s="40"/>
      <c r="BY453" s="40"/>
      <c r="BZ453" s="40"/>
      <c r="CA453" s="213"/>
      <c r="CB453" s="213"/>
      <c r="CC453" s="213"/>
      <c r="CD453" s="213"/>
      <c r="CE453" s="213"/>
      <c r="CF453" s="213"/>
      <c r="CG453" s="213"/>
      <c r="CH453" s="213"/>
      <c r="CI453" s="213"/>
      <c r="CJ453" s="213"/>
      <c r="CK453" s="213"/>
      <c r="CL453" s="213"/>
      <c r="CM453" s="213"/>
      <c r="CN453" s="213"/>
      <c r="CO453" s="213"/>
      <c r="CP453" s="213"/>
      <c r="CQ453" s="213"/>
      <c r="CR453" s="213"/>
      <c r="CS453" s="213"/>
      <c r="CT453" s="213" t="s">
        <v>6689</v>
      </c>
      <c r="CU453" s="213"/>
      <c r="CV453" s="213"/>
      <c r="CW453" s="213"/>
      <c r="CX453" s="213"/>
      <c r="CY453" s="213"/>
      <c r="CZ453" s="213"/>
      <c r="DA453" s="213"/>
      <c r="DB453" s="213"/>
      <c r="DC453" s="213"/>
      <c r="DD453" s="213"/>
      <c r="DE453" s="213"/>
      <c r="DF453" s="213"/>
    </row>
    <row r="454" spans="37:110" ht="15" hidden="1" customHeight="1">
      <c r="AK454" s="214">
        <v>444</v>
      </c>
      <c r="AL454" s="205" t="str">
        <f t="shared" si="12"/>
        <v/>
      </c>
      <c r="AM454" s="205" t="str">
        <f t="shared" si="13"/>
        <v/>
      </c>
      <c r="AQ454" s="205">
        <v>444</v>
      </c>
      <c r="AR454" s="213"/>
      <c r="AS454" s="213"/>
      <c r="AT454" s="213"/>
      <c r="AU454" s="213"/>
      <c r="AV454" s="213"/>
      <c r="AW454" s="213"/>
      <c r="AX454" s="213"/>
      <c r="AY454" s="213"/>
      <c r="AZ454" s="213"/>
      <c r="BA454" s="213"/>
      <c r="BB454" s="213"/>
      <c r="BC454" s="213"/>
      <c r="BD454" s="213"/>
      <c r="BE454" s="213"/>
      <c r="BF454" s="213"/>
      <c r="BG454" s="213"/>
      <c r="BH454" s="213"/>
      <c r="BI454" s="213"/>
      <c r="BJ454" s="213"/>
      <c r="BK454" s="213" t="s">
        <v>6692</v>
      </c>
      <c r="BL454" s="213"/>
      <c r="BM454" s="213"/>
      <c r="BN454" s="213"/>
      <c r="BO454" s="213"/>
      <c r="BP454" s="213"/>
      <c r="BQ454" s="213"/>
      <c r="BR454" s="213"/>
      <c r="BS454" s="213"/>
      <c r="BT454" s="213"/>
      <c r="BU454" s="213"/>
      <c r="BV454" s="213"/>
      <c r="BW454" s="213"/>
      <c r="BX454" s="40"/>
      <c r="BY454" s="40"/>
      <c r="BZ454" s="40"/>
      <c r="CA454" s="213"/>
      <c r="CB454" s="213"/>
      <c r="CC454" s="213"/>
      <c r="CD454" s="213"/>
      <c r="CE454" s="213"/>
      <c r="CF454" s="213"/>
      <c r="CG454" s="213"/>
      <c r="CH454" s="213"/>
      <c r="CI454" s="213"/>
      <c r="CJ454" s="213"/>
      <c r="CK454" s="213"/>
      <c r="CL454" s="213"/>
      <c r="CM454" s="213"/>
      <c r="CN454" s="213"/>
      <c r="CO454" s="213"/>
      <c r="CP454" s="213"/>
      <c r="CQ454" s="213"/>
      <c r="CR454" s="213"/>
      <c r="CS454" s="213"/>
      <c r="CT454" s="213" t="s">
        <v>6691</v>
      </c>
      <c r="CU454" s="213"/>
      <c r="CV454" s="213"/>
      <c r="CW454" s="213"/>
      <c r="CX454" s="213"/>
      <c r="CY454" s="213"/>
      <c r="CZ454" s="213"/>
      <c r="DA454" s="213"/>
      <c r="DB454" s="213"/>
      <c r="DC454" s="213"/>
      <c r="DD454" s="213"/>
      <c r="DE454" s="213"/>
      <c r="DF454" s="213"/>
    </row>
    <row r="455" spans="37:110" ht="15" hidden="1" customHeight="1">
      <c r="AK455" s="214">
        <v>445</v>
      </c>
      <c r="AL455" s="205" t="str">
        <f t="shared" si="12"/>
        <v/>
      </c>
      <c r="AM455" s="205" t="str">
        <f t="shared" si="13"/>
        <v/>
      </c>
      <c r="AQ455" s="205">
        <v>445</v>
      </c>
      <c r="AR455" s="213"/>
      <c r="AS455" s="213"/>
      <c r="AT455" s="213"/>
      <c r="AU455" s="213"/>
      <c r="AV455" s="213"/>
      <c r="AW455" s="213"/>
      <c r="AX455" s="213"/>
      <c r="AY455" s="213"/>
      <c r="AZ455" s="213"/>
      <c r="BA455" s="213"/>
      <c r="BB455" s="213"/>
      <c r="BC455" s="213"/>
      <c r="BD455" s="213"/>
      <c r="BE455" s="213"/>
      <c r="BF455" s="213"/>
      <c r="BG455" s="213"/>
      <c r="BH455" s="213"/>
      <c r="BI455" s="213"/>
      <c r="BJ455" s="213"/>
      <c r="BK455" s="213" t="s">
        <v>6694</v>
      </c>
      <c r="BL455" s="213"/>
      <c r="BM455" s="213"/>
      <c r="BN455" s="213"/>
      <c r="BO455" s="213"/>
      <c r="BP455" s="213"/>
      <c r="BQ455" s="213"/>
      <c r="BR455" s="213"/>
      <c r="BS455" s="213"/>
      <c r="BT455" s="213"/>
      <c r="BU455" s="213"/>
      <c r="BV455" s="213"/>
      <c r="BW455" s="213"/>
      <c r="BX455" s="40"/>
      <c r="BY455" s="40"/>
      <c r="BZ455" s="40"/>
      <c r="CA455" s="213"/>
      <c r="CB455" s="213"/>
      <c r="CC455" s="213"/>
      <c r="CD455" s="213"/>
      <c r="CE455" s="213"/>
      <c r="CF455" s="213"/>
      <c r="CG455" s="213"/>
      <c r="CH455" s="213"/>
      <c r="CI455" s="213"/>
      <c r="CJ455" s="213"/>
      <c r="CK455" s="213"/>
      <c r="CL455" s="213"/>
      <c r="CM455" s="213"/>
      <c r="CN455" s="213"/>
      <c r="CO455" s="213"/>
      <c r="CP455" s="213"/>
      <c r="CQ455" s="213"/>
      <c r="CR455" s="213"/>
      <c r="CS455" s="213"/>
      <c r="CT455" s="213" t="s">
        <v>6693</v>
      </c>
      <c r="CU455" s="213"/>
      <c r="CV455" s="213"/>
      <c r="CW455" s="213"/>
      <c r="CX455" s="213"/>
      <c r="CY455" s="213"/>
      <c r="CZ455" s="213"/>
      <c r="DA455" s="213"/>
      <c r="DB455" s="213"/>
      <c r="DC455" s="213"/>
      <c r="DD455" s="213"/>
      <c r="DE455" s="213"/>
      <c r="DF455" s="213"/>
    </row>
    <row r="456" spans="37:110" ht="15" hidden="1" customHeight="1">
      <c r="AK456" s="214">
        <v>446</v>
      </c>
      <c r="AL456" s="205" t="str">
        <f t="shared" si="12"/>
        <v/>
      </c>
      <c r="AM456" s="205" t="str">
        <f t="shared" si="13"/>
        <v/>
      </c>
      <c r="AQ456" s="205">
        <v>446</v>
      </c>
      <c r="AR456" s="213"/>
      <c r="AS456" s="213"/>
      <c r="AT456" s="213"/>
      <c r="AU456" s="213"/>
      <c r="AV456" s="213"/>
      <c r="AW456" s="213"/>
      <c r="AX456" s="213"/>
      <c r="AY456" s="213"/>
      <c r="AZ456" s="213"/>
      <c r="BA456" s="213"/>
      <c r="BB456" s="213"/>
      <c r="BC456" s="213"/>
      <c r="BD456" s="213"/>
      <c r="BE456" s="213"/>
      <c r="BF456" s="213"/>
      <c r="BG456" s="213"/>
      <c r="BH456" s="213"/>
      <c r="BI456" s="213"/>
      <c r="BJ456" s="213"/>
      <c r="BK456" s="213" t="s">
        <v>6696</v>
      </c>
      <c r="BL456" s="213"/>
      <c r="BM456" s="213"/>
      <c r="BN456" s="213"/>
      <c r="BO456" s="213"/>
      <c r="BP456" s="213"/>
      <c r="BQ456" s="213"/>
      <c r="BR456" s="213"/>
      <c r="BS456" s="213"/>
      <c r="BT456" s="213"/>
      <c r="BU456" s="213"/>
      <c r="BV456" s="213"/>
      <c r="BW456" s="213"/>
      <c r="BX456" s="40"/>
      <c r="BY456" s="40"/>
      <c r="BZ456" s="40"/>
      <c r="CA456" s="213"/>
      <c r="CB456" s="213"/>
      <c r="CC456" s="213"/>
      <c r="CD456" s="213"/>
      <c r="CE456" s="213"/>
      <c r="CF456" s="213"/>
      <c r="CG456" s="213"/>
      <c r="CH456" s="213"/>
      <c r="CI456" s="213"/>
      <c r="CJ456" s="213"/>
      <c r="CK456" s="213"/>
      <c r="CL456" s="213"/>
      <c r="CM456" s="213"/>
      <c r="CN456" s="213"/>
      <c r="CO456" s="213"/>
      <c r="CP456" s="213"/>
      <c r="CQ456" s="213"/>
      <c r="CR456" s="213"/>
      <c r="CS456" s="213"/>
      <c r="CT456" s="213" t="s">
        <v>6695</v>
      </c>
      <c r="CU456" s="213"/>
      <c r="CV456" s="213"/>
      <c r="CW456" s="213"/>
      <c r="CX456" s="213"/>
      <c r="CY456" s="213"/>
      <c r="CZ456" s="213"/>
      <c r="DA456" s="213"/>
      <c r="DB456" s="213"/>
      <c r="DC456" s="213"/>
      <c r="DD456" s="213"/>
      <c r="DE456" s="213"/>
      <c r="DF456" s="213"/>
    </row>
    <row r="457" spans="37:110" ht="15" hidden="1" customHeight="1">
      <c r="AK457" s="214">
        <v>447</v>
      </c>
      <c r="AL457" s="205" t="str">
        <f t="shared" si="12"/>
        <v/>
      </c>
      <c r="AM457" s="205" t="str">
        <f t="shared" si="13"/>
        <v/>
      </c>
      <c r="AQ457" s="205">
        <v>447</v>
      </c>
      <c r="AR457" s="213"/>
      <c r="AS457" s="213"/>
      <c r="AT457" s="213"/>
      <c r="AU457" s="213"/>
      <c r="AV457" s="213"/>
      <c r="AW457" s="213"/>
      <c r="AX457" s="213"/>
      <c r="AY457" s="213"/>
      <c r="AZ457" s="213"/>
      <c r="BA457" s="213"/>
      <c r="BB457" s="213"/>
      <c r="BC457" s="213"/>
      <c r="BD457" s="213"/>
      <c r="BE457" s="213"/>
      <c r="BF457" s="213"/>
      <c r="BG457" s="213"/>
      <c r="BH457" s="213"/>
      <c r="BI457" s="213"/>
      <c r="BJ457" s="213"/>
      <c r="BK457" s="213" t="s">
        <v>6698</v>
      </c>
      <c r="BL457" s="213"/>
      <c r="BM457" s="213"/>
      <c r="BN457" s="213"/>
      <c r="BO457" s="213"/>
      <c r="BP457" s="213"/>
      <c r="BQ457" s="213"/>
      <c r="BR457" s="213"/>
      <c r="BS457" s="213"/>
      <c r="BT457" s="213"/>
      <c r="BU457" s="213"/>
      <c r="BV457" s="213"/>
      <c r="BW457" s="213"/>
      <c r="BX457" s="40"/>
      <c r="BY457" s="40"/>
      <c r="BZ457" s="40"/>
      <c r="CA457" s="213"/>
      <c r="CB457" s="213"/>
      <c r="CC457" s="213"/>
      <c r="CD457" s="213"/>
      <c r="CE457" s="213"/>
      <c r="CF457" s="213"/>
      <c r="CG457" s="213"/>
      <c r="CH457" s="213"/>
      <c r="CI457" s="213"/>
      <c r="CJ457" s="213"/>
      <c r="CK457" s="213"/>
      <c r="CL457" s="213"/>
      <c r="CM457" s="213"/>
      <c r="CN457" s="213"/>
      <c r="CO457" s="213"/>
      <c r="CP457" s="213"/>
      <c r="CQ457" s="213"/>
      <c r="CR457" s="213"/>
      <c r="CS457" s="213"/>
      <c r="CT457" s="213" t="s">
        <v>6697</v>
      </c>
      <c r="CU457" s="213"/>
      <c r="CV457" s="213"/>
      <c r="CW457" s="213"/>
      <c r="CX457" s="213"/>
      <c r="CY457" s="213"/>
      <c r="CZ457" s="213"/>
      <c r="DA457" s="213"/>
      <c r="DB457" s="213"/>
      <c r="DC457" s="213"/>
      <c r="DD457" s="213"/>
      <c r="DE457" s="213"/>
      <c r="DF457" s="213"/>
    </row>
    <row r="458" spans="37:110" ht="15" hidden="1" customHeight="1">
      <c r="AK458" s="214">
        <v>448</v>
      </c>
      <c r="AL458" s="205" t="str">
        <f t="shared" si="12"/>
        <v/>
      </c>
      <c r="AM458" s="205" t="str">
        <f t="shared" si="13"/>
        <v/>
      </c>
      <c r="AQ458" s="205">
        <v>448</v>
      </c>
      <c r="AR458" s="213"/>
      <c r="AS458" s="213"/>
      <c r="AT458" s="213"/>
      <c r="AU458" s="213"/>
      <c r="AV458" s="213"/>
      <c r="AW458" s="213"/>
      <c r="AX458" s="213"/>
      <c r="AY458" s="213"/>
      <c r="AZ458" s="213"/>
      <c r="BA458" s="213"/>
      <c r="BB458" s="213"/>
      <c r="BC458" s="213"/>
      <c r="BD458" s="213"/>
      <c r="BE458" s="213"/>
      <c r="BF458" s="213"/>
      <c r="BG458" s="213"/>
      <c r="BH458" s="213"/>
      <c r="BI458" s="213"/>
      <c r="BJ458" s="213"/>
      <c r="BK458" s="213" t="s">
        <v>6700</v>
      </c>
      <c r="BL458" s="213"/>
      <c r="BM458" s="213"/>
      <c r="BN458" s="213"/>
      <c r="BO458" s="213"/>
      <c r="BP458" s="213"/>
      <c r="BQ458" s="213"/>
      <c r="BR458" s="213"/>
      <c r="BS458" s="213"/>
      <c r="BT458" s="213"/>
      <c r="BU458" s="213"/>
      <c r="BV458" s="213"/>
      <c r="BW458" s="213"/>
      <c r="BX458" s="40"/>
      <c r="BY458" s="40"/>
      <c r="BZ458" s="40"/>
      <c r="CA458" s="213"/>
      <c r="CB458" s="213"/>
      <c r="CC458" s="213"/>
      <c r="CD458" s="213"/>
      <c r="CE458" s="213"/>
      <c r="CF458" s="213"/>
      <c r="CG458" s="213"/>
      <c r="CH458" s="213"/>
      <c r="CI458" s="213"/>
      <c r="CJ458" s="213"/>
      <c r="CK458" s="213"/>
      <c r="CL458" s="213"/>
      <c r="CM458" s="213"/>
      <c r="CN458" s="213"/>
      <c r="CO458" s="213"/>
      <c r="CP458" s="213"/>
      <c r="CQ458" s="213"/>
      <c r="CR458" s="213"/>
      <c r="CS458" s="213"/>
      <c r="CT458" s="213" t="s">
        <v>6699</v>
      </c>
      <c r="CU458" s="213"/>
      <c r="CV458" s="213"/>
      <c r="CW458" s="213"/>
      <c r="CX458" s="213"/>
      <c r="CY458" s="213"/>
      <c r="CZ458" s="213"/>
      <c r="DA458" s="213"/>
      <c r="DB458" s="213"/>
      <c r="DC458" s="213"/>
      <c r="DD458" s="213"/>
      <c r="DE458" s="213"/>
      <c r="DF458" s="213"/>
    </row>
    <row r="459" spans="37:110" ht="15" hidden="1" customHeight="1">
      <c r="AK459" s="214">
        <v>449</v>
      </c>
      <c r="AL459" s="205" t="str">
        <f t="shared" ref="AL459:AL522" si="14">IFERROR(IF(HLOOKUP($N$11,$CA$10:$DF$581,AK460,FALSE)=0,"",HLOOKUP($N$11,$CA$10:$DF$581,AK460,FALSE)),"")</f>
        <v/>
      </c>
      <c r="AM459" s="205" t="str">
        <f t="shared" ref="AM459:AM522" si="15">IFERROR(IF(HLOOKUP($N$11,$AR$10:$BW$582,AK460,FALSE)=0,"",HLOOKUP($N$11,$AR$10:$BW$582,AK460,FALSE)),"")</f>
        <v/>
      </c>
      <c r="AQ459" s="205">
        <v>449</v>
      </c>
      <c r="AR459" s="213"/>
      <c r="AS459" s="213"/>
      <c r="AT459" s="213"/>
      <c r="AU459" s="213"/>
      <c r="AV459" s="213"/>
      <c r="AW459" s="213"/>
      <c r="AX459" s="213"/>
      <c r="AY459" s="213"/>
      <c r="AZ459" s="213"/>
      <c r="BA459" s="213"/>
      <c r="BB459" s="213"/>
      <c r="BC459" s="213"/>
      <c r="BD459" s="213"/>
      <c r="BE459" s="213"/>
      <c r="BF459" s="213"/>
      <c r="BG459" s="213"/>
      <c r="BH459" s="213"/>
      <c r="BI459" s="213"/>
      <c r="BJ459" s="213"/>
      <c r="BK459" s="213" t="s">
        <v>6702</v>
      </c>
      <c r="BL459" s="213"/>
      <c r="BM459" s="213"/>
      <c r="BN459" s="213"/>
      <c r="BO459" s="213"/>
      <c r="BP459" s="213"/>
      <c r="BQ459" s="213"/>
      <c r="BR459" s="213"/>
      <c r="BS459" s="213"/>
      <c r="BT459" s="213"/>
      <c r="BU459" s="213"/>
      <c r="BV459" s="213"/>
      <c r="BW459" s="213"/>
      <c r="BX459" s="40"/>
      <c r="BY459" s="40"/>
      <c r="BZ459" s="40"/>
      <c r="CA459" s="213"/>
      <c r="CB459" s="213"/>
      <c r="CC459" s="213"/>
      <c r="CD459" s="213"/>
      <c r="CE459" s="213"/>
      <c r="CF459" s="213"/>
      <c r="CG459" s="213"/>
      <c r="CH459" s="213"/>
      <c r="CI459" s="213"/>
      <c r="CJ459" s="213"/>
      <c r="CK459" s="213"/>
      <c r="CL459" s="213"/>
      <c r="CM459" s="213"/>
      <c r="CN459" s="213"/>
      <c r="CO459" s="213"/>
      <c r="CP459" s="213"/>
      <c r="CQ459" s="213"/>
      <c r="CR459" s="213"/>
      <c r="CS459" s="213"/>
      <c r="CT459" s="213" t="s">
        <v>6701</v>
      </c>
      <c r="CU459" s="213"/>
      <c r="CV459" s="213"/>
      <c r="CW459" s="213"/>
      <c r="CX459" s="213"/>
      <c r="CY459" s="213"/>
      <c r="CZ459" s="213"/>
      <c r="DA459" s="213"/>
      <c r="DB459" s="213"/>
      <c r="DC459" s="213"/>
      <c r="DD459" s="213"/>
      <c r="DE459" s="213"/>
      <c r="DF459" s="213"/>
    </row>
    <row r="460" spans="37:110" ht="15" hidden="1" customHeight="1">
      <c r="AK460" s="214">
        <v>450</v>
      </c>
      <c r="AL460" s="205" t="str">
        <f t="shared" si="14"/>
        <v/>
      </c>
      <c r="AM460" s="205" t="str">
        <f t="shared" si="15"/>
        <v/>
      </c>
      <c r="AQ460" s="205">
        <v>450</v>
      </c>
      <c r="AR460" s="213"/>
      <c r="AS460" s="213"/>
      <c r="AT460" s="213"/>
      <c r="AU460" s="213"/>
      <c r="AV460" s="213"/>
      <c r="AW460" s="213"/>
      <c r="AX460" s="213"/>
      <c r="AY460" s="213"/>
      <c r="AZ460" s="213"/>
      <c r="BA460" s="213"/>
      <c r="BB460" s="213"/>
      <c r="BC460" s="213"/>
      <c r="BD460" s="213"/>
      <c r="BE460" s="213"/>
      <c r="BF460" s="213"/>
      <c r="BG460" s="213"/>
      <c r="BH460" s="213"/>
      <c r="BI460" s="213"/>
      <c r="BJ460" s="213"/>
      <c r="BK460" s="213" t="s">
        <v>6704</v>
      </c>
      <c r="BL460" s="213"/>
      <c r="BM460" s="213"/>
      <c r="BN460" s="213"/>
      <c r="BO460" s="213"/>
      <c r="BP460" s="213"/>
      <c r="BQ460" s="213"/>
      <c r="BR460" s="213"/>
      <c r="BS460" s="213"/>
      <c r="BT460" s="213"/>
      <c r="BU460" s="213"/>
      <c r="BV460" s="213"/>
      <c r="BW460" s="213"/>
      <c r="BX460" s="40"/>
      <c r="BY460" s="40"/>
      <c r="BZ460" s="40"/>
      <c r="CA460" s="213"/>
      <c r="CB460" s="213"/>
      <c r="CC460" s="213"/>
      <c r="CD460" s="213"/>
      <c r="CE460" s="213"/>
      <c r="CF460" s="213"/>
      <c r="CG460" s="213"/>
      <c r="CH460" s="213"/>
      <c r="CI460" s="213"/>
      <c r="CJ460" s="213"/>
      <c r="CK460" s="213"/>
      <c r="CL460" s="213"/>
      <c r="CM460" s="213"/>
      <c r="CN460" s="213"/>
      <c r="CO460" s="213"/>
      <c r="CP460" s="213"/>
      <c r="CQ460" s="213"/>
      <c r="CR460" s="213"/>
      <c r="CS460" s="213"/>
      <c r="CT460" s="213" t="s">
        <v>6703</v>
      </c>
      <c r="CU460" s="213"/>
      <c r="CV460" s="213"/>
      <c r="CW460" s="213"/>
      <c r="CX460" s="213"/>
      <c r="CY460" s="213"/>
      <c r="CZ460" s="213"/>
      <c r="DA460" s="213"/>
      <c r="DB460" s="213"/>
      <c r="DC460" s="213"/>
      <c r="DD460" s="213"/>
      <c r="DE460" s="213"/>
      <c r="DF460" s="213"/>
    </row>
    <row r="461" spans="37:110" ht="15" hidden="1" customHeight="1">
      <c r="AK461" s="214">
        <v>451</v>
      </c>
      <c r="AL461" s="205" t="str">
        <f t="shared" si="14"/>
        <v/>
      </c>
      <c r="AM461" s="205" t="str">
        <f t="shared" si="15"/>
        <v/>
      </c>
      <c r="AQ461" s="205">
        <v>451</v>
      </c>
      <c r="AR461" s="213"/>
      <c r="AS461" s="213"/>
      <c r="AT461" s="213"/>
      <c r="AU461" s="213"/>
      <c r="AV461" s="213"/>
      <c r="AW461" s="213"/>
      <c r="AX461" s="213"/>
      <c r="AY461" s="213"/>
      <c r="AZ461" s="213"/>
      <c r="BA461" s="213"/>
      <c r="BB461" s="213"/>
      <c r="BC461" s="213"/>
      <c r="BD461" s="213"/>
      <c r="BE461" s="213"/>
      <c r="BF461" s="213"/>
      <c r="BG461" s="213"/>
      <c r="BH461" s="213"/>
      <c r="BI461" s="213"/>
      <c r="BJ461" s="213"/>
      <c r="BK461" s="213" t="s">
        <v>6706</v>
      </c>
      <c r="BL461" s="213"/>
      <c r="BM461" s="213"/>
      <c r="BN461" s="213"/>
      <c r="BO461" s="213"/>
      <c r="BP461" s="213"/>
      <c r="BQ461" s="213"/>
      <c r="BR461" s="213"/>
      <c r="BS461" s="213"/>
      <c r="BT461" s="213"/>
      <c r="BU461" s="213"/>
      <c r="BV461" s="213"/>
      <c r="BW461" s="213"/>
      <c r="BX461" s="40"/>
      <c r="BY461" s="40"/>
      <c r="BZ461" s="40"/>
      <c r="CA461" s="213"/>
      <c r="CB461" s="213"/>
      <c r="CC461" s="213"/>
      <c r="CD461" s="213"/>
      <c r="CE461" s="213"/>
      <c r="CF461" s="213"/>
      <c r="CG461" s="213"/>
      <c r="CH461" s="213"/>
      <c r="CI461" s="213"/>
      <c r="CJ461" s="213"/>
      <c r="CK461" s="213"/>
      <c r="CL461" s="213"/>
      <c r="CM461" s="213"/>
      <c r="CN461" s="213"/>
      <c r="CO461" s="213"/>
      <c r="CP461" s="213"/>
      <c r="CQ461" s="213"/>
      <c r="CR461" s="213"/>
      <c r="CS461" s="213"/>
      <c r="CT461" s="213" t="s">
        <v>6705</v>
      </c>
      <c r="CU461" s="213"/>
      <c r="CV461" s="213"/>
      <c r="CW461" s="213"/>
      <c r="CX461" s="213"/>
      <c r="CY461" s="213"/>
      <c r="CZ461" s="213"/>
      <c r="DA461" s="213"/>
      <c r="DB461" s="213"/>
      <c r="DC461" s="213"/>
      <c r="DD461" s="213"/>
      <c r="DE461" s="213"/>
      <c r="DF461" s="213"/>
    </row>
    <row r="462" spans="37:110" ht="15" hidden="1" customHeight="1">
      <c r="AK462" s="214">
        <v>452</v>
      </c>
      <c r="AL462" s="205" t="str">
        <f t="shared" si="14"/>
        <v/>
      </c>
      <c r="AM462" s="205" t="str">
        <f t="shared" si="15"/>
        <v/>
      </c>
      <c r="AQ462" s="205">
        <v>452</v>
      </c>
      <c r="AR462" s="213"/>
      <c r="AS462" s="213"/>
      <c r="AT462" s="213"/>
      <c r="AU462" s="213"/>
      <c r="AV462" s="213"/>
      <c r="AW462" s="213"/>
      <c r="AX462" s="213"/>
      <c r="AY462" s="213"/>
      <c r="AZ462" s="213"/>
      <c r="BA462" s="213"/>
      <c r="BB462" s="213"/>
      <c r="BC462" s="213"/>
      <c r="BD462" s="213"/>
      <c r="BE462" s="213"/>
      <c r="BF462" s="213"/>
      <c r="BG462" s="213"/>
      <c r="BH462" s="213"/>
      <c r="BI462" s="213"/>
      <c r="BJ462" s="213"/>
      <c r="BK462" s="213" t="s">
        <v>6708</v>
      </c>
      <c r="BL462" s="213"/>
      <c r="BM462" s="213"/>
      <c r="BN462" s="213"/>
      <c r="BO462" s="213"/>
      <c r="BP462" s="213"/>
      <c r="BQ462" s="213"/>
      <c r="BR462" s="213"/>
      <c r="BS462" s="213"/>
      <c r="BT462" s="213"/>
      <c r="BU462" s="213"/>
      <c r="BV462" s="213"/>
      <c r="BW462" s="213"/>
      <c r="BX462" s="40"/>
      <c r="BY462" s="40"/>
      <c r="BZ462" s="40"/>
      <c r="CA462" s="213"/>
      <c r="CB462" s="213"/>
      <c r="CC462" s="213"/>
      <c r="CD462" s="213"/>
      <c r="CE462" s="213"/>
      <c r="CF462" s="213"/>
      <c r="CG462" s="213"/>
      <c r="CH462" s="213"/>
      <c r="CI462" s="213"/>
      <c r="CJ462" s="213"/>
      <c r="CK462" s="213"/>
      <c r="CL462" s="213"/>
      <c r="CM462" s="213"/>
      <c r="CN462" s="213"/>
      <c r="CO462" s="213"/>
      <c r="CP462" s="213"/>
      <c r="CQ462" s="213"/>
      <c r="CR462" s="213"/>
      <c r="CS462" s="213"/>
      <c r="CT462" s="213" t="s">
        <v>6707</v>
      </c>
      <c r="CU462" s="213"/>
      <c r="CV462" s="213"/>
      <c r="CW462" s="213"/>
      <c r="CX462" s="213"/>
      <c r="CY462" s="213"/>
      <c r="CZ462" s="213"/>
      <c r="DA462" s="213"/>
      <c r="DB462" s="213"/>
      <c r="DC462" s="213"/>
      <c r="DD462" s="213"/>
      <c r="DE462" s="213"/>
      <c r="DF462" s="213"/>
    </row>
    <row r="463" spans="37:110" ht="15" hidden="1" customHeight="1">
      <c r="AK463" s="214">
        <v>453</v>
      </c>
      <c r="AL463" s="205" t="str">
        <f t="shared" si="14"/>
        <v/>
      </c>
      <c r="AM463" s="205" t="str">
        <f t="shared" si="15"/>
        <v/>
      </c>
      <c r="AQ463" s="205">
        <v>453</v>
      </c>
      <c r="AR463" s="213"/>
      <c r="AS463" s="213"/>
      <c r="AT463" s="213"/>
      <c r="AU463" s="213"/>
      <c r="AV463" s="213"/>
      <c r="AW463" s="213"/>
      <c r="AX463" s="213"/>
      <c r="AY463" s="213"/>
      <c r="AZ463" s="213"/>
      <c r="BA463" s="213"/>
      <c r="BB463" s="213"/>
      <c r="BC463" s="213"/>
      <c r="BD463" s="213"/>
      <c r="BE463" s="213"/>
      <c r="BF463" s="213"/>
      <c r="BG463" s="213"/>
      <c r="BH463" s="213"/>
      <c r="BI463" s="213"/>
      <c r="BJ463" s="213"/>
      <c r="BK463" s="213" t="s">
        <v>6710</v>
      </c>
      <c r="BL463" s="213"/>
      <c r="BM463" s="213"/>
      <c r="BN463" s="213"/>
      <c r="BO463" s="213"/>
      <c r="BP463" s="213"/>
      <c r="BQ463" s="213"/>
      <c r="BR463" s="213"/>
      <c r="BS463" s="213"/>
      <c r="BT463" s="213"/>
      <c r="BU463" s="213"/>
      <c r="BV463" s="213"/>
      <c r="BW463" s="213"/>
      <c r="BX463" s="40"/>
      <c r="BY463" s="40"/>
      <c r="BZ463" s="40"/>
      <c r="CA463" s="213"/>
      <c r="CB463" s="213"/>
      <c r="CC463" s="213"/>
      <c r="CD463" s="213"/>
      <c r="CE463" s="213"/>
      <c r="CF463" s="213"/>
      <c r="CG463" s="213"/>
      <c r="CH463" s="213"/>
      <c r="CI463" s="213"/>
      <c r="CJ463" s="213"/>
      <c r="CK463" s="213"/>
      <c r="CL463" s="213"/>
      <c r="CM463" s="213"/>
      <c r="CN463" s="213"/>
      <c r="CO463" s="213"/>
      <c r="CP463" s="213"/>
      <c r="CQ463" s="213"/>
      <c r="CR463" s="213"/>
      <c r="CS463" s="213"/>
      <c r="CT463" s="213" t="s">
        <v>6709</v>
      </c>
      <c r="CU463" s="213"/>
      <c r="CV463" s="213"/>
      <c r="CW463" s="213"/>
      <c r="CX463" s="213"/>
      <c r="CY463" s="213"/>
      <c r="CZ463" s="213"/>
      <c r="DA463" s="213"/>
      <c r="DB463" s="213"/>
      <c r="DC463" s="213"/>
      <c r="DD463" s="213"/>
      <c r="DE463" s="213"/>
      <c r="DF463" s="213"/>
    </row>
    <row r="464" spans="37:110" ht="15" hidden="1" customHeight="1">
      <c r="AK464" s="214">
        <v>454</v>
      </c>
      <c r="AL464" s="205" t="str">
        <f t="shared" si="14"/>
        <v/>
      </c>
      <c r="AM464" s="205" t="str">
        <f t="shared" si="15"/>
        <v/>
      </c>
      <c r="AQ464" s="205">
        <v>454</v>
      </c>
      <c r="AR464" s="213"/>
      <c r="AS464" s="213"/>
      <c r="AT464" s="213"/>
      <c r="AU464" s="213"/>
      <c r="AV464" s="213"/>
      <c r="AW464" s="213"/>
      <c r="AX464" s="213"/>
      <c r="AY464" s="213"/>
      <c r="AZ464" s="213"/>
      <c r="BA464" s="213"/>
      <c r="BB464" s="213"/>
      <c r="BC464" s="213"/>
      <c r="BD464" s="213"/>
      <c r="BE464" s="213"/>
      <c r="BF464" s="213"/>
      <c r="BG464" s="213"/>
      <c r="BH464" s="213"/>
      <c r="BI464" s="213"/>
      <c r="BJ464" s="213"/>
      <c r="BK464" s="213" t="s">
        <v>6712</v>
      </c>
      <c r="BL464" s="213"/>
      <c r="BM464" s="213"/>
      <c r="BN464" s="213"/>
      <c r="BO464" s="213"/>
      <c r="BP464" s="213"/>
      <c r="BQ464" s="213"/>
      <c r="BR464" s="213"/>
      <c r="BS464" s="213"/>
      <c r="BT464" s="213"/>
      <c r="BU464" s="213"/>
      <c r="BV464" s="213"/>
      <c r="BW464" s="213"/>
      <c r="BX464" s="40"/>
      <c r="BY464" s="40"/>
      <c r="BZ464" s="40"/>
      <c r="CA464" s="213"/>
      <c r="CB464" s="213"/>
      <c r="CC464" s="213"/>
      <c r="CD464" s="213"/>
      <c r="CE464" s="213"/>
      <c r="CF464" s="213"/>
      <c r="CG464" s="213"/>
      <c r="CH464" s="213"/>
      <c r="CI464" s="213"/>
      <c r="CJ464" s="213"/>
      <c r="CK464" s="213"/>
      <c r="CL464" s="213"/>
      <c r="CM464" s="213"/>
      <c r="CN464" s="213"/>
      <c r="CO464" s="213"/>
      <c r="CP464" s="213"/>
      <c r="CQ464" s="213"/>
      <c r="CR464" s="213"/>
      <c r="CS464" s="213"/>
      <c r="CT464" s="213" t="s">
        <v>6711</v>
      </c>
      <c r="CU464" s="213"/>
      <c r="CV464" s="213"/>
      <c r="CW464" s="213"/>
      <c r="CX464" s="213"/>
      <c r="CY464" s="213"/>
      <c r="CZ464" s="213"/>
      <c r="DA464" s="213"/>
      <c r="DB464" s="213"/>
      <c r="DC464" s="213"/>
      <c r="DD464" s="213"/>
      <c r="DE464" s="213"/>
      <c r="DF464" s="213"/>
    </row>
    <row r="465" spans="37:110" ht="15" hidden="1" customHeight="1">
      <c r="AK465" s="214">
        <v>455</v>
      </c>
      <c r="AL465" s="205" t="str">
        <f t="shared" si="14"/>
        <v/>
      </c>
      <c r="AM465" s="205" t="str">
        <f t="shared" si="15"/>
        <v/>
      </c>
      <c r="AQ465" s="205">
        <v>455</v>
      </c>
      <c r="AR465" s="213"/>
      <c r="AS465" s="213"/>
      <c r="AT465" s="213"/>
      <c r="AU465" s="213"/>
      <c r="AV465" s="213"/>
      <c r="AW465" s="213"/>
      <c r="AX465" s="213"/>
      <c r="AY465" s="213"/>
      <c r="AZ465" s="213"/>
      <c r="BA465" s="213"/>
      <c r="BB465" s="213"/>
      <c r="BC465" s="213"/>
      <c r="BD465" s="213"/>
      <c r="BE465" s="213"/>
      <c r="BF465" s="213"/>
      <c r="BG465" s="213"/>
      <c r="BH465" s="213"/>
      <c r="BI465" s="213"/>
      <c r="BJ465" s="213"/>
      <c r="BK465" s="213" t="s">
        <v>6714</v>
      </c>
      <c r="BL465" s="213"/>
      <c r="BM465" s="213"/>
      <c r="BN465" s="213"/>
      <c r="BO465" s="213"/>
      <c r="BP465" s="213"/>
      <c r="BQ465" s="213"/>
      <c r="BR465" s="213"/>
      <c r="BS465" s="213"/>
      <c r="BT465" s="213"/>
      <c r="BU465" s="213"/>
      <c r="BV465" s="213"/>
      <c r="BW465" s="213"/>
      <c r="BX465" s="40"/>
      <c r="BY465" s="40"/>
      <c r="BZ465" s="40"/>
      <c r="CA465" s="213"/>
      <c r="CB465" s="213"/>
      <c r="CC465" s="213"/>
      <c r="CD465" s="213"/>
      <c r="CE465" s="213"/>
      <c r="CF465" s="213"/>
      <c r="CG465" s="213"/>
      <c r="CH465" s="213"/>
      <c r="CI465" s="213"/>
      <c r="CJ465" s="213"/>
      <c r="CK465" s="213"/>
      <c r="CL465" s="213"/>
      <c r="CM465" s="213"/>
      <c r="CN465" s="213"/>
      <c r="CO465" s="213"/>
      <c r="CP465" s="213"/>
      <c r="CQ465" s="213"/>
      <c r="CR465" s="213"/>
      <c r="CS465" s="213"/>
      <c r="CT465" s="213" t="s">
        <v>6713</v>
      </c>
      <c r="CU465" s="213"/>
      <c r="CV465" s="213"/>
      <c r="CW465" s="213"/>
      <c r="CX465" s="213"/>
      <c r="CY465" s="213"/>
      <c r="CZ465" s="213"/>
      <c r="DA465" s="213"/>
      <c r="DB465" s="213"/>
      <c r="DC465" s="213"/>
      <c r="DD465" s="213"/>
      <c r="DE465" s="213"/>
      <c r="DF465" s="213"/>
    </row>
    <row r="466" spans="37:110" ht="15" hidden="1" customHeight="1">
      <c r="AK466" s="214">
        <v>456</v>
      </c>
      <c r="AL466" s="205" t="str">
        <f t="shared" si="14"/>
        <v/>
      </c>
      <c r="AM466" s="205" t="str">
        <f t="shared" si="15"/>
        <v/>
      </c>
      <c r="AQ466" s="205">
        <v>456</v>
      </c>
      <c r="AR466" s="213"/>
      <c r="AS466" s="213"/>
      <c r="AT466" s="213"/>
      <c r="AU466" s="213"/>
      <c r="AV466" s="213"/>
      <c r="AW466" s="213"/>
      <c r="AX466" s="213"/>
      <c r="AY466" s="213"/>
      <c r="AZ466" s="213"/>
      <c r="BA466" s="213"/>
      <c r="BB466" s="213"/>
      <c r="BC466" s="213"/>
      <c r="BD466" s="213"/>
      <c r="BE466" s="213"/>
      <c r="BF466" s="213"/>
      <c r="BG466" s="213"/>
      <c r="BH466" s="213"/>
      <c r="BI466" s="213"/>
      <c r="BJ466" s="213"/>
      <c r="BK466" s="213" t="s">
        <v>6716</v>
      </c>
      <c r="BL466" s="213"/>
      <c r="BM466" s="213"/>
      <c r="BN466" s="213"/>
      <c r="BO466" s="213"/>
      <c r="BP466" s="213"/>
      <c r="BQ466" s="213"/>
      <c r="BR466" s="213"/>
      <c r="BS466" s="213"/>
      <c r="BT466" s="213"/>
      <c r="BU466" s="213"/>
      <c r="BV466" s="213"/>
      <c r="BW466" s="213"/>
      <c r="BX466" s="40"/>
      <c r="BY466" s="40"/>
      <c r="BZ466" s="40"/>
      <c r="CA466" s="213"/>
      <c r="CB466" s="213"/>
      <c r="CC466" s="213"/>
      <c r="CD466" s="213"/>
      <c r="CE466" s="213"/>
      <c r="CF466" s="213"/>
      <c r="CG466" s="213"/>
      <c r="CH466" s="213"/>
      <c r="CI466" s="213"/>
      <c r="CJ466" s="213"/>
      <c r="CK466" s="213"/>
      <c r="CL466" s="213"/>
      <c r="CM466" s="213"/>
      <c r="CN466" s="213"/>
      <c r="CO466" s="213"/>
      <c r="CP466" s="213"/>
      <c r="CQ466" s="213"/>
      <c r="CR466" s="213"/>
      <c r="CS466" s="213"/>
      <c r="CT466" s="213" t="s">
        <v>6715</v>
      </c>
      <c r="CU466" s="213"/>
      <c r="CV466" s="213"/>
      <c r="CW466" s="213"/>
      <c r="CX466" s="213"/>
      <c r="CY466" s="213"/>
      <c r="CZ466" s="213"/>
      <c r="DA466" s="213"/>
      <c r="DB466" s="213"/>
      <c r="DC466" s="213"/>
      <c r="DD466" s="213"/>
      <c r="DE466" s="213"/>
      <c r="DF466" s="213"/>
    </row>
    <row r="467" spans="37:110" ht="15" hidden="1" customHeight="1">
      <c r="AK467" s="214">
        <v>457</v>
      </c>
      <c r="AL467" s="205" t="str">
        <f t="shared" si="14"/>
        <v/>
      </c>
      <c r="AM467" s="205" t="str">
        <f t="shared" si="15"/>
        <v/>
      </c>
      <c r="AQ467" s="205">
        <v>457</v>
      </c>
      <c r="AR467" s="213"/>
      <c r="AS467" s="213"/>
      <c r="AT467" s="213"/>
      <c r="AU467" s="213"/>
      <c r="AV467" s="213"/>
      <c r="AW467" s="213"/>
      <c r="AX467" s="213"/>
      <c r="AY467" s="213"/>
      <c r="AZ467" s="213"/>
      <c r="BA467" s="213"/>
      <c r="BB467" s="213"/>
      <c r="BC467" s="213"/>
      <c r="BD467" s="213"/>
      <c r="BE467" s="213"/>
      <c r="BF467" s="213"/>
      <c r="BG467" s="213"/>
      <c r="BH467" s="213"/>
      <c r="BI467" s="213"/>
      <c r="BJ467" s="213"/>
      <c r="BK467" s="213" t="s">
        <v>6718</v>
      </c>
      <c r="BL467" s="213"/>
      <c r="BM467" s="213"/>
      <c r="BN467" s="213"/>
      <c r="BO467" s="213"/>
      <c r="BP467" s="213"/>
      <c r="BQ467" s="213"/>
      <c r="BR467" s="213"/>
      <c r="BS467" s="213"/>
      <c r="BT467" s="213"/>
      <c r="BU467" s="213"/>
      <c r="BV467" s="213"/>
      <c r="BW467" s="213"/>
      <c r="BX467" s="40"/>
      <c r="BY467" s="40"/>
      <c r="BZ467" s="40"/>
      <c r="CA467" s="213"/>
      <c r="CB467" s="213"/>
      <c r="CC467" s="213"/>
      <c r="CD467" s="213"/>
      <c r="CE467" s="213"/>
      <c r="CF467" s="213"/>
      <c r="CG467" s="213"/>
      <c r="CH467" s="213"/>
      <c r="CI467" s="213"/>
      <c r="CJ467" s="213"/>
      <c r="CK467" s="213"/>
      <c r="CL467" s="213"/>
      <c r="CM467" s="213"/>
      <c r="CN467" s="213"/>
      <c r="CO467" s="213"/>
      <c r="CP467" s="213"/>
      <c r="CQ467" s="213"/>
      <c r="CR467" s="213"/>
      <c r="CS467" s="213"/>
      <c r="CT467" s="213" t="s">
        <v>6717</v>
      </c>
      <c r="CU467" s="213"/>
      <c r="CV467" s="213"/>
      <c r="CW467" s="213"/>
      <c r="CX467" s="213"/>
      <c r="CY467" s="213"/>
      <c r="CZ467" s="213"/>
      <c r="DA467" s="213"/>
      <c r="DB467" s="213"/>
      <c r="DC467" s="213"/>
      <c r="DD467" s="213"/>
      <c r="DE467" s="213"/>
      <c r="DF467" s="213"/>
    </row>
    <row r="468" spans="37:110" ht="15" hidden="1" customHeight="1">
      <c r="AK468" s="214">
        <v>458</v>
      </c>
      <c r="AL468" s="205" t="str">
        <f t="shared" si="14"/>
        <v/>
      </c>
      <c r="AM468" s="205" t="str">
        <f t="shared" si="15"/>
        <v/>
      </c>
      <c r="AQ468" s="205">
        <v>458</v>
      </c>
      <c r="AR468" s="213"/>
      <c r="AS468" s="213"/>
      <c r="AT468" s="213"/>
      <c r="AU468" s="213"/>
      <c r="AV468" s="213"/>
      <c r="AW468" s="213"/>
      <c r="AX468" s="213"/>
      <c r="AY468" s="213"/>
      <c r="AZ468" s="213"/>
      <c r="BA468" s="213"/>
      <c r="BB468" s="213"/>
      <c r="BC468" s="213"/>
      <c r="BD468" s="213"/>
      <c r="BE468" s="213"/>
      <c r="BF468" s="213"/>
      <c r="BG468" s="213"/>
      <c r="BH468" s="213"/>
      <c r="BI468" s="213"/>
      <c r="BJ468" s="213"/>
      <c r="BK468" s="213" t="s">
        <v>6720</v>
      </c>
      <c r="BL468" s="213"/>
      <c r="BM468" s="213"/>
      <c r="BN468" s="213"/>
      <c r="BO468" s="213"/>
      <c r="BP468" s="213"/>
      <c r="BQ468" s="213"/>
      <c r="BR468" s="213"/>
      <c r="BS468" s="213"/>
      <c r="BT468" s="213"/>
      <c r="BU468" s="213"/>
      <c r="BV468" s="213"/>
      <c r="BW468" s="213"/>
      <c r="BX468" s="40"/>
      <c r="BY468" s="40"/>
      <c r="BZ468" s="40"/>
      <c r="CA468" s="213"/>
      <c r="CB468" s="213"/>
      <c r="CC468" s="213"/>
      <c r="CD468" s="213"/>
      <c r="CE468" s="213"/>
      <c r="CF468" s="213"/>
      <c r="CG468" s="213"/>
      <c r="CH468" s="213"/>
      <c r="CI468" s="213"/>
      <c r="CJ468" s="213"/>
      <c r="CK468" s="213"/>
      <c r="CL468" s="213"/>
      <c r="CM468" s="213"/>
      <c r="CN468" s="213"/>
      <c r="CO468" s="213"/>
      <c r="CP468" s="213"/>
      <c r="CQ468" s="213"/>
      <c r="CR468" s="213"/>
      <c r="CS468" s="213"/>
      <c r="CT468" s="213" t="s">
        <v>6719</v>
      </c>
      <c r="CU468" s="213"/>
      <c r="CV468" s="213"/>
      <c r="CW468" s="213"/>
      <c r="CX468" s="213"/>
      <c r="CY468" s="213"/>
      <c r="CZ468" s="213"/>
      <c r="DA468" s="213"/>
      <c r="DB468" s="213"/>
      <c r="DC468" s="213"/>
      <c r="DD468" s="213"/>
      <c r="DE468" s="213"/>
      <c r="DF468" s="213"/>
    </row>
    <row r="469" spans="37:110" ht="15" hidden="1" customHeight="1">
      <c r="AK469" s="214">
        <v>459</v>
      </c>
      <c r="AL469" s="205" t="str">
        <f t="shared" si="14"/>
        <v/>
      </c>
      <c r="AM469" s="205" t="str">
        <f t="shared" si="15"/>
        <v/>
      </c>
      <c r="AQ469" s="205">
        <v>459</v>
      </c>
      <c r="AR469" s="213"/>
      <c r="AS469" s="213"/>
      <c r="AT469" s="213"/>
      <c r="AU469" s="213"/>
      <c r="AV469" s="213"/>
      <c r="AW469" s="213"/>
      <c r="AX469" s="213"/>
      <c r="AY469" s="213"/>
      <c r="AZ469" s="213"/>
      <c r="BA469" s="213"/>
      <c r="BB469" s="213"/>
      <c r="BC469" s="213"/>
      <c r="BD469" s="213"/>
      <c r="BE469" s="213"/>
      <c r="BF469" s="213"/>
      <c r="BG469" s="213"/>
      <c r="BH469" s="213"/>
      <c r="BI469" s="213"/>
      <c r="BJ469" s="213"/>
      <c r="BK469" s="213" t="s">
        <v>6721</v>
      </c>
      <c r="BL469" s="213"/>
      <c r="BM469" s="213"/>
      <c r="BN469" s="213"/>
      <c r="BO469" s="213"/>
      <c r="BP469" s="213"/>
      <c r="BQ469" s="213"/>
      <c r="BR469" s="213"/>
      <c r="BS469" s="213"/>
      <c r="BT469" s="213"/>
      <c r="BU469" s="213"/>
      <c r="BV469" s="213"/>
      <c r="BW469" s="213"/>
      <c r="BX469" s="40"/>
      <c r="BY469" s="40"/>
      <c r="BZ469" s="40"/>
      <c r="CA469" s="213"/>
      <c r="CB469" s="213"/>
      <c r="CC469" s="213"/>
      <c r="CD469" s="213"/>
      <c r="CE469" s="213"/>
      <c r="CF469" s="213"/>
      <c r="CG469" s="213"/>
      <c r="CH469" s="213"/>
      <c r="CI469" s="213"/>
      <c r="CJ469" s="213"/>
      <c r="CK469" s="213"/>
      <c r="CL469" s="213"/>
      <c r="CM469" s="213"/>
      <c r="CN469" s="213"/>
      <c r="CO469" s="213"/>
      <c r="CP469" s="213"/>
      <c r="CQ469" s="213"/>
      <c r="CR469" s="213"/>
      <c r="CS469" s="213"/>
      <c r="CT469" s="213" t="s">
        <v>7082</v>
      </c>
      <c r="CU469" s="213"/>
      <c r="CV469" s="213"/>
      <c r="CW469" s="213"/>
      <c r="CX469" s="213"/>
      <c r="CY469" s="213"/>
      <c r="CZ469" s="213"/>
      <c r="DA469" s="213"/>
      <c r="DB469" s="213"/>
      <c r="DC469" s="213"/>
      <c r="DD469" s="213"/>
      <c r="DE469" s="213"/>
      <c r="DF469" s="213"/>
    </row>
    <row r="470" spans="37:110" ht="15" hidden="1" customHeight="1">
      <c r="AK470" s="214">
        <v>460</v>
      </c>
      <c r="AL470" s="205" t="str">
        <f t="shared" si="14"/>
        <v/>
      </c>
      <c r="AM470" s="205" t="str">
        <f t="shared" si="15"/>
        <v/>
      </c>
      <c r="AQ470" s="205">
        <v>460</v>
      </c>
      <c r="AR470" s="213"/>
      <c r="AS470" s="213"/>
      <c r="AT470" s="213"/>
      <c r="AU470" s="213"/>
      <c r="AV470" s="213"/>
      <c r="AW470" s="213"/>
      <c r="AX470" s="213"/>
      <c r="AY470" s="213"/>
      <c r="AZ470" s="213"/>
      <c r="BA470" s="213"/>
      <c r="BB470" s="213"/>
      <c r="BC470" s="213"/>
      <c r="BD470" s="213"/>
      <c r="BE470" s="213"/>
      <c r="BF470" s="213"/>
      <c r="BG470" s="213"/>
      <c r="BH470" s="213"/>
      <c r="BI470" s="213"/>
      <c r="BJ470" s="213"/>
      <c r="BK470" s="213" t="s">
        <v>6723</v>
      </c>
      <c r="BL470" s="213"/>
      <c r="BM470" s="213"/>
      <c r="BN470" s="213"/>
      <c r="BO470" s="213"/>
      <c r="BP470" s="213"/>
      <c r="BQ470" s="213"/>
      <c r="BR470" s="213"/>
      <c r="BS470" s="213"/>
      <c r="BT470" s="213"/>
      <c r="BU470" s="213"/>
      <c r="BV470" s="213"/>
      <c r="BW470" s="213"/>
      <c r="BX470" s="40"/>
      <c r="BY470" s="40"/>
      <c r="BZ470" s="40"/>
      <c r="CA470" s="213"/>
      <c r="CB470" s="213"/>
      <c r="CC470" s="213"/>
      <c r="CD470" s="213"/>
      <c r="CE470" s="213"/>
      <c r="CF470" s="213"/>
      <c r="CG470" s="213"/>
      <c r="CH470" s="213"/>
      <c r="CI470" s="213"/>
      <c r="CJ470" s="213"/>
      <c r="CK470" s="213"/>
      <c r="CL470" s="213"/>
      <c r="CM470" s="213"/>
      <c r="CN470" s="213"/>
      <c r="CO470" s="213"/>
      <c r="CP470" s="213"/>
      <c r="CQ470" s="213"/>
      <c r="CR470" s="213"/>
      <c r="CS470" s="213"/>
      <c r="CT470" s="213" t="s">
        <v>6722</v>
      </c>
      <c r="CU470" s="213"/>
      <c r="CV470" s="213"/>
      <c r="CW470" s="213"/>
      <c r="CX470" s="213"/>
      <c r="CY470" s="213"/>
      <c r="CZ470" s="213"/>
      <c r="DA470" s="213"/>
      <c r="DB470" s="213"/>
      <c r="DC470" s="213"/>
      <c r="DD470" s="213"/>
      <c r="DE470" s="213"/>
      <c r="DF470" s="213"/>
    </row>
    <row r="471" spans="37:110" ht="15" hidden="1" customHeight="1">
      <c r="AK471" s="214">
        <v>461</v>
      </c>
      <c r="AL471" s="205" t="str">
        <f t="shared" si="14"/>
        <v/>
      </c>
      <c r="AM471" s="205" t="str">
        <f t="shared" si="15"/>
        <v/>
      </c>
      <c r="AQ471" s="205">
        <v>461</v>
      </c>
      <c r="AR471" s="213"/>
      <c r="AS471" s="213"/>
      <c r="AT471" s="213"/>
      <c r="AU471" s="213"/>
      <c r="AV471" s="213"/>
      <c r="AW471" s="213"/>
      <c r="AX471" s="213"/>
      <c r="AY471" s="213"/>
      <c r="AZ471" s="213"/>
      <c r="BA471" s="213"/>
      <c r="BB471" s="213"/>
      <c r="BC471" s="213"/>
      <c r="BD471" s="213"/>
      <c r="BE471" s="213"/>
      <c r="BF471" s="213"/>
      <c r="BG471" s="213"/>
      <c r="BH471" s="213"/>
      <c r="BI471" s="213"/>
      <c r="BJ471" s="213"/>
      <c r="BK471" s="213" t="s">
        <v>6725</v>
      </c>
      <c r="BL471" s="213"/>
      <c r="BM471" s="213"/>
      <c r="BN471" s="213"/>
      <c r="BO471" s="213"/>
      <c r="BP471" s="213"/>
      <c r="BQ471" s="213"/>
      <c r="BR471" s="213"/>
      <c r="BS471" s="213"/>
      <c r="BT471" s="213"/>
      <c r="BU471" s="213"/>
      <c r="BV471" s="213"/>
      <c r="BW471" s="213"/>
      <c r="BX471" s="40"/>
      <c r="BY471" s="40"/>
      <c r="BZ471" s="40"/>
      <c r="CA471" s="213"/>
      <c r="CB471" s="213"/>
      <c r="CC471" s="213"/>
      <c r="CD471" s="213"/>
      <c r="CE471" s="213"/>
      <c r="CF471" s="213"/>
      <c r="CG471" s="213"/>
      <c r="CH471" s="213"/>
      <c r="CI471" s="213"/>
      <c r="CJ471" s="213"/>
      <c r="CK471" s="213"/>
      <c r="CL471" s="213"/>
      <c r="CM471" s="213"/>
      <c r="CN471" s="213"/>
      <c r="CO471" s="213"/>
      <c r="CP471" s="213"/>
      <c r="CQ471" s="213"/>
      <c r="CR471" s="213"/>
      <c r="CS471" s="213"/>
      <c r="CT471" s="213" t="s">
        <v>6724</v>
      </c>
      <c r="CU471" s="213"/>
      <c r="CV471" s="213"/>
      <c r="CW471" s="213"/>
      <c r="CX471" s="213"/>
      <c r="CY471" s="213"/>
      <c r="CZ471" s="213"/>
      <c r="DA471" s="213"/>
      <c r="DB471" s="213"/>
      <c r="DC471" s="213"/>
      <c r="DD471" s="213"/>
      <c r="DE471" s="213"/>
      <c r="DF471" s="213"/>
    </row>
    <row r="472" spans="37:110" ht="15" hidden="1" customHeight="1">
      <c r="AK472" s="214">
        <v>462</v>
      </c>
      <c r="AL472" s="205" t="str">
        <f t="shared" si="14"/>
        <v/>
      </c>
      <c r="AM472" s="205" t="str">
        <f t="shared" si="15"/>
        <v/>
      </c>
      <c r="AQ472" s="205">
        <v>462</v>
      </c>
      <c r="AR472" s="213"/>
      <c r="AS472" s="213"/>
      <c r="AT472" s="213"/>
      <c r="AU472" s="213"/>
      <c r="AV472" s="213"/>
      <c r="AW472" s="213"/>
      <c r="AX472" s="213"/>
      <c r="AY472" s="213"/>
      <c r="AZ472" s="213"/>
      <c r="BA472" s="213"/>
      <c r="BB472" s="213"/>
      <c r="BC472" s="213"/>
      <c r="BD472" s="213"/>
      <c r="BE472" s="213"/>
      <c r="BF472" s="213"/>
      <c r="BG472" s="213"/>
      <c r="BH472" s="213"/>
      <c r="BI472" s="213"/>
      <c r="BJ472" s="213"/>
      <c r="BK472" s="213" t="s">
        <v>6727</v>
      </c>
      <c r="BL472" s="213"/>
      <c r="BM472" s="213"/>
      <c r="BN472" s="213"/>
      <c r="BO472" s="213"/>
      <c r="BP472" s="213"/>
      <c r="BQ472" s="213"/>
      <c r="BR472" s="213"/>
      <c r="BS472" s="213"/>
      <c r="BT472" s="213"/>
      <c r="BU472" s="213"/>
      <c r="BV472" s="213"/>
      <c r="BW472" s="213"/>
      <c r="BX472" s="40"/>
      <c r="BY472" s="40"/>
      <c r="BZ472" s="40"/>
      <c r="CA472" s="213"/>
      <c r="CB472" s="213"/>
      <c r="CC472" s="213"/>
      <c r="CD472" s="213"/>
      <c r="CE472" s="213"/>
      <c r="CF472" s="213"/>
      <c r="CG472" s="213"/>
      <c r="CH472" s="213"/>
      <c r="CI472" s="213"/>
      <c r="CJ472" s="213"/>
      <c r="CK472" s="213"/>
      <c r="CL472" s="213"/>
      <c r="CM472" s="213"/>
      <c r="CN472" s="213"/>
      <c r="CO472" s="213"/>
      <c r="CP472" s="213"/>
      <c r="CQ472" s="213"/>
      <c r="CR472" s="213"/>
      <c r="CS472" s="213"/>
      <c r="CT472" s="213" t="s">
        <v>6726</v>
      </c>
      <c r="CU472" s="213"/>
      <c r="CV472" s="213"/>
      <c r="CW472" s="213"/>
      <c r="CX472" s="213"/>
      <c r="CY472" s="213"/>
      <c r="CZ472" s="213"/>
      <c r="DA472" s="213"/>
      <c r="DB472" s="213"/>
      <c r="DC472" s="213"/>
      <c r="DD472" s="213"/>
      <c r="DE472" s="213"/>
      <c r="DF472" s="213"/>
    </row>
    <row r="473" spans="37:110" ht="15" hidden="1" customHeight="1">
      <c r="AK473" s="214">
        <v>463</v>
      </c>
      <c r="AL473" s="205" t="str">
        <f t="shared" si="14"/>
        <v/>
      </c>
      <c r="AM473" s="205" t="str">
        <f t="shared" si="15"/>
        <v/>
      </c>
      <c r="AQ473" s="205">
        <v>463</v>
      </c>
      <c r="AR473" s="213"/>
      <c r="AS473" s="213"/>
      <c r="AT473" s="213"/>
      <c r="AU473" s="213"/>
      <c r="AV473" s="213"/>
      <c r="AW473" s="213"/>
      <c r="AX473" s="213"/>
      <c r="AY473" s="213"/>
      <c r="AZ473" s="213"/>
      <c r="BA473" s="213"/>
      <c r="BB473" s="213"/>
      <c r="BC473" s="213"/>
      <c r="BD473" s="213"/>
      <c r="BE473" s="213"/>
      <c r="BF473" s="213"/>
      <c r="BG473" s="213"/>
      <c r="BH473" s="213"/>
      <c r="BI473" s="213"/>
      <c r="BJ473" s="213"/>
      <c r="BK473" s="213" t="s">
        <v>6729</v>
      </c>
      <c r="BL473" s="213"/>
      <c r="BM473" s="213"/>
      <c r="BN473" s="213"/>
      <c r="BO473" s="213"/>
      <c r="BP473" s="213"/>
      <c r="BQ473" s="213"/>
      <c r="BR473" s="213"/>
      <c r="BS473" s="213"/>
      <c r="BT473" s="213"/>
      <c r="BU473" s="213"/>
      <c r="BV473" s="213"/>
      <c r="BW473" s="213"/>
      <c r="BX473" s="40"/>
      <c r="BY473" s="40"/>
      <c r="BZ473" s="40"/>
      <c r="CA473" s="213"/>
      <c r="CB473" s="213"/>
      <c r="CC473" s="213"/>
      <c r="CD473" s="213"/>
      <c r="CE473" s="213"/>
      <c r="CF473" s="213"/>
      <c r="CG473" s="213"/>
      <c r="CH473" s="213"/>
      <c r="CI473" s="213"/>
      <c r="CJ473" s="213"/>
      <c r="CK473" s="213"/>
      <c r="CL473" s="213"/>
      <c r="CM473" s="213"/>
      <c r="CN473" s="213"/>
      <c r="CO473" s="213"/>
      <c r="CP473" s="213"/>
      <c r="CQ473" s="213"/>
      <c r="CR473" s="213"/>
      <c r="CS473" s="213"/>
      <c r="CT473" s="213" t="s">
        <v>6728</v>
      </c>
      <c r="CU473" s="213"/>
      <c r="CV473" s="213"/>
      <c r="CW473" s="213"/>
      <c r="CX473" s="213"/>
      <c r="CY473" s="213"/>
      <c r="CZ473" s="213"/>
      <c r="DA473" s="213"/>
      <c r="DB473" s="213"/>
      <c r="DC473" s="213"/>
      <c r="DD473" s="213"/>
      <c r="DE473" s="213"/>
      <c r="DF473" s="213"/>
    </row>
    <row r="474" spans="37:110" ht="15" hidden="1" customHeight="1">
      <c r="AK474" s="214">
        <v>464</v>
      </c>
      <c r="AL474" s="205" t="str">
        <f t="shared" si="14"/>
        <v/>
      </c>
      <c r="AM474" s="205" t="str">
        <f t="shared" si="15"/>
        <v/>
      </c>
      <c r="AQ474" s="205">
        <v>464</v>
      </c>
      <c r="AR474" s="213"/>
      <c r="AS474" s="213"/>
      <c r="AT474" s="213"/>
      <c r="AU474" s="213"/>
      <c r="AV474" s="213"/>
      <c r="AW474" s="213"/>
      <c r="AX474" s="213"/>
      <c r="AY474" s="213"/>
      <c r="AZ474" s="213"/>
      <c r="BA474" s="213"/>
      <c r="BB474" s="213"/>
      <c r="BC474" s="213"/>
      <c r="BD474" s="213"/>
      <c r="BE474" s="213"/>
      <c r="BF474" s="213"/>
      <c r="BG474" s="213"/>
      <c r="BH474" s="213"/>
      <c r="BI474" s="213"/>
      <c r="BJ474" s="213"/>
      <c r="BK474" s="213" t="s">
        <v>6731</v>
      </c>
      <c r="BL474" s="213"/>
      <c r="BM474" s="213"/>
      <c r="BN474" s="213"/>
      <c r="BO474" s="213"/>
      <c r="BP474" s="213"/>
      <c r="BQ474" s="213"/>
      <c r="BR474" s="213"/>
      <c r="BS474" s="213"/>
      <c r="BT474" s="213"/>
      <c r="BU474" s="213"/>
      <c r="BV474" s="213"/>
      <c r="BW474" s="213"/>
      <c r="BX474" s="40"/>
      <c r="BY474" s="40"/>
      <c r="BZ474" s="40"/>
      <c r="CA474" s="213"/>
      <c r="CB474" s="213"/>
      <c r="CC474" s="213"/>
      <c r="CD474" s="213"/>
      <c r="CE474" s="213"/>
      <c r="CF474" s="213"/>
      <c r="CG474" s="213"/>
      <c r="CH474" s="213"/>
      <c r="CI474" s="213"/>
      <c r="CJ474" s="213"/>
      <c r="CK474" s="213"/>
      <c r="CL474" s="213"/>
      <c r="CM474" s="213"/>
      <c r="CN474" s="213"/>
      <c r="CO474" s="213"/>
      <c r="CP474" s="213"/>
      <c r="CQ474" s="213"/>
      <c r="CR474" s="213"/>
      <c r="CS474" s="213"/>
      <c r="CT474" s="213" t="s">
        <v>6730</v>
      </c>
      <c r="CU474" s="213"/>
      <c r="CV474" s="213"/>
      <c r="CW474" s="213"/>
      <c r="CX474" s="213"/>
      <c r="CY474" s="213"/>
      <c r="CZ474" s="213"/>
      <c r="DA474" s="213"/>
      <c r="DB474" s="213"/>
      <c r="DC474" s="213"/>
      <c r="DD474" s="213"/>
      <c r="DE474" s="213"/>
      <c r="DF474" s="213"/>
    </row>
    <row r="475" spans="37:110" ht="15" hidden="1" customHeight="1">
      <c r="AK475" s="214">
        <v>465</v>
      </c>
      <c r="AL475" s="205" t="str">
        <f t="shared" si="14"/>
        <v/>
      </c>
      <c r="AM475" s="205" t="str">
        <f t="shared" si="15"/>
        <v/>
      </c>
      <c r="AQ475" s="205">
        <v>465</v>
      </c>
      <c r="AR475" s="213"/>
      <c r="AS475" s="213"/>
      <c r="AT475" s="213"/>
      <c r="AU475" s="213"/>
      <c r="AV475" s="213"/>
      <c r="AW475" s="213"/>
      <c r="AX475" s="213"/>
      <c r="AY475" s="213"/>
      <c r="AZ475" s="213"/>
      <c r="BA475" s="213"/>
      <c r="BB475" s="213"/>
      <c r="BC475" s="213"/>
      <c r="BD475" s="213"/>
      <c r="BE475" s="213"/>
      <c r="BF475" s="213"/>
      <c r="BG475" s="213"/>
      <c r="BH475" s="213"/>
      <c r="BI475" s="213"/>
      <c r="BJ475" s="213"/>
      <c r="BK475" s="213" t="s">
        <v>6733</v>
      </c>
      <c r="BL475" s="213"/>
      <c r="BM475" s="213"/>
      <c r="BN475" s="213"/>
      <c r="BO475" s="213"/>
      <c r="BP475" s="213"/>
      <c r="BQ475" s="213"/>
      <c r="BR475" s="213"/>
      <c r="BS475" s="213"/>
      <c r="BT475" s="213"/>
      <c r="BU475" s="213"/>
      <c r="BV475" s="213"/>
      <c r="BW475" s="213"/>
      <c r="BX475" s="40"/>
      <c r="BY475" s="40"/>
      <c r="BZ475" s="40"/>
      <c r="CA475" s="213"/>
      <c r="CB475" s="213"/>
      <c r="CC475" s="213"/>
      <c r="CD475" s="213"/>
      <c r="CE475" s="213"/>
      <c r="CF475" s="213"/>
      <c r="CG475" s="213"/>
      <c r="CH475" s="213"/>
      <c r="CI475" s="213"/>
      <c r="CJ475" s="213"/>
      <c r="CK475" s="213"/>
      <c r="CL475" s="213"/>
      <c r="CM475" s="213"/>
      <c r="CN475" s="213"/>
      <c r="CO475" s="213"/>
      <c r="CP475" s="213"/>
      <c r="CQ475" s="213"/>
      <c r="CR475" s="213"/>
      <c r="CS475" s="213"/>
      <c r="CT475" s="213" t="s">
        <v>6732</v>
      </c>
      <c r="CU475" s="213"/>
      <c r="CV475" s="213"/>
      <c r="CW475" s="213"/>
      <c r="CX475" s="213"/>
      <c r="CY475" s="213"/>
      <c r="CZ475" s="213"/>
      <c r="DA475" s="213"/>
      <c r="DB475" s="213"/>
      <c r="DC475" s="213"/>
      <c r="DD475" s="213"/>
      <c r="DE475" s="213"/>
      <c r="DF475" s="213"/>
    </row>
    <row r="476" spans="37:110" ht="15" hidden="1" customHeight="1">
      <c r="AK476" s="214">
        <v>466</v>
      </c>
      <c r="AL476" s="205" t="str">
        <f t="shared" si="14"/>
        <v/>
      </c>
      <c r="AM476" s="205" t="str">
        <f t="shared" si="15"/>
        <v/>
      </c>
      <c r="AQ476" s="205">
        <v>466</v>
      </c>
      <c r="AR476" s="213"/>
      <c r="AS476" s="213"/>
      <c r="AT476" s="213"/>
      <c r="AU476" s="213"/>
      <c r="AV476" s="213"/>
      <c r="AW476" s="213"/>
      <c r="AX476" s="213"/>
      <c r="AY476" s="213"/>
      <c r="AZ476" s="213"/>
      <c r="BA476" s="213"/>
      <c r="BB476" s="213"/>
      <c r="BC476" s="213"/>
      <c r="BD476" s="213"/>
      <c r="BE476" s="213"/>
      <c r="BF476" s="213"/>
      <c r="BG476" s="213"/>
      <c r="BH476" s="213"/>
      <c r="BI476" s="213"/>
      <c r="BJ476" s="213"/>
      <c r="BK476" s="213" t="s">
        <v>6735</v>
      </c>
      <c r="BL476" s="213"/>
      <c r="BM476" s="213"/>
      <c r="BN476" s="213"/>
      <c r="BO476" s="213"/>
      <c r="BP476" s="213"/>
      <c r="BQ476" s="213"/>
      <c r="BR476" s="213"/>
      <c r="BS476" s="213"/>
      <c r="BT476" s="213"/>
      <c r="BU476" s="213"/>
      <c r="BV476" s="213"/>
      <c r="BW476" s="213"/>
      <c r="BX476" s="40"/>
      <c r="BY476" s="40"/>
      <c r="BZ476" s="40"/>
      <c r="CA476" s="213"/>
      <c r="CB476" s="213"/>
      <c r="CC476" s="213"/>
      <c r="CD476" s="213"/>
      <c r="CE476" s="213"/>
      <c r="CF476" s="213"/>
      <c r="CG476" s="213"/>
      <c r="CH476" s="213"/>
      <c r="CI476" s="213"/>
      <c r="CJ476" s="213"/>
      <c r="CK476" s="213"/>
      <c r="CL476" s="213"/>
      <c r="CM476" s="213"/>
      <c r="CN476" s="213"/>
      <c r="CO476" s="213"/>
      <c r="CP476" s="213"/>
      <c r="CQ476" s="213"/>
      <c r="CR476" s="213"/>
      <c r="CS476" s="213"/>
      <c r="CT476" s="213" t="s">
        <v>6734</v>
      </c>
      <c r="CU476" s="213"/>
      <c r="CV476" s="213"/>
      <c r="CW476" s="213"/>
      <c r="CX476" s="213"/>
      <c r="CY476" s="213"/>
      <c r="CZ476" s="213"/>
      <c r="DA476" s="213"/>
      <c r="DB476" s="213"/>
      <c r="DC476" s="213"/>
      <c r="DD476" s="213"/>
      <c r="DE476" s="213"/>
      <c r="DF476" s="213"/>
    </row>
    <row r="477" spans="37:110" ht="15" hidden="1" customHeight="1">
      <c r="AK477" s="214">
        <v>467</v>
      </c>
      <c r="AL477" s="205" t="str">
        <f t="shared" si="14"/>
        <v/>
      </c>
      <c r="AM477" s="205" t="str">
        <f t="shared" si="15"/>
        <v/>
      </c>
      <c r="AQ477" s="205">
        <v>467</v>
      </c>
      <c r="AR477" s="213"/>
      <c r="AS477" s="213"/>
      <c r="AT477" s="213"/>
      <c r="AU477" s="213"/>
      <c r="AV477" s="213"/>
      <c r="AW477" s="213"/>
      <c r="AX477" s="213"/>
      <c r="AY477" s="213"/>
      <c r="AZ477" s="213"/>
      <c r="BA477" s="213"/>
      <c r="BB477" s="213"/>
      <c r="BC477" s="213"/>
      <c r="BD477" s="213"/>
      <c r="BE477" s="213"/>
      <c r="BF477" s="213"/>
      <c r="BG477" s="213"/>
      <c r="BH477" s="213"/>
      <c r="BI477" s="213"/>
      <c r="BJ477" s="213"/>
      <c r="BK477" s="213" t="s">
        <v>6737</v>
      </c>
      <c r="BL477" s="213"/>
      <c r="BM477" s="213"/>
      <c r="BN477" s="213"/>
      <c r="BO477" s="213"/>
      <c r="BP477" s="213"/>
      <c r="BQ477" s="213"/>
      <c r="BR477" s="213"/>
      <c r="BS477" s="213"/>
      <c r="BT477" s="213"/>
      <c r="BU477" s="213"/>
      <c r="BV477" s="213"/>
      <c r="BW477" s="213"/>
      <c r="BX477" s="40"/>
      <c r="BY477" s="40"/>
      <c r="BZ477" s="40"/>
      <c r="CA477" s="213"/>
      <c r="CB477" s="213"/>
      <c r="CC477" s="213"/>
      <c r="CD477" s="213"/>
      <c r="CE477" s="213"/>
      <c r="CF477" s="213"/>
      <c r="CG477" s="213"/>
      <c r="CH477" s="213"/>
      <c r="CI477" s="213"/>
      <c r="CJ477" s="213"/>
      <c r="CK477" s="213"/>
      <c r="CL477" s="213"/>
      <c r="CM477" s="213"/>
      <c r="CN477" s="213"/>
      <c r="CO477" s="213"/>
      <c r="CP477" s="213"/>
      <c r="CQ477" s="213"/>
      <c r="CR477" s="213"/>
      <c r="CS477" s="213"/>
      <c r="CT477" s="213" t="s">
        <v>6736</v>
      </c>
      <c r="CU477" s="213"/>
      <c r="CV477" s="213"/>
      <c r="CW477" s="213"/>
      <c r="CX477" s="213"/>
      <c r="CY477" s="213"/>
      <c r="CZ477" s="213"/>
      <c r="DA477" s="213"/>
      <c r="DB477" s="213"/>
      <c r="DC477" s="213"/>
      <c r="DD477" s="213"/>
      <c r="DE477" s="213"/>
      <c r="DF477" s="213"/>
    </row>
    <row r="478" spans="37:110" ht="15" hidden="1" customHeight="1">
      <c r="AK478" s="214">
        <v>468</v>
      </c>
      <c r="AL478" s="205" t="str">
        <f t="shared" si="14"/>
        <v/>
      </c>
      <c r="AM478" s="205" t="str">
        <f t="shared" si="15"/>
        <v/>
      </c>
      <c r="AQ478" s="205">
        <v>468</v>
      </c>
      <c r="AR478" s="213"/>
      <c r="AS478" s="213"/>
      <c r="AT478" s="213"/>
      <c r="AU478" s="213"/>
      <c r="AV478" s="213"/>
      <c r="AW478" s="213"/>
      <c r="AX478" s="213"/>
      <c r="AY478" s="213"/>
      <c r="AZ478" s="213"/>
      <c r="BA478" s="213"/>
      <c r="BB478" s="213"/>
      <c r="BC478" s="213"/>
      <c r="BD478" s="213"/>
      <c r="BE478" s="213"/>
      <c r="BF478" s="213"/>
      <c r="BG478" s="213"/>
      <c r="BH478" s="213"/>
      <c r="BI478" s="213"/>
      <c r="BJ478" s="213"/>
      <c r="BK478" s="213" t="s">
        <v>6739</v>
      </c>
      <c r="BL478" s="213"/>
      <c r="BM478" s="213"/>
      <c r="BN478" s="213"/>
      <c r="BO478" s="213"/>
      <c r="BP478" s="213"/>
      <c r="BQ478" s="213"/>
      <c r="BR478" s="213"/>
      <c r="BS478" s="213"/>
      <c r="BT478" s="213"/>
      <c r="BU478" s="213"/>
      <c r="BV478" s="213"/>
      <c r="BW478" s="213"/>
      <c r="BX478" s="40"/>
      <c r="BY478" s="40"/>
      <c r="BZ478" s="40"/>
      <c r="CA478" s="213"/>
      <c r="CB478" s="213"/>
      <c r="CC478" s="213"/>
      <c r="CD478" s="213"/>
      <c r="CE478" s="213"/>
      <c r="CF478" s="213"/>
      <c r="CG478" s="213"/>
      <c r="CH478" s="213"/>
      <c r="CI478" s="213"/>
      <c r="CJ478" s="213"/>
      <c r="CK478" s="213"/>
      <c r="CL478" s="213"/>
      <c r="CM478" s="213"/>
      <c r="CN478" s="213"/>
      <c r="CO478" s="213"/>
      <c r="CP478" s="213"/>
      <c r="CQ478" s="213"/>
      <c r="CR478" s="213"/>
      <c r="CS478" s="213"/>
      <c r="CT478" s="213" t="s">
        <v>6738</v>
      </c>
      <c r="CU478" s="213"/>
      <c r="CV478" s="213"/>
      <c r="CW478" s="213"/>
      <c r="CX478" s="213"/>
      <c r="CY478" s="213"/>
      <c r="CZ478" s="213"/>
      <c r="DA478" s="213"/>
      <c r="DB478" s="213"/>
      <c r="DC478" s="213"/>
      <c r="DD478" s="213"/>
      <c r="DE478" s="213"/>
      <c r="DF478" s="213"/>
    </row>
    <row r="479" spans="37:110" ht="15" hidden="1" customHeight="1">
      <c r="AK479" s="214">
        <v>469</v>
      </c>
      <c r="AL479" s="205" t="str">
        <f t="shared" si="14"/>
        <v/>
      </c>
      <c r="AM479" s="205" t="str">
        <f t="shared" si="15"/>
        <v/>
      </c>
      <c r="AQ479" s="205">
        <v>469</v>
      </c>
      <c r="AR479" s="213"/>
      <c r="AS479" s="213"/>
      <c r="AT479" s="213"/>
      <c r="AU479" s="213"/>
      <c r="AV479" s="213"/>
      <c r="AW479" s="213"/>
      <c r="AX479" s="213"/>
      <c r="AY479" s="213"/>
      <c r="AZ479" s="213"/>
      <c r="BA479" s="213"/>
      <c r="BB479" s="213"/>
      <c r="BC479" s="213"/>
      <c r="BD479" s="213"/>
      <c r="BE479" s="213"/>
      <c r="BF479" s="213"/>
      <c r="BG479" s="213"/>
      <c r="BH479" s="213"/>
      <c r="BI479" s="213"/>
      <c r="BJ479" s="213"/>
      <c r="BK479" s="213" t="s">
        <v>6741</v>
      </c>
      <c r="BL479" s="213"/>
      <c r="BM479" s="213"/>
      <c r="BN479" s="213"/>
      <c r="BO479" s="213"/>
      <c r="BP479" s="213"/>
      <c r="BQ479" s="213"/>
      <c r="BR479" s="213"/>
      <c r="BS479" s="213"/>
      <c r="BT479" s="213"/>
      <c r="BU479" s="213"/>
      <c r="BV479" s="213"/>
      <c r="BW479" s="213"/>
      <c r="BX479" s="40"/>
      <c r="BY479" s="40"/>
      <c r="BZ479" s="40"/>
      <c r="CA479" s="213"/>
      <c r="CB479" s="213"/>
      <c r="CC479" s="213"/>
      <c r="CD479" s="213"/>
      <c r="CE479" s="213"/>
      <c r="CF479" s="213"/>
      <c r="CG479" s="213"/>
      <c r="CH479" s="213"/>
      <c r="CI479" s="213"/>
      <c r="CJ479" s="213"/>
      <c r="CK479" s="213"/>
      <c r="CL479" s="213"/>
      <c r="CM479" s="213"/>
      <c r="CN479" s="213"/>
      <c r="CO479" s="213"/>
      <c r="CP479" s="213"/>
      <c r="CQ479" s="213"/>
      <c r="CR479" s="213"/>
      <c r="CS479" s="213"/>
      <c r="CT479" s="213" t="s">
        <v>6740</v>
      </c>
      <c r="CU479" s="213"/>
      <c r="CV479" s="213"/>
      <c r="CW479" s="213"/>
      <c r="CX479" s="213"/>
      <c r="CY479" s="213"/>
      <c r="CZ479" s="213"/>
      <c r="DA479" s="213"/>
      <c r="DB479" s="213"/>
      <c r="DC479" s="213"/>
      <c r="DD479" s="213"/>
      <c r="DE479" s="213"/>
      <c r="DF479" s="213"/>
    </row>
    <row r="480" spans="37:110" ht="15" hidden="1" customHeight="1">
      <c r="AK480" s="214">
        <v>470</v>
      </c>
      <c r="AL480" s="205" t="str">
        <f t="shared" si="14"/>
        <v/>
      </c>
      <c r="AM480" s="205" t="str">
        <f t="shared" si="15"/>
        <v/>
      </c>
      <c r="AQ480" s="205">
        <v>470</v>
      </c>
      <c r="AR480" s="213"/>
      <c r="AS480" s="213"/>
      <c r="AT480" s="213"/>
      <c r="AU480" s="213"/>
      <c r="AV480" s="213"/>
      <c r="AW480" s="213"/>
      <c r="AX480" s="213"/>
      <c r="AY480" s="213"/>
      <c r="AZ480" s="213"/>
      <c r="BA480" s="213"/>
      <c r="BB480" s="213"/>
      <c r="BC480" s="213"/>
      <c r="BD480" s="213"/>
      <c r="BE480" s="213"/>
      <c r="BF480" s="213"/>
      <c r="BG480" s="213"/>
      <c r="BH480" s="213"/>
      <c r="BI480" s="213"/>
      <c r="BJ480" s="213"/>
      <c r="BK480" s="213" t="s">
        <v>6743</v>
      </c>
      <c r="BL480" s="213"/>
      <c r="BM480" s="213"/>
      <c r="BN480" s="213"/>
      <c r="BO480" s="213"/>
      <c r="BP480" s="213"/>
      <c r="BQ480" s="213"/>
      <c r="BR480" s="213"/>
      <c r="BS480" s="213"/>
      <c r="BT480" s="213"/>
      <c r="BU480" s="213"/>
      <c r="BV480" s="213"/>
      <c r="BW480" s="213"/>
      <c r="BX480" s="40"/>
      <c r="BY480" s="40"/>
      <c r="BZ480" s="40"/>
      <c r="CA480" s="213"/>
      <c r="CB480" s="213"/>
      <c r="CC480" s="213"/>
      <c r="CD480" s="213"/>
      <c r="CE480" s="213"/>
      <c r="CF480" s="213"/>
      <c r="CG480" s="213"/>
      <c r="CH480" s="213"/>
      <c r="CI480" s="213"/>
      <c r="CJ480" s="213"/>
      <c r="CK480" s="213"/>
      <c r="CL480" s="213"/>
      <c r="CM480" s="213"/>
      <c r="CN480" s="213"/>
      <c r="CO480" s="213"/>
      <c r="CP480" s="213"/>
      <c r="CQ480" s="213"/>
      <c r="CR480" s="213"/>
      <c r="CS480" s="213"/>
      <c r="CT480" s="213" t="s">
        <v>6742</v>
      </c>
      <c r="CU480" s="213"/>
      <c r="CV480" s="213"/>
      <c r="CW480" s="213"/>
      <c r="CX480" s="213"/>
      <c r="CY480" s="213"/>
      <c r="CZ480" s="213"/>
      <c r="DA480" s="213"/>
      <c r="DB480" s="213"/>
      <c r="DC480" s="213"/>
      <c r="DD480" s="213"/>
      <c r="DE480" s="213"/>
      <c r="DF480" s="213"/>
    </row>
    <row r="481" spans="37:110" ht="15" hidden="1" customHeight="1">
      <c r="AK481" s="214">
        <v>471</v>
      </c>
      <c r="AL481" s="205" t="str">
        <f t="shared" si="14"/>
        <v/>
      </c>
      <c r="AM481" s="205" t="str">
        <f t="shared" si="15"/>
        <v/>
      </c>
      <c r="AQ481" s="205">
        <v>471</v>
      </c>
      <c r="AR481" s="213"/>
      <c r="AS481" s="213"/>
      <c r="AT481" s="213"/>
      <c r="AU481" s="213"/>
      <c r="AV481" s="213"/>
      <c r="AW481" s="213"/>
      <c r="AX481" s="213"/>
      <c r="AY481" s="213"/>
      <c r="AZ481" s="213"/>
      <c r="BA481" s="213"/>
      <c r="BB481" s="213"/>
      <c r="BC481" s="213"/>
      <c r="BD481" s="213"/>
      <c r="BE481" s="213"/>
      <c r="BF481" s="213"/>
      <c r="BG481" s="213"/>
      <c r="BH481" s="213"/>
      <c r="BI481" s="213"/>
      <c r="BJ481" s="213"/>
      <c r="BK481" s="213" t="s">
        <v>6745</v>
      </c>
      <c r="BL481" s="213"/>
      <c r="BM481" s="213"/>
      <c r="BN481" s="213"/>
      <c r="BO481" s="213"/>
      <c r="BP481" s="213"/>
      <c r="BQ481" s="213"/>
      <c r="BR481" s="213"/>
      <c r="BS481" s="213"/>
      <c r="BT481" s="213"/>
      <c r="BU481" s="213"/>
      <c r="BV481" s="213"/>
      <c r="BW481" s="213"/>
      <c r="BX481" s="40"/>
      <c r="BY481" s="40"/>
      <c r="BZ481" s="40"/>
      <c r="CA481" s="213"/>
      <c r="CB481" s="213"/>
      <c r="CC481" s="213"/>
      <c r="CD481" s="213"/>
      <c r="CE481" s="213"/>
      <c r="CF481" s="213"/>
      <c r="CG481" s="213"/>
      <c r="CH481" s="213"/>
      <c r="CI481" s="213"/>
      <c r="CJ481" s="213"/>
      <c r="CK481" s="213"/>
      <c r="CL481" s="213"/>
      <c r="CM481" s="213"/>
      <c r="CN481" s="213"/>
      <c r="CO481" s="213"/>
      <c r="CP481" s="213"/>
      <c r="CQ481" s="213"/>
      <c r="CR481" s="213"/>
      <c r="CS481" s="213"/>
      <c r="CT481" s="213" t="s">
        <v>6744</v>
      </c>
      <c r="CU481" s="213"/>
      <c r="CV481" s="213"/>
      <c r="CW481" s="213"/>
      <c r="CX481" s="213"/>
      <c r="CY481" s="213"/>
      <c r="CZ481" s="213"/>
      <c r="DA481" s="213"/>
      <c r="DB481" s="213"/>
      <c r="DC481" s="213"/>
      <c r="DD481" s="213"/>
      <c r="DE481" s="213"/>
      <c r="DF481" s="213"/>
    </row>
    <row r="482" spans="37:110" ht="15" hidden="1" customHeight="1">
      <c r="AK482" s="214">
        <v>472</v>
      </c>
      <c r="AL482" s="205" t="str">
        <f t="shared" si="14"/>
        <v/>
      </c>
      <c r="AM482" s="205" t="str">
        <f t="shared" si="15"/>
        <v/>
      </c>
      <c r="AQ482" s="205">
        <v>472</v>
      </c>
      <c r="AR482" s="213"/>
      <c r="AS482" s="213"/>
      <c r="AT482" s="213"/>
      <c r="AU482" s="213"/>
      <c r="AV482" s="213"/>
      <c r="AW482" s="213"/>
      <c r="AX482" s="213"/>
      <c r="AY482" s="213"/>
      <c r="AZ482" s="213"/>
      <c r="BA482" s="213"/>
      <c r="BB482" s="213"/>
      <c r="BC482" s="213"/>
      <c r="BD482" s="213"/>
      <c r="BE482" s="213"/>
      <c r="BF482" s="213"/>
      <c r="BG482" s="213"/>
      <c r="BH482" s="213"/>
      <c r="BI482" s="213"/>
      <c r="BJ482" s="213"/>
      <c r="BK482" s="213" t="s">
        <v>6747</v>
      </c>
      <c r="BL482" s="213"/>
      <c r="BM482" s="213"/>
      <c r="BN482" s="213"/>
      <c r="BO482" s="213"/>
      <c r="BP482" s="213"/>
      <c r="BQ482" s="213"/>
      <c r="BR482" s="213"/>
      <c r="BS482" s="213"/>
      <c r="BT482" s="213"/>
      <c r="BU482" s="213"/>
      <c r="BV482" s="213"/>
      <c r="BW482" s="213"/>
      <c r="BX482" s="40"/>
      <c r="BY482" s="40"/>
      <c r="BZ482" s="40"/>
      <c r="CA482" s="213"/>
      <c r="CB482" s="213"/>
      <c r="CC482" s="213"/>
      <c r="CD482" s="213"/>
      <c r="CE482" s="213"/>
      <c r="CF482" s="213"/>
      <c r="CG482" s="213"/>
      <c r="CH482" s="213"/>
      <c r="CI482" s="213"/>
      <c r="CJ482" s="213"/>
      <c r="CK482" s="213"/>
      <c r="CL482" s="213"/>
      <c r="CM482" s="213"/>
      <c r="CN482" s="213"/>
      <c r="CO482" s="213"/>
      <c r="CP482" s="213"/>
      <c r="CQ482" s="213"/>
      <c r="CR482" s="213"/>
      <c r="CS482" s="213"/>
      <c r="CT482" s="213" t="s">
        <v>6746</v>
      </c>
      <c r="CU482" s="213"/>
      <c r="CV482" s="213"/>
      <c r="CW482" s="213"/>
      <c r="CX482" s="213"/>
      <c r="CY482" s="213"/>
      <c r="CZ482" s="213"/>
      <c r="DA482" s="213"/>
      <c r="DB482" s="213"/>
      <c r="DC482" s="213"/>
      <c r="DD482" s="213"/>
      <c r="DE482" s="213"/>
      <c r="DF482" s="213"/>
    </row>
    <row r="483" spans="37:110" ht="15" hidden="1" customHeight="1">
      <c r="AK483" s="214">
        <v>473</v>
      </c>
      <c r="AL483" s="205" t="str">
        <f t="shared" si="14"/>
        <v/>
      </c>
      <c r="AM483" s="205" t="str">
        <f t="shared" si="15"/>
        <v/>
      </c>
      <c r="AQ483" s="205">
        <v>473</v>
      </c>
      <c r="AR483" s="213"/>
      <c r="AS483" s="213"/>
      <c r="AT483" s="213"/>
      <c r="AU483" s="213"/>
      <c r="AV483" s="213"/>
      <c r="AW483" s="213"/>
      <c r="AX483" s="213"/>
      <c r="AY483" s="213"/>
      <c r="AZ483" s="213"/>
      <c r="BA483" s="213"/>
      <c r="BB483" s="213"/>
      <c r="BC483" s="213"/>
      <c r="BD483" s="213"/>
      <c r="BE483" s="213"/>
      <c r="BF483" s="213"/>
      <c r="BG483" s="213"/>
      <c r="BH483" s="213"/>
      <c r="BI483" s="213"/>
      <c r="BJ483" s="213"/>
      <c r="BK483" s="213" t="s">
        <v>6749</v>
      </c>
      <c r="BL483" s="213"/>
      <c r="BM483" s="213"/>
      <c r="BN483" s="213"/>
      <c r="BO483" s="213"/>
      <c r="BP483" s="213"/>
      <c r="BQ483" s="213"/>
      <c r="BR483" s="213"/>
      <c r="BS483" s="213"/>
      <c r="BT483" s="213"/>
      <c r="BU483" s="213"/>
      <c r="BV483" s="213"/>
      <c r="BW483" s="213"/>
      <c r="BX483" s="40"/>
      <c r="BY483" s="40"/>
      <c r="BZ483" s="40"/>
      <c r="CA483" s="213"/>
      <c r="CB483" s="213"/>
      <c r="CC483" s="213"/>
      <c r="CD483" s="213"/>
      <c r="CE483" s="213"/>
      <c r="CF483" s="213"/>
      <c r="CG483" s="213"/>
      <c r="CH483" s="213"/>
      <c r="CI483" s="213"/>
      <c r="CJ483" s="213"/>
      <c r="CK483" s="213"/>
      <c r="CL483" s="213"/>
      <c r="CM483" s="213"/>
      <c r="CN483" s="213"/>
      <c r="CO483" s="213"/>
      <c r="CP483" s="213"/>
      <c r="CQ483" s="213"/>
      <c r="CR483" s="213"/>
      <c r="CS483" s="213"/>
      <c r="CT483" s="213" t="s">
        <v>6748</v>
      </c>
      <c r="CU483" s="213"/>
      <c r="CV483" s="213"/>
      <c r="CW483" s="213"/>
      <c r="CX483" s="213"/>
      <c r="CY483" s="213"/>
      <c r="CZ483" s="213"/>
      <c r="DA483" s="213"/>
      <c r="DB483" s="213"/>
      <c r="DC483" s="213"/>
      <c r="DD483" s="213"/>
      <c r="DE483" s="213"/>
      <c r="DF483" s="213"/>
    </row>
    <row r="484" spans="37:110" ht="15" hidden="1" customHeight="1">
      <c r="AK484" s="214">
        <v>474</v>
      </c>
      <c r="AL484" s="205" t="str">
        <f t="shared" si="14"/>
        <v/>
      </c>
      <c r="AM484" s="205" t="str">
        <f t="shared" si="15"/>
        <v/>
      </c>
      <c r="AQ484" s="205">
        <v>474</v>
      </c>
      <c r="AR484" s="213"/>
      <c r="AS484" s="213"/>
      <c r="AT484" s="213"/>
      <c r="AU484" s="213"/>
      <c r="AV484" s="213"/>
      <c r="AW484" s="213"/>
      <c r="AX484" s="213"/>
      <c r="AY484" s="213"/>
      <c r="AZ484" s="213"/>
      <c r="BA484" s="213"/>
      <c r="BB484" s="213"/>
      <c r="BC484" s="213"/>
      <c r="BD484" s="213"/>
      <c r="BE484" s="213"/>
      <c r="BF484" s="213"/>
      <c r="BG484" s="213"/>
      <c r="BH484" s="213"/>
      <c r="BI484" s="213"/>
      <c r="BJ484" s="213"/>
      <c r="BK484" s="213" t="s">
        <v>6751</v>
      </c>
      <c r="BL484" s="213"/>
      <c r="BM484" s="213"/>
      <c r="BN484" s="213"/>
      <c r="BO484" s="213"/>
      <c r="BP484" s="213"/>
      <c r="BQ484" s="213"/>
      <c r="BR484" s="213"/>
      <c r="BS484" s="213"/>
      <c r="BT484" s="213"/>
      <c r="BU484" s="213"/>
      <c r="BV484" s="213"/>
      <c r="BW484" s="213"/>
      <c r="BX484" s="40"/>
      <c r="BY484" s="40"/>
      <c r="BZ484" s="40"/>
      <c r="CA484" s="213"/>
      <c r="CB484" s="213"/>
      <c r="CC484" s="213"/>
      <c r="CD484" s="213"/>
      <c r="CE484" s="213"/>
      <c r="CF484" s="213"/>
      <c r="CG484" s="213"/>
      <c r="CH484" s="213"/>
      <c r="CI484" s="213"/>
      <c r="CJ484" s="213"/>
      <c r="CK484" s="213"/>
      <c r="CL484" s="213"/>
      <c r="CM484" s="213"/>
      <c r="CN484" s="213"/>
      <c r="CO484" s="213"/>
      <c r="CP484" s="213"/>
      <c r="CQ484" s="213"/>
      <c r="CR484" s="213"/>
      <c r="CS484" s="213"/>
      <c r="CT484" s="213" t="s">
        <v>6750</v>
      </c>
      <c r="CU484" s="213"/>
      <c r="CV484" s="213"/>
      <c r="CW484" s="213"/>
      <c r="CX484" s="213"/>
      <c r="CY484" s="213"/>
      <c r="CZ484" s="213"/>
      <c r="DA484" s="213"/>
      <c r="DB484" s="213"/>
      <c r="DC484" s="213"/>
      <c r="DD484" s="213"/>
      <c r="DE484" s="213"/>
      <c r="DF484" s="213"/>
    </row>
    <row r="485" spans="37:110" ht="15" hidden="1" customHeight="1">
      <c r="AK485" s="214">
        <v>475</v>
      </c>
      <c r="AL485" s="205" t="str">
        <f t="shared" si="14"/>
        <v/>
      </c>
      <c r="AM485" s="205" t="str">
        <f t="shared" si="15"/>
        <v/>
      </c>
      <c r="AQ485" s="205">
        <v>475</v>
      </c>
      <c r="AR485" s="213"/>
      <c r="AS485" s="213"/>
      <c r="AT485" s="213"/>
      <c r="AU485" s="213"/>
      <c r="AV485" s="213"/>
      <c r="AW485" s="213"/>
      <c r="AX485" s="213"/>
      <c r="AY485" s="213"/>
      <c r="AZ485" s="213"/>
      <c r="BA485" s="213"/>
      <c r="BB485" s="213"/>
      <c r="BC485" s="213"/>
      <c r="BD485" s="213"/>
      <c r="BE485" s="213"/>
      <c r="BF485" s="213"/>
      <c r="BG485" s="213"/>
      <c r="BH485" s="213"/>
      <c r="BI485" s="213"/>
      <c r="BJ485" s="213"/>
      <c r="BK485" s="213" t="s">
        <v>6753</v>
      </c>
      <c r="BL485" s="213"/>
      <c r="BM485" s="213"/>
      <c r="BN485" s="213"/>
      <c r="BO485" s="213"/>
      <c r="BP485" s="213"/>
      <c r="BQ485" s="213"/>
      <c r="BR485" s="213"/>
      <c r="BS485" s="213"/>
      <c r="BT485" s="213"/>
      <c r="BU485" s="213"/>
      <c r="BV485" s="213"/>
      <c r="BW485" s="213"/>
      <c r="BX485" s="40"/>
      <c r="BY485" s="40"/>
      <c r="BZ485" s="40"/>
      <c r="CA485" s="213"/>
      <c r="CB485" s="213"/>
      <c r="CC485" s="213"/>
      <c r="CD485" s="213"/>
      <c r="CE485" s="213"/>
      <c r="CF485" s="213"/>
      <c r="CG485" s="213"/>
      <c r="CH485" s="213"/>
      <c r="CI485" s="213"/>
      <c r="CJ485" s="213"/>
      <c r="CK485" s="213"/>
      <c r="CL485" s="213"/>
      <c r="CM485" s="213"/>
      <c r="CN485" s="213"/>
      <c r="CO485" s="213"/>
      <c r="CP485" s="213"/>
      <c r="CQ485" s="213"/>
      <c r="CR485" s="213"/>
      <c r="CS485" s="213"/>
      <c r="CT485" s="213" t="s">
        <v>6752</v>
      </c>
      <c r="CU485" s="213"/>
      <c r="CV485" s="213"/>
      <c r="CW485" s="213"/>
      <c r="CX485" s="213"/>
      <c r="CY485" s="213"/>
      <c r="CZ485" s="213"/>
      <c r="DA485" s="213"/>
      <c r="DB485" s="213"/>
      <c r="DC485" s="213"/>
      <c r="DD485" s="213"/>
      <c r="DE485" s="213"/>
      <c r="DF485" s="213"/>
    </row>
    <row r="486" spans="37:110" ht="15" hidden="1" customHeight="1">
      <c r="AK486" s="214">
        <v>476</v>
      </c>
      <c r="AL486" s="205" t="str">
        <f t="shared" si="14"/>
        <v/>
      </c>
      <c r="AM486" s="205" t="str">
        <f t="shared" si="15"/>
        <v/>
      </c>
      <c r="AQ486" s="205">
        <v>476</v>
      </c>
      <c r="AR486" s="213"/>
      <c r="AS486" s="213"/>
      <c r="AT486" s="213"/>
      <c r="AU486" s="213"/>
      <c r="AV486" s="213"/>
      <c r="AW486" s="213"/>
      <c r="AX486" s="213"/>
      <c r="AY486" s="213"/>
      <c r="AZ486" s="213"/>
      <c r="BA486" s="213"/>
      <c r="BB486" s="213"/>
      <c r="BC486" s="213"/>
      <c r="BD486" s="213"/>
      <c r="BE486" s="213"/>
      <c r="BF486" s="213"/>
      <c r="BG486" s="213"/>
      <c r="BH486" s="213"/>
      <c r="BI486" s="213"/>
      <c r="BJ486" s="213"/>
      <c r="BK486" s="213" t="s">
        <v>6755</v>
      </c>
      <c r="BL486" s="213"/>
      <c r="BM486" s="213"/>
      <c r="BN486" s="213"/>
      <c r="BO486" s="213"/>
      <c r="BP486" s="213"/>
      <c r="BQ486" s="213"/>
      <c r="BR486" s="213"/>
      <c r="BS486" s="213"/>
      <c r="BT486" s="213"/>
      <c r="BU486" s="213"/>
      <c r="BV486" s="213"/>
      <c r="BW486" s="213"/>
      <c r="BX486" s="40"/>
      <c r="BY486" s="40"/>
      <c r="BZ486" s="40"/>
      <c r="CA486" s="213"/>
      <c r="CB486" s="213"/>
      <c r="CC486" s="213"/>
      <c r="CD486" s="213"/>
      <c r="CE486" s="213"/>
      <c r="CF486" s="213"/>
      <c r="CG486" s="213"/>
      <c r="CH486" s="213"/>
      <c r="CI486" s="213"/>
      <c r="CJ486" s="213"/>
      <c r="CK486" s="213"/>
      <c r="CL486" s="213"/>
      <c r="CM486" s="213"/>
      <c r="CN486" s="213"/>
      <c r="CO486" s="213"/>
      <c r="CP486" s="213"/>
      <c r="CQ486" s="213"/>
      <c r="CR486" s="213"/>
      <c r="CS486" s="213"/>
      <c r="CT486" s="213" t="s">
        <v>6754</v>
      </c>
      <c r="CU486" s="213"/>
      <c r="CV486" s="213"/>
      <c r="CW486" s="213"/>
      <c r="CX486" s="213"/>
      <c r="CY486" s="213"/>
      <c r="CZ486" s="213"/>
      <c r="DA486" s="213"/>
      <c r="DB486" s="213"/>
      <c r="DC486" s="213"/>
      <c r="DD486" s="213"/>
      <c r="DE486" s="213"/>
      <c r="DF486" s="213"/>
    </row>
    <row r="487" spans="37:110" ht="15" hidden="1" customHeight="1">
      <c r="AK487" s="214">
        <v>477</v>
      </c>
      <c r="AL487" s="205" t="str">
        <f t="shared" si="14"/>
        <v/>
      </c>
      <c r="AM487" s="205" t="str">
        <f t="shared" si="15"/>
        <v/>
      </c>
      <c r="AQ487" s="205">
        <v>477</v>
      </c>
      <c r="AR487" s="213"/>
      <c r="AS487" s="213"/>
      <c r="AT487" s="213"/>
      <c r="AU487" s="213"/>
      <c r="AV487" s="213"/>
      <c r="AW487" s="213"/>
      <c r="AX487" s="213"/>
      <c r="AY487" s="213"/>
      <c r="AZ487" s="213"/>
      <c r="BA487" s="213"/>
      <c r="BB487" s="213"/>
      <c r="BC487" s="213"/>
      <c r="BD487" s="213"/>
      <c r="BE487" s="213"/>
      <c r="BF487" s="213"/>
      <c r="BG487" s="213"/>
      <c r="BH487" s="213"/>
      <c r="BI487" s="213"/>
      <c r="BJ487" s="213"/>
      <c r="BK487" s="213" t="s">
        <v>6757</v>
      </c>
      <c r="BL487" s="213"/>
      <c r="BM487" s="213"/>
      <c r="BN487" s="213"/>
      <c r="BO487" s="213"/>
      <c r="BP487" s="213"/>
      <c r="BQ487" s="213"/>
      <c r="BR487" s="213"/>
      <c r="BS487" s="213"/>
      <c r="BT487" s="213"/>
      <c r="BU487" s="213"/>
      <c r="BV487" s="213"/>
      <c r="BW487" s="213"/>
      <c r="BX487" s="40"/>
      <c r="BY487" s="40"/>
      <c r="BZ487" s="40"/>
      <c r="CA487" s="213"/>
      <c r="CB487" s="213"/>
      <c r="CC487" s="213"/>
      <c r="CD487" s="213"/>
      <c r="CE487" s="213"/>
      <c r="CF487" s="213"/>
      <c r="CG487" s="213"/>
      <c r="CH487" s="213"/>
      <c r="CI487" s="213"/>
      <c r="CJ487" s="213"/>
      <c r="CK487" s="213"/>
      <c r="CL487" s="213"/>
      <c r="CM487" s="213"/>
      <c r="CN487" s="213"/>
      <c r="CO487" s="213"/>
      <c r="CP487" s="213"/>
      <c r="CQ487" s="213"/>
      <c r="CR487" s="213"/>
      <c r="CS487" s="213"/>
      <c r="CT487" s="213" t="s">
        <v>6756</v>
      </c>
      <c r="CU487" s="213"/>
      <c r="CV487" s="213"/>
      <c r="CW487" s="213"/>
      <c r="CX487" s="213"/>
      <c r="CY487" s="213"/>
      <c r="CZ487" s="213"/>
      <c r="DA487" s="213"/>
      <c r="DB487" s="213"/>
      <c r="DC487" s="213"/>
      <c r="DD487" s="213"/>
      <c r="DE487" s="213"/>
      <c r="DF487" s="213"/>
    </row>
    <row r="488" spans="37:110" ht="15" hidden="1" customHeight="1">
      <c r="AK488" s="214">
        <v>478</v>
      </c>
      <c r="AL488" s="205" t="str">
        <f t="shared" si="14"/>
        <v/>
      </c>
      <c r="AM488" s="205" t="str">
        <f t="shared" si="15"/>
        <v/>
      </c>
      <c r="AQ488" s="205">
        <v>478</v>
      </c>
      <c r="AR488" s="213"/>
      <c r="AS488" s="213"/>
      <c r="AT488" s="213"/>
      <c r="AU488" s="213"/>
      <c r="AV488" s="213"/>
      <c r="AW488" s="213"/>
      <c r="AX488" s="213"/>
      <c r="AY488" s="213"/>
      <c r="AZ488" s="213"/>
      <c r="BA488" s="213"/>
      <c r="BB488" s="213"/>
      <c r="BC488" s="213"/>
      <c r="BD488" s="213"/>
      <c r="BE488" s="213"/>
      <c r="BF488" s="213"/>
      <c r="BG488" s="213"/>
      <c r="BH488" s="213"/>
      <c r="BI488" s="213"/>
      <c r="BJ488" s="213"/>
      <c r="BK488" s="213" t="s">
        <v>6759</v>
      </c>
      <c r="BL488" s="213"/>
      <c r="BM488" s="213"/>
      <c r="BN488" s="213"/>
      <c r="BO488" s="213"/>
      <c r="BP488" s="213"/>
      <c r="BQ488" s="213"/>
      <c r="BR488" s="213"/>
      <c r="BS488" s="213"/>
      <c r="BT488" s="213"/>
      <c r="BU488" s="213"/>
      <c r="BV488" s="213"/>
      <c r="BW488" s="213"/>
      <c r="BX488" s="40"/>
      <c r="BY488" s="40"/>
      <c r="BZ488" s="40"/>
      <c r="CA488" s="213"/>
      <c r="CB488" s="213"/>
      <c r="CC488" s="213"/>
      <c r="CD488" s="213"/>
      <c r="CE488" s="213"/>
      <c r="CF488" s="213"/>
      <c r="CG488" s="213"/>
      <c r="CH488" s="213"/>
      <c r="CI488" s="213"/>
      <c r="CJ488" s="213"/>
      <c r="CK488" s="213"/>
      <c r="CL488" s="213"/>
      <c r="CM488" s="213"/>
      <c r="CN488" s="213"/>
      <c r="CO488" s="213"/>
      <c r="CP488" s="213"/>
      <c r="CQ488" s="213"/>
      <c r="CR488" s="213"/>
      <c r="CS488" s="213"/>
      <c r="CT488" s="213" t="s">
        <v>6758</v>
      </c>
      <c r="CU488" s="213"/>
      <c r="CV488" s="213"/>
      <c r="CW488" s="213"/>
      <c r="CX488" s="213"/>
      <c r="CY488" s="213"/>
      <c r="CZ488" s="213"/>
      <c r="DA488" s="213"/>
      <c r="DB488" s="213"/>
      <c r="DC488" s="213"/>
      <c r="DD488" s="213"/>
      <c r="DE488" s="213"/>
      <c r="DF488" s="213"/>
    </row>
    <row r="489" spans="37:110" ht="15" hidden="1" customHeight="1">
      <c r="AK489" s="214">
        <v>479</v>
      </c>
      <c r="AL489" s="205" t="str">
        <f t="shared" si="14"/>
        <v/>
      </c>
      <c r="AM489" s="205" t="str">
        <f t="shared" si="15"/>
        <v/>
      </c>
      <c r="AQ489" s="205">
        <v>479</v>
      </c>
      <c r="AR489" s="213"/>
      <c r="AS489" s="213"/>
      <c r="AT489" s="213"/>
      <c r="AU489" s="213"/>
      <c r="AV489" s="213"/>
      <c r="AW489" s="213"/>
      <c r="AX489" s="213"/>
      <c r="AY489" s="213"/>
      <c r="AZ489" s="213"/>
      <c r="BA489" s="213"/>
      <c r="BB489" s="213"/>
      <c r="BC489" s="213"/>
      <c r="BD489" s="213"/>
      <c r="BE489" s="213"/>
      <c r="BF489" s="213"/>
      <c r="BG489" s="213"/>
      <c r="BH489" s="213"/>
      <c r="BI489" s="213"/>
      <c r="BJ489" s="213"/>
      <c r="BK489" s="213" t="s">
        <v>6761</v>
      </c>
      <c r="BL489" s="213"/>
      <c r="BM489" s="213"/>
      <c r="BN489" s="213"/>
      <c r="BO489" s="213"/>
      <c r="BP489" s="213"/>
      <c r="BQ489" s="213"/>
      <c r="BR489" s="213"/>
      <c r="BS489" s="213"/>
      <c r="BT489" s="213"/>
      <c r="BU489" s="213"/>
      <c r="BV489" s="213"/>
      <c r="BW489" s="213"/>
      <c r="BX489" s="40"/>
      <c r="BY489" s="40"/>
      <c r="BZ489" s="40"/>
      <c r="CA489" s="213"/>
      <c r="CB489" s="213"/>
      <c r="CC489" s="213"/>
      <c r="CD489" s="213"/>
      <c r="CE489" s="213"/>
      <c r="CF489" s="213"/>
      <c r="CG489" s="213"/>
      <c r="CH489" s="213"/>
      <c r="CI489" s="213"/>
      <c r="CJ489" s="213"/>
      <c r="CK489" s="213"/>
      <c r="CL489" s="213"/>
      <c r="CM489" s="213"/>
      <c r="CN489" s="213"/>
      <c r="CO489" s="213"/>
      <c r="CP489" s="213"/>
      <c r="CQ489" s="213"/>
      <c r="CR489" s="213"/>
      <c r="CS489" s="213"/>
      <c r="CT489" s="213" t="s">
        <v>6760</v>
      </c>
      <c r="CU489" s="213"/>
      <c r="CV489" s="213"/>
      <c r="CW489" s="213"/>
      <c r="CX489" s="213"/>
      <c r="CY489" s="213"/>
      <c r="CZ489" s="213"/>
      <c r="DA489" s="213"/>
      <c r="DB489" s="213"/>
      <c r="DC489" s="213"/>
      <c r="DD489" s="213"/>
      <c r="DE489" s="213"/>
      <c r="DF489" s="213"/>
    </row>
    <row r="490" spans="37:110" ht="15" hidden="1" customHeight="1">
      <c r="AK490" s="214">
        <v>480</v>
      </c>
      <c r="AL490" s="205" t="str">
        <f t="shared" si="14"/>
        <v/>
      </c>
      <c r="AM490" s="205" t="str">
        <f t="shared" si="15"/>
        <v/>
      </c>
      <c r="AQ490" s="205">
        <v>480</v>
      </c>
      <c r="AR490" s="213"/>
      <c r="AS490" s="213"/>
      <c r="AT490" s="213"/>
      <c r="AU490" s="213"/>
      <c r="AV490" s="213"/>
      <c r="AW490" s="213"/>
      <c r="AX490" s="213"/>
      <c r="AY490" s="213"/>
      <c r="AZ490" s="213"/>
      <c r="BA490" s="213"/>
      <c r="BB490" s="213"/>
      <c r="BC490" s="213"/>
      <c r="BD490" s="213"/>
      <c r="BE490" s="213"/>
      <c r="BF490" s="213"/>
      <c r="BG490" s="213"/>
      <c r="BH490" s="213"/>
      <c r="BI490" s="213"/>
      <c r="BJ490" s="213"/>
      <c r="BK490" s="213" t="s">
        <v>6763</v>
      </c>
      <c r="BL490" s="213"/>
      <c r="BM490" s="213"/>
      <c r="BN490" s="213"/>
      <c r="BO490" s="213"/>
      <c r="BP490" s="213"/>
      <c r="BQ490" s="213"/>
      <c r="BR490" s="213"/>
      <c r="BS490" s="213"/>
      <c r="BT490" s="213"/>
      <c r="BU490" s="213"/>
      <c r="BV490" s="213"/>
      <c r="BW490" s="213"/>
      <c r="BX490" s="40"/>
      <c r="BY490" s="40"/>
      <c r="BZ490" s="40"/>
      <c r="CA490" s="213"/>
      <c r="CB490" s="213"/>
      <c r="CC490" s="213"/>
      <c r="CD490" s="213"/>
      <c r="CE490" s="213"/>
      <c r="CF490" s="213"/>
      <c r="CG490" s="213"/>
      <c r="CH490" s="213"/>
      <c r="CI490" s="213"/>
      <c r="CJ490" s="213"/>
      <c r="CK490" s="213"/>
      <c r="CL490" s="213"/>
      <c r="CM490" s="213"/>
      <c r="CN490" s="213"/>
      <c r="CO490" s="213"/>
      <c r="CP490" s="213"/>
      <c r="CQ490" s="213"/>
      <c r="CR490" s="213"/>
      <c r="CS490" s="213"/>
      <c r="CT490" s="213" t="s">
        <v>6762</v>
      </c>
      <c r="CU490" s="213"/>
      <c r="CV490" s="213"/>
      <c r="CW490" s="213"/>
      <c r="CX490" s="213"/>
      <c r="CY490" s="213"/>
      <c r="CZ490" s="213"/>
      <c r="DA490" s="213"/>
      <c r="DB490" s="213"/>
      <c r="DC490" s="213"/>
      <c r="DD490" s="213"/>
      <c r="DE490" s="213"/>
      <c r="DF490" s="213"/>
    </row>
    <row r="491" spans="37:110" ht="15" hidden="1" customHeight="1">
      <c r="AK491" s="214">
        <v>481</v>
      </c>
      <c r="AL491" s="205" t="str">
        <f t="shared" si="14"/>
        <v/>
      </c>
      <c r="AM491" s="205" t="str">
        <f t="shared" si="15"/>
        <v/>
      </c>
      <c r="AQ491" s="205">
        <v>481</v>
      </c>
      <c r="AR491" s="213"/>
      <c r="AS491" s="213"/>
      <c r="AT491" s="213"/>
      <c r="AU491" s="213"/>
      <c r="AV491" s="213"/>
      <c r="AW491" s="213"/>
      <c r="AX491" s="213"/>
      <c r="AY491" s="213"/>
      <c r="AZ491" s="213"/>
      <c r="BA491" s="213"/>
      <c r="BB491" s="213"/>
      <c r="BC491" s="213"/>
      <c r="BD491" s="213"/>
      <c r="BE491" s="213"/>
      <c r="BF491" s="213"/>
      <c r="BG491" s="213"/>
      <c r="BH491" s="213"/>
      <c r="BI491" s="213"/>
      <c r="BJ491" s="213"/>
      <c r="BK491" s="213" t="s">
        <v>6765</v>
      </c>
      <c r="BL491" s="213"/>
      <c r="BM491" s="213"/>
      <c r="BN491" s="213"/>
      <c r="BO491" s="213"/>
      <c r="BP491" s="213"/>
      <c r="BQ491" s="213"/>
      <c r="BR491" s="213"/>
      <c r="BS491" s="213"/>
      <c r="BT491" s="213"/>
      <c r="BU491" s="213"/>
      <c r="BV491" s="213"/>
      <c r="BW491" s="213"/>
      <c r="BX491" s="40"/>
      <c r="BY491" s="40"/>
      <c r="BZ491" s="40"/>
      <c r="CA491" s="213"/>
      <c r="CB491" s="213"/>
      <c r="CC491" s="213"/>
      <c r="CD491" s="213"/>
      <c r="CE491" s="213"/>
      <c r="CF491" s="213"/>
      <c r="CG491" s="213"/>
      <c r="CH491" s="213"/>
      <c r="CI491" s="213"/>
      <c r="CJ491" s="213"/>
      <c r="CK491" s="213"/>
      <c r="CL491" s="213"/>
      <c r="CM491" s="213"/>
      <c r="CN491" s="213"/>
      <c r="CO491" s="213"/>
      <c r="CP491" s="213"/>
      <c r="CQ491" s="213"/>
      <c r="CR491" s="213"/>
      <c r="CS491" s="213"/>
      <c r="CT491" s="213" t="s">
        <v>6764</v>
      </c>
      <c r="CU491" s="213"/>
      <c r="CV491" s="213"/>
      <c r="CW491" s="213"/>
      <c r="CX491" s="213"/>
      <c r="CY491" s="213"/>
      <c r="CZ491" s="213"/>
      <c r="DA491" s="213"/>
      <c r="DB491" s="213"/>
      <c r="DC491" s="213"/>
      <c r="DD491" s="213"/>
      <c r="DE491" s="213"/>
      <c r="DF491" s="213"/>
    </row>
    <row r="492" spans="37:110" ht="15" hidden="1" customHeight="1">
      <c r="AK492" s="214">
        <v>482</v>
      </c>
      <c r="AL492" s="205" t="str">
        <f t="shared" si="14"/>
        <v/>
      </c>
      <c r="AM492" s="205" t="str">
        <f t="shared" si="15"/>
        <v/>
      </c>
      <c r="AQ492" s="205">
        <v>482</v>
      </c>
      <c r="AR492" s="213"/>
      <c r="AS492" s="213"/>
      <c r="AT492" s="213"/>
      <c r="AU492" s="213"/>
      <c r="AV492" s="213"/>
      <c r="AW492" s="213"/>
      <c r="AX492" s="213"/>
      <c r="AY492" s="213"/>
      <c r="AZ492" s="213"/>
      <c r="BA492" s="213"/>
      <c r="BB492" s="213"/>
      <c r="BC492" s="213"/>
      <c r="BD492" s="213"/>
      <c r="BE492" s="213"/>
      <c r="BF492" s="213"/>
      <c r="BG492" s="213"/>
      <c r="BH492" s="213"/>
      <c r="BI492" s="213"/>
      <c r="BJ492" s="213"/>
      <c r="BK492" s="213" t="s">
        <v>6767</v>
      </c>
      <c r="BL492" s="213"/>
      <c r="BM492" s="213"/>
      <c r="BN492" s="213"/>
      <c r="BO492" s="213"/>
      <c r="BP492" s="213"/>
      <c r="BQ492" s="213"/>
      <c r="BR492" s="213"/>
      <c r="BS492" s="213"/>
      <c r="BT492" s="213"/>
      <c r="BU492" s="213"/>
      <c r="BV492" s="213"/>
      <c r="BW492" s="213"/>
      <c r="BX492" s="40"/>
      <c r="BY492" s="40"/>
      <c r="BZ492" s="40"/>
      <c r="CA492" s="213"/>
      <c r="CB492" s="213"/>
      <c r="CC492" s="213"/>
      <c r="CD492" s="213"/>
      <c r="CE492" s="213"/>
      <c r="CF492" s="213"/>
      <c r="CG492" s="213"/>
      <c r="CH492" s="213"/>
      <c r="CI492" s="213"/>
      <c r="CJ492" s="213"/>
      <c r="CK492" s="213"/>
      <c r="CL492" s="213"/>
      <c r="CM492" s="213"/>
      <c r="CN492" s="213"/>
      <c r="CO492" s="213"/>
      <c r="CP492" s="213"/>
      <c r="CQ492" s="213"/>
      <c r="CR492" s="213"/>
      <c r="CS492" s="213"/>
      <c r="CT492" s="213" t="s">
        <v>6766</v>
      </c>
      <c r="CU492" s="213"/>
      <c r="CV492" s="213"/>
      <c r="CW492" s="213"/>
      <c r="CX492" s="213"/>
      <c r="CY492" s="213"/>
      <c r="CZ492" s="213"/>
      <c r="DA492" s="213"/>
      <c r="DB492" s="213"/>
      <c r="DC492" s="213"/>
      <c r="DD492" s="213"/>
      <c r="DE492" s="213"/>
      <c r="DF492" s="213"/>
    </row>
    <row r="493" spans="37:110" ht="15" hidden="1" customHeight="1">
      <c r="AK493" s="214">
        <v>483</v>
      </c>
      <c r="AL493" s="205" t="str">
        <f t="shared" si="14"/>
        <v/>
      </c>
      <c r="AM493" s="205" t="str">
        <f t="shared" si="15"/>
        <v/>
      </c>
      <c r="AQ493" s="205">
        <v>483</v>
      </c>
      <c r="AR493" s="213"/>
      <c r="AS493" s="213"/>
      <c r="AT493" s="213"/>
      <c r="AU493" s="213"/>
      <c r="AV493" s="213"/>
      <c r="AW493" s="213"/>
      <c r="AX493" s="213"/>
      <c r="AY493" s="213"/>
      <c r="AZ493" s="213"/>
      <c r="BA493" s="213"/>
      <c r="BB493" s="213"/>
      <c r="BC493" s="213"/>
      <c r="BD493" s="213"/>
      <c r="BE493" s="213"/>
      <c r="BF493" s="213"/>
      <c r="BG493" s="213"/>
      <c r="BH493" s="213"/>
      <c r="BI493" s="213"/>
      <c r="BJ493" s="213"/>
      <c r="BK493" s="213" t="s">
        <v>6769</v>
      </c>
      <c r="BL493" s="213"/>
      <c r="BM493" s="213"/>
      <c r="BN493" s="213"/>
      <c r="BO493" s="213"/>
      <c r="BP493" s="213"/>
      <c r="BQ493" s="213"/>
      <c r="BR493" s="213"/>
      <c r="BS493" s="213"/>
      <c r="BT493" s="213"/>
      <c r="BU493" s="213"/>
      <c r="BV493" s="213"/>
      <c r="BW493" s="213"/>
      <c r="BX493" s="40"/>
      <c r="BY493" s="40"/>
      <c r="BZ493" s="40"/>
      <c r="CA493" s="213"/>
      <c r="CB493" s="213"/>
      <c r="CC493" s="213"/>
      <c r="CD493" s="213"/>
      <c r="CE493" s="213"/>
      <c r="CF493" s="213"/>
      <c r="CG493" s="213"/>
      <c r="CH493" s="213"/>
      <c r="CI493" s="213"/>
      <c r="CJ493" s="213"/>
      <c r="CK493" s="213"/>
      <c r="CL493" s="213"/>
      <c r="CM493" s="213"/>
      <c r="CN493" s="213"/>
      <c r="CO493" s="213"/>
      <c r="CP493" s="213"/>
      <c r="CQ493" s="213"/>
      <c r="CR493" s="213"/>
      <c r="CS493" s="213"/>
      <c r="CT493" s="213" t="s">
        <v>6768</v>
      </c>
      <c r="CU493" s="213"/>
      <c r="CV493" s="213"/>
      <c r="CW493" s="213"/>
      <c r="CX493" s="213"/>
      <c r="CY493" s="213"/>
      <c r="CZ493" s="213"/>
      <c r="DA493" s="213"/>
      <c r="DB493" s="213"/>
      <c r="DC493" s="213"/>
      <c r="DD493" s="213"/>
      <c r="DE493" s="213"/>
      <c r="DF493" s="213"/>
    </row>
    <row r="494" spans="37:110" ht="15" hidden="1" customHeight="1">
      <c r="AK494" s="214">
        <v>484</v>
      </c>
      <c r="AL494" s="205" t="str">
        <f t="shared" si="14"/>
        <v/>
      </c>
      <c r="AM494" s="205" t="str">
        <f t="shared" si="15"/>
        <v/>
      </c>
      <c r="AQ494" s="205">
        <v>484</v>
      </c>
      <c r="AR494" s="213"/>
      <c r="AS494" s="213"/>
      <c r="AT494" s="213"/>
      <c r="AU494" s="213"/>
      <c r="AV494" s="213"/>
      <c r="AW494" s="213"/>
      <c r="AX494" s="213"/>
      <c r="AY494" s="213"/>
      <c r="AZ494" s="213"/>
      <c r="BA494" s="213"/>
      <c r="BB494" s="213"/>
      <c r="BC494" s="213"/>
      <c r="BD494" s="213"/>
      <c r="BE494" s="213"/>
      <c r="BF494" s="213"/>
      <c r="BG494" s="213"/>
      <c r="BH494" s="213"/>
      <c r="BI494" s="213"/>
      <c r="BJ494" s="213"/>
      <c r="BK494" s="213" t="s">
        <v>6771</v>
      </c>
      <c r="BL494" s="213"/>
      <c r="BM494" s="213"/>
      <c r="BN494" s="213"/>
      <c r="BO494" s="213"/>
      <c r="BP494" s="213"/>
      <c r="BQ494" s="213"/>
      <c r="BR494" s="213"/>
      <c r="BS494" s="213"/>
      <c r="BT494" s="213"/>
      <c r="BU494" s="213"/>
      <c r="BV494" s="213"/>
      <c r="BW494" s="213"/>
      <c r="BX494" s="40"/>
      <c r="BY494" s="40"/>
      <c r="BZ494" s="40"/>
      <c r="CA494" s="213"/>
      <c r="CB494" s="213"/>
      <c r="CC494" s="213"/>
      <c r="CD494" s="213"/>
      <c r="CE494" s="213"/>
      <c r="CF494" s="213"/>
      <c r="CG494" s="213"/>
      <c r="CH494" s="213"/>
      <c r="CI494" s="213"/>
      <c r="CJ494" s="213"/>
      <c r="CK494" s="213"/>
      <c r="CL494" s="213"/>
      <c r="CM494" s="213"/>
      <c r="CN494" s="213"/>
      <c r="CO494" s="213"/>
      <c r="CP494" s="213"/>
      <c r="CQ494" s="213"/>
      <c r="CR494" s="213"/>
      <c r="CS494" s="213"/>
      <c r="CT494" s="213" t="s">
        <v>6770</v>
      </c>
      <c r="CU494" s="213"/>
      <c r="CV494" s="213"/>
      <c r="CW494" s="213"/>
      <c r="CX494" s="213"/>
      <c r="CY494" s="213"/>
      <c r="CZ494" s="213"/>
      <c r="DA494" s="213"/>
      <c r="DB494" s="213"/>
      <c r="DC494" s="213"/>
      <c r="DD494" s="213"/>
      <c r="DE494" s="213"/>
      <c r="DF494" s="213"/>
    </row>
    <row r="495" spans="37:110" ht="15" hidden="1" customHeight="1">
      <c r="AK495" s="214">
        <v>485</v>
      </c>
      <c r="AL495" s="205" t="str">
        <f t="shared" si="14"/>
        <v/>
      </c>
      <c r="AM495" s="205" t="str">
        <f t="shared" si="15"/>
        <v/>
      </c>
      <c r="AQ495" s="205">
        <v>485</v>
      </c>
      <c r="AR495" s="213"/>
      <c r="AS495" s="213"/>
      <c r="AT495" s="213"/>
      <c r="AU495" s="213"/>
      <c r="AV495" s="213"/>
      <c r="AW495" s="213"/>
      <c r="AX495" s="213"/>
      <c r="AY495" s="213"/>
      <c r="AZ495" s="213"/>
      <c r="BA495" s="213"/>
      <c r="BB495" s="213"/>
      <c r="BC495" s="213"/>
      <c r="BD495" s="213"/>
      <c r="BE495" s="213"/>
      <c r="BF495" s="213"/>
      <c r="BG495" s="213"/>
      <c r="BH495" s="213"/>
      <c r="BI495" s="213"/>
      <c r="BJ495" s="213"/>
      <c r="BK495" s="213" t="s">
        <v>6773</v>
      </c>
      <c r="BL495" s="213"/>
      <c r="BM495" s="213"/>
      <c r="BN495" s="213"/>
      <c r="BO495" s="213"/>
      <c r="BP495" s="213"/>
      <c r="BQ495" s="213"/>
      <c r="BR495" s="213"/>
      <c r="BS495" s="213"/>
      <c r="BT495" s="213"/>
      <c r="BU495" s="213"/>
      <c r="BV495" s="213"/>
      <c r="BW495" s="213"/>
      <c r="BX495" s="40"/>
      <c r="BY495" s="40"/>
      <c r="BZ495" s="40"/>
      <c r="CA495" s="213"/>
      <c r="CB495" s="213"/>
      <c r="CC495" s="213"/>
      <c r="CD495" s="213"/>
      <c r="CE495" s="213"/>
      <c r="CF495" s="213"/>
      <c r="CG495" s="213"/>
      <c r="CH495" s="213"/>
      <c r="CI495" s="213"/>
      <c r="CJ495" s="213"/>
      <c r="CK495" s="213"/>
      <c r="CL495" s="213"/>
      <c r="CM495" s="213"/>
      <c r="CN495" s="213"/>
      <c r="CO495" s="213"/>
      <c r="CP495" s="213"/>
      <c r="CQ495" s="213"/>
      <c r="CR495" s="213"/>
      <c r="CS495" s="213"/>
      <c r="CT495" s="213" t="s">
        <v>6772</v>
      </c>
      <c r="CU495" s="213"/>
      <c r="CV495" s="213"/>
      <c r="CW495" s="213"/>
      <c r="CX495" s="213"/>
      <c r="CY495" s="213"/>
      <c r="CZ495" s="213"/>
      <c r="DA495" s="213"/>
      <c r="DB495" s="213"/>
      <c r="DC495" s="213"/>
      <c r="DD495" s="213"/>
      <c r="DE495" s="213"/>
      <c r="DF495" s="213"/>
    </row>
    <row r="496" spans="37:110" ht="15" hidden="1" customHeight="1">
      <c r="AK496" s="214">
        <v>486</v>
      </c>
      <c r="AL496" s="205" t="str">
        <f t="shared" si="14"/>
        <v/>
      </c>
      <c r="AM496" s="205" t="str">
        <f t="shared" si="15"/>
        <v/>
      </c>
      <c r="AQ496" s="205">
        <v>486</v>
      </c>
      <c r="AR496" s="213"/>
      <c r="AS496" s="213"/>
      <c r="AT496" s="213"/>
      <c r="AU496" s="213"/>
      <c r="AV496" s="213"/>
      <c r="AW496" s="213"/>
      <c r="AX496" s="213"/>
      <c r="AY496" s="213"/>
      <c r="AZ496" s="213"/>
      <c r="BA496" s="213"/>
      <c r="BB496" s="213"/>
      <c r="BC496" s="213"/>
      <c r="BD496" s="213"/>
      <c r="BE496" s="213"/>
      <c r="BF496" s="213"/>
      <c r="BG496" s="213"/>
      <c r="BH496" s="213"/>
      <c r="BI496" s="213"/>
      <c r="BJ496" s="213"/>
      <c r="BK496" s="213" t="s">
        <v>6775</v>
      </c>
      <c r="BL496" s="213"/>
      <c r="BM496" s="213"/>
      <c r="BN496" s="213"/>
      <c r="BO496" s="213"/>
      <c r="BP496" s="213"/>
      <c r="BQ496" s="213"/>
      <c r="BR496" s="213"/>
      <c r="BS496" s="213"/>
      <c r="BT496" s="213"/>
      <c r="BU496" s="213"/>
      <c r="BV496" s="213"/>
      <c r="BW496" s="213"/>
      <c r="BX496" s="40"/>
      <c r="BY496" s="40"/>
      <c r="BZ496" s="40"/>
      <c r="CA496" s="213"/>
      <c r="CB496" s="213"/>
      <c r="CC496" s="213"/>
      <c r="CD496" s="213"/>
      <c r="CE496" s="213"/>
      <c r="CF496" s="213"/>
      <c r="CG496" s="213"/>
      <c r="CH496" s="213"/>
      <c r="CI496" s="213"/>
      <c r="CJ496" s="213"/>
      <c r="CK496" s="213"/>
      <c r="CL496" s="213"/>
      <c r="CM496" s="213"/>
      <c r="CN496" s="213"/>
      <c r="CO496" s="213"/>
      <c r="CP496" s="213"/>
      <c r="CQ496" s="213"/>
      <c r="CR496" s="213"/>
      <c r="CS496" s="213"/>
      <c r="CT496" s="213" t="s">
        <v>6774</v>
      </c>
      <c r="CU496" s="213"/>
      <c r="CV496" s="213"/>
      <c r="CW496" s="213"/>
      <c r="CX496" s="213"/>
      <c r="CY496" s="213"/>
      <c r="CZ496" s="213"/>
      <c r="DA496" s="213"/>
      <c r="DB496" s="213"/>
      <c r="DC496" s="213"/>
      <c r="DD496" s="213"/>
      <c r="DE496" s="213"/>
      <c r="DF496" s="213"/>
    </row>
    <row r="497" spans="37:110" ht="15" hidden="1" customHeight="1">
      <c r="AK497" s="214">
        <v>487</v>
      </c>
      <c r="AL497" s="205" t="str">
        <f t="shared" si="14"/>
        <v/>
      </c>
      <c r="AM497" s="205" t="str">
        <f t="shared" si="15"/>
        <v/>
      </c>
      <c r="AQ497" s="205">
        <v>487</v>
      </c>
      <c r="AR497" s="213"/>
      <c r="AS497" s="213"/>
      <c r="AT497" s="213"/>
      <c r="AU497" s="213"/>
      <c r="AV497" s="213"/>
      <c r="AW497" s="213"/>
      <c r="AX497" s="213"/>
      <c r="AY497" s="213"/>
      <c r="AZ497" s="213"/>
      <c r="BA497" s="213"/>
      <c r="BB497" s="213"/>
      <c r="BC497" s="213"/>
      <c r="BD497" s="213"/>
      <c r="BE497" s="213"/>
      <c r="BF497" s="213"/>
      <c r="BG497" s="213"/>
      <c r="BH497" s="213"/>
      <c r="BI497" s="213"/>
      <c r="BJ497" s="213"/>
      <c r="BK497" s="213" t="s">
        <v>6777</v>
      </c>
      <c r="BL497" s="213"/>
      <c r="BM497" s="213"/>
      <c r="BN497" s="213"/>
      <c r="BO497" s="213"/>
      <c r="BP497" s="213"/>
      <c r="BQ497" s="213"/>
      <c r="BR497" s="213"/>
      <c r="BS497" s="213"/>
      <c r="BT497" s="213"/>
      <c r="BU497" s="213"/>
      <c r="BV497" s="213"/>
      <c r="BW497" s="213"/>
      <c r="BX497" s="40"/>
      <c r="BY497" s="40"/>
      <c r="BZ497" s="40"/>
      <c r="CA497" s="213"/>
      <c r="CB497" s="213"/>
      <c r="CC497" s="213"/>
      <c r="CD497" s="213"/>
      <c r="CE497" s="213"/>
      <c r="CF497" s="213"/>
      <c r="CG497" s="213"/>
      <c r="CH497" s="213"/>
      <c r="CI497" s="213"/>
      <c r="CJ497" s="213"/>
      <c r="CK497" s="213"/>
      <c r="CL497" s="213"/>
      <c r="CM497" s="213"/>
      <c r="CN497" s="213"/>
      <c r="CO497" s="213"/>
      <c r="CP497" s="213"/>
      <c r="CQ497" s="213"/>
      <c r="CR497" s="213"/>
      <c r="CS497" s="213"/>
      <c r="CT497" s="213" t="s">
        <v>6776</v>
      </c>
      <c r="CU497" s="213"/>
      <c r="CV497" s="213"/>
      <c r="CW497" s="213"/>
      <c r="CX497" s="213"/>
      <c r="CY497" s="213"/>
      <c r="CZ497" s="213"/>
      <c r="DA497" s="213"/>
      <c r="DB497" s="213"/>
      <c r="DC497" s="213"/>
      <c r="DD497" s="213"/>
      <c r="DE497" s="213"/>
      <c r="DF497" s="213"/>
    </row>
    <row r="498" spans="37:110" ht="15" hidden="1" customHeight="1">
      <c r="AK498" s="214">
        <v>488</v>
      </c>
      <c r="AL498" s="205" t="str">
        <f t="shared" si="14"/>
        <v/>
      </c>
      <c r="AM498" s="205" t="str">
        <f t="shared" si="15"/>
        <v/>
      </c>
      <c r="AQ498" s="205">
        <v>488</v>
      </c>
      <c r="AR498" s="213"/>
      <c r="AS498" s="213"/>
      <c r="AT498" s="213"/>
      <c r="AU498" s="213"/>
      <c r="AV498" s="213"/>
      <c r="AW498" s="213"/>
      <c r="AX498" s="213"/>
      <c r="AY498" s="213"/>
      <c r="AZ498" s="213"/>
      <c r="BA498" s="213"/>
      <c r="BB498" s="213"/>
      <c r="BC498" s="213"/>
      <c r="BD498" s="213"/>
      <c r="BE498" s="213"/>
      <c r="BF498" s="213"/>
      <c r="BG498" s="213"/>
      <c r="BH498" s="213"/>
      <c r="BI498" s="213"/>
      <c r="BJ498" s="213"/>
      <c r="BK498" s="213" t="s">
        <v>6779</v>
      </c>
      <c r="BL498" s="213"/>
      <c r="BM498" s="213"/>
      <c r="BN498" s="213"/>
      <c r="BO498" s="213"/>
      <c r="BP498" s="213"/>
      <c r="BQ498" s="213"/>
      <c r="BR498" s="213"/>
      <c r="BS498" s="213"/>
      <c r="BT498" s="213"/>
      <c r="BU498" s="213"/>
      <c r="BV498" s="213"/>
      <c r="BW498" s="213"/>
      <c r="BX498" s="40"/>
      <c r="BY498" s="40"/>
      <c r="BZ498" s="40"/>
      <c r="CA498" s="213"/>
      <c r="CB498" s="213"/>
      <c r="CC498" s="213"/>
      <c r="CD498" s="213"/>
      <c r="CE498" s="213"/>
      <c r="CF498" s="213"/>
      <c r="CG498" s="213"/>
      <c r="CH498" s="213"/>
      <c r="CI498" s="213"/>
      <c r="CJ498" s="213"/>
      <c r="CK498" s="213"/>
      <c r="CL498" s="213"/>
      <c r="CM498" s="213"/>
      <c r="CN498" s="213"/>
      <c r="CO498" s="213"/>
      <c r="CP498" s="213"/>
      <c r="CQ498" s="213"/>
      <c r="CR498" s="213"/>
      <c r="CS498" s="213"/>
      <c r="CT498" s="213" t="s">
        <v>6778</v>
      </c>
      <c r="CU498" s="213"/>
      <c r="CV498" s="213"/>
      <c r="CW498" s="213"/>
      <c r="CX498" s="213"/>
      <c r="CY498" s="213"/>
      <c r="CZ498" s="213"/>
      <c r="DA498" s="213"/>
      <c r="DB498" s="213"/>
      <c r="DC498" s="213"/>
      <c r="DD498" s="213"/>
      <c r="DE498" s="213"/>
      <c r="DF498" s="213"/>
    </row>
    <row r="499" spans="37:110" ht="15" hidden="1" customHeight="1">
      <c r="AK499" s="214">
        <v>489</v>
      </c>
      <c r="AL499" s="205" t="str">
        <f t="shared" si="14"/>
        <v/>
      </c>
      <c r="AM499" s="205" t="str">
        <f t="shared" si="15"/>
        <v/>
      </c>
      <c r="AQ499" s="205">
        <v>489</v>
      </c>
      <c r="AR499" s="213"/>
      <c r="AS499" s="213"/>
      <c r="AT499" s="213"/>
      <c r="AU499" s="213"/>
      <c r="AV499" s="213"/>
      <c r="AW499" s="213"/>
      <c r="AX499" s="213"/>
      <c r="AY499" s="213"/>
      <c r="AZ499" s="213"/>
      <c r="BA499" s="213"/>
      <c r="BB499" s="213"/>
      <c r="BC499" s="213"/>
      <c r="BD499" s="213"/>
      <c r="BE499" s="213"/>
      <c r="BF499" s="213"/>
      <c r="BG499" s="213"/>
      <c r="BH499" s="213"/>
      <c r="BI499" s="213"/>
      <c r="BJ499" s="213"/>
      <c r="BK499" s="213" t="s">
        <v>6781</v>
      </c>
      <c r="BL499" s="213"/>
      <c r="BM499" s="213"/>
      <c r="BN499" s="213"/>
      <c r="BO499" s="213"/>
      <c r="BP499" s="213"/>
      <c r="BQ499" s="213"/>
      <c r="BR499" s="213"/>
      <c r="BS499" s="213"/>
      <c r="BT499" s="213"/>
      <c r="BU499" s="213"/>
      <c r="BV499" s="213"/>
      <c r="BW499" s="213"/>
      <c r="BX499" s="40"/>
      <c r="BY499" s="40"/>
      <c r="BZ499" s="40"/>
      <c r="CA499" s="213"/>
      <c r="CB499" s="213"/>
      <c r="CC499" s="213"/>
      <c r="CD499" s="213"/>
      <c r="CE499" s="213"/>
      <c r="CF499" s="213"/>
      <c r="CG499" s="213"/>
      <c r="CH499" s="213"/>
      <c r="CI499" s="213"/>
      <c r="CJ499" s="213"/>
      <c r="CK499" s="213"/>
      <c r="CL499" s="213"/>
      <c r="CM499" s="213"/>
      <c r="CN499" s="213"/>
      <c r="CO499" s="213"/>
      <c r="CP499" s="213"/>
      <c r="CQ499" s="213"/>
      <c r="CR499" s="213"/>
      <c r="CS499" s="213"/>
      <c r="CT499" s="213" t="s">
        <v>6780</v>
      </c>
      <c r="CU499" s="213"/>
      <c r="CV499" s="213"/>
      <c r="CW499" s="213"/>
      <c r="CX499" s="213"/>
      <c r="CY499" s="213"/>
      <c r="CZ499" s="213"/>
      <c r="DA499" s="213"/>
      <c r="DB499" s="213"/>
      <c r="DC499" s="213"/>
      <c r="DD499" s="213"/>
      <c r="DE499" s="213"/>
      <c r="DF499" s="213"/>
    </row>
    <row r="500" spans="37:110" ht="15" hidden="1" customHeight="1">
      <c r="AK500" s="214">
        <v>490</v>
      </c>
      <c r="AL500" s="205" t="str">
        <f t="shared" si="14"/>
        <v/>
      </c>
      <c r="AM500" s="205" t="str">
        <f t="shared" si="15"/>
        <v/>
      </c>
      <c r="AQ500" s="205">
        <v>490</v>
      </c>
      <c r="AR500" s="213"/>
      <c r="AS500" s="213"/>
      <c r="AT500" s="213"/>
      <c r="AU500" s="213"/>
      <c r="AV500" s="213"/>
      <c r="AW500" s="213"/>
      <c r="AX500" s="213"/>
      <c r="AY500" s="213"/>
      <c r="AZ500" s="213"/>
      <c r="BA500" s="213"/>
      <c r="BB500" s="213"/>
      <c r="BC500" s="213"/>
      <c r="BD500" s="213"/>
      <c r="BE500" s="213"/>
      <c r="BF500" s="213"/>
      <c r="BG500" s="213"/>
      <c r="BH500" s="213"/>
      <c r="BI500" s="213"/>
      <c r="BJ500" s="213"/>
      <c r="BK500" s="213" t="s">
        <v>6783</v>
      </c>
      <c r="BL500" s="213"/>
      <c r="BM500" s="213"/>
      <c r="BN500" s="213"/>
      <c r="BO500" s="213"/>
      <c r="BP500" s="213"/>
      <c r="BQ500" s="213"/>
      <c r="BR500" s="213"/>
      <c r="BS500" s="213"/>
      <c r="BT500" s="213"/>
      <c r="BU500" s="213"/>
      <c r="BV500" s="213"/>
      <c r="BW500" s="213"/>
      <c r="BX500" s="40"/>
      <c r="BY500" s="40"/>
      <c r="BZ500" s="40"/>
      <c r="CA500" s="213"/>
      <c r="CB500" s="213"/>
      <c r="CC500" s="213"/>
      <c r="CD500" s="213"/>
      <c r="CE500" s="213"/>
      <c r="CF500" s="213"/>
      <c r="CG500" s="213"/>
      <c r="CH500" s="213"/>
      <c r="CI500" s="213"/>
      <c r="CJ500" s="213"/>
      <c r="CK500" s="213"/>
      <c r="CL500" s="213"/>
      <c r="CM500" s="213"/>
      <c r="CN500" s="213"/>
      <c r="CO500" s="213"/>
      <c r="CP500" s="213"/>
      <c r="CQ500" s="213"/>
      <c r="CR500" s="213"/>
      <c r="CS500" s="213"/>
      <c r="CT500" s="213" t="s">
        <v>6782</v>
      </c>
      <c r="CU500" s="213"/>
      <c r="CV500" s="213"/>
      <c r="CW500" s="213"/>
      <c r="CX500" s="213"/>
      <c r="CY500" s="213"/>
      <c r="CZ500" s="213"/>
      <c r="DA500" s="213"/>
      <c r="DB500" s="213"/>
      <c r="DC500" s="213"/>
      <c r="DD500" s="213"/>
      <c r="DE500" s="213"/>
      <c r="DF500" s="213"/>
    </row>
    <row r="501" spans="37:110" ht="15" hidden="1" customHeight="1">
      <c r="AK501" s="214">
        <v>491</v>
      </c>
      <c r="AL501" s="205" t="str">
        <f t="shared" si="14"/>
        <v/>
      </c>
      <c r="AM501" s="205" t="str">
        <f t="shared" si="15"/>
        <v/>
      </c>
      <c r="AQ501" s="205">
        <v>491</v>
      </c>
      <c r="AR501" s="213"/>
      <c r="AS501" s="213"/>
      <c r="AT501" s="213"/>
      <c r="AU501" s="213"/>
      <c r="AV501" s="213"/>
      <c r="AW501" s="213"/>
      <c r="AX501" s="213"/>
      <c r="AY501" s="213"/>
      <c r="AZ501" s="213"/>
      <c r="BA501" s="213"/>
      <c r="BB501" s="213"/>
      <c r="BC501" s="213"/>
      <c r="BD501" s="213"/>
      <c r="BE501" s="213"/>
      <c r="BF501" s="213"/>
      <c r="BG501" s="213"/>
      <c r="BH501" s="213"/>
      <c r="BI501" s="213"/>
      <c r="BJ501" s="213"/>
      <c r="BK501" s="213" t="s">
        <v>6785</v>
      </c>
      <c r="BL501" s="213"/>
      <c r="BM501" s="213"/>
      <c r="BN501" s="213"/>
      <c r="BO501" s="213"/>
      <c r="BP501" s="213"/>
      <c r="BQ501" s="213"/>
      <c r="BR501" s="213"/>
      <c r="BS501" s="213"/>
      <c r="BT501" s="213"/>
      <c r="BU501" s="213"/>
      <c r="BV501" s="213"/>
      <c r="BW501" s="213"/>
      <c r="BX501" s="40"/>
      <c r="BY501" s="40"/>
      <c r="BZ501" s="40"/>
      <c r="CA501" s="213"/>
      <c r="CB501" s="213"/>
      <c r="CC501" s="213"/>
      <c r="CD501" s="213"/>
      <c r="CE501" s="213"/>
      <c r="CF501" s="213"/>
      <c r="CG501" s="213"/>
      <c r="CH501" s="213"/>
      <c r="CI501" s="213"/>
      <c r="CJ501" s="213"/>
      <c r="CK501" s="213"/>
      <c r="CL501" s="213"/>
      <c r="CM501" s="213"/>
      <c r="CN501" s="213"/>
      <c r="CO501" s="213"/>
      <c r="CP501" s="213"/>
      <c r="CQ501" s="213"/>
      <c r="CR501" s="213"/>
      <c r="CS501" s="213"/>
      <c r="CT501" s="213" t="s">
        <v>6784</v>
      </c>
      <c r="CU501" s="213"/>
      <c r="CV501" s="213"/>
      <c r="CW501" s="213"/>
      <c r="CX501" s="213"/>
      <c r="CY501" s="213"/>
      <c r="CZ501" s="213"/>
      <c r="DA501" s="213"/>
      <c r="DB501" s="213"/>
      <c r="DC501" s="213"/>
      <c r="DD501" s="213"/>
      <c r="DE501" s="213"/>
      <c r="DF501" s="213"/>
    </row>
    <row r="502" spans="37:110" ht="15" hidden="1" customHeight="1">
      <c r="AK502" s="214">
        <v>492</v>
      </c>
      <c r="AL502" s="205" t="str">
        <f t="shared" si="14"/>
        <v/>
      </c>
      <c r="AM502" s="205" t="str">
        <f t="shared" si="15"/>
        <v/>
      </c>
      <c r="AQ502" s="205">
        <v>492</v>
      </c>
      <c r="AR502" s="213"/>
      <c r="AS502" s="213"/>
      <c r="AT502" s="213"/>
      <c r="AU502" s="213"/>
      <c r="AV502" s="213"/>
      <c r="AW502" s="213"/>
      <c r="AX502" s="213"/>
      <c r="AY502" s="213"/>
      <c r="AZ502" s="213"/>
      <c r="BA502" s="213"/>
      <c r="BB502" s="213"/>
      <c r="BC502" s="213"/>
      <c r="BD502" s="213"/>
      <c r="BE502" s="213"/>
      <c r="BF502" s="213"/>
      <c r="BG502" s="213"/>
      <c r="BH502" s="213"/>
      <c r="BI502" s="213"/>
      <c r="BJ502" s="213"/>
      <c r="BK502" s="213" t="s">
        <v>6787</v>
      </c>
      <c r="BL502" s="213"/>
      <c r="BM502" s="213"/>
      <c r="BN502" s="213"/>
      <c r="BO502" s="213"/>
      <c r="BP502" s="213"/>
      <c r="BQ502" s="213"/>
      <c r="BR502" s="213"/>
      <c r="BS502" s="213"/>
      <c r="BT502" s="213"/>
      <c r="BU502" s="213"/>
      <c r="BV502" s="213"/>
      <c r="BW502" s="213"/>
      <c r="BX502" s="40"/>
      <c r="BY502" s="40"/>
      <c r="BZ502" s="40"/>
      <c r="CA502" s="213"/>
      <c r="CB502" s="213"/>
      <c r="CC502" s="213"/>
      <c r="CD502" s="213"/>
      <c r="CE502" s="213"/>
      <c r="CF502" s="213"/>
      <c r="CG502" s="213"/>
      <c r="CH502" s="213"/>
      <c r="CI502" s="213"/>
      <c r="CJ502" s="213"/>
      <c r="CK502" s="213"/>
      <c r="CL502" s="213"/>
      <c r="CM502" s="213"/>
      <c r="CN502" s="213"/>
      <c r="CO502" s="213"/>
      <c r="CP502" s="213"/>
      <c r="CQ502" s="213"/>
      <c r="CR502" s="213"/>
      <c r="CS502" s="213"/>
      <c r="CT502" s="213" t="s">
        <v>6786</v>
      </c>
      <c r="CU502" s="213"/>
      <c r="CV502" s="213"/>
      <c r="CW502" s="213"/>
      <c r="CX502" s="213"/>
      <c r="CY502" s="213"/>
      <c r="CZ502" s="213"/>
      <c r="DA502" s="213"/>
      <c r="DB502" s="213"/>
      <c r="DC502" s="213"/>
      <c r="DD502" s="213"/>
      <c r="DE502" s="213"/>
      <c r="DF502" s="213"/>
    </row>
    <row r="503" spans="37:110" ht="15" hidden="1" customHeight="1">
      <c r="AK503" s="214">
        <v>493</v>
      </c>
      <c r="AL503" s="205" t="str">
        <f t="shared" si="14"/>
        <v/>
      </c>
      <c r="AM503" s="205" t="str">
        <f t="shared" si="15"/>
        <v/>
      </c>
      <c r="AQ503" s="205">
        <v>493</v>
      </c>
      <c r="AR503" s="213"/>
      <c r="AS503" s="213"/>
      <c r="AT503" s="213"/>
      <c r="AU503" s="213"/>
      <c r="AV503" s="213"/>
      <c r="AW503" s="213"/>
      <c r="AX503" s="213"/>
      <c r="AY503" s="213"/>
      <c r="AZ503" s="213"/>
      <c r="BA503" s="213"/>
      <c r="BB503" s="213"/>
      <c r="BC503" s="213"/>
      <c r="BD503" s="213"/>
      <c r="BE503" s="213"/>
      <c r="BF503" s="213"/>
      <c r="BG503" s="213"/>
      <c r="BH503" s="213"/>
      <c r="BI503" s="213"/>
      <c r="BJ503" s="213"/>
      <c r="BK503" s="213" t="s">
        <v>6789</v>
      </c>
      <c r="BL503" s="213"/>
      <c r="BM503" s="213"/>
      <c r="BN503" s="213"/>
      <c r="BO503" s="213"/>
      <c r="BP503" s="213"/>
      <c r="BQ503" s="213"/>
      <c r="BR503" s="213"/>
      <c r="BS503" s="213"/>
      <c r="BT503" s="213"/>
      <c r="BU503" s="213"/>
      <c r="BV503" s="213"/>
      <c r="BW503" s="213"/>
      <c r="BX503" s="40"/>
      <c r="BY503" s="40"/>
      <c r="BZ503" s="40"/>
      <c r="CA503" s="213"/>
      <c r="CB503" s="213"/>
      <c r="CC503" s="213"/>
      <c r="CD503" s="213"/>
      <c r="CE503" s="213"/>
      <c r="CF503" s="213"/>
      <c r="CG503" s="213"/>
      <c r="CH503" s="213"/>
      <c r="CI503" s="213"/>
      <c r="CJ503" s="213"/>
      <c r="CK503" s="213"/>
      <c r="CL503" s="213"/>
      <c r="CM503" s="213"/>
      <c r="CN503" s="213"/>
      <c r="CO503" s="213"/>
      <c r="CP503" s="213"/>
      <c r="CQ503" s="213"/>
      <c r="CR503" s="213"/>
      <c r="CS503" s="213"/>
      <c r="CT503" s="213" t="s">
        <v>6788</v>
      </c>
      <c r="CU503" s="213"/>
      <c r="CV503" s="213"/>
      <c r="CW503" s="213"/>
      <c r="CX503" s="213"/>
      <c r="CY503" s="213"/>
      <c r="CZ503" s="213"/>
      <c r="DA503" s="213"/>
      <c r="DB503" s="213"/>
      <c r="DC503" s="213"/>
      <c r="DD503" s="213"/>
      <c r="DE503" s="213"/>
      <c r="DF503" s="213"/>
    </row>
    <row r="504" spans="37:110" ht="15" hidden="1" customHeight="1">
      <c r="AK504" s="214">
        <v>494</v>
      </c>
      <c r="AL504" s="205" t="str">
        <f t="shared" si="14"/>
        <v/>
      </c>
      <c r="AM504" s="205" t="str">
        <f t="shared" si="15"/>
        <v/>
      </c>
      <c r="AQ504" s="205">
        <v>494</v>
      </c>
      <c r="AR504" s="213"/>
      <c r="AS504" s="213"/>
      <c r="AT504" s="213"/>
      <c r="AU504" s="213"/>
      <c r="AV504" s="213"/>
      <c r="AW504" s="213"/>
      <c r="AX504" s="213"/>
      <c r="AY504" s="213"/>
      <c r="AZ504" s="213"/>
      <c r="BA504" s="213"/>
      <c r="BB504" s="213"/>
      <c r="BC504" s="213"/>
      <c r="BD504" s="213"/>
      <c r="BE504" s="213"/>
      <c r="BF504" s="213"/>
      <c r="BG504" s="213"/>
      <c r="BH504" s="213"/>
      <c r="BI504" s="213"/>
      <c r="BJ504" s="213"/>
      <c r="BK504" s="213" t="s">
        <v>6791</v>
      </c>
      <c r="BL504" s="213"/>
      <c r="BM504" s="213"/>
      <c r="BN504" s="213"/>
      <c r="BO504" s="213"/>
      <c r="BP504" s="213"/>
      <c r="BQ504" s="213"/>
      <c r="BR504" s="213"/>
      <c r="BS504" s="213"/>
      <c r="BT504" s="213"/>
      <c r="BU504" s="213"/>
      <c r="BV504" s="213"/>
      <c r="BW504" s="213"/>
      <c r="BX504" s="40"/>
      <c r="BY504" s="40"/>
      <c r="BZ504" s="40"/>
      <c r="CA504" s="213"/>
      <c r="CB504" s="213"/>
      <c r="CC504" s="213"/>
      <c r="CD504" s="213"/>
      <c r="CE504" s="213"/>
      <c r="CF504" s="213"/>
      <c r="CG504" s="213"/>
      <c r="CH504" s="213"/>
      <c r="CI504" s="213"/>
      <c r="CJ504" s="213"/>
      <c r="CK504" s="213"/>
      <c r="CL504" s="213"/>
      <c r="CM504" s="213"/>
      <c r="CN504" s="213"/>
      <c r="CO504" s="213"/>
      <c r="CP504" s="213"/>
      <c r="CQ504" s="213"/>
      <c r="CR504" s="213"/>
      <c r="CS504" s="213"/>
      <c r="CT504" s="213" t="s">
        <v>6790</v>
      </c>
      <c r="CU504" s="213"/>
      <c r="CV504" s="213"/>
      <c r="CW504" s="213"/>
      <c r="CX504" s="213"/>
      <c r="CY504" s="213"/>
      <c r="CZ504" s="213"/>
      <c r="DA504" s="213"/>
      <c r="DB504" s="213"/>
      <c r="DC504" s="213"/>
      <c r="DD504" s="213"/>
      <c r="DE504" s="213"/>
      <c r="DF504" s="213"/>
    </row>
    <row r="505" spans="37:110" ht="15" hidden="1" customHeight="1">
      <c r="AK505" s="214">
        <v>495</v>
      </c>
      <c r="AL505" s="205" t="str">
        <f t="shared" si="14"/>
        <v/>
      </c>
      <c r="AM505" s="205" t="str">
        <f t="shared" si="15"/>
        <v/>
      </c>
      <c r="AQ505" s="205">
        <v>495</v>
      </c>
      <c r="AR505" s="213"/>
      <c r="AS505" s="213"/>
      <c r="AT505" s="213"/>
      <c r="AU505" s="213"/>
      <c r="AV505" s="213"/>
      <c r="AW505" s="213"/>
      <c r="AX505" s="213"/>
      <c r="AY505" s="213"/>
      <c r="AZ505" s="213"/>
      <c r="BA505" s="213"/>
      <c r="BB505" s="213"/>
      <c r="BC505" s="213"/>
      <c r="BD505" s="213"/>
      <c r="BE505" s="213"/>
      <c r="BF505" s="213"/>
      <c r="BG505" s="213"/>
      <c r="BH505" s="213"/>
      <c r="BI505" s="213"/>
      <c r="BJ505" s="213"/>
      <c r="BK505" s="213" t="s">
        <v>6793</v>
      </c>
      <c r="BL505" s="213"/>
      <c r="BM505" s="213"/>
      <c r="BN505" s="213"/>
      <c r="BO505" s="213"/>
      <c r="BP505" s="213"/>
      <c r="BQ505" s="213"/>
      <c r="BR505" s="213"/>
      <c r="BS505" s="213"/>
      <c r="BT505" s="213"/>
      <c r="BU505" s="213"/>
      <c r="BV505" s="213"/>
      <c r="BW505" s="213"/>
      <c r="BX505" s="40"/>
      <c r="BY505" s="40"/>
      <c r="BZ505" s="40"/>
      <c r="CA505" s="213"/>
      <c r="CB505" s="213"/>
      <c r="CC505" s="213"/>
      <c r="CD505" s="213"/>
      <c r="CE505" s="213"/>
      <c r="CF505" s="213"/>
      <c r="CG505" s="213"/>
      <c r="CH505" s="213"/>
      <c r="CI505" s="213"/>
      <c r="CJ505" s="213"/>
      <c r="CK505" s="213"/>
      <c r="CL505" s="213"/>
      <c r="CM505" s="213"/>
      <c r="CN505" s="213"/>
      <c r="CO505" s="213"/>
      <c r="CP505" s="213"/>
      <c r="CQ505" s="213"/>
      <c r="CR505" s="213"/>
      <c r="CS505" s="213"/>
      <c r="CT505" s="213" t="s">
        <v>6792</v>
      </c>
      <c r="CU505" s="213"/>
      <c r="CV505" s="213"/>
      <c r="CW505" s="213"/>
      <c r="CX505" s="213"/>
      <c r="CY505" s="213"/>
      <c r="CZ505" s="213"/>
      <c r="DA505" s="213"/>
      <c r="DB505" s="213"/>
      <c r="DC505" s="213"/>
      <c r="DD505" s="213"/>
      <c r="DE505" s="213"/>
      <c r="DF505" s="213"/>
    </row>
    <row r="506" spans="37:110" ht="15" hidden="1" customHeight="1">
      <c r="AK506" s="214">
        <v>496</v>
      </c>
      <c r="AL506" s="205" t="str">
        <f t="shared" si="14"/>
        <v/>
      </c>
      <c r="AM506" s="205" t="str">
        <f t="shared" si="15"/>
        <v/>
      </c>
      <c r="AQ506" s="205">
        <v>496</v>
      </c>
      <c r="AR506" s="213"/>
      <c r="AS506" s="213"/>
      <c r="AT506" s="213"/>
      <c r="AU506" s="213"/>
      <c r="AV506" s="213"/>
      <c r="AW506" s="213"/>
      <c r="AX506" s="213"/>
      <c r="AY506" s="213"/>
      <c r="AZ506" s="213"/>
      <c r="BA506" s="213"/>
      <c r="BB506" s="213"/>
      <c r="BC506" s="213"/>
      <c r="BD506" s="213"/>
      <c r="BE506" s="213"/>
      <c r="BF506" s="213"/>
      <c r="BG506" s="213"/>
      <c r="BH506" s="213"/>
      <c r="BI506" s="213"/>
      <c r="BJ506" s="213"/>
      <c r="BK506" s="213" t="s">
        <v>6795</v>
      </c>
      <c r="BL506" s="213"/>
      <c r="BM506" s="213"/>
      <c r="BN506" s="213"/>
      <c r="BO506" s="213"/>
      <c r="BP506" s="213"/>
      <c r="BQ506" s="213"/>
      <c r="BR506" s="213"/>
      <c r="BS506" s="213"/>
      <c r="BT506" s="213"/>
      <c r="BU506" s="213"/>
      <c r="BV506" s="213"/>
      <c r="BW506" s="213"/>
      <c r="BX506" s="40"/>
      <c r="BY506" s="40"/>
      <c r="BZ506" s="40"/>
      <c r="CA506" s="213"/>
      <c r="CB506" s="213"/>
      <c r="CC506" s="213"/>
      <c r="CD506" s="213"/>
      <c r="CE506" s="213"/>
      <c r="CF506" s="213"/>
      <c r="CG506" s="213"/>
      <c r="CH506" s="213"/>
      <c r="CI506" s="213"/>
      <c r="CJ506" s="213"/>
      <c r="CK506" s="213"/>
      <c r="CL506" s="213"/>
      <c r="CM506" s="213"/>
      <c r="CN506" s="213"/>
      <c r="CO506" s="213"/>
      <c r="CP506" s="213"/>
      <c r="CQ506" s="213"/>
      <c r="CR506" s="213"/>
      <c r="CS506" s="213"/>
      <c r="CT506" s="213" t="s">
        <v>6794</v>
      </c>
      <c r="CU506" s="213"/>
      <c r="CV506" s="213"/>
      <c r="CW506" s="213"/>
      <c r="CX506" s="213"/>
      <c r="CY506" s="213"/>
      <c r="CZ506" s="213"/>
      <c r="DA506" s="213"/>
      <c r="DB506" s="213"/>
      <c r="DC506" s="213"/>
      <c r="DD506" s="213"/>
      <c r="DE506" s="213"/>
      <c r="DF506" s="213"/>
    </row>
    <row r="507" spans="37:110" ht="15" hidden="1" customHeight="1">
      <c r="AK507" s="214">
        <v>497</v>
      </c>
      <c r="AL507" s="205" t="str">
        <f t="shared" si="14"/>
        <v/>
      </c>
      <c r="AM507" s="205" t="str">
        <f t="shared" si="15"/>
        <v/>
      </c>
      <c r="AQ507" s="205">
        <v>497</v>
      </c>
      <c r="AR507" s="213"/>
      <c r="AS507" s="213"/>
      <c r="AT507" s="213"/>
      <c r="AU507" s="213"/>
      <c r="AV507" s="213"/>
      <c r="AW507" s="213"/>
      <c r="AX507" s="213"/>
      <c r="AY507" s="213"/>
      <c r="AZ507" s="213"/>
      <c r="BA507" s="213"/>
      <c r="BB507" s="213"/>
      <c r="BC507" s="213"/>
      <c r="BD507" s="213"/>
      <c r="BE507" s="213"/>
      <c r="BF507" s="213"/>
      <c r="BG507" s="213"/>
      <c r="BH507" s="213"/>
      <c r="BI507" s="213"/>
      <c r="BJ507" s="213"/>
      <c r="BK507" s="213" t="s">
        <v>6797</v>
      </c>
      <c r="BL507" s="213"/>
      <c r="BM507" s="213"/>
      <c r="BN507" s="213"/>
      <c r="BO507" s="213"/>
      <c r="BP507" s="213"/>
      <c r="BQ507" s="213"/>
      <c r="BR507" s="213"/>
      <c r="BS507" s="213"/>
      <c r="BT507" s="213"/>
      <c r="BU507" s="213"/>
      <c r="BV507" s="213"/>
      <c r="BW507" s="213"/>
      <c r="BX507" s="40"/>
      <c r="BY507" s="40"/>
      <c r="BZ507" s="40"/>
      <c r="CA507" s="213"/>
      <c r="CB507" s="213"/>
      <c r="CC507" s="213"/>
      <c r="CD507" s="213"/>
      <c r="CE507" s="213"/>
      <c r="CF507" s="213"/>
      <c r="CG507" s="213"/>
      <c r="CH507" s="213"/>
      <c r="CI507" s="213"/>
      <c r="CJ507" s="213"/>
      <c r="CK507" s="213"/>
      <c r="CL507" s="213"/>
      <c r="CM507" s="213"/>
      <c r="CN507" s="213"/>
      <c r="CO507" s="213"/>
      <c r="CP507" s="213"/>
      <c r="CQ507" s="213"/>
      <c r="CR507" s="213"/>
      <c r="CS507" s="213"/>
      <c r="CT507" s="213" t="s">
        <v>6796</v>
      </c>
      <c r="CU507" s="213"/>
      <c r="CV507" s="213"/>
      <c r="CW507" s="213"/>
      <c r="CX507" s="213"/>
      <c r="CY507" s="213"/>
      <c r="CZ507" s="213"/>
      <c r="DA507" s="213"/>
      <c r="DB507" s="213"/>
      <c r="DC507" s="213"/>
      <c r="DD507" s="213"/>
      <c r="DE507" s="213"/>
      <c r="DF507" s="213"/>
    </row>
    <row r="508" spans="37:110" ht="15" hidden="1" customHeight="1">
      <c r="AK508" s="214">
        <v>498</v>
      </c>
      <c r="AL508" s="205" t="str">
        <f t="shared" si="14"/>
        <v/>
      </c>
      <c r="AM508" s="205" t="str">
        <f t="shared" si="15"/>
        <v/>
      </c>
      <c r="AQ508" s="205">
        <v>498</v>
      </c>
      <c r="AR508" s="213"/>
      <c r="AS508" s="213"/>
      <c r="AT508" s="213"/>
      <c r="AU508" s="213"/>
      <c r="AV508" s="213"/>
      <c r="AW508" s="213"/>
      <c r="AX508" s="213"/>
      <c r="AY508" s="213"/>
      <c r="AZ508" s="213"/>
      <c r="BA508" s="213"/>
      <c r="BB508" s="213"/>
      <c r="BC508" s="213"/>
      <c r="BD508" s="213"/>
      <c r="BE508" s="213"/>
      <c r="BF508" s="213"/>
      <c r="BG508" s="213"/>
      <c r="BH508" s="213"/>
      <c r="BI508" s="213"/>
      <c r="BJ508" s="213"/>
      <c r="BK508" s="213" t="s">
        <v>6799</v>
      </c>
      <c r="BL508" s="213"/>
      <c r="BM508" s="213"/>
      <c r="BN508" s="213"/>
      <c r="BO508" s="213"/>
      <c r="BP508" s="213"/>
      <c r="BQ508" s="213"/>
      <c r="BR508" s="213"/>
      <c r="BS508" s="213"/>
      <c r="BT508" s="213"/>
      <c r="BU508" s="213"/>
      <c r="BV508" s="213"/>
      <c r="BW508" s="213"/>
      <c r="BX508" s="40"/>
      <c r="BY508" s="40"/>
      <c r="BZ508" s="40"/>
      <c r="CA508" s="213"/>
      <c r="CB508" s="213"/>
      <c r="CC508" s="213"/>
      <c r="CD508" s="213"/>
      <c r="CE508" s="213"/>
      <c r="CF508" s="213"/>
      <c r="CG508" s="213"/>
      <c r="CH508" s="213"/>
      <c r="CI508" s="213"/>
      <c r="CJ508" s="213"/>
      <c r="CK508" s="213"/>
      <c r="CL508" s="213"/>
      <c r="CM508" s="213"/>
      <c r="CN508" s="213"/>
      <c r="CO508" s="213"/>
      <c r="CP508" s="213"/>
      <c r="CQ508" s="213"/>
      <c r="CR508" s="213"/>
      <c r="CS508" s="213"/>
      <c r="CT508" s="213" t="s">
        <v>6798</v>
      </c>
      <c r="CU508" s="213"/>
      <c r="CV508" s="213"/>
      <c r="CW508" s="213"/>
      <c r="CX508" s="213"/>
      <c r="CY508" s="213"/>
      <c r="CZ508" s="213"/>
      <c r="DA508" s="213"/>
      <c r="DB508" s="213"/>
      <c r="DC508" s="213"/>
      <c r="DD508" s="213"/>
      <c r="DE508" s="213"/>
      <c r="DF508" s="213"/>
    </row>
    <row r="509" spans="37:110" ht="15" hidden="1" customHeight="1">
      <c r="AK509" s="214">
        <v>499</v>
      </c>
      <c r="AL509" s="205" t="str">
        <f t="shared" si="14"/>
        <v/>
      </c>
      <c r="AM509" s="205" t="str">
        <f t="shared" si="15"/>
        <v/>
      </c>
      <c r="AQ509" s="205">
        <v>499</v>
      </c>
      <c r="AR509" s="213"/>
      <c r="AS509" s="213"/>
      <c r="AT509" s="213"/>
      <c r="AU509" s="213"/>
      <c r="AV509" s="213"/>
      <c r="AW509" s="213"/>
      <c r="AX509" s="213"/>
      <c r="AY509" s="213"/>
      <c r="AZ509" s="213"/>
      <c r="BA509" s="213"/>
      <c r="BB509" s="213"/>
      <c r="BC509" s="213"/>
      <c r="BD509" s="213"/>
      <c r="BE509" s="213"/>
      <c r="BF509" s="213"/>
      <c r="BG509" s="213"/>
      <c r="BH509" s="213"/>
      <c r="BI509" s="213"/>
      <c r="BJ509" s="213"/>
      <c r="BK509" s="213" t="s">
        <v>6801</v>
      </c>
      <c r="BL509" s="213"/>
      <c r="BM509" s="213"/>
      <c r="BN509" s="213"/>
      <c r="BO509" s="213"/>
      <c r="BP509" s="213"/>
      <c r="BQ509" s="213"/>
      <c r="BR509" s="213"/>
      <c r="BS509" s="213"/>
      <c r="BT509" s="213"/>
      <c r="BU509" s="213"/>
      <c r="BV509" s="213"/>
      <c r="BW509" s="213"/>
      <c r="BX509" s="40"/>
      <c r="BY509" s="40"/>
      <c r="BZ509" s="40"/>
      <c r="CA509" s="213"/>
      <c r="CB509" s="213"/>
      <c r="CC509" s="213"/>
      <c r="CD509" s="213"/>
      <c r="CE509" s="213"/>
      <c r="CF509" s="213"/>
      <c r="CG509" s="213"/>
      <c r="CH509" s="213"/>
      <c r="CI509" s="213"/>
      <c r="CJ509" s="213"/>
      <c r="CK509" s="213"/>
      <c r="CL509" s="213"/>
      <c r="CM509" s="213"/>
      <c r="CN509" s="213"/>
      <c r="CO509" s="213"/>
      <c r="CP509" s="213"/>
      <c r="CQ509" s="213"/>
      <c r="CR509" s="213"/>
      <c r="CS509" s="213"/>
      <c r="CT509" s="213" t="s">
        <v>6800</v>
      </c>
      <c r="CU509" s="213"/>
      <c r="CV509" s="213"/>
      <c r="CW509" s="213"/>
      <c r="CX509" s="213"/>
      <c r="CY509" s="213"/>
      <c r="CZ509" s="213"/>
      <c r="DA509" s="213"/>
      <c r="DB509" s="213"/>
      <c r="DC509" s="213"/>
      <c r="DD509" s="213"/>
      <c r="DE509" s="213"/>
      <c r="DF509" s="213"/>
    </row>
    <row r="510" spans="37:110" ht="15" hidden="1" customHeight="1">
      <c r="AK510" s="214">
        <v>500</v>
      </c>
      <c r="AL510" s="205" t="str">
        <f t="shared" si="14"/>
        <v/>
      </c>
      <c r="AM510" s="205" t="str">
        <f t="shared" si="15"/>
        <v/>
      </c>
      <c r="AQ510" s="205">
        <v>500</v>
      </c>
      <c r="AR510" s="213"/>
      <c r="AS510" s="213"/>
      <c r="AT510" s="213"/>
      <c r="AU510" s="213"/>
      <c r="AV510" s="213"/>
      <c r="AW510" s="213"/>
      <c r="AX510" s="213"/>
      <c r="AY510" s="213"/>
      <c r="AZ510" s="213"/>
      <c r="BA510" s="213"/>
      <c r="BB510" s="213"/>
      <c r="BC510" s="213"/>
      <c r="BD510" s="213"/>
      <c r="BE510" s="213"/>
      <c r="BF510" s="213"/>
      <c r="BG510" s="213"/>
      <c r="BH510" s="213"/>
      <c r="BI510" s="213"/>
      <c r="BJ510" s="213"/>
      <c r="BK510" s="213" t="s">
        <v>6803</v>
      </c>
      <c r="BL510" s="213"/>
      <c r="BM510" s="213"/>
      <c r="BN510" s="213"/>
      <c r="BO510" s="213"/>
      <c r="BP510" s="213"/>
      <c r="BQ510" s="213"/>
      <c r="BR510" s="213"/>
      <c r="BS510" s="213"/>
      <c r="BT510" s="213"/>
      <c r="BU510" s="213"/>
      <c r="BV510" s="213"/>
      <c r="BW510" s="213"/>
      <c r="BX510" s="40"/>
      <c r="BY510" s="40"/>
      <c r="BZ510" s="40"/>
      <c r="CA510" s="213"/>
      <c r="CB510" s="213"/>
      <c r="CC510" s="213"/>
      <c r="CD510" s="213"/>
      <c r="CE510" s="213"/>
      <c r="CF510" s="213"/>
      <c r="CG510" s="213"/>
      <c r="CH510" s="213"/>
      <c r="CI510" s="213"/>
      <c r="CJ510" s="213"/>
      <c r="CK510" s="213"/>
      <c r="CL510" s="213"/>
      <c r="CM510" s="213"/>
      <c r="CN510" s="213"/>
      <c r="CO510" s="213"/>
      <c r="CP510" s="213"/>
      <c r="CQ510" s="213"/>
      <c r="CR510" s="213"/>
      <c r="CS510" s="213"/>
      <c r="CT510" s="213" t="s">
        <v>6802</v>
      </c>
      <c r="CU510" s="213"/>
      <c r="CV510" s="213"/>
      <c r="CW510" s="213"/>
      <c r="CX510" s="213"/>
      <c r="CY510" s="213"/>
      <c r="CZ510" s="213"/>
      <c r="DA510" s="213"/>
      <c r="DB510" s="213"/>
      <c r="DC510" s="213"/>
      <c r="DD510" s="213"/>
      <c r="DE510" s="213"/>
      <c r="DF510" s="213"/>
    </row>
    <row r="511" spans="37:110" ht="15" hidden="1" customHeight="1">
      <c r="AK511" s="214">
        <v>501</v>
      </c>
      <c r="AL511" s="205" t="str">
        <f t="shared" si="14"/>
        <v/>
      </c>
      <c r="AM511" s="205" t="str">
        <f t="shared" si="15"/>
        <v/>
      </c>
      <c r="AQ511" s="205">
        <v>501</v>
      </c>
      <c r="AR511" s="213"/>
      <c r="AS511" s="213"/>
      <c r="AT511" s="213"/>
      <c r="AU511" s="213"/>
      <c r="AV511" s="213"/>
      <c r="AW511" s="213"/>
      <c r="AX511" s="213"/>
      <c r="AY511" s="213"/>
      <c r="AZ511" s="213"/>
      <c r="BA511" s="213"/>
      <c r="BB511" s="213"/>
      <c r="BC511" s="213"/>
      <c r="BD511" s="213"/>
      <c r="BE511" s="213"/>
      <c r="BF511" s="213"/>
      <c r="BG511" s="213"/>
      <c r="BH511" s="213"/>
      <c r="BI511" s="213"/>
      <c r="BJ511" s="213"/>
      <c r="BK511" s="213" t="s">
        <v>6805</v>
      </c>
      <c r="BL511" s="213"/>
      <c r="BM511" s="213"/>
      <c r="BN511" s="213"/>
      <c r="BO511" s="213"/>
      <c r="BP511" s="213"/>
      <c r="BQ511" s="213"/>
      <c r="BR511" s="213"/>
      <c r="BS511" s="213"/>
      <c r="BT511" s="213"/>
      <c r="BU511" s="213"/>
      <c r="BV511" s="213"/>
      <c r="BW511" s="213"/>
      <c r="BX511" s="40"/>
      <c r="BY511" s="40"/>
      <c r="BZ511" s="40"/>
      <c r="CA511" s="213"/>
      <c r="CB511" s="213"/>
      <c r="CC511" s="213"/>
      <c r="CD511" s="213"/>
      <c r="CE511" s="213"/>
      <c r="CF511" s="213"/>
      <c r="CG511" s="213"/>
      <c r="CH511" s="213"/>
      <c r="CI511" s="213"/>
      <c r="CJ511" s="213"/>
      <c r="CK511" s="213"/>
      <c r="CL511" s="213"/>
      <c r="CM511" s="213"/>
      <c r="CN511" s="213"/>
      <c r="CO511" s="213"/>
      <c r="CP511" s="213"/>
      <c r="CQ511" s="213"/>
      <c r="CR511" s="213"/>
      <c r="CS511" s="213"/>
      <c r="CT511" s="213" t="s">
        <v>6804</v>
      </c>
      <c r="CU511" s="213"/>
      <c r="CV511" s="213"/>
      <c r="CW511" s="213"/>
      <c r="CX511" s="213"/>
      <c r="CY511" s="213"/>
      <c r="CZ511" s="213"/>
      <c r="DA511" s="213"/>
      <c r="DB511" s="213"/>
      <c r="DC511" s="213"/>
      <c r="DD511" s="213"/>
      <c r="DE511" s="213"/>
      <c r="DF511" s="213"/>
    </row>
    <row r="512" spans="37:110" ht="15" hidden="1" customHeight="1">
      <c r="AK512" s="214">
        <v>502</v>
      </c>
      <c r="AL512" s="205" t="str">
        <f t="shared" si="14"/>
        <v/>
      </c>
      <c r="AM512" s="205" t="str">
        <f t="shared" si="15"/>
        <v/>
      </c>
      <c r="AQ512" s="205">
        <v>502</v>
      </c>
      <c r="AR512" s="213"/>
      <c r="AS512" s="213"/>
      <c r="AT512" s="213"/>
      <c r="AU512" s="213"/>
      <c r="AV512" s="213"/>
      <c r="AW512" s="213"/>
      <c r="AX512" s="213"/>
      <c r="AY512" s="213"/>
      <c r="AZ512" s="213"/>
      <c r="BA512" s="213"/>
      <c r="BB512" s="213"/>
      <c r="BC512" s="213"/>
      <c r="BD512" s="213"/>
      <c r="BE512" s="213"/>
      <c r="BF512" s="213"/>
      <c r="BG512" s="213"/>
      <c r="BH512" s="213"/>
      <c r="BI512" s="213"/>
      <c r="BJ512" s="213"/>
      <c r="BK512" s="213" t="s">
        <v>6807</v>
      </c>
      <c r="BL512" s="213"/>
      <c r="BM512" s="213"/>
      <c r="BN512" s="213"/>
      <c r="BO512" s="213"/>
      <c r="BP512" s="213"/>
      <c r="BQ512" s="213"/>
      <c r="BR512" s="213"/>
      <c r="BS512" s="213"/>
      <c r="BT512" s="213"/>
      <c r="BU512" s="213"/>
      <c r="BV512" s="213"/>
      <c r="BW512" s="213"/>
      <c r="BX512" s="40"/>
      <c r="BY512" s="40"/>
      <c r="BZ512" s="40"/>
      <c r="CA512" s="213"/>
      <c r="CB512" s="213"/>
      <c r="CC512" s="213"/>
      <c r="CD512" s="213"/>
      <c r="CE512" s="213"/>
      <c r="CF512" s="213"/>
      <c r="CG512" s="213"/>
      <c r="CH512" s="213"/>
      <c r="CI512" s="213"/>
      <c r="CJ512" s="213"/>
      <c r="CK512" s="213"/>
      <c r="CL512" s="213"/>
      <c r="CM512" s="213"/>
      <c r="CN512" s="213"/>
      <c r="CO512" s="213"/>
      <c r="CP512" s="213"/>
      <c r="CQ512" s="213"/>
      <c r="CR512" s="213"/>
      <c r="CS512" s="213"/>
      <c r="CT512" s="213" t="s">
        <v>6806</v>
      </c>
      <c r="CU512" s="213"/>
      <c r="CV512" s="213"/>
      <c r="CW512" s="213"/>
      <c r="CX512" s="213"/>
      <c r="CY512" s="213"/>
      <c r="CZ512" s="213"/>
      <c r="DA512" s="213"/>
      <c r="DB512" s="213"/>
      <c r="DC512" s="213"/>
      <c r="DD512" s="213"/>
      <c r="DE512" s="213"/>
      <c r="DF512" s="213"/>
    </row>
    <row r="513" spans="37:110" ht="15" hidden="1" customHeight="1">
      <c r="AK513" s="214">
        <v>503</v>
      </c>
      <c r="AL513" s="205" t="str">
        <f t="shared" si="14"/>
        <v/>
      </c>
      <c r="AM513" s="205" t="str">
        <f t="shared" si="15"/>
        <v/>
      </c>
      <c r="AQ513" s="205">
        <v>503</v>
      </c>
      <c r="AR513" s="213"/>
      <c r="AS513" s="213"/>
      <c r="AT513" s="213"/>
      <c r="AU513" s="213"/>
      <c r="AV513" s="213"/>
      <c r="AW513" s="213"/>
      <c r="AX513" s="213"/>
      <c r="AY513" s="213"/>
      <c r="AZ513" s="213"/>
      <c r="BA513" s="213"/>
      <c r="BB513" s="213"/>
      <c r="BC513" s="213"/>
      <c r="BD513" s="213"/>
      <c r="BE513" s="213"/>
      <c r="BF513" s="213"/>
      <c r="BG513" s="213"/>
      <c r="BH513" s="213"/>
      <c r="BI513" s="213"/>
      <c r="BJ513" s="213"/>
      <c r="BK513" s="213" t="s">
        <v>6809</v>
      </c>
      <c r="BL513" s="213"/>
      <c r="BM513" s="213"/>
      <c r="BN513" s="213"/>
      <c r="BO513" s="213"/>
      <c r="BP513" s="213"/>
      <c r="BQ513" s="213"/>
      <c r="BR513" s="213"/>
      <c r="BS513" s="213"/>
      <c r="BT513" s="213"/>
      <c r="BU513" s="213"/>
      <c r="BV513" s="213"/>
      <c r="BW513" s="213"/>
      <c r="BX513" s="40"/>
      <c r="BY513" s="40"/>
      <c r="BZ513" s="40"/>
      <c r="CA513" s="213"/>
      <c r="CB513" s="213"/>
      <c r="CC513" s="213"/>
      <c r="CD513" s="213"/>
      <c r="CE513" s="213"/>
      <c r="CF513" s="213"/>
      <c r="CG513" s="213"/>
      <c r="CH513" s="213"/>
      <c r="CI513" s="213"/>
      <c r="CJ513" s="213"/>
      <c r="CK513" s="213"/>
      <c r="CL513" s="213"/>
      <c r="CM513" s="213"/>
      <c r="CN513" s="213"/>
      <c r="CO513" s="213"/>
      <c r="CP513" s="213"/>
      <c r="CQ513" s="213"/>
      <c r="CR513" s="213"/>
      <c r="CS513" s="213"/>
      <c r="CT513" s="213" t="s">
        <v>6808</v>
      </c>
      <c r="CU513" s="213"/>
      <c r="CV513" s="213"/>
      <c r="CW513" s="213"/>
      <c r="CX513" s="213"/>
      <c r="CY513" s="213"/>
      <c r="CZ513" s="213"/>
      <c r="DA513" s="213"/>
      <c r="DB513" s="213"/>
      <c r="DC513" s="213"/>
      <c r="DD513" s="213"/>
      <c r="DE513" s="213"/>
      <c r="DF513" s="213"/>
    </row>
    <row r="514" spans="37:110" ht="15" hidden="1" customHeight="1">
      <c r="AK514" s="214">
        <v>504</v>
      </c>
      <c r="AL514" s="205" t="str">
        <f t="shared" si="14"/>
        <v/>
      </c>
      <c r="AM514" s="205" t="str">
        <f t="shared" si="15"/>
        <v/>
      </c>
      <c r="AQ514" s="205">
        <v>504</v>
      </c>
      <c r="AR514" s="213"/>
      <c r="AS514" s="213"/>
      <c r="AT514" s="213"/>
      <c r="AU514" s="213"/>
      <c r="AV514" s="213"/>
      <c r="AW514" s="213"/>
      <c r="AX514" s="213"/>
      <c r="AY514" s="213"/>
      <c r="AZ514" s="213"/>
      <c r="BA514" s="213"/>
      <c r="BB514" s="213"/>
      <c r="BC514" s="213"/>
      <c r="BD514" s="213"/>
      <c r="BE514" s="213"/>
      <c r="BF514" s="213"/>
      <c r="BG514" s="213"/>
      <c r="BH514" s="213"/>
      <c r="BI514" s="213"/>
      <c r="BJ514" s="213"/>
      <c r="BK514" s="213" t="s">
        <v>6811</v>
      </c>
      <c r="BL514" s="213"/>
      <c r="BM514" s="213"/>
      <c r="BN514" s="213"/>
      <c r="BO514" s="213"/>
      <c r="BP514" s="213"/>
      <c r="BQ514" s="213"/>
      <c r="BR514" s="213"/>
      <c r="BS514" s="213"/>
      <c r="BT514" s="213"/>
      <c r="BU514" s="213"/>
      <c r="BV514" s="213"/>
      <c r="BW514" s="213"/>
      <c r="BX514" s="40"/>
      <c r="BY514" s="40"/>
      <c r="BZ514" s="40"/>
      <c r="CA514" s="213"/>
      <c r="CB514" s="213"/>
      <c r="CC514" s="213"/>
      <c r="CD514" s="213"/>
      <c r="CE514" s="213"/>
      <c r="CF514" s="213"/>
      <c r="CG514" s="213"/>
      <c r="CH514" s="213"/>
      <c r="CI514" s="213"/>
      <c r="CJ514" s="213"/>
      <c r="CK514" s="213"/>
      <c r="CL514" s="213"/>
      <c r="CM514" s="213"/>
      <c r="CN514" s="213"/>
      <c r="CO514" s="213"/>
      <c r="CP514" s="213"/>
      <c r="CQ514" s="213"/>
      <c r="CR514" s="213"/>
      <c r="CS514" s="213"/>
      <c r="CT514" s="213" t="s">
        <v>6810</v>
      </c>
      <c r="CU514" s="213"/>
      <c r="CV514" s="213"/>
      <c r="CW514" s="213"/>
      <c r="CX514" s="213"/>
      <c r="CY514" s="213"/>
      <c r="CZ514" s="213"/>
      <c r="DA514" s="213"/>
      <c r="DB514" s="213"/>
      <c r="DC514" s="213"/>
      <c r="DD514" s="213"/>
      <c r="DE514" s="213"/>
      <c r="DF514" s="213"/>
    </row>
    <row r="515" spans="37:110" ht="15" hidden="1" customHeight="1">
      <c r="AK515" s="214">
        <v>505</v>
      </c>
      <c r="AL515" s="205" t="str">
        <f t="shared" si="14"/>
        <v/>
      </c>
      <c r="AM515" s="205" t="str">
        <f t="shared" si="15"/>
        <v/>
      </c>
      <c r="AQ515" s="205">
        <v>505</v>
      </c>
      <c r="AR515" s="213"/>
      <c r="AS515" s="213"/>
      <c r="AT515" s="213"/>
      <c r="AU515" s="213"/>
      <c r="AV515" s="213"/>
      <c r="AW515" s="213"/>
      <c r="AX515" s="213"/>
      <c r="AY515" s="213"/>
      <c r="AZ515" s="213"/>
      <c r="BA515" s="213"/>
      <c r="BB515" s="213"/>
      <c r="BC515" s="213"/>
      <c r="BD515" s="213"/>
      <c r="BE515" s="213"/>
      <c r="BF515" s="213"/>
      <c r="BG515" s="213"/>
      <c r="BH515" s="213"/>
      <c r="BI515" s="213"/>
      <c r="BJ515" s="213"/>
      <c r="BK515" s="213" t="s">
        <v>6813</v>
      </c>
      <c r="BL515" s="213"/>
      <c r="BM515" s="213"/>
      <c r="BN515" s="213"/>
      <c r="BO515" s="213"/>
      <c r="BP515" s="213"/>
      <c r="BQ515" s="213"/>
      <c r="BR515" s="213"/>
      <c r="BS515" s="213"/>
      <c r="BT515" s="213"/>
      <c r="BU515" s="213"/>
      <c r="BV515" s="213"/>
      <c r="BW515" s="213"/>
      <c r="BX515" s="40"/>
      <c r="BY515" s="40"/>
      <c r="BZ515" s="40"/>
      <c r="CA515" s="213"/>
      <c r="CB515" s="213"/>
      <c r="CC515" s="213"/>
      <c r="CD515" s="213"/>
      <c r="CE515" s="213"/>
      <c r="CF515" s="213"/>
      <c r="CG515" s="213"/>
      <c r="CH515" s="213"/>
      <c r="CI515" s="213"/>
      <c r="CJ515" s="213"/>
      <c r="CK515" s="213"/>
      <c r="CL515" s="213"/>
      <c r="CM515" s="213"/>
      <c r="CN515" s="213"/>
      <c r="CO515" s="213"/>
      <c r="CP515" s="213"/>
      <c r="CQ515" s="213"/>
      <c r="CR515" s="213"/>
      <c r="CS515" s="213"/>
      <c r="CT515" s="213" t="s">
        <v>6812</v>
      </c>
      <c r="CU515" s="213"/>
      <c r="CV515" s="213"/>
      <c r="CW515" s="213"/>
      <c r="CX515" s="213"/>
      <c r="CY515" s="213"/>
      <c r="CZ515" s="213"/>
      <c r="DA515" s="213"/>
      <c r="DB515" s="213"/>
      <c r="DC515" s="213"/>
      <c r="DD515" s="213"/>
      <c r="DE515" s="213"/>
      <c r="DF515" s="213"/>
    </row>
    <row r="516" spans="37:110" ht="15" hidden="1" customHeight="1">
      <c r="AK516" s="214">
        <v>506</v>
      </c>
      <c r="AL516" s="205" t="str">
        <f t="shared" si="14"/>
        <v/>
      </c>
      <c r="AM516" s="205" t="str">
        <f t="shared" si="15"/>
        <v/>
      </c>
      <c r="AQ516" s="205">
        <v>506</v>
      </c>
      <c r="AR516" s="213"/>
      <c r="AS516" s="213"/>
      <c r="AT516" s="213"/>
      <c r="AU516" s="213"/>
      <c r="AV516" s="213"/>
      <c r="AW516" s="213"/>
      <c r="AX516" s="213"/>
      <c r="AY516" s="213"/>
      <c r="AZ516" s="213"/>
      <c r="BA516" s="213"/>
      <c r="BB516" s="213"/>
      <c r="BC516" s="213"/>
      <c r="BD516" s="213"/>
      <c r="BE516" s="213"/>
      <c r="BF516" s="213"/>
      <c r="BG516" s="213"/>
      <c r="BH516" s="213"/>
      <c r="BI516" s="213"/>
      <c r="BJ516" s="213"/>
      <c r="BK516" s="213" t="s">
        <v>6815</v>
      </c>
      <c r="BL516" s="213"/>
      <c r="BM516" s="213"/>
      <c r="BN516" s="213"/>
      <c r="BO516" s="213"/>
      <c r="BP516" s="213"/>
      <c r="BQ516" s="213"/>
      <c r="BR516" s="213"/>
      <c r="BS516" s="213"/>
      <c r="BT516" s="213"/>
      <c r="BU516" s="213"/>
      <c r="BV516" s="213"/>
      <c r="BW516" s="213"/>
      <c r="BX516" s="40"/>
      <c r="BY516" s="40"/>
      <c r="BZ516" s="40"/>
      <c r="CA516" s="213"/>
      <c r="CB516" s="213"/>
      <c r="CC516" s="213"/>
      <c r="CD516" s="213"/>
      <c r="CE516" s="213"/>
      <c r="CF516" s="213"/>
      <c r="CG516" s="213"/>
      <c r="CH516" s="213"/>
      <c r="CI516" s="213"/>
      <c r="CJ516" s="213"/>
      <c r="CK516" s="213"/>
      <c r="CL516" s="213"/>
      <c r="CM516" s="213"/>
      <c r="CN516" s="213"/>
      <c r="CO516" s="213"/>
      <c r="CP516" s="213"/>
      <c r="CQ516" s="213"/>
      <c r="CR516" s="213"/>
      <c r="CS516" s="213"/>
      <c r="CT516" s="213" t="s">
        <v>6814</v>
      </c>
      <c r="CU516" s="213"/>
      <c r="CV516" s="213"/>
      <c r="CW516" s="213"/>
      <c r="CX516" s="213"/>
      <c r="CY516" s="213"/>
      <c r="CZ516" s="213"/>
      <c r="DA516" s="213"/>
      <c r="DB516" s="213"/>
      <c r="DC516" s="213"/>
      <c r="DD516" s="213"/>
      <c r="DE516" s="213"/>
      <c r="DF516" s="213"/>
    </row>
    <row r="517" spans="37:110" ht="15" hidden="1" customHeight="1">
      <c r="AK517" s="214">
        <v>507</v>
      </c>
      <c r="AL517" s="205" t="str">
        <f t="shared" si="14"/>
        <v/>
      </c>
      <c r="AM517" s="205" t="str">
        <f t="shared" si="15"/>
        <v/>
      </c>
      <c r="AQ517" s="205">
        <v>507</v>
      </c>
      <c r="AR517" s="213"/>
      <c r="AS517" s="213"/>
      <c r="AT517" s="213"/>
      <c r="AU517" s="213"/>
      <c r="AV517" s="213"/>
      <c r="AW517" s="213"/>
      <c r="AX517" s="213"/>
      <c r="AY517" s="213"/>
      <c r="AZ517" s="213"/>
      <c r="BA517" s="213"/>
      <c r="BB517" s="213"/>
      <c r="BC517" s="213"/>
      <c r="BD517" s="213"/>
      <c r="BE517" s="213"/>
      <c r="BF517" s="213"/>
      <c r="BG517" s="213"/>
      <c r="BH517" s="213"/>
      <c r="BI517" s="213"/>
      <c r="BJ517" s="213"/>
      <c r="BK517" s="213" t="s">
        <v>6817</v>
      </c>
      <c r="BL517" s="213"/>
      <c r="BM517" s="213"/>
      <c r="BN517" s="213"/>
      <c r="BO517" s="213"/>
      <c r="BP517" s="213"/>
      <c r="BQ517" s="213"/>
      <c r="BR517" s="213"/>
      <c r="BS517" s="213"/>
      <c r="BT517" s="213"/>
      <c r="BU517" s="213"/>
      <c r="BV517" s="213"/>
      <c r="BW517" s="213"/>
      <c r="BX517" s="40"/>
      <c r="BY517" s="40"/>
      <c r="BZ517" s="40"/>
      <c r="CA517" s="213"/>
      <c r="CB517" s="213"/>
      <c r="CC517" s="213"/>
      <c r="CD517" s="213"/>
      <c r="CE517" s="213"/>
      <c r="CF517" s="213"/>
      <c r="CG517" s="213"/>
      <c r="CH517" s="213"/>
      <c r="CI517" s="213"/>
      <c r="CJ517" s="213"/>
      <c r="CK517" s="213"/>
      <c r="CL517" s="213"/>
      <c r="CM517" s="213"/>
      <c r="CN517" s="213"/>
      <c r="CO517" s="213"/>
      <c r="CP517" s="213"/>
      <c r="CQ517" s="213"/>
      <c r="CR517" s="213"/>
      <c r="CS517" s="213"/>
      <c r="CT517" s="213" t="s">
        <v>6816</v>
      </c>
      <c r="CU517" s="213"/>
      <c r="CV517" s="213"/>
      <c r="CW517" s="213"/>
      <c r="CX517" s="213"/>
      <c r="CY517" s="213"/>
      <c r="CZ517" s="213"/>
      <c r="DA517" s="213"/>
      <c r="DB517" s="213"/>
      <c r="DC517" s="213"/>
      <c r="DD517" s="213"/>
      <c r="DE517" s="213"/>
      <c r="DF517" s="213"/>
    </row>
    <row r="518" spans="37:110" ht="15" hidden="1" customHeight="1">
      <c r="AK518" s="214">
        <v>508</v>
      </c>
      <c r="AL518" s="205" t="str">
        <f t="shared" si="14"/>
        <v/>
      </c>
      <c r="AM518" s="205" t="str">
        <f t="shared" si="15"/>
        <v/>
      </c>
      <c r="AQ518" s="205">
        <v>508</v>
      </c>
      <c r="AR518" s="213"/>
      <c r="AS518" s="213"/>
      <c r="AT518" s="213"/>
      <c r="AU518" s="213"/>
      <c r="AV518" s="213"/>
      <c r="AW518" s="213"/>
      <c r="AX518" s="213"/>
      <c r="AY518" s="213"/>
      <c r="AZ518" s="213"/>
      <c r="BA518" s="213"/>
      <c r="BB518" s="213"/>
      <c r="BC518" s="213"/>
      <c r="BD518" s="213"/>
      <c r="BE518" s="213"/>
      <c r="BF518" s="213"/>
      <c r="BG518" s="213"/>
      <c r="BH518" s="213"/>
      <c r="BI518" s="213"/>
      <c r="BJ518" s="213"/>
      <c r="BK518" s="213" t="s">
        <v>6819</v>
      </c>
      <c r="BL518" s="213"/>
      <c r="BM518" s="213"/>
      <c r="BN518" s="213"/>
      <c r="BO518" s="213"/>
      <c r="BP518" s="213"/>
      <c r="BQ518" s="213"/>
      <c r="BR518" s="213"/>
      <c r="BS518" s="213"/>
      <c r="BT518" s="213"/>
      <c r="BU518" s="213"/>
      <c r="BV518" s="213"/>
      <c r="BW518" s="213"/>
      <c r="BX518" s="40"/>
      <c r="BY518" s="40"/>
      <c r="BZ518" s="40"/>
      <c r="CA518" s="213"/>
      <c r="CB518" s="213"/>
      <c r="CC518" s="213"/>
      <c r="CD518" s="213"/>
      <c r="CE518" s="213"/>
      <c r="CF518" s="213"/>
      <c r="CG518" s="213"/>
      <c r="CH518" s="213"/>
      <c r="CI518" s="213"/>
      <c r="CJ518" s="213"/>
      <c r="CK518" s="213"/>
      <c r="CL518" s="213"/>
      <c r="CM518" s="213"/>
      <c r="CN518" s="213"/>
      <c r="CO518" s="213"/>
      <c r="CP518" s="213"/>
      <c r="CQ518" s="213"/>
      <c r="CR518" s="213"/>
      <c r="CS518" s="213"/>
      <c r="CT518" s="213" t="s">
        <v>6818</v>
      </c>
      <c r="CU518" s="213"/>
      <c r="CV518" s="213"/>
      <c r="CW518" s="213"/>
      <c r="CX518" s="213"/>
      <c r="CY518" s="213"/>
      <c r="CZ518" s="213"/>
      <c r="DA518" s="213"/>
      <c r="DB518" s="213"/>
      <c r="DC518" s="213"/>
      <c r="DD518" s="213"/>
      <c r="DE518" s="213"/>
      <c r="DF518" s="213"/>
    </row>
    <row r="519" spans="37:110" ht="15" hidden="1" customHeight="1">
      <c r="AK519" s="214">
        <v>509</v>
      </c>
      <c r="AL519" s="205" t="str">
        <f t="shared" si="14"/>
        <v/>
      </c>
      <c r="AM519" s="205" t="str">
        <f t="shared" si="15"/>
        <v/>
      </c>
      <c r="AQ519" s="205">
        <v>509</v>
      </c>
      <c r="AR519" s="213"/>
      <c r="AS519" s="213"/>
      <c r="AT519" s="213"/>
      <c r="AU519" s="213"/>
      <c r="AV519" s="213"/>
      <c r="AW519" s="213"/>
      <c r="AX519" s="213"/>
      <c r="AY519" s="213"/>
      <c r="AZ519" s="213"/>
      <c r="BA519" s="213"/>
      <c r="BB519" s="213"/>
      <c r="BC519" s="213"/>
      <c r="BD519" s="213"/>
      <c r="BE519" s="213"/>
      <c r="BF519" s="213"/>
      <c r="BG519" s="213"/>
      <c r="BH519" s="213"/>
      <c r="BI519" s="213"/>
      <c r="BJ519" s="213"/>
      <c r="BK519" s="213" t="s">
        <v>6821</v>
      </c>
      <c r="BL519" s="213"/>
      <c r="BM519" s="213"/>
      <c r="BN519" s="213"/>
      <c r="BO519" s="213"/>
      <c r="BP519" s="213"/>
      <c r="BQ519" s="213"/>
      <c r="BR519" s="213"/>
      <c r="BS519" s="213"/>
      <c r="BT519" s="213"/>
      <c r="BU519" s="213"/>
      <c r="BV519" s="213"/>
      <c r="BW519" s="213"/>
      <c r="BX519" s="40"/>
      <c r="BY519" s="40"/>
      <c r="BZ519" s="40"/>
      <c r="CA519" s="213"/>
      <c r="CB519" s="213"/>
      <c r="CC519" s="213"/>
      <c r="CD519" s="213"/>
      <c r="CE519" s="213"/>
      <c r="CF519" s="213"/>
      <c r="CG519" s="213"/>
      <c r="CH519" s="213"/>
      <c r="CI519" s="213"/>
      <c r="CJ519" s="213"/>
      <c r="CK519" s="213"/>
      <c r="CL519" s="213"/>
      <c r="CM519" s="213"/>
      <c r="CN519" s="213"/>
      <c r="CO519" s="213"/>
      <c r="CP519" s="213"/>
      <c r="CQ519" s="213"/>
      <c r="CR519" s="213"/>
      <c r="CS519" s="213"/>
      <c r="CT519" s="213" t="s">
        <v>6820</v>
      </c>
      <c r="CU519" s="213"/>
      <c r="CV519" s="213"/>
      <c r="CW519" s="213"/>
      <c r="CX519" s="213"/>
      <c r="CY519" s="213"/>
      <c r="CZ519" s="213"/>
      <c r="DA519" s="213"/>
      <c r="DB519" s="213"/>
      <c r="DC519" s="213"/>
      <c r="DD519" s="213"/>
      <c r="DE519" s="213"/>
      <c r="DF519" s="213"/>
    </row>
    <row r="520" spans="37:110" ht="15" hidden="1" customHeight="1">
      <c r="AK520" s="214">
        <v>510</v>
      </c>
      <c r="AL520" s="205" t="str">
        <f t="shared" si="14"/>
        <v/>
      </c>
      <c r="AM520" s="205" t="str">
        <f t="shared" si="15"/>
        <v/>
      </c>
      <c r="AQ520" s="205">
        <v>510</v>
      </c>
      <c r="AR520" s="213"/>
      <c r="AS520" s="213"/>
      <c r="AT520" s="213"/>
      <c r="AU520" s="213"/>
      <c r="AV520" s="213"/>
      <c r="AW520" s="213"/>
      <c r="AX520" s="213"/>
      <c r="AY520" s="213"/>
      <c r="AZ520" s="213"/>
      <c r="BA520" s="213"/>
      <c r="BB520" s="213"/>
      <c r="BC520" s="213"/>
      <c r="BD520" s="213"/>
      <c r="BE520" s="213"/>
      <c r="BF520" s="213"/>
      <c r="BG520" s="213"/>
      <c r="BH520" s="213"/>
      <c r="BI520" s="213"/>
      <c r="BJ520" s="213"/>
      <c r="BK520" s="213" t="s">
        <v>6823</v>
      </c>
      <c r="BL520" s="213"/>
      <c r="BM520" s="213"/>
      <c r="BN520" s="213"/>
      <c r="BO520" s="213"/>
      <c r="BP520" s="213"/>
      <c r="BQ520" s="213"/>
      <c r="BR520" s="213"/>
      <c r="BS520" s="213"/>
      <c r="BT520" s="213"/>
      <c r="BU520" s="213"/>
      <c r="BV520" s="213"/>
      <c r="BW520" s="213"/>
      <c r="BX520" s="40"/>
      <c r="BY520" s="40"/>
      <c r="BZ520" s="40"/>
      <c r="CA520" s="213"/>
      <c r="CB520" s="213"/>
      <c r="CC520" s="213"/>
      <c r="CD520" s="213"/>
      <c r="CE520" s="213"/>
      <c r="CF520" s="213"/>
      <c r="CG520" s="213"/>
      <c r="CH520" s="213"/>
      <c r="CI520" s="213"/>
      <c r="CJ520" s="213"/>
      <c r="CK520" s="213"/>
      <c r="CL520" s="213"/>
      <c r="CM520" s="213"/>
      <c r="CN520" s="213"/>
      <c r="CO520" s="213"/>
      <c r="CP520" s="213"/>
      <c r="CQ520" s="213"/>
      <c r="CR520" s="213"/>
      <c r="CS520" s="213"/>
      <c r="CT520" s="213" t="s">
        <v>6822</v>
      </c>
      <c r="CU520" s="213"/>
      <c r="CV520" s="213"/>
      <c r="CW520" s="213"/>
      <c r="CX520" s="213"/>
      <c r="CY520" s="213"/>
      <c r="CZ520" s="213"/>
      <c r="DA520" s="213"/>
      <c r="DB520" s="213"/>
      <c r="DC520" s="213"/>
      <c r="DD520" s="213"/>
      <c r="DE520" s="213"/>
      <c r="DF520" s="213"/>
    </row>
    <row r="521" spans="37:110" ht="15" hidden="1" customHeight="1">
      <c r="AK521" s="214">
        <v>511</v>
      </c>
      <c r="AL521" s="205" t="str">
        <f t="shared" si="14"/>
        <v/>
      </c>
      <c r="AM521" s="205" t="str">
        <f t="shared" si="15"/>
        <v/>
      </c>
      <c r="AQ521" s="205">
        <v>511</v>
      </c>
      <c r="AR521" s="213"/>
      <c r="AS521" s="213"/>
      <c r="AT521" s="213"/>
      <c r="AU521" s="213"/>
      <c r="AV521" s="213"/>
      <c r="AW521" s="213"/>
      <c r="AX521" s="213"/>
      <c r="AY521" s="213"/>
      <c r="AZ521" s="213"/>
      <c r="BA521" s="213"/>
      <c r="BB521" s="213"/>
      <c r="BC521" s="213"/>
      <c r="BD521" s="213"/>
      <c r="BE521" s="213"/>
      <c r="BF521" s="213"/>
      <c r="BG521" s="213"/>
      <c r="BH521" s="213"/>
      <c r="BI521" s="213"/>
      <c r="BJ521" s="213"/>
      <c r="BK521" s="213" t="s">
        <v>6825</v>
      </c>
      <c r="BL521" s="213"/>
      <c r="BM521" s="213"/>
      <c r="BN521" s="213"/>
      <c r="BO521" s="213"/>
      <c r="BP521" s="213"/>
      <c r="BQ521" s="213"/>
      <c r="BR521" s="213"/>
      <c r="BS521" s="213"/>
      <c r="BT521" s="213"/>
      <c r="BU521" s="213"/>
      <c r="BV521" s="213"/>
      <c r="BW521" s="213"/>
      <c r="BX521" s="40"/>
      <c r="BY521" s="40"/>
      <c r="BZ521" s="40"/>
      <c r="CA521" s="213"/>
      <c r="CB521" s="213"/>
      <c r="CC521" s="213"/>
      <c r="CD521" s="213"/>
      <c r="CE521" s="213"/>
      <c r="CF521" s="213"/>
      <c r="CG521" s="213"/>
      <c r="CH521" s="213"/>
      <c r="CI521" s="213"/>
      <c r="CJ521" s="213"/>
      <c r="CK521" s="213"/>
      <c r="CL521" s="213"/>
      <c r="CM521" s="213"/>
      <c r="CN521" s="213"/>
      <c r="CO521" s="213"/>
      <c r="CP521" s="213"/>
      <c r="CQ521" s="213"/>
      <c r="CR521" s="213"/>
      <c r="CS521" s="213"/>
      <c r="CT521" s="213" t="s">
        <v>6824</v>
      </c>
      <c r="CU521" s="213"/>
      <c r="CV521" s="213"/>
      <c r="CW521" s="213"/>
      <c r="CX521" s="213"/>
      <c r="CY521" s="213"/>
      <c r="CZ521" s="213"/>
      <c r="DA521" s="213"/>
      <c r="DB521" s="213"/>
      <c r="DC521" s="213"/>
      <c r="DD521" s="213"/>
      <c r="DE521" s="213"/>
      <c r="DF521" s="213"/>
    </row>
    <row r="522" spans="37:110" ht="15" hidden="1" customHeight="1">
      <c r="AK522" s="214">
        <v>512</v>
      </c>
      <c r="AL522" s="205" t="str">
        <f t="shared" si="14"/>
        <v/>
      </c>
      <c r="AM522" s="205" t="str">
        <f t="shared" si="15"/>
        <v/>
      </c>
      <c r="AQ522" s="205">
        <v>512</v>
      </c>
      <c r="AR522" s="213"/>
      <c r="AS522" s="213"/>
      <c r="AT522" s="213"/>
      <c r="AU522" s="213"/>
      <c r="AV522" s="213"/>
      <c r="AW522" s="213"/>
      <c r="AX522" s="213"/>
      <c r="AY522" s="213"/>
      <c r="AZ522" s="213"/>
      <c r="BA522" s="213"/>
      <c r="BB522" s="213"/>
      <c r="BC522" s="213"/>
      <c r="BD522" s="213"/>
      <c r="BE522" s="213"/>
      <c r="BF522" s="213"/>
      <c r="BG522" s="213"/>
      <c r="BH522" s="213"/>
      <c r="BI522" s="213"/>
      <c r="BJ522" s="213"/>
      <c r="BK522" s="213" t="s">
        <v>6827</v>
      </c>
      <c r="BL522" s="213"/>
      <c r="BM522" s="213"/>
      <c r="BN522" s="213"/>
      <c r="BO522" s="213"/>
      <c r="BP522" s="213"/>
      <c r="BQ522" s="213"/>
      <c r="BR522" s="213"/>
      <c r="BS522" s="213"/>
      <c r="BT522" s="213"/>
      <c r="BU522" s="213"/>
      <c r="BV522" s="213"/>
      <c r="BW522" s="213"/>
      <c r="BX522" s="40"/>
      <c r="BY522" s="40"/>
      <c r="BZ522" s="40"/>
      <c r="CA522" s="213"/>
      <c r="CB522" s="213"/>
      <c r="CC522" s="213"/>
      <c r="CD522" s="213"/>
      <c r="CE522" s="213"/>
      <c r="CF522" s="213"/>
      <c r="CG522" s="213"/>
      <c r="CH522" s="213"/>
      <c r="CI522" s="213"/>
      <c r="CJ522" s="213"/>
      <c r="CK522" s="213"/>
      <c r="CL522" s="213"/>
      <c r="CM522" s="213"/>
      <c r="CN522" s="213"/>
      <c r="CO522" s="213"/>
      <c r="CP522" s="213"/>
      <c r="CQ522" s="213"/>
      <c r="CR522" s="213"/>
      <c r="CS522" s="213"/>
      <c r="CT522" s="213" t="s">
        <v>6826</v>
      </c>
      <c r="CU522" s="213"/>
      <c r="CV522" s="213"/>
      <c r="CW522" s="213"/>
      <c r="CX522" s="213"/>
      <c r="CY522" s="213"/>
      <c r="CZ522" s="213"/>
      <c r="DA522" s="213"/>
      <c r="DB522" s="213"/>
      <c r="DC522" s="213"/>
      <c r="DD522" s="213"/>
      <c r="DE522" s="213"/>
      <c r="DF522" s="213"/>
    </row>
    <row r="523" spans="37:110" ht="15" hidden="1" customHeight="1">
      <c r="AK523" s="214">
        <v>513</v>
      </c>
      <c r="AL523" s="205" t="str">
        <f t="shared" ref="AL523:AL582" si="16">IFERROR(IF(HLOOKUP($N$11,$CA$10:$DF$581,AK524,FALSE)=0,"",HLOOKUP($N$11,$CA$10:$DF$581,AK524,FALSE)),"")</f>
        <v/>
      </c>
      <c r="AM523" s="205" t="str">
        <f t="shared" ref="AM523:AM583" si="17">IFERROR(IF(HLOOKUP($N$11,$AR$10:$BW$582,AK524,FALSE)=0,"",HLOOKUP($N$11,$AR$10:$BW$582,AK524,FALSE)),"")</f>
        <v/>
      </c>
      <c r="AQ523" s="205">
        <v>513</v>
      </c>
      <c r="AR523" s="213"/>
      <c r="AS523" s="213"/>
      <c r="AT523" s="213"/>
      <c r="AU523" s="213"/>
      <c r="AV523" s="213"/>
      <c r="AW523" s="213"/>
      <c r="AX523" s="213"/>
      <c r="AY523" s="213"/>
      <c r="AZ523" s="213"/>
      <c r="BA523" s="213"/>
      <c r="BB523" s="213"/>
      <c r="BC523" s="213"/>
      <c r="BD523" s="213"/>
      <c r="BE523" s="213"/>
      <c r="BF523" s="213"/>
      <c r="BG523" s="213"/>
      <c r="BH523" s="213"/>
      <c r="BI523" s="213"/>
      <c r="BJ523" s="213"/>
      <c r="BK523" s="213" t="s">
        <v>6829</v>
      </c>
      <c r="BL523" s="213"/>
      <c r="BM523" s="213"/>
      <c r="BN523" s="213"/>
      <c r="BO523" s="213"/>
      <c r="BP523" s="213"/>
      <c r="BQ523" s="213"/>
      <c r="BR523" s="213"/>
      <c r="BS523" s="213"/>
      <c r="BT523" s="213"/>
      <c r="BU523" s="213"/>
      <c r="BV523" s="213"/>
      <c r="BW523" s="213"/>
      <c r="BX523" s="40"/>
      <c r="BY523" s="40"/>
      <c r="BZ523" s="40"/>
      <c r="CA523" s="213"/>
      <c r="CB523" s="213"/>
      <c r="CC523" s="213"/>
      <c r="CD523" s="213"/>
      <c r="CE523" s="213"/>
      <c r="CF523" s="213"/>
      <c r="CG523" s="213"/>
      <c r="CH523" s="213"/>
      <c r="CI523" s="213"/>
      <c r="CJ523" s="213"/>
      <c r="CK523" s="213"/>
      <c r="CL523" s="213"/>
      <c r="CM523" s="213"/>
      <c r="CN523" s="213"/>
      <c r="CO523" s="213"/>
      <c r="CP523" s="213"/>
      <c r="CQ523" s="213"/>
      <c r="CR523" s="213"/>
      <c r="CS523" s="213"/>
      <c r="CT523" s="213" t="s">
        <v>6828</v>
      </c>
      <c r="CU523" s="213"/>
      <c r="CV523" s="213"/>
      <c r="CW523" s="213"/>
      <c r="CX523" s="213"/>
      <c r="CY523" s="213"/>
      <c r="CZ523" s="213"/>
      <c r="DA523" s="213"/>
      <c r="DB523" s="213"/>
      <c r="DC523" s="213"/>
      <c r="DD523" s="213"/>
      <c r="DE523" s="213"/>
      <c r="DF523" s="213"/>
    </row>
    <row r="524" spans="37:110" ht="15" hidden="1" customHeight="1">
      <c r="AK524" s="214">
        <v>514</v>
      </c>
      <c r="AL524" s="205" t="str">
        <f t="shared" si="16"/>
        <v/>
      </c>
      <c r="AM524" s="205" t="str">
        <f t="shared" si="17"/>
        <v/>
      </c>
      <c r="AQ524" s="205">
        <v>514</v>
      </c>
      <c r="AR524" s="213"/>
      <c r="AS524" s="213"/>
      <c r="AT524" s="213"/>
      <c r="AU524" s="213"/>
      <c r="AV524" s="213"/>
      <c r="AW524" s="213"/>
      <c r="AX524" s="213"/>
      <c r="AY524" s="213"/>
      <c r="AZ524" s="213"/>
      <c r="BA524" s="213"/>
      <c r="BB524" s="213"/>
      <c r="BC524" s="213"/>
      <c r="BD524" s="213"/>
      <c r="BE524" s="213"/>
      <c r="BF524" s="213"/>
      <c r="BG524" s="213"/>
      <c r="BH524" s="213"/>
      <c r="BI524" s="213"/>
      <c r="BJ524" s="213"/>
      <c r="BK524" s="213" t="s">
        <v>6831</v>
      </c>
      <c r="BL524" s="213"/>
      <c r="BM524" s="213"/>
      <c r="BN524" s="213"/>
      <c r="BO524" s="213"/>
      <c r="BP524" s="213"/>
      <c r="BQ524" s="213"/>
      <c r="BR524" s="213"/>
      <c r="BS524" s="213"/>
      <c r="BT524" s="213"/>
      <c r="BU524" s="213"/>
      <c r="BV524" s="213"/>
      <c r="BW524" s="213"/>
      <c r="BX524" s="40"/>
      <c r="BY524" s="40"/>
      <c r="BZ524" s="40"/>
      <c r="CA524" s="213"/>
      <c r="CB524" s="213"/>
      <c r="CC524" s="213"/>
      <c r="CD524" s="213"/>
      <c r="CE524" s="213"/>
      <c r="CF524" s="213"/>
      <c r="CG524" s="213"/>
      <c r="CH524" s="213"/>
      <c r="CI524" s="213"/>
      <c r="CJ524" s="213"/>
      <c r="CK524" s="213"/>
      <c r="CL524" s="213"/>
      <c r="CM524" s="213"/>
      <c r="CN524" s="213"/>
      <c r="CO524" s="213"/>
      <c r="CP524" s="213"/>
      <c r="CQ524" s="213"/>
      <c r="CR524" s="213"/>
      <c r="CS524" s="213"/>
      <c r="CT524" s="213" t="s">
        <v>6830</v>
      </c>
      <c r="CU524" s="213"/>
      <c r="CV524" s="213"/>
      <c r="CW524" s="213"/>
      <c r="CX524" s="213"/>
      <c r="CY524" s="213"/>
      <c r="CZ524" s="213"/>
      <c r="DA524" s="213"/>
      <c r="DB524" s="213"/>
      <c r="DC524" s="213"/>
      <c r="DD524" s="213"/>
      <c r="DE524" s="213"/>
      <c r="DF524" s="213"/>
    </row>
    <row r="525" spans="37:110" ht="15" hidden="1" customHeight="1">
      <c r="AK525" s="214">
        <v>515</v>
      </c>
      <c r="AL525" s="205" t="str">
        <f t="shared" si="16"/>
        <v/>
      </c>
      <c r="AM525" s="205" t="str">
        <f t="shared" si="17"/>
        <v/>
      </c>
      <c r="AQ525" s="205">
        <v>515</v>
      </c>
      <c r="AR525" s="213"/>
      <c r="AS525" s="213"/>
      <c r="AT525" s="213"/>
      <c r="AU525" s="213"/>
      <c r="AV525" s="213"/>
      <c r="AW525" s="213"/>
      <c r="AX525" s="213"/>
      <c r="AY525" s="213"/>
      <c r="AZ525" s="213"/>
      <c r="BA525" s="213"/>
      <c r="BB525" s="213"/>
      <c r="BC525" s="213"/>
      <c r="BD525" s="213"/>
      <c r="BE525" s="213"/>
      <c r="BF525" s="213"/>
      <c r="BG525" s="213"/>
      <c r="BH525" s="213"/>
      <c r="BI525" s="213"/>
      <c r="BJ525" s="213"/>
      <c r="BK525" s="213" t="s">
        <v>6833</v>
      </c>
      <c r="BL525" s="213"/>
      <c r="BM525" s="213"/>
      <c r="BN525" s="213"/>
      <c r="BO525" s="213"/>
      <c r="BP525" s="213"/>
      <c r="BQ525" s="213"/>
      <c r="BR525" s="213"/>
      <c r="BS525" s="213"/>
      <c r="BT525" s="213"/>
      <c r="BU525" s="213"/>
      <c r="BV525" s="213"/>
      <c r="BW525" s="213"/>
      <c r="BX525" s="40"/>
      <c r="BY525" s="40"/>
      <c r="BZ525" s="40"/>
      <c r="CA525" s="213"/>
      <c r="CB525" s="213"/>
      <c r="CC525" s="213"/>
      <c r="CD525" s="213"/>
      <c r="CE525" s="213"/>
      <c r="CF525" s="213"/>
      <c r="CG525" s="213"/>
      <c r="CH525" s="213"/>
      <c r="CI525" s="213"/>
      <c r="CJ525" s="213"/>
      <c r="CK525" s="213"/>
      <c r="CL525" s="213"/>
      <c r="CM525" s="213"/>
      <c r="CN525" s="213"/>
      <c r="CO525" s="213"/>
      <c r="CP525" s="213"/>
      <c r="CQ525" s="213"/>
      <c r="CR525" s="213"/>
      <c r="CS525" s="213"/>
      <c r="CT525" s="213" t="s">
        <v>6832</v>
      </c>
      <c r="CU525" s="213"/>
      <c r="CV525" s="213"/>
      <c r="CW525" s="213"/>
      <c r="CX525" s="213"/>
      <c r="CY525" s="213"/>
      <c r="CZ525" s="213"/>
      <c r="DA525" s="213"/>
      <c r="DB525" s="213"/>
      <c r="DC525" s="213"/>
      <c r="DD525" s="213"/>
      <c r="DE525" s="213"/>
      <c r="DF525" s="213"/>
    </row>
    <row r="526" spans="37:110" ht="15" hidden="1" customHeight="1">
      <c r="AK526" s="214">
        <v>516</v>
      </c>
      <c r="AL526" s="205" t="str">
        <f t="shared" si="16"/>
        <v/>
      </c>
      <c r="AM526" s="205" t="str">
        <f t="shared" si="17"/>
        <v/>
      </c>
      <c r="AQ526" s="205">
        <v>516</v>
      </c>
      <c r="AR526" s="213"/>
      <c r="AS526" s="213"/>
      <c r="AT526" s="213"/>
      <c r="AU526" s="213"/>
      <c r="AV526" s="213"/>
      <c r="AW526" s="213"/>
      <c r="AX526" s="213"/>
      <c r="AY526" s="213"/>
      <c r="AZ526" s="213"/>
      <c r="BA526" s="213"/>
      <c r="BB526" s="213"/>
      <c r="BC526" s="213"/>
      <c r="BD526" s="213"/>
      <c r="BE526" s="213"/>
      <c r="BF526" s="213"/>
      <c r="BG526" s="213"/>
      <c r="BH526" s="213"/>
      <c r="BI526" s="213"/>
      <c r="BJ526" s="213"/>
      <c r="BK526" s="213" t="s">
        <v>6835</v>
      </c>
      <c r="BL526" s="213"/>
      <c r="BM526" s="213"/>
      <c r="BN526" s="213"/>
      <c r="BO526" s="213"/>
      <c r="BP526" s="213"/>
      <c r="BQ526" s="213"/>
      <c r="BR526" s="213"/>
      <c r="BS526" s="213"/>
      <c r="BT526" s="213"/>
      <c r="BU526" s="213"/>
      <c r="BV526" s="213"/>
      <c r="BW526" s="213"/>
      <c r="BX526" s="40"/>
      <c r="BY526" s="40"/>
      <c r="BZ526" s="40"/>
      <c r="CA526" s="213"/>
      <c r="CB526" s="213"/>
      <c r="CC526" s="213"/>
      <c r="CD526" s="213"/>
      <c r="CE526" s="213"/>
      <c r="CF526" s="213"/>
      <c r="CG526" s="213"/>
      <c r="CH526" s="213"/>
      <c r="CI526" s="213"/>
      <c r="CJ526" s="213"/>
      <c r="CK526" s="213"/>
      <c r="CL526" s="213"/>
      <c r="CM526" s="213"/>
      <c r="CN526" s="213"/>
      <c r="CO526" s="213"/>
      <c r="CP526" s="213"/>
      <c r="CQ526" s="213"/>
      <c r="CR526" s="213"/>
      <c r="CS526" s="213"/>
      <c r="CT526" s="213" t="s">
        <v>6834</v>
      </c>
      <c r="CU526" s="213"/>
      <c r="CV526" s="213"/>
      <c r="CW526" s="213"/>
      <c r="CX526" s="213"/>
      <c r="CY526" s="213"/>
      <c r="CZ526" s="213"/>
      <c r="DA526" s="213"/>
      <c r="DB526" s="213"/>
      <c r="DC526" s="213"/>
      <c r="DD526" s="213"/>
      <c r="DE526" s="213"/>
      <c r="DF526" s="213"/>
    </row>
    <row r="527" spans="37:110" ht="15" hidden="1" customHeight="1">
      <c r="AK527" s="214">
        <v>517</v>
      </c>
      <c r="AL527" s="205" t="str">
        <f t="shared" si="16"/>
        <v/>
      </c>
      <c r="AM527" s="205" t="str">
        <f t="shared" si="17"/>
        <v/>
      </c>
      <c r="AQ527" s="205">
        <v>517</v>
      </c>
      <c r="AR527" s="213"/>
      <c r="AS527" s="213"/>
      <c r="AT527" s="213"/>
      <c r="AU527" s="213"/>
      <c r="AV527" s="213"/>
      <c r="AW527" s="213"/>
      <c r="AX527" s="213"/>
      <c r="AY527" s="213"/>
      <c r="AZ527" s="213"/>
      <c r="BA527" s="213"/>
      <c r="BB527" s="213"/>
      <c r="BC527" s="213"/>
      <c r="BD527" s="213"/>
      <c r="BE527" s="213"/>
      <c r="BF527" s="213"/>
      <c r="BG527" s="213"/>
      <c r="BH527" s="213"/>
      <c r="BI527" s="213"/>
      <c r="BJ527" s="213"/>
      <c r="BK527" s="213" t="s">
        <v>6837</v>
      </c>
      <c r="BL527" s="213"/>
      <c r="BM527" s="213"/>
      <c r="BN527" s="213"/>
      <c r="BO527" s="213"/>
      <c r="BP527" s="213"/>
      <c r="BQ527" s="213"/>
      <c r="BR527" s="213"/>
      <c r="BS527" s="213"/>
      <c r="BT527" s="213"/>
      <c r="BU527" s="213"/>
      <c r="BV527" s="213"/>
      <c r="BW527" s="213"/>
      <c r="BX527" s="40"/>
      <c r="BY527" s="40"/>
      <c r="BZ527" s="40"/>
      <c r="CA527" s="213"/>
      <c r="CB527" s="213"/>
      <c r="CC527" s="213"/>
      <c r="CD527" s="213"/>
      <c r="CE527" s="213"/>
      <c r="CF527" s="213"/>
      <c r="CG527" s="213"/>
      <c r="CH527" s="213"/>
      <c r="CI527" s="213"/>
      <c r="CJ527" s="213"/>
      <c r="CK527" s="213"/>
      <c r="CL527" s="213"/>
      <c r="CM527" s="213"/>
      <c r="CN527" s="213"/>
      <c r="CO527" s="213"/>
      <c r="CP527" s="213"/>
      <c r="CQ527" s="213"/>
      <c r="CR527" s="213"/>
      <c r="CS527" s="213"/>
      <c r="CT527" s="213" t="s">
        <v>6836</v>
      </c>
      <c r="CU527" s="213"/>
      <c r="CV527" s="213"/>
      <c r="CW527" s="213"/>
      <c r="CX527" s="213"/>
      <c r="CY527" s="213"/>
      <c r="CZ527" s="213"/>
      <c r="DA527" s="213"/>
      <c r="DB527" s="213"/>
      <c r="DC527" s="213"/>
      <c r="DD527" s="213"/>
      <c r="DE527" s="213"/>
      <c r="DF527" s="213"/>
    </row>
    <row r="528" spans="37:110" ht="15" hidden="1" customHeight="1">
      <c r="AK528" s="214">
        <v>518</v>
      </c>
      <c r="AL528" s="205" t="str">
        <f t="shared" si="16"/>
        <v/>
      </c>
      <c r="AM528" s="205" t="str">
        <f t="shared" si="17"/>
        <v/>
      </c>
      <c r="AQ528" s="205">
        <v>518</v>
      </c>
      <c r="AR528" s="213"/>
      <c r="AS528" s="213"/>
      <c r="AT528" s="213"/>
      <c r="AU528" s="213"/>
      <c r="AV528" s="213"/>
      <c r="AW528" s="213"/>
      <c r="AX528" s="213"/>
      <c r="AY528" s="213"/>
      <c r="AZ528" s="213"/>
      <c r="BA528" s="213"/>
      <c r="BB528" s="213"/>
      <c r="BC528" s="213"/>
      <c r="BD528" s="213"/>
      <c r="BE528" s="213"/>
      <c r="BF528" s="213"/>
      <c r="BG528" s="213"/>
      <c r="BH528" s="213"/>
      <c r="BI528" s="213"/>
      <c r="BJ528" s="213"/>
      <c r="BK528" s="213" t="s">
        <v>6839</v>
      </c>
      <c r="BL528" s="213"/>
      <c r="BM528" s="213"/>
      <c r="BN528" s="213"/>
      <c r="BO528" s="213"/>
      <c r="BP528" s="213"/>
      <c r="BQ528" s="213"/>
      <c r="BR528" s="213"/>
      <c r="BS528" s="213"/>
      <c r="BT528" s="213"/>
      <c r="BU528" s="213"/>
      <c r="BV528" s="213"/>
      <c r="BW528" s="213"/>
      <c r="BX528" s="40"/>
      <c r="BY528" s="40"/>
      <c r="BZ528" s="40"/>
      <c r="CA528" s="213"/>
      <c r="CB528" s="213"/>
      <c r="CC528" s="213"/>
      <c r="CD528" s="213"/>
      <c r="CE528" s="213"/>
      <c r="CF528" s="213"/>
      <c r="CG528" s="213"/>
      <c r="CH528" s="213"/>
      <c r="CI528" s="213"/>
      <c r="CJ528" s="213"/>
      <c r="CK528" s="213"/>
      <c r="CL528" s="213"/>
      <c r="CM528" s="213"/>
      <c r="CN528" s="213"/>
      <c r="CO528" s="213"/>
      <c r="CP528" s="213"/>
      <c r="CQ528" s="213"/>
      <c r="CR528" s="213"/>
      <c r="CS528" s="213"/>
      <c r="CT528" s="213" t="s">
        <v>6838</v>
      </c>
      <c r="CU528" s="213"/>
      <c r="CV528" s="213"/>
      <c r="CW528" s="213"/>
      <c r="CX528" s="213"/>
      <c r="CY528" s="213"/>
      <c r="CZ528" s="213"/>
      <c r="DA528" s="213"/>
      <c r="DB528" s="213"/>
      <c r="DC528" s="213"/>
      <c r="DD528" s="213"/>
      <c r="DE528" s="213"/>
      <c r="DF528" s="213"/>
    </row>
    <row r="529" spans="37:110" ht="15" hidden="1" customHeight="1">
      <c r="AK529" s="214">
        <v>519</v>
      </c>
      <c r="AL529" s="205" t="str">
        <f t="shared" si="16"/>
        <v/>
      </c>
      <c r="AM529" s="205" t="str">
        <f t="shared" si="17"/>
        <v/>
      </c>
      <c r="AQ529" s="205">
        <v>519</v>
      </c>
      <c r="AR529" s="213"/>
      <c r="AS529" s="213"/>
      <c r="AT529" s="213"/>
      <c r="AU529" s="213"/>
      <c r="AV529" s="213"/>
      <c r="AW529" s="213"/>
      <c r="AX529" s="213"/>
      <c r="AY529" s="213"/>
      <c r="AZ529" s="213"/>
      <c r="BA529" s="213"/>
      <c r="BB529" s="213"/>
      <c r="BC529" s="213"/>
      <c r="BD529" s="213"/>
      <c r="BE529" s="213"/>
      <c r="BF529" s="213"/>
      <c r="BG529" s="213"/>
      <c r="BH529" s="213"/>
      <c r="BI529" s="213"/>
      <c r="BJ529" s="213"/>
      <c r="BK529" s="213" t="s">
        <v>6841</v>
      </c>
      <c r="BL529" s="213"/>
      <c r="BM529" s="213"/>
      <c r="BN529" s="213"/>
      <c r="BO529" s="213"/>
      <c r="BP529" s="213"/>
      <c r="BQ529" s="213"/>
      <c r="BR529" s="213"/>
      <c r="BS529" s="213"/>
      <c r="BT529" s="213"/>
      <c r="BU529" s="213"/>
      <c r="BV529" s="213"/>
      <c r="BW529" s="213"/>
      <c r="BX529" s="40"/>
      <c r="BY529" s="40"/>
      <c r="BZ529" s="40"/>
      <c r="CA529" s="213"/>
      <c r="CB529" s="213"/>
      <c r="CC529" s="213"/>
      <c r="CD529" s="213"/>
      <c r="CE529" s="213"/>
      <c r="CF529" s="213"/>
      <c r="CG529" s="213"/>
      <c r="CH529" s="213"/>
      <c r="CI529" s="213"/>
      <c r="CJ529" s="213"/>
      <c r="CK529" s="213"/>
      <c r="CL529" s="213"/>
      <c r="CM529" s="213"/>
      <c r="CN529" s="213"/>
      <c r="CO529" s="213"/>
      <c r="CP529" s="213"/>
      <c r="CQ529" s="213"/>
      <c r="CR529" s="213"/>
      <c r="CS529" s="213"/>
      <c r="CT529" s="213" t="s">
        <v>6840</v>
      </c>
      <c r="CU529" s="213"/>
      <c r="CV529" s="213"/>
      <c r="CW529" s="213"/>
      <c r="CX529" s="213"/>
      <c r="CY529" s="213"/>
      <c r="CZ529" s="213"/>
      <c r="DA529" s="213"/>
      <c r="DB529" s="213"/>
      <c r="DC529" s="213"/>
      <c r="DD529" s="213"/>
      <c r="DE529" s="213"/>
      <c r="DF529" s="213"/>
    </row>
    <row r="530" spans="37:110" ht="15" hidden="1" customHeight="1">
      <c r="AK530" s="214">
        <v>520</v>
      </c>
      <c r="AL530" s="205" t="str">
        <f t="shared" si="16"/>
        <v/>
      </c>
      <c r="AM530" s="205" t="str">
        <f t="shared" si="17"/>
        <v/>
      </c>
      <c r="AQ530" s="205">
        <v>520</v>
      </c>
      <c r="AR530" s="213"/>
      <c r="AS530" s="213"/>
      <c r="AT530" s="213"/>
      <c r="AU530" s="213"/>
      <c r="AV530" s="213"/>
      <c r="AW530" s="213"/>
      <c r="AX530" s="213"/>
      <c r="AY530" s="213"/>
      <c r="AZ530" s="213"/>
      <c r="BA530" s="213"/>
      <c r="BB530" s="213"/>
      <c r="BC530" s="213"/>
      <c r="BD530" s="213"/>
      <c r="BE530" s="213"/>
      <c r="BF530" s="213"/>
      <c r="BG530" s="213"/>
      <c r="BH530" s="213"/>
      <c r="BI530" s="213"/>
      <c r="BJ530" s="213"/>
      <c r="BK530" s="213" t="s">
        <v>6843</v>
      </c>
      <c r="BL530" s="213"/>
      <c r="BM530" s="213"/>
      <c r="BN530" s="213"/>
      <c r="BO530" s="213"/>
      <c r="BP530" s="213"/>
      <c r="BQ530" s="213"/>
      <c r="BR530" s="213"/>
      <c r="BS530" s="213"/>
      <c r="BT530" s="213"/>
      <c r="BU530" s="213"/>
      <c r="BV530" s="213"/>
      <c r="BW530" s="213"/>
      <c r="BX530" s="40"/>
      <c r="BY530" s="40"/>
      <c r="BZ530" s="40"/>
      <c r="CA530" s="213"/>
      <c r="CB530" s="213"/>
      <c r="CC530" s="213"/>
      <c r="CD530" s="213"/>
      <c r="CE530" s="213"/>
      <c r="CF530" s="213"/>
      <c r="CG530" s="213"/>
      <c r="CH530" s="213"/>
      <c r="CI530" s="213"/>
      <c r="CJ530" s="213"/>
      <c r="CK530" s="213"/>
      <c r="CL530" s="213"/>
      <c r="CM530" s="213"/>
      <c r="CN530" s="213"/>
      <c r="CO530" s="213"/>
      <c r="CP530" s="213"/>
      <c r="CQ530" s="213"/>
      <c r="CR530" s="213"/>
      <c r="CS530" s="213"/>
      <c r="CT530" s="213" t="s">
        <v>6842</v>
      </c>
      <c r="CU530" s="213"/>
      <c r="CV530" s="213"/>
      <c r="CW530" s="213"/>
      <c r="CX530" s="213"/>
      <c r="CY530" s="213"/>
      <c r="CZ530" s="213"/>
      <c r="DA530" s="213"/>
      <c r="DB530" s="213"/>
      <c r="DC530" s="213"/>
      <c r="DD530" s="213"/>
      <c r="DE530" s="213"/>
      <c r="DF530" s="213"/>
    </row>
    <row r="531" spans="37:110" ht="15" hidden="1" customHeight="1">
      <c r="AK531" s="214">
        <v>521</v>
      </c>
      <c r="AL531" s="205" t="str">
        <f t="shared" si="16"/>
        <v/>
      </c>
      <c r="AM531" s="205" t="str">
        <f t="shared" si="17"/>
        <v/>
      </c>
      <c r="AQ531" s="205">
        <v>521</v>
      </c>
      <c r="AR531" s="213"/>
      <c r="AS531" s="213"/>
      <c r="AT531" s="213"/>
      <c r="AU531" s="213"/>
      <c r="AV531" s="213"/>
      <c r="AW531" s="213"/>
      <c r="AX531" s="213"/>
      <c r="AY531" s="213"/>
      <c r="AZ531" s="213"/>
      <c r="BA531" s="213"/>
      <c r="BB531" s="213"/>
      <c r="BC531" s="213"/>
      <c r="BD531" s="213"/>
      <c r="BE531" s="213"/>
      <c r="BF531" s="213"/>
      <c r="BG531" s="213"/>
      <c r="BH531" s="213"/>
      <c r="BI531" s="213"/>
      <c r="BJ531" s="213"/>
      <c r="BK531" s="213" t="s">
        <v>6845</v>
      </c>
      <c r="BL531" s="213"/>
      <c r="BM531" s="213"/>
      <c r="BN531" s="213"/>
      <c r="BO531" s="213"/>
      <c r="BP531" s="213"/>
      <c r="BQ531" s="213"/>
      <c r="BR531" s="213"/>
      <c r="BS531" s="213"/>
      <c r="BT531" s="213"/>
      <c r="BU531" s="213"/>
      <c r="BV531" s="213"/>
      <c r="BW531" s="213"/>
      <c r="BX531" s="40"/>
      <c r="BY531" s="40"/>
      <c r="BZ531" s="40"/>
      <c r="CA531" s="213"/>
      <c r="CB531" s="213"/>
      <c r="CC531" s="213"/>
      <c r="CD531" s="213"/>
      <c r="CE531" s="213"/>
      <c r="CF531" s="213"/>
      <c r="CG531" s="213"/>
      <c r="CH531" s="213"/>
      <c r="CI531" s="213"/>
      <c r="CJ531" s="213"/>
      <c r="CK531" s="213"/>
      <c r="CL531" s="213"/>
      <c r="CM531" s="213"/>
      <c r="CN531" s="213"/>
      <c r="CO531" s="213"/>
      <c r="CP531" s="213"/>
      <c r="CQ531" s="213"/>
      <c r="CR531" s="213"/>
      <c r="CS531" s="213"/>
      <c r="CT531" s="213" t="s">
        <v>6844</v>
      </c>
      <c r="CU531" s="213"/>
      <c r="CV531" s="213"/>
      <c r="CW531" s="213"/>
      <c r="CX531" s="213"/>
      <c r="CY531" s="213"/>
      <c r="CZ531" s="213"/>
      <c r="DA531" s="213"/>
      <c r="DB531" s="213"/>
      <c r="DC531" s="213"/>
      <c r="DD531" s="213"/>
      <c r="DE531" s="213"/>
      <c r="DF531" s="213"/>
    </row>
    <row r="532" spans="37:110" ht="15" hidden="1" customHeight="1">
      <c r="AK532" s="214">
        <v>522</v>
      </c>
      <c r="AL532" s="205" t="str">
        <f t="shared" si="16"/>
        <v/>
      </c>
      <c r="AM532" s="205" t="str">
        <f t="shared" si="17"/>
        <v/>
      </c>
      <c r="AQ532" s="205">
        <v>522</v>
      </c>
      <c r="AR532" s="213"/>
      <c r="AS532" s="213"/>
      <c r="AT532" s="213"/>
      <c r="AU532" s="213"/>
      <c r="AV532" s="213"/>
      <c r="AW532" s="213"/>
      <c r="AX532" s="213"/>
      <c r="AY532" s="213"/>
      <c r="AZ532" s="213"/>
      <c r="BA532" s="213"/>
      <c r="BB532" s="213"/>
      <c r="BC532" s="213"/>
      <c r="BD532" s="213"/>
      <c r="BE532" s="213"/>
      <c r="BF532" s="213"/>
      <c r="BG532" s="213"/>
      <c r="BH532" s="213"/>
      <c r="BI532" s="213"/>
      <c r="BJ532" s="213"/>
      <c r="BK532" s="213" t="s">
        <v>6847</v>
      </c>
      <c r="BL532" s="213"/>
      <c r="BM532" s="213"/>
      <c r="BN532" s="213"/>
      <c r="BO532" s="213"/>
      <c r="BP532" s="213"/>
      <c r="BQ532" s="213"/>
      <c r="BR532" s="213"/>
      <c r="BS532" s="213"/>
      <c r="BT532" s="213"/>
      <c r="BU532" s="213"/>
      <c r="BV532" s="213"/>
      <c r="BW532" s="213"/>
      <c r="BX532" s="40"/>
      <c r="BY532" s="40"/>
      <c r="BZ532" s="40"/>
      <c r="CA532" s="213"/>
      <c r="CB532" s="213"/>
      <c r="CC532" s="213"/>
      <c r="CD532" s="213"/>
      <c r="CE532" s="213"/>
      <c r="CF532" s="213"/>
      <c r="CG532" s="213"/>
      <c r="CH532" s="213"/>
      <c r="CI532" s="213"/>
      <c r="CJ532" s="213"/>
      <c r="CK532" s="213"/>
      <c r="CL532" s="213"/>
      <c r="CM532" s="213"/>
      <c r="CN532" s="213"/>
      <c r="CO532" s="213"/>
      <c r="CP532" s="213"/>
      <c r="CQ532" s="213"/>
      <c r="CR532" s="213"/>
      <c r="CS532" s="213"/>
      <c r="CT532" s="213" t="s">
        <v>6846</v>
      </c>
      <c r="CU532" s="213"/>
      <c r="CV532" s="213"/>
      <c r="CW532" s="213"/>
      <c r="CX532" s="213"/>
      <c r="CY532" s="213"/>
      <c r="CZ532" s="213"/>
      <c r="DA532" s="213"/>
      <c r="DB532" s="213"/>
      <c r="DC532" s="213"/>
      <c r="DD532" s="213"/>
      <c r="DE532" s="213"/>
      <c r="DF532" s="213"/>
    </row>
    <row r="533" spans="37:110" ht="15" hidden="1" customHeight="1">
      <c r="AK533" s="214">
        <v>523</v>
      </c>
      <c r="AL533" s="205" t="str">
        <f t="shared" si="16"/>
        <v/>
      </c>
      <c r="AM533" s="205" t="str">
        <f t="shared" si="17"/>
        <v/>
      </c>
      <c r="AQ533" s="205">
        <v>523</v>
      </c>
      <c r="AR533" s="213"/>
      <c r="AS533" s="213"/>
      <c r="AT533" s="213"/>
      <c r="AU533" s="213"/>
      <c r="AV533" s="213"/>
      <c r="AW533" s="213"/>
      <c r="AX533" s="213"/>
      <c r="AY533" s="213"/>
      <c r="AZ533" s="213"/>
      <c r="BA533" s="213"/>
      <c r="BB533" s="213"/>
      <c r="BC533" s="213"/>
      <c r="BD533" s="213"/>
      <c r="BE533" s="213"/>
      <c r="BF533" s="213"/>
      <c r="BG533" s="213"/>
      <c r="BH533" s="213"/>
      <c r="BI533" s="213"/>
      <c r="BJ533" s="213"/>
      <c r="BK533" s="213" t="s">
        <v>6849</v>
      </c>
      <c r="BL533" s="213"/>
      <c r="BM533" s="213"/>
      <c r="BN533" s="213"/>
      <c r="BO533" s="213"/>
      <c r="BP533" s="213"/>
      <c r="BQ533" s="213"/>
      <c r="BR533" s="213"/>
      <c r="BS533" s="213"/>
      <c r="BT533" s="213"/>
      <c r="BU533" s="213"/>
      <c r="BV533" s="213"/>
      <c r="BW533" s="213"/>
      <c r="BX533" s="40"/>
      <c r="BY533" s="40"/>
      <c r="BZ533" s="40"/>
      <c r="CA533" s="213"/>
      <c r="CB533" s="213"/>
      <c r="CC533" s="213"/>
      <c r="CD533" s="213"/>
      <c r="CE533" s="213"/>
      <c r="CF533" s="213"/>
      <c r="CG533" s="213"/>
      <c r="CH533" s="213"/>
      <c r="CI533" s="213"/>
      <c r="CJ533" s="213"/>
      <c r="CK533" s="213"/>
      <c r="CL533" s="213"/>
      <c r="CM533" s="213"/>
      <c r="CN533" s="213"/>
      <c r="CO533" s="213"/>
      <c r="CP533" s="213"/>
      <c r="CQ533" s="213"/>
      <c r="CR533" s="213"/>
      <c r="CS533" s="213"/>
      <c r="CT533" s="213" t="s">
        <v>6848</v>
      </c>
      <c r="CU533" s="213"/>
      <c r="CV533" s="213"/>
      <c r="CW533" s="213"/>
      <c r="CX533" s="213"/>
      <c r="CY533" s="213"/>
      <c r="CZ533" s="213"/>
      <c r="DA533" s="213"/>
      <c r="DB533" s="213"/>
      <c r="DC533" s="213"/>
      <c r="DD533" s="213"/>
      <c r="DE533" s="213"/>
      <c r="DF533" s="213"/>
    </row>
    <row r="534" spans="37:110" ht="15" hidden="1" customHeight="1">
      <c r="AK534" s="214">
        <v>524</v>
      </c>
      <c r="AL534" s="205" t="str">
        <f t="shared" si="16"/>
        <v/>
      </c>
      <c r="AM534" s="205" t="str">
        <f t="shared" si="17"/>
        <v/>
      </c>
      <c r="AQ534" s="205">
        <v>524</v>
      </c>
      <c r="AR534" s="213"/>
      <c r="AS534" s="213"/>
      <c r="AT534" s="213"/>
      <c r="AU534" s="213"/>
      <c r="AV534" s="213"/>
      <c r="AW534" s="213"/>
      <c r="AX534" s="213"/>
      <c r="AY534" s="213"/>
      <c r="AZ534" s="213"/>
      <c r="BA534" s="213"/>
      <c r="BB534" s="213"/>
      <c r="BC534" s="213"/>
      <c r="BD534" s="213"/>
      <c r="BE534" s="213"/>
      <c r="BF534" s="213"/>
      <c r="BG534" s="213"/>
      <c r="BH534" s="213"/>
      <c r="BI534" s="213"/>
      <c r="BJ534" s="213"/>
      <c r="BK534" s="213" t="s">
        <v>6851</v>
      </c>
      <c r="BL534" s="213"/>
      <c r="BM534" s="213"/>
      <c r="BN534" s="213"/>
      <c r="BO534" s="213"/>
      <c r="BP534" s="213"/>
      <c r="BQ534" s="213"/>
      <c r="BR534" s="213"/>
      <c r="BS534" s="213"/>
      <c r="BT534" s="213"/>
      <c r="BU534" s="213"/>
      <c r="BV534" s="213"/>
      <c r="BW534" s="213"/>
      <c r="BX534" s="40"/>
      <c r="BY534" s="40"/>
      <c r="BZ534" s="40"/>
      <c r="CA534" s="213"/>
      <c r="CB534" s="213"/>
      <c r="CC534" s="213"/>
      <c r="CD534" s="213"/>
      <c r="CE534" s="213"/>
      <c r="CF534" s="213"/>
      <c r="CG534" s="213"/>
      <c r="CH534" s="213"/>
      <c r="CI534" s="213"/>
      <c r="CJ534" s="213"/>
      <c r="CK534" s="213"/>
      <c r="CL534" s="213"/>
      <c r="CM534" s="213"/>
      <c r="CN534" s="213"/>
      <c r="CO534" s="213"/>
      <c r="CP534" s="213"/>
      <c r="CQ534" s="213"/>
      <c r="CR534" s="213"/>
      <c r="CS534" s="213"/>
      <c r="CT534" s="213" t="s">
        <v>6850</v>
      </c>
      <c r="CU534" s="213"/>
      <c r="CV534" s="213"/>
      <c r="CW534" s="213"/>
      <c r="CX534" s="213"/>
      <c r="CY534" s="213"/>
      <c r="CZ534" s="213"/>
      <c r="DA534" s="213"/>
      <c r="DB534" s="213"/>
      <c r="DC534" s="213"/>
      <c r="DD534" s="213"/>
      <c r="DE534" s="213"/>
      <c r="DF534" s="213"/>
    </row>
    <row r="535" spans="37:110" ht="15" hidden="1" customHeight="1">
      <c r="AK535" s="214">
        <v>525</v>
      </c>
      <c r="AL535" s="205" t="str">
        <f t="shared" si="16"/>
        <v/>
      </c>
      <c r="AM535" s="205" t="str">
        <f t="shared" si="17"/>
        <v/>
      </c>
      <c r="AQ535" s="205">
        <v>525</v>
      </c>
      <c r="AR535" s="213"/>
      <c r="AS535" s="213"/>
      <c r="AT535" s="213"/>
      <c r="AU535" s="213"/>
      <c r="AV535" s="213"/>
      <c r="AW535" s="213"/>
      <c r="AX535" s="213"/>
      <c r="AY535" s="213"/>
      <c r="AZ535" s="213"/>
      <c r="BA535" s="213"/>
      <c r="BB535" s="213"/>
      <c r="BC535" s="213"/>
      <c r="BD535" s="213"/>
      <c r="BE535" s="213"/>
      <c r="BF535" s="213"/>
      <c r="BG535" s="213"/>
      <c r="BH535" s="213"/>
      <c r="BI535" s="213"/>
      <c r="BJ535" s="213"/>
      <c r="BK535" s="213" t="s">
        <v>6853</v>
      </c>
      <c r="BL535" s="213"/>
      <c r="BM535" s="213"/>
      <c r="BN535" s="213"/>
      <c r="BO535" s="213"/>
      <c r="BP535" s="213"/>
      <c r="BQ535" s="213"/>
      <c r="BR535" s="213"/>
      <c r="BS535" s="213"/>
      <c r="BT535" s="213"/>
      <c r="BU535" s="213"/>
      <c r="BV535" s="213"/>
      <c r="BW535" s="213"/>
      <c r="BX535" s="40"/>
      <c r="BY535" s="40"/>
      <c r="BZ535" s="40"/>
      <c r="CA535" s="213"/>
      <c r="CB535" s="213"/>
      <c r="CC535" s="213"/>
      <c r="CD535" s="213"/>
      <c r="CE535" s="213"/>
      <c r="CF535" s="213"/>
      <c r="CG535" s="213"/>
      <c r="CH535" s="213"/>
      <c r="CI535" s="213"/>
      <c r="CJ535" s="213"/>
      <c r="CK535" s="213"/>
      <c r="CL535" s="213"/>
      <c r="CM535" s="213"/>
      <c r="CN535" s="213"/>
      <c r="CO535" s="213"/>
      <c r="CP535" s="213"/>
      <c r="CQ535" s="213"/>
      <c r="CR535" s="213"/>
      <c r="CS535" s="213"/>
      <c r="CT535" s="213" t="s">
        <v>6852</v>
      </c>
      <c r="CU535" s="213"/>
      <c r="CV535" s="213"/>
      <c r="CW535" s="213"/>
      <c r="CX535" s="213"/>
      <c r="CY535" s="213"/>
      <c r="CZ535" s="213"/>
      <c r="DA535" s="213"/>
      <c r="DB535" s="213"/>
      <c r="DC535" s="213"/>
      <c r="DD535" s="213"/>
      <c r="DE535" s="213"/>
      <c r="DF535" s="213"/>
    </row>
    <row r="536" spans="37:110" ht="15" hidden="1" customHeight="1">
      <c r="AK536" s="214">
        <v>526</v>
      </c>
      <c r="AL536" s="205" t="str">
        <f t="shared" si="16"/>
        <v/>
      </c>
      <c r="AM536" s="205" t="str">
        <f t="shared" si="17"/>
        <v/>
      </c>
      <c r="AQ536" s="205">
        <v>526</v>
      </c>
      <c r="AR536" s="213"/>
      <c r="AS536" s="213"/>
      <c r="AT536" s="213"/>
      <c r="AU536" s="213"/>
      <c r="AV536" s="213"/>
      <c r="AW536" s="213"/>
      <c r="AX536" s="213"/>
      <c r="AY536" s="213"/>
      <c r="AZ536" s="213"/>
      <c r="BA536" s="213"/>
      <c r="BB536" s="213"/>
      <c r="BC536" s="213"/>
      <c r="BD536" s="213"/>
      <c r="BE536" s="213"/>
      <c r="BF536" s="213"/>
      <c r="BG536" s="213"/>
      <c r="BH536" s="213"/>
      <c r="BI536" s="213"/>
      <c r="BJ536" s="213"/>
      <c r="BK536" s="213" t="s">
        <v>6855</v>
      </c>
      <c r="BL536" s="213"/>
      <c r="BM536" s="213"/>
      <c r="BN536" s="213"/>
      <c r="BO536" s="213"/>
      <c r="BP536" s="213"/>
      <c r="BQ536" s="213"/>
      <c r="BR536" s="213"/>
      <c r="BS536" s="213"/>
      <c r="BT536" s="213"/>
      <c r="BU536" s="213"/>
      <c r="BV536" s="213"/>
      <c r="BW536" s="213"/>
      <c r="BX536" s="40"/>
      <c r="BY536" s="40"/>
      <c r="BZ536" s="40"/>
      <c r="CA536" s="213"/>
      <c r="CB536" s="213"/>
      <c r="CC536" s="213"/>
      <c r="CD536" s="213"/>
      <c r="CE536" s="213"/>
      <c r="CF536" s="213"/>
      <c r="CG536" s="213"/>
      <c r="CH536" s="213"/>
      <c r="CI536" s="213"/>
      <c r="CJ536" s="213"/>
      <c r="CK536" s="213"/>
      <c r="CL536" s="213"/>
      <c r="CM536" s="213"/>
      <c r="CN536" s="213"/>
      <c r="CO536" s="213"/>
      <c r="CP536" s="213"/>
      <c r="CQ536" s="213"/>
      <c r="CR536" s="213"/>
      <c r="CS536" s="213"/>
      <c r="CT536" s="213" t="s">
        <v>6854</v>
      </c>
      <c r="CU536" s="213"/>
      <c r="CV536" s="213"/>
      <c r="CW536" s="213"/>
      <c r="CX536" s="213"/>
      <c r="CY536" s="213"/>
      <c r="CZ536" s="213"/>
      <c r="DA536" s="213"/>
      <c r="DB536" s="213"/>
      <c r="DC536" s="213"/>
      <c r="DD536" s="213"/>
      <c r="DE536" s="213"/>
      <c r="DF536" s="213"/>
    </row>
    <row r="537" spans="37:110" ht="15" hidden="1" customHeight="1">
      <c r="AK537" s="214">
        <v>527</v>
      </c>
      <c r="AL537" s="205" t="str">
        <f t="shared" si="16"/>
        <v/>
      </c>
      <c r="AM537" s="205" t="str">
        <f t="shared" si="17"/>
        <v/>
      </c>
      <c r="AQ537" s="205">
        <v>527</v>
      </c>
      <c r="AR537" s="213"/>
      <c r="AS537" s="213"/>
      <c r="AT537" s="213"/>
      <c r="AU537" s="213"/>
      <c r="AV537" s="213"/>
      <c r="AW537" s="213"/>
      <c r="AX537" s="213"/>
      <c r="AY537" s="213"/>
      <c r="AZ537" s="213"/>
      <c r="BA537" s="213"/>
      <c r="BB537" s="213"/>
      <c r="BC537" s="213"/>
      <c r="BD537" s="213"/>
      <c r="BE537" s="213"/>
      <c r="BF537" s="213"/>
      <c r="BG537" s="213"/>
      <c r="BH537" s="213"/>
      <c r="BI537" s="213"/>
      <c r="BJ537" s="213"/>
      <c r="BK537" s="213" t="s">
        <v>6857</v>
      </c>
      <c r="BL537" s="213"/>
      <c r="BM537" s="213"/>
      <c r="BN537" s="213"/>
      <c r="BO537" s="213"/>
      <c r="BP537" s="213"/>
      <c r="BQ537" s="213"/>
      <c r="BR537" s="213"/>
      <c r="BS537" s="213"/>
      <c r="BT537" s="213"/>
      <c r="BU537" s="213"/>
      <c r="BV537" s="213"/>
      <c r="BW537" s="213"/>
      <c r="BX537" s="40"/>
      <c r="BY537" s="40"/>
      <c r="BZ537" s="40"/>
      <c r="CA537" s="213"/>
      <c r="CB537" s="213"/>
      <c r="CC537" s="213"/>
      <c r="CD537" s="213"/>
      <c r="CE537" s="213"/>
      <c r="CF537" s="213"/>
      <c r="CG537" s="213"/>
      <c r="CH537" s="213"/>
      <c r="CI537" s="213"/>
      <c r="CJ537" s="213"/>
      <c r="CK537" s="213"/>
      <c r="CL537" s="213"/>
      <c r="CM537" s="213"/>
      <c r="CN537" s="213"/>
      <c r="CO537" s="213"/>
      <c r="CP537" s="213"/>
      <c r="CQ537" s="213"/>
      <c r="CR537" s="213"/>
      <c r="CS537" s="213"/>
      <c r="CT537" s="213" t="s">
        <v>6856</v>
      </c>
      <c r="CU537" s="213"/>
      <c r="CV537" s="213"/>
      <c r="CW537" s="213"/>
      <c r="CX537" s="213"/>
      <c r="CY537" s="213"/>
      <c r="CZ537" s="213"/>
      <c r="DA537" s="213"/>
      <c r="DB537" s="213"/>
      <c r="DC537" s="213"/>
      <c r="DD537" s="213"/>
      <c r="DE537" s="213"/>
      <c r="DF537" s="213"/>
    </row>
    <row r="538" spans="37:110" ht="15" hidden="1" customHeight="1">
      <c r="AK538" s="214">
        <v>528</v>
      </c>
      <c r="AL538" s="205" t="str">
        <f t="shared" si="16"/>
        <v/>
      </c>
      <c r="AM538" s="205" t="str">
        <f t="shared" si="17"/>
        <v/>
      </c>
      <c r="AQ538" s="205">
        <v>528</v>
      </c>
      <c r="AR538" s="213"/>
      <c r="AS538" s="213"/>
      <c r="AT538" s="213"/>
      <c r="AU538" s="213"/>
      <c r="AV538" s="213"/>
      <c r="AW538" s="213"/>
      <c r="AX538" s="213"/>
      <c r="AY538" s="213"/>
      <c r="AZ538" s="213"/>
      <c r="BA538" s="213"/>
      <c r="BB538" s="213"/>
      <c r="BC538" s="213"/>
      <c r="BD538" s="213"/>
      <c r="BE538" s="213"/>
      <c r="BF538" s="213"/>
      <c r="BG538" s="213"/>
      <c r="BH538" s="213"/>
      <c r="BI538" s="213"/>
      <c r="BJ538" s="213"/>
      <c r="BK538" s="213" t="s">
        <v>6859</v>
      </c>
      <c r="BL538" s="213"/>
      <c r="BM538" s="213"/>
      <c r="BN538" s="213"/>
      <c r="BO538" s="213"/>
      <c r="BP538" s="213"/>
      <c r="BQ538" s="213"/>
      <c r="BR538" s="213"/>
      <c r="BS538" s="213"/>
      <c r="BT538" s="213"/>
      <c r="BU538" s="213"/>
      <c r="BV538" s="213"/>
      <c r="BW538" s="213"/>
      <c r="BX538" s="40"/>
      <c r="BY538" s="40"/>
      <c r="BZ538" s="40"/>
      <c r="CA538" s="213"/>
      <c r="CB538" s="213"/>
      <c r="CC538" s="213"/>
      <c r="CD538" s="213"/>
      <c r="CE538" s="213"/>
      <c r="CF538" s="213"/>
      <c r="CG538" s="213"/>
      <c r="CH538" s="213"/>
      <c r="CI538" s="213"/>
      <c r="CJ538" s="213"/>
      <c r="CK538" s="213"/>
      <c r="CL538" s="213"/>
      <c r="CM538" s="213"/>
      <c r="CN538" s="213"/>
      <c r="CO538" s="213"/>
      <c r="CP538" s="213"/>
      <c r="CQ538" s="213"/>
      <c r="CR538" s="213"/>
      <c r="CS538" s="213"/>
      <c r="CT538" s="213" t="s">
        <v>6858</v>
      </c>
      <c r="CU538" s="213"/>
      <c r="CV538" s="213"/>
      <c r="CW538" s="213"/>
      <c r="CX538" s="213"/>
      <c r="CY538" s="213"/>
      <c r="CZ538" s="213"/>
      <c r="DA538" s="213"/>
      <c r="DB538" s="213"/>
      <c r="DC538" s="213"/>
      <c r="DD538" s="213"/>
      <c r="DE538" s="213"/>
      <c r="DF538" s="213"/>
    </row>
    <row r="539" spans="37:110" ht="15" hidden="1" customHeight="1">
      <c r="AK539" s="214">
        <v>529</v>
      </c>
      <c r="AL539" s="205" t="str">
        <f t="shared" si="16"/>
        <v/>
      </c>
      <c r="AM539" s="205" t="str">
        <f t="shared" si="17"/>
        <v/>
      </c>
      <c r="AQ539" s="205">
        <v>529</v>
      </c>
      <c r="AR539" s="213"/>
      <c r="AS539" s="213"/>
      <c r="AT539" s="213"/>
      <c r="AU539" s="213"/>
      <c r="AV539" s="213"/>
      <c r="AW539" s="213"/>
      <c r="AX539" s="213"/>
      <c r="AY539" s="213"/>
      <c r="AZ539" s="213"/>
      <c r="BA539" s="213"/>
      <c r="BB539" s="213"/>
      <c r="BC539" s="213"/>
      <c r="BD539" s="213"/>
      <c r="BE539" s="213"/>
      <c r="BF539" s="213"/>
      <c r="BG539" s="213"/>
      <c r="BH539" s="213"/>
      <c r="BI539" s="213"/>
      <c r="BJ539" s="213"/>
      <c r="BK539" s="213" t="s">
        <v>6861</v>
      </c>
      <c r="BL539" s="213"/>
      <c r="BM539" s="213"/>
      <c r="BN539" s="213"/>
      <c r="BO539" s="213"/>
      <c r="BP539" s="213"/>
      <c r="BQ539" s="213"/>
      <c r="BR539" s="213"/>
      <c r="BS539" s="213"/>
      <c r="BT539" s="213"/>
      <c r="BU539" s="213"/>
      <c r="BV539" s="213"/>
      <c r="BW539" s="213"/>
      <c r="BX539" s="40"/>
      <c r="BY539" s="40"/>
      <c r="BZ539" s="40"/>
      <c r="CA539" s="213"/>
      <c r="CB539" s="213"/>
      <c r="CC539" s="213"/>
      <c r="CD539" s="213"/>
      <c r="CE539" s="213"/>
      <c r="CF539" s="213"/>
      <c r="CG539" s="213"/>
      <c r="CH539" s="213"/>
      <c r="CI539" s="213"/>
      <c r="CJ539" s="213"/>
      <c r="CK539" s="213"/>
      <c r="CL539" s="213"/>
      <c r="CM539" s="213"/>
      <c r="CN539" s="213"/>
      <c r="CO539" s="213"/>
      <c r="CP539" s="213"/>
      <c r="CQ539" s="213"/>
      <c r="CR539" s="213"/>
      <c r="CS539" s="213"/>
      <c r="CT539" s="213" t="s">
        <v>6860</v>
      </c>
      <c r="CU539" s="213"/>
      <c r="CV539" s="213"/>
      <c r="CW539" s="213"/>
      <c r="CX539" s="213"/>
      <c r="CY539" s="213"/>
      <c r="CZ539" s="213"/>
      <c r="DA539" s="213"/>
      <c r="DB539" s="213"/>
      <c r="DC539" s="213"/>
      <c r="DD539" s="213"/>
      <c r="DE539" s="213"/>
      <c r="DF539" s="213"/>
    </row>
    <row r="540" spans="37:110" ht="15" hidden="1" customHeight="1">
      <c r="AK540" s="214">
        <v>530</v>
      </c>
      <c r="AL540" s="205" t="str">
        <f t="shared" si="16"/>
        <v/>
      </c>
      <c r="AM540" s="205" t="str">
        <f t="shared" si="17"/>
        <v/>
      </c>
      <c r="AQ540" s="205">
        <v>530</v>
      </c>
      <c r="AR540" s="213"/>
      <c r="AS540" s="213"/>
      <c r="AT540" s="213"/>
      <c r="AU540" s="213"/>
      <c r="AV540" s="213"/>
      <c r="AW540" s="213"/>
      <c r="AX540" s="213"/>
      <c r="AY540" s="213"/>
      <c r="AZ540" s="213"/>
      <c r="BA540" s="213"/>
      <c r="BB540" s="213"/>
      <c r="BC540" s="213"/>
      <c r="BD540" s="213"/>
      <c r="BE540" s="213"/>
      <c r="BF540" s="213"/>
      <c r="BG540" s="213"/>
      <c r="BH540" s="213"/>
      <c r="BI540" s="213"/>
      <c r="BJ540" s="213"/>
      <c r="BK540" s="213" t="s">
        <v>6863</v>
      </c>
      <c r="BL540" s="213"/>
      <c r="BM540" s="213"/>
      <c r="BN540" s="213"/>
      <c r="BO540" s="213"/>
      <c r="BP540" s="213"/>
      <c r="BQ540" s="213"/>
      <c r="BR540" s="213"/>
      <c r="BS540" s="213"/>
      <c r="BT540" s="213"/>
      <c r="BU540" s="213"/>
      <c r="BV540" s="213"/>
      <c r="BW540" s="213"/>
      <c r="BX540" s="40"/>
      <c r="BY540" s="40"/>
      <c r="BZ540" s="40"/>
      <c r="CA540" s="213"/>
      <c r="CB540" s="213"/>
      <c r="CC540" s="213"/>
      <c r="CD540" s="213"/>
      <c r="CE540" s="213"/>
      <c r="CF540" s="213"/>
      <c r="CG540" s="213"/>
      <c r="CH540" s="213"/>
      <c r="CI540" s="213"/>
      <c r="CJ540" s="213"/>
      <c r="CK540" s="213"/>
      <c r="CL540" s="213"/>
      <c r="CM540" s="213"/>
      <c r="CN540" s="213"/>
      <c r="CO540" s="213"/>
      <c r="CP540" s="213"/>
      <c r="CQ540" s="213"/>
      <c r="CR540" s="213"/>
      <c r="CS540" s="213"/>
      <c r="CT540" s="213" t="s">
        <v>6862</v>
      </c>
      <c r="CU540" s="213"/>
      <c r="CV540" s="213"/>
      <c r="CW540" s="213"/>
      <c r="CX540" s="213"/>
      <c r="CY540" s="213"/>
      <c r="CZ540" s="213"/>
      <c r="DA540" s="213"/>
      <c r="DB540" s="213"/>
      <c r="DC540" s="213"/>
      <c r="DD540" s="213"/>
      <c r="DE540" s="213"/>
      <c r="DF540" s="213"/>
    </row>
    <row r="541" spans="37:110" ht="15" hidden="1" customHeight="1">
      <c r="AK541" s="214">
        <v>531</v>
      </c>
      <c r="AL541" s="205" t="str">
        <f t="shared" si="16"/>
        <v/>
      </c>
      <c r="AM541" s="205" t="str">
        <f t="shared" si="17"/>
        <v/>
      </c>
      <c r="AQ541" s="205">
        <v>531</v>
      </c>
      <c r="AR541" s="213"/>
      <c r="AS541" s="213"/>
      <c r="AT541" s="213"/>
      <c r="AU541" s="213"/>
      <c r="AV541" s="213"/>
      <c r="AW541" s="213"/>
      <c r="AX541" s="213"/>
      <c r="AY541" s="213"/>
      <c r="AZ541" s="213"/>
      <c r="BA541" s="213"/>
      <c r="BB541" s="213"/>
      <c r="BC541" s="213"/>
      <c r="BD541" s="213"/>
      <c r="BE541" s="213"/>
      <c r="BF541" s="213"/>
      <c r="BG541" s="213"/>
      <c r="BH541" s="213"/>
      <c r="BI541" s="213"/>
      <c r="BJ541" s="213"/>
      <c r="BK541" s="213" t="s">
        <v>6865</v>
      </c>
      <c r="BL541" s="213"/>
      <c r="BM541" s="213"/>
      <c r="BN541" s="213"/>
      <c r="BO541" s="213"/>
      <c r="BP541" s="213"/>
      <c r="BQ541" s="213"/>
      <c r="BR541" s="213"/>
      <c r="BS541" s="213"/>
      <c r="BT541" s="213"/>
      <c r="BU541" s="213"/>
      <c r="BV541" s="213"/>
      <c r="BW541" s="213"/>
      <c r="BX541" s="40"/>
      <c r="BY541" s="40"/>
      <c r="BZ541" s="40"/>
      <c r="CA541" s="213"/>
      <c r="CB541" s="213"/>
      <c r="CC541" s="213"/>
      <c r="CD541" s="213"/>
      <c r="CE541" s="213"/>
      <c r="CF541" s="213"/>
      <c r="CG541" s="213"/>
      <c r="CH541" s="213"/>
      <c r="CI541" s="213"/>
      <c r="CJ541" s="213"/>
      <c r="CK541" s="213"/>
      <c r="CL541" s="213"/>
      <c r="CM541" s="213"/>
      <c r="CN541" s="213"/>
      <c r="CO541" s="213"/>
      <c r="CP541" s="213"/>
      <c r="CQ541" s="213"/>
      <c r="CR541" s="213"/>
      <c r="CS541" s="213"/>
      <c r="CT541" s="213" t="s">
        <v>6864</v>
      </c>
      <c r="CU541" s="213"/>
      <c r="CV541" s="213"/>
      <c r="CW541" s="213"/>
      <c r="CX541" s="213"/>
      <c r="CY541" s="213"/>
      <c r="CZ541" s="213"/>
      <c r="DA541" s="213"/>
      <c r="DB541" s="213"/>
      <c r="DC541" s="213"/>
      <c r="DD541" s="213"/>
      <c r="DE541" s="213"/>
      <c r="DF541" s="213"/>
    </row>
    <row r="542" spans="37:110" ht="15" hidden="1" customHeight="1">
      <c r="AK542" s="214">
        <v>532</v>
      </c>
      <c r="AL542" s="205" t="str">
        <f t="shared" si="16"/>
        <v/>
      </c>
      <c r="AM542" s="205" t="str">
        <f t="shared" si="17"/>
        <v/>
      </c>
      <c r="AQ542" s="205">
        <v>532</v>
      </c>
      <c r="AR542" s="213"/>
      <c r="AS542" s="213"/>
      <c r="AT542" s="213"/>
      <c r="AU542" s="213"/>
      <c r="AV542" s="213"/>
      <c r="AW542" s="213"/>
      <c r="AX542" s="213"/>
      <c r="AY542" s="213"/>
      <c r="AZ542" s="213"/>
      <c r="BA542" s="213"/>
      <c r="BB542" s="213"/>
      <c r="BC542" s="213"/>
      <c r="BD542" s="213"/>
      <c r="BE542" s="213"/>
      <c r="BF542" s="213"/>
      <c r="BG542" s="213"/>
      <c r="BH542" s="213"/>
      <c r="BI542" s="213"/>
      <c r="BJ542" s="213"/>
      <c r="BK542" s="213" t="s">
        <v>6867</v>
      </c>
      <c r="BL542" s="213"/>
      <c r="BM542" s="213"/>
      <c r="BN542" s="213"/>
      <c r="BO542" s="213"/>
      <c r="BP542" s="213"/>
      <c r="BQ542" s="213"/>
      <c r="BR542" s="213"/>
      <c r="BS542" s="213"/>
      <c r="BT542" s="213"/>
      <c r="BU542" s="213"/>
      <c r="BV542" s="213"/>
      <c r="BW542" s="213"/>
      <c r="BX542" s="40"/>
      <c r="BY542" s="40"/>
      <c r="BZ542" s="40"/>
      <c r="CA542" s="213"/>
      <c r="CB542" s="213"/>
      <c r="CC542" s="213"/>
      <c r="CD542" s="213"/>
      <c r="CE542" s="213"/>
      <c r="CF542" s="213"/>
      <c r="CG542" s="213"/>
      <c r="CH542" s="213"/>
      <c r="CI542" s="213"/>
      <c r="CJ542" s="213"/>
      <c r="CK542" s="213"/>
      <c r="CL542" s="213"/>
      <c r="CM542" s="213"/>
      <c r="CN542" s="213"/>
      <c r="CO542" s="213"/>
      <c r="CP542" s="213"/>
      <c r="CQ542" s="213"/>
      <c r="CR542" s="213"/>
      <c r="CS542" s="213"/>
      <c r="CT542" s="213" t="s">
        <v>6866</v>
      </c>
      <c r="CU542" s="213"/>
      <c r="CV542" s="213"/>
      <c r="CW542" s="213"/>
      <c r="CX542" s="213"/>
      <c r="CY542" s="213"/>
      <c r="CZ542" s="213"/>
      <c r="DA542" s="213"/>
      <c r="DB542" s="213"/>
      <c r="DC542" s="213"/>
      <c r="DD542" s="213"/>
      <c r="DE542" s="213"/>
      <c r="DF542" s="213"/>
    </row>
    <row r="543" spans="37:110" ht="15" hidden="1" customHeight="1">
      <c r="AK543" s="214">
        <v>533</v>
      </c>
      <c r="AL543" s="205" t="str">
        <f t="shared" si="16"/>
        <v/>
      </c>
      <c r="AM543" s="205" t="str">
        <f t="shared" si="17"/>
        <v/>
      </c>
      <c r="AQ543" s="205">
        <v>533</v>
      </c>
      <c r="AR543" s="213"/>
      <c r="AS543" s="213"/>
      <c r="AT543" s="213"/>
      <c r="AU543" s="213"/>
      <c r="AV543" s="213"/>
      <c r="AW543" s="213"/>
      <c r="AX543" s="213"/>
      <c r="AY543" s="213"/>
      <c r="AZ543" s="213"/>
      <c r="BA543" s="213"/>
      <c r="BB543" s="213"/>
      <c r="BC543" s="213"/>
      <c r="BD543" s="213"/>
      <c r="BE543" s="213"/>
      <c r="BF543" s="213"/>
      <c r="BG543" s="213"/>
      <c r="BH543" s="213"/>
      <c r="BI543" s="213"/>
      <c r="BJ543" s="213"/>
      <c r="BK543" s="213" t="s">
        <v>6869</v>
      </c>
      <c r="BL543" s="213"/>
      <c r="BM543" s="213"/>
      <c r="BN543" s="213"/>
      <c r="BO543" s="213"/>
      <c r="BP543" s="213"/>
      <c r="BQ543" s="213"/>
      <c r="BR543" s="213"/>
      <c r="BS543" s="213"/>
      <c r="BT543" s="213"/>
      <c r="BU543" s="213"/>
      <c r="BV543" s="213"/>
      <c r="BW543" s="213"/>
      <c r="BX543" s="40"/>
      <c r="BY543" s="40"/>
      <c r="BZ543" s="40"/>
      <c r="CA543" s="213"/>
      <c r="CB543" s="213"/>
      <c r="CC543" s="213"/>
      <c r="CD543" s="213"/>
      <c r="CE543" s="213"/>
      <c r="CF543" s="213"/>
      <c r="CG543" s="213"/>
      <c r="CH543" s="213"/>
      <c r="CI543" s="213"/>
      <c r="CJ543" s="213"/>
      <c r="CK543" s="213"/>
      <c r="CL543" s="213"/>
      <c r="CM543" s="213"/>
      <c r="CN543" s="213"/>
      <c r="CO543" s="213"/>
      <c r="CP543" s="213"/>
      <c r="CQ543" s="213"/>
      <c r="CR543" s="213"/>
      <c r="CS543" s="213"/>
      <c r="CT543" s="213" t="s">
        <v>6868</v>
      </c>
      <c r="CU543" s="213"/>
      <c r="CV543" s="213"/>
      <c r="CW543" s="213"/>
      <c r="CX543" s="213"/>
      <c r="CY543" s="213"/>
      <c r="CZ543" s="213"/>
      <c r="DA543" s="213"/>
      <c r="DB543" s="213"/>
      <c r="DC543" s="213"/>
      <c r="DD543" s="213"/>
      <c r="DE543" s="213"/>
      <c r="DF543" s="213"/>
    </row>
    <row r="544" spans="37:110" ht="15" hidden="1" customHeight="1">
      <c r="AK544" s="214">
        <v>534</v>
      </c>
      <c r="AL544" s="205" t="str">
        <f t="shared" si="16"/>
        <v/>
      </c>
      <c r="AM544" s="205" t="str">
        <f t="shared" si="17"/>
        <v/>
      </c>
      <c r="AQ544" s="205">
        <v>534</v>
      </c>
      <c r="AR544" s="213"/>
      <c r="AS544" s="213"/>
      <c r="AT544" s="213"/>
      <c r="AU544" s="213"/>
      <c r="AV544" s="213"/>
      <c r="AW544" s="213"/>
      <c r="AX544" s="213"/>
      <c r="AY544" s="213"/>
      <c r="AZ544" s="213"/>
      <c r="BA544" s="213"/>
      <c r="BB544" s="213"/>
      <c r="BC544" s="213"/>
      <c r="BD544" s="213"/>
      <c r="BE544" s="213"/>
      <c r="BF544" s="213"/>
      <c r="BG544" s="213"/>
      <c r="BH544" s="213"/>
      <c r="BI544" s="213"/>
      <c r="BJ544" s="213"/>
      <c r="BK544" s="213" t="s">
        <v>6871</v>
      </c>
      <c r="BL544" s="213"/>
      <c r="BM544" s="213"/>
      <c r="BN544" s="213"/>
      <c r="BO544" s="213"/>
      <c r="BP544" s="213"/>
      <c r="BQ544" s="213"/>
      <c r="BR544" s="213"/>
      <c r="BS544" s="213"/>
      <c r="BT544" s="213"/>
      <c r="BU544" s="213"/>
      <c r="BV544" s="213"/>
      <c r="BW544" s="213"/>
      <c r="BX544" s="40"/>
      <c r="BY544" s="40"/>
      <c r="BZ544" s="40"/>
      <c r="CA544" s="213"/>
      <c r="CB544" s="213"/>
      <c r="CC544" s="213"/>
      <c r="CD544" s="213"/>
      <c r="CE544" s="213"/>
      <c r="CF544" s="213"/>
      <c r="CG544" s="213"/>
      <c r="CH544" s="213"/>
      <c r="CI544" s="213"/>
      <c r="CJ544" s="213"/>
      <c r="CK544" s="213"/>
      <c r="CL544" s="213"/>
      <c r="CM544" s="213"/>
      <c r="CN544" s="213"/>
      <c r="CO544" s="213"/>
      <c r="CP544" s="213"/>
      <c r="CQ544" s="213"/>
      <c r="CR544" s="213"/>
      <c r="CS544" s="213"/>
      <c r="CT544" s="213" t="s">
        <v>6870</v>
      </c>
      <c r="CU544" s="213"/>
      <c r="CV544" s="213"/>
      <c r="CW544" s="213"/>
      <c r="CX544" s="213"/>
      <c r="CY544" s="213"/>
      <c r="CZ544" s="213"/>
      <c r="DA544" s="213"/>
      <c r="DB544" s="213"/>
      <c r="DC544" s="213"/>
      <c r="DD544" s="213"/>
      <c r="DE544" s="213"/>
      <c r="DF544" s="213"/>
    </row>
    <row r="545" spans="37:110" ht="15" hidden="1" customHeight="1">
      <c r="AK545" s="214">
        <v>535</v>
      </c>
      <c r="AL545" s="205" t="str">
        <f t="shared" si="16"/>
        <v/>
      </c>
      <c r="AM545" s="205" t="str">
        <f t="shared" si="17"/>
        <v/>
      </c>
      <c r="AQ545" s="205">
        <v>535</v>
      </c>
      <c r="AR545" s="213"/>
      <c r="AS545" s="213"/>
      <c r="AT545" s="213"/>
      <c r="AU545" s="213"/>
      <c r="AV545" s="213"/>
      <c r="AW545" s="213"/>
      <c r="AX545" s="213"/>
      <c r="AY545" s="213"/>
      <c r="AZ545" s="213"/>
      <c r="BA545" s="213"/>
      <c r="BB545" s="213"/>
      <c r="BC545" s="213"/>
      <c r="BD545" s="213"/>
      <c r="BE545" s="213"/>
      <c r="BF545" s="213"/>
      <c r="BG545" s="213"/>
      <c r="BH545" s="213"/>
      <c r="BI545" s="213"/>
      <c r="BJ545" s="213"/>
      <c r="BK545" s="213" t="s">
        <v>6873</v>
      </c>
      <c r="BL545" s="213"/>
      <c r="BM545" s="213"/>
      <c r="BN545" s="213"/>
      <c r="BO545" s="213"/>
      <c r="BP545" s="213"/>
      <c r="BQ545" s="213"/>
      <c r="BR545" s="213"/>
      <c r="BS545" s="213"/>
      <c r="BT545" s="213"/>
      <c r="BU545" s="213"/>
      <c r="BV545" s="213"/>
      <c r="BW545" s="213"/>
      <c r="BX545" s="40"/>
      <c r="BY545" s="40"/>
      <c r="BZ545" s="40"/>
      <c r="CA545" s="213"/>
      <c r="CB545" s="213"/>
      <c r="CC545" s="213"/>
      <c r="CD545" s="213"/>
      <c r="CE545" s="213"/>
      <c r="CF545" s="213"/>
      <c r="CG545" s="213"/>
      <c r="CH545" s="213"/>
      <c r="CI545" s="213"/>
      <c r="CJ545" s="213"/>
      <c r="CK545" s="213"/>
      <c r="CL545" s="213"/>
      <c r="CM545" s="213"/>
      <c r="CN545" s="213"/>
      <c r="CO545" s="213"/>
      <c r="CP545" s="213"/>
      <c r="CQ545" s="213"/>
      <c r="CR545" s="213"/>
      <c r="CS545" s="213"/>
      <c r="CT545" s="213" t="s">
        <v>6872</v>
      </c>
      <c r="CU545" s="213"/>
      <c r="CV545" s="213"/>
      <c r="CW545" s="213"/>
      <c r="CX545" s="213"/>
      <c r="CY545" s="213"/>
      <c r="CZ545" s="213"/>
      <c r="DA545" s="213"/>
      <c r="DB545" s="213"/>
      <c r="DC545" s="213"/>
      <c r="DD545" s="213"/>
      <c r="DE545" s="213"/>
      <c r="DF545" s="213"/>
    </row>
    <row r="546" spans="37:110" ht="15" hidden="1" customHeight="1">
      <c r="AK546" s="214">
        <v>536</v>
      </c>
      <c r="AL546" s="205" t="str">
        <f t="shared" si="16"/>
        <v/>
      </c>
      <c r="AM546" s="205" t="str">
        <f t="shared" si="17"/>
        <v/>
      </c>
      <c r="AQ546" s="205">
        <v>536</v>
      </c>
      <c r="AR546" s="213"/>
      <c r="AS546" s="213"/>
      <c r="AT546" s="213"/>
      <c r="AU546" s="213"/>
      <c r="AV546" s="213"/>
      <c r="AW546" s="213"/>
      <c r="AX546" s="213"/>
      <c r="AY546" s="213"/>
      <c r="AZ546" s="213"/>
      <c r="BA546" s="213"/>
      <c r="BB546" s="213"/>
      <c r="BC546" s="213"/>
      <c r="BD546" s="213"/>
      <c r="BE546" s="213"/>
      <c r="BF546" s="213"/>
      <c r="BG546" s="213"/>
      <c r="BH546" s="213"/>
      <c r="BI546" s="213"/>
      <c r="BJ546" s="213"/>
      <c r="BK546" s="213" t="s">
        <v>6875</v>
      </c>
      <c r="BL546" s="213"/>
      <c r="BM546" s="213"/>
      <c r="BN546" s="213"/>
      <c r="BO546" s="213"/>
      <c r="BP546" s="213"/>
      <c r="BQ546" s="213"/>
      <c r="BR546" s="213"/>
      <c r="BS546" s="213"/>
      <c r="BT546" s="213"/>
      <c r="BU546" s="213"/>
      <c r="BV546" s="213"/>
      <c r="BW546" s="213"/>
      <c r="BX546" s="40"/>
      <c r="BY546" s="40"/>
      <c r="BZ546" s="40"/>
      <c r="CA546" s="213"/>
      <c r="CB546" s="213"/>
      <c r="CC546" s="213"/>
      <c r="CD546" s="213"/>
      <c r="CE546" s="213"/>
      <c r="CF546" s="213"/>
      <c r="CG546" s="213"/>
      <c r="CH546" s="213"/>
      <c r="CI546" s="213"/>
      <c r="CJ546" s="213"/>
      <c r="CK546" s="213"/>
      <c r="CL546" s="213"/>
      <c r="CM546" s="213"/>
      <c r="CN546" s="213"/>
      <c r="CO546" s="213"/>
      <c r="CP546" s="213"/>
      <c r="CQ546" s="213"/>
      <c r="CR546" s="213"/>
      <c r="CS546" s="213"/>
      <c r="CT546" s="213" t="s">
        <v>6874</v>
      </c>
      <c r="CU546" s="213"/>
      <c r="CV546" s="213"/>
      <c r="CW546" s="213"/>
      <c r="CX546" s="213"/>
      <c r="CY546" s="213"/>
      <c r="CZ546" s="213"/>
      <c r="DA546" s="213"/>
      <c r="DB546" s="213"/>
      <c r="DC546" s="213"/>
      <c r="DD546" s="213"/>
      <c r="DE546" s="213"/>
      <c r="DF546" s="213"/>
    </row>
    <row r="547" spans="37:110" ht="15" hidden="1" customHeight="1">
      <c r="AK547" s="214">
        <v>537</v>
      </c>
      <c r="AL547" s="205" t="str">
        <f t="shared" si="16"/>
        <v/>
      </c>
      <c r="AM547" s="205" t="str">
        <f t="shared" si="17"/>
        <v/>
      </c>
      <c r="AQ547" s="205">
        <v>537</v>
      </c>
      <c r="AR547" s="213"/>
      <c r="AS547" s="213"/>
      <c r="AT547" s="213"/>
      <c r="AU547" s="213"/>
      <c r="AV547" s="213"/>
      <c r="AW547" s="213"/>
      <c r="AX547" s="213"/>
      <c r="AY547" s="213"/>
      <c r="AZ547" s="213"/>
      <c r="BA547" s="213"/>
      <c r="BB547" s="213"/>
      <c r="BC547" s="213"/>
      <c r="BD547" s="213"/>
      <c r="BE547" s="213"/>
      <c r="BF547" s="213"/>
      <c r="BG547" s="213"/>
      <c r="BH547" s="213"/>
      <c r="BI547" s="213"/>
      <c r="BJ547" s="213"/>
      <c r="BK547" s="213" t="s">
        <v>6877</v>
      </c>
      <c r="BL547" s="213"/>
      <c r="BM547" s="213"/>
      <c r="BN547" s="213"/>
      <c r="BO547" s="213"/>
      <c r="BP547" s="213"/>
      <c r="BQ547" s="213"/>
      <c r="BR547" s="213"/>
      <c r="BS547" s="213"/>
      <c r="BT547" s="213"/>
      <c r="BU547" s="213"/>
      <c r="BV547" s="213"/>
      <c r="BW547" s="213"/>
      <c r="BX547" s="40"/>
      <c r="BY547" s="40"/>
      <c r="BZ547" s="40"/>
      <c r="CA547" s="213"/>
      <c r="CB547" s="213"/>
      <c r="CC547" s="213"/>
      <c r="CD547" s="213"/>
      <c r="CE547" s="213"/>
      <c r="CF547" s="213"/>
      <c r="CG547" s="213"/>
      <c r="CH547" s="213"/>
      <c r="CI547" s="213"/>
      <c r="CJ547" s="213"/>
      <c r="CK547" s="213"/>
      <c r="CL547" s="213"/>
      <c r="CM547" s="213"/>
      <c r="CN547" s="213"/>
      <c r="CO547" s="213"/>
      <c r="CP547" s="213"/>
      <c r="CQ547" s="213"/>
      <c r="CR547" s="213"/>
      <c r="CS547" s="213"/>
      <c r="CT547" s="213" t="s">
        <v>6876</v>
      </c>
      <c r="CU547" s="213"/>
      <c r="CV547" s="213"/>
      <c r="CW547" s="213"/>
      <c r="CX547" s="213"/>
      <c r="CY547" s="213"/>
      <c r="CZ547" s="213"/>
      <c r="DA547" s="213"/>
      <c r="DB547" s="213"/>
      <c r="DC547" s="213"/>
      <c r="DD547" s="213"/>
      <c r="DE547" s="213"/>
      <c r="DF547" s="213"/>
    </row>
    <row r="548" spans="37:110" ht="15" hidden="1" customHeight="1">
      <c r="AK548" s="214">
        <v>538</v>
      </c>
      <c r="AL548" s="205" t="str">
        <f t="shared" si="16"/>
        <v/>
      </c>
      <c r="AM548" s="205" t="str">
        <f t="shared" si="17"/>
        <v/>
      </c>
      <c r="AQ548" s="205">
        <v>538</v>
      </c>
      <c r="AR548" s="213"/>
      <c r="AS548" s="213"/>
      <c r="AT548" s="213"/>
      <c r="AU548" s="213"/>
      <c r="AV548" s="213"/>
      <c r="AW548" s="213"/>
      <c r="AX548" s="213"/>
      <c r="AY548" s="213"/>
      <c r="AZ548" s="213"/>
      <c r="BA548" s="213"/>
      <c r="BB548" s="213"/>
      <c r="BC548" s="213"/>
      <c r="BD548" s="213"/>
      <c r="BE548" s="213"/>
      <c r="BF548" s="213"/>
      <c r="BG548" s="213"/>
      <c r="BH548" s="213"/>
      <c r="BI548" s="213"/>
      <c r="BJ548" s="213"/>
      <c r="BK548" s="213" t="s">
        <v>6879</v>
      </c>
      <c r="BL548" s="213"/>
      <c r="BM548" s="213"/>
      <c r="BN548" s="213"/>
      <c r="BO548" s="213"/>
      <c r="BP548" s="213"/>
      <c r="BQ548" s="213"/>
      <c r="BR548" s="213"/>
      <c r="BS548" s="213"/>
      <c r="BT548" s="213"/>
      <c r="BU548" s="213"/>
      <c r="BV548" s="213"/>
      <c r="BW548" s="213"/>
      <c r="BX548" s="40"/>
      <c r="BY548" s="40"/>
      <c r="BZ548" s="40"/>
      <c r="CA548" s="213"/>
      <c r="CB548" s="213"/>
      <c r="CC548" s="213"/>
      <c r="CD548" s="213"/>
      <c r="CE548" s="213"/>
      <c r="CF548" s="213"/>
      <c r="CG548" s="213"/>
      <c r="CH548" s="213"/>
      <c r="CI548" s="213"/>
      <c r="CJ548" s="213"/>
      <c r="CK548" s="213"/>
      <c r="CL548" s="213"/>
      <c r="CM548" s="213"/>
      <c r="CN548" s="213"/>
      <c r="CO548" s="213"/>
      <c r="CP548" s="213"/>
      <c r="CQ548" s="213"/>
      <c r="CR548" s="213"/>
      <c r="CS548" s="213"/>
      <c r="CT548" s="213" t="s">
        <v>6878</v>
      </c>
      <c r="CU548" s="213"/>
      <c r="CV548" s="213"/>
      <c r="CW548" s="213"/>
      <c r="CX548" s="213"/>
      <c r="CY548" s="213"/>
      <c r="CZ548" s="213"/>
      <c r="DA548" s="213"/>
      <c r="DB548" s="213"/>
      <c r="DC548" s="213"/>
      <c r="DD548" s="213"/>
      <c r="DE548" s="213"/>
      <c r="DF548" s="213"/>
    </row>
    <row r="549" spans="37:110" ht="15" hidden="1" customHeight="1">
      <c r="AK549" s="214">
        <v>539</v>
      </c>
      <c r="AL549" s="205" t="str">
        <f t="shared" si="16"/>
        <v/>
      </c>
      <c r="AM549" s="205" t="str">
        <f t="shared" si="17"/>
        <v/>
      </c>
      <c r="AQ549" s="205">
        <v>539</v>
      </c>
      <c r="AR549" s="213"/>
      <c r="AS549" s="213"/>
      <c r="AT549" s="213"/>
      <c r="AU549" s="213"/>
      <c r="AV549" s="213"/>
      <c r="AW549" s="213"/>
      <c r="AX549" s="213"/>
      <c r="AY549" s="213"/>
      <c r="AZ549" s="213"/>
      <c r="BA549" s="213"/>
      <c r="BB549" s="213"/>
      <c r="BC549" s="213"/>
      <c r="BD549" s="213"/>
      <c r="BE549" s="213"/>
      <c r="BF549" s="213"/>
      <c r="BG549" s="213"/>
      <c r="BH549" s="213"/>
      <c r="BI549" s="213"/>
      <c r="BJ549" s="213"/>
      <c r="BK549" s="213" t="s">
        <v>6881</v>
      </c>
      <c r="BL549" s="213"/>
      <c r="BM549" s="213"/>
      <c r="BN549" s="213"/>
      <c r="BO549" s="213"/>
      <c r="BP549" s="213"/>
      <c r="BQ549" s="213"/>
      <c r="BR549" s="213"/>
      <c r="BS549" s="213"/>
      <c r="BT549" s="213"/>
      <c r="BU549" s="213"/>
      <c r="BV549" s="213"/>
      <c r="BW549" s="213"/>
      <c r="BX549" s="40"/>
      <c r="BY549" s="40"/>
      <c r="BZ549" s="40"/>
      <c r="CA549" s="213"/>
      <c r="CB549" s="213"/>
      <c r="CC549" s="213"/>
      <c r="CD549" s="213"/>
      <c r="CE549" s="213"/>
      <c r="CF549" s="213"/>
      <c r="CG549" s="213"/>
      <c r="CH549" s="213"/>
      <c r="CI549" s="213"/>
      <c r="CJ549" s="213"/>
      <c r="CK549" s="213"/>
      <c r="CL549" s="213"/>
      <c r="CM549" s="213"/>
      <c r="CN549" s="213"/>
      <c r="CO549" s="213"/>
      <c r="CP549" s="213"/>
      <c r="CQ549" s="213"/>
      <c r="CR549" s="213"/>
      <c r="CS549" s="213"/>
      <c r="CT549" s="213" t="s">
        <v>6880</v>
      </c>
      <c r="CU549" s="213"/>
      <c r="CV549" s="213"/>
      <c r="CW549" s="213"/>
      <c r="CX549" s="213"/>
      <c r="CY549" s="213"/>
      <c r="CZ549" s="213"/>
      <c r="DA549" s="213"/>
      <c r="DB549" s="213"/>
      <c r="DC549" s="213"/>
      <c r="DD549" s="213"/>
      <c r="DE549" s="213"/>
      <c r="DF549" s="213"/>
    </row>
    <row r="550" spans="37:110" ht="15" hidden="1" customHeight="1">
      <c r="AK550" s="214">
        <v>540</v>
      </c>
      <c r="AL550" s="205" t="str">
        <f t="shared" si="16"/>
        <v/>
      </c>
      <c r="AM550" s="205" t="str">
        <f t="shared" si="17"/>
        <v/>
      </c>
      <c r="AQ550" s="205">
        <v>540</v>
      </c>
      <c r="AR550" s="213"/>
      <c r="AS550" s="213"/>
      <c r="AT550" s="213"/>
      <c r="AU550" s="213"/>
      <c r="AV550" s="213"/>
      <c r="AW550" s="213"/>
      <c r="AX550" s="213"/>
      <c r="AY550" s="213"/>
      <c r="AZ550" s="213"/>
      <c r="BA550" s="213"/>
      <c r="BB550" s="213"/>
      <c r="BC550" s="213"/>
      <c r="BD550" s="213"/>
      <c r="BE550" s="213"/>
      <c r="BF550" s="213"/>
      <c r="BG550" s="213"/>
      <c r="BH550" s="213"/>
      <c r="BI550" s="213"/>
      <c r="BJ550" s="213"/>
      <c r="BK550" s="213" t="s">
        <v>6883</v>
      </c>
      <c r="BL550" s="213"/>
      <c r="BM550" s="213"/>
      <c r="BN550" s="213"/>
      <c r="BO550" s="213"/>
      <c r="BP550" s="213"/>
      <c r="BQ550" s="213"/>
      <c r="BR550" s="213"/>
      <c r="BS550" s="213"/>
      <c r="BT550" s="213"/>
      <c r="BU550" s="213"/>
      <c r="BV550" s="213"/>
      <c r="BW550" s="213"/>
      <c r="BX550" s="40"/>
      <c r="BY550" s="40"/>
      <c r="BZ550" s="40"/>
      <c r="CA550" s="213"/>
      <c r="CB550" s="213"/>
      <c r="CC550" s="213"/>
      <c r="CD550" s="213"/>
      <c r="CE550" s="213"/>
      <c r="CF550" s="213"/>
      <c r="CG550" s="213"/>
      <c r="CH550" s="213"/>
      <c r="CI550" s="213"/>
      <c r="CJ550" s="213"/>
      <c r="CK550" s="213"/>
      <c r="CL550" s="213"/>
      <c r="CM550" s="213"/>
      <c r="CN550" s="213"/>
      <c r="CO550" s="213"/>
      <c r="CP550" s="213"/>
      <c r="CQ550" s="213"/>
      <c r="CR550" s="213"/>
      <c r="CS550" s="213"/>
      <c r="CT550" s="213" t="s">
        <v>6882</v>
      </c>
      <c r="CU550" s="213"/>
      <c r="CV550" s="213"/>
      <c r="CW550" s="213"/>
      <c r="CX550" s="213"/>
      <c r="CY550" s="213"/>
      <c r="CZ550" s="213"/>
      <c r="DA550" s="213"/>
      <c r="DB550" s="213"/>
      <c r="DC550" s="213"/>
      <c r="DD550" s="213"/>
      <c r="DE550" s="213"/>
      <c r="DF550" s="213"/>
    </row>
    <row r="551" spans="37:110" ht="15" hidden="1" customHeight="1">
      <c r="AK551" s="214">
        <v>541</v>
      </c>
      <c r="AL551" s="205" t="str">
        <f t="shared" si="16"/>
        <v/>
      </c>
      <c r="AM551" s="205" t="str">
        <f t="shared" si="17"/>
        <v/>
      </c>
      <c r="AQ551" s="205">
        <v>541</v>
      </c>
      <c r="AR551" s="213"/>
      <c r="AS551" s="213"/>
      <c r="AT551" s="213"/>
      <c r="AU551" s="213"/>
      <c r="AV551" s="213"/>
      <c r="AW551" s="213"/>
      <c r="AX551" s="213"/>
      <c r="AY551" s="213"/>
      <c r="AZ551" s="213"/>
      <c r="BA551" s="213"/>
      <c r="BB551" s="213"/>
      <c r="BC551" s="213"/>
      <c r="BD551" s="213"/>
      <c r="BE551" s="213"/>
      <c r="BF551" s="213"/>
      <c r="BG551" s="213"/>
      <c r="BH551" s="213"/>
      <c r="BI551" s="213"/>
      <c r="BJ551" s="213"/>
      <c r="BK551" s="213" t="s">
        <v>6885</v>
      </c>
      <c r="BL551" s="213"/>
      <c r="BM551" s="213"/>
      <c r="BN551" s="213"/>
      <c r="BO551" s="213"/>
      <c r="BP551" s="213"/>
      <c r="BQ551" s="213"/>
      <c r="BR551" s="213"/>
      <c r="BS551" s="213"/>
      <c r="BT551" s="213"/>
      <c r="BU551" s="213"/>
      <c r="BV551" s="213"/>
      <c r="BW551" s="213"/>
      <c r="BX551" s="40"/>
      <c r="BY551" s="40"/>
      <c r="BZ551" s="40"/>
      <c r="CA551" s="213"/>
      <c r="CB551" s="213"/>
      <c r="CC551" s="213"/>
      <c r="CD551" s="213"/>
      <c r="CE551" s="213"/>
      <c r="CF551" s="213"/>
      <c r="CG551" s="213"/>
      <c r="CH551" s="213"/>
      <c r="CI551" s="213"/>
      <c r="CJ551" s="213"/>
      <c r="CK551" s="213"/>
      <c r="CL551" s="213"/>
      <c r="CM551" s="213"/>
      <c r="CN551" s="213"/>
      <c r="CO551" s="213"/>
      <c r="CP551" s="213"/>
      <c r="CQ551" s="213"/>
      <c r="CR551" s="213"/>
      <c r="CS551" s="213"/>
      <c r="CT551" s="213" t="s">
        <v>6884</v>
      </c>
      <c r="CU551" s="213"/>
      <c r="CV551" s="213"/>
      <c r="CW551" s="213"/>
      <c r="CX551" s="213"/>
      <c r="CY551" s="213"/>
      <c r="CZ551" s="213"/>
      <c r="DA551" s="213"/>
      <c r="DB551" s="213"/>
      <c r="DC551" s="213"/>
      <c r="DD551" s="213"/>
      <c r="DE551" s="213"/>
      <c r="DF551" s="213"/>
    </row>
    <row r="552" spans="37:110" ht="15" hidden="1" customHeight="1">
      <c r="AK552" s="214">
        <v>542</v>
      </c>
      <c r="AL552" s="205" t="str">
        <f t="shared" si="16"/>
        <v/>
      </c>
      <c r="AM552" s="205" t="str">
        <f t="shared" si="17"/>
        <v/>
      </c>
      <c r="AQ552" s="205">
        <v>542</v>
      </c>
      <c r="AR552" s="213"/>
      <c r="AS552" s="213"/>
      <c r="AT552" s="213"/>
      <c r="AU552" s="213"/>
      <c r="AV552" s="213"/>
      <c r="AW552" s="213"/>
      <c r="AX552" s="213"/>
      <c r="AY552" s="213"/>
      <c r="AZ552" s="213"/>
      <c r="BA552" s="213"/>
      <c r="BB552" s="213"/>
      <c r="BC552" s="213"/>
      <c r="BD552" s="213"/>
      <c r="BE552" s="213"/>
      <c r="BF552" s="213"/>
      <c r="BG552" s="213"/>
      <c r="BH552" s="213"/>
      <c r="BI552" s="213"/>
      <c r="BJ552" s="213"/>
      <c r="BK552" s="213" t="s">
        <v>6887</v>
      </c>
      <c r="BL552" s="213"/>
      <c r="BM552" s="213"/>
      <c r="BN552" s="213"/>
      <c r="BO552" s="213"/>
      <c r="BP552" s="213"/>
      <c r="BQ552" s="213"/>
      <c r="BR552" s="213"/>
      <c r="BS552" s="213"/>
      <c r="BT552" s="213"/>
      <c r="BU552" s="213"/>
      <c r="BV552" s="213"/>
      <c r="BW552" s="213"/>
      <c r="BX552" s="40"/>
      <c r="BY552" s="40"/>
      <c r="BZ552" s="40"/>
      <c r="CA552" s="213"/>
      <c r="CB552" s="213"/>
      <c r="CC552" s="213"/>
      <c r="CD552" s="213"/>
      <c r="CE552" s="213"/>
      <c r="CF552" s="213"/>
      <c r="CG552" s="213"/>
      <c r="CH552" s="213"/>
      <c r="CI552" s="213"/>
      <c r="CJ552" s="213"/>
      <c r="CK552" s="213"/>
      <c r="CL552" s="213"/>
      <c r="CM552" s="213"/>
      <c r="CN552" s="213"/>
      <c r="CO552" s="213"/>
      <c r="CP552" s="213"/>
      <c r="CQ552" s="213"/>
      <c r="CR552" s="213"/>
      <c r="CS552" s="213"/>
      <c r="CT552" s="213" t="s">
        <v>6886</v>
      </c>
      <c r="CU552" s="213"/>
      <c r="CV552" s="213"/>
      <c r="CW552" s="213"/>
      <c r="CX552" s="213"/>
      <c r="CY552" s="213"/>
      <c r="CZ552" s="213"/>
      <c r="DA552" s="213"/>
      <c r="DB552" s="213"/>
      <c r="DC552" s="213"/>
      <c r="DD552" s="213"/>
      <c r="DE552" s="213"/>
      <c r="DF552" s="213"/>
    </row>
    <row r="553" spans="37:110" ht="15" hidden="1" customHeight="1">
      <c r="AK553" s="214">
        <v>543</v>
      </c>
      <c r="AL553" s="205" t="str">
        <f t="shared" si="16"/>
        <v/>
      </c>
      <c r="AM553" s="205" t="str">
        <f t="shared" si="17"/>
        <v/>
      </c>
      <c r="AQ553" s="205">
        <v>543</v>
      </c>
      <c r="AR553" s="213"/>
      <c r="AS553" s="213"/>
      <c r="AT553" s="213"/>
      <c r="AU553" s="213"/>
      <c r="AV553" s="213"/>
      <c r="AW553" s="213"/>
      <c r="AX553" s="213"/>
      <c r="AY553" s="213"/>
      <c r="AZ553" s="213"/>
      <c r="BA553" s="213"/>
      <c r="BB553" s="213"/>
      <c r="BC553" s="213"/>
      <c r="BD553" s="213"/>
      <c r="BE553" s="213"/>
      <c r="BF553" s="213"/>
      <c r="BG553" s="213"/>
      <c r="BH553" s="213"/>
      <c r="BI553" s="213"/>
      <c r="BJ553" s="213"/>
      <c r="BK553" s="213" t="s">
        <v>6889</v>
      </c>
      <c r="BL553" s="213"/>
      <c r="BM553" s="213"/>
      <c r="BN553" s="213"/>
      <c r="BO553" s="213"/>
      <c r="BP553" s="213"/>
      <c r="BQ553" s="213"/>
      <c r="BR553" s="213"/>
      <c r="BS553" s="213"/>
      <c r="BT553" s="213"/>
      <c r="BU553" s="213"/>
      <c r="BV553" s="213"/>
      <c r="BW553" s="213"/>
      <c r="BX553" s="40"/>
      <c r="BY553" s="40"/>
      <c r="BZ553" s="40"/>
      <c r="CA553" s="213"/>
      <c r="CB553" s="213"/>
      <c r="CC553" s="213"/>
      <c r="CD553" s="213"/>
      <c r="CE553" s="213"/>
      <c r="CF553" s="213"/>
      <c r="CG553" s="213"/>
      <c r="CH553" s="213"/>
      <c r="CI553" s="213"/>
      <c r="CJ553" s="213"/>
      <c r="CK553" s="213"/>
      <c r="CL553" s="213"/>
      <c r="CM553" s="213"/>
      <c r="CN553" s="213"/>
      <c r="CO553" s="213"/>
      <c r="CP553" s="213"/>
      <c r="CQ553" s="213"/>
      <c r="CR553" s="213"/>
      <c r="CS553" s="213"/>
      <c r="CT553" s="213" t="s">
        <v>6888</v>
      </c>
      <c r="CU553" s="213"/>
      <c r="CV553" s="213"/>
      <c r="CW553" s="213"/>
      <c r="CX553" s="213"/>
      <c r="CY553" s="213"/>
      <c r="CZ553" s="213"/>
      <c r="DA553" s="213"/>
      <c r="DB553" s="213"/>
      <c r="DC553" s="213"/>
      <c r="DD553" s="213"/>
      <c r="DE553" s="213"/>
      <c r="DF553" s="213"/>
    </row>
    <row r="554" spans="37:110" ht="15" hidden="1" customHeight="1">
      <c r="AK554" s="214">
        <v>544</v>
      </c>
      <c r="AL554" s="205" t="str">
        <f t="shared" si="16"/>
        <v/>
      </c>
      <c r="AM554" s="205" t="str">
        <f t="shared" si="17"/>
        <v/>
      </c>
      <c r="AQ554" s="205">
        <v>544</v>
      </c>
      <c r="AR554" s="213"/>
      <c r="AS554" s="213"/>
      <c r="AT554" s="213"/>
      <c r="AU554" s="213"/>
      <c r="AV554" s="213"/>
      <c r="AW554" s="213"/>
      <c r="AX554" s="213"/>
      <c r="AY554" s="213"/>
      <c r="AZ554" s="213"/>
      <c r="BA554" s="213"/>
      <c r="BB554" s="213"/>
      <c r="BC554" s="213"/>
      <c r="BD554" s="213"/>
      <c r="BE554" s="213"/>
      <c r="BF554" s="213"/>
      <c r="BG554" s="213"/>
      <c r="BH554" s="213"/>
      <c r="BI554" s="213"/>
      <c r="BJ554" s="213"/>
      <c r="BK554" s="213" t="s">
        <v>6891</v>
      </c>
      <c r="BL554" s="213"/>
      <c r="BM554" s="213"/>
      <c r="BN554" s="213"/>
      <c r="BO554" s="213"/>
      <c r="BP554" s="213"/>
      <c r="BQ554" s="213"/>
      <c r="BR554" s="213"/>
      <c r="BS554" s="213"/>
      <c r="BT554" s="213"/>
      <c r="BU554" s="213"/>
      <c r="BV554" s="213"/>
      <c r="BW554" s="213"/>
      <c r="BX554" s="40"/>
      <c r="BY554" s="40"/>
      <c r="BZ554" s="40"/>
      <c r="CA554" s="213"/>
      <c r="CB554" s="213"/>
      <c r="CC554" s="213"/>
      <c r="CD554" s="213"/>
      <c r="CE554" s="213"/>
      <c r="CF554" s="213"/>
      <c r="CG554" s="213"/>
      <c r="CH554" s="213"/>
      <c r="CI554" s="213"/>
      <c r="CJ554" s="213"/>
      <c r="CK554" s="213"/>
      <c r="CL554" s="213"/>
      <c r="CM554" s="213"/>
      <c r="CN554" s="213"/>
      <c r="CO554" s="213"/>
      <c r="CP554" s="213"/>
      <c r="CQ554" s="213"/>
      <c r="CR554" s="213"/>
      <c r="CS554" s="213"/>
      <c r="CT554" s="213" t="s">
        <v>6890</v>
      </c>
      <c r="CU554" s="213"/>
      <c r="CV554" s="213"/>
      <c r="CW554" s="213"/>
      <c r="CX554" s="213"/>
      <c r="CY554" s="213"/>
      <c r="CZ554" s="213"/>
      <c r="DA554" s="213"/>
      <c r="DB554" s="213"/>
      <c r="DC554" s="213"/>
      <c r="DD554" s="213"/>
      <c r="DE554" s="213"/>
      <c r="DF554" s="213"/>
    </row>
    <row r="555" spans="37:110" ht="15" hidden="1" customHeight="1">
      <c r="AK555" s="214">
        <v>545</v>
      </c>
      <c r="AL555" s="205" t="str">
        <f t="shared" si="16"/>
        <v/>
      </c>
      <c r="AM555" s="205" t="str">
        <f t="shared" si="17"/>
        <v/>
      </c>
      <c r="AQ555" s="205">
        <v>545</v>
      </c>
      <c r="AR555" s="213"/>
      <c r="AS555" s="213"/>
      <c r="AT555" s="213"/>
      <c r="AU555" s="213"/>
      <c r="AV555" s="213"/>
      <c r="AW555" s="213"/>
      <c r="AX555" s="213"/>
      <c r="AY555" s="213"/>
      <c r="AZ555" s="213"/>
      <c r="BA555" s="213"/>
      <c r="BB555" s="213"/>
      <c r="BC555" s="213"/>
      <c r="BD555" s="213"/>
      <c r="BE555" s="213"/>
      <c r="BF555" s="213"/>
      <c r="BG555" s="213"/>
      <c r="BH555" s="213"/>
      <c r="BI555" s="213"/>
      <c r="BJ555" s="213"/>
      <c r="BK555" s="213" t="s">
        <v>6893</v>
      </c>
      <c r="BL555" s="213"/>
      <c r="BM555" s="213"/>
      <c r="BN555" s="213"/>
      <c r="BO555" s="213"/>
      <c r="BP555" s="213"/>
      <c r="BQ555" s="213"/>
      <c r="BR555" s="213"/>
      <c r="BS555" s="213"/>
      <c r="BT555" s="213"/>
      <c r="BU555" s="213"/>
      <c r="BV555" s="213"/>
      <c r="BW555" s="213"/>
      <c r="BX555" s="40"/>
      <c r="BY555" s="40"/>
      <c r="BZ555" s="40"/>
      <c r="CA555" s="213"/>
      <c r="CB555" s="213"/>
      <c r="CC555" s="213"/>
      <c r="CD555" s="213"/>
      <c r="CE555" s="213"/>
      <c r="CF555" s="213"/>
      <c r="CG555" s="213"/>
      <c r="CH555" s="213"/>
      <c r="CI555" s="213"/>
      <c r="CJ555" s="213"/>
      <c r="CK555" s="213"/>
      <c r="CL555" s="213"/>
      <c r="CM555" s="213"/>
      <c r="CN555" s="213"/>
      <c r="CO555" s="213"/>
      <c r="CP555" s="213"/>
      <c r="CQ555" s="213"/>
      <c r="CR555" s="213"/>
      <c r="CS555" s="213"/>
      <c r="CT555" s="213" t="s">
        <v>6892</v>
      </c>
      <c r="CU555" s="213"/>
      <c r="CV555" s="213"/>
      <c r="CW555" s="213"/>
      <c r="CX555" s="213"/>
      <c r="CY555" s="213"/>
      <c r="CZ555" s="213"/>
      <c r="DA555" s="213"/>
      <c r="DB555" s="213"/>
      <c r="DC555" s="213"/>
      <c r="DD555" s="213"/>
      <c r="DE555" s="213"/>
      <c r="DF555" s="213"/>
    </row>
    <row r="556" spans="37:110" ht="15" hidden="1" customHeight="1">
      <c r="AK556" s="214">
        <v>546</v>
      </c>
      <c r="AL556" s="205" t="str">
        <f t="shared" si="16"/>
        <v/>
      </c>
      <c r="AM556" s="205" t="str">
        <f t="shared" si="17"/>
        <v/>
      </c>
      <c r="AQ556" s="205">
        <v>546</v>
      </c>
      <c r="AR556" s="213"/>
      <c r="AS556" s="213"/>
      <c r="AT556" s="213"/>
      <c r="AU556" s="213"/>
      <c r="AV556" s="213"/>
      <c r="AW556" s="213"/>
      <c r="AX556" s="213"/>
      <c r="AY556" s="213"/>
      <c r="AZ556" s="213"/>
      <c r="BA556" s="213"/>
      <c r="BB556" s="213"/>
      <c r="BC556" s="213"/>
      <c r="BD556" s="213"/>
      <c r="BE556" s="213"/>
      <c r="BF556" s="213"/>
      <c r="BG556" s="213"/>
      <c r="BH556" s="213"/>
      <c r="BI556" s="213"/>
      <c r="BJ556" s="213"/>
      <c r="BK556" s="213" t="s">
        <v>6895</v>
      </c>
      <c r="BL556" s="213"/>
      <c r="BM556" s="213"/>
      <c r="BN556" s="213"/>
      <c r="BO556" s="213"/>
      <c r="BP556" s="213"/>
      <c r="BQ556" s="213"/>
      <c r="BR556" s="213"/>
      <c r="BS556" s="213"/>
      <c r="BT556" s="213"/>
      <c r="BU556" s="213"/>
      <c r="BV556" s="213"/>
      <c r="BW556" s="213"/>
      <c r="BX556" s="40"/>
      <c r="BY556" s="40"/>
      <c r="BZ556" s="40"/>
      <c r="CA556" s="213"/>
      <c r="CB556" s="213"/>
      <c r="CC556" s="213"/>
      <c r="CD556" s="213"/>
      <c r="CE556" s="213"/>
      <c r="CF556" s="213"/>
      <c r="CG556" s="213"/>
      <c r="CH556" s="213"/>
      <c r="CI556" s="213"/>
      <c r="CJ556" s="213"/>
      <c r="CK556" s="213"/>
      <c r="CL556" s="213"/>
      <c r="CM556" s="213"/>
      <c r="CN556" s="213"/>
      <c r="CO556" s="213"/>
      <c r="CP556" s="213"/>
      <c r="CQ556" s="213"/>
      <c r="CR556" s="213"/>
      <c r="CS556" s="213"/>
      <c r="CT556" s="213" t="s">
        <v>6894</v>
      </c>
      <c r="CU556" s="213"/>
      <c r="CV556" s="213"/>
      <c r="CW556" s="213"/>
      <c r="CX556" s="213"/>
      <c r="CY556" s="213"/>
      <c r="CZ556" s="213"/>
      <c r="DA556" s="213"/>
      <c r="DB556" s="213"/>
      <c r="DC556" s="213"/>
      <c r="DD556" s="213"/>
      <c r="DE556" s="213"/>
      <c r="DF556" s="213"/>
    </row>
    <row r="557" spans="37:110" ht="15" hidden="1" customHeight="1">
      <c r="AK557" s="214">
        <v>547</v>
      </c>
      <c r="AL557" s="205" t="str">
        <f t="shared" si="16"/>
        <v/>
      </c>
      <c r="AM557" s="205" t="str">
        <f t="shared" si="17"/>
        <v/>
      </c>
      <c r="AQ557" s="205">
        <v>547</v>
      </c>
      <c r="AR557" s="213"/>
      <c r="AS557" s="213"/>
      <c r="AT557" s="213"/>
      <c r="AU557" s="213"/>
      <c r="AV557" s="213"/>
      <c r="AW557" s="213"/>
      <c r="AX557" s="213"/>
      <c r="AY557" s="213"/>
      <c r="AZ557" s="213"/>
      <c r="BA557" s="213"/>
      <c r="BB557" s="213"/>
      <c r="BC557" s="213"/>
      <c r="BD557" s="213"/>
      <c r="BE557" s="213"/>
      <c r="BF557" s="213"/>
      <c r="BG557" s="213"/>
      <c r="BH557" s="213"/>
      <c r="BI557" s="213"/>
      <c r="BJ557" s="213"/>
      <c r="BK557" s="213" t="s">
        <v>6897</v>
      </c>
      <c r="BL557" s="213"/>
      <c r="BM557" s="213"/>
      <c r="BN557" s="213"/>
      <c r="BO557" s="213"/>
      <c r="BP557" s="213"/>
      <c r="BQ557" s="213"/>
      <c r="BR557" s="213"/>
      <c r="BS557" s="213"/>
      <c r="BT557" s="213"/>
      <c r="BU557" s="213"/>
      <c r="BV557" s="213"/>
      <c r="BW557" s="213"/>
      <c r="BX557" s="40"/>
      <c r="BY557" s="40"/>
      <c r="BZ557" s="40"/>
      <c r="CA557" s="213"/>
      <c r="CB557" s="213"/>
      <c r="CC557" s="213"/>
      <c r="CD557" s="213"/>
      <c r="CE557" s="213"/>
      <c r="CF557" s="213"/>
      <c r="CG557" s="213"/>
      <c r="CH557" s="213"/>
      <c r="CI557" s="213"/>
      <c r="CJ557" s="213"/>
      <c r="CK557" s="213"/>
      <c r="CL557" s="213"/>
      <c r="CM557" s="213"/>
      <c r="CN557" s="213"/>
      <c r="CO557" s="213"/>
      <c r="CP557" s="213"/>
      <c r="CQ557" s="213"/>
      <c r="CR557" s="213"/>
      <c r="CS557" s="213"/>
      <c r="CT557" s="213" t="s">
        <v>6896</v>
      </c>
      <c r="CU557" s="213"/>
      <c r="CV557" s="213"/>
      <c r="CW557" s="213"/>
      <c r="CX557" s="213"/>
      <c r="CY557" s="213"/>
      <c r="CZ557" s="213"/>
      <c r="DA557" s="213"/>
      <c r="DB557" s="213"/>
      <c r="DC557" s="213"/>
      <c r="DD557" s="213"/>
      <c r="DE557" s="213"/>
      <c r="DF557" s="213"/>
    </row>
    <row r="558" spans="37:110" ht="15" hidden="1" customHeight="1">
      <c r="AK558" s="214">
        <v>548</v>
      </c>
      <c r="AL558" s="205" t="str">
        <f t="shared" si="16"/>
        <v/>
      </c>
      <c r="AM558" s="205" t="str">
        <f t="shared" si="17"/>
        <v/>
      </c>
      <c r="AQ558" s="205">
        <v>548</v>
      </c>
      <c r="AR558" s="213"/>
      <c r="AS558" s="213"/>
      <c r="AT558" s="213"/>
      <c r="AU558" s="213"/>
      <c r="AV558" s="213"/>
      <c r="AW558" s="213"/>
      <c r="AX558" s="213"/>
      <c r="AY558" s="213"/>
      <c r="AZ558" s="213"/>
      <c r="BA558" s="213"/>
      <c r="BB558" s="213"/>
      <c r="BC558" s="213"/>
      <c r="BD558" s="213"/>
      <c r="BE558" s="213"/>
      <c r="BF558" s="213"/>
      <c r="BG558" s="213"/>
      <c r="BH558" s="213"/>
      <c r="BI558" s="213"/>
      <c r="BJ558" s="213"/>
      <c r="BK558" s="213" t="s">
        <v>6899</v>
      </c>
      <c r="BL558" s="213"/>
      <c r="BM558" s="213"/>
      <c r="BN558" s="213"/>
      <c r="BO558" s="213"/>
      <c r="BP558" s="213"/>
      <c r="BQ558" s="213"/>
      <c r="BR558" s="213"/>
      <c r="BS558" s="213"/>
      <c r="BT558" s="213"/>
      <c r="BU558" s="213"/>
      <c r="BV558" s="213"/>
      <c r="BW558" s="213"/>
      <c r="BX558" s="40"/>
      <c r="BY558" s="40"/>
      <c r="BZ558" s="40"/>
      <c r="CA558" s="213"/>
      <c r="CB558" s="213"/>
      <c r="CC558" s="213"/>
      <c r="CD558" s="213"/>
      <c r="CE558" s="213"/>
      <c r="CF558" s="213"/>
      <c r="CG558" s="213"/>
      <c r="CH558" s="213"/>
      <c r="CI558" s="213"/>
      <c r="CJ558" s="213"/>
      <c r="CK558" s="213"/>
      <c r="CL558" s="213"/>
      <c r="CM558" s="213"/>
      <c r="CN558" s="213"/>
      <c r="CO558" s="213"/>
      <c r="CP558" s="213"/>
      <c r="CQ558" s="213"/>
      <c r="CR558" s="213"/>
      <c r="CS558" s="213"/>
      <c r="CT558" s="213" t="s">
        <v>6898</v>
      </c>
      <c r="CU558" s="213"/>
      <c r="CV558" s="213"/>
      <c r="CW558" s="213"/>
      <c r="CX558" s="213"/>
      <c r="CY558" s="213"/>
      <c r="CZ558" s="213"/>
      <c r="DA558" s="213"/>
      <c r="DB558" s="213"/>
      <c r="DC558" s="213"/>
      <c r="DD558" s="213"/>
      <c r="DE558" s="213"/>
      <c r="DF558" s="213"/>
    </row>
    <row r="559" spans="37:110" ht="15" hidden="1" customHeight="1">
      <c r="AK559" s="214">
        <v>549</v>
      </c>
      <c r="AL559" s="205" t="str">
        <f t="shared" si="16"/>
        <v/>
      </c>
      <c r="AM559" s="205" t="str">
        <f t="shared" si="17"/>
        <v/>
      </c>
      <c r="AQ559" s="205">
        <v>549</v>
      </c>
      <c r="AR559" s="213"/>
      <c r="AS559" s="213"/>
      <c r="AT559" s="213"/>
      <c r="AU559" s="213"/>
      <c r="AV559" s="213"/>
      <c r="AW559" s="213"/>
      <c r="AX559" s="213"/>
      <c r="AY559" s="213"/>
      <c r="AZ559" s="213"/>
      <c r="BA559" s="213"/>
      <c r="BB559" s="213"/>
      <c r="BC559" s="213"/>
      <c r="BD559" s="213"/>
      <c r="BE559" s="213"/>
      <c r="BF559" s="213"/>
      <c r="BG559" s="213"/>
      <c r="BH559" s="213"/>
      <c r="BI559" s="213"/>
      <c r="BJ559" s="213"/>
      <c r="BK559" s="213" t="s">
        <v>6901</v>
      </c>
      <c r="BL559" s="213"/>
      <c r="BM559" s="213"/>
      <c r="BN559" s="213"/>
      <c r="BO559" s="213"/>
      <c r="BP559" s="213"/>
      <c r="BQ559" s="213"/>
      <c r="BR559" s="213"/>
      <c r="BS559" s="213"/>
      <c r="BT559" s="213"/>
      <c r="BU559" s="213"/>
      <c r="BV559" s="213"/>
      <c r="BW559" s="213"/>
      <c r="BX559" s="40"/>
      <c r="BY559" s="40"/>
      <c r="BZ559" s="40"/>
      <c r="CA559" s="213"/>
      <c r="CB559" s="213"/>
      <c r="CC559" s="213"/>
      <c r="CD559" s="213"/>
      <c r="CE559" s="213"/>
      <c r="CF559" s="213"/>
      <c r="CG559" s="213"/>
      <c r="CH559" s="213"/>
      <c r="CI559" s="213"/>
      <c r="CJ559" s="213"/>
      <c r="CK559" s="213"/>
      <c r="CL559" s="213"/>
      <c r="CM559" s="213"/>
      <c r="CN559" s="213"/>
      <c r="CO559" s="213"/>
      <c r="CP559" s="213"/>
      <c r="CQ559" s="213"/>
      <c r="CR559" s="213"/>
      <c r="CS559" s="213"/>
      <c r="CT559" s="213" t="s">
        <v>6900</v>
      </c>
      <c r="CU559" s="213"/>
      <c r="CV559" s="213"/>
      <c r="CW559" s="213"/>
      <c r="CX559" s="213"/>
      <c r="CY559" s="213"/>
      <c r="CZ559" s="213"/>
      <c r="DA559" s="213"/>
      <c r="DB559" s="213"/>
      <c r="DC559" s="213"/>
      <c r="DD559" s="213"/>
      <c r="DE559" s="213"/>
      <c r="DF559" s="213"/>
    </row>
    <row r="560" spans="37:110" ht="15" hidden="1" customHeight="1">
      <c r="AK560" s="214">
        <v>550</v>
      </c>
      <c r="AL560" s="205" t="str">
        <f t="shared" si="16"/>
        <v/>
      </c>
      <c r="AM560" s="205" t="str">
        <f t="shared" si="17"/>
        <v/>
      </c>
      <c r="AQ560" s="205">
        <v>550</v>
      </c>
      <c r="AR560" s="213"/>
      <c r="AS560" s="213"/>
      <c r="AT560" s="213"/>
      <c r="AU560" s="213"/>
      <c r="AV560" s="213"/>
      <c r="AW560" s="213"/>
      <c r="AX560" s="213"/>
      <c r="AY560" s="213"/>
      <c r="AZ560" s="213"/>
      <c r="BA560" s="213"/>
      <c r="BB560" s="213"/>
      <c r="BC560" s="213"/>
      <c r="BD560" s="213"/>
      <c r="BE560" s="213"/>
      <c r="BF560" s="213"/>
      <c r="BG560" s="213"/>
      <c r="BH560" s="213"/>
      <c r="BI560" s="213"/>
      <c r="BJ560" s="213"/>
      <c r="BK560" s="213" t="s">
        <v>6903</v>
      </c>
      <c r="BL560" s="213"/>
      <c r="BM560" s="213"/>
      <c r="BN560" s="213"/>
      <c r="BO560" s="213"/>
      <c r="BP560" s="213"/>
      <c r="BQ560" s="213"/>
      <c r="BR560" s="213"/>
      <c r="BS560" s="213"/>
      <c r="BT560" s="213"/>
      <c r="BU560" s="213"/>
      <c r="BV560" s="213"/>
      <c r="BW560" s="213"/>
      <c r="BX560" s="40"/>
      <c r="BY560" s="40"/>
      <c r="BZ560" s="40"/>
      <c r="CA560" s="213"/>
      <c r="CB560" s="213"/>
      <c r="CC560" s="213"/>
      <c r="CD560" s="213"/>
      <c r="CE560" s="213"/>
      <c r="CF560" s="213"/>
      <c r="CG560" s="213"/>
      <c r="CH560" s="213"/>
      <c r="CI560" s="213"/>
      <c r="CJ560" s="213"/>
      <c r="CK560" s="213"/>
      <c r="CL560" s="213"/>
      <c r="CM560" s="213"/>
      <c r="CN560" s="213"/>
      <c r="CO560" s="213"/>
      <c r="CP560" s="213"/>
      <c r="CQ560" s="213"/>
      <c r="CR560" s="213"/>
      <c r="CS560" s="213"/>
      <c r="CT560" s="213" t="s">
        <v>6902</v>
      </c>
      <c r="CU560" s="213"/>
      <c r="CV560" s="213"/>
      <c r="CW560" s="213"/>
      <c r="CX560" s="213"/>
      <c r="CY560" s="213"/>
      <c r="CZ560" s="213"/>
      <c r="DA560" s="213"/>
      <c r="DB560" s="213"/>
      <c r="DC560" s="213"/>
      <c r="DD560" s="213"/>
      <c r="DE560" s="213"/>
      <c r="DF560" s="213"/>
    </row>
    <row r="561" spans="37:110" ht="15" hidden="1" customHeight="1">
      <c r="AK561" s="214">
        <v>551</v>
      </c>
      <c r="AL561" s="205" t="str">
        <f t="shared" si="16"/>
        <v/>
      </c>
      <c r="AM561" s="205" t="str">
        <f t="shared" si="17"/>
        <v/>
      </c>
      <c r="AQ561" s="205">
        <v>551</v>
      </c>
      <c r="AR561" s="213"/>
      <c r="AS561" s="213"/>
      <c r="AT561" s="213"/>
      <c r="AU561" s="213"/>
      <c r="AV561" s="213"/>
      <c r="AW561" s="213"/>
      <c r="AX561" s="213"/>
      <c r="AY561" s="213"/>
      <c r="AZ561" s="213"/>
      <c r="BA561" s="213"/>
      <c r="BB561" s="213"/>
      <c r="BC561" s="213"/>
      <c r="BD561" s="213"/>
      <c r="BE561" s="213"/>
      <c r="BF561" s="213"/>
      <c r="BG561" s="213"/>
      <c r="BH561" s="213"/>
      <c r="BI561" s="213"/>
      <c r="BJ561" s="213"/>
      <c r="BK561" s="213" t="s">
        <v>6905</v>
      </c>
      <c r="BL561" s="213"/>
      <c r="BM561" s="213"/>
      <c r="BN561" s="213"/>
      <c r="BO561" s="213"/>
      <c r="BP561" s="213"/>
      <c r="BQ561" s="213"/>
      <c r="BR561" s="213"/>
      <c r="BS561" s="213"/>
      <c r="BT561" s="213"/>
      <c r="BU561" s="213"/>
      <c r="BV561" s="213"/>
      <c r="BW561" s="213"/>
      <c r="BX561" s="40"/>
      <c r="BY561" s="40"/>
      <c r="BZ561" s="40"/>
      <c r="CA561" s="213"/>
      <c r="CB561" s="213"/>
      <c r="CC561" s="213"/>
      <c r="CD561" s="213"/>
      <c r="CE561" s="213"/>
      <c r="CF561" s="213"/>
      <c r="CG561" s="213"/>
      <c r="CH561" s="213"/>
      <c r="CI561" s="213"/>
      <c r="CJ561" s="213"/>
      <c r="CK561" s="213"/>
      <c r="CL561" s="213"/>
      <c r="CM561" s="213"/>
      <c r="CN561" s="213"/>
      <c r="CO561" s="213"/>
      <c r="CP561" s="213"/>
      <c r="CQ561" s="213"/>
      <c r="CR561" s="213"/>
      <c r="CS561" s="213"/>
      <c r="CT561" s="213" t="s">
        <v>6904</v>
      </c>
      <c r="CU561" s="213"/>
      <c r="CV561" s="213"/>
      <c r="CW561" s="213"/>
      <c r="CX561" s="213"/>
      <c r="CY561" s="213"/>
      <c r="CZ561" s="213"/>
      <c r="DA561" s="213"/>
      <c r="DB561" s="213"/>
      <c r="DC561" s="213"/>
      <c r="DD561" s="213"/>
      <c r="DE561" s="213"/>
      <c r="DF561" s="213"/>
    </row>
    <row r="562" spans="37:110" ht="15" hidden="1" customHeight="1">
      <c r="AK562" s="214">
        <v>552</v>
      </c>
      <c r="AL562" s="205" t="str">
        <f t="shared" si="16"/>
        <v/>
      </c>
      <c r="AM562" s="205" t="str">
        <f t="shared" si="17"/>
        <v/>
      </c>
      <c r="AQ562" s="205">
        <v>552</v>
      </c>
      <c r="AR562" s="213"/>
      <c r="AS562" s="213"/>
      <c r="AT562" s="213"/>
      <c r="AU562" s="213"/>
      <c r="AV562" s="213"/>
      <c r="AW562" s="213"/>
      <c r="AX562" s="213"/>
      <c r="AY562" s="213"/>
      <c r="AZ562" s="213"/>
      <c r="BA562" s="213"/>
      <c r="BB562" s="213"/>
      <c r="BC562" s="213"/>
      <c r="BD562" s="213"/>
      <c r="BE562" s="213"/>
      <c r="BF562" s="213"/>
      <c r="BG562" s="213"/>
      <c r="BH562" s="213"/>
      <c r="BI562" s="213"/>
      <c r="BJ562" s="213"/>
      <c r="BK562" s="213" t="s">
        <v>6907</v>
      </c>
      <c r="BL562" s="213"/>
      <c r="BM562" s="213"/>
      <c r="BN562" s="213"/>
      <c r="BO562" s="213"/>
      <c r="BP562" s="213"/>
      <c r="BQ562" s="213"/>
      <c r="BR562" s="213"/>
      <c r="BS562" s="213"/>
      <c r="BT562" s="213"/>
      <c r="BU562" s="213"/>
      <c r="BV562" s="213"/>
      <c r="BW562" s="213"/>
      <c r="BX562" s="40"/>
      <c r="BY562" s="40"/>
      <c r="BZ562" s="40"/>
      <c r="CA562" s="213"/>
      <c r="CB562" s="213"/>
      <c r="CC562" s="213"/>
      <c r="CD562" s="213"/>
      <c r="CE562" s="213"/>
      <c r="CF562" s="213"/>
      <c r="CG562" s="213"/>
      <c r="CH562" s="213"/>
      <c r="CI562" s="213"/>
      <c r="CJ562" s="213"/>
      <c r="CK562" s="213"/>
      <c r="CL562" s="213"/>
      <c r="CM562" s="213"/>
      <c r="CN562" s="213"/>
      <c r="CO562" s="213"/>
      <c r="CP562" s="213"/>
      <c r="CQ562" s="213"/>
      <c r="CR562" s="213"/>
      <c r="CS562" s="213"/>
      <c r="CT562" s="213" t="s">
        <v>6906</v>
      </c>
      <c r="CU562" s="213"/>
      <c r="CV562" s="213"/>
      <c r="CW562" s="213"/>
      <c r="CX562" s="213"/>
      <c r="CY562" s="213"/>
      <c r="CZ562" s="213"/>
      <c r="DA562" s="213"/>
      <c r="DB562" s="213"/>
      <c r="DC562" s="213"/>
      <c r="DD562" s="213"/>
      <c r="DE562" s="213"/>
      <c r="DF562" s="213"/>
    </row>
    <row r="563" spans="37:110" ht="15" hidden="1" customHeight="1">
      <c r="AK563" s="214">
        <v>553</v>
      </c>
      <c r="AL563" s="205" t="str">
        <f t="shared" si="16"/>
        <v/>
      </c>
      <c r="AM563" s="205" t="str">
        <f t="shared" si="17"/>
        <v/>
      </c>
      <c r="AQ563" s="205">
        <v>553</v>
      </c>
      <c r="AR563" s="213"/>
      <c r="AS563" s="213"/>
      <c r="AT563" s="213"/>
      <c r="AU563" s="213"/>
      <c r="AV563" s="213"/>
      <c r="AW563" s="213"/>
      <c r="AX563" s="213"/>
      <c r="AY563" s="213"/>
      <c r="AZ563" s="213"/>
      <c r="BA563" s="213"/>
      <c r="BB563" s="213"/>
      <c r="BC563" s="213"/>
      <c r="BD563" s="213"/>
      <c r="BE563" s="213"/>
      <c r="BF563" s="213"/>
      <c r="BG563" s="213"/>
      <c r="BH563" s="213"/>
      <c r="BI563" s="213"/>
      <c r="BJ563" s="213"/>
      <c r="BK563" s="213" t="s">
        <v>6909</v>
      </c>
      <c r="BL563" s="213"/>
      <c r="BM563" s="213"/>
      <c r="BN563" s="213"/>
      <c r="BO563" s="213"/>
      <c r="BP563" s="213"/>
      <c r="BQ563" s="213"/>
      <c r="BR563" s="213"/>
      <c r="BS563" s="213"/>
      <c r="BT563" s="213"/>
      <c r="BU563" s="213"/>
      <c r="BV563" s="213"/>
      <c r="BW563" s="213"/>
      <c r="BX563" s="40"/>
      <c r="BY563" s="40"/>
      <c r="BZ563" s="40"/>
      <c r="CA563" s="213"/>
      <c r="CB563" s="213"/>
      <c r="CC563" s="213"/>
      <c r="CD563" s="213"/>
      <c r="CE563" s="213"/>
      <c r="CF563" s="213"/>
      <c r="CG563" s="213"/>
      <c r="CH563" s="213"/>
      <c r="CI563" s="213"/>
      <c r="CJ563" s="213"/>
      <c r="CK563" s="213"/>
      <c r="CL563" s="213"/>
      <c r="CM563" s="213"/>
      <c r="CN563" s="213"/>
      <c r="CO563" s="213"/>
      <c r="CP563" s="213"/>
      <c r="CQ563" s="213"/>
      <c r="CR563" s="213"/>
      <c r="CS563" s="213"/>
      <c r="CT563" s="213" t="s">
        <v>6908</v>
      </c>
      <c r="CU563" s="213"/>
      <c r="CV563" s="213"/>
      <c r="CW563" s="213"/>
      <c r="CX563" s="213"/>
      <c r="CY563" s="213"/>
      <c r="CZ563" s="213"/>
      <c r="DA563" s="213"/>
      <c r="DB563" s="213"/>
      <c r="DC563" s="213"/>
      <c r="DD563" s="213"/>
      <c r="DE563" s="213"/>
      <c r="DF563" s="213"/>
    </row>
    <row r="564" spans="37:110" ht="15" hidden="1" customHeight="1">
      <c r="AK564" s="214">
        <v>554</v>
      </c>
      <c r="AL564" s="205" t="str">
        <f t="shared" si="16"/>
        <v/>
      </c>
      <c r="AM564" s="205" t="str">
        <f t="shared" si="17"/>
        <v/>
      </c>
      <c r="AQ564" s="205">
        <v>554</v>
      </c>
      <c r="AR564" s="213"/>
      <c r="AS564" s="213"/>
      <c r="AT564" s="213"/>
      <c r="AU564" s="213"/>
      <c r="AV564" s="213"/>
      <c r="AW564" s="213"/>
      <c r="AX564" s="213"/>
      <c r="AY564" s="213"/>
      <c r="AZ564" s="213"/>
      <c r="BA564" s="213"/>
      <c r="BB564" s="213"/>
      <c r="BC564" s="213"/>
      <c r="BD564" s="213"/>
      <c r="BE564" s="213"/>
      <c r="BF564" s="213"/>
      <c r="BG564" s="213"/>
      <c r="BH564" s="213"/>
      <c r="BI564" s="213"/>
      <c r="BJ564" s="213"/>
      <c r="BK564" s="213" t="s">
        <v>6911</v>
      </c>
      <c r="BL564" s="213"/>
      <c r="BM564" s="213"/>
      <c r="BN564" s="213"/>
      <c r="BO564" s="213"/>
      <c r="BP564" s="213"/>
      <c r="BQ564" s="213"/>
      <c r="BR564" s="213"/>
      <c r="BS564" s="213"/>
      <c r="BT564" s="213"/>
      <c r="BU564" s="213"/>
      <c r="BV564" s="213"/>
      <c r="BW564" s="213"/>
      <c r="BX564" s="40"/>
      <c r="BY564" s="40"/>
      <c r="BZ564" s="40"/>
      <c r="CA564" s="213"/>
      <c r="CB564" s="213"/>
      <c r="CC564" s="213"/>
      <c r="CD564" s="213"/>
      <c r="CE564" s="213"/>
      <c r="CF564" s="213"/>
      <c r="CG564" s="213"/>
      <c r="CH564" s="213"/>
      <c r="CI564" s="213"/>
      <c r="CJ564" s="213"/>
      <c r="CK564" s="213"/>
      <c r="CL564" s="213"/>
      <c r="CM564" s="213"/>
      <c r="CN564" s="213"/>
      <c r="CO564" s="213"/>
      <c r="CP564" s="213"/>
      <c r="CQ564" s="213"/>
      <c r="CR564" s="213"/>
      <c r="CS564" s="213"/>
      <c r="CT564" s="213" t="s">
        <v>6910</v>
      </c>
      <c r="CU564" s="213"/>
      <c r="CV564" s="213"/>
      <c r="CW564" s="213"/>
      <c r="CX564" s="213"/>
      <c r="CY564" s="213"/>
      <c r="CZ564" s="213"/>
      <c r="DA564" s="213"/>
      <c r="DB564" s="213"/>
      <c r="DC564" s="213"/>
      <c r="DD564" s="213"/>
      <c r="DE564" s="213"/>
      <c r="DF564" s="213"/>
    </row>
    <row r="565" spans="37:110" ht="15" hidden="1" customHeight="1">
      <c r="AK565" s="214">
        <v>555</v>
      </c>
      <c r="AL565" s="205" t="str">
        <f t="shared" si="16"/>
        <v/>
      </c>
      <c r="AM565" s="205" t="str">
        <f t="shared" si="17"/>
        <v/>
      </c>
      <c r="AQ565" s="205">
        <v>555</v>
      </c>
      <c r="AR565" s="213"/>
      <c r="AS565" s="213"/>
      <c r="AT565" s="213"/>
      <c r="AU565" s="213"/>
      <c r="AV565" s="213"/>
      <c r="AW565" s="213"/>
      <c r="AX565" s="213"/>
      <c r="AY565" s="213"/>
      <c r="AZ565" s="213"/>
      <c r="BA565" s="213"/>
      <c r="BB565" s="213"/>
      <c r="BC565" s="213"/>
      <c r="BD565" s="213"/>
      <c r="BE565" s="213"/>
      <c r="BF565" s="213"/>
      <c r="BG565" s="213"/>
      <c r="BH565" s="213"/>
      <c r="BI565" s="213"/>
      <c r="BJ565" s="213"/>
      <c r="BK565" s="213" t="s">
        <v>6913</v>
      </c>
      <c r="BL565" s="213"/>
      <c r="BM565" s="213"/>
      <c r="BN565" s="213"/>
      <c r="BO565" s="213"/>
      <c r="BP565" s="213"/>
      <c r="BQ565" s="213"/>
      <c r="BR565" s="213"/>
      <c r="BS565" s="213"/>
      <c r="BT565" s="213"/>
      <c r="BU565" s="213"/>
      <c r="BV565" s="213"/>
      <c r="BW565" s="213"/>
      <c r="BX565" s="40"/>
      <c r="BY565" s="40"/>
      <c r="BZ565" s="40"/>
      <c r="CA565" s="213"/>
      <c r="CB565" s="213"/>
      <c r="CC565" s="213"/>
      <c r="CD565" s="213"/>
      <c r="CE565" s="213"/>
      <c r="CF565" s="213"/>
      <c r="CG565" s="213"/>
      <c r="CH565" s="213"/>
      <c r="CI565" s="213"/>
      <c r="CJ565" s="213"/>
      <c r="CK565" s="213"/>
      <c r="CL565" s="213"/>
      <c r="CM565" s="213"/>
      <c r="CN565" s="213"/>
      <c r="CO565" s="213"/>
      <c r="CP565" s="213"/>
      <c r="CQ565" s="213"/>
      <c r="CR565" s="213"/>
      <c r="CS565" s="213"/>
      <c r="CT565" s="213" t="s">
        <v>6912</v>
      </c>
      <c r="CU565" s="213"/>
      <c r="CV565" s="213"/>
      <c r="CW565" s="213"/>
      <c r="CX565" s="213"/>
      <c r="CY565" s="213"/>
      <c r="CZ565" s="213"/>
      <c r="DA565" s="213"/>
      <c r="DB565" s="213"/>
      <c r="DC565" s="213"/>
      <c r="DD565" s="213"/>
      <c r="DE565" s="213"/>
      <c r="DF565" s="213"/>
    </row>
    <row r="566" spans="37:110" ht="15" hidden="1" customHeight="1">
      <c r="AK566" s="214">
        <v>556</v>
      </c>
      <c r="AL566" s="205" t="str">
        <f t="shared" si="16"/>
        <v/>
      </c>
      <c r="AM566" s="205" t="str">
        <f t="shared" si="17"/>
        <v/>
      </c>
      <c r="AQ566" s="205">
        <v>556</v>
      </c>
      <c r="AR566" s="213"/>
      <c r="AS566" s="213"/>
      <c r="AT566" s="213"/>
      <c r="AU566" s="213"/>
      <c r="AV566" s="213"/>
      <c r="AW566" s="213"/>
      <c r="AX566" s="213"/>
      <c r="AY566" s="213"/>
      <c r="AZ566" s="213"/>
      <c r="BA566" s="213"/>
      <c r="BB566" s="213"/>
      <c r="BC566" s="213"/>
      <c r="BD566" s="213"/>
      <c r="BE566" s="213"/>
      <c r="BF566" s="213"/>
      <c r="BG566" s="213"/>
      <c r="BH566" s="213"/>
      <c r="BI566" s="213"/>
      <c r="BJ566" s="213"/>
      <c r="BK566" s="213" t="s">
        <v>6915</v>
      </c>
      <c r="BL566" s="213"/>
      <c r="BM566" s="213"/>
      <c r="BN566" s="213"/>
      <c r="BO566" s="213"/>
      <c r="BP566" s="213"/>
      <c r="BQ566" s="213"/>
      <c r="BR566" s="213"/>
      <c r="BS566" s="213"/>
      <c r="BT566" s="213"/>
      <c r="BU566" s="213"/>
      <c r="BV566" s="213"/>
      <c r="BW566" s="213"/>
      <c r="BX566" s="40"/>
      <c r="BY566" s="40"/>
      <c r="BZ566" s="40"/>
      <c r="CA566" s="213"/>
      <c r="CB566" s="213"/>
      <c r="CC566" s="213"/>
      <c r="CD566" s="213"/>
      <c r="CE566" s="213"/>
      <c r="CF566" s="213"/>
      <c r="CG566" s="213"/>
      <c r="CH566" s="213"/>
      <c r="CI566" s="213"/>
      <c r="CJ566" s="213"/>
      <c r="CK566" s="213"/>
      <c r="CL566" s="213"/>
      <c r="CM566" s="213"/>
      <c r="CN566" s="213"/>
      <c r="CO566" s="213"/>
      <c r="CP566" s="213"/>
      <c r="CQ566" s="213"/>
      <c r="CR566" s="213"/>
      <c r="CS566" s="213"/>
      <c r="CT566" s="213" t="s">
        <v>6914</v>
      </c>
      <c r="CU566" s="213"/>
      <c r="CV566" s="213"/>
      <c r="CW566" s="213"/>
      <c r="CX566" s="213"/>
      <c r="CY566" s="213"/>
      <c r="CZ566" s="213"/>
      <c r="DA566" s="213"/>
      <c r="DB566" s="213"/>
      <c r="DC566" s="213"/>
      <c r="DD566" s="213"/>
      <c r="DE566" s="213"/>
      <c r="DF566" s="213"/>
    </row>
    <row r="567" spans="37:110" ht="15" hidden="1" customHeight="1">
      <c r="AK567" s="214">
        <v>557</v>
      </c>
      <c r="AL567" s="205" t="str">
        <f t="shared" si="16"/>
        <v/>
      </c>
      <c r="AM567" s="205" t="str">
        <f t="shared" si="17"/>
        <v/>
      </c>
      <c r="AQ567" s="205">
        <v>557</v>
      </c>
      <c r="AR567" s="213"/>
      <c r="AS567" s="213"/>
      <c r="AT567" s="213"/>
      <c r="AU567" s="213"/>
      <c r="AV567" s="213"/>
      <c r="AW567" s="213"/>
      <c r="AX567" s="213"/>
      <c r="AY567" s="213"/>
      <c r="AZ567" s="213"/>
      <c r="BA567" s="213"/>
      <c r="BB567" s="213"/>
      <c r="BC567" s="213"/>
      <c r="BD567" s="213"/>
      <c r="BE567" s="213"/>
      <c r="BF567" s="213"/>
      <c r="BG567" s="213"/>
      <c r="BH567" s="213"/>
      <c r="BI567" s="213"/>
      <c r="BJ567" s="213"/>
      <c r="BK567" s="213" t="s">
        <v>6917</v>
      </c>
      <c r="BL567" s="213"/>
      <c r="BM567" s="213"/>
      <c r="BN567" s="213"/>
      <c r="BO567" s="213"/>
      <c r="BP567" s="213"/>
      <c r="BQ567" s="213"/>
      <c r="BR567" s="213"/>
      <c r="BS567" s="213"/>
      <c r="BT567" s="213"/>
      <c r="BU567" s="213"/>
      <c r="BV567" s="213"/>
      <c r="BW567" s="213"/>
      <c r="BX567" s="40"/>
      <c r="BY567" s="40"/>
      <c r="BZ567" s="40"/>
      <c r="CA567" s="213"/>
      <c r="CB567" s="213"/>
      <c r="CC567" s="213"/>
      <c r="CD567" s="213"/>
      <c r="CE567" s="213"/>
      <c r="CF567" s="213"/>
      <c r="CG567" s="213"/>
      <c r="CH567" s="213"/>
      <c r="CI567" s="213"/>
      <c r="CJ567" s="213"/>
      <c r="CK567" s="213"/>
      <c r="CL567" s="213"/>
      <c r="CM567" s="213"/>
      <c r="CN567" s="213"/>
      <c r="CO567" s="213"/>
      <c r="CP567" s="213"/>
      <c r="CQ567" s="213"/>
      <c r="CR567" s="213"/>
      <c r="CS567" s="213"/>
      <c r="CT567" s="213" t="s">
        <v>6916</v>
      </c>
      <c r="CU567" s="213"/>
      <c r="CV567" s="213"/>
      <c r="CW567" s="213"/>
      <c r="CX567" s="213"/>
      <c r="CY567" s="213"/>
      <c r="CZ567" s="213"/>
      <c r="DA567" s="213"/>
      <c r="DB567" s="213"/>
      <c r="DC567" s="213"/>
      <c r="DD567" s="213"/>
      <c r="DE567" s="213"/>
      <c r="DF567" s="213"/>
    </row>
    <row r="568" spans="37:110" ht="15" hidden="1" customHeight="1">
      <c r="AK568" s="214">
        <v>558</v>
      </c>
      <c r="AL568" s="205" t="str">
        <f t="shared" si="16"/>
        <v/>
      </c>
      <c r="AM568" s="205" t="str">
        <f t="shared" si="17"/>
        <v/>
      </c>
      <c r="AQ568" s="205">
        <v>558</v>
      </c>
      <c r="AR568" s="213"/>
      <c r="AS568" s="213"/>
      <c r="AT568" s="213"/>
      <c r="AU568" s="213"/>
      <c r="AV568" s="213"/>
      <c r="AW568" s="213"/>
      <c r="AX568" s="213"/>
      <c r="AY568" s="213"/>
      <c r="AZ568" s="213"/>
      <c r="BA568" s="213"/>
      <c r="BB568" s="213"/>
      <c r="BC568" s="213"/>
      <c r="BD568" s="213"/>
      <c r="BE568" s="213"/>
      <c r="BF568" s="213"/>
      <c r="BG568" s="213"/>
      <c r="BH568" s="213"/>
      <c r="BI568" s="213"/>
      <c r="BJ568" s="213"/>
      <c r="BK568" s="213" t="s">
        <v>6919</v>
      </c>
      <c r="BL568" s="213"/>
      <c r="BM568" s="213"/>
      <c r="BN568" s="213"/>
      <c r="BO568" s="213"/>
      <c r="BP568" s="213"/>
      <c r="BQ568" s="213"/>
      <c r="BR568" s="213"/>
      <c r="BS568" s="213"/>
      <c r="BT568" s="213"/>
      <c r="BU568" s="213"/>
      <c r="BV568" s="213"/>
      <c r="BW568" s="213"/>
      <c r="BX568" s="40"/>
      <c r="BY568" s="40"/>
      <c r="BZ568" s="40"/>
      <c r="CA568" s="213"/>
      <c r="CB568" s="213"/>
      <c r="CC568" s="213"/>
      <c r="CD568" s="213"/>
      <c r="CE568" s="213"/>
      <c r="CF568" s="213"/>
      <c r="CG568" s="213"/>
      <c r="CH568" s="213"/>
      <c r="CI568" s="213"/>
      <c r="CJ568" s="213"/>
      <c r="CK568" s="213"/>
      <c r="CL568" s="213"/>
      <c r="CM568" s="213"/>
      <c r="CN568" s="213"/>
      <c r="CO568" s="213"/>
      <c r="CP568" s="213"/>
      <c r="CQ568" s="213"/>
      <c r="CR568" s="213"/>
      <c r="CS568" s="213"/>
      <c r="CT568" s="213" t="s">
        <v>6918</v>
      </c>
      <c r="CU568" s="213"/>
      <c r="CV568" s="213"/>
      <c r="CW568" s="213"/>
      <c r="CX568" s="213"/>
      <c r="CY568" s="213"/>
      <c r="CZ568" s="213"/>
      <c r="DA568" s="213"/>
      <c r="DB568" s="213"/>
      <c r="DC568" s="213"/>
      <c r="DD568" s="213"/>
      <c r="DE568" s="213"/>
      <c r="DF568" s="213"/>
    </row>
    <row r="569" spans="37:110" ht="15" hidden="1" customHeight="1">
      <c r="AK569" s="214">
        <v>559</v>
      </c>
      <c r="AL569" s="205" t="str">
        <f t="shared" si="16"/>
        <v/>
      </c>
      <c r="AM569" s="205" t="str">
        <f t="shared" si="17"/>
        <v/>
      </c>
      <c r="AQ569" s="205">
        <v>559</v>
      </c>
      <c r="AR569" s="213"/>
      <c r="AS569" s="213"/>
      <c r="AT569" s="213"/>
      <c r="AU569" s="213"/>
      <c r="AV569" s="213"/>
      <c r="AW569" s="213"/>
      <c r="AX569" s="213"/>
      <c r="AY569" s="213"/>
      <c r="AZ569" s="213"/>
      <c r="BA569" s="213"/>
      <c r="BB569" s="213"/>
      <c r="BC569" s="213"/>
      <c r="BD569" s="213"/>
      <c r="BE569" s="213"/>
      <c r="BF569" s="213"/>
      <c r="BG569" s="213"/>
      <c r="BH569" s="213"/>
      <c r="BI569" s="213"/>
      <c r="BJ569" s="213"/>
      <c r="BK569" s="213" t="s">
        <v>6921</v>
      </c>
      <c r="BL569" s="213"/>
      <c r="BM569" s="213"/>
      <c r="BN569" s="213"/>
      <c r="BO569" s="213"/>
      <c r="BP569" s="213"/>
      <c r="BQ569" s="213"/>
      <c r="BR569" s="213"/>
      <c r="BS569" s="213"/>
      <c r="BT569" s="213"/>
      <c r="BU569" s="213"/>
      <c r="BV569" s="213"/>
      <c r="BW569" s="213"/>
      <c r="BX569" s="40"/>
      <c r="BY569" s="40"/>
      <c r="BZ569" s="40"/>
      <c r="CA569" s="213"/>
      <c r="CB569" s="213"/>
      <c r="CC569" s="213"/>
      <c r="CD569" s="213"/>
      <c r="CE569" s="213"/>
      <c r="CF569" s="213"/>
      <c r="CG569" s="213"/>
      <c r="CH569" s="213"/>
      <c r="CI569" s="213"/>
      <c r="CJ569" s="213"/>
      <c r="CK569" s="213"/>
      <c r="CL569" s="213"/>
      <c r="CM569" s="213"/>
      <c r="CN569" s="213"/>
      <c r="CO569" s="213"/>
      <c r="CP569" s="213"/>
      <c r="CQ569" s="213"/>
      <c r="CR569" s="213"/>
      <c r="CS569" s="213"/>
      <c r="CT569" s="213" t="s">
        <v>6920</v>
      </c>
      <c r="CU569" s="213"/>
      <c r="CV569" s="213"/>
      <c r="CW569" s="213"/>
      <c r="CX569" s="213"/>
      <c r="CY569" s="213"/>
      <c r="CZ569" s="213"/>
      <c r="DA569" s="213"/>
      <c r="DB569" s="213"/>
      <c r="DC569" s="213"/>
      <c r="DD569" s="213"/>
      <c r="DE569" s="213"/>
      <c r="DF569" s="213"/>
    </row>
    <row r="570" spans="37:110" ht="15" hidden="1" customHeight="1">
      <c r="AK570" s="214">
        <v>560</v>
      </c>
      <c r="AL570" s="205" t="str">
        <f t="shared" si="16"/>
        <v/>
      </c>
      <c r="AM570" s="205" t="str">
        <f t="shared" si="17"/>
        <v/>
      </c>
      <c r="AQ570" s="205">
        <v>560</v>
      </c>
      <c r="AR570" s="213"/>
      <c r="AS570" s="213"/>
      <c r="AT570" s="213"/>
      <c r="AU570" s="213"/>
      <c r="AV570" s="213"/>
      <c r="AW570" s="213"/>
      <c r="AX570" s="213"/>
      <c r="AY570" s="213"/>
      <c r="AZ570" s="213"/>
      <c r="BA570" s="213"/>
      <c r="BB570" s="213"/>
      <c r="BC570" s="213"/>
      <c r="BD570" s="213"/>
      <c r="BE570" s="213"/>
      <c r="BF570" s="213"/>
      <c r="BG570" s="213"/>
      <c r="BH570" s="213"/>
      <c r="BI570" s="213"/>
      <c r="BJ570" s="213"/>
      <c r="BK570" s="213" t="s">
        <v>6923</v>
      </c>
      <c r="BL570" s="213"/>
      <c r="BM570" s="213"/>
      <c r="BN570" s="213"/>
      <c r="BO570" s="213"/>
      <c r="BP570" s="213"/>
      <c r="BQ570" s="213"/>
      <c r="BR570" s="213"/>
      <c r="BS570" s="213"/>
      <c r="BT570" s="213"/>
      <c r="BU570" s="213"/>
      <c r="BV570" s="213"/>
      <c r="BW570" s="213"/>
      <c r="BX570" s="40"/>
      <c r="BY570" s="40"/>
      <c r="BZ570" s="40"/>
      <c r="CA570" s="213"/>
      <c r="CB570" s="213"/>
      <c r="CC570" s="213"/>
      <c r="CD570" s="213"/>
      <c r="CE570" s="213"/>
      <c r="CF570" s="213"/>
      <c r="CG570" s="213"/>
      <c r="CH570" s="213"/>
      <c r="CI570" s="213"/>
      <c r="CJ570" s="213"/>
      <c r="CK570" s="213"/>
      <c r="CL570" s="213"/>
      <c r="CM570" s="213"/>
      <c r="CN570" s="213"/>
      <c r="CO570" s="213"/>
      <c r="CP570" s="213"/>
      <c r="CQ570" s="213"/>
      <c r="CR570" s="213"/>
      <c r="CS570" s="213"/>
      <c r="CT570" s="213" t="s">
        <v>6922</v>
      </c>
      <c r="CU570" s="213"/>
      <c r="CV570" s="213"/>
      <c r="CW570" s="213"/>
      <c r="CX570" s="213"/>
      <c r="CY570" s="213"/>
      <c r="CZ570" s="213"/>
      <c r="DA570" s="213"/>
      <c r="DB570" s="213"/>
      <c r="DC570" s="213"/>
      <c r="DD570" s="213"/>
      <c r="DE570" s="213"/>
      <c r="DF570" s="213"/>
    </row>
    <row r="571" spans="37:110" ht="15" hidden="1" customHeight="1">
      <c r="AK571" s="214">
        <v>561</v>
      </c>
      <c r="AL571" s="205" t="str">
        <f t="shared" si="16"/>
        <v/>
      </c>
      <c r="AM571" s="205" t="str">
        <f t="shared" si="17"/>
        <v/>
      </c>
      <c r="AQ571" s="205">
        <v>561</v>
      </c>
      <c r="AR571" s="213"/>
      <c r="AS571" s="213"/>
      <c r="AT571" s="213"/>
      <c r="AU571" s="213"/>
      <c r="AV571" s="213"/>
      <c r="AW571" s="213"/>
      <c r="AX571" s="213"/>
      <c r="AY571" s="213"/>
      <c r="AZ571" s="213"/>
      <c r="BA571" s="213"/>
      <c r="BB571" s="213"/>
      <c r="BC571" s="213"/>
      <c r="BD571" s="213"/>
      <c r="BE571" s="213"/>
      <c r="BF571" s="213"/>
      <c r="BG571" s="213"/>
      <c r="BH571" s="213"/>
      <c r="BI571" s="213"/>
      <c r="BJ571" s="213"/>
      <c r="BK571" s="213" t="s">
        <v>6925</v>
      </c>
      <c r="BL571" s="213"/>
      <c r="BM571" s="213"/>
      <c r="BN571" s="213"/>
      <c r="BO571" s="213"/>
      <c r="BP571" s="213"/>
      <c r="BQ571" s="213"/>
      <c r="BR571" s="213"/>
      <c r="BS571" s="213"/>
      <c r="BT571" s="213"/>
      <c r="BU571" s="213"/>
      <c r="BV571" s="213"/>
      <c r="BW571" s="213"/>
      <c r="BX571" s="40"/>
      <c r="BY571" s="40"/>
      <c r="BZ571" s="40"/>
      <c r="CA571" s="213"/>
      <c r="CB571" s="213"/>
      <c r="CC571" s="213"/>
      <c r="CD571" s="213"/>
      <c r="CE571" s="213"/>
      <c r="CF571" s="213"/>
      <c r="CG571" s="213"/>
      <c r="CH571" s="213"/>
      <c r="CI571" s="213"/>
      <c r="CJ571" s="213"/>
      <c r="CK571" s="213"/>
      <c r="CL571" s="213"/>
      <c r="CM571" s="213"/>
      <c r="CN571" s="213"/>
      <c r="CO571" s="213"/>
      <c r="CP571" s="213"/>
      <c r="CQ571" s="213"/>
      <c r="CR571" s="213"/>
      <c r="CS571" s="213"/>
      <c r="CT571" s="213" t="s">
        <v>6924</v>
      </c>
      <c r="CU571" s="213"/>
      <c r="CV571" s="213"/>
      <c r="CW571" s="213"/>
      <c r="CX571" s="213"/>
      <c r="CY571" s="213"/>
      <c r="CZ571" s="213"/>
      <c r="DA571" s="213"/>
      <c r="DB571" s="213"/>
      <c r="DC571" s="213"/>
      <c r="DD571" s="213"/>
      <c r="DE571" s="213"/>
      <c r="DF571" s="213"/>
    </row>
    <row r="572" spans="37:110" ht="15" hidden="1" customHeight="1">
      <c r="AK572" s="214">
        <v>562</v>
      </c>
      <c r="AL572" s="205" t="str">
        <f t="shared" si="16"/>
        <v/>
      </c>
      <c r="AM572" s="205" t="str">
        <f t="shared" si="17"/>
        <v/>
      </c>
      <c r="AQ572" s="205">
        <v>562</v>
      </c>
      <c r="AR572" s="213"/>
      <c r="AS572" s="213"/>
      <c r="AT572" s="213"/>
      <c r="AU572" s="213"/>
      <c r="AV572" s="213"/>
      <c r="AW572" s="213"/>
      <c r="AX572" s="213"/>
      <c r="AY572" s="213"/>
      <c r="AZ572" s="213"/>
      <c r="BA572" s="213"/>
      <c r="BB572" s="213"/>
      <c r="BC572" s="213"/>
      <c r="BD572" s="213"/>
      <c r="BE572" s="213"/>
      <c r="BF572" s="213"/>
      <c r="BG572" s="213"/>
      <c r="BH572" s="213"/>
      <c r="BI572" s="213"/>
      <c r="BJ572" s="213"/>
      <c r="BK572" s="213" t="s">
        <v>6927</v>
      </c>
      <c r="BL572" s="213"/>
      <c r="BM572" s="213"/>
      <c r="BN572" s="213"/>
      <c r="BO572" s="213"/>
      <c r="BP572" s="213"/>
      <c r="BQ572" s="213"/>
      <c r="BR572" s="213"/>
      <c r="BS572" s="213"/>
      <c r="BT572" s="213"/>
      <c r="BU572" s="213"/>
      <c r="BV572" s="213"/>
      <c r="BW572" s="213"/>
      <c r="BX572" s="40"/>
      <c r="BY572" s="40"/>
      <c r="BZ572" s="40"/>
      <c r="CA572" s="213"/>
      <c r="CB572" s="213"/>
      <c r="CC572" s="213"/>
      <c r="CD572" s="213"/>
      <c r="CE572" s="213"/>
      <c r="CF572" s="213"/>
      <c r="CG572" s="213"/>
      <c r="CH572" s="213"/>
      <c r="CI572" s="213"/>
      <c r="CJ572" s="213"/>
      <c r="CK572" s="213"/>
      <c r="CL572" s="213"/>
      <c r="CM572" s="213"/>
      <c r="CN572" s="213"/>
      <c r="CO572" s="213"/>
      <c r="CP572" s="213"/>
      <c r="CQ572" s="213"/>
      <c r="CR572" s="213"/>
      <c r="CS572" s="213"/>
      <c r="CT572" s="213" t="s">
        <v>6926</v>
      </c>
      <c r="CU572" s="213"/>
      <c r="CV572" s="213"/>
      <c r="CW572" s="213"/>
      <c r="CX572" s="213"/>
      <c r="CY572" s="213"/>
      <c r="CZ572" s="213"/>
      <c r="DA572" s="213"/>
      <c r="DB572" s="213"/>
      <c r="DC572" s="213"/>
      <c r="DD572" s="213"/>
      <c r="DE572" s="213"/>
      <c r="DF572" s="213"/>
    </row>
    <row r="573" spans="37:110" ht="15" hidden="1" customHeight="1">
      <c r="AK573" s="214">
        <v>563</v>
      </c>
      <c r="AL573" s="205" t="str">
        <f t="shared" si="16"/>
        <v/>
      </c>
      <c r="AM573" s="205" t="str">
        <f t="shared" si="17"/>
        <v/>
      </c>
      <c r="AQ573" s="205">
        <v>563</v>
      </c>
      <c r="AR573" s="213"/>
      <c r="AS573" s="213"/>
      <c r="AT573" s="213"/>
      <c r="AU573" s="213"/>
      <c r="AV573" s="213"/>
      <c r="AW573" s="213"/>
      <c r="AX573" s="213"/>
      <c r="AY573" s="213"/>
      <c r="AZ573" s="213"/>
      <c r="BA573" s="213"/>
      <c r="BB573" s="213"/>
      <c r="BC573" s="213"/>
      <c r="BD573" s="213"/>
      <c r="BE573" s="213"/>
      <c r="BF573" s="213"/>
      <c r="BG573" s="213"/>
      <c r="BH573" s="213"/>
      <c r="BI573" s="213"/>
      <c r="BJ573" s="213"/>
      <c r="BK573" s="213" t="s">
        <v>6929</v>
      </c>
      <c r="BL573" s="213"/>
      <c r="BM573" s="213"/>
      <c r="BN573" s="213"/>
      <c r="BO573" s="213"/>
      <c r="BP573" s="213"/>
      <c r="BQ573" s="213"/>
      <c r="BR573" s="213"/>
      <c r="BS573" s="213"/>
      <c r="BT573" s="213"/>
      <c r="BU573" s="213"/>
      <c r="BV573" s="213"/>
      <c r="BW573" s="213"/>
      <c r="BX573" s="40"/>
      <c r="BY573" s="40"/>
      <c r="BZ573" s="40"/>
      <c r="CA573" s="213"/>
      <c r="CB573" s="213"/>
      <c r="CC573" s="213"/>
      <c r="CD573" s="213"/>
      <c r="CE573" s="213"/>
      <c r="CF573" s="213"/>
      <c r="CG573" s="213"/>
      <c r="CH573" s="213"/>
      <c r="CI573" s="213"/>
      <c r="CJ573" s="213"/>
      <c r="CK573" s="213"/>
      <c r="CL573" s="213"/>
      <c r="CM573" s="213"/>
      <c r="CN573" s="213"/>
      <c r="CO573" s="213"/>
      <c r="CP573" s="213"/>
      <c r="CQ573" s="213"/>
      <c r="CR573" s="213"/>
      <c r="CS573" s="213"/>
      <c r="CT573" s="213" t="s">
        <v>6928</v>
      </c>
      <c r="CU573" s="213"/>
      <c r="CV573" s="213"/>
      <c r="CW573" s="213"/>
      <c r="CX573" s="213"/>
      <c r="CY573" s="213"/>
      <c r="CZ573" s="213"/>
      <c r="DA573" s="213"/>
      <c r="DB573" s="213"/>
      <c r="DC573" s="213"/>
      <c r="DD573" s="213"/>
      <c r="DE573" s="213"/>
      <c r="DF573" s="213"/>
    </row>
    <row r="574" spans="37:110" ht="15" hidden="1" customHeight="1">
      <c r="AK574" s="214">
        <v>564</v>
      </c>
      <c r="AL574" s="205" t="str">
        <f t="shared" si="16"/>
        <v/>
      </c>
      <c r="AM574" s="205" t="str">
        <f t="shared" si="17"/>
        <v/>
      </c>
      <c r="AQ574" s="205">
        <v>564</v>
      </c>
      <c r="AR574" s="213"/>
      <c r="AS574" s="213"/>
      <c r="AT574" s="213"/>
      <c r="AU574" s="213"/>
      <c r="AV574" s="213"/>
      <c r="AW574" s="213"/>
      <c r="AX574" s="213"/>
      <c r="AY574" s="213"/>
      <c r="AZ574" s="213"/>
      <c r="BA574" s="213"/>
      <c r="BB574" s="213"/>
      <c r="BC574" s="213"/>
      <c r="BD574" s="213"/>
      <c r="BE574" s="213"/>
      <c r="BF574" s="213"/>
      <c r="BG574" s="213"/>
      <c r="BH574" s="213"/>
      <c r="BI574" s="213"/>
      <c r="BJ574" s="213"/>
      <c r="BK574" s="213" t="s">
        <v>6931</v>
      </c>
      <c r="BL574" s="213"/>
      <c r="BM574" s="213"/>
      <c r="BN574" s="213"/>
      <c r="BO574" s="213"/>
      <c r="BP574" s="213"/>
      <c r="BQ574" s="213"/>
      <c r="BR574" s="213"/>
      <c r="BS574" s="213"/>
      <c r="BT574" s="213"/>
      <c r="BU574" s="213"/>
      <c r="BV574" s="213"/>
      <c r="BW574" s="213"/>
      <c r="BX574" s="40"/>
      <c r="BY574" s="40"/>
      <c r="BZ574" s="40"/>
      <c r="CA574" s="213"/>
      <c r="CB574" s="213"/>
      <c r="CC574" s="213"/>
      <c r="CD574" s="213"/>
      <c r="CE574" s="213"/>
      <c r="CF574" s="213"/>
      <c r="CG574" s="213"/>
      <c r="CH574" s="213"/>
      <c r="CI574" s="213"/>
      <c r="CJ574" s="213"/>
      <c r="CK574" s="213"/>
      <c r="CL574" s="213"/>
      <c r="CM574" s="213"/>
      <c r="CN574" s="213"/>
      <c r="CO574" s="213"/>
      <c r="CP574" s="213"/>
      <c r="CQ574" s="213"/>
      <c r="CR574" s="213"/>
      <c r="CS574" s="213"/>
      <c r="CT574" s="213" t="s">
        <v>6930</v>
      </c>
      <c r="CU574" s="213"/>
      <c r="CV574" s="213"/>
      <c r="CW574" s="213"/>
      <c r="CX574" s="213"/>
      <c r="CY574" s="213"/>
      <c r="CZ574" s="213"/>
      <c r="DA574" s="213"/>
      <c r="DB574" s="213"/>
      <c r="DC574" s="213"/>
      <c r="DD574" s="213"/>
      <c r="DE574" s="213"/>
      <c r="DF574" s="213"/>
    </row>
    <row r="575" spans="37:110" ht="15" hidden="1" customHeight="1">
      <c r="AK575" s="214">
        <v>565</v>
      </c>
      <c r="AL575" s="205" t="str">
        <f t="shared" si="16"/>
        <v/>
      </c>
      <c r="AM575" s="205" t="str">
        <f t="shared" si="17"/>
        <v/>
      </c>
      <c r="AQ575" s="205">
        <v>565</v>
      </c>
      <c r="AR575" s="213"/>
      <c r="AS575" s="213"/>
      <c r="AT575" s="213"/>
      <c r="AU575" s="213"/>
      <c r="AV575" s="213"/>
      <c r="AW575" s="213"/>
      <c r="AX575" s="213"/>
      <c r="AY575" s="213"/>
      <c r="AZ575" s="213"/>
      <c r="BA575" s="213"/>
      <c r="BB575" s="213"/>
      <c r="BC575" s="213"/>
      <c r="BD575" s="213"/>
      <c r="BE575" s="213"/>
      <c r="BF575" s="213"/>
      <c r="BG575" s="213"/>
      <c r="BH575" s="213"/>
      <c r="BI575" s="213"/>
      <c r="BJ575" s="213"/>
      <c r="BK575" s="213" t="s">
        <v>6933</v>
      </c>
      <c r="BL575" s="213"/>
      <c r="BM575" s="213"/>
      <c r="BN575" s="213"/>
      <c r="BO575" s="213"/>
      <c r="BP575" s="213"/>
      <c r="BQ575" s="213"/>
      <c r="BR575" s="213"/>
      <c r="BS575" s="213"/>
      <c r="BT575" s="213"/>
      <c r="BU575" s="213"/>
      <c r="BV575" s="213"/>
      <c r="BW575" s="213"/>
      <c r="BX575" s="40"/>
      <c r="BY575" s="40"/>
      <c r="BZ575" s="40"/>
      <c r="CA575" s="213"/>
      <c r="CB575" s="213"/>
      <c r="CC575" s="213"/>
      <c r="CD575" s="213"/>
      <c r="CE575" s="213"/>
      <c r="CF575" s="213"/>
      <c r="CG575" s="213"/>
      <c r="CH575" s="213"/>
      <c r="CI575" s="213"/>
      <c r="CJ575" s="213"/>
      <c r="CK575" s="213"/>
      <c r="CL575" s="213"/>
      <c r="CM575" s="213"/>
      <c r="CN575" s="213"/>
      <c r="CO575" s="213"/>
      <c r="CP575" s="213"/>
      <c r="CQ575" s="213"/>
      <c r="CR575" s="213"/>
      <c r="CS575" s="213"/>
      <c r="CT575" s="213" t="s">
        <v>6932</v>
      </c>
      <c r="CU575" s="213"/>
      <c r="CV575" s="213"/>
      <c r="CW575" s="213"/>
      <c r="CX575" s="213"/>
      <c r="CY575" s="213"/>
      <c r="CZ575" s="213"/>
      <c r="DA575" s="213"/>
      <c r="DB575" s="213"/>
      <c r="DC575" s="213"/>
      <c r="DD575" s="213"/>
      <c r="DE575" s="213"/>
      <c r="DF575" s="213"/>
    </row>
    <row r="576" spans="37:110" ht="15" hidden="1" customHeight="1">
      <c r="AK576" s="214">
        <v>566</v>
      </c>
      <c r="AL576" s="205" t="str">
        <f t="shared" si="16"/>
        <v/>
      </c>
      <c r="AM576" s="205" t="str">
        <f t="shared" si="17"/>
        <v/>
      </c>
      <c r="AQ576" s="205">
        <v>566</v>
      </c>
      <c r="AR576" s="213"/>
      <c r="AS576" s="213"/>
      <c r="AT576" s="213"/>
      <c r="AU576" s="213"/>
      <c r="AV576" s="213"/>
      <c r="AW576" s="213"/>
      <c r="AX576" s="213"/>
      <c r="AY576" s="213"/>
      <c r="AZ576" s="213"/>
      <c r="BA576" s="213"/>
      <c r="BB576" s="213"/>
      <c r="BC576" s="213"/>
      <c r="BD576" s="213"/>
      <c r="BE576" s="213"/>
      <c r="BF576" s="213"/>
      <c r="BG576" s="213"/>
      <c r="BH576" s="213"/>
      <c r="BI576" s="213"/>
      <c r="BJ576" s="213"/>
      <c r="BK576" s="213" t="s">
        <v>6934</v>
      </c>
      <c r="BL576" s="213"/>
      <c r="BM576" s="213"/>
      <c r="BN576" s="213"/>
      <c r="BO576" s="213"/>
      <c r="BP576" s="213"/>
      <c r="BQ576" s="213"/>
      <c r="BR576" s="213"/>
      <c r="BS576" s="213"/>
      <c r="BT576" s="213"/>
      <c r="BU576" s="213"/>
      <c r="BV576" s="213"/>
      <c r="BW576" s="213"/>
      <c r="BX576" s="40"/>
      <c r="BY576" s="40"/>
      <c r="BZ576" s="40"/>
      <c r="CA576" s="213"/>
      <c r="CB576" s="213"/>
      <c r="CC576" s="213"/>
      <c r="CD576" s="213"/>
      <c r="CE576" s="213"/>
      <c r="CF576" s="213"/>
      <c r="CG576" s="213"/>
      <c r="CH576" s="213"/>
      <c r="CI576" s="213"/>
      <c r="CJ576" s="213"/>
      <c r="CK576" s="213"/>
      <c r="CL576" s="213"/>
      <c r="CM576" s="213"/>
      <c r="CN576" s="213"/>
      <c r="CO576" s="213"/>
      <c r="CP576" s="213"/>
      <c r="CQ576" s="213"/>
      <c r="CR576" s="213"/>
      <c r="CS576" s="213"/>
      <c r="CT576" s="213" t="s">
        <v>7083</v>
      </c>
      <c r="CU576" s="213"/>
      <c r="CV576" s="213"/>
      <c r="CW576" s="213"/>
      <c r="CX576" s="213"/>
      <c r="CY576" s="213"/>
      <c r="CZ576" s="213"/>
      <c r="DA576" s="213"/>
      <c r="DB576" s="213"/>
      <c r="DC576" s="213"/>
      <c r="DD576" s="213"/>
      <c r="DE576" s="213"/>
      <c r="DF576" s="213"/>
    </row>
    <row r="577" spans="37:110" ht="15" hidden="1" customHeight="1">
      <c r="AK577" s="214">
        <v>567</v>
      </c>
      <c r="AL577" s="205" t="str">
        <f t="shared" si="16"/>
        <v/>
      </c>
      <c r="AM577" s="205" t="str">
        <f t="shared" si="17"/>
        <v/>
      </c>
      <c r="AQ577" s="205">
        <v>567</v>
      </c>
      <c r="AR577" s="213"/>
      <c r="AS577" s="213"/>
      <c r="AT577" s="213"/>
      <c r="AU577" s="213"/>
      <c r="AV577" s="213"/>
      <c r="AW577" s="213"/>
      <c r="AX577" s="213"/>
      <c r="AY577" s="213"/>
      <c r="AZ577" s="213"/>
      <c r="BA577" s="213"/>
      <c r="BB577" s="213"/>
      <c r="BC577" s="213"/>
      <c r="BD577" s="213"/>
      <c r="BE577" s="213"/>
      <c r="BF577" s="213"/>
      <c r="BG577" s="213"/>
      <c r="BH577" s="213"/>
      <c r="BI577" s="213"/>
      <c r="BJ577" s="213"/>
      <c r="BK577" s="213" t="s">
        <v>6936</v>
      </c>
      <c r="BL577" s="213"/>
      <c r="BM577" s="213"/>
      <c r="BN577" s="213"/>
      <c r="BO577" s="213"/>
      <c r="BP577" s="213"/>
      <c r="BQ577" s="213"/>
      <c r="BR577" s="213"/>
      <c r="BS577" s="213"/>
      <c r="BT577" s="213"/>
      <c r="BU577" s="213"/>
      <c r="BV577" s="213"/>
      <c r="BW577" s="213"/>
      <c r="BX577" s="40"/>
      <c r="BY577" s="40"/>
      <c r="BZ577" s="40"/>
      <c r="CA577" s="213"/>
      <c r="CB577" s="213"/>
      <c r="CC577" s="213"/>
      <c r="CD577" s="213"/>
      <c r="CE577" s="213"/>
      <c r="CF577" s="213"/>
      <c r="CG577" s="213"/>
      <c r="CH577" s="213"/>
      <c r="CI577" s="213"/>
      <c r="CJ577" s="213"/>
      <c r="CK577" s="213"/>
      <c r="CL577" s="213"/>
      <c r="CM577" s="213"/>
      <c r="CN577" s="213"/>
      <c r="CO577" s="213"/>
      <c r="CP577" s="213"/>
      <c r="CQ577" s="213"/>
      <c r="CR577" s="213"/>
      <c r="CS577" s="213"/>
      <c r="CT577" s="213" t="s">
        <v>6935</v>
      </c>
      <c r="CU577" s="213"/>
      <c r="CV577" s="213"/>
      <c r="CW577" s="213"/>
      <c r="CX577" s="213"/>
      <c r="CY577" s="213"/>
      <c r="CZ577" s="213"/>
      <c r="DA577" s="213"/>
      <c r="DB577" s="213"/>
      <c r="DC577" s="213"/>
      <c r="DD577" s="213"/>
      <c r="DE577" s="213"/>
      <c r="DF577" s="213"/>
    </row>
    <row r="578" spans="37:110" ht="15" hidden="1" customHeight="1">
      <c r="AK578" s="214">
        <v>568</v>
      </c>
      <c r="AL578" s="205" t="str">
        <f t="shared" si="16"/>
        <v/>
      </c>
      <c r="AM578" s="205" t="str">
        <f t="shared" si="17"/>
        <v/>
      </c>
      <c r="AQ578" s="205">
        <v>568</v>
      </c>
      <c r="AR578" s="213"/>
      <c r="AS578" s="213"/>
      <c r="AT578" s="213"/>
      <c r="AU578" s="213"/>
      <c r="AV578" s="213"/>
      <c r="AW578" s="213"/>
      <c r="AX578" s="213"/>
      <c r="AY578" s="213"/>
      <c r="AZ578" s="213"/>
      <c r="BA578" s="213"/>
      <c r="BB578" s="213"/>
      <c r="BC578" s="213"/>
      <c r="BD578" s="213"/>
      <c r="BE578" s="213"/>
      <c r="BF578" s="213"/>
      <c r="BG578" s="213"/>
      <c r="BH578" s="213"/>
      <c r="BI578" s="213"/>
      <c r="BJ578" s="213"/>
      <c r="BK578" s="213" t="s">
        <v>6938</v>
      </c>
      <c r="BL578" s="213"/>
      <c r="BM578" s="213"/>
      <c r="BN578" s="213"/>
      <c r="BO578" s="213"/>
      <c r="BP578" s="213"/>
      <c r="BQ578" s="213"/>
      <c r="BR578" s="213"/>
      <c r="BS578" s="213"/>
      <c r="BT578" s="213"/>
      <c r="BU578" s="213"/>
      <c r="BV578" s="213"/>
      <c r="BW578" s="213"/>
      <c r="BX578" s="40"/>
      <c r="BY578" s="40"/>
      <c r="BZ578" s="40"/>
      <c r="CA578" s="213"/>
      <c r="CB578" s="213"/>
      <c r="CC578" s="213"/>
      <c r="CD578" s="213"/>
      <c r="CE578" s="213"/>
      <c r="CF578" s="213"/>
      <c r="CG578" s="213"/>
      <c r="CH578" s="213"/>
      <c r="CI578" s="213"/>
      <c r="CJ578" s="213"/>
      <c r="CK578" s="213"/>
      <c r="CL578" s="213"/>
      <c r="CM578" s="213"/>
      <c r="CN578" s="213"/>
      <c r="CO578" s="213"/>
      <c r="CP578" s="213"/>
      <c r="CQ578" s="213"/>
      <c r="CR578" s="213"/>
      <c r="CS578" s="213"/>
      <c r="CT578" s="213" t="s">
        <v>6937</v>
      </c>
      <c r="CU578" s="213"/>
      <c r="CV578" s="213"/>
      <c r="CW578" s="213"/>
      <c r="CX578" s="213"/>
      <c r="CY578" s="213"/>
      <c r="CZ578" s="213"/>
      <c r="DA578" s="213"/>
      <c r="DB578" s="213"/>
      <c r="DC578" s="213"/>
      <c r="DD578" s="213"/>
      <c r="DE578" s="213"/>
      <c r="DF578" s="213"/>
    </row>
    <row r="579" spans="37:110" ht="15" hidden="1" customHeight="1">
      <c r="AK579" s="214">
        <v>569</v>
      </c>
      <c r="AL579" s="205" t="str">
        <f t="shared" si="16"/>
        <v/>
      </c>
      <c r="AM579" s="205" t="str">
        <f t="shared" si="17"/>
        <v/>
      </c>
      <c r="AQ579" s="205">
        <v>569</v>
      </c>
      <c r="AR579" s="213"/>
      <c r="AS579" s="213"/>
      <c r="AT579" s="213"/>
      <c r="AU579" s="213"/>
      <c r="AV579" s="213"/>
      <c r="AW579" s="213"/>
      <c r="AX579" s="213"/>
      <c r="AY579" s="213"/>
      <c r="AZ579" s="213"/>
      <c r="BA579" s="213"/>
      <c r="BB579" s="213"/>
      <c r="BC579" s="213"/>
      <c r="BD579" s="213"/>
      <c r="BE579" s="213"/>
      <c r="BF579" s="213"/>
      <c r="BG579" s="213"/>
      <c r="BH579" s="213"/>
      <c r="BI579" s="213"/>
      <c r="BJ579" s="213"/>
      <c r="BK579" s="213" t="s">
        <v>6940</v>
      </c>
      <c r="BL579" s="213"/>
      <c r="BM579" s="213"/>
      <c r="BN579" s="213"/>
      <c r="BO579" s="213"/>
      <c r="BP579" s="213"/>
      <c r="BQ579" s="213"/>
      <c r="BR579" s="213"/>
      <c r="BS579" s="213"/>
      <c r="BT579" s="213"/>
      <c r="BU579" s="213"/>
      <c r="BV579" s="213"/>
      <c r="BW579" s="213"/>
      <c r="BX579" s="40"/>
      <c r="BY579" s="40"/>
      <c r="BZ579" s="40"/>
      <c r="CA579" s="213"/>
      <c r="CB579" s="213"/>
      <c r="CC579" s="213"/>
      <c r="CD579" s="213"/>
      <c r="CE579" s="213"/>
      <c r="CF579" s="213"/>
      <c r="CG579" s="213"/>
      <c r="CH579" s="213"/>
      <c r="CI579" s="213"/>
      <c r="CJ579" s="213"/>
      <c r="CK579" s="213"/>
      <c r="CL579" s="213"/>
      <c r="CM579" s="213"/>
      <c r="CN579" s="213"/>
      <c r="CO579" s="213"/>
      <c r="CP579" s="213"/>
      <c r="CQ579" s="213"/>
      <c r="CR579" s="213"/>
      <c r="CS579" s="213"/>
      <c r="CT579" s="213" t="s">
        <v>6939</v>
      </c>
      <c r="CU579" s="213"/>
      <c r="CV579" s="213"/>
      <c r="CW579" s="213"/>
      <c r="CX579" s="213"/>
      <c r="CY579" s="213"/>
      <c r="CZ579" s="213"/>
      <c r="DA579" s="213"/>
      <c r="DB579" s="213"/>
      <c r="DC579" s="213"/>
      <c r="DD579" s="213"/>
      <c r="DE579" s="213"/>
      <c r="DF579" s="213"/>
    </row>
    <row r="580" spans="37:110" ht="15" hidden="1" customHeight="1">
      <c r="AK580" s="214">
        <v>570</v>
      </c>
      <c r="AL580" s="205" t="str">
        <f t="shared" si="16"/>
        <v/>
      </c>
      <c r="AM580" s="205" t="str">
        <f t="shared" si="17"/>
        <v/>
      </c>
      <c r="AQ580" s="205">
        <v>570</v>
      </c>
      <c r="AR580" s="213"/>
      <c r="AS580" s="213"/>
      <c r="AT580" s="213"/>
      <c r="AU580" s="213"/>
      <c r="AV580" s="213"/>
      <c r="AW580" s="213"/>
      <c r="AX580" s="213"/>
      <c r="AY580" s="213"/>
      <c r="AZ580" s="213"/>
      <c r="BA580" s="213"/>
      <c r="BB580" s="213"/>
      <c r="BC580" s="213"/>
      <c r="BD580" s="213"/>
      <c r="BE580" s="213"/>
      <c r="BF580" s="213"/>
      <c r="BG580" s="213"/>
      <c r="BH580" s="213"/>
      <c r="BI580" s="213"/>
      <c r="BJ580" s="213"/>
      <c r="BK580" s="213" t="s">
        <v>6942</v>
      </c>
      <c r="BL580" s="213"/>
      <c r="BM580" s="213"/>
      <c r="BN580" s="213"/>
      <c r="BO580" s="213"/>
      <c r="BP580" s="213"/>
      <c r="BQ580" s="213"/>
      <c r="BR580" s="213"/>
      <c r="BS580" s="213"/>
      <c r="BT580" s="213"/>
      <c r="BU580" s="213"/>
      <c r="BV580" s="213"/>
      <c r="BW580" s="213"/>
      <c r="BX580" s="40"/>
      <c r="BY580" s="40"/>
      <c r="BZ580" s="40"/>
      <c r="CA580" s="213"/>
      <c r="CB580" s="213"/>
      <c r="CC580" s="213"/>
      <c r="CD580" s="213"/>
      <c r="CE580" s="213"/>
      <c r="CF580" s="213"/>
      <c r="CG580" s="213"/>
      <c r="CH580" s="213"/>
      <c r="CI580" s="213"/>
      <c r="CJ580" s="213"/>
      <c r="CK580" s="213"/>
      <c r="CL580" s="213"/>
      <c r="CM580" s="213"/>
      <c r="CN580" s="213"/>
      <c r="CO580" s="213"/>
      <c r="CP580" s="213"/>
      <c r="CQ580" s="213"/>
      <c r="CR580" s="213"/>
      <c r="CS580" s="213"/>
      <c r="CT580" s="213" t="s">
        <v>6941</v>
      </c>
      <c r="CU580" s="213"/>
      <c r="CV580" s="213"/>
      <c r="CW580" s="213"/>
      <c r="CX580" s="213"/>
      <c r="CY580" s="213"/>
      <c r="CZ580" s="213"/>
      <c r="DA580" s="213"/>
      <c r="DB580" s="213"/>
      <c r="DC580" s="213"/>
      <c r="DD580" s="213"/>
      <c r="DE580" s="213"/>
      <c r="DF580" s="213"/>
    </row>
    <row r="581" spans="37:110" ht="15" hidden="1" customHeight="1">
      <c r="AK581" s="214">
        <v>571</v>
      </c>
      <c r="AL581" s="205" t="str">
        <f t="shared" si="16"/>
        <v/>
      </c>
      <c r="AM581" s="205" t="str">
        <f t="shared" si="17"/>
        <v/>
      </c>
      <c r="AQ581" s="205">
        <v>571</v>
      </c>
      <c r="AR581" s="213"/>
      <c r="AS581" s="213"/>
      <c r="AT581" s="213"/>
      <c r="AU581" s="213"/>
      <c r="AV581" s="213"/>
      <c r="AW581" s="213"/>
      <c r="AX581" s="213"/>
      <c r="AY581" s="213"/>
      <c r="AZ581" s="213"/>
      <c r="BA581" s="213"/>
      <c r="BB581" s="213"/>
      <c r="BC581" s="213"/>
      <c r="BD581" s="213"/>
      <c r="BE581" s="213"/>
      <c r="BF581" s="213"/>
      <c r="BG581" s="213"/>
      <c r="BH581" s="213"/>
      <c r="BI581" s="213"/>
      <c r="BJ581" s="213"/>
      <c r="BK581" s="213">
        <v>20999</v>
      </c>
      <c r="BL581" s="213"/>
      <c r="BM581" s="213"/>
      <c r="BN581" s="213"/>
      <c r="BO581" s="213"/>
      <c r="BP581" s="213"/>
      <c r="BQ581" s="213"/>
      <c r="BR581" s="213"/>
      <c r="BS581" s="213"/>
      <c r="BT581" s="213"/>
      <c r="BU581" s="213"/>
      <c r="BV581" s="213"/>
      <c r="BW581" s="213"/>
      <c r="BX581" s="40"/>
      <c r="BY581" s="40"/>
      <c r="BZ581" s="40"/>
      <c r="CA581" s="213"/>
      <c r="CB581" s="213"/>
      <c r="CC581" s="213"/>
      <c r="CD581" s="213"/>
      <c r="CE581" s="213"/>
      <c r="CF581" s="213"/>
      <c r="CG581" s="213"/>
      <c r="CH581" s="213"/>
      <c r="CI581" s="213"/>
      <c r="CJ581" s="213"/>
      <c r="CK581" s="213"/>
      <c r="CL581" s="213"/>
      <c r="CM581" s="213"/>
      <c r="CN581" s="213"/>
      <c r="CO581" s="213"/>
      <c r="CP581" s="213"/>
      <c r="CQ581" s="213"/>
      <c r="CR581" s="213"/>
      <c r="CS581" s="213"/>
      <c r="CT581" s="213" t="s">
        <v>45</v>
      </c>
      <c r="CU581" s="213"/>
      <c r="CV581" s="213"/>
      <c r="CW581" s="213"/>
      <c r="CX581" s="213"/>
      <c r="CY581" s="213"/>
      <c r="CZ581" s="213"/>
      <c r="DA581" s="213"/>
      <c r="DB581" s="213"/>
      <c r="DC581" s="213"/>
      <c r="DD581" s="213"/>
      <c r="DE581" s="213"/>
      <c r="DF581" s="213"/>
    </row>
    <row r="582" spans="37:110" ht="15" hidden="1" customHeight="1">
      <c r="AK582" s="214">
        <v>572</v>
      </c>
      <c r="AL582" s="205" t="str">
        <f t="shared" si="16"/>
        <v/>
      </c>
      <c r="AM582" s="205" t="str">
        <f t="shared" si="17"/>
        <v/>
      </c>
      <c r="AQ582" s="205">
        <v>572</v>
      </c>
      <c r="AR582" s="213"/>
      <c r="AS582" s="213"/>
      <c r="AT582" s="213"/>
      <c r="AU582" s="213"/>
      <c r="AV582" s="213"/>
      <c r="AW582" s="213"/>
      <c r="AX582" s="213"/>
      <c r="AY582" s="213"/>
      <c r="AZ582" s="213"/>
      <c r="BA582" s="213"/>
      <c r="BB582" s="213"/>
      <c r="BC582" s="213"/>
      <c r="BD582" s="213"/>
      <c r="BE582" s="213"/>
      <c r="BF582" s="213"/>
      <c r="BG582" s="213"/>
      <c r="BH582" s="213"/>
      <c r="BI582" s="213"/>
      <c r="BJ582" s="213"/>
      <c r="BK582" s="213">
        <v>20999</v>
      </c>
      <c r="BL582" s="213"/>
      <c r="BM582" s="213"/>
      <c r="BN582" s="213"/>
      <c r="BO582" s="213"/>
      <c r="BP582" s="213"/>
      <c r="BQ582" s="213"/>
      <c r="BR582" s="213"/>
      <c r="BS582" s="213"/>
      <c r="BT582" s="213"/>
      <c r="BU582" s="213"/>
      <c r="BV582" s="213"/>
      <c r="BW582" s="213"/>
      <c r="BX582" s="40"/>
      <c r="BY582" s="40"/>
      <c r="BZ582" s="40"/>
      <c r="CA582" s="213"/>
      <c r="CB582" s="213"/>
      <c r="CC582" s="213"/>
      <c r="CD582" s="213"/>
      <c r="CE582" s="213"/>
      <c r="CF582" s="213"/>
      <c r="CG582" s="213"/>
      <c r="CH582" s="213"/>
      <c r="CI582" s="213"/>
      <c r="CJ582" s="213"/>
      <c r="CK582" s="213"/>
      <c r="CL582" s="213"/>
      <c r="CM582" s="213"/>
      <c r="CN582" s="213"/>
      <c r="CO582" s="213"/>
      <c r="CP582" s="213"/>
      <c r="CQ582" s="213"/>
      <c r="CR582" s="213"/>
      <c r="CS582" s="213"/>
      <c r="CT582" s="213"/>
      <c r="CU582" s="213"/>
      <c r="CV582" s="213"/>
      <c r="CW582" s="213"/>
      <c r="CX582" s="213"/>
      <c r="CY582" s="213"/>
      <c r="CZ582" s="213"/>
      <c r="DA582" s="213"/>
      <c r="DB582" s="213"/>
      <c r="DC582" s="213"/>
      <c r="DD582" s="213"/>
      <c r="DE582" s="213"/>
      <c r="DF582" s="213"/>
    </row>
    <row r="583" spans="37:110" ht="15" hidden="1" customHeight="1">
      <c r="AK583" s="214">
        <v>573</v>
      </c>
      <c r="AL583" s="205" t="str">
        <f>IFERROR(IF(HLOOKUP($N$11,$CA$10:$DF$581,#REF!,FALSE)=0,"",HLOOKUP($N$11,$CA$10:$DF$581,#REF!,FALSE)),"")</f>
        <v/>
      </c>
      <c r="AM583" s="205" t="str">
        <f t="shared" si="17"/>
        <v/>
      </c>
    </row>
    <row r="584" spans="37:110" ht="15" hidden="1" customHeight="1">
      <c r="AK584" s="14"/>
    </row>
    <row r="585" spans="37:110" ht="15" hidden="1" customHeight="1">
      <c r="AK585" s="14"/>
    </row>
    <row r="586" spans="37:110" ht="15" hidden="1" customHeight="1">
      <c r="AK586" s="14"/>
    </row>
    <row r="587" spans="37:110" ht="15" hidden="1" customHeight="1">
      <c r="AK587" s="14"/>
    </row>
    <row r="588" spans="37:110" ht="15" hidden="1" customHeight="1">
      <c r="AK588" s="14"/>
    </row>
    <row r="589" spans="37:110" ht="15" hidden="1" customHeight="1">
      <c r="AK589" s="14"/>
    </row>
  </sheetData>
  <sheetProtection algorithmName="SHA-512" hashValue="ruF3BZjPD7QYqlvfYxF+drhxVriXhyiPXlWTpRs9KWUudVW5YQ2uddATgoPICbGCOF2xzmtK/S4TyvbiOfol4w==" saltValue="66u2K0l4Ihvt2+RQ90m7Rw==" spinCount="100000" sheet="1" objects="1" scenarios="1"/>
  <mergeCells count="84">
    <mergeCell ref="B11:L11"/>
    <mergeCell ref="N11:O11"/>
    <mergeCell ref="Q11:AA11"/>
    <mergeCell ref="AC11:AD11"/>
    <mergeCell ref="B1:AD1"/>
    <mergeCell ref="B3:AD3"/>
    <mergeCell ref="B5:AD5"/>
    <mergeCell ref="B7:AD7"/>
    <mergeCell ref="AA9:AD9"/>
    <mergeCell ref="C39:AC39"/>
    <mergeCell ref="B13:AD13"/>
    <mergeCell ref="Z23:AC23"/>
    <mergeCell ref="D24:K24"/>
    <mergeCell ref="R24:U24"/>
    <mergeCell ref="D25:K25"/>
    <mergeCell ref="D27:K27"/>
    <mergeCell ref="R27:S27"/>
    <mergeCell ref="T27:U27"/>
    <mergeCell ref="D28:K28"/>
    <mergeCell ref="M28:N28"/>
    <mergeCell ref="C33:K33"/>
    <mergeCell ref="O33:AC33"/>
    <mergeCell ref="C36:AC36"/>
    <mergeCell ref="C63:AC63"/>
    <mergeCell ref="C41:AC41"/>
    <mergeCell ref="C43:AC43"/>
    <mergeCell ref="D45:AC45"/>
    <mergeCell ref="C47:AC47"/>
    <mergeCell ref="C49:AC49"/>
    <mergeCell ref="C51:AC51"/>
    <mergeCell ref="C53:AC53"/>
    <mergeCell ref="C55:AC55"/>
    <mergeCell ref="C57:AC57"/>
    <mergeCell ref="C59:AC59"/>
    <mergeCell ref="C61:AC61"/>
    <mergeCell ref="C87:AC87"/>
    <mergeCell ref="C65:AC65"/>
    <mergeCell ref="C67:AC67"/>
    <mergeCell ref="D69:AC69"/>
    <mergeCell ref="C71:AC71"/>
    <mergeCell ref="D73:AC73"/>
    <mergeCell ref="D75:AC75"/>
    <mergeCell ref="D77:AC77"/>
    <mergeCell ref="D79:AC79"/>
    <mergeCell ref="D81:AC81"/>
    <mergeCell ref="C83:AC83"/>
    <mergeCell ref="C85:AC85"/>
    <mergeCell ref="C101:AC101"/>
    <mergeCell ref="C103:AC103"/>
    <mergeCell ref="C105:AC105"/>
    <mergeCell ref="C107:AC107"/>
    <mergeCell ref="F109:J109"/>
    <mergeCell ref="K109:Z109"/>
    <mergeCell ref="D89:AC89"/>
    <mergeCell ref="C91:AC91"/>
    <mergeCell ref="C93:AC93"/>
    <mergeCell ref="C95:AC95"/>
    <mergeCell ref="C99:AC99"/>
    <mergeCell ref="D123:AC123"/>
    <mergeCell ref="C127:AC127"/>
    <mergeCell ref="G129:AC129"/>
    <mergeCell ref="F110:J110"/>
    <mergeCell ref="K110:Z110"/>
    <mergeCell ref="K112:Z112"/>
    <mergeCell ref="F113:J113"/>
    <mergeCell ref="K113:Z113"/>
    <mergeCell ref="C115:AC115"/>
    <mergeCell ref="D119:AC119"/>
    <mergeCell ref="AQ9:BW9"/>
    <mergeCell ref="CA9:DF9"/>
    <mergeCell ref="G137:AC137"/>
    <mergeCell ref="I138:AC138"/>
    <mergeCell ref="G139:Q139"/>
    <mergeCell ref="U139:AC139"/>
    <mergeCell ref="G131:AC131"/>
    <mergeCell ref="I132:AC132"/>
    <mergeCell ref="G133:Q133"/>
    <mergeCell ref="U133:AC133"/>
    <mergeCell ref="G135:AC135"/>
    <mergeCell ref="K136:AC136"/>
    <mergeCell ref="K130:AC130"/>
    <mergeCell ref="F111:J111"/>
    <mergeCell ref="K111:Z111"/>
    <mergeCell ref="F112:J112"/>
  </mergeCells>
  <phoneticPr fontId="52" type="noConversion"/>
  <dataValidations count="2">
    <dataValidation type="list" allowBlank="1" showInputMessage="1" showErrorMessage="1" sqref="B11:L11" xr:uid="{38F740F2-C813-44C2-8E01-DCEE7A78ABA2}">
      <formula1>$AH$11:$AH$42</formula1>
    </dataValidation>
    <dataValidation type="list" allowBlank="1" showInputMessage="1" showErrorMessage="1" sqref="Q11:AA11" xr:uid="{34466087-C9E4-4545-A82B-AF0EB5F71136}">
      <formula1>$AL$11:$AL$583</formula1>
    </dataValidation>
  </dataValidations>
  <hyperlinks>
    <hyperlink ref="AA9:AD9" location="Índice!B11" display="Índice" xr:uid="{C6FC321A-0425-4D63-B1E1-F2A8DB358414}"/>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3 Sección II
Presentación</oddHeader>
    <oddFooter>&amp;LCenso Nacional de Gobiernos Municipales y Demarcaciones Territoriales de la Ciudad de México 2023&amp;R&amp;P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E55E84-3CF8-48FE-8A85-D01A68F03031}">
  <sheetPr codeName="Hoja3"/>
  <dimension ref="A1:AE59"/>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2:30" ht="173.25" customHeight="1">
      <c r="B1" s="379" t="s">
        <v>0</v>
      </c>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row>
    <row r="2" spans="2:30"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2:30" ht="60" customHeight="1">
      <c r="B3" s="350" t="s">
        <v>1113</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2:30" ht="15" customHeight="1">
      <c r="B4" s="129"/>
      <c r="C4" s="130"/>
      <c r="D4" s="130"/>
      <c r="E4" s="130"/>
      <c r="F4" s="130"/>
      <c r="G4" s="130"/>
      <c r="H4" s="130"/>
      <c r="I4" s="130"/>
      <c r="J4" s="130"/>
      <c r="K4" s="130"/>
      <c r="L4" s="130"/>
      <c r="M4" s="130"/>
      <c r="N4" s="130"/>
      <c r="O4" s="130"/>
      <c r="P4" s="130"/>
      <c r="Q4" s="130"/>
      <c r="R4" s="130"/>
      <c r="S4" s="130"/>
      <c r="T4" s="130"/>
      <c r="U4" s="130"/>
      <c r="V4" s="130"/>
      <c r="W4" s="130"/>
      <c r="X4" s="130"/>
      <c r="Y4" s="130"/>
      <c r="Z4" s="130"/>
      <c r="AA4" s="130"/>
      <c r="AB4" s="130"/>
      <c r="AC4" s="130"/>
      <c r="AD4" s="130"/>
    </row>
    <row r="5" spans="2:30"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2:30" ht="15" customHeight="1">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row>
    <row r="7" spans="2:30" ht="60" customHeight="1">
      <c r="B7" s="397" t="s">
        <v>968</v>
      </c>
      <c r="C7" s="397"/>
      <c r="D7" s="397"/>
      <c r="E7" s="397"/>
      <c r="F7" s="397"/>
      <c r="G7" s="397"/>
      <c r="H7" s="397"/>
      <c r="I7" s="397"/>
      <c r="J7" s="397"/>
      <c r="K7" s="397"/>
      <c r="L7" s="397"/>
      <c r="M7" s="397"/>
      <c r="N7" s="397"/>
      <c r="O7" s="397"/>
      <c r="P7" s="397"/>
      <c r="Q7" s="397"/>
      <c r="R7" s="397"/>
      <c r="S7" s="397"/>
      <c r="T7" s="397"/>
      <c r="U7" s="397"/>
      <c r="V7" s="397"/>
      <c r="W7" s="397"/>
      <c r="X7" s="397"/>
      <c r="Y7" s="397"/>
      <c r="Z7" s="397"/>
      <c r="AA7" s="397"/>
      <c r="AB7" s="397"/>
      <c r="AC7" s="397"/>
      <c r="AD7" s="397"/>
    </row>
    <row r="8" spans="2:30" ht="15" customHeight="1">
      <c r="B8" s="147"/>
      <c r="N8" s="148"/>
    </row>
    <row r="9" spans="2:30" ht="15" customHeight="1">
      <c r="AA9" s="381" t="s">
        <v>2</v>
      </c>
      <c r="AB9" s="381"/>
      <c r="AC9" s="381"/>
      <c r="AD9" s="381"/>
    </row>
    <row r="10" spans="2:30" ht="15" customHeight="1" thickBot="1">
      <c r="B10" s="94" t="s">
        <v>7</v>
      </c>
      <c r="C10" s="95"/>
      <c r="D10" s="95"/>
      <c r="E10" s="95"/>
      <c r="F10" s="95"/>
      <c r="G10" s="95"/>
      <c r="H10" s="95"/>
      <c r="I10" s="95"/>
      <c r="J10" s="95"/>
      <c r="K10" s="95"/>
      <c r="L10" s="95"/>
      <c r="M10" s="131"/>
      <c r="N10" s="94" t="s">
        <v>8</v>
      </c>
      <c r="O10" s="131"/>
      <c r="P10" s="132"/>
      <c r="Q10" s="133" t="s">
        <v>9</v>
      </c>
      <c r="R10" s="133"/>
      <c r="S10" s="133"/>
      <c r="T10" s="133"/>
      <c r="U10" s="133"/>
      <c r="V10" s="133"/>
      <c r="W10" s="133"/>
      <c r="X10" s="133"/>
      <c r="Y10" s="133"/>
      <c r="Z10" s="133"/>
      <c r="AA10" s="133"/>
      <c r="AB10" s="132"/>
      <c r="AC10" s="134" t="s">
        <v>1078</v>
      </c>
      <c r="AD10" s="135"/>
    </row>
    <row r="11" spans="2:30" ht="15" customHeight="1" thickBot="1">
      <c r="B11" s="352" t="str">
        <f>IF(Presentación!B11="","",Presentación!B11)</f>
        <v/>
      </c>
      <c r="C11" s="353"/>
      <c r="D11" s="353"/>
      <c r="E11" s="353"/>
      <c r="F11" s="353"/>
      <c r="G11" s="353"/>
      <c r="H11" s="353"/>
      <c r="I11" s="353"/>
      <c r="J11" s="353"/>
      <c r="K11" s="353"/>
      <c r="L11" s="354"/>
      <c r="M11" s="7"/>
      <c r="N11" s="352" t="str">
        <f>IF(Presentación!N11="","",Presentación!N11)</f>
        <v/>
      </c>
      <c r="O11" s="354"/>
      <c r="P11" s="149"/>
      <c r="Q11" s="394" t="str">
        <f>IF(Presentación!Q11="","",Presentación!Q11)</f>
        <v/>
      </c>
      <c r="R11" s="395"/>
      <c r="S11" s="395"/>
      <c r="T11" s="395"/>
      <c r="U11" s="395"/>
      <c r="V11" s="395"/>
      <c r="W11" s="395"/>
      <c r="X11" s="395"/>
      <c r="Y11" s="395"/>
      <c r="Z11" s="395"/>
      <c r="AA11" s="396"/>
      <c r="AB11" s="150"/>
      <c r="AC11" s="394" t="str">
        <f>IF(Presentación!AC11="","",Presentación!AC11)</f>
        <v/>
      </c>
      <c r="AD11" s="396"/>
    </row>
    <row r="12" spans="2:30" ht="15" customHeight="1" thickBot="1">
      <c r="B12" s="131"/>
      <c r="C12" s="131"/>
      <c r="D12" s="131"/>
      <c r="E12" s="131"/>
      <c r="F12" s="131"/>
      <c r="G12" s="131"/>
      <c r="H12" s="131"/>
      <c r="I12" s="131"/>
      <c r="J12" s="131"/>
      <c r="K12" s="131"/>
      <c r="L12" s="131"/>
      <c r="M12" s="131"/>
      <c r="N12" s="131"/>
      <c r="O12" s="131"/>
      <c r="P12" s="131"/>
      <c r="Q12" s="131"/>
      <c r="R12" s="131"/>
      <c r="S12" s="131"/>
      <c r="T12" s="131"/>
      <c r="U12" s="131"/>
      <c r="V12" s="8"/>
      <c r="W12" s="8"/>
      <c r="X12" s="8"/>
      <c r="Y12" s="8"/>
      <c r="Z12" s="8"/>
      <c r="AA12" s="8"/>
      <c r="AB12" s="8"/>
      <c r="AC12" s="8"/>
      <c r="AD12" s="8"/>
    </row>
    <row r="13" spans="2:30" ht="15" customHeight="1" thickBot="1">
      <c r="B13" s="383" t="s">
        <v>969</v>
      </c>
      <c r="C13" s="384"/>
      <c r="D13" s="384"/>
      <c r="E13" s="384"/>
      <c r="F13" s="384"/>
      <c r="G13" s="384"/>
      <c r="H13" s="384"/>
      <c r="I13" s="384"/>
      <c r="J13" s="384"/>
      <c r="K13" s="384"/>
      <c r="L13" s="384"/>
      <c r="M13" s="384"/>
      <c r="N13" s="384"/>
      <c r="O13" s="384"/>
      <c r="P13" s="384"/>
      <c r="Q13" s="384"/>
      <c r="R13" s="385"/>
      <c r="S13" s="8"/>
      <c r="T13" s="383" t="s">
        <v>1168</v>
      </c>
      <c r="U13" s="384"/>
      <c r="V13" s="384"/>
      <c r="W13" s="384"/>
      <c r="X13" s="384"/>
      <c r="Y13" s="384"/>
      <c r="Z13" s="384"/>
      <c r="AA13" s="384"/>
      <c r="AB13" s="384"/>
      <c r="AC13" s="384"/>
      <c r="AD13" s="385"/>
    </row>
    <row r="14" spans="2:30" ht="48" customHeight="1" thickBot="1">
      <c r="B14" s="151"/>
      <c r="C14" s="393" t="s">
        <v>1169</v>
      </c>
      <c r="D14" s="393"/>
      <c r="E14" s="393"/>
      <c r="F14" s="393"/>
      <c r="G14" s="393"/>
      <c r="H14" s="393"/>
      <c r="I14" s="393"/>
      <c r="J14" s="393"/>
      <c r="K14" s="393"/>
      <c r="L14" s="393"/>
      <c r="M14" s="393"/>
      <c r="N14" s="393"/>
      <c r="O14" s="393"/>
      <c r="P14" s="393"/>
      <c r="Q14" s="393"/>
      <c r="R14" s="152"/>
      <c r="S14" s="8"/>
      <c r="T14" s="387" t="s">
        <v>1170</v>
      </c>
      <c r="U14" s="388"/>
      <c r="V14" s="388"/>
      <c r="W14" s="388"/>
      <c r="X14" s="388"/>
      <c r="Y14" s="388"/>
      <c r="Z14" s="388"/>
      <c r="AA14" s="388"/>
      <c r="AB14" s="388"/>
      <c r="AC14" s="388"/>
      <c r="AD14" s="389"/>
    </row>
    <row r="15" spans="2:30" ht="15" customHeight="1">
      <c r="B15" s="153"/>
      <c r="C15" s="154"/>
      <c r="D15" s="154"/>
      <c r="E15" s="154"/>
      <c r="F15" s="154"/>
      <c r="G15" s="154"/>
      <c r="H15" s="154"/>
      <c r="I15" s="154"/>
      <c r="J15" s="154"/>
      <c r="K15" s="154"/>
      <c r="L15" s="154"/>
      <c r="M15" s="154"/>
      <c r="N15" s="154"/>
      <c r="O15" s="154"/>
      <c r="P15" s="154"/>
      <c r="Q15" s="154"/>
      <c r="R15" s="155"/>
      <c r="S15" s="8"/>
      <c r="T15" s="156"/>
      <c r="U15" s="8"/>
      <c r="V15" s="8"/>
      <c r="AB15" s="8"/>
      <c r="AC15" s="8"/>
      <c r="AD15" s="157"/>
    </row>
    <row r="16" spans="2:30" ht="15" customHeight="1">
      <c r="B16" s="156"/>
      <c r="C16" s="16" t="s">
        <v>1171</v>
      </c>
      <c r="D16" s="27"/>
      <c r="E16" s="27"/>
      <c r="F16" s="27"/>
      <c r="G16" s="27"/>
      <c r="H16" s="158"/>
      <c r="I16" s="158"/>
      <c r="J16" s="158"/>
      <c r="K16" s="158"/>
      <c r="L16" s="158"/>
      <c r="M16" s="356"/>
      <c r="N16" s="356"/>
      <c r="O16" s="356"/>
      <c r="P16" s="356"/>
      <c r="Q16" s="356"/>
      <c r="R16" s="157"/>
      <c r="S16" s="8"/>
      <c r="T16" s="156"/>
      <c r="U16" s="390" t="s">
        <v>971</v>
      </c>
      <c r="V16" s="391"/>
      <c r="W16" s="391"/>
      <c r="X16" s="391"/>
      <c r="Y16" s="391"/>
      <c r="Z16" s="391"/>
      <c r="AA16" s="391"/>
      <c r="AB16" s="391"/>
      <c r="AC16" s="392"/>
      <c r="AD16" s="157"/>
    </row>
    <row r="17" spans="2:30" ht="15" customHeight="1">
      <c r="B17" s="156"/>
      <c r="C17" s="16" t="s">
        <v>970</v>
      </c>
      <c r="D17" s="27"/>
      <c r="E17" s="27"/>
      <c r="F17" s="356"/>
      <c r="G17" s="356"/>
      <c r="H17" s="356"/>
      <c r="I17" s="356"/>
      <c r="J17" s="356"/>
      <c r="K17" s="356"/>
      <c r="L17" s="356"/>
      <c r="M17" s="356"/>
      <c r="N17" s="356"/>
      <c r="O17" s="356"/>
      <c r="P17" s="356"/>
      <c r="Q17" s="356"/>
      <c r="R17" s="157"/>
      <c r="S17" s="8"/>
      <c r="T17" s="156"/>
      <c r="U17" s="358"/>
      <c r="V17" s="358"/>
      <c r="W17" s="358"/>
      <c r="X17" s="358"/>
      <c r="Y17" s="358"/>
      <c r="Z17" s="358"/>
      <c r="AA17" s="358"/>
      <c r="AB17" s="358"/>
      <c r="AC17" s="358"/>
      <c r="AD17" s="157"/>
    </row>
    <row r="18" spans="2:30" ht="15" customHeight="1">
      <c r="B18" s="156"/>
      <c r="C18" s="16" t="s">
        <v>972</v>
      </c>
      <c r="D18" s="27"/>
      <c r="E18" s="27"/>
      <c r="F18" s="27"/>
      <c r="G18" s="357"/>
      <c r="H18" s="357"/>
      <c r="I18" s="357"/>
      <c r="J18" s="357"/>
      <c r="K18" s="357"/>
      <c r="L18" s="357"/>
      <c r="M18" s="357"/>
      <c r="N18" s="357"/>
      <c r="O18" s="357"/>
      <c r="P18" s="357"/>
      <c r="Q18" s="357"/>
      <c r="R18" s="157"/>
      <c r="S18" s="8"/>
      <c r="T18" s="156"/>
      <c r="U18" s="358"/>
      <c r="V18" s="358"/>
      <c r="W18" s="358"/>
      <c r="X18" s="358"/>
      <c r="Y18" s="358"/>
      <c r="Z18" s="358"/>
      <c r="AA18" s="358"/>
      <c r="AB18" s="358"/>
      <c r="AC18" s="358"/>
      <c r="AD18" s="157"/>
    </row>
    <row r="19" spans="2:30" ht="15" customHeight="1">
      <c r="B19" s="156"/>
      <c r="C19" s="16" t="s">
        <v>973</v>
      </c>
      <c r="D19" s="27"/>
      <c r="E19" s="27"/>
      <c r="F19" s="27"/>
      <c r="G19" s="27"/>
      <c r="H19" s="357"/>
      <c r="I19" s="357"/>
      <c r="J19" s="357"/>
      <c r="K19" s="357"/>
      <c r="L19" s="357"/>
      <c r="M19" s="357"/>
      <c r="N19" s="357"/>
      <c r="O19" s="357"/>
      <c r="P19" s="357"/>
      <c r="Q19" s="357"/>
      <c r="R19" s="157"/>
      <c r="S19" s="8"/>
      <c r="T19" s="156"/>
      <c r="U19" s="358"/>
      <c r="V19" s="358"/>
      <c r="W19" s="358"/>
      <c r="X19" s="358"/>
      <c r="Y19" s="358"/>
      <c r="Z19" s="358"/>
      <c r="AA19" s="358"/>
      <c r="AB19" s="358"/>
      <c r="AC19" s="358"/>
      <c r="AD19" s="157"/>
    </row>
    <row r="20" spans="2:30" ht="15" customHeight="1">
      <c r="B20" s="156"/>
      <c r="C20" s="16" t="s">
        <v>974</v>
      </c>
      <c r="D20" s="27"/>
      <c r="E20" s="27"/>
      <c r="F20" s="27"/>
      <c r="G20" s="27"/>
      <c r="H20" s="357"/>
      <c r="I20" s="357"/>
      <c r="J20" s="357"/>
      <c r="K20" s="357"/>
      <c r="L20" s="357"/>
      <c r="M20" s="357"/>
      <c r="N20" s="357"/>
      <c r="O20" s="357"/>
      <c r="P20" s="357"/>
      <c r="Q20" s="357"/>
      <c r="R20" s="157"/>
      <c r="S20" s="8"/>
      <c r="T20" s="156"/>
      <c r="U20" s="358"/>
      <c r="V20" s="358"/>
      <c r="W20" s="358"/>
      <c r="X20" s="358"/>
      <c r="Y20" s="358"/>
      <c r="Z20" s="358"/>
      <c r="AA20" s="358"/>
      <c r="AB20" s="358"/>
      <c r="AC20" s="358"/>
      <c r="AD20" s="157"/>
    </row>
    <row r="21" spans="2:30" ht="15" customHeight="1">
      <c r="B21" s="156"/>
      <c r="C21" s="16" t="s">
        <v>975</v>
      </c>
      <c r="D21" s="27"/>
      <c r="E21" s="356"/>
      <c r="F21" s="356"/>
      <c r="G21" s="356"/>
      <c r="H21" s="356"/>
      <c r="I21" s="356"/>
      <c r="J21" s="356"/>
      <c r="K21" s="356"/>
      <c r="L21" s="356"/>
      <c r="M21" s="356"/>
      <c r="N21" s="356"/>
      <c r="O21" s="356"/>
      <c r="P21" s="356"/>
      <c r="Q21" s="356"/>
      <c r="R21" s="157"/>
      <c r="S21" s="8"/>
      <c r="T21" s="156"/>
      <c r="U21" s="358"/>
      <c r="V21" s="358"/>
      <c r="W21" s="358"/>
      <c r="X21" s="358"/>
      <c r="Y21" s="358"/>
      <c r="Z21" s="358"/>
      <c r="AA21" s="358"/>
      <c r="AB21" s="358"/>
      <c r="AC21" s="358"/>
      <c r="AD21" s="157"/>
    </row>
    <row r="22" spans="2:30" ht="15" customHeight="1">
      <c r="B22" s="156"/>
      <c r="C22" s="16" t="s">
        <v>976</v>
      </c>
      <c r="D22" s="27"/>
      <c r="E22" s="27"/>
      <c r="F22" s="357"/>
      <c r="G22" s="357"/>
      <c r="H22" s="357"/>
      <c r="I22" s="357"/>
      <c r="J22" s="357"/>
      <c r="K22" s="357"/>
      <c r="L22" s="357"/>
      <c r="M22" s="357"/>
      <c r="N22" s="357"/>
      <c r="O22" s="357"/>
      <c r="P22" s="357"/>
      <c r="Q22" s="357"/>
      <c r="R22" s="157"/>
      <c r="S22" s="8"/>
      <c r="T22" s="156"/>
      <c r="U22" s="358"/>
      <c r="V22" s="358"/>
      <c r="W22" s="358"/>
      <c r="X22" s="358"/>
      <c r="Y22" s="358"/>
      <c r="Z22" s="358"/>
      <c r="AA22" s="358"/>
      <c r="AB22" s="358"/>
      <c r="AC22" s="358"/>
      <c r="AD22" s="157"/>
    </row>
    <row r="23" spans="2:30" ht="15" customHeight="1">
      <c r="B23" s="156"/>
      <c r="C23" s="16" t="s">
        <v>977</v>
      </c>
      <c r="D23" s="27"/>
      <c r="E23" s="27"/>
      <c r="F23" s="159"/>
      <c r="G23" s="159"/>
      <c r="H23" s="357"/>
      <c r="I23" s="357"/>
      <c r="J23" s="357"/>
      <c r="K23" s="357"/>
      <c r="L23" s="357"/>
      <c r="M23" s="357"/>
      <c r="N23" s="357"/>
      <c r="O23" s="357"/>
      <c r="P23" s="357"/>
      <c r="Q23" s="357"/>
      <c r="R23" s="157"/>
      <c r="S23" s="8"/>
      <c r="T23" s="156"/>
      <c r="U23" s="358"/>
      <c r="V23" s="358"/>
      <c r="W23" s="358"/>
      <c r="X23" s="358"/>
      <c r="Y23" s="358"/>
      <c r="Z23" s="358"/>
      <c r="AA23" s="358"/>
      <c r="AB23" s="358"/>
      <c r="AC23" s="358"/>
      <c r="AD23" s="157"/>
    </row>
    <row r="24" spans="2:30" ht="15" customHeight="1" thickBot="1">
      <c r="B24" s="160"/>
      <c r="C24" s="161"/>
      <c r="D24" s="161"/>
      <c r="E24" s="161"/>
      <c r="F24" s="161"/>
      <c r="G24" s="161"/>
      <c r="H24" s="161"/>
      <c r="I24" s="161"/>
      <c r="J24" s="161"/>
      <c r="K24" s="161"/>
      <c r="L24" s="161"/>
      <c r="M24" s="161"/>
      <c r="N24" s="161"/>
      <c r="O24" s="161"/>
      <c r="P24" s="161"/>
      <c r="Q24" s="161"/>
      <c r="R24" s="162"/>
      <c r="S24" s="8"/>
      <c r="T24" s="160"/>
      <c r="U24" s="161"/>
      <c r="V24" s="161"/>
      <c r="W24" s="161"/>
      <c r="X24" s="161"/>
      <c r="Y24" s="161"/>
      <c r="Z24" s="161"/>
      <c r="AA24" s="161"/>
      <c r="AB24" s="161"/>
      <c r="AC24" s="161"/>
      <c r="AD24" s="162"/>
    </row>
    <row r="25" spans="2:30" ht="15" customHeight="1" thickBot="1"/>
    <row r="26" spans="2:30" ht="15" customHeight="1" thickBot="1">
      <c r="B26" s="383" t="s">
        <v>978</v>
      </c>
      <c r="C26" s="384"/>
      <c r="D26" s="384"/>
      <c r="E26" s="384"/>
      <c r="F26" s="384"/>
      <c r="G26" s="384"/>
      <c r="H26" s="384"/>
      <c r="I26" s="384"/>
      <c r="J26" s="384"/>
      <c r="K26" s="384"/>
      <c r="L26" s="384"/>
      <c r="M26" s="384"/>
      <c r="N26" s="384"/>
      <c r="O26" s="384"/>
      <c r="P26" s="384"/>
      <c r="Q26" s="384"/>
      <c r="R26" s="385"/>
      <c r="S26" s="8"/>
      <c r="T26" s="383" t="s">
        <v>1168</v>
      </c>
      <c r="U26" s="384"/>
      <c r="V26" s="384"/>
      <c r="W26" s="384"/>
      <c r="X26" s="384"/>
      <c r="Y26" s="384"/>
      <c r="Z26" s="384"/>
      <c r="AA26" s="384"/>
      <c r="AB26" s="384"/>
      <c r="AC26" s="384"/>
      <c r="AD26" s="385"/>
    </row>
    <row r="27" spans="2:30" ht="60" customHeight="1" thickBot="1">
      <c r="B27" s="151"/>
      <c r="C27" s="393" t="s">
        <v>1172</v>
      </c>
      <c r="D27" s="393"/>
      <c r="E27" s="393"/>
      <c r="F27" s="393"/>
      <c r="G27" s="393"/>
      <c r="H27" s="393"/>
      <c r="I27" s="393"/>
      <c r="J27" s="393"/>
      <c r="K27" s="393"/>
      <c r="L27" s="393"/>
      <c r="M27" s="393"/>
      <c r="N27" s="393"/>
      <c r="O27" s="393"/>
      <c r="P27" s="393"/>
      <c r="Q27" s="393"/>
      <c r="R27" s="152"/>
      <c r="S27" s="8"/>
      <c r="T27" s="387" t="s">
        <v>1170</v>
      </c>
      <c r="U27" s="388"/>
      <c r="V27" s="388"/>
      <c r="W27" s="388"/>
      <c r="X27" s="388"/>
      <c r="Y27" s="388"/>
      <c r="Z27" s="388"/>
      <c r="AA27" s="388"/>
      <c r="AB27" s="388"/>
      <c r="AC27" s="388"/>
      <c r="AD27" s="389"/>
    </row>
    <row r="28" spans="2:30" ht="15" customHeight="1">
      <c r="B28" s="153"/>
      <c r="C28" s="154"/>
      <c r="D28" s="154"/>
      <c r="E28" s="154"/>
      <c r="F28" s="154"/>
      <c r="G28" s="154"/>
      <c r="H28" s="154"/>
      <c r="I28" s="154"/>
      <c r="J28" s="154"/>
      <c r="K28" s="154"/>
      <c r="L28" s="154"/>
      <c r="M28" s="154"/>
      <c r="N28" s="154"/>
      <c r="O28" s="154"/>
      <c r="P28" s="154"/>
      <c r="Q28" s="154"/>
      <c r="R28" s="155"/>
      <c r="S28" s="8"/>
      <c r="T28" s="156"/>
      <c r="U28" s="8"/>
      <c r="V28" s="8"/>
      <c r="AB28" s="8"/>
      <c r="AC28" s="8"/>
      <c r="AD28" s="157"/>
    </row>
    <row r="29" spans="2:30" ht="15" customHeight="1">
      <c r="B29" s="156"/>
      <c r="C29" s="16" t="s">
        <v>1171</v>
      </c>
      <c r="D29" s="27"/>
      <c r="E29" s="27"/>
      <c r="F29" s="27"/>
      <c r="G29" s="27"/>
      <c r="H29" s="158"/>
      <c r="I29" s="158"/>
      <c r="J29" s="158"/>
      <c r="K29" s="158"/>
      <c r="L29" s="158"/>
      <c r="M29" s="356"/>
      <c r="N29" s="356"/>
      <c r="O29" s="356"/>
      <c r="P29" s="356"/>
      <c r="Q29" s="356"/>
      <c r="R29" s="157"/>
      <c r="S29" s="8"/>
      <c r="T29" s="156"/>
      <c r="U29" s="390" t="s">
        <v>971</v>
      </c>
      <c r="V29" s="391"/>
      <c r="W29" s="391"/>
      <c r="X29" s="391"/>
      <c r="Y29" s="391"/>
      <c r="Z29" s="391"/>
      <c r="AA29" s="391"/>
      <c r="AB29" s="391"/>
      <c r="AC29" s="392"/>
      <c r="AD29" s="157"/>
    </row>
    <row r="30" spans="2:30" ht="15" customHeight="1">
      <c r="B30" s="156"/>
      <c r="C30" s="16" t="s">
        <v>970</v>
      </c>
      <c r="D30" s="27"/>
      <c r="E30" s="27"/>
      <c r="F30" s="356"/>
      <c r="G30" s="356"/>
      <c r="H30" s="356"/>
      <c r="I30" s="356"/>
      <c r="J30" s="356"/>
      <c r="K30" s="356"/>
      <c r="L30" s="356"/>
      <c r="M30" s="356"/>
      <c r="N30" s="356"/>
      <c r="O30" s="356"/>
      <c r="P30" s="356"/>
      <c r="Q30" s="356"/>
      <c r="R30" s="157"/>
      <c r="S30" s="8"/>
      <c r="T30" s="156"/>
      <c r="U30" s="358"/>
      <c r="V30" s="358"/>
      <c r="W30" s="358"/>
      <c r="X30" s="358"/>
      <c r="Y30" s="358"/>
      <c r="Z30" s="358"/>
      <c r="AA30" s="358"/>
      <c r="AB30" s="358"/>
      <c r="AC30" s="358"/>
      <c r="AD30" s="157"/>
    </row>
    <row r="31" spans="2:30" ht="15" customHeight="1">
      <c r="B31" s="156"/>
      <c r="C31" s="16" t="s">
        <v>972</v>
      </c>
      <c r="D31" s="27"/>
      <c r="E31" s="27"/>
      <c r="F31" s="27"/>
      <c r="G31" s="357"/>
      <c r="H31" s="357"/>
      <c r="I31" s="357"/>
      <c r="J31" s="357"/>
      <c r="K31" s="357"/>
      <c r="L31" s="357"/>
      <c r="M31" s="357"/>
      <c r="N31" s="357"/>
      <c r="O31" s="357"/>
      <c r="P31" s="357"/>
      <c r="Q31" s="357"/>
      <c r="R31" s="157"/>
      <c r="S31" s="8"/>
      <c r="T31" s="156"/>
      <c r="U31" s="358"/>
      <c r="V31" s="358"/>
      <c r="W31" s="358"/>
      <c r="X31" s="358"/>
      <c r="Y31" s="358"/>
      <c r="Z31" s="358"/>
      <c r="AA31" s="358"/>
      <c r="AB31" s="358"/>
      <c r="AC31" s="358"/>
      <c r="AD31" s="157"/>
    </row>
    <row r="32" spans="2:30" ht="15" customHeight="1">
      <c r="B32" s="156"/>
      <c r="C32" s="16" t="s">
        <v>973</v>
      </c>
      <c r="D32" s="27"/>
      <c r="E32" s="27"/>
      <c r="F32" s="27"/>
      <c r="G32" s="27"/>
      <c r="H32" s="357"/>
      <c r="I32" s="357"/>
      <c r="J32" s="357"/>
      <c r="K32" s="357"/>
      <c r="L32" s="357"/>
      <c r="M32" s="357"/>
      <c r="N32" s="357"/>
      <c r="O32" s="357"/>
      <c r="P32" s="357"/>
      <c r="Q32" s="357"/>
      <c r="R32" s="157"/>
      <c r="S32" s="8"/>
      <c r="T32" s="156"/>
      <c r="U32" s="358"/>
      <c r="V32" s="358"/>
      <c r="W32" s="358"/>
      <c r="X32" s="358"/>
      <c r="Y32" s="358"/>
      <c r="Z32" s="358"/>
      <c r="AA32" s="358"/>
      <c r="AB32" s="358"/>
      <c r="AC32" s="358"/>
      <c r="AD32" s="157"/>
    </row>
    <row r="33" spans="2:30" ht="15" customHeight="1">
      <c r="B33" s="156"/>
      <c r="C33" s="16" t="s">
        <v>974</v>
      </c>
      <c r="D33" s="27"/>
      <c r="E33" s="27"/>
      <c r="F33" s="27"/>
      <c r="G33" s="27"/>
      <c r="H33" s="357"/>
      <c r="I33" s="357"/>
      <c r="J33" s="357"/>
      <c r="K33" s="357"/>
      <c r="L33" s="357"/>
      <c r="M33" s="357"/>
      <c r="N33" s="357"/>
      <c r="O33" s="357"/>
      <c r="P33" s="357"/>
      <c r="Q33" s="357"/>
      <c r="R33" s="157"/>
      <c r="S33" s="8"/>
      <c r="T33" s="156"/>
      <c r="U33" s="358"/>
      <c r="V33" s="358"/>
      <c r="W33" s="358"/>
      <c r="X33" s="358"/>
      <c r="Y33" s="358"/>
      <c r="Z33" s="358"/>
      <c r="AA33" s="358"/>
      <c r="AB33" s="358"/>
      <c r="AC33" s="358"/>
      <c r="AD33" s="157"/>
    </row>
    <row r="34" spans="2:30" ht="15" customHeight="1">
      <c r="B34" s="156"/>
      <c r="C34" s="16" t="s">
        <v>975</v>
      </c>
      <c r="D34" s="27"/>
      <c r="E34" s="356"/>
      <c r="F34" s="356"/>
      <c r="G34" s="356"/>
      <c r="H34" s="356"/>
      <c r="I34" s="356"/>
      <c r="J34" s="356"/>
      <c r="K34" s="356"/>
      <c r="L34" s="356"/>
      <c r="M34" s="356"/>
      <c r="N34" s="356"/>
      <c r="O34" s="356"/>
      <c r="P34" s="356"/>
      <c r="Q34" s="356"/>
      <c r="R34" s="157"/>
      <c r="S34" s="8"/>
      <c r="T34" s="156"/>
      <c r="U34" s="358"/>
      <c r="V34" s="358"/>
      <c r="W34" s="358"/>
      <c r="X34" s="358"/>
      <c r="Y34" s="358"/>
      <c r="Z34" s="358"/>
      <c r="AA34" s="358"/>
      <c r="AB34" s="358"/>
      <c r="AC34" s="358"/>
      <c r="AD34" s="157"/>
    </row>
    <row r="35" spans="2:30" ht="15" customHeight="1">
      <c r="B35" s="156"/>
      <c r="C35" s="16" t="s">
        <v>976</v>
      </c>
      <c r="D35" s="27"/>
      <c r="E35" s="27"/>
      <c r="F35" s="357"/>
      <c r="G35" s="357"/>
      <c r="H35" s="357"/>
      <c r="I35" s="357"/>
      <c r="J35" s="357"/>
      <c r="K35" s="357"/>
      <c r="L35" s="357"/>
      <c r="M35" s="357"/>
      <c r="N35" s="357"/>
      <c r="O35" s="357"/>
      <c r="P35" s="357"/>
      <c r="Q35" s="357"/>
      <c r="R35" s="157"/>
      <c r="S35" s="8"/>
      <c r="T35" s="156"/>
      <c r="U35" s="358"/>
      <c r="V35" s="358"/>
      <c r="W35" s="358"/>
      <c r="X35" s="358"/>
      <c r="Y35" s="358"/>
      <c r="Z35" s="358"/>
      <c r="AA35" s="358"/>
      <c r="AB35" s="358"/>
      <c r="AC35" s="358"/>
      <c r="AD35" s="157"/>
    </row>
    <row r="36" spans="2:30" ht="15" customHeight="1">
      <c r="B36" s="156"/>
      <c r="C36" s="16" t="s">
        <v>977</v>
      </c>
      <c r="D36" s="27"/>
      <c r="E36" s="27"/>
      <c r="F36" s="159"/>
      <c r="G36" s="159"/>
      <c r="H36" s="357"/>
      <c r="I36" s="357"/>
      <c r="J36" s="357"/>
      <c r="K36" s="357"/>
      <c r="L36" s="357"/>
      <c r="M36" s="357"/>
      <c r="N36" s="357"/>
      <c r="O36" s="357"/>
      <c r="P36" s="357"/>
      <c r="Q36" s="357"/>
      <c r="R36" s="157"/>
      <c r="S36" s="8"/>
      <c r="T36" s="156"/>
      <c r="U36" s="358"/>
      <c r="V36" s="358"/>
      <c r="W36" s="358"/>
      <c r="X36" s="358"/>
      <c r="Y36" s="358"/>
      <c r="Z36" s="358"/>
      <c r="AA36" s="358"/>
      <c r="AB36" s="358"/>
      <c r="AC36" s="358"/>
      <c r="AD36" s="157"/>
    </row>
    <row r="37" spans="2:30" ht="15" customHeight="1" thickBot="1">
      <c r="B37" s="160"/>
      <c r="C37" s="161"/>
      <c r="D37" s="161"/>
      <c r="E37" s="161"/>
      <c r="F37" s="161"/>
      <c r="G37" s="161"/>
      <c r="H37" s="161"/>
      <c r="I37" s="161"/>
      <c r="J37" s="161"/>
      <c r="K37" s="161"/>
      <c r="L37" s="161"/>
      <c r="M37" s="161"/>
      <c r="N37" s="161"/>
      <c r="O37" s="161"/>
      <c r="P37" s="161"/>
      <c r="Q37" s="161"/>
      <c r="R37" s="162"/>
      <c r="S37" s="8"/>
      <c r="T37" s="160"/>
      <c r="U37" s="161"/>
      <c r="V37" s="161"/>
      <c r="W37" s="161"/>
      <c r="X37" s="161"/>
      <c r="Y37" s="161"/>
      <c r="Z37" s="161"/>
      <c r="AA37" s="161"/>
      <c r="AB37" s="161"/>
      <c r="AC37" s="161"/>
      <c r="AD37" s="162"/>
    </row>
    <row r="38" spans="2:30" ht="15" customHeight="1" thickBot="1"/>
    <row r="39" spans="2:30" ht="15" customHeight="1" thickBot="1">
      <c r="B39" s="383" t="s">
        <v>979</v>
      </c>
      <c r="C39" s="384"/>
      <c r="D39" s="384"/>
      <c r="E39" s="384"/>
      <c r="F39" s="384"/>
      <c r="G39" s="384"/>
      <c r="H39" s="384"/>
      <c r="I39" s="384"/>
      <c r="J39" s="384"/>
      <c r="K39" s="384"/>
      <c r="L39" s="384"/>
      <c r="M39" s="384"/>
      <c r="N39" s="384"/>
      <c r="O39" s="384"/>
      <c r="P39" s="384"/>
      <c r="Q39" s="384"/>
      <c r="R39" s="385"/>
      <c r="S39" s="8"/>
      <c r="T39" s="383" t="s">
        <v>1168</v>
      </c>
      <c r="U39" s="384"/>
      <c r="V39" s="384"/>
      <c r="W39" s="384"/>
      <c r="X39" s="384"/>
      <c r="Y39" s="384"/>
      <c r="Z39" s="384"/>
      <c r="AA39" s="384"/>
      <c r="AB39" s="384"/>
      <c r="AC39" s="384"/>
      <c r="AD39" s="385"/>
    </row>
    <row r="40" spans="2:30" ht="72" customHeight="1" thickBot="1">
      <c r="B40" s="151"/>
      <c r="C40" s="386" t="s">
        <v>1173</v>
      </c>
      <c r="D40" s="386"/>
      <c r="E40" s="386"/>
      <c r="F40" s="386"/>
      <c r="G40" s="386"/>
      <c r="H40" s="386"/>
      <c r="I40" s="386"/>
      <c r="J40" s="386"/>
      <c r="K40" s="386"/>
      <c r="L40" s="386"/>
      <c r="M40" s="386"/>
      <c r="N40" s="386"/>
      <c r="O40" s="386"/>
      <c r="P40" s="386"/>
      <c r="Q40" s="386"/>
      <c r="R40" s="152"/>
      <c r="S40" s="8"/>
      <c r="T40" s="387" t="s">
        <v>1170</v>
      </c>
      <c r="U40" s="388"/>
      <c r="V40" s="388"/>
      <c r="W40" s="388"/>
      <c r="X40" s="388"/>
      <c r="Y40" s="388"/>
      <c r="Z40" s="388"/>
      <c r="AA40" s="388"/>
      <c r="AB40" s="388"/>
      <c r="AC40" s="388"/>
      <c r="AD40" s="389"/>
    </row>
    <row r="41" spans="2:30" ht="15" customHeight="1">
      <c r="B41" s="153"/>
      <c r="C41" s="154"/>
      <c r="D41" s="154"/>
      <c r="E41" s="154"/>
      <c r="F41" s="154"/>
      <c r="G41" s="154"/>
      <c r="H41" s="154"/>
      <c r="I41" s="154"/>
      <c r="J41" s="154"/>
      <c r="K41" s="154"/>
      <c r="L41" s="154"/>
      <c r="M41" s="154"/>
      <c r="N41" s="154"/>
      <c r="O41" s="154"/>
      <c r="P41" s="154"/>
      <c r="Q41" s="154"/>
      <c r="R41" s="155"/>
      <c r="S41" s="8"/>
      <c r="T41" s="156"/>
      <c r="U41" s="8"/>
      <c r="V41" s="8"/>
      <c r="AB41" s="8"/>
      <c r="AC41" s="8"/>
      <c r="AD41" s="157"/>
    </row>
    <row r="42" spans="2:30" ht="15" customHeight="1">
      <c r="B42" s="156"/>
      <c r="C42" s="16" t="s">
        <v>1171</v>
      </c>
      <c r="D42" s="27"/>
      <c r="E42" s="27"/>
      <c r="F42" s="27"/>
      <c r="G42" s="27"/>
      <c r="H42" s="158"/>
      <c r="I42" s="158"/>
      <c r="J42" s="158"/>
      <c r="K42" s="158"/>
      <c r="L42" s="158"/>
      <c r="M42" s="356"/>
      <c r="N42" s="356"/>
      <c r="O42" s="356"/>
      <c r="P42" s="356"/>
      <c r="Q42" s="356"/>
      <c r="R42" s="157"/>
      <c r="S42" s="8"/>
      <c r="T42" s="156"/>
      <c r="U42" s="390" t="s">
        <v>971</v>
      </c>
      <c r="V42" s="391"/>
      <c r="W42" s="391"/>
      <c r="X42" s="391"/>
      <c r="Y42" s="391"/>
      <c r="Z42" s="391"/>
      <c r="AA42" s="391"/>
      <c r="AB42" s="391"/>
      <c r="AC42" s="392"/>
      <c r="AD42" s="157"/>
    </row>
    <row r="43" spans="2:30" ht="15" customHeight="1">
      <c r="B43" s="156"/>
      <c r="C43" s="16" t="s">
        <v>970</v>
      </c>
      <c r="D43" s="27"/>
      <c r="E43" s="27"/>
      <c r="F43" s="356"/>
      <c r="G43" s="356"/>
      <c r="H43" s="356"/>
      <c r="I43" s="356"/>
      <c r="J43" s="356"/>
      <c r="K43" s="356"/>
      <c r="L43" s="356"/>
      <c r="M43" s="356"/>
      <c r="N43" s="356"/>
      <c r="O43" s="356"/>
      <c r="P43" s="356"/>
      <c r="Q43" s="356"/>
      <c r="R43" s="157"/>
      <c r="S43" s="8"/>
      <c r="T43" s="156"/>
      <c r="U43" s="358"/>
      <c r="V43" s="358"/>
      <c r="W43" s="358"/>
      <c r="X43" s="358"/>
      <c r="Y43" s="358"/>
      <c r="Z43" s="358"/>
      <c r="AA43" s="358"/>
      <c r="AB43" s="358"/>
      <c r="AC43" s="358"/>
      <c r="AD43" s="157"/>
    </row>
    <row r="44" spans="2:30" ht="15" customHeight="1">
      <c r="B44" s="156"/>
      <c r="C44" s="16" t="s">
        <v>972</v>
      </c>
      <c r="D44" s="27"/>
      <c r="E44" s="27"/>
      <c r="F44" s="27"/>
      <c r="G44" s="357"/>
      <c r="H44" s="357"/>
      <c r="I44" s="357"/>
      <c r="J44" s="357"/>
      <c r="K44" s="357"/>
      <c r="L44" s="357"/>
      <c r="M44" s="357"/>
      <c r="N44" s="357"/>
      <c r="O44" s="357"/>
      <c r="P44" s="357"/>
      <c r="Q44" s="357"/>
      <c r="R44" s="157"/>
      <c r="S44" s="8"/>
      <c r="T44" s="156"/>
      <c r="U44" s="358"/>
      <c r="V44" s="358"/>
      <c r="W44" s="358"/>
      <c r="X44" s="358"/>
      <c r="Y44" s="358"/>
      <c r="Z44" s="358"/>
      <c r="AA44" s="358"/>
      <c r="AB44" s="358"/>
      <c r="AC44" s="358"/>
      <c r="AD44" s="157"/>
    </row>
    <row r="45" spans="2:30" ht="15" customHeight="1">
      <c r="B45" s="156"/>
      <c r="C45" s="16" t="s">
        <v>973</v>
      </c>
      <c r="D45" s="27"/>
      <c r="E45" s="27"/>
      <c r="F45" s="27"/>
      <c r="G45" s="27"/>
      <c r="H45" s="357"/>
      <c r="I45" s="357"/>
      <c r="J45" s="357"/>
      <c r="K45" s="357"/>
      <c r="L45" s="357"/>
      <c r="M45" s="357"/>
      <c r="N45" s="357"/>
      <c r="O45" s="357"/>
      <c r="P45" s="357"/>
      <c r="Q45" s="357"/>
      <c r="R45" s="157"/>
      <c r="S45" s="8"/>
      <c r="T45" s="156"/>
      <c r="U45" s="358"/>
      <c r="V45" s="358"/>
      <c r="W45" s="358"/>
      <c r="X45" s="358"/>
      <c r="Y45" s="358"/>
      <c r="Z45" s="358"/>
      <c r="AA45" s="358"/>
      <c r="AB45" s="358"/>
      <c r="AC45" s="358"/>
      <c r="AD45" s="157"/>
    </row>
    <row r="46" spans="2:30" ht="15" customHeight="1">
      <c r="B46" s="156"/>
      <c r="C46" s="16" t="s">
        <v>974</v>
      </c>
      <c r="D46" s="27"/>
      <c r="E46" s="27"/>
      <c r="F46" s="27"/>
      <c r="G46" s="27"/>
      <c r="H46" s="357"/>
      <c r="I46" s="357"/>
      <c r="J46" s="357"/>
      <c r="K46" s="357"/>
      <c r="L46" s="357"/>
      <c r="M46" s="357"/>
      <c r="N46" s="357"/>
      <c r="O46" s="357"/>
      <c r="P46" s="357"/>
      <c r="Q46" s="357"/>
      <c r="R46" s="157"/>
      <c r="S46" s="8"/>
      <c r="T46" s="156"/>
      <c r="U46" s="358"/>
      <c r="V46" s="358"/>
      <c r="W46" s="358"/>
      <c r="X46" s="358"/>
      <c r="Y46" s="358"/>
      <c r="Z46" s="358"/>
      <c r="AA46" s="358"/>
      <c r="AB46" s="358"/>
      <c r="AC46" s="358"/>
      <c r="AD46" s="157"/>
    </row>
    <row r="47" spans="2:30" ht="15" customHeight="1">
      <c r="B47" s="156"/>
      <c r="C47" s="16" t="s">
        <v>975</v>
      </c>
      <c r="D47" s="27"/>
      <c r="E47" s="356"/>
      <c r="F47" s="356"/>
      <c r="G47" s="356"/>
      <c r="H47" s="356"/>
      <c r="I47" s="356"/>
      <c r="J47" s="356"/>
      <c r="K47" s="356"/>
      <c r="L47" s="356"/>
      <c r="M47" s="356"/>
      <c r="N47" s="356"/>
      <c r="O47" s="356"/>
      <c r="P47" s="356"/>
      <c r="Q47" s="356"/>
      <c r="R47" s="157"/>
      <c r="S47" s="8"/>
      <c r="T47" s="156"/>
      <c r="U47" s="358"/>
      <c r="V47" s="358"/>
      <c r="W47" s="358"/>
      <c r="X47" s="358"/>
      <c r="Y47" s="358"/>
      <c r="Z47" s="358"/>
      <c r="AA47" s="358"/>
      <c r="AB47" s="358"/>
      <c r="AC47" s="358"/>
      <c r="AD47" s="157"/>
    </row>
    <row r="48" spans="2:30" ht="15" customHeight="1">
      <c r="B48" s="156"/>
      <c r="C48" s="16" t="s">
        <v>976</v>
      </c>
      <c r="D48" s="27"/>
      <c r="E48" s="27"/>
      <c r="F48" s="357"/>
      <c r="G48" s="357"/>
      <c r="H48" s="357"/>
      <c r="I48" s="357"/>
      <c r="J48" s="357"/>
      <c r="K48" s="357"/>
      <c r="L48" s="357"/>
      <c r="M48" s="357"/>
      <c r="N48" s="357"/>
      <c r="O48" s="357"/>
      <c r="P48" s="357"/>
      <c r="Q48" s="357"/>
      <c r="R48" s="157"/>
      <c r="S48" s="8"/>
      <c r="T48" s="156"/>
      <c r="U48" s="358"/>
      <c r="V48" s="358"/>
      <c r="W48" s="358"/>
      <c r="X48" s="358"/>
      <c r="Y48" s="358"/>
      <c r="Z48" s="358"/>
      <c r="AA48" s="358"/>
      <c r="AB48" s="358"/>
      <c r="AC48" s="358"/>
      <c r="AD48" s="157"/>
    </row>
    <row r="49" spans="2:30" ht="15" customHeight="1">
      <c r="B49" s="156"/>
      <c r="C49" s="16" t="s">
        <v>977</v>
      </c>
      <c r="D49" s="27"/>
      <c r="E49" s="27"/>
      <c r="F49" s="159"/>
      <c r="G49" s="159"/>
      <c r="H49" s="357"/>
      <c r="I49" s="357"/>
      <c r="J49" s="357"/>
      <c r="K49" s="357"/>
      <c r="L49" s="357"/>
      <c r="M49" s="357"/>
      <c r="N49" s="357"/>
      <c r="O49" s="357"/>
      <c r="P49" s="357"/>
      <c r="Q49" s="357"/>
      <c r="R49" s="157"/>
      <c r="S49" s="8"/>
      <c r="T49" s="156"/>
      <c r="U49" s="358"/>
      <c r="V49" s="358"/>
      <c r="W49" s="358"/>
      <c r="X49" s="358"/>
      <c r="Y49" s="358"/>
      <c r="Z49" s="358"/>
      <c r="AA49" s="358"/>
      <c r="AB49" s="358"/>
      <c r="AC49" s="358"/>
      <c r="AD49" s="157"/>
    </row>
    <row r="50" spans="2:30" ht="15" customHeight="1" thickBot="1">
      <c r="B50" s="160"/>
      <c r="C50" s="161"/>
      <c r="D50" s="161"/>
      <c r="E50" s="161"/>
      <c r="F50" s="161"/>
      <c r="G50" s="161"/>
      <c r="H50" s="161"/>
      <c r="I50" s="161"/>
      <c r="J50" s="161"/>
      <c r="K50" s="161"/>
      <c r="L50" s="161"/>
      <c r="M50" s="161"/>
      <c r="N50" s="161"/>
      <c r="O50" s="161"/>
      <c r="P50" s="161"/>
      <c r="Q50" s="161"/>
      <c r="R50" s="162"/>
      <c r="S50" s="8"/>
      <c r="T50" s="160"/>
      <c r="U50" s="161"/>
      <c r="V50" s="161"/>
      <c r="W50" s="161"/>
      <c r="X50" s="161"/>
      <c r="Y50" s="161"/>
      <c r="Z50" s="161"/>
      <c r="AA50" s="161"/>
      <c r="AB50" s="161"/>
      <c r="AC50" s="161"/>
      <c r="AD50" s="162"/>
    </row>
    <row r="51" spans="2:30" ht="15" customHeight="1" thickBot="1"/>
    <row r="52" spans="2:30" ht="15" customHeight="1">
      <c r="B52" s="163"/>
      <c r="C52" s="164" t="s">
        <v>980</v>
      </c>
      <c r="D52" s="164"/>
      <c r="E52" s="164"/>
      <c r="F52" s="164"/>
      <c r="G52" s="164"/>
      <c r="H52" s="164"/>
      <c r="I52" s="164"/>
      <c r="J52" s="164"/>
      <c r="K52" s="164"/>
      <c r="L52" s="164"/>
      <c r="M52" s="164"/>
      <c r="N52" s="164"/>
      <c r="O52" s="164"/>
      <c r="P52" s="164"/>
      <c r="Q52" s="164"/>
      <c r="R52" s="164"/>
      <c r="S52" s="164"/>
      <c r="T52" s="164"/>
      <c r="U52" s="164"/>
      <c r="V52" s="164"/>
      <c r="W52" s="164"/>
      <c r="X52" s="164"/>
      <c r="Y52" s="164"/>
      <c r="Z52" s="164"/>
      <c r="AA52" s="164"/>
      <c r="AB52" s="164"/>
      <c r="AC52" s="164"/>
      <c r="AD52" s="165"/>
    </row>
    <row r="53" spans="2:30" ht="72" customHeight="1" thickBot="1">
      <c r="B53" s="166"/>
      <c r="C53" s="382"/>
      <c r="D53" s="382"/>
      <c r="E53" s="382"/>
      <c r="F53" s="382"/>
      <c r="G53" s="382"/>
      <c r="H53" s="382"/>
      <c r="I53" s="382"/>
      <c r="J53" s="382"/>
      <c r="K53" s="382"/>
      <c r="L53" s="382"/>
      <c r="M53" s="382"/>
      <c r="N53" s="382"/>
      <c r="O53" s="382"/>
      <c r="P53" s="382"/>
      <c r="Q53" s="382"/>
      <c r="R53" s="382"/>
      <c r="S53" s="382"/>
      <c r="T53" s="382"/>
      <c r="U53" s="382"/>
      <c r="V53" s="382"/>
      <c r="W53" s="382"/>
      <c r="X53" s="382"/>
      <c r="Y53" s="382"/>
      <c r="Z53" s="382"/>
      <c r="AA53" s="382"/>
      <c r="AB53" s="382"/>
      <c r="AC53" s="382"/>
      <c r="AD53" s="167"/>
    </row>
    <row r="54" spans="2:30" ht="15" customHeight="1"/>
    <row r="55" spans="2:30" ht="15" customHeight="1"/>
    <row r="56" spans="2:30" ht="15" customHeight="1"/>
    <row r="57" spans="2:30" ht="15" customHeight="1"/>
    <row r="58" spans="2:30" ht="15" customHeight="1"/>
    <row r="59" spans="2:30" ht="15" customHeight="1"/>
  </sheetData>
  <sheetProtection algorithmName="SHA-512" hashValue="s9ovJ4iLa7RiC+VRqzqusaCYv1B4ZBZ7xgQdg8TzUCIJk9Olh6WRADgxnjL3R6FPTnTvF8rfHtFvmLaHKP6Z6A==" saltValue="Ir9VR037IdJ80KWXVX/Xjg==" spinCount="100000" sheet="1" objects="1" scenarios="1"/>
  <mergeCells count="52">
    <mergeCell ref="B11:L11"/>
    <mergeCell ref="N11:O11"/>
    <mergeCell ref="Q11:AA11"/>
    <mergeCell ref="AC11:AD11"/>
    <mergeCell ref="B1:AD1"/>
    <mergeCell ref="B3:AD3"/>
    <mergeCell ref="B5:AD5"/>
    <mergeCell ref="B7:AD7"/>
    <mergeCell ref="AA9:AD9"/>
    <mergeCell ref="B13:R13"/>
    <mergeCell ref="T13:AD13"/>
    <mergeCell ref="C14:Q14"/>
    <mergeCell ref="T14:AD14"/>
    <mergeCell ref="M16:Q16"/>
    <mergeCell ref="U16:AC16"/>
    <mergeCell ref="F17:Q17"/>
    <mergeCell ref="U17:AC23"/>
    <mergeCell ref="G18:Q18"/>
    <mergeCell ref="H19:Q19"/>
    <mergeCell ref="H20:Q20"/>
    <mergeCell ref="E21:Q21"/>
    <mergeCell ref="F22:Q22"/>
    <mergeCell ref="H23:Q23"/>
    <mergeCell ref="B26:R26"/>
    <mergeCell ref="T26:AD26"/>
    <mergeCell ref="C27:Q27"/>
    <mergeCell ref="T27:AD27"/>
    <mergeCell ref="M29:Q29"/>
    <mergeCell ref="U29:AC29"/>
    <mergeCell ref="F30:Q30"/>
    <mergeCell ref="U30:AC36"/>
    <mergeCell ref="G31:Q31"/>
    <mergeCell ref="H32:Q32"/>
    <mergeCell ref="H33:Q33"/>
    <mergeCell ref="E34:Q34"/>
    <mergeCell ref="F35:Q35"/>
    <mergeCell ref="H36:Q36"/>
    <mergeCell ref="B39:R39"/>
    <mergeCell ref="T39:AD39"/>
    <mergeCell ref="C40:Q40"/>
    <mergeCell ref="T40:AD40"/>
    <mergeCell ref="M42:Q42"/>
    <mergeCell ref="U42:AC42"/>
    <mergeCell ref="C53:AC53"/>
    <mergeCell ref="F43:Q43"/>
    <mergeCell ref="U43:AC49"/>
    <mergeCell ref="G44:Q44"/>
    <mergeCell ref="H45:Q45"/>
    <mergeCell ref="H46:Q46"/>
    <mergeCell ref="E47:Q47"/>
    <mergeCell ref="F48:Q48"/>
    <mergeCell ref="H49:Q49"/>
  </mergeCells>
  <hyperlinks>
    <hyperlink ref="AA9:AD9" location="Índice!B13" display="Índice" xr:uid="{118CD01B-920D-4F7B-B831-8E09F9D6E5C0}"/>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3 Sección II
Informantes</oddHeader>
    <oddFooter>&amp;LCenso Nacional de Gobiernos Municipales y Demarcaciones Territoriales de la Ciudad de México 2023&amp;R&amp;P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0F81CE-929E-48A7-828B-A79286E324FD}">
  <dimension ref="A1:BM69"/>
  <sheetViews>
    <sheetView showGridLines="0" zoomScaleNormal="100" workbookViewId="0"/>
  </sheetViews>
  <sheetFormatPr baseColWidth="10" defaultColWidth="0" defaultRowHeight="0" customHeight="1" zeroHeight="1"/>
  <cols>
    <col min="1" max="1" width="5.7109375" customWidth="1"/>
    <col min="2" max="57" width="3.7109375" customWidth="1"/>
    <col min="58" max="58" width="5.7109375" customWidth="1"/>
    <col min="59" max="60" width="20.5703125" hidden="1" customWidth="1"/>
    <col min="61" max="61" width="32.85546875" hidden="1" customWidth="1"/>
    <col min="62" max="65" width="20.5703125" hidden="1" customWidth="1"/>
    <col min="66" max="16384" width="11.42578125" hidden="1"/>
  </cols>
  <sheetData>
    <row r="1" spans="1:61" ht="173.25" customHeight="1">
      <c r="B1" s="442" t="s">
        <v>0</v>
      </c>
      <c r="C1" s="442"/>
      <c r="D1" s="442"/>
      <c r="E1" s="442"/>
      <c r="F1" s="442"/>
      <c r="G1" s="442"/>
      <c r="H1" s="442"/>
      <c r="I1" s="442"/>
      <c r="J1" s="442"/>
      <c r="K1" s="442"/>
      <c r="L1" s="442"/>
      <c r="M1" s="442"/>
      <c r="N1" s="442"/>
      <c r="O1" s="442"/>
      <c r="P1" s="442"/>
      <c r="Q1" s="442"/>
      <c r="R1" s="442"/>
      <c r="S1" s="442"/>
      <c r="T1" s="442"/>
      <c r="U1" s="442"/>
      <c r="V1" s="442"/>
      <c r="W1" s="442"/>
      <c r="X1" s="442"/>
      <c r="Y1" s="442"/>
      <c r="Z1" s="442"/>
      <c r="AA1" s="442"/>
      <c r="AB1" s="442"/>
      <c r="AC1" s="442"/>
      <c r="AD1" s="442"/>
      <c r="AE1" s="442"/>
      <c r="AF1" s="442"/>
      <c r="AG1" s="442"/>
      <c r="AH1" s="442"/>
      <c r="AI1" s="442"/>
      <c r="AJ1" s="442"/>
      <c r="AK1" s="442"/>
      <c r="AL1" s="442"/>
      <c r="AM1" s="442"/>
      <c r="AN1" s="442"/>
      <c r="AO1" s="442"/>
      <c r="AP1" s="442"/>
      <c r="AQ1" s="442"/>
      <c r="AR1" s="442"/>
      <c r="AS1" s="442"/>
      <c r="AT1" s="442"/>
      <c r="AU1" s="442"/>
      <c r="AV1" s="442"/>
      <c r="AW1" s="442"/>
      <c r="AX1" s="442"/>
      <c r="AY1" s="442"/>
      <c r="AZ1" s="442"/>
      <c r="BA1" s="442"/>
      <c r="BB1" s="442"/>
      <c r="BC1" s="442"/>
      <c r="BD1" s="442"/>
      <c r="BE1" s="442"/>
    </row>
    <row r="2" spans="1:61" ht="15" customHeight="1">
      <c r="B2" s="149"/>
      <c r="C2" s="149"/>
      <c r="D2" s="149"/>
      <c r="E2" s="149"/>
      <c r="F2" s="149"/>
      <c r="G2" s="149"/>
      <c r="H2" s="149"/>
      <c r="I2" s="149"/>
      <c r="J2" s="149"/>
      <c r="K2" s="149"/>
      <c r="L2" s="149"/>
      <c r="M2" s="149"/>
      <c r="N2" s="149"/>
      <c r="O2" s="149"/>
      <c r="P2" s="149"/>
      <c r="Q2" s="149"/>
      <c r="R2" s="149"/>
      <c r="S2" s="149"/>
      <c r="T2" s="149"/>
      <c r="U2" s="149"/>
      <c r="V2" s="149"/>
      <c r="W2" s="149"/>
      <c r="X2" s="149"/>
      <c r="Y2" s="149"/>
      <c r="Z2" s="149"/>
      <c r="AA2" s="149"/>
      <c r="AB2" s="149"/>
      <c r="AC2" s="149"/>
      <c r="AD2" s="149"/>
      <c r="AE2" s="149"/>
      <c r="AF2" s="149"/>
      <c r="AG2" s="149"/>
      <c r="AH2" s="149"/>
      <c r="AI2" s="149"/>
      <c r="AJ2" s="149"/>
      <c r="AK2" s="149"/>
      <c r="AL2" s="149"/>
      <c r="AM2" s="149"/>
    </row>
    <row r="3" spans="1:61" ht="60" customHeight="1">
      <c r="B3" s="443" t="s">
        <v>6953</v>
      </c>
      <c r="C3" s="443"/>
      <c r="D3" s="443"/>
      <c r="E3" s="443"/>
      <c r="F3" s="443"/>
      <c r="G3" s="443"/>
      <c r="H3" s="443"/>
      <c r="I3" s="443"/>
      <c r="J3" s="443"/>
      <c r="K3" s="443"/>
      <c r="L3" s="443"/>
      <c r="M3" s="443"/>
      <c r="N3" s="443"/>
      <c r="O3" s="443"/>
      <c r="P3" s="443"/>
      <c r="Q3" s="443"/>
      <c r="R3" s="443"/>
      <c r="S3" s="443"/>
      <c r="T3" s="443"/>
      <c r="U3" s="443"/>
      <c r="V3" s="443"/>
      <c r="W3" s="443"/>
      <c r="X3" s="443"/>
      <c r="Y3" s="443"/>
      <c r="Z3" s="443"/>
      <c r="AA3" s="443"/>
      <c r="AB3" s="443"/>
      <c r="AC3" s="443"/>
      <c r="AD3" s="443"/>
      <c r="AE3" s="443"/>
      <c r="AF3" s="443"/>
      <c r="AG3" s="443"/>
      <c r="AH3" s="443"/>
      <c r="AI3" s="443"/>
      <c r="AJ3" s="443"/>
      <c r="AK3" s="443"/>
      <c r="AL3" s="443"/>
      <c r="AM3" s="443"/>
      <c r="AN3" s="443"/>
      <c r="AO3" s="443"/>
      <c r="AP3" s="443"/>
      <c r="AQ3" s="443"/>
      <c r="AR3" s="443"/>
      <c r="AS3" s="443"/>
      <c r="AT3" s="443"/>
      <c r="AU3" s="443"/>
      <c r="AV3" s="443"/>
      <c r="AW3" s="443"/>
      <c r="AX3" s="443"/>
      <c r="AY3" s="443"/>
      <c r="AZ3" s="443"/>
      <c r="BA3" s="443"/>
      <c r="BB3" s="443"/>
      <c r="BC3" s="443"/>
      <c r="BD3" s="443"/>
      <c r="BE3" s="443"/>
    </row>
    <row r="4" spans="1:61" ht="15" customHeight="1">
      <c r="B4" s="93"/>
      <c r="C4" s="93"/>
      <c r="D4" s="93"/>
      <c r="E4" s="93"/>
      <c r="F4" s="93"/>
      <c r="G4" s="93"/>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row>
    <row r="5" spans="1:61" ht="45" customHeight="1">
      <c r="B5" s="443" t="s">
        <v>6</v>
      </c>
      <c r="C5" s="443"/>
      <c r="D5" s="443"/>
      <c r="E5" s="443"/>
      <c r="F5" s="443"/>
      <c r="G5" s="443"/>
      <c r="H5" s="443"/>
      <c r="I5" s="443"/>
      <c r="J5" s="443"/>
      <c r="K5" s="443"/>
      <c r="L5" s="443"/>
      <c r="M5" s="443"/>
      <c r="N5" s="443"/>
      <c r="O5" s="443"/>
      <c r="P5" s="443"/>
      <c r="Q5" s="443"/>
      <c r="R5" s="443"/>
      <c r="S5" s="443"/>
      <c r="T5" s="443"/>
      <c r="U5" s="443"/>
      <c r="V5" s="443"/>
      <c r="W5" s="443"/>
      <c r="X5" s="443"/>
      <c r="Y5" s="443"/>
      <c r="Z5" s="443"/>
      <c r="AA5" s="443"/>
      <c r="AB5" s="443"/>
      <c r="AC5" s="443"/>
      <c r="AD5" s="443"/>
      <c r="AE5" s="443"/>
      <c r="AF5" s="443"/>
      <c r="AG5" s="443"/>
      <c r="AH5" s="443"/>
      <c r="AI5" s="443"/>
      <c r="AJ5" s="443"/>
      <c r="AK5" s="443"/>
      <c r="AL5" s="443"/>
      <c r="AM5" s="443"/>
      <c r="AN5" s="443"/>
      <c r="AO5" s="443"/>
      <c r="AP5" s="443"/>
      <c r="AQ5" s="443"/>
      <c r="AR5" s="443"/>
      <c r="AS5" s="443"/>
      <c r="AT5" s="443"/>
      <c r="AU5" s="443"/>
      <c r="AV5" s="443"/>
      <c r="AW5" s="443"/>
      <c r="AX5" s="443"/>
      <c r="AY5" s="443"/>
      <c r="AZ5" s="443"/>
      <c r="BA5" s="443"/>
      <c r="BB5" s="443"/>
      <c r="BC5" s="443"/>
      <c r="BD5" s="443"/>
      <c r="BE5" s="443"/>
    </row>
    <row r="6" spans="1:61" ht="11.25" customHeight="1"/>
    <row r="7" spans="1:61" ht="60" customHeight="1">
      <c r="B7" s="397" t="s">
        <v>6954</v>
      </c>
      <c r="C7" s="397"/>
      <c r="D7" s="397"/>
      <c r="E7" s="397"/>
      <c r="F7" s="397"/>
      <c r="G7" s="397"/>
      <c r="H7" s="397"/>
      <c r="I7" s="397"/>
      <c r="J7" s="397"/>
      <c r="K7" s="397"/>
      <c r="L7" s="397"/>
      <c r="M7" s="397"/>
      <c r="N7" s="397"/>
      <c r="O7" s="397"/>
      <c r="P7" s="397"/>
      <c r="Q7" s="397"/>
      <c r="R7" s="397"/>
      <c r="S7" s="397"/>
      <c r="T7" s="397"/>
      <c r="U7" s="397"/>
      <c r="V7" s="397"/>
      <c r="W7" s="397"/>
      <c r="X7" s="397"/>
      <c r="Y7" s="397"/>
      <c r="Z7" s="397"/>
      <c r="AA7" s="397"/>
      <c r="AB7" s="397"/>
      <c r="AC7" s="397"/>
      <c r="AD7" s="397"/>
      <c r="AE7" s="397"/>
      <c r="AF7" s="397"/>
      <c r="AG7" s="397"/>
      <c r="AH7" s="397"/>
      <c r="AI7" s="397"/>
      <c r="AJ7" s="397"/>
      <c r="AK7" s="397"/>
      <c r="AL7" s="397"/>
      <c r="AM7" s="397"/>
      <c r="AN7" s="397"/>
      <c r="AO7" s="397"/>
      <c r="AP7" s="397"/>
      <c r="AQ7" s="397"/>
      <c r="AR7" s="397"/>
      <c r="AS7" s="397"/>
      <c r="AT7" s="397"/>
      <c r="AU7" s="397"/>
      <c r="AV7" s="397"/>
      <c r="AW7" s="397"/>
      <c r="AX7" s="397"/>
      <c r="AY7" s="397"/>
      <c r="AZ7" s="397"/>
      <c r="BA7" s="397"/>
      <c r="BB7" s="397"/>
      <c r="BC7" s="397"/>
      <c r="BD7" s="397"/>
      <c r="BE7" s="397"/>
    </row>
    <row r="8" spans="1:61" ht="15" customHeight="1">
      <c r="AA8" s="310"/>
      <c r="AB8" s="310"/>
      <c r="AC8" s="310"/>
      <c r="AD8" s="310"/>
      <c r="AE8" s="310"/>
      <c r="AF8" s="310"/>
      <c r="AG8" s="310"/>
      <c r="AH8" s="310"/>
      <c r="AI8" s="310"/>
      <c r="AJ8" s="310"/>
      <c r="AK8" s="310"/>
      <c r="AL8" s="310"/>
      <c r="AM8" s="310"/>
      <c r="AO8" s="310"/>
      <c r="AP8" s="310"/>
      <c r="AQ8" s="310"/>
      <c r="AR8" s="310"/>
      <c r="AS8" s="310"/>
      <c r="AT8" s="310"/>
      <c r="AU8" s="310"/>
      <c r="AV8" s="310"/>
      <c r="AW8" s="310"/>
      <c r="AX8" s="310"/>
      <c r="AY8" s="310"/>
      <c r="AZ8" s="310"/>
      <c r="BA8" s="310"/>
    </row>
    <row r="9" spans="1:61" ht="15" customHeight="1" thickBot="1">
      <c r="B9" s="94" t="s">
        <v>7</v>
      </c>
      <c r="C9" s="95"/>
      <c r="D9" s="95"/>
      <c r="E9" s="95"/>
      <c r="F9" s="95"/>
      <c r="G9" s="95"/>
      <c r="H9" s="95"/>
      <c r="I9" s="95"/>
      <c r="J9" s="95"/>
      <c r="K9" s="95"/>
      <c r="L9" s="95"/>
      <c r="M9" s="8"/>
      <c r="N9" s="94" t="s">
        <v>8</v>
      </c>
      <c r="O9" s="8"/>
      <c r="P9" s="8"/>
      <c r="Q9" s="96" t="s">
        <v>9</v>
      </c>
      <c r="R9" s="96"/>
      <c r="S9" s="96"/>
      <c r="T9" s="96"/>
      <c r="U9" s="96"/>
      <c r="V9" s="96"/>
      <c r="W9" s="96"/>
      <c r="X9" s="96"/>
      <c r="Y9" s="96"/>
      <c r="Z9" s="96"/>
      <c r="AA9" s="96"/>
      <c r="AB9" s="8"/>
      <c r="AC9" s="94" t="s">
        <v>1078</v>
      </c>
      <c r="AD9" s="94"/>
      <c r="AE9" s="94"/>
      <c r="AF9" s="94"/>
      <c r="AG9" s="311"/>
      <c r="AK9" s="311"/>
      <c r="AL9" s="311"/>
      <c r="AM9" s="311"/>
      <c r="BB9" s="444" t="s">
        <v>2</v>
      </c>
      <c r="BC9" s="444"/>
      <c r="BD9" s="444"/>
      <c r="BE9" s="444"/>
    </row>
    <row r="10" spans="1:61" ht="15" customHeight="1" thickBot="1">
      <c r="B10" s="352" t="str">
        <f>IF(Presentación!B11="","",Presentación!B11)</f>
        <v/>
      </c>
      <c r="C10" s="353"/>
      <c r="D10" s="353"/>
      <c r="E10" s="353"/>
      <c r="F10" s="353"/>
      <c r="G10" s="353"/>
      <c r="H10" s="353"/>
      <c r="I10" s="353"/>
      <c r="J10" s="353"/>
      <c r="K10" s="353"/>
      <c r="L10" s="354"/>
      <c r="M10" s="7"/>
      <c r="N10" s="352" t="str">
        <f>IF(Presentación!N11="","",Presentación!N11)</f>
        <v/>
      </c>
      <c r="O10" s="354"/>
      <c r="P10" s="8"/>
      <c r="Q10" s="352" t="str">
        <f>IF(Presentación!Q11="","",Presentación!Q11)</f>
        <v/>
      </c>
      <c r="R10" s="353"/>
      <c r="S10" s="353"/>
      <c r="T10" s="353"/>
      <c r="U10" s="353"/>
      <c r="V10" s="353"/>
      <c r="W10" s="353"/>
      <c r="X10" s="353"/>
      <c r="Y10" s="353"/>
      <c r="Z10" s="353"/>
      <c r="AA10" s="354"/>
      <c r="AB10" s="7"/>
      <c r="AC10" s="352" t="str">
        <f>IF(Presentación!AC11="","",Presentación!AC11)</f>
        <v/>
      </c>
      <c r="AD10" s="353"/>
      <c r="AE10" s="353"/>
      <c r="AF10" s="353"/>
      <c r="AG10" s="354"/>
      <c r="AK10" s="312"/>
      <c r="AL10" s="312"/>
      <c r="AM10" s="312"/>
    </row>
    <row r="11" spans="1:61" ht="15" customHeight="1" thickBot="1"/>
    <row r="12" spans="1:61" ht="15" customHeight="1" thickBot="1">
      <c r="B12" s="439" t="s">
        <v>1174</v>
      </c>
      <c r="C12" s="440"/>
      <c r="D12" s="440"/>
      <c r="E12" s="440"/>
      <c r="F12" s="440"/>
      <c r="G12" s="440"/>
      <c r="H12" s="440"/>
      <c r="I12" s="440"/>
      <c r="J12" s="440"/>
      <c r="K12" s="440"/>
      <c r="L12" s="440"/>
      <c r="M12" s="440"/>
      <c r="N12" s="440"/>
      <c r="O12" s="440"/>
      <c r="P12" s="440"/>
      <c r="Q12" s="440"/>
      <c r="R12" s="440"/>
      <c r="S12" s="440"/>
      <c r="T12" s="440"/>
      <c r="U12" s="440"/>
      <c r="V12" s="440"/>
      <c r="W12" s="440"/>
      <c r="X12" s="440"/>
      <c r="Y12" s="440"/>
      <c r="Z12" s="440"/>
      <c r="AA12" s="440"/>
      <c r="AB12" s="440"/>
      <c r="AC12" s="440"/>
      <c r="AD12" s="440"/>
      <c r="AE12" s="440"/>
      <c r="AF12" s="440"/>
      <c r="AG12" s="440"/>
      <c r="AH12" s="440"/>
      <c r="AI12" s="440"/>
      <c r="AJ12" s="440"/>
      <c r="AK12" s="440"/>
      <c r="AL12" s="440"/>
      <c r="AM12" s="440"/>
      <c r="AN12" s="440"/>
      <c r="AO12" s="440"/>
      <c r="AP12" s="440"/>
      <c r="AQ12" s="440"/>
      <c r="AR12" s="440"/>
      <c r="AS12" s="440"/>
      <c r="AT12" s="440"/>
      <c r="AU12" s="440"/>
      <c r="AV12" s="440"/>
      <c r="AW12" s="440"/>
      <c r="AX12" s="440"/>
      <c r="AY12" s="440"/>
      <c r="AZ12" s="440"/>
      <c r="BA12" s="440"/>
      <c r="BB12" s="440"/>
      <c r="BC12" s="440"/>
      <c r="BD12" s="440"/>
      <c r="BE12" s="441"/>
      <c r="BF12" s="313"/>
      <c r="BG12" s="313"/>
      <c r="BH12" s="313"/>
      <c r="BI12" s="313"/>
    </row>
    <row r="13" spans="1:61" ht="15">
      <c r="A13" s="314"/>
      <c r="B13" s="315" t="s">
        <v>6955</v>
      </c>
      <c r="C13" s="316"/>
      <c r="D13" s="316"/>
      <c r="E13" s="316"/>
      <c r="F13" s="316"/>
      <c r="G13" s="316"/>
      <c r="H13" s="316"/>
      <c r="I13" s="316"/>
      <c r="J13" s="316"/>
      <c r="K13" s="316"/>
      <c r="L13" s="316"/>
      <c r="M13" s="316"/>
      <c r="N13" s="316"/>
      <c r="O13" s="316"/>
      <c r="P13" s="316"/>
      <c r="Q13" s="316"/>
      <c r="R13" s="316"/>
      <c r="S13" s="316"/>
      <c r="T13" s="316"/>
      <c r="U13" s="316"/>
      <c r="V13" s="316"/>
      <c r="W13" s="316"/>
      <c r="X13" s="316"/>
      <c r="Y13" s="316"/>
      <c r="Z13" s="316"/>
      <c r="AA13" s="316"/>
      <c r="AB13" s="316"/>
      <c r="AC13" s="316"/>
      <c r="AD13" s="316"/>
      <c r="AE13" s="316"/>
      <c r="AF13" s="316"/>
      <c r="AG13" s="316"/>
      <c r="AH13" s="316"/>
      <c r="AI13" s="316"/>
      <c r="AJ13" s="316"/>
      <c r="AK13" s="316"/>
      <c r="AL13" s="316"/>
      <c r="AM13" s="316"/>
      <c r="BE13" s="317"/>
    </row>
    <row r="14" spans="1:61" ht="15" customHeight="1">
      <c r="A14" s="314"/>
      <c r="B14" s="239"/>
      <c r="C14" s="433" t="s">
        <v>6956</v>
      </c>
      <c r="D14" s="433"/>
      <c r="E14" s="433"/>
      <c r="F14" s="433"/>
      <c r="G14" s="433"/>
      <c r="H14" s="433"/>
      <c r="I14" s="433"/>
      <c r="J14" s="433"/>
      <c r="K14" s="433"/>
      <c r="L14" s="433"/>
      <c r="M14" s="433"/>
      <c r="N14" s="433"/>
      <c r="O14" s="433"/>
      <c r="P14" s="433"/>
      <c r="Q14" s="433"/>
      <c r="R14" s="433"/>
      <c r="S14" s="433"/>
      <c r="T14" s="433"/>
      <c r="U14" s="433"/>
      <c r="V14" s="433"/>
      <c r="W14" s="433"/>
      <c r="X14" s="433"/>
      <c r="Y14" s="433"/>
      <c r="Z14" s="433"/>
      <c r="AA14" s="433"/>
      <c r="AB14" s="433"/>
      <c r="AC14" s="433"/>
      <c r="AD14" s="433"/>
      <c r="AE14" s="433"/>
      <c r="AF14" s="433"/>
      <c r="AG14" s="433"/>
      <c r="AH14" s="433"/>
      <c r="AI14" s="433"/>
      <c r="AJ14" s="433"/>
      <c r="AK14" s="433"/>
      <c r="AL14" s="433"/>
      <c r="AM14" s="433"/>
      <c r="AN14" s="433"/>
      <c r="AO14" s="433"/>
      <c r="AP14" s="433"/>
      <c r="AQ14" s="433"/>
      <c r="AR14" s="433"/>
      <c r="AS14" s="433"/>
      <c r="AT14" s="433"/>
      <c r="AU14" s="433"/>
      <c r="AV14" s="433"/>
      <c r="AW14" s="433"/>
      <c r="AX14" s="433"/>
      <c r="AY14" s="433"/>
      <c r="AZ14" s="433"/>
      <c r="BA14" s="433"/>
      <c r="BB14" s="433"/>
      <c r="BC14" s="433"/>
      <c r="BD14" s="433"/>
      <c r="BE14" s="434"/>
      <c r="BF14" s="318"/>
    </row>
    <row r="15" spans="1:61" ht="15" customHeight="1">
      <c r="A15" s="314"/>
      <c r="B15" s="239"/>
      <c r="C15" s="433" t="s">
        <v>6957</v>
      </c>
      <c r="D15" s="433"/>
      <c r="E15" s="433"/>
      <c r="F15" s="433"/>
      <c r="G15" s="433"/>
      <c r="H15" s="433"/>
      <c r="I15" s="433"/>
      <c r="J15" s="433"/>
      <c r="K15" s="433"/>
      <c r="L15" s="433"/>
      <c r="M15" s="433"/>
      <c r="N15" s="433"/>
      <c r="O15" s="433"/>
      <c r="P15" s="433"/>
      <c r="Q15" s="433"/>
      <c r="R15" s="433"/>
      <c r="S15" s="433"/>
      <c r="T15" s="433"/>
      <c r="U15" s="433"/>
      <c r="V15" s="433"/>
      <c r="W15" s="433"/>
      <c r="X15" s="433"/>
      <c r="Y15" s="433"/>
      <c r="Z15" s="433"/>
      <c r="AA15" s="433"/>
      <c r="AB15" s="433"/>
      <c r="AC15" s="433"/>
      <c r="AD15" s="433"/>
      <c r="AE15" s="433"/>
      <c r="AF15" s="433"/>
      <c r="AG15" s="433"/>
      <c r="AH15" s="433"/>
      <c r="AI15" s="433"/>
      <c r="AJ15" s="433"/>
      <c r="AK15" s="433"/>
      <c r="AL15" s="433"/>
      <c r="AM15" s="433"/>
      <c r="AN15" s="433"/>
      <c r="AO15" s="433"/>
      <c r="AP15" s="433"/>
      <c r="AQ15" s="433"/>
      <c r="AR15" s="433"/>
      <c r="AS15" s="433"/>
      <c r="AT15" s="433"/>
      <c r="AU15" s="433"/>
      <c r="AV15" s="433"/>
      <c r="AW15" s="433"/>
      <c r="AX15" s="433"/>
      <c r="AY15" s="433"/>
      <c r="AZ15" s="433"/>
      <c r="BA15" s="433"/>
      <c r="BB15" s="433"/>
      <c r="BC15" s="433"/>
      <c r="BD15" s="433"/>
      <c r="BE15" s="434"/>
      <c r="BF15" s="318"/>
    </row>
    <row r="16" spans="1:61" ht="15" customHeight="1">
      <c r="A16" s="314"/>
      <c r="B16" s="239"/>
      <c r="C16" s="435" t="s">
        <v>6958</v>
      </c>
      <c r="D16" s="433"/>
      <c r="E16" s="433"/>
      <c r="F16" s="433"/>
      <c r="G16" s="433"/>
      <c r="H16" s="433"/>
      <c r="I16" s="433"/>
      <c r="J16" s="433"/>
      <c r="K16" s="433"/>
      <c r="L16" s="433"/>
      <c r="M16" s="433"/>
      <c r="N16" s="433"/>
      <c r="O16" s="433"/>
      <c r="P16" s="433"/>
      <c r="Q16" s="433"/>
      <c r="R16" s="433"/>
      <c r="S16" s="433"/>
      <c r="T16" s="433"/>
      <c r="U16" s="433"/>
      <c r="V16" s="433"/>
      <c r="W16" s="433"/>
      <c r="X16" s="433"/>
      <c r="Y16" s="433"/>
      <c r="Z16" s="433"/>
      <c r="AA16" s="433"/>
      <c r="AB16" s="433"/>
      <c r="AC16" s="433"/>
      <c r="AD16" s="433"/>
      <c r="AE16" s="433"/>
      <c r="AF16" s="433"/>
      <c r="AG16" s="433"/>
      <c r="AH16" s="433"/>
      <c r="AI16" s="433"/>
      <c r="AJ16" s="433"/>
      <c r="AK16" s="433"/>
      <c r="AL16" s="433"/>
      <c r="AM16" s="433"/>
      <c r="AN16" s="433"/>
      <c r="AO16" s="433"/>
      <c r="AP16" s="433"/>
      <c r="AQ16" s="433"/>
      <c r="AR16" s="433"/>
      <c r="AS16" s="433"/>
      <c r="AT16" s="433"/>
      <c r="AU16" s="433"/>
      <c r="AV16" s="433"/>
      <c r="AW16" s="433"/>
      <c r="AX16" s="433"/>
      <c r="AY16" s="433"/>
      <c r="AZ16" s="433"/>
      <c r="BA16" s="433"/>
      <c r="BB16" s="433"/>
      <c r="BC16" s="433"/>
      <c r="BD16" s="433"/>
      <c r="BE16" s="434"/>
      <c r="BF16" s="318"/>
    </row>
    <row r="17" spans="1:61" ht="15" customHeight="1">
      <c r="A17" s="314"/>
      <c r="B17" s="239"/>
      <c r="C17" s="433" t="s">
        <v>6959</v>
      </c>
      <c r="D17" s="433"/>
      <c r="E17" s="433"/>
      <c r="F17" s="433"/>
      <c r="G17" s="433"/>
      <c r="H17" s="433"/>
      <c r="I17" s="433"/>
      <c r="J17" s="433"/>
      <c r="K17" s="433"/>
      <c r="L17" s="433"/>
      <c r="M17" s="433"/>
      <c r="N17" s="433"/>
      <c r="O17" s="433"/>
      <c r="P17" s="433"/>
      <c r="Q17" s="433"/>
      <c r="R17" s="433"/>
      <c r="S17" s="433"/>
      <c r="T17" s="433"/>
      <c r="U17" s="433"/>
      <c r="V17" s="433"/>
      <c r="W17" s="433"/>
      <c r="X17" s="433"/>
      <c r="Y17" s="433"/>
      <c r="Z17" s="433"/>
      <c r="AA17" s="433"/>
      <c r="AB17" s="433"/>
      <c r="AC17" s="433"/>
      <c r="AD17" s="433"/>
      <c r="AE17" s="433"/>
      <c r="AF17" s="433"/>
      <c r="AG17" s="433"/>
      <c r="AH17" s="433"/>
      <c r="AI17" s="433"/>
      <c r="AJ17" s="433"/>
      <c r="AK17" s="433"/>
      <c r="AL17" s="433"/>
      <c r="AM17" s="433"/>
      <c r="AN17" s="433"/>
      <c r="AO17" s="433"/>
      <c r="AP17" s="433"/>
      <c r="AQ17" s="433"/>
      <c r="AR17" s="433"/>
      <c r="AS17" s="433"/>
      <c r="AT17" s="433"/>
      <c r="AU17" s="433"/>
      <c r="AV17" s="433"/>
      <c r="AW17" s="433"/>
      <c r="AX17" s="433"/>
      <c r="AY17" s="433"/>
      <c r="AZ17" s="433"/>
      <c r="BA17" s="433"/>
      <c r="BB17" s="433"/>
      <c r="BC17" s="433"/>
      <c r="BD17" s="433"/>
      <c r="BE17" s="434"/>
      <c r="BF17" s="318"/>
    </row>
    <row r="18" spans="1:61" ht="15" customHeight="1">
      <c r="A18" s="314"/>
      <c r="B18" s="105"/>
      <c r="C18" s="433" t="s">
        <v>6960</v>
      </c>
      <c r="D18" s="433"/>
      <c r="E18" s="433"/>
      <c r="F18" s="433"/>
      <c r="G18" s="433"/>
      <c r="H18" s="433"/>
      <c r="I18" s="433"/>
      <c r="J18" s="433"/>
      <c r="K18" s="433"/>
      <c r="L18" s="433"/>
      <c r="M18" s="433"/>
      <c r="N18" s="433"/>
      <c r="O18" s="433"/>
      <c r="P18" s="433"/>
      <c r="Q18" s="433"/>
      <c r="R18" s="433"/>
      <c r="S18" s="433"/>
      <c r="T18" s="433"/>
      <c r="U18" s="433"/>
      <c r="V18" s="433"/>
      <c r="W18" s="433"/>
      <c r="X18" s="433"/>
      <c r="Y18" s="433"/>
      <c r="Z18" s="433"/>
      <c r="AA18" s="433"/>
      <c r="AB18" s="433"/>
      <c r="AC18" s="433"/>
      <c r="AD18" s="433"/>
      <c r="AE18" s="433"/>
      <c r="AF18" s="433"/>
      <c r="AG18" s="433"/>
      <c r="AH18" s="433"/>
      <c r="AI18" s="433"/>
      <c r="AJ18" s="433"/>
      <c r="AK18" s="433"/>
      <c r="AL18" s="433"/>
      <c r="AM18" s="433"/>
      <c r="AN18" s="433"/>
      <c r="AO18" s="433"/>
      <c r="AP18" s="433"/>
      <c r="AQ18" s="433"/>
      <c r="AR18" s="433"/>
      <c r="AS18" s="433"/>
      <c r="AT18" s="433"/>
      <c r="AU18" s="433"/>
      <c r="AV18" s="433"/>
      <c r="AW18" s="433"/>
      <c r="AX18" s="433"/>
      <c r="AY18" s="433"/>
      <c r="AZ18" s="433"/>
      <c r="BA18" s="433"/>
      <c r="BB18" s="433"/>
      <c r="BC18" s="433"/>
      <c r="BD18" s="433"/>
      <c r="BE18" s="434"/>
      <c r="BF18" s="318"/>
    </row>
    <row r="19" spans="1:61" ht="15" customHeight="1">
      <c r="A19" s="314"/>
      <c r="B19" s="105"/>
      <c r="C19" s="433" t="s">
        <v>6961</v>
      </c>
      <c r="D19" s="433"/>
      <c r="E19" s="433"/>
      <c r="F19" s="433"/>
      <c r="G19" s="433"/>
      <c r="H19" s="433"/>
      <c r="I19" s="433"/>
      <c r="J19" s="433"/>
      <c r="K19" s="433"/>
      <c r="L19" s="433"/>
      <c r="M19" s="433"/>
      <c r="N19" s="433"/>
      <c r="O19" s="433"/>
      <c r="P19" s="433"/>
      <c r="Q19" s="433"/>
      <c r="R19" s="433"/>
      <c r="S19" s="433"/>
      <c r="T19" s="433"/>
      <c r="U19" s="433"/>
      <c r="V19" s="433"/>
      <c r="W19" s="433"/>
      <c r="X19" s="433"/>
      <c r="Y19" s="433"/>
      <c r="Z19" s="433"/>
      <c r="AA19" s="433"/>
      <c r="AB19" s="433"/>
      <c r="AC19" s="433"/>
      <c r="AD19" s="433"/>
      <c r="AE19" s="433"/>
      <c r="AF19" s="433"/>
      <c r="AG19" s="433"/>
      <c r="AH19" s="433"/>
      <c r="AI19" s="433"/>
      <c r="AJ19" s="433"/>
      <c r="AK19" s="433"/>
      <c r="AL19" s="433"/>
      <c r="AM19" s="433"/>
      <c r="AN19" s="433"/>
      <c r="AO19" s="433"/>
      <c r="AP19" s="433"/>
      <c r="AQ19" s="433"/>
      <c r="AR19" s="433"/>
      <c r="AS19" s="433"/>
      <c r="AT19" s="433"/>
      <c r="AU19" s="433"/>
      <c r="AV19" s="433"/>
      <c r="AW19" s="433"/>
      <c r="AX19" s="433"/>
      <c r="AY19" s="433"/>
      <c r="AZ19" s="433"/>
      <c r="BA19" s="433"/>
      <c r="BB19" s="433"/>
      <c r="BC19" s="433"/>
      <c r="BD19" s="433"/>
      <c r="BE19" s="434"/>
      <c r="BF19" s="318"/>
    </row>
    <row r="20" spans="1:61" ht="48" customHeight="1">
      <c r="A20" s="314"/>
      <c r="B20" s="105"/>
      <c r="C20" s="433" t="s">
        <v>6962</v>
      </c>
      <c r="D20" s="433"/>
      <c r="E20" s="433"/>
      <c r="F20" s="433"/>
      <c r="G20" s="433"/>
      <c r="H20" s="433"/>
      <c r="I20" s="433"/>
      <c r="J20" s="433"/>
      <c r="K20" s="433"/>
      <c r="L20" s="433"/>
      <c r="M20" s="433"/>
      <c r="N20" s="433"/>
      <c r="O20" s="433"/>
      <c r="P20" s="433"/>
      <c r="Q20" s="433"/>
      <c r="R20" s="433"/>
      <c r="S20" s="433"/>
      <c r="T20" s="433"/>
      <c r="U20" s="433"/>
      <c r="V20" s="433"/>
      <c r="W20" s="433"/>
      <c r="X20" s="433"/>
      <c r="Y20" s="433"/>
      <c r="Z20" s="433"/>
      <c r="AA20" s="433"/>
      <c r="AB20" s="433"/>
      <c r="AC20" s="433"/>
      <c r="AD20" s="433"/>
      <c r="AE20" s="433"/>
      <c r="AF20" s="433"/>
      <c r="AG20" s="433"/>
      <c r="AH20" s="433"/>
      <c r="AI20" s="433"/>
      <c r="AJ20" s="433"/>
      <c r="AK20" s="433"/>
      <c r="AL20" s="433"/>
      <c r="AM20" s="433"/>
      <c r="AN20" s="433"/>
      <c r="AO20" s="433"/>
      <c r="AP20" s="433"/>
      <c r="AQ20" s="433"/>
      <c r="AR20" s="433"/>
      <c r="AS20" s="433"/>
      <c r="AT20" s="433"/>
      <c r="AU20" s="433"/>
      <c r="AV20" s="433"/>
      <c r="AW20" s="433"/>
      <c r="AX20" s="433"/>
      <c r="AY20" s="433"/>
      <c r="AZ20" s="433"/>
      <c r="BA20" s="433"/>
      <c r="BB20" s="433"/>
      <c r="BC20" s="433"/>
      <c r="BD20" s="433"/>
      <c r="BE20" s="434"/>
      <c r="BF20" s="318"/>
    </row>
    <row r="21" spans="1:61" ht="15" customHeight="1">
      <c r="A21" s="314"/>
      <c r="B21" s="105"/>
      <c r="C21" s="435" t="s">
        <v>6963</v>
      </c>
      <c r="D21" s="435"/>
      <c r="E21" s="435"/>
      <c r="F21" s="435"/>
      <c r="G21" s="435"/>
      <c r="H21" s="435"/>
      <c r="I21" s="435"/>
      <c r="J21" s="435"/>
      <c r="K21" s="435"/>
      <c r="L21" s="435"/>
      <c r="M21" s="435"/>
      <c r="N21" s="435"/>
      <c r="O21" s="435"/>
      <c r="P21" s="435"/>
      <c r="Q21" s="435"/>
      <c r="R21" s="435"/>
      <c r="S21" s="435"/>
      <c r="T21" s="435"/>
      <c r="U21" s="435"/>
      <c r="V21" s="435"/>
      <c r="W21" s="435"/>
      <c r="X21" s="435"/>
      <c r="Y21" s="435"/>
      <c r="Z21" s="435"/>
      <c r="AA21" s="435"/>
      <c r="AB21" s="435"/>
      <c r="AC21" s="435"/>
      <c r="AD21" s="435"/>
      <c r="AE21" s="435"/>
      <c r="AF21" s="435"/>
      <c r="AG21" s="435"/>
      <c r="AH21" s="435"/>
      <c r="AI21" s="435"/>
      <c r="AJ21" s="435"/>
      <c r="AK21" s="435"/>
      <c r="AL21" s="435"/>
      <c r="AM21" s="435"/>
      <c r="AN21" s="435"/>
      <c r="AO21" s="435"/>
      <c r="AP21" s="435"/>
      <c r="AQ21" s="435"/>
      <c r="AR21" s="435"/>
      <c r="AS21" s="435"/>
      <c r="AT21" s="435"/>
      <c r="AU21" s="435"/>
      <c r="AV21" s="435"/>
      <c r="AW21" s="435"/>
      <c r="AX21" s="435"/>
      <c r="AY21" s="435"/>
      <c r="AZ21" s="435"/>
      <c r="BA21" s="435"/>
      <c r="BB21" s="435"/>
      <c r="BC21" s="435"/>
      <c r="BD21" s="435"/>
      <c r="BE21" s="436"/>
    </row>
    <row r="22" spans="1:61" ht="15" customHeight="1">
      <c r="A22" s="314"/>
      <c r="B22" s="105"/>
      <c r="C22" s="437" t="s">
        <v>6964</v>
      </c>
      <c r="D22" s="437"/>
      <c r="E22" s="437"/>
      <c r="F22" s="437"/>
      <c r="G22" s="437"/>
      <c r="H22" s="437"/>
      <c r="I22" s="437"/>
      <c r="J22" s="437"/>
      <c r="K22" s="437"/>
      <c r="L22" s="437"/>
      <c r="M22" s="437"/>
      <c r="N22" s="437"/>
      <c r="O22" s="437"/>
      <c r="P22" s="437"/>
      <c r="Q22" s="437"/>
      <c r="R22" s="437"/>
      <c r="S22" s="437"/>
      <c r="T22" s="437"/>
      <c r="U22" s="437"/>
      <c r="V22" s="437"/>
      <c r="W22" s="437"/>
      <c r="X22" s="437"/>
      <c r="Y22" s="437"/>
      <c r="Z22" s="437"/>
      <c r="AA22" s="437"/>
      <c r="AB22" s="437"/>
      <c r="AC22" s="437"/>
      <c r="AD22" s="437"/>
      <c r="AE22" s="437"/>
      <c r="AF22" s="437"/>
      <c r="AG22" s="437"/>
      <c r="AH22" s="437"/>
      <c r="AI22" s="437"/>
      <c r="AJ22" s="437"/>
      <c r="AK22" s="437"/>
      <c r="AL22" s="437"/>
      <c r="AM22" s="437"/>
      <c r="AN22" s="437"/>
      <c r="AO22" s="437"/>
      <c r="AP22" s="437"/>
      <c r="AQ22" s="437"/>
      <c r="AR22" s="437"/>
      <c r="AS22" s="437"/>
      <c r="AT22" s="437"/>
      <c r="AU22" s="437"/>
      <c r="AV22" s="437"/>
      <c r="AW22" s="437"/>
      <c r="AX22" s="437"/>
      <c r="AY22" s="437"/>
      <c r="AZ22" s="437"/>
      <c r="BA22" s="437"/>
      <c r="BB22" s="437"/>
      <c r="BC22" s="437"/>
      <c r="BD22" s="437"/>
      <c r="BE22" s="438"/>
    </row>
    <row r="23" spans="1:61" ht="15" customHeight="1">
      <c r="A23" s="314"/>
      <c r="B23" s="105"/>
      <c r="C23" s="437" t="s">
        <v>6965</v>
      </c>
      <c r="D23" s="437"/>
      <c r="E23" s="437"/>
      <c r="F23" s="437"/>
      <c r="G23" s="437"/>
      <c r="H23" s="437"/>
      <c r="I23" s="437"/>
      <c r="J23" s="437"/>
      <c r="K23" s="437"/>
      <c r="L23" s="437"/>
      <c r="M23" s="437"/>
      <c r="N23" s="437"/>
      <c r="O23" s="437"/>
      <c r="P23" s="437"/>
      <c r="Q23" s="437"/>
      <c r="R23" s="437"/>
      <c r="S23" s="437"/>
      <c r="T23" s="437"/>
      <c r="U23" s="437"/>
      <c r="V23" s="437"/>
      <c r="W23" s="437"/>
      <c r="X23" s="437"/>
      <c r="Y23" s="437"/>
      <c r="Z23" s="437"/>
      <c r="AA23" s="437"/>
      <c r="AB23" s="437"/>
      <c r="AC23" s="437"/>
      <c r="AD23" s="437"/>
      <c r="AE23" s="437"/>
      <c r="AF23" s="437"/>
      <c r="AG23" s="437"/>
      <c r="AH23" s="437"/>
      <c r="AI23" s="437"/>
      <c r="AJ23" s="437"/>
      <c r="AK23" s="437"/>
      <c r="AL23" s="437"/>
      <c r="AM23" s="437"/>
      <c r="AN23" s="437"/>
      <c r="AO23" s="437"/>
      <c r="AP23" s="437"/>
      <c r="AQ23" s="437"/>
      <c r="AR23" s="437"/>
      <c r="AS23" s="437"/>
      <c r="AT23" s="437"/>
      <c r="AU23" s="437"/>
      <c r="AV23" s="437"/>
      <c r="AW23" s="437"/>
      <c r="AX23" s="437"/>
      <c r="AY23" s="437"/>
      <c r="AZ23" s="437"/>
      <c r="BA23" s="437"/>
      <c r="BB23" s="437"/>
      <c r="BC23" s="437"/>
      <c r="BD23" s="437"/>
      <c r="BE23" s="438"/>
    </row>
    <row r="24" spans="1:61" ht="15" customHeight="1">
      <c r="A24" s="314"/>
      <c r="B24" s="105"/>
      <c r="C24" s="437" t="s">
        <v>6966</v>
      </c>
      <c r="D24" s="437"/>
      <c r="E24" s="437"/>
      <c r="F24" s="437"/>
      <c r="G24" s="437"/>
      <c r="H24" s="437"/>
      <c r="I24" s="437"/>
      <c r="J24" s="437"/>
      <c r="K24" s="437"/>
      <c r="L24" s="437"/>
      <c r="M24" s="437"/>
      <c r="N24" s="437"/>
      <c r="O24" s="437"/>
      <c r="P24" s="437"/>
      <c r="Q24" s="437"/>
      <c r="R24" s="437"/>
      <c r="S24" s="437"/>
      <c r="T24" s="437"/>
      <c r="U24" s="437"/>
      <c r="V24" s="437"/>
      <c r="W24" s="437"/>
      <c r="X24" s="437"/>
      <c r="Y24" s="437"/>
      <c r="Z24" s="437"/>
      <c r="AA24" s="437"/>
      <c r="AB24" s="437"/>
      <c r="AC24" s="437"/>
      <c r="AD24" s="437"/>
      <c r="AE24" s="437"/>
      <c r="AF24" s="437"/>
      <c r="AG24" s="437"/>
      <c r="AH24" s="437"/>
      <c r="AI24" s="437"/>
      <c r="AJ24" s="437"/>
      <c r="AK24" s="437"/>
      <c r="AL24" s="437"/>
      <c r="AM24" s="437"/>
      <c r="AN24" s="437"/>
      <c r="AO24" s="437"/>
      <c r="AP24" s="437"/>
      <c r="AQ24" s="437"/>
      <c r="AR24" s="437"/>
      <c r="AS24" s="437"/>
      <c r="AT24" s="437"/>
      <c r="AU24" s="437"/>
      <c r="AV24" s="437"/>
      <c r="AW24" s="437"/>
      <c r="AX24" s="437"/>
      <c r="AY24" s="437"/>
      <c r="AZ24" s="437"/>
      <c r="BA24" s="437"/>
      <c r="BB24" s="437"/>
      <c r="BC24" s="437"/>
      <c r="BD24" s="437"/>
      <c r="BE24" s="438"/>
    </row>
    <row r="25" spans="1:61" s="319" customFormat="1" ht="225" customHeight="1">
      <c r="B25" s="320"/>
      <c r="C25" s="416" t="s">
        <v>6967</v>
      </c>
      <c r="D25" s="416"/>
      <c r="E25" s="416"/>
      <c r="F25" s="416"/>
      <c r="G25" s="416"/>
      <c r="H25" s="416"/>
      <c r="I25" s="416"/>
      <c r="J25" s="416"/>
      <c r="K25" s="416"/>
      <c r="L25" s="416"/>
      <c r="M25" s="416"/>
      <c r="N25" s="416"/>
      <c r="O25" s="416"/>
      <c r="P25" s="416"/>
      <c r="Q25" s="416"/>
      <c r="R25" s="416"/>
      <c r="S25" s="416"/>
      <c r="T25" s="416"/>
      <c r="U25" s="416"/>
      <c r="V25" s="416"/>
      <c r="W25" s="416"/>
      <c r="X25" s="416"/>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c r="AX25" s="416"/>
      <c r="AY25" s="416"/>
      <c r="AZ25" s="416"/>
      <c r="BA25" s="416"/>
      <c r="BB25" s="416"/>
      <c r="BC25" s="416"/>
      <c r="BD25" s="416"/>
      <c r="BE25" s="417"/>
    </row>
    <row r="26" spans="1:61" ht="15" customHeight="1">
      <c r="A26" s="314"/>
      <c r="B26" s="110"/>
      <c r="C26" s="418" t="s">
        <v>6968</v>
      </c>
      <c r="D26" s="418"/>
      <c r="E26" s="418"/>
      <c r="F26" s="418"/>
      <c r="G26" s="418"/>
      <c r="H26" s="418"/>
      <c r="I26" s="418"/>
      <c r="J26" s="418"/>
      <c r="K26" s="418"/>
      <c r="L26" s="418"/>
      <c r="M26" s="418"/>
      <c r="N26" s="418"/>
      <c r="O26" s="418"/>
      <c r="P26" s="418"/>
      <c r="Q26" s="418"/>
      <c r="R26" s="418"/>
      <c r="S26" s="418"/>
      <c r="T26" s="418"/>
      <c r="U26" s="418"/>
      <c r="V26" s="418"/>
      <c r="W26" s="418"/>
      <c r="X26" s="418"/>
      <c r="Y26" s="418"/>
      <c r="Z26" s="418"/>
      <c r="AA26" s="418"/>
      <c r="AB26" s="418"/>
      <c r="AC26" s="418"/>
      <c r="AD26" s="418"/>
      <c r="AE26" s="418"/>
      <c r="AF26" s="418"/>
      <c r="AG26" s="418"/>
      <c r="AH26" s="418"/>
      <c r="AI26" s="418"/>
      <c r="AJ26" s="418"/>
      <c r="AK26" s="418"/>
      <c r="AL26" s="418"/>
      <c r="AM26" s="418"/>
      <c r="AN26" s="418"/>
      <c r="AO26" s="418"/>
      <c r="AP26" s="418"/>
      <c r="AQ26" s="418"/>
      <c r="AR26" s="418"/>
      <c r="AS26" s="418"/>
      <c r="AT26" s="418"/>
      <c r="AU26" s="418"/>
      <c r="AV26" s="418"/>
      <c r="AW26" s="418"/>
      <c r="AX26" s="418"/>
      <c r="AY26" s="418"/>
      <c r="AZ26" s="418"/>
      <c r="BA26" s="418"/>
      <c r="BB26" s="418"/>
      <c r="BC26" s="418"/>
      <c r="BD26" s="418"/>
      <c r="BE26" s="419"/>
    </row>
    <row r="27" spans="1:61" ht="19.5" customHeight="1" thickBot="1">
      <c r="A27" s="314"/>
      <c r="B27" s="14"/>
      <c r="C27" s="318"/>
      <c r="D27" s="318"/>
      <c r="E27" s="318"/>
      <c r="F27" s="318"/>
      <c r="G27" s="318"/>
      <c r="H27" s="318"/>
      <c r="I27" s="318"/>
      <c r="J27" s="318"/>
      <c r="K27" s="318"/>
      <c r="L27" s="318"/>
      <c r="M27" s="318"/>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row>
    <row r="28" spans="1:61" ht="15" customHeight="1">
      <c r="A28" s="321"/>
      <c r="B28" s="420" t="s">
        <v>981</v>
      </c>
      <c r="C28" s="414" t="s">
        <v>1175</v>
      </c>
      <c r="D28" s="414"/>
      <c r="E28" s="414"/>
      <c r="F28" s="414" t="s">
        <v>982</v>
      </c>
      <c r="G28" s="414"/>
      <c r="H28" s="414"/>
      <c r="I28" s="414" t="s">
        <v>983</v>
      </c>
      <c r="J28" s="414"/>
      <c r="K28" s="414"/>
      <c r="L28" s="414" t="s">
        <v>984</v>
      </c>
      <c r="M28" s="414"/>
      <c r="N28" s="414"/>
      <c r="O28" s="414" t="s">
        <v>985</v>
      </c>
      <c r="P28" s="414"/>
      <c r="Q28" s="414"/>
      <c r="R28" s="414"/>
      <c r="S28" s="414" t="s">
        <v>986</v>
      </c>
      <c r="T28" s="414"/>
      <c r="U28" s="414"/>
      <c r="V28" s="414" t="s">
        <v>987</v>
      </c>
      <c r="W28" s="414"/>
      <c r="X28" s="414"/>
      <c r="Y28" s="414" t="s">
        <v>1176</v>
      </c>
      <c r="Z28" s="414"/>
      <c r="AA28" s="414"/>
      <c r="AB28" s="414" t="s">
        <v>6969</v>
      </c>
      <c r="AC28" s="414"/>
      <c r="AD28" s="414"/>
      <c r="AE28" s="414"/>
      <c r="AF28" s="414"/>
      <c r="AG28" s="414"/>
      <c r="AH28" s="414"/>
      <c r="AI28" s="414"/>
      <c r="AJ28" s="414"/>
      <c r="AK28" s="414"/>
      <c r="AL28" s="414"/>
      <c r="AM28" s="414"/>
      <c r="AN28" s="414"/>
      <c r="AO28" s="414"/>
      <c r="AP28" s="414"/>
      <c r="AQ28" s="414"/>
      <c r="AR28" s="414"/>
      <c r="AS28" s="414"/>
      <c r="AT28" s="414"/>
      <c r="AU28" s="414"/>
      <c r="AV28" s="414"/>
      <c r="AW28" s="425"/>
      <c r="AX28" s="425"/>
      <c r="AY28" s="425"/>
      <c r="AZ28" s="425"/>
      <c r="BA28" s="425"/>
      <c r="BB28" s="425"/>
      <c r="BC28" s="425"/>
      <c r="BD28" s="425"/>
      <c r="BE28" s="426"/>
      <c r="BF28" s="322"/>
      <c r="BG28" s="322"/>
      <c r="BH28" s="322"/>
      <c r="BI28" s="322"/>
    </row>
    <row r="29" spans="1:61" ht="15" customHeight="1">
      <c r="A29" s="321"/>
      <c r="B29" s="421"/>
      <c r="C29" s="415"/>
      <c r="D29" s="415"/>
      <c r="E29" s="415"/>
      <c r="F29" s="415"/>
      <c r="G29" s="415"/>
      <c r="H29" s="415"/>
      <c r="I29" s="415"/>
      <c r="J29" s="415"/>
      <c r="K29" s="415"/>
      <c r="L29" s="415"/>
      <c r="M29" s="415"/>
      <c r="N29" s="415"/>
      <c r="O29" s="415"/>
      <c r="P29" s="415"/>
      <c r="Q29" s="415"/>
      <c r="R29" s="415"/>
      <c r="S29" s="415"/>
      <c r="T29" s="415"/>
      <c r="U29" s="415"/>
      <c r="V29" s="415"/>
      <c r="W29" s="415"/>
      <c r="X29" s="415"/>
      <c r="Y29" s="415"/>
      <c r="Z29" s="415"/>
      <c r="AA29" s="415"/>
      <c r="AB29" s="422" t="s">
        <v>6970</v>
      </c>
      <c r="AC29" s="423"/>
      <c r="AD29" s="423"/>
      <c r="AE29" s="423"/>
      <c r="AF29" s="423"/>
      <c r="AG29" s="423"/>
      <c r="AH29" s="423"/>
      <c r="AI29" s="424"/>
      <c r="AJ29" s="422" t="s">
        <v>6971</v>
      </c>
      <c r="AK29" s="423"/>
      <c r="AL29" s="423"/>
      <c r="AM29" s="423"/>
      <c r="AN29" s="423"/>
      <c r="AO29" s="423"/>
      <c r="AP29" s="423"/>
      <c r="AQ29" s="424"/>
      <c r="AR29" s="422" t="s">
        <v>6972</v>
      </c>
      <c r="AS29" s="423"/>
      <c r="AT29" s="423"/>
      <c r="AU29" s="423"/>
      <c r="AV29" s="423"/>
      <c r="AW29" s="423"/>
      <c r="AX29" s="423"/>
      <c r="AY29" s="424"/>
      <c r="AZ29" s="427" t="s">
        <v>6973</v>
      </c>
      <c r="BA29" s="428"/>
      <c r="BB29" s="428"/>
      <c r="BC29" s="428"/>
      <c r="BD29" s="428"/>
      <c r="BE29" s="429"/>
      <c r="BF29" s="322"/>
      <c r="BG29" s="322"/>
      <c r="BH29" s="322"/>
      <c r="BI29" s="322"/>
    </row>
    <row r="30" spans="1:61" ht="24" customHeight="1">
      <c r="A30" s="321"/>
      <c r="B30" s="421"/>
      <c r="C30" s="415"/>
      <c r="D30" s="415"/>
      <c r="E30" s="415"/>
      <c r="F30" s="415"/>
      <c r="G30" s="415"/>
      <c r="H30" s="415"/>
      <c r="I30" s="415"/>
      <c r="J30" s="415"/>
      <c r="K30" s="415"/>
      <c r="L30" s="415"/>
      <c r="M30" s="415"/>
      <c r="N30" s="415"/>
      <c r="O30" s="415"/>
      <c r="P30" s="415"/>
      <c r="Q30" s="415"/>
      <c r="R30" s="415"/>
      <c r="S30" s="415"/>
      <c r="T30" s="415"/>
      <c r="U30" s="415"/>
      <c r="V30" s="415"/>
      <c r="W30" s="415"/>
      <c r="X30" s="415"/>
      <c r="Y30" s="415"/>
      <c r="Z30" s="415"/>
      <c r="AA30" s="415"/>
      <c r="AB30" s="422" t="s">
        <v>6974</v>
      </c>
      <c r="AC30" s="423"/>
      <c r="AD30" s="423"/>
      <c r="AE30" s="424"/>
      <c r="AF30" s="422" t="s">
        <v>6975</v>
      </c>
      <c r="AG30" s="423"/>
      <c r="AH30" s="423"/>
      <c r="AI30" s="424"/>
      <c r="AJ30" s="422" t="s">
        <v>6976</v>
      </c>
      <c r="AK30" s="423"/>
      <c r="AL30" s="423"/>
      <c r="AM30" s="424"/>
      <c r="AN30" s="422" t="s">
        <v>6977</v>
      </c>
      <c r="AO30" s="423"/>
      <c r="AP30" s="423"/>
      <c r="AQ30" s="424"/>
      <c r="AR30" s="422" t="s">
        <v>6976</v>
      </c>
      <c r="AS30" s="423"/>
      <c r="AT30" s="423"/>
      <c r="AU30" s="424"/>
      <c r="AV30" s="422" t="s">
        <v>6975</v>
      </c>
      <c r="AW30" s="423"/>
      <c r="AX30" s="423"/>
      <c r="AY30" s="424"/>
      <c r="AZ30" s="430"/>
      <c r="BA30" s="431"/>
      <c r="BB30" s="431"/>
      <c r="BC30" s="431"/>
      <c r="BD30" s="431"/>
      <c r="BE30" s="432"/>
      <c r="BF30" s="322"/>
      <c r="BG30" s="322"/>
      <c r="BH30" s="322"/>
      <c r="BI30" s="322"/>
    </row>
    <row r="31" spans="1:61" ht="48" customHeight="1">
      <c r="A31" s="323"/>
      <c r="B31" s="324" t="s">
        <v>6978</v>
      </c>
      <c r="C31" s="412" t="s">
        <v>1177</v>
      </c>
      <c r="D31" s="412"/>
      <c r="E31" s="412"/>
      <c r="F31" s="412" t="s">
        <v>1178</v>
      </c>
      <c r="G31" s="412"/>
      <c r="H31" s="412"/>
      <c r="I31" s="412" t="s">
        <v>1179</v>
      </c>
      <c r="J31" s="412"/>
      <c r="K31" s="412"/>
      <c r="L31" s="412" t="s">
        <v>1180</v>
      </c>
      <c r="M31" s="412"/>
      <c r="N31" s="412"/>
      <c r="O31" s="412" t="s">
        <v>988</v>
      </c>
      <c r="P31" s="412"/>
      <c r="Q31" s="412"/>
      <c r="R31" s="412"/>
      <c r="S31" s="412" t="s">
        <v>6979</v>
      </c>
      <c r="T31" s="412"/>
      <c r="U31" s="412"/>
      <c r="V31" s="413" t="s">
        <v>1181</v>
      </c>
      <c r="W31" s="413"/>
      <c r="X31" s="413"/>
      <c r="Y31" s="412" t="s">
        <v>1182</v>
      </c>
      <c r="Z31" s="412"/>
      <c r="AA31" s="412"/>
      <c r="AB31" s="407" t="s">
        <v>6980</v>
      </c>
      <c r="AC31" s="408"/>
      <c r="AD31" s="408"/>
      <c r="AE31" s="411"/>
      <c r="AF31" s="407" t="s">
        <v>6981</v>
      </c>
      <c r="AG31" s="408"/>
      <c r="AH31" s="408"/>
      <c r="AI31" s="411"/>
      <c r="AJ31" s="407" t="s">
        <v>6982</v>
      </c>
      <c r="AK31" s="408"/>
      <c r="AL31" s="408"/>
      <c r="AM31" s="411"/>
      <c r="AN31" s="407" t="s">
        <v>6983</v>
      </c>
      <c r="AO31" s="408"/>
      <c r="AP31" s="408"/>
      <c r="AQ31" s="411"/>
      <c r="AR31" s="407" t="s">
        <v>6980</v>
      </c>
      <c r="AS31" s="408"/>
      <c r="AT31" s="408"/>
      <c r="AU31" s="411"/>
      <c r="AV31" s="407" t="s">
        <v>6984</v>
      </c>
      <c r="AW31" s="408"/>
      <c r="AX31" s="408"/>
      <c r="AY31" s="411"/>
      <c r="AZ31" s="407"/>
      <c r="BA31" s="408"/>
      <c r="BB31" s="408"/>
      <c r="BC31" s="408"/>
      <c r="BD31" s="408"/>
      <c r="BE31" s="409"/>
      <c r="BF31" s="314"/>
      <c r="BG31" s="314"/>
      <c r="BH31" s="314"/>
      <c r="BI31" s="314"/>
    </row>
    <row r="32" spans="1:61" ht="15" customHeight="1">
      <c r="B32" s="325" t="s">
        <v>191</v>
      </c>
      <c r="C32" s="406"/>
      <c r="D32" s="406"/>
      <c r="E32" s="406"/>
      <c r="F32" s="406"/>
      <c r="G32" s="406"/>
      <c r="H32" s="406"/>
      <c r="I32" s="406"/>
      <c r="J32" s="406"/>
      <c r="K32" s="406"/>
      <c r="L32" s="410"/>
      <c r="M32" s="410"/>
      <c r="N32" s="410"/>
      <c r="O32" s="406"/>
      <c r="P32" s="406"/>
      <c r="Q32" s="406"/>
      <c r="R32" s="406"/>
      <c r="S32" s="406"/>
      <c r="T32" s="406"/>
      <c r="U32" s="406"/>
      <c r="V32" s="406"/>
      <c r="W32" s="406"/>
      <c r="X32" s="406"/>
      <c r="Y32" s="406"/>
      <c r="Z32" s="406"/>
      <c r="AA32" s="406"/>
      <c r="AB32" s="398"/>
      <c r="AC32" s="399"/>
      <c r="AD32" s="399"/>
      <c r="AE32" s="400"/>
      <c r="AF32" s="398"/>
      <c r="AG32" s="399"/>
      <c r="AH32" s="399"/>
      <c r="AI32" s="400"/>
      <c r="AJ32" s="398"/>
      <c r="AK32" s="399"/>
      <c r="AL32" s="399"/>
      <c r="AM32" s="400"/>
      <c r="AN32" s="398"/>
      <c r="AO32" s="399"/>
      <c r="AP32" s="399"/>
      <c r="AQ32" s="400"/>
      <c r="AR32" s="398"/>
      <c r="AS32" s="399"/>
      <c r="AT32" s="399"/>
      <c r="AU32" s="400"/>
      <c r="AV32" s="398"/>
      <c r="AW32" s="399"/>
      <c r="AX32" s="399"/>
      <c r="AY32" s="400"/>
      <c r="AZ32" s="398"/>
      <c r="BA32" s="399"/>
      <c r="BB32" s="399"/>
      <c r="BC32" s="399"/>
      <c r="BD32" s="399"/>
      <c r="BE32" s="401"/>
      <c r="BG32">
        <v>1</v>
      </c>
      <c r="BH32" t="s">
        <v>6983</v>
      </c>
    </row>
    <row r="33" spans="2:60" ht="15" customHeight="1">
      <c r="B33" s="325" t="s">
        <v>193</v>
      </c>
      <c r="C33" s="406"/>
      <c r="D33" s="406"/>
      <c r="E33" s="406"/>
      <c r="F33" s="406"/>
      <c r="G33" s="406"/>
      <c r="H33" s="406"/>
      <c r="I33" s="406"/>
      <c r="J33" s="406"/>
      <c r="K33" s="406"/>
      <c r="L33" s="406"/>
      <c r="M33" s="406"/>
      <c r="N33" s="406"/>
      <c r="O33" s="406"/>
      <c r="P33" s="406"/>
      <c r="Q33" s="406"/>
      <c r="R33" s="406"/>
      <c r="S33" s="406"/>
      <c r="T33" s="406"/>
      <c r="U33" s="406"/>
      <c r="V33" s="406"/>
      <c r="W33" s="406"/>
      <c r="X33" s="406"/>
      <c r="Y33" s="406"/>
      <c r="Z33" s="406"/>
      <c r="AA33" s="406"/>
      <c r="AB33" s="398"/>
      <c r="AC33" s="399"/>
      <c r="AD33" s="399"/>
      <c r="AE33" s="400"/>
      <c r="AF33" s="398"/>
      <c r="AG33" s="399"/>
      <c r="AH33" s="399"/>
      <c r="AI33" s="400"/>
      <c r="AJ33" s="398"/>
      <c r="AK33" s="399"/>
      <c r="AL33" s="399"/>
      <c r="AM33" s="400"/>
      <c r="AN33" s="398"/>
      <c r="AO33" s="399"/>
      <c r="AP33" s="399"/>
      <c r="AQ33" s="400"/>
      <c r="AR33" s="398"/>
      <c r="AS33" s="399"/>
      <c r="AT33" s="399"/>
      <c r="AU33" s="400"/>
      <c r="AV33" s="398"/>
      <c r="AW33" s="399"/>
      <c r="AX33" s="399"/>
      <c r="AY33" s="400"/>
      <c r="AZ33" s="398"/>
      <c r="BA33" s="399"/>
      <c r="BB33" s="399"/>
      <c r="BC33" s="399"/>
      <c r="BD33" s="399"/>
      <c r="BE33" s="401"/>
      <c r="BG33">
        <v>2</v>
      </c>
      <c r="BH33" t="s">
        <v>6985</v>
      </c>
    </row>
    <row r="34" spans="2:60" ht="15" customHeight="1">
      <c r="B34" s="325" t="s">
        <v>195</v>
      </c>
      <c r="C34" s="406"/>
      <c r="D34" s="406"/>
      <c r="E34" s="406"/>
      <c r="F34" s="406"/>
      <c r="G34" s="406"/>
      <c r="H34" s="406"/>
      <c r="I34" s="406"/>
      <c r="J34" s="406"/>
      <c r="K34" s="406"/>
      <c r="L34" s="406"/>
      <c r="M34" s="406"/>
      <c r="N34" s="406"/>
      <c r="O34" s="406"/>
      <c r="P34" s="406"/>
      <c r="Q34" s="406"/>
      <c r="R34" s="406"/>
      <c r="S34" s="406"/>
      <c r="T34" s="406"/>
      <c r="U34" s="406"/>
      <c r="V34" s="406"/>
      <c r="W34" s="406"/>
      <c r="X34" s="406"/>
      <c r="Y34" s="406"/>
      <c r="Z34" s="406"/>
      <c r="AA34" s="406"/>
      <c r="AB34" s="398"/>
      <c r="AC34" s="399"/>
      <c r="AD34" s="399"/>
      <c r="AE34" s="400"/>
      <c r="AF34" s="398"/>
      <c r="AG34" s="399"/>
      <c r="AH34" s="399"/>
      <c r="AI34" s="400"/>
      <c r="AJ34" s="398"/>
      <c r="AK34" s="399"/>
      <c r="AL34" s="399"/>
      <c r="AM34" s="400"/>
      <c r="AN34" s="398"/>
      <c r="AO34" s="399"/>
      <c r="AP34" s="399"/>
      <c r="AQ34" s="400"/>
      <c r="AR34" s="398"/>
      <c r="AS34" s="399"/>
      <c r="AT34" s="399"/>
      <c r="AU34" s="400"/>
      <c r="AV34" s="398"/>
      <c r="AW34" s="399"/>
      <c r="AX34" s="399"/>
      <c r="AY34" s="400"/>
      <c r="AZ34" s="398"/>
      <c r="BA34" s="399"/>
      <c r="BB34" s="399"/>
      <c r="BC34" s="399"/>
      <c r="BD34" s="399"/>
      <c r="BE34" s="401"/>
      <c r="BG34">
        <v>3</v>
      </c>
      <c r="BH34" t="s">
        <v>6981</v>
      </c>
    </row>
    <row r="35" spans="2:60" ht="15" customHeight="1">
      <c r="B35" s="325" t="s">
        <v>197</v>
      </c>
      <c r="C35" s="406"/>
      <c r="D35" s="406"/>
      <c r="E35" s="406"/>
      <c r="F35" s="406"/>
      <c r="G35" s="406"/>
      <c r="H35" s="406"/>
      <c r="I35" s="406"/>
      <c r="J35" s="406"/>
      <c r="K35" s="406"/>
      <c r="L35" s="406"/>
      <c r="M35" s="406"/>
      <c r="N35" s="406"/>
      <c r="O35" s="406"/>
      <c r="P35" s="406"/>
      <c r="Q35" s="406"/>
      <c r="R35" s="406"/>
      <c r="S35" s="406"/>
      <c r="T35" s="406"/>
      <c r="U35" s="406"/>
      <c r="V35" s="406"/>
      <c r="W35" s="406"/>
      <c r="X35" s="406"/>
      <c r="Y35" s="406"/>
      <c r="Z35" s="406"/>
      <c r="AA35" s="406"/>
      <c r="AB35" s="398"/>
      <c r="AC35" s="399"/>
      <c r="AD35" s="399"/>
      <c r="AE35" s="400"/>
      <c r="AF35" s="398"/>
      <c r="AG35" s="399"/>
      <c r="AH35" s="399"/>
      <c r="AI35" s="400"/>
      <c r="AJ35" s="398"/>
      <c r="AK35" s="399"/>
      <c r="AL35" s="399"/>
      <c r="AM35" s="400"/>
      <c r="AN35" s="398"/>
      <c r="AO35" s="399"/>
      <c r="AP35" s="399"/>
      <c r="AQ35" s="400"/>
      <c r="AR35" s="398"/>
      <c r="AS35" s="399"/>
      <c r="AT35" s="399"/>
      <c r="AU35" s="400"/>
      <c r="AV35" s="398"/>
      <c r="AW35" s="399"/>
      <c r="AX35" s="399"/>
      <c r="AY35" s="400"/>
      <c r="AZ35" s="398"/>
      <c r="BA35" s="399"/>
      <c r="BB35" s="399"/>
      <c r="BC35" s="399"/>
      <c r="BD35" s="399"/>
      <c r="BE35" s="401"/>
      <c r="BG35">
        <v>4</v>
      </c>
      <c r="BH35" t="s">
        <v>6984</v>
      </c>
    </row>
    <row r="36" spans="2:60" ht="15" customHeight="1">
      <c r="B36" s="325" t="s">
        <v>199</v>
      </c>
      <c r="C36" s="406"/>
      <c r="D36" s="406"/>
      <c r="E36" s="406"/>
      <c r="F36" s="406"/>
      <c r="G36" s="406"/>
      <c r="H36" s="406"/>
      <c r="I36" s="406"/>
      <c r="J36" s="406"/>
      <c r="K36" s="406"/>
      <c r="L36" s="406"/>
      <c r="M36" s="406"/>
      <c r="N36" s="406"/>
      <c r="O36" s="406"/>
      <c r="P36" s="406"/>
      <c r="Q36" s="406"/>
      <c r="R36" s="406"/>
      <c r="S36" s="406"/>
      <c r="T36" s="406"/>
      <c r="U36" s="406"/>
      <c r="V36" s="406"/>
      <c r="W36" s="406"/>
      <c r="X36" s="406"/>
      <c r="Y36" s="406"/>
      <c r="Z36" s="406"/>
      <c r="AA36" s="406"/>
      <c r="AB36" s="398"/>
      <c r="AC36" s="399"/>
      <c r="AD36" s="399"/>
      <c r="AE36" s="400"/>
      <c r="AF36" s="398"/>
      <c r="AG36" s="399"/>
      <c r="AH36" s="399"/>
      <c r="AI36" s="400"/>
      <c r="AJ36" s="398"/>
      <c r="AK36" s="399"/>
      <c r="AL36" s="399"/>
      <c r="AM36" s="400"/>
      <c r="AN36" s="398"/>
      <c r="AO36" s="399"/>
      <c r="AP36" s="399"/>
      <c r="AQ36" s="400"/>
      <c r="AR36" s="398"/>
      <c r="AS36" s="399"/>
      <c r="AT36" s="399"/>
      <c r="AU36" s="400"/>
      <c r="AV36" s="398"/>
      <c r="AW36" s="399"/>
      <c r="AX36" s="399"/>
      <c r="AY36" s="400"/>
      <c r="AZ36" s="398"/>
      <c r="BA36" s="399"/>
      <c r="BB36" s="399"/>
      <c r="BC36" s="399"/>
      <c r="BD36" s="399"/>
      <c r="BE36" s="401"/>
      <c r="BG36">
        <v>5</v>
      </c>
      <c r="BH36" t="s">
        <v>6986</v>
      </c>
    </row>
    <row r="37" spans="2:60" ht="15" customHeight="1">
      <c r="B37" s="325" t="s">
        <v>201</v>
      </c>
      <c r="C37" s="406"/>
      <c r="D37" s="406"/>
      <c r="E37" s="406"/>
      <c r="F37" s="406"/>
      <c r="G37" s="406"/>
      <c r="H37" s="406"/>
      <c r="I37" s="406"/>
      <c r="J37" s="406"/>
      <c r="K37" s="406"/>
      <c r="L37" s="406"/>
      <c r="M37" s="406"/>
      <c r="N37" s="406"/>
      <c r="O37" s="406"/>
      <c r="P37" s="406"/>
      <c r="Q37" s="406"/>
      <c r="R37" s="406"/>
      <c r="S37" s="406"/>
      <c r="T37" s="406"/>
      <c r="U37" s="406"/>
      <c r="V37" s="406"/>
      <c r="W37" s="406"/>
      <c r="X37" s="406"/>
      <c r="Y37" s="406"/>
      <c r="Z37" s="406"/>
      <c r="AA37" s="406"/>
      <c r="AB37" s="398"/>
      <c r="AC37" s="399"/>
      <c r="AD37" s="399"/>
      <c r="AE37" s="400"/>
      <c r="AF37" s="398"/>
      <c r="AG37" s="399"/>
      <c r="AH37" s="399"/>
      <c r="AI37" s="400"/>
      <c r="AJ37" s="398"/>
      <c r="AK37" s="399"/>
      <c r="AL37" s="399"/>
      <c r="AM37" s="400"/>
      <c r="AN37" s="398"/>
      <c r="AO37" s="399"/>
      <c r="AP37" s="399"/>
      <c r="AQ37" s="400"/>
      <c r="AR37" s="398"/>
      <c r="AS37" s="399"/>
      <c r="AT37" s="399"/>
      <c r="AU37" s="400"/>
      <c r="AV37" s="398"/>
      <c r="AW37" s="399"/>
      <c r="AX37" s="399"/>
      <c r="AY37" s="400"/>
      <c r="AZ37" s="398"/>
      <c r="BA37" s="399"/>
      <c r="BB37" s="399"/>
      <c r="BC37" s="399"/>
      <c r="BD37" s="399"/>
      <c r="BE37" s="401"/>
      <c r="BG37">
        <v>6</v>
      </c>
      <c r="BH37" t="s">
        <v>6987</v>
      </c>
    </row>
    <row r="38" spans="2:60" ht="15" customHeight="1">
      <c r="B38" s="325" t="s">
        <v>534</v>
      </c>
      <c r="C38" s="406"/>
      <c r="D38" s="406"/>
      <c r="E38" s="406"/>
      <c r="F38" s="406"/>
      <c r="G38" s="406"/>
      <c r="H38" s="406"/>
      <c r="I38" s="406"/>
      <c r="J38" s="406"/>
      <c r="K38" s="406"/>
      <c r="L38" s="406"/>
      <c r="M38" s="406"/>
      <c r="N38" s="406"/>
      <c r="O38" s="406"/>
      <c r="P38" s="406"/>
      <c r="Q38" s="406"/>
      <c r="R38" s="406"/>
      <c r="S38" s="406"/>
      <c r="T38" s="406"/>
      <c r="U38" s="406"/>
      <c r="V38" s="406"/>
      <c r="W38" s="406"/>
      <c r="X38" s="406"/>
      <c r="Y38" s="406"/>
      <c r="Z38" s="406"/>
      <c r="AA38" s="406"/>
      <c r="AB38" s="398"/>
      <c r="AC38" s="399"/>
      <c r="AD38" s="399"/>
      <c r="AE38" s="400"/>
      <c r="AF38" s="398"/>
      <c r="AG38" s="399"/>
      <c r="AH38" s="399"/>
      <c r="AI38" s="400"/>
      <c r="AJ38" s="398"/>
      <c r="AK38" s="399"/>
      <c r="AL38" s="399"/>
      <c r="AM38" s="400"/>
      <c r="AN38" s="398"/>
      <c r="AO38" s="399"/>
      <c r="AP38" s="399"/>
      <c r="AQ38" s="400"/>
      <c r="AR38" s="398"/>
      <c r="AS38" s="399"/>
      <c r="AT38" s="399"/>
      <c r="AU38" s="400"/>
      <c r="AV38" s="398"/>
      <c r="AW38" s="399"/>
      <c r="AX38" s="399"/>
      <c r="AY38" s="400"/>
      <c r="AZ38" s="398"/>
      <c r="BA38" s="399"/>
      <c r="BB38" s="399"/>
      <c r="BC38" s="399"/>
      <c r="BD38" s="399"/>
      <c r="BE38" s="401"/>
      <c r="BG38">
        <v>7</v>
      </c>
      <c r="BH38" t="s">
        <v>6988</v>
      </c>
    </row>
    <row r="39" spans="2:60" ht="15" customHeight="1">
      <c r="B39" s="325" t="s">
        <v>536</v>
      </c>
      <c r="C39" s="406"/>
      <c r="D39" s="406"/>
      <c r="E39" s="406"/>
      <c r="F39" s="406"/>
      <c r="G39" s="406"/>
      <c r="H39" s="406"/>
      <c r="I39" s="406"/>
      <c r="J39" s="406"/>
      <c r="K39" s="406"/>
      <c r="L39" s="406"/>
      <c r="M39" s="406"/>
      <c r="N39" s="406"/>
      <c r="O39" s="406"/>
      <c r="P39" s="406"/>
      <c r="Q39" s="406"/>
      <c r="R39" s="406"/>
      <c r="S39" s="406"/>
      <c r="T39" s="406"/>
      <c r="U39" s="406"/>
      <c r="V39" s="406"/>
      <c r="W39" s="406"/>
      <c r="X39" s="406"/>
      <c r="Y39" s="406"/>
      <c r="Z39" s="406"/>
      <c r="AA39" s="406"/>
      <c r="AB39" s="398"/>
      <c r="AC39" s="399"/>
      <c r="AD39" s="399"/>
      <c r="AE39" s="400"/>
      <c r="AF39" s="398"/>
      <c r="AG39" s="399"/>
      <c r="AH39" s="399"/>
      <c r="AI39" s="400"/>
      <c r="AJ39" s="398"/>
      <c r="AK39" s="399"/>
      <c r="AL39" s="399"/>
      <c r="AM39" s="400"/>
      <c r="AN39" s="398"/>
      <c r="AO39" s="399"/>
      <c r="AP39" s="399"/>
      <c r="AQ39" s="400"/>
      <c r="AR39" s="398"/>
      <c r="AS39" s="399"/>
      <c r="AT39" s="399"/>
      <c r="AU39" s="400"/>
      <c r="AV39" s="398"/>
      <c r="AW39" s="399"/>
      <c r="AX39" s="399"/>
      <c r="AY39" s="400"/>
      <c r="AZ39" s="398"/>
      <c r="BA39" s="399"/>
      <c r="BB39" s="399"/>
      <c r="BC39" s="399"/>
      <c r="BD39" s="399"/>
      <c r="BE39" s="401"/>
      <c r="BG39">
        <v>8</v>
      </c>
      <c r="BH39" t="s">
        <v>6989</v>
      </c>
    </row>
    <row r="40" spans="2:60" ht="15" customHeight="1">
      <c r="B40" s="325" t="s">
        <v>537</v>
      </c>
      <c r="C40" s="406"/>
      <c r="D40" s="406"/>
      <c r="E40" s="406"/>
      <c r="F40" s="406"/>
      <c r="G40" s="406"/>
      <c r="H40" s="406"/>
      <c r="I40" s="406"/>
      <c r="J40" s="406"/>
      <c r="K40" s="406"/>
      <c r="L40" s="406"/>
      <c r="M40" s="406"/>
      <c r="N40" s="406"/>
      <c r="O40" s="406"/>
      <c r="P40" s="406"/>
      <c r="Q40" s="406"/>
      <c r="R40" s="406"/>
      <c r="S40" s="406"/>
      <c r="T40" s="406"/>
      <c r="U40" s="406"/>
      <c r="V40" s="406"/>
      <c r="W40" s="406"/>
      <c r="X40" s="406"/>
      <c r="Y40" s="406"/>
      <c r="Z40" s="406"/>
      <c r="AA40" s="406"/>
      <c r="AB40" s="398"/>
      <c r="AC40" s="399"/>
      <c r="AD40" s="399"/>
      <c r="AE40" s="400"/>
      <c r="AF40" s="398"/>
      <c r="AG40" s="399"/>
      <c r="AH40" s="399"/>
      <c r="AI40" s="400"/>
      <c r="AJ40" s="398"/>
      <c r="AK40" s="399"/>
      <c r="AL40" s="399"/>
      <c r="AM40" s="400"/>
      <c r="AN40" s="398"/>
      <c r="AO40" s="399"/>
      <c r="AP40" s="399"/>
      <c r="AQ40" s="400"/>
      <c r="AR40" s="398"/>
      <c r="AS40" s="399"/>
      <c r="AT40" s="399"/>
      <c r="AU40" s="400"/>
      <c r="AV40" s="398"/>
      <c r="AW40" s="399"/>
      <c r="AX40" s="399"/>
      <c r="AY40" s="400"/>
      <c r="AZ40" s="398"/>
      <c r="BA40" s="399"/>
      <c r="BB40" s="399"/>
      <c r="BC40" s="399"/>
      <c r="BD40" s="399"/>
      <c r="BE40" s="401"/>
      <c r="BG40">
        <v>9</v>
      </c>
      <c r="BH40" t="s">
        <v>6990</v>
      </c>
    </row>
    <row r="41" spans="2:60" ht="15" customHeight="1">
      <c r="B41" s="325" t="s">
        <v>539</v>
      </c>
      <c r="C41" s="406"/>
      <c r="D41" s="406"/>
      <c r="E41" s="406"/>
      <c r="F41" s="406"/>
      <c r="G41" s="406"/>
      <c r="H41" s="406"/>
      <c r="I41" s="406"/>
      <c r="J41" s="406"/>
      <c r="K41" s="406"/>
      <c r="L41" s="406"/>
      <c r="M41" s="406"/>
      <c r="N41" s="406"/>
      <c r="O41" s="406"/>
      <c r="P41" s="406"/>
      <c r="Q41" s="406"/>
      <c r="R41" s="406"/>
      <c r="S41" s="406"/>
      <c r="T41" s="406"/>
      <c r="U41" s="406"/>
      <c r="V41" s="406"/>
      <c r="W41" s="406"/>
      <c r="X41" s="406"/>
      <c r="Y41" s="406"/>
      <c r="Z41" s="406"/>
      <c r="AA41" s="406"/>
      <c r="AB41" s="398"/>
      <c r="AC41" s="399"/>
      <c r="AD41" s="399"/>
      <c r="AE41" s="400"/>
      <c r="AF41" s="398"/>
      <c r="AG41" s="399"/>
      <c r="AH41" s="399"/>
      <c r="AI41" s="400"/>
      <c r="AJ41" s="398"/>
      <c r="AK41" s="399"/>
      <c r="AL41" s="399"/>
      <c r="AM41" s="400"/>
      <c r="AN41" s="398"/>
      <c r="AO41" s="399"/>
      <c r="AP41" s="399"/>
      <c r="AQ41" s="400"/>
      <c r="AR41" s="398"/>
      <c r="AS41" s="399"/>
      <c r="AT41" s="399"/>
      <c r="AU41" s="400"/>
      <c r="AV41" s="398"/>
      <c r="AW41" s="399"/>
      <c r="AX41" s="399"/>
      <c r="AY41" s="400"/>
      <c r="AZ41" s="398"/>
      <c r="BA41" s="399"/>
      <c r="BB41" s="399"/>
      <c r="BC41" s="399"/>
      <c r="BD41" s="399"/>
      <c r="BE41" s="401"/>
      <c r="BG41">
        <v>10</v>
      </c>
      <c r="BH41" t="s">
        <v>6991</v>
      </c>
    </row>
    <row r="42" spans="2:60" ht="15" customHeight="1">
      <c r="B42" s="325" t="s">
        <v>540</v>
      </c>
      <c r="C42" s="406"/>
      <c r="D42" s="406"/>
      <c r="E42" s="406"/>
      <c r="F42" s="406"/>
      <c r="G42" s="406"/>
      <c r="H42" s="406"/>
      <c r="I42" s="406"/>
      <c r="J42" s="406"/>
      <c r="K42" s="406"/>
      <c r="L42" s="406"/>
      <c r="M42" s="406"/>
      <c r="N42" s="406"/>
      <c r="O42" s="406"/>
      <c r="P42" s="406"/>
      <c r="Q42" s="406"/>
      <c r="R42" s="406"/>
      <c r="S42" s="406"/>
      <c r="T42" s="406"/>
      <c r="U42" s="406"/>
      <c r="V42" s="406"/>
      <c r="W42" s="406"/>
      <c r="X42" s="406"/>
      <c r="Y42" s="406"/>
      <c r="Z42" s="406"/>
      <c r="AA42" s="406"/>
      <c r="AB42" s="398"/>
      <c r="AC42" s="399"/>
      <c r="AD42" s="399"/>
      <c r="AE42" s="400"/>
      <c r="AF42" s="398"/>
      <c r="AG42" s="399"/>
      <c r="AH42" s="399"/>
      <c r="AI42" s="400"/>
      <c r="AJ42" s="398"/>
      <c r="AK42" s="399"/>
      <c r="AL42" s="399"/>
      <c r="AM42" s="400"/>
      <c r="AN42" s="398"/>
      <c r="AO42" s="399"/>
      <c r="AP42" s="399"/>
      <c r="AQ42" s="400"/>
      <c r="AR42" s="398"/>
      <c r="AS42" s="399"/>
      <c r="AT42" s="399"/>
      <c r="AU42" s="400"/>
      <c r="AV42" s="398"/>
      <c r="AW42" s="399"/>
      <c r="AX42" s="399"/>
      <c r="AY42" s="400"/>
      <c r="AZ42" s="398"/>
      <c r="BA42" s="399"/>
      <c r="BB42" s="399"/>
      <c r="BC42" s="399"/>
      <c r="BD42" s="399"/>
      <c r="BE42" s="401"/>
    </row>
    <row r="43" spans="2:60" ht="15" customHeight="1">
      <c r="B43" s="325" t="s">
        <v>541</v>
      </c>
      <c r="C43" s="406"/>
      <c r="D43" s="406"/>
      <c r="E43" s="406"/>
      <c r="F43" s="406"/>
      <c r="G43" s="406"/>
      <c r="H43" s="406"/>
      <c r="I43" s="406"/>
      <c r="J43" s="406"/>
      <c r="K43" s="406"/>
      <c r="L43" s="406"/>
      <c r="M43" s="406"/>
      <c r="N43" s="406"/>
      <c r="O43" s="406"/>
      <c r="P43" s="406"/>
      <c r="Q43" s="406"/>
      <c r="R43" s="406"/>
      <c r="S43" s="406"/>
      <c r="T43" s="406"/>
      <c r="U43" s="406"/>
      <c r="V43" s="406"/>
      <c r="W43" s="406"/>
      <c r="X43" s="406"/>
      <c r="Y43" s="406"/>
      <c r="Z43" s="406"/>
      <c r="AA43" s="406"/>
      <c r="AB43" s="398"/>
      <c r="AC43" s="399"/>
      <c r="AD43" s="399"/>
      <c r="AE43" s="400"/>
      <c r="AF43" s="398"/>
      <c r="AG43" s="399"/>
      <c r="AH43" s="399"/>
      <c r="AI43" s="400"/>
      <c r="AJ43" s="398"/>
      <c r="AK43" s="399"/>
      <c r="AL43" s="399"/>
      <c r="AM43" s="400"/>
      <c r="AN43" s="398"/>
      <c r="AO43" s="399"/>
      <c r="AP43" s="399"/>
      <c r="AQ43" s="400"/>
      <c r="AR43" s="398"/>
      <c r="AS43" s="399"/>
      <c r="AT43" s="399"/>
      <c r="AU43" s="400"/>
      <c r="AV43" s="398"/>
      <c r="AW43" s="399"/>
      <c r="AX43" s="399"/>
      <c r="AY43" s="400"/>
      <c r="AZ43" s="398"/>
      <c r="BA43" s="399"/>
      <c r="BB43" s="399"/>
      <c r="BC43" s="399"/>
      <c r="BD43" s="399"/>
      <c r="BE43" s="401"/>
    </row>
    <row r="44" spans="2:60" ht="15" customHeight="1">
      <c r="B44" s="325" t="s">
        <v>543</v>
      </c>
      <c r="C44" s="406"/>
      <c r="D44" s="406"/>
      <c r="E44" s="406"/>
      <c r="F44" s="406"/>
      <c r="G44" s="406"/>
      <c r="H44" s="406"/>
      <c r="I44" s="406"/>
      <c r="J44" s="406"/>
      <c r="K44" s="406"/>
      <c r="L44" s="406"/>
      <c r="M44" s="406"/>
      <c r="N44" s="406"/>
      <c r="O44" s="406"/>
      <c r="P44" s="406"/>
      <c r="Q44" s="406"/>
      <c r="R44" s="406"/>
      <c r="S44" s="406"/>
      <c r="T44" s="406"/>
      <c r="U44" s="406"/>
      <c r="V44" s="406"/>
      <c r="W44" s="406"/>
      <c r="X44" s="406"/>
      <c r="Y44" s="406"/>
      <c r="Z44" s="406"/>
      <c r="AA44" s="406"/>
      <c r="AB44" s="398"/>
      <c r="AC44" s="399"/>
      <c r="AD44" s="399"/>
      <c r="AE44" s="400"/>
      <c r="AF44" s="398"/>
      <c r="AG44" s="399"/>
      <c r="AH44" s="399"/>
      <c r="AI44" s="400"/>
      <c r="AJ44" s="398"/>
      <c r="AK44" s="399"/>
      <c r="AL44" s="399"/>
      <c r="AM44" s="400"/>
      <c r="AN44" s="398"/>
      <c r="AO44" s="399"/>
      <c r="AP44" s="399"/>
      <c r="AQ44" s="400"/>
      <c r="AR44" s="398"/>
      <c r="AS44" s="399"/>
      <c r="AT44" s="399"/>
      <c r="AU44" s="400"/>
      <c r="AV44" s="398"/>
      <c r="AW44" s="399"/>
      <c r="AX44" s="399"/>
      <c r="AY44" s="400"/>
      <c r="AZ44" s="398"/>
      <c r="BA44" s="399"/>
      <c r="BB44" s="399"/>
      <c r="BC44" s="399"/>
      <c r="BD44" s="399"/>
      <c r="BE44" s="401"/>
    </row>
    <row r="45" spans="2:60" ht="15" customHeight="1">
      <c r="B45" s="325" t="s">
        <v>545</v>
      </c>
      <c r="C45" s="406"/>
      <c r="D45" s="406"/>
      <c r="E45" s="406"/>
      <c r="F45" s="406"/>
      <c r="G45" s="406"/>
      <c r="H45" s="406"/>
      <c r="I45" s="406"/>
      <c r="J45" s="406"/>
      <c r="K45" s="406"/>
      <c r="L45" s="406"/>
      <c r="M45" s="406"/>
      <c r="N45" s="406"/>
      <c r="O45" s="406"/>
      <c r="P45" s="406"/>
      <c r="Q45" s="406"/>
      <c r="R45" s="406"/>
      <c r="S45" s="406"/>
      <c r="T45" s="406"/>
      <c r="U45" s="406"/>
      <c r="V45" s="406"/>
      <c r="W45" s="406"/>
      <c r="X45" s="406"/>
      <c r="Y45" s="406"/>
      <c r="Z45" s="406"/>
      <c r="AA45" s="406"/>
      <c r="AB45" s="398"/>
      <c r="AC45" s="399"/>
      <c r="AD45" s="399"/>
      <c r="AE45" s="400"/>
      <c r="AF45" s="398"/>
      <c r="AG45" s="399"/>
      <c r="AH45" s="399"/>
      <c r="AI45" s="400"/>
      <c r="AJ45" s="398"/>
      <c r="AK45" s="399"/>
      <c r="AL45" s="399"/>
      <c r="AM45" s="400"/>
      <c r="AN45" s="398"/>
      <c r="AO45" s="399"/>
      <c r="AP45" s="399"/>
      <c r="AQ45" s="400"/>
      <c r="AR45" s="398"/>
      <c r="AS45" s="399"/>
      <c r="AT45" s="399"/>
      <c r="AU45" s="400"/>
      <c r="AV45" s="398"/>
      <c r="AW45" s="399"/>
      <c r="AX45" s="399"/>
      <c r="AY45" s="400"/>
      <c r="AZ45" s="398"/>
      <c r="BA45" s="399"/>
      <c r="BB45" s="399"/>
      <c r="BC45" s="399"/>
      <c r="BD45" s="399"/>
      <c r="BE45" s="401"/>
    </row>
    <row r="46" spans="2:60" ht="15" customHeight="1">
      <c r="B46" s="325" t="s">
        <v>593</v>
      </c>
      <c r="C46" s="406"/>
      <c r="D46" s="406"/>
      <c r="E46" s="406"/>
      <c r="F46" s="406"/>
      <c r="G46" s="406"/>
      <c r="H46" s="406"/>
      <c r="I46" s="406"/>
      <c r="J46" s="406"/>
      <c r="K46" s="406"/>
      <c r="L46" s="406"/>
      <c r="M46" s="406"/>
      <c r="N46" s="406"/>
      <c r="O46" s="406"/>
      <c r="P46" s="406"/>
      <c r="Q46" s="406"/>
      <c r="R46" s="406"/>
      <c r="S46" s="406"/>
      <c r="T46" s="406"/>
      <c r="U46" s="406"/>
      <c r="V46" s="406"/>
      <c r="W46" s="406"/>
      <c r="X46" s="406"/>
      <c r="Y46" s="406"/>
      <c r="Z46" s="406"/>
      <c r="AA46" s="406"/>
      <c r="AB46" s="398"/>
      <c r="AC46" s="399"/>
      <c r="AD46" s="399"/>
      <c r="AE46" s="400"/>
      <c r="AF46" s="398"/>
      <c r="AG46" s="399"/>
      <c r="AH46" s="399"/>
      <c r="AI46" s="400"/>
      <c r="AJ46" s="398"/>
      <c r="AK46" s="399"/>
      <c r="AL46" s="399"/>
      <c r="AM46" s="400"/>
      <c r="AN46" s="398"/>
      <c r="AO46" s="399"/>
      <c r="AP46" s="399"/>
      <c r="AQ46" s="400"/>
      <c r="AR46" s="398"/>
      <c r="AS46" s="399"/>
      <c r="AT46" s="399"/>
      <c r="AU46" s="400"/>
      <c r="AV46" s="398"/>
      <c r="AW46" s="399"/>
      <c r="AX46" s="399"/>
      <c r="AY46" s="400"/>
      <c r="AZ46" s="398"/>
      <c r="BA46" s="399"/>
      <c r="BB46" s="399"/>
      <c r="BC46" s="399"/>
      <c r="BD46" s="399"/>
      <c r="BE46" s="401"/>
    </row>
    <row r="47" spans="2:60" ht="15" customHeight="1">
      <c r="B47" s="325" t="s">
        <v>594</v>
      </c>
      <c r="C47" s="406"/>
      <c r="D47" s="406"/>
      <c r="E47" s="406"/>
      <c r="F47" s="406"/>
      <c r="G47" s="406"/>
      <c r="H47" s="406"/>
      <c r="I47" s="406"/>
      <c r="J47" s="406"/>
      <c r="K47" s="406"/>
      <c r="L47" s="406"/>
      <c r="M47" s="406"/>
      <c r="N47" s="406"/>
      <c r="O47" s="406"/>
      <c r="P47" s="406"/>
      <c r="Q47" s="406"/>
      <c r="R47" s="406"/>
      <c r="S47" s="406"/>
      <c r="T47" s="406"/>
      <c r="U47" s="406"/>
      <c r="V47" s="406"/>
      <c r="W47" s="406"/>
      <c r="X47" s="406"/>
      <c r="Y47" s="406"/>
      <c r="Z47" s="406"/>
      <c r="AA47" s="406"/>
      <c r="AB47" s="398"/>
      <c r="AC47" s="399"/>
      <c r="AD47" s="399"/>
      <c r="AE47" s="400"/>
      <c r="AF47" s="398"/>
      <c r="AG47" s="399"/>
      <c r="AH47" s="399"/>
      <c r="AI47" s="400"/>
      <c r="AJ47" s="398"/>
      <c r="AK47" s="399"/>
      <c r="AL47" s="399"/>
      <c r="AM47" s="400"/>
      <c r="AN47" s="398"/>
      <c r="AO47" s="399"/>
      <c r="AP47" s="399"/>
      <c r="AQ47" s="400"/>
      <c r="AR47" s="398"/>
      <c r="AS47" s="399"/>
      <c r="AT47" s="399"/>
      <c r="AU47" s="400"/>
      <c r="AV47" s="398"/>
      <c r="AW47" s="399"/>
      <c r="AX47" s="399"/>
      <c r="AY47" s="400"/>
      <c r="AZ47" s="398"/>
      <c r="BA47" s="399"/>
      <c r="BB47" s="399"/>
      <c r="BC47" s="399"/>
      <c r="BD47" s="399"/>
      <c r="BE47" s="401"/>
    </row>
    <row r="48" spans="2:60" ht="15" customHeight="1">
      <c r="B48" s="325" t="s">
        <v>610</v>
      </c>
      <c r="C48" s="406"/>
      <c r="D48" s="406"/>
      <c r="E48" s="406"/>
      <c r="F48" s="406"/>
      <c r="G48" s="406"/>
      <c r="H48" s="406"/>
      <c r="I48" s="406"/>
      <c r="J48" s="406"/>
      <c r="K48" s="406"/>
      <c r="L48" s="406"/>
      <c r="M48" s="406"/>
      <c r="N48" s="406"/>
      <c r="O48" s="406"/>
      <c r="P48" s="406"/>
      <c r="Q48" s="406"/>
      <c r="R48" s="406"/>
      <c r="S48" s="406"/>
      <c r="T48" s="406"/>
      <c r="U48" s="406"/>
      <c r="V48" s="406"/>
      <c r="W48" s="406"/>
      <c r="X48" s="406"/>
      <c r="Y48" s="406"/>
      <c r="Z48" s="406"/>
      <c r="AA48" s="406"/>
      <c r="AB48" s="398"/>
      <c r="AC48" s="399"/>
      <c r="AD48" s="399"/>
      <c r="AE48" s="400"/>
      <c r="AF48" s="398"/>
      <c r="AG48" s="399"/>
      <c r="AH48" s="399"/>
      <c r="AI48" s="400"/>
      <c r="AJ48" s="398"/>
      <c r="AK48" s="399"/>
      <c r="AL48" s="399"/>
      <c r="AM48" s="400"/>
      <c r="AN48" s="398"/>
      <c r="AO48" s="399"/>
      <c r="AP48" s="399"/>
      <c r="AQ48" s="400"/>
      <c r="AR48" s="398"/>
      <c r="AS48" s="399"/>
      <c r="AT48" s="399"/>
      <c r="AU48" s="400"/>
      <c r="AV48" s="398"/>
      <c r="AW48" s="399"/>
      <c r="AX48" s="399"/>
      <c r="AY48" s="400"/>
      <c r="AZ48" s="398"/>
      <c r="BA48" s="399"/>
      <c r="BB48" s="399"/>
      <c r="BC48" s="399"/>
      <c r="BD48" s="399"/>
      <c r="BE48" s="401"/>
    </row>
    <row r="49" spans="2:57" ht="15" customHeight="1">
      <c r="B49" s="325" t="s">
        <v>612</v>
      </c>
      <c r="C49" s="406"/>
      <c r="D49" s="406"/>
      <c r="E49" s="406"/>
      <c r="F49" s="406"/>
      <c r="G49" s="406"/>
      <c r="H49" s="406"/>
      <c r="I49" s="406"/>
      <c r="J49" s="406"/>
      <c r="K49" s="406"/>
      <c r="L49" s="406"/>
      <c r="M49" s="406"/>
      <c r="N49" s="406"/>
      <c r="O49" s="406"/>
      <c r="P49" s="406"/>
      <c r="Q49" s="406"/>
      <c r="R49" s="406"/>
      <c r="S49" s="406"/>
      <c r="T49" s="406"/>
      <c r="U49" s="406"/>
      <c r="V49" s="406"/>
      <c r="W49" s="406"/>
      <c r="X49" s="406"/>
      <c r="Y49" s="406"/>
      <c r="Z49" s="406"/>
      <c r="AA49" s="406"/>
      <c r="AB49" s="398"/>
      <c r="AC49" s="399"/>
      <c r="AD49" s="399"/>
      <c r="AE49" s="400"/>
      <c r="AF49" s="398"/>
      <c r="AG49" s="399"/>
      <c r="AH49" s="399"/>
      <c r="AI49" s="400"/>
      <c r="AJ49" s="398"/>
      <c r="AK49" s="399"/>
      <c r="AL49" s="399"/>
      <c r="AM49" s="400"/>
      <c r="AN49" s="398"/>
      <c r="AO49" s="399"/>
      <c r="AP49" s="399"/>
      <c r="AQ49" s="400"/>
      <c r="AR49" s="398"/>
      <c r="AS49" s="399"/>
      <c r="AT49" s="399"/>
      <c r="AU49" s="400"/>
      <c r="AV49" s="398"/>
      <c r="AW49" s="399"/>
      <c r="AX49" s="399"/>
      <c r="AY49" s="400"/>
      <c r="AZ49" s="398"/>
      <c r="BA49" s="399"/>
      <c r="BB49" s="399"/>
      <c r="BC49" s="399"/>
      <c r="BD49" s="399"/>
      <c r="BE49" s="401"/>
    </row>
    <row r="50" spans="2:57" ht="15" customHeight="1">
      <c r="B50" s="325" t="s">
        <v>614</v>
      </c>
      <c r="C50" s="406"/>
      <c r="D50" s="406"/>
      <c r="E50" s="406"/>
      <c r="F50" s="406"/>
      <c r="G50" s="406"/>
      <c r="H50" s="406"/>
      <c r="I50" s="406"/>
      <c r="J50" s="406"/>
      <c r="K50" s="406"/>
      <c r="L50" s="406"/>
      <c r="M50" s="406"/>
      <c r="N50" s="406"/>
      <c r="O50" s="406"/>
      <c r="P50" s="406"/>
      <c r="Q50" s="406"/>
      <c r="R50" s="406"/>
      <c r="S50" s="406"/>
      <c r="T50" s="406"/>
      <c r="U50" s="406"/>
      <c r="V50" s="406"/>
      <c r="W50" s="406"/>
      <c r="X50" s="406"/>
      <c r="Y50" s="406"/>
      <c r="Z50" s="406"/>
      <c r="AA50" s="406"/>
      <c r="AB50" s="398"/>
      <c r="AC50" s="399"/>
      <c r="AD50" s="399"/>
      <c r="AE50" s="400"/>
      <c r="AF50" s="398"/>
      <c r="AG50" s="399"/>
      <c r="AH50" s="399"/>
      <c r="AI50" s="400"/>
      <c r="AJ50" s="398"/>
      <c r="AK50" s="399"/>
      <c r="AL50" s="399"/>
      <c r="AM50" s="400"/>
      <c r="AN50" s="398"/>
      <c r="AO50" s="399"/>
      <c r="AP50" s="399"/>
      <c r="AQ50" s="400"/>
      <c r="AR50" s="398"/>
      <c r="AS50" s="399"/>
      <c r="AT50" s="399"/>
      <c r="AU50" s="400"/>
      <c r="AV50" s="398"/>
      <c r="AW50" s="399"/>
      <c r="AX50" s="399"/>
      <c r="AY50" s="400"/>
      <c r="AZ50" s="398"/>
      <c r="BA50" s="399"/>
      <c r="BB50" s="399"/>
      <c r="BC50" s="399"/>
      <c r="BD50" s="399"/>
      <c r="BE50" s="401"/>
    </row>
    <row r="51" spans="2:57" ht="15" customHeight="1">
      <c r="B51" s="325" t="s">
        <v>615</v>
      </c>
      <c r="C51" s="406"/>
      <c r="D51" s="406"/>
      <c r="E51" s="406"/>
      <c r="F51" s="406"/>
      <c r="G51" s="406"/>
      <c r="H51" s="406"/>
      <c r="I51" s="406"/>
      <c r="J51" s="406"/>
      <c r="K51" s="406"/>
      <c r="L51" s="406"/>
      <c r="M51" s="406"/>
      <c r="N51" s="406"/>
      <c r="O51" s="406"/>
      <c r="P51" s="406"/>
      <c r="Q51" s="406"/>
      <c r="R51" s="406"/>
      <c r="S51" s="406"/>
      <c r="T51" s="406"/>
      <c r="U51" s="406"/>
      <c r="V51" s="406"/>
      <c r="W51" s="406"/>
      <c r="X51" s="406"/>
      <c r="Y51" s="406"/>
      <c r="Z51" s="406"/>
      <c r="AA51" s="406"/>
      <c r="AB51" s="398"/>
      <c r="AC51" s="399"/>
      <c r="AD51" s="399"/>
      <c r="AE51" s="400"/>
      <c r="AF51" s="398"/>
      <c r="AG51" s="399"/>
      <c r="AH51" s="399"/>
      <c r="AI51" s="400"/>
      <c r="AJ51" s="398"/>
      <c r="AK51" s="399"/>
      <c r="AL51" s="399"/>
      <c r="AM51" s="400"/>
      <c r="AN51" s="398"/>
      <c r="AO51" s="399"/>
      <c r="AP51" s="399"/>
      <c r="AQ51" s="400"/>
      <c r="AR51" s="398"/>
      <c r="AS51" s="399"/>
      <c r="AT51" s="399"/>
      <c r="AU51" s="400"/>
      <c r="AV51" s="398"/>
      <c r="AW51" s="399"/>
      <c r="AX51" s="399"/>
      <c r="AY51" s="400"/>
      <c r="AZ51" s="398"/>
      <c r="BA51" s="399"/>
      <c r="BB51" s="399"/>
      <c r="BC51" s="399"/>
      <c r="BD51" s="399"/>
      <c r="BE51" s="401"/>
    </row>
    <row r="52" spans="2:57" ht="15" customHeight="1">
      <c r="B52" s="325" t="s">
        <v>617</v>
      </c>
      <c r="C52" s="406"/>
      <c r="D52" s="406"/>
      <c r="E52" s="406"/>
      <c r="F52" s="406"/>
      <c r="G52" s="406"/>
      <c r="H52" s="406"/>
      <c r="I52" s="406"/>
      <c r="J52" s="406"/>
      <c r="K52" s="406"/>
      <c r="L52" s="406"/>
      <c r="M52" s="406"/>
      <c r="N52" s="406"/>
      <c r="O52" s="406"/>
      <c r="P52" s="406"/>
      <c r="Q52" s="406"/>
      <c r="R52" s="406"/>
      <c r="S52" s="406"/>
      <c r="T52" s="406"/>
      <c r="U52" s="406"/>
      <c r="V52" s="406"/>
      <c r="W52" s="406"/>
      <c r="X52" s="406"/>
      <c r="Y52" s="406"/>
      <c r="Z52" s="406"/>
      <c r="AA52" s="406"/>
      <c r="AB52" s="398"/>
      <c r="AC52" s="399"/>
      <c r="AD52" s="399"/>
      <c r="AE52" s="400"/>
      <c r="AF52" s="398"/>
      <c r="AG52" s="399"/>
      <c r="AH52" s="399"/>
      <c r="AI52" s="400"/>
      <c r="AJ52" s="398"/>
      <c r="AK52" s="399"/>
      <c r="AL52" s="399"/>
      <c r="AM52" s="400"/>
      <c r="AN52" s="398"/>
      <c r="AO52" s="399"/>
      <c r="AP52" s="399"/>
      <c r="AQ52" s="400"/>
      <c r="AR52" s="398"/>
      <c r="AS52" s="399"/>
      <c r="AT52" s="399"/>
      <c r="AU52" s="400"/>
      <c r="AV52" s="398"/>
      <c r="AW52" s="399"/>
      <c r="AX52" s="399"/>
      <c r="AY52" s="400"/>
      <c r="AZ52" s="398"/>
      <c r="BA52" s="399"/>
      <c r="BB52" s="399"/>
      <c r="BC52" s="399"/>
      <c r="BD52" s="399"/>
      <c r="BE52" s="401"/>
    </row>
    <row r="53" spans="2:57" ht="15" customHeight="1">
      <c r="B53" s="325" t="s">
        <v>619</v>
      </c>
      <c r="C53" s="406"/>
      <c r="D53" s="406"/>
      <c r="E53" s="406"/>
      <c r="F53" s="406"/>
      <c r="G53" s="406"/>
      <c r="H53" s="406"/>
      <c r="I53" s="406"/>
      <c r="J53" s="406"/>
      <c r="K53" s="406"/>
      <c r="L53" s="406"/>
      <c r="M53" s="406"/>
      <c r="N53" s="406"/>
      <c r="O53" s="406"/>
      <c r="P53" s="406"/>
      <c r="Q53" s="406"/>
      <c r="R53" s="406"/>
      <c r="S53" s="406"/>
      <c r="T53" s="406"/>
      <c r="U53" s="406"/>
      <c r="V53" s="406"/>
      <c r="W53" s="406"/>
      <c r="X53" s="406"/>
      <c r="Y53" s="406"/>
      <c r="Z53" s="406"/>
      <c r="AA53" s="406"/>
      <c r="AB53" s="398"/>
      <c r="AC53" s="399"/>
      <c r="AD53" s="399"/>
      <c r="AE53" s="400"/>
      <c r="AF53" s="398"/>
      <c r="AG53" s="399"/>
      <c r="AH53" s="399"/>
      <c r="AI53" s="400"/>
      <c r="AJ53" s="398"/>
      <c r="AK53" s="399"/>
      <c r="AL53" s="399"/>
      <c r="AM53" s="400"/>
      <c r="AN53" s="398"/>
      <c r="AO53" s="399"/>
      <c r="AP53" s="399"/>
      <c r="AQ53" s="400"/>
      <c r="AR53" s="398"/>
      <c r="AS53" s="399"/>
      <c r="AT53" s="399"/>
      <c r="AU53" s="400"/>
      <c r="AV53" s="398"/>
      <c r="AW53" s="399"/>
      <c r="AX53" s="399"/>
      <c r="AY53" s="400"/>
      <c r="AZ53" s="398"/>
      <c r="BA53" s="399"/>
      <c r="BB53" s="399"/>
      <c r="BC53" s="399"/>
      <c r="BD53" s="399"/>
      <c r="BE53" s="401"/>
    </row>
    <row r="54" spans="2:57" ht="15" customHeight="1">
      <c r="B54" s="325" t="s">
        <v>621</v>
      </c>
      <c r="C54" s="406"/>
      <c r="D54" s="406"/>
      <c r="E54" s="406"/>
      <c r="F54" s="406"/>
      <c r="G54" s="406"/>
      <c r="H54" s="406"/>
      <c r="I54" s="406"/>
      <c r="J54" s="406"/>
      <c r="K54" s="406"/>
      <c r="L54" s="406"/>
      <c r="M54" s="406"/>
      <c r="N54" s="406"/>
      <c r="O54" s="406"/>
      <c r="P54" s="406"/>
      <c r="Q54" s="406"/>
      <c r="R54" s="406"/>
      <c r="S54" s="406"/>
      <c r="T54" s="406"/>
      <c r="U54" s="406"/>
      <c r="V54" s="406"/>
      <c r="W54" s="406"/>
      <c r="X54" s="406"/>
      <c r="Y54" s="406"/>
      <c r="Z54" s="406"/>
      <c r="AA54" s="406"/>
      <c r="AB54" s="398"/>
      <c r="AC54" s="399"/>
      <c r="AD54" s="399"/>
      <c r="AE54" s="400"/>
      <c r="AF54" s="398"/>
      <c r="AG54" s="399"/>
      <c r="AH54" s="399"/>
      <c r="AI54" s="400"/>
      <c r="AJ54" s="398"/>
      <c r="AK54" s="399"/>
      <c r="AL54" s="399"/>
      <c r="AM54" s="400"/>
      <c r="AN54" s="398"/>
      <c r="AO54" s="399"/>
      <c r="AP54" s="399"/>
      <c r="AQ54" s="400"/>
      <c r="AR54" s="398"/>
      <c r="AS54" s="399"/>
      <c r="AT54" s="399"/>
      <c r="AU54" s="400"/>
      <c r="AV54" s="398"/>
      <c r="AW54" s="399"/>
      <c r="AX54" s="399"/>
      <c r="AY54" s="400"/>
      <c r="AZ54" s="398"/>
      <c r="BA54" s="399"/>
      <c r="BB54" s="399"/>
      <c r="BC54" s="399"/>
      <c r="BD54" s="399"/>
      <c r="BE54" s="401"/>
    </row>
    <row r="55" spans="2:57" ht="15" customHeight="1">
      <c r="B55" s="325" t="s">
        <v>622</v>
      </c>
      <c r="C55" s="406"/>
      <c r="D55" s="406"/>
      <c r="E55" s="406"/>
      <c r="F55" s="406"/>
      <c r="G55" s="406"/>
      <c r="H55" s="406"/>
      <c r="I55" s="406"/>
      <c r="J55" s="406"/>
      <c r="K55" s="406"/>
      <c r="L55" s="406"/>
      <c r="M55" s="406"/>
      <c r="N55" s="406"/>
      <c r="O55" s="406"/>
      <c r="P55" s="406"/>
      <c r="Q55" s="406"/>
      <c r="R55" s="406"/>
      <c r="S55" s="406"/>
      <c r="T55" s="406"/>
      <c r="U55" s="406"/>
      <c r="V55" s="406"/>
      <c r="W55" s="406"/>
      <c r="X55" s="406"/>
      <c r="Y55" s="406"/>
      <c r="Z55" s="406"/>
      <c r="AA55" s="406"/>
      <c r="AB55" s="398"/>
      <c r="AC55" s="399"/>
      <c r="AD55" s="399"/>
      <c r="AE55" s="400"/>
      <c r="AF55" s="398"/>
      <c r="AG55" s="399"/>
      <c r="AH55" s="399"/>
      <c r="AI55" s="400"/>
      <c r="AJ55" s="398"/>
      <c r="AK55" s="399"/>
      <c r="AL55" s="399"/>
      <c r="AM55" s="400"/>
      <c r="AN55" s="398"/>
      <c r="AO55" s="399"/>
      <c r="AP55" s="399"/>
      <c r="AQ55" s="400"/>
      <c r="AR55" s="398"/>
      <c r="AS55" s="399"/>
      <c r="AT55" s="399"/>
      <c r="AU55" s="400"/>
      <c r="AV55" s="398"/>
      <c r="AW55" s="399"/>
      <c r="AX55" s="399"/>
      <c r="AY55" s="400"/>
      <c r="AZ55" s="398"/>
      <c r="BA55" s="399"/>
      <c r="BB55" s="399"/>
      <c r="BC55" s="399"/>
      <c r="BD55" s="399"/>
      <c r="BE55" s="401"/>
    </row>
    <row r="56" spans="2:57" ht="15" customHeight="1">
      <c r="B56" s="325" t="s">
        <v>624</v>
      </c>
      <c r="C56" s="406"/>
      <c r="D56" s="406"/>
      <c r="E56" s="406"/>
      <c r="F56" s="406"/>
      <c r="G56" s="406"/>
      <c r="H56" s="406"/>
      <c r="I56" s="406"/>
      <c r="J56" s="406"/>
      <c r="K56" s="406"/>
      <c r="L56" s="406"/>
      <c r="M56" s="406"/>
      <c r="N56" s="406"/>
      <c r="O56" s="406"/>
      <c r="P56" s="406"/>
      <c r="Q56" s="406"/>
      <c r="R56" s="406"/>
      <c r="S56" s="406"/>
      <c r="T56" s="406"/>
      <c r="U56" s="406"/>
      <c r="V56" s="406"/>
      <c r="W56" s="406"/>
      <c r="X56" s="406"/>
      <c r="Y56" s="406"/>
      <c r="Z56" s="406"/>
      <c r="AA56" s="406"/>
      <c r="AB56" s="398"/>
      <c r="AC56" s="399"/>
      <c r="AD56" s="399"/>
      <c r="AE56" s="400"/>
      <c r="AF56" s="398"/>
      <c r="AG56" s="399"/>
      <c r="AH56" s="399"/>
      <c r="AI56" s="400"/>
      <c r="AJ56" s="398"/>
      <c r="AK56" s="399"/>
      <c r="AL56" s="399"/>
      <c r="AM56" s="400"/>
      <c r="AN56" s="398"/>
      <c r="AO56" s="399"/>
      <c r="AP56" s="399"/>
      <c r="AQ56" s="400"/>
      <c r="AR56" s="398"/>
      <c r="AS56" s="399"/>
      <c r="AT56" s="399"/>
      <c r="AU56" s="400"/>
      <c r="AV56" s="398"/>
      <c r="AW56" s="399"/>
      <c r="AX56" s="399"/>
      <c r="AY56" s="400"/>
      <c r="AZ56" s="398"/>
      <c r="BA56" s="399"/>
      <c r="BB56" s="399"/>
      <c r="BC56" s="399"/>
      <c r="BD56" s="399"/>
      <c r="BE56" s="401"/>
    </row>
    <row r="57" spans="2:57" ht="15" customHeight="1">
      <c r="B57" s="325" t="s">
        <v>626</v>
      </c>
      <c r="C57" s="406"/>
      <c r="D57" s="406"/>
      <c r="E57" s="406"/>
      <c r="F57" s="406"/>
      <c r="G57" s="406"/>
      <c r="H57" s="406"/>
      <c r="I57" s="406"/>
      <c r="J57" s="406"/>
      <c r="K57" s="406"/>
      <c r="L57" s="406"/>
      <c r="M57" s="406"/>
      <c r="N57" s="406"/>
      <c r="O57" s="406"/>
      <c r="P57" s="406"/>
      <c r="Q57" s="406"/>
      <c r="R57" s="406"/>
      <c r="S57" s="406"/>
      <c r="T57" s="406"/>
      <c r="U57" s="406"/>
      <c r="V57" s="406"/>
      <c r="W57" s="406"/>
      <c r="X57" s="406"/>
      <c r="Y57" s="406"/>
      <c r="Z57" s="406"/>
      <c r="AA57" s="406"/>
      <c r="AB57" s="398"/>
      <c r="AC57" s="399"/>
      <c r="AD57" s="399"/>
      <c r="AE57" s="400"/>
      <c r="AF57" s="398"/>
      <c r="AG57" s="399"/>
      <c r="AH57" s="399"/>
      <c r="AI57" s="400"/>
      <c r="AJ57" s="398"/>
      <c r="AK57" s="399"/>
      <c r="AL57" s="399"/>
      <c r="AM57" s="400"/>
      <c r="AN57" s="398"/>
      <c r="AO57" s="399"/>
      <c r="AP57" s="399"/>
      <c r="AQ57" s="400"/>
      <c r="AR57" s="398"/>
      <c r="AS57" s="399"/>
      <c r="AT57" s="399"/>
      <c r="AU57" s="400"/>
      <c r="AV57" s="398"/>
      <c r="AW57" s="399"/>
      <c r="AX57" s="399"/>
      <c r="AY57" s="400"/>
      <c r="AZ57" s="398"/>
      <c r="BA57" s="399"/>
      <c r="BB57" s="399"/>
      <c r="BC57" s="399"/>
      <c r="BD57" s="399"/>
      <c r="BE57" s="401"/>
    </row>
    <row r="58" spans="2:57" ht="15" customHeight="1">
      <c r="B58" s="325" t="s">
        <v>627</v>
      </c>
      <c r="C58" s="406"/>
      <c r="D58" s="406"/>
      <c r="E58" s="406"/>
      <c r="F58" s="406"/>
      <c r="G58" s="406"/>
      <c r="H58" s="406"/>
      <c r="I58" s="406"/>
      <c r="J58" s="406"/>
      <c r="K58" s="406"/>
      <c r="L58" s="406"/>
      <c r="M58" s="406"/>
      <c r="N58" s="406"/>
      <c r="O58" s="406"/>
      <c r="P58" s="406"/>
      <c r="Q58" s="406"/>
      <c r="R58" s="406"/>
      <c r="S58" s="406"/>
      <c r="T58" s="406"/>
      <c r="U58" s="406"/>
      <c r="V58" s="406"/>
      <c r="W58" s="406"/>
      <c r="X58" s="406"/>
      <c r="Y58" s="406"/>
      <c r="Z58" s="406"/>
      <c r="AA58" s="406"/>
      <c r="AB58" s="398"/>
      <c r="AC58" s="399"/>
      <c r="AD58" s="399"/>
      <c r="AE58" s="400"/>
      <c r="AF58" s="398"/>
      <c r="AG58" s="399"/>
      <c r="AH58" s="399"/>
      <c r="AI58" s="400"/>
      <c r="AJ58" s="398"/>
      <c r="AK58" s="399"/>
      <c r="AL58" s="399"/>
      <c r="AM58" s="400"/>
      <c r="AN58" s="398"/>
      <c r="AO58" s="399"/>
      <c r="AP58" s="399"/>
      <c r="AQ58" s="400"/>
      <c r="AR58" s="398"/>
      <c r="AS58" s="399"/>
      <c r="AT58" s="399"/>
      <c r="AU58" s="400"/>
      <c r="AV58" s="398"/>
      <c r="AW58" s="399"/>
      <c r="AX58" s="399"/>
      <c r="AY58" s="400"/>
      <c r="AZ58" s="398"/>
      <c r="BA58" s="399"/>
      <c r="BB58" s="399"/>
      <c r="BC58" s="399"/>
      <c r="BD58" s="399"/>
      <c r="BE58" s="401"/>
    </row>
    <row r="59" spans="2:57" ht="15" customHeight="1">
      <c r="B59" s="325" t="s">
        <v>652</v>
      </c>
      <c r="C59" s="406"/>
      <c r="D59" s="406"/>
      <c r="E59" s="406"/>
      <c r="F59" s="406"/>
      <c r="G59" s="406"/>
      <c r="H59" s="406"/>
      <c r="I59" s="406"/>
      <c r="J59" s="406"/>
      <c r="K59" s="406"/>
      <c r="L59" s="406"/>
      <c r="M59" s="406"/>
      <c r="N59" s="406"/>
      <c r="O59" s="406"/>
      <c r="P59" s="406"/>
      <c r="Q59" s="406"/>
      <c r="R59" s="406"/>
      <c r="S59" s="406"/>
      <c r="T59" s="406"/>
      <c r="U59" s="406"/>
      <c r="V59" s="406"/>
      <c r="W59" s="406"/>
      <c r="X59" s="406"/>
      <c r="Y59" s="406"/>
      <c r="Z59" s="406"/>
      <c r="AA59" s="406"/>
      <c r="AB59" s="398"/>
      <c r="AC59" s="399"/>
      <c r="AD59" s="399"/>
      <c r="AE59" s="400"/>
      <c r="AF59" s="398"/>
      <c r="AG59" s="399"/>
      <c r="AH59" s="399"/>
      <c r="AI59" s="400"/>
      <c r="AJ59" s="398"/>
      <c r="AK59" s="399"/>
      <c r="AL59" s="399"/>
      <c r="AM59" s="400"/>
      <c r="AN59" s="398"/>
      <c r="AO59" s="399"/>
      <c r="AP59" s="399"/>
      <c r="AQ59" s="400"/>
      <c r="AR59" s="398"/>
      <c r="AS59" s="399"/>
      <c r="AT59" s="399"/>
      <c r="AU59" s="400"/>
      <c r="AV59" s="398"/>
      <c r="AW59" s="399"/>
      <c r="AX59" s="399"/>
      <c r="AY59" s="400"/>
      <c r="AZ59" s="398"/>
      <c r="BA59" s="399"/>
      <c r="BB59" s="399"/>
      <c r="BC59" s="399"/>
      <c r="BD59" s="399"/>
      <c r="BE59" s="401"/>
    </row>
    <row r="60" spans="2:57" ht="15" customHeight="1">
      <c r="B60" s="325" t="s">
        <v>653</v>
      </c>
      <c r="C60" s="406"/>
      <c r="D60" s="406"/>
      <c r="E60" s="406"/>
      <c r="F60" s="406"/>
      <c r="G60" s="406"/>
      <c r="H60" s="406"/>
      <c r="I60" s="406"/>
      <c r="J60" s="406"/>
      <c r="K60" s="406"/>
      <c r="L60" s="406"/>
      <c r="M60" s="406"/>
      <c r="N60" s="406"/>
      <c r="O60" s="406"/>
      <c r="P60" s="406"/>
      <c r="Q60" s="406"/>
      <c r="R60" s="406"/>
      <c r="S60" s="406"/>
      <c r="T60" s="406"/>
      <c r="U60" s="406"/>
      <c r="V60" s="406"/>
      <c r="W60" s="406"/>
      <c r="X60" s="406"/>
      <c r="Y60" s="406"/>
      <c r="Z60" s="406"/>
      <c r="AA60" s="406"/>
      <c r="AB60" s="398"/>
      <c r="AC60" s="399"/>
      <c r="AD60" s="399"/>
      <c r="AE60" s="400"/>
      <c r="AF60" s="398"/>
      <c r="AG60" s="399"/>
      <c r="AH60" s="399"/>
      <c r="AI60" s="400"/>
      <c r="AJ60" s="398"/>
      <c r="AK60" s="399"/>
      <c r="AL60" s="399"/>
      <c r="AM60" s="400"/>
      <c r="AN60" s="398"/>
      <c r="AO60" s="399"/>
      <c r="AP60" s="399"/>
      <c r="AQ60" s="400"/>
      <c r="AR60" s="398"/>
      <c r="AS60" s="399"/>
      <c r="AT60" s="399"/>
      <c r="AU60" s="400"/>
      <c r="AV60" s="398"/>
      <c r="AW60" s="399"/>
      <c r="AX60" s="399"/>
      <c r="AY60" s="400"/>
      <c r="AZ60" s="398"/>
      <c r="BA60" s="399"/>
      <c r="BB60" s="399"/>
      <c r="BC60" s="399"/>
      <c r="BD60" s="399"/>
      <c r="BE60" s="401"/>
    </row>
    <row r="61" spans="2:57" ht="15" customHeight="1">
      <c r="B61" s="325" t="s">
        <v>655</v>
      </c>
      <c r="C61" s="406"/>
      <c r="D61" s="406"/>
      <c r="E61" s="406"/>
      <c r="F61" s="406"/>
      <c r="G61" s="406"/>
      <c r="H61" s="406"/>
      <c r="I61" s="406"/>
      <c r="J61" s="406"/>
      <c r="K61" s="406"/>
      <c r="L61" s="406"/>
      <c r="M61" s="406"/>
      <c r="N61" s="406"/>
      <c r="O61" s="406"/>
      <c r="P61" s="406"/>
      <c r="Q61" s="406"/>
      <c r="R61" s="406"/>
      <c r="S61" s="406"/>
      <c r="T61" s="406"/>
      <c r="U61" s="406"/>
      <c r="V61" s="406"/>
      <c r="W61" s="406"/>
      <c r="X61" s="406"/>
      <c r="Y61" s="406"/>
      <c r="Z61" s="406"/>
      <c r="AA61" s="406"/>
      <c r="AB61" s="398"/>
      <c r="AC61" s="399"/>
      <c r="AD61" s="399"/>
      <c r="AE61" s="400"/>
      <c r="AF61" s="398"/>
      <c r="AG61" s="399"/>
      <c r="AH61" s="399"/>
      <c r="AI61" s="400"/>
      <c r="AJ61" s="398"/>
      <c r="AK61" s="399"/>
      <c r="AL61" s="399"/>
      <c r="AM61" s="400"/>
      <c r="AN61" s="398"/>
      <c r="AO61" s="399"/>
      <c r="AP61" s="399"/>
      <c r="AQ61" s="400"/>
      <c r="AR61" s="398"/>
      <c r="AS61" s="399"/>
      <c r="AT61" s="399"/>
      <c r="AU61" s="400"/>
      <c r="AV61" s="398"/>
      <c r="AW61" s="399"/>
      <c r="AX61" s="399"/>
      <c r="AY61" s="400"/>
      <c r="AZ61" s="398"/>
      <c r="BA61" s="399"/>
      <c r="BB61" s="399"/>
      <c r="BC61" s="399"/>
      <c r="BD61" s="399"/>
      <c r="BE61" s="401"/>
    </row>
    <row r="62" spans="2:57" ht="15" customHeight="1">
      <c r="B62" s="325" t="s">
        <v>657</v>
      </c>
      <c r="C62" s="406"/>
      <c r="D62" s="406"/>
      <c r="E62" s="406"/>
      <c r="F62" s="406"/>
      <c r="G62" s="406"/>
      <c r="H62" s="406"/>
      <c r="I62" s="406"/>
      <c r="J62" s="406"/>
      <c r="K62" s="406"/>
      <c r="L62" s="406"/>
      <c r="M62" s="406"/>
      <c r="N62" s="406"/>
      <c r="O62" s="406"/>
      <c r="P62" s="406"/>
      <c r="Q62" s="406"/>
      <c r="R62" s="406"/>
      <c r="S62" s="406"/>
      <c r="T62" s="406"/>
      <c r="U62" s="406"/>
      <c r="V62" s="406"/>
      <c r="W62" s="406"/>
      <c r="X62" s="406"/>
      <c r="Y62" s="406"/>
      <c r="Z62" s="406"/>
      <c r="AA62" s="406"/>
      <c r="AB62" s="398"/>
      <c r="AC62" s="399"/>
      <c r="AD62" s="399"/>
      <c r="AE62" s="400"/>
      <c r="AF62" s="398"/>
      <c r="AG62" s="399"/>
      <c r="AH62" s="399"/>
      <c r="AI62" s="400"/>
      <c r="AJ62" s="398"/>
      <c r="AK62" s="399"/>
      <c r="AL62" s="399"/>
      <c r="AM62" s="400"/>
      <c r="AN62" s="398"/>
      <c r="AO62" s="399"/>
      <c r="AP62" s="399"/>
      <c r="AQ62" s="400"/>
      <c r="AR62" s="398"/>
      <c r="AS62" s="399"/>
      <c r="AT62" s="399"/>
      <c r="AU62" s="400"/>
      <c r="AV62" s="398"/>
      <c r="AW62" s="399"/>
      <c r="AX62" s="399"/>
      <c r="AY62" s="400"/>
      <c r="AZ62" s="398"/>
      <c r="BA62" s="399"/>
      <c r="BB62" s="399"/>
      <c r="BC62" s="399"/>
      <c r="BD62" s="399"/>
      <c r="BE62" s="401"/>
    </row>
    <row r="63" spans="2:57" ht="15" customHeight="1">
      <c r="B63" s="325" t="s">
        <v>659</v>
      </c>
      <c r="C63" s="406"/>
      <c r="D63" s="406"/>
      <c r="E63" s="406"/>
      <c r="F63" s="406"/>
      <c r="G63" s="406"/>
      <c r="H63" s="406"/>
      <c r="I63" s="406"/>
      <c r="J63" s="406"/>
      <c r="K63" s="406"/>
      <c r="L63" s="406"/>
      <c r="M63" s="406"/>
      <c r="N63" s="406"/>
      <c r="O63" s="406"/>
      <c r="P63" s="406"/>
      <c r="Q63" s="406"/>
      <c r="R63" s="406"/>
      <c r="S63" s="406"/>
      <c r="T63" s="406"/>
      <c r="U63" s="406"/>
      <c r="V63" s="406"/>
      <c r="W63" s="406"/>
      <c r="X63" s="406"/>
      <c r="Y63" s="406"/>
      <c r="Z63" s="406"/>
      <c r="AA63" s="406"/>
      <c r="AB63" s="398"/>
      <c r="AC63" s="399"/>
      <c r="AD63" s="399"/>
      <c r="AE63" s="400"/>
      <c r="AF63" s="398"/>
      <c r="AG63" s="399"/>
      <c r="AH63" s="399"/>
      <c r="AI63" s="400"/>
      <c r="AJ63" s="398"/>
      <c r="AK63" s="399"/>
      <c r="AL63" s="399"/>
      <c r="AM63" s="400"/>
      <c r="AN63" s="398"/>
      <c r="AO63" s="399"/>
      <c r="AP63" s="399"/>
      <c r="AQ63" s="400"/>
      <c r="AR63" s="398"/>
      <c r="AS63" s="399"/>
      <c r="AT63" s="399"/>
      <c r="AU63" s="400"/>
      <c r="AV63" s="398"/>
      <c r="AW63" s="399"/>
      <c r="AX63" s="399"/>
      <c r="AY63" s="400"/>
      <c r="AZ63" s="398"/>
      <c r="BA63" s="399"/>
      <c r="BB63" s="399"/>
      <c r="BC63" s="399"/>
      <c r="BD63" s="399"/>
      <c r="BE63" s="401"/>
    </row>
    <row r="64" spans="2:57" ht="15" customHeight="1">
      <c r="B64" s="325" t="s">
        <v>660</v>
      </c>
      <c r="C64" s="406"/>
      <c r="D64" s="406"/>
      <c r="E64" s="406"/>
      <c r="F64" s="406"/>
      <c r="G64" s="406"/>
      <c r="H64" s="406"/>
      <c r="I64" s="406"/>
      <c r="J64" s="406"/>
      <c r="K64" s="406"/>
      <c r="L64" s="406"/>
      <c r="M64" s="406"/>
      <c r="N64" s="406"/>
      <c r="O64" s="406"/>
      <c r="P64" s="406"/>
      <c r="Q64" s="406"/>
      <c r="R64" s="406"/>
      <c r="S64" s="406"/>
      <c r="T64" s="406"/>
      <c r="U64" s="406"/>
      <c r="V64" s="406"/>
      <c r="W64" s="406"/>
      <c r="X64" s="406"/>
      <c r="Y64" s="406"/>
      <c r="Z64" s="406"/>
      <c r="AA64" s="406"/>
      <c r="AB64" s="398"/>
      <c r="AC64" s="399"/>
      <c r="AD64" s="399"/>
      <c r="AE64" s="400"/>
      <c r="AF64" s="398"/>
      <c r="AG64" s="399"/>
      <c r="AH64" s="399"/>
      <c r="AI64" s="400"/>
      <c r="AJ64" s="398"/>
      <c r="AK64" s="399"/>
      <c r="AL64" s="399"/>
      <c r="AM64" s="400"/>
      <c r="AN64" s="398"/>
      <c r="AO64" s="399"/>
      <c r="AP64" s="399"/>
      <c r="AQ64" s="400"/>
      <c r="AR64" s="398"/>
      <c r="AS64" s="399"/>
      <c r="AT64" s="399"/>
      <c r="AU64" s="400"/>
      <c r="AV64" s="398"/>
      <c r="AW64" s="399"/>
      <c r="AX64" s="399"/>
      <c r="AY64" s="400"/>
      <c r="AZ64" s="398"/>
      <c r="BA64" s="399"/>
      <c r="BB64" s="399"/>
      <c r="BC64" s="399"/>
      <c r="BD64" s="399"/>
      <c r="BE64" s="401"/>
    </row>
    <row r="65" spans="2:57" ht="15" customHeight="1">
      <c r="B65" s="325" t="s">
        <v>662</v>
      </c>
      <c r="C65" s="406"/>
      <c r="D65" s="406"/>
      <c r="E65" s="406"/>
      <c r="F65" s="406"/>
      <c r="G65" s="406"/>
      <c r="H65" s="406"/>
      <c r="I65" s="406"/>
      <c r="J65" s="406"/>
      <c r="K65" s="406"/>
      <c r="L65" s="406"/>
      <c r="M65" s="406"/>
      <c r="N65" s="406"/>
      <c r="O65" s="406"/>
      <c r="P65" s="406"/>
      <c r="Q65" s="406"/>
      <c r="R65" s="406"/>
      <c r="S65" s="406"/>
      <c r="T65" s="406"/>
      <c r="U65" s="406"/>
      <c r="V65" s="406"/>
      <c r="W65" s="406"/>
      <c r="X65" s="406"/>
      <c r="Y65" s="406"/>
      <c r="Z65" s="406"/>
      <c r="AA65" s="406"/>
      <c r="AB65" s="398"/>
      <c r="AC65" s="399"/>
      <c r="AD65" s="399"/>
      <c r="AE65" s="400"/>
      <c r="AF65" s="398"/>
      <c r="AG65" s="399"/>
      <c r="AH65" s="399"/>
      <c r="AI65" s="400"/>
      <c r="AJ65" s="398"/>
      <c r="AK65" s="399"/>
      <c r="AL65" s="399"/>
      <c r="AM65" s="400"/>
      <c r="AN65" s="398"/>
      <c r="AO65" s="399"/>
      <c r="AP65" s="399"/>
      <c r="AQ65" s="400"/>
      <c r="AR65" s="398"/>
      <c r="AS65" s="399"/>
      <c r="AT65" s="399"/>
      <c r="AU65" s="400"/>
      <c r="AV65" s="398"/>
      <c r="AW65" s="399"/>
      <c r="AX65" s="399"/>
      <c r="AY65" s="400"/>
      <c r="AZ65" s="398"/>
      <c r="BA65" s="399"/>
      <c r="BB65" s="399"/>
      <c r="BC65" s="399"/>
      <c r="BD65" s="399"/>
      <c r="BE65" s="401"/>
    </row>
    <row r="66" spans="2:57" ht="15" customHeight="1" thickBot="1">
      <c r="B66" s="326" t="s">
        <v>664</v>
      </c>
      <c r="C66" s="402"/>
      <c r="D66" s="402"/>
      <c r="E66" s="402"/>
      <c r="F66" s="402"/>
      <c r="G66" s="402"/>
      <c r="H66" s="402"/>
      <c r="I66" s="402"/>
      <c r="J66" s="402"/>
      <c r="K66" s="402"/>
      <c r="L66" s="402"/>
      <c r="M66" s="402"/>
      <c r="N66" s="402"/>
      <c r="O66" s="402"/>
      <c r="P66" s="402"/>
      <c r="Q66" s="402"/>
      <c r="R66" s="402"/>
      <c r="S66" s="402"/>
      <c r="T66" s="402"/>
      <c r="U66" s="402"/>
      <c r="V66" s="402"/>
      <c r="W66" s="402"/>
      <c r="X66" s="402"/>
      <c r="Y66" s="402"/>
      <c r="Z66" s="402"/>
      <c r="AA66" s="402"/>
      <c r="AB66" s="403"/>
      <c r="AC66" s="404"/>
      <c r="AD66" s="404"/>
      <c r="AE66" s="405"/>
      <c r="AF66" s="403"/>
      <c r="AG66" s="404"/>
      <c r="AH66" s="404"/>
      <c r="AI66" s="405"/>
      <c r="AJ66" s="403"/>
      <c r="AK66" s="404"/>
      <c r="AL66" s="404"/>
      <c r="AM66" s="405"/>
      <c r="AN66" s="398"/>
      <c r="AO66" s="399"/>
      <c r="AP66" s="399"/>
      <c r="AQ66" s="400"/>
      <c r="AR66" s="398"/>
      <c r="AS66" s="399"/>
      <c r="AT66" s="399"/>
      <c r="AU66" s="400"/>
      <c r="AV66" s="398"/>
      <c r="AW66" s="399"/>
      <c r="AX66" s="399"/>
      <c r="AY66" s="400"/>
      <c r="AZ66" s="398"/>
      <c r="BA66" s="399"/>
      <c r="BB66" s="399"/>
      <c r="BC66" s="399"/>
      <c r="BD66" s="399"/>
      <c r="BE66" s="401"/>
    </row>
    <row r="67" spans="2:57" ht="15">
      <c r="AB67" s="248"/>
      <c r="AC67" s="248"/>
      <c r="AD67" s="248"/>
      <c r="AE67" s="248"/>
      <c r="AF67" s="248"/>
      <c r="AG67" s="248"/>
      <c r="AH67" s="248"/>
      <c r="AI67" s="248"/>
      <c r="AJ67" s="248"/>
      <c r="AK67" s="248"/>
      <c r="AL67" s="248"/>
      <c r="AM67" s="248"/>
      <c r="AN67" s="248"/>
      <c r="AO67" s="248"/>
      <c r="AP67" s="248"/>
      <c r="AQ67" s="248"/>
      <c r="AR67" s="248"/>
      <c r="AS67" s="248"/>
      <c r="AT67" s="248"/>
      <c r="AU67" s="248"/>
      <c r="AV67" s="248"/>
      <c r="AW67" s="248"/>
      <c r="AX67" s="248"/>
      <c r="AY67" s="248"/>
      <c r="AZ67" s="248"/>
      <c r="BA67" s="248"/>
      <c r="BB67" s="248"/>
      <c r="BC67" s="248"/>
      <c r="BD67" s="248"/>
      <c r="BE67" s="248"/>
    </row>
    <row r="68" spans="2:57" ht="15">
      <c r="AB68" s="248"/>
      <c r="AC68" s="248"/>
      <c r="AD68" s="248"/>
      <c r="AE68" s="248"/>
      <c r="AF68" s="248"/>
      <c r="AG68" s="248"/>
      <c r="AH68" s="248"/>
      <c r="AI68" s="248"/>
      <c r="AJ68" s="248"/>
      <c r="AK68" s="248"/>
      <c r="AL68" s="248"/>
      <c r="AM68" s="248"/>
      <c r="AN68" s="248"/>
      <c r="AO68" s="248"/>
      <c r="AP68" s="248"/>
      <c r="AQ68" s="248"/>
      <c r="AR68" s="248"/>
      <c r="AS68" s="248"/>
      <c r="AT68" s="248"/>
      <c r="AU68" s="248"/>
      <c r="AV68" s="248"/>
      <c r="AW68" s="248"/>
      <c r="AX68" s="248"/>
      <c r="AY68" s="248"/>
      <c r="AZ68" s="248"/>
      <c r="BA68" s="248"/>
      <c r="BB68" s="248"/>
      <c r="BC68" s="248"/>
      <c r="BD68" s="248"/>
      <c r="BE68" s="248"/>
    </row>
    <row r="69" spans="2:57" ht="15" customHeight="1"/>
  </sheetData>
  <sheetProtection algorithmName="SHA-512" hashValue="Kp++ajmu+WwvwYdWPKqIomJCJj4uRcDjuTxv6DAVenjyGZhPy5lAV76ksCl8GjYvlWY5cXthxEHTAvU8Ab7wPQ==" saltValue="3tPxyIHj7L06cMjw96Pppg==" spinCount="100000" sheet="1" objects="1" scenarios="1"/>
  <mergeCells count="583">
    <mergeCell ref="B1:BE1"/>
    <mergeCell ref="B3:BE3"/>
    <mergeCell ref="B5:BE5"/>
    <mergeCell ref="B7:BE7"/>
    <mergeCell ref="BB9:BE9"/>
    <mergeCell ref="B10:L10"/>
    <mergeCell ref="N10:O10"/>
    <mergeCell ref="Q10:AA10"/>
    <mergeCell ref="AC10:AG10"/>
    <mergeCell ref="AN30:AQ30"/>
    <mergeCell ref="C19:BE19"/>
    <mergeCell ref="C20:BE20"/>
    <mergeCell ref="C21:BE21"/>
    <mergeCell ref="C22:BE22"/>
    <mergeCell ref="C23:BE23"/>
    <mergeCell ref="C24:BE24"/>
    <mergeCell ref="B12:BE12"/>
    <mergeCell ref="C14:BE14"/>
    <mergeCell ref="C15:BE15"/>
    <mergeCell ref="C16:BE16"/>
    <mergeCell ref="C17:BE17"/>
    <mergeCell ref="C18:BE18"/>
    <mergeCell ref="S31:U31"/>
    <mergeCell ref="V31:X31"/>
    <mergeCell ref="Y31:AA31"/>
    <mergeCell ref="Y28:AA30"/>
    <mergeCell ref="C25:BE25"/>
    <mergeCell ref="C26:BE26"/>
    <mergeCell ref="B28:B30"/>
    <mergeCell ref="C28:E30"/>
    <mergeCell ref="F28:H30"/>
    <mergeCell ref="I28:K30"/>
    <mergeCell ref="L28:N30"/>
    <mergeCell ref="O28:R30"/>
    <mergeCell ref="S28:U30"/>
    <mergeCell ref="V28:X30"/>
    <mergeCell ref="AR30:AU30"/>
    <mergeCell ref="AV30:AY30"/>
    <mergeCell ref="AB28:BE28"/>
    <mergeCell ref="AB29:AI29"/>
    <mergeCell ref="AJ29:AQ29"/>
    <mergeCell ref="AR29:AY29"/>
    <mergeCell ref="AZ29:BE30"/>
    <mergeCell ref="AB30:AE30"/>
    <mergeCell ref="AF30:AI30"/>
    <mergeCell ref="AJ30:AM30"/>
    <mergeCell ref="AN32:AQ32"/>
    <mergeCell ref="AR32:AU32"/>
    <mergeCell ref="AV32:AY32"/>
    <mergeCell ref="AZ31:BE31"/>
    <mergeCell ref="C32:E32"/>
    <mergeCell ref="F32:H32"/>
    <mergeCell ref="I32:K32"/>
    <mergeCell ref="L32:N32"/>
    <mergeCell ref="O32:R32"/>
    <mergeCell ref="S32:U32"/>
    <mergeCell ref="V32:X32"/>
    <mergeCell ref="Y32:AA32"/>
    <mergeCell ref="AB32:AE32"/>
    <mergeCell ref="AB31:AE31"/>
    <mergeCell ref="AF31:AI31"/>
    <mergeCell ref="AJ31:AM31"/>
    <mergeCell ref="AN31:AQ31"/>
    <mergeCell ref="AR31:AU31"/>
    <mergeCell ref="AV31:AY31"/>
    <mergeCell ref="C31:E31"/>
    <mergeCell ref="F31:H31"/>
    <mergeCell ref="I31:K31"/>
    <mergeCell ref="L31:N31"/>
    <mergeCell ref="O31:R31"/>
    <mergeCell ref="AR33:AU33"/>
    <mergeCell ref="AV33:AY33"/>
    <mergeCell ref="AZ32:BE32"/>
    <mergeCell ref="C34:E34"/>
    <mergeCell ref="F34:H34"/>
    <mergeCell ref="I34:K34"/>
    <mergeCell ref="L34:N34"/>
    <mergeCell ref="O34:R34"/>
    <mergeCell ref="S34:U34"/>
    <mergeCell ref="V34:X34"/>
    <mergeCell ref="V33:X33"/>
    <mergeCell ref="Y33:AA33"/>
    <mergeCell ref="AB33:AE33"/>
    <mergeCell ref="AF33:AI33"/>
    <mergeCell ref="AJ33:AM33"/>
    <mergeCell ref="AN33:AQ33"/>
    <mergeCell ref="C33:E33"/>
    <mergeCell ref="F33:H33"/>
    <mergeCell ref="I33:K33"/>
    <mergeCell ref="L33:N33"/>
    <mergeCell ref="O33:R33"/>
    <mergeCell ref="S33:U33"/>
    <mergeCell ref="AF32:AI32"/>
    <mergeCell ref="AJ32:AM32"/>
    <mergeCell ref="AV34:AY34"/>
    <mergeCell ref="AZ34:BE34"/>
    <mergeCell ref="C35:E35"/>
    <mergeCell ref="F35:H35"/>
    <mergeCell ref="I35:K35"/>
    <mergeCell ref="L35:N35"/>
    <mergeCell ref="O35:R35"/>
    <mergeCell ref="S35:U35"/>
    <mergeCell ref="V35:X35"/>
    <mergeCell ref="Y35:AA35"/>
    <mergeCell ref="Y34:AA34"/>
    <mergeCell ref="AB34:AE34"/>
    <mergeCell ref="AF34:AI34"/>
    <mergeCell ref="AJ34:AM34"/>
    <mergeCell ref="AN34:AQ34"/>
    <mergeCell ref="AR34:AU34"/>
    <mergeCell ref="AF36:AI36"/>
    <mergeCell ref="AJ36:AM36"/>
    <mergeCell ref="AN36:AQ36"/>
    <mergeCell ref="AR36:AU36"/>
    <mergeCell ref="AV36:AY36"/>
    <mergeCell ref="AZ36:BE36"/>
    <mergeCell ref="AZ35:BE35"/>
    <mergeCell ref="C36:E36"/>
    <mergeCell ref="F36:H36"/>
    <mergeCell ref="I36:K36"/>
    <mergeCell ref="L36:N36"/>
    <mergeCell ref="O36:R36"/>
    <mergeCell ref="S36:U36"/>
    <mergeCell ref="V36:X36"/>
    <mergeCell ref="Y36:AA36"/>
    <mergeCell ref="AB36:AE36"/>
    <mergeCell ref="AB35:AE35"/>
    <mergeCell ref="AF35:AI35"/>
    <mergeCell ref="AJ35:AM35"/>
    <mergeCell ref="AN35:AQ35"/>
    <mergeCell ref="AR35:AU35"/>
    <mergeCell ref="AV35:AY35"/>
    <mergeCell ref="C38:E38"/>
    <mergeCell ref="F38:H38"/>
    <mergeCell ref="I38:K38"/>
    <mergeCell ref="L38:N38"/>
    <mergeCell ref="O38:R38"/>
    <mergeCell ref="S38:U38"/>
    <mergeCell ref="V38:X38"/>
    <mergeCell ref="V37:X37"/>
    <mergeCell ref="Y37:AA37"/>
    <mergeCell ref="C37:E37"/>
    <mergeCell ref="F37:H37"/>
    <mergeCell ref="I37:K37"/>
    <mergeCell ref="L37:N37"/>
    <mergeCell ref="O37:R37"/>
    <mergeCell ref="S37:U37"/>
    <mergeCell ref="L39:N39"/>
    <mergeCell ref="O39:R39"/>
    <mergeCell ref="S39:U39"/>
    <mergeCell ref="V39:X39"/>
    <mergeCell ref="Y39:AA39"/>
    <mergeCell ref="Y38:AA38"/>
    <mergeCell ref="AR37:AU37"/>
    <mergeCell ref="AV37:AY37"/>
    <mergeCell ref="AZ37:BE37"/>
    <mergeCell ref="AB37:AE37"/>
    <mergeCell ref="AF37:AI37"/>
    <mergeCell ref="AJ37:AM37"/>
    <mergeCell ref="AN37:AQ37"/>
    <mergeCell ref="AV38:AY38"/>
    <mergeCell ref="AZ38:BE38"/>
    <mergeCell ref="AB38:AE38"/>
    <mergeCell ref="AF38:AI38"/>
    <mergeCell ref="AJ38:AM38"/>
    <mergeCell ref="AN38:AQ38"/>
    <mergeCell ref="AR38:AU38"/>
    <mergeCell ref="AZ39:BE39"/>
    <mergeCell ref="AB39:AE39"/>
    <mergeCell ref="AF39:AI39"/>
    <mergeCell ref="AJ39:AM39"/>
    <mergeCell ref="AF40:AI40"/>
    <mergeCell ref="AJ40:AM40"/>
    <mergeCell ref="AN40:AQ40"/>
    <mergeCell ref="AR40:AU40"/>
    <mergeCell ref="S41:U41"/>
    <mergeCell ref="AV42:AY42"/>
    <mergeCell ref="AZ42:BE42"/>
    <mergeCell ref="AV40:AY40"/>
    <mergeCell ref="AZ40:BE40"/>
    <mergeCell ref="AZ41:BE41"/>
    <mergeCell ref="AR42:AU42"/>
    <mergeCell ref="C40:E40"/>
    <mergeCell ref="F40:H40"/>
    <mergeCell ref="I40:K40"/>
    <mergeCell ref="L40:N40"/>
    <mergeCell ref="O40:R40"/>
    <mergeCell ref="S40:U40"/>
    <mergeCell ref="V40:X40"/>
    <mergeCell ref="Y40:AA40"/>
    <mergeCell ref="AB40:AE40"/>
    <mergeCell ref="AN39:AQ39"/>
    <mergeCell ref="AR39:AU39"/>
    <mergeCell ref="AV39:AY39"/>
    <mergeCell ref="C39:E39"/>
    <mergeCell ref="F39:H39"/>
    <mergeCell ref="I39:K39"/>
    <mergeCell ref="V43:X43"/>
    <mergeCell ref="Y43:AA43"/>
    <mergeCell ref="Y42:AA42"/>
    <mergeCell ref="AR41:AU41"/>
    <mergeCell ref="AV41:AY41"/>
    <mergeCell ref="C42:E42"/>
    <mergeCell ref="F42:H42"/>
    <mergeCell ref="I42:K42"/>
    <mergeCell ref="L42:N42"/>
    <mergeCell ref="O42:R42"/>
    <mergeCell ref="S42:U42"/>
    <mergeCell ref="V42:X42"/>
    <mergeCell ref="V41:X41"/>
    <mergeCell ref="Y41:AA41"/>
    <mergeCell ref="AB41:AE41"/>
    <mergeCell ref="AF41:AI41"/>
    <mergeCell ref="AJ41:AM41"/>
    <mergeCell ref="AN41:AQ41"/>
    <mergeCell ref="C41:E41"/>
    <mergeCell ref="F41:H41"/>
    <mergeCell ref="I41:K41"/>
    <mergeCell ref="L41:N41"/>
    <mergeCell ref="O41:R41"/>
    <mergeCell ref="AB42:AE42"/>
    <mergeCell ref="AF42:AI42"/>
    <mergeCell ref="AJ42:AM42"/>
    <mergeCell ref="AN42:AQ42"/>
    <mergeCell ref="AF44:AI44"/>
    <mergeCell ref="AJ44:AM44"/>
    <mergeCell ref="AN44:AQ44"/>
    <mergeCell ref="AR44:AU44"/>
    <mergeCell ref="AV44:AY44"/>
    <mergeCell ref="AZ44:BE44"/>
    <mergeCell ref="AZ43:BE43"/>
    <mergeCell ref="C44:E44"/>
    <mergeCell ref="F44:H44"/>
    <mergeCell ref="I44:K44"/>
    <mergeCell ref="L44:N44"/>
    <mergeCell ref="O44:R44"/>
    <mergeCell ref="S44:U44"/>
    <mergeCell ref="V44:X44"/>
    <mergeCell ref="Y44:AA44"/>
    <mergeCell ref="AB44:AE44"/>
    <mergeCell ref="AB43:AE43"/>
    <mergeCell ref="AF43:AI43"/>
    <mergeCell ref="AJ43:AM43"/>
    <mergeCell ref="AN43:AQ43"/>
    <mergeCell ref="AR43:AU43"/>
    <mergeCell ref="AV43:AY43"/>
    <mergeCell ref="C43:E43"/>
    <mergeCell ref="F43:H43"/>
    <mergeCell ref="I43:K43"/>
    <mergeCell ref="L43:N43"/>
    <mergeCell ref="O43:R43"/>
    <mergeCell ref="S43:U43"/>
    <mergeCell ref="C46:E46"/>
    <mergeCell ref="F46:H46"/>
    <mergeCell ref="I46:K46"/>
    <mergeCell ref="L46:N46"/>
    <mergeCell ref="O46:R46"/>
    <mergeCell ref="S46:U46"/>
    <mergeCell ref="V46:X46"/>
    <mergeCell ref="V45:X45"/>
    <mergeCell ref="Y45:AA45"/>
    <mergeCell ref="C45:E45"/>
    <mergeCell ref="F45:H45"/>
    <mergeCell ref="I45:K45"/>
    <mergeCell ref="L45:N45"/>
    <mergeCell ref="O45:R45"/>
    <mergeCell ref="S45:U45"/>
    <mergeCell ref="L47:N47"/>
    <mergeCell ref="O47:R47"/>
    <mergeCell ref="S47:U47"/>
    <mergeCell ref="V47:X47"/>
    <mergeCell ref="Y47:AA47"/>
    <mergeCell ref="Y46:AA46"/>
    <mergeCell ref="AR45:AU45"/>
    <mergeCell ref="AV45:AY45"/>
    <mergeCell ref="AZ45:BE45"/>
    <mergeCell ref="AB45:AE45"/>
    <mergeCell ref="AF45:AI45"/>
    <mergeCell ref="AJ45:AM45"/>
    <mergeCell ref="AN45:AQ45"/>
    <mergeCell ref="AV46:AY46"/>
    <mergeCell ref="AZ46:BE46"/>
    <mergeCell ref="AB46:AE46"/>
    <mergeCell ref="AF46:AI46"/>
    <mergeCell ref="AJ46:AM46"/>
    <mergeCell ref="AN46:AQ46"/>
    <mergeCell ref="AR46:AU46"/>
    <mergeCell ref="AZ47:BE47"/>
    <mergeCell ref="AB47:AE47"/>
    <mergeCell ref="AF47:AI47"/>
    <mergeCell ref="AJ47:AM47"/>
    <mergeCell ref="AF48:AI48"/>
    <mergeCell ref="AJ48:AM48"/>
    <mergeCell ref="AN48:AQ48"/>
    <mergeCell ref="AR48:AU48"/>
    <mergeCell ref="S49:U49"/>
    <mergeCell ref="AV50:AY50"/>
    <mergeCell ref="AZ50:BE50"/>
    <mergeCell ref="AV48:AY48"/>
    <mergeCell ref="AZ48:BE48"/>
    <mergeCell ref="AZ49:BE49"/>
    <mergeCell ref="AR50:AU50"/>
    <mergeCell ref="C48:E48"/>
    <mergeCell ref="F48:H48"/>
    <mergeCell ref="I48:K48"/>
    <mergeCell ref="L48:N48"/>
    <mergeCell ref="O48:R48"/>
    <mergeCell ref="S48:U48"/>
    <mergeCell ref="V48:X48"/>
    <mergeCell ref="Y48:AA48"/>
    <mergeCell ref="AB48:AE48"/>
    <mergeCell ref="AN47:AQ47"/>
    <mergeCell ref="AR47:AU47"/>
    <mergeCell ref="AV47:AY47"/>
    <mergeCell ref="C47:E47"/>
    <mergeCell ref="F47:H47"/>
    <mergeCell ref="I47:K47"/>
    <mergeCell ref="V51:X51"/>
    <mergeCell ref="Y51:AA51"/>
    <mergeCell ref="Y50:AA50"/>
    <mergeCell ref="AR49:AU49"/>
    <mergeCell ref="AV49:AY49"/>
    <mergeCell ref="C50:E50"/>
    <mergeCell ref="F50:H50"/>
    <mergeCell ref="I50:K50"/>
    <mergeCell ref="L50:N50"/>
    <mergeCell ref="O50:R50"/>
    <mergeCell ref="S50:U50"/>
    <mergeCell ref="V50:X50"/>
    <mergeCell ref="V49:X49"/>
    <mergeCell ref="Y49:AA49"/>
    <mergeCell ref="AB49:AE49"/>
    <mergeCell ref="AF49:AI49"/>
    <mergeCell ref="AJ49:AM49"/>
    <mergeCell ref="AN49:AQ49"/>
    <mergeCell ref="C49:E49"/>
    <mergeCell ref="F49:H49"/>
    <mergeCell ref="I49:K49"/>
    <mergeCell ref="L49:N49"/>
    <mergeCell ref="O49:R49"/>
    <mergeCell ref="AB50:AE50"/>
    <mergeCell ref="AF50:AI50"/>
    <mergeCell ref="AJ50:AM50"/>
    <mergeCell ref="AN50:AQ50"/>
    <mergeCell ref="AF52:AI52"/>
    <mergeCell ref="AJ52:AM52"/>
    <mergeCell ref="AN52:AQ52"/>
    <mergeCell ref="AR52:AU52"/>
    <mergeCell ref="AV52:AY52"/>
    <mergeCell ref="AZ52:BE52"/>
    <mergeCell ref="AZ51:BE51"/>
    <mergeCell ref="C52:E52"/>
    <mergeCell ref="F52:H52"/>
    <mergeCell ref="I52:K52"/>
    <mergeCell ref="L52:N52"/>
    <mergeCell ref="O52:R52"/>
    <mergeCell ref="S52:U52"/>
    <mergeCell ref="V52:X52"/>
    <mergeCell ref="Y52:AA52"/>
    <mergeCell ref="AB52:AE52"/>
    <mergeCell ref="AB51:AE51"/>
    <mergeCell ref="AF51:AI51"/>
    <mergeCell ref="AJ51:AM51"/>
    <mergeCell ref="AN51:AQ51"/>
    <mergeCell ref="AR51:AU51"/>
    <mergeCell ref="AV51:AY51"/>
    <mergeCell ref="C51:E51"/>
    <mergeCell ref="F51:H51"/>
    <mergeCell ref="I51:K51"/>
    <mergeCell ref="L51:N51"/>
    <mergeCell ref="O51:R51"/>
    <mergeCell ref="S51:U51"/>
    <mergeCell ref="C54:E54"/>
    <mergeCell ref="F54:H54"/>
    <mergeCell ref="I54:K54"/>
    <mergeCell ref="L54:N54"/>
    <mergeCell ref="O54:R54"/>
    <mergeCell ref="S54:U54"/>
    <mergeCell ref="V54:X54"/>
    <mergeCell ref="V53:X53"/>
    <mergeCell ref="Y53:AA53"/>
    <mergeCell ref="C53:E53"/>
    <mergeCell ref="F53:H53"/>
    <mergeCell ref="I53:K53"/>
    <mergeCell ref="L53:N53"/>
    <mergeCell ref="O53:R53"/>
    <mergeCell ref="S53:U53"/>
    <mergeCell ref="L55:N55"/>
    <mergeCell ref="O55:R55"/>
    <mergeCell ref="S55:U55"/>
    <mergeCell ref="V55:X55"/>
    <mergeCell ref="Y55:AA55"/>
    <mergeCell ref="Y54:AA54"/>
    <mergeCell ref="AR53:AU53"/>
    <mergeCell ref="AV53:AY53"/>
    <mergeCell ref="AZ53:BE53"/>
    <mergeCell ref="AB53:AE53"/>
    <mergeCell ref="AF53:AI53"/>
    <mergeCell ref="AJ53:AM53"/>
    <mergeCell ref="AN53:AQ53"/>
    <mergeCell ref="AV54:AY54"/>
    <mergeCell ref="AZ54:BE54"/>
    <mergeCell ref="AB54:AE54"/>
    <mergeCell ref="AF54:AI54"/>
    <mergeCell ref="AJ54:AM54"/>
    <mergeCell ref="AN54:AQ54"/>
    <mergeCell ref="AR54:AU54"/>
    <mergeCell ref="AZ55:BE55"/>
    <mergeCell ref="AB55:AE55"/>
    <mergeCell ref="AF55:AI55"/>
    <mergeCell ref="AJ55:AM55"/>
    <mergeCell ref="AF56:AI56"/>
    <mergeCell ref="AJ56:AM56"/>
    <mergeCell ref="AN56:AQ56"/>
    <mergeCell ref="AR56:AU56"/>
    <mergeCell ref="S57:U57"/>
    <mergeCell ref="AV58:AY58"/>
    <mergeCell ref="AZ58:BE58"/>
    <mergeCell ref="AV56:AY56"/>
    <mergeCell ref="AZ56:BE56"/>
    <mergeCell ref="AZ57:BE57"/>
    <mergeCell ref="AR58:AU58"/>
    <mergeCell ref="C56:E56"/>
    <mergeCell ref="F56:H56"/>
    <mergeCell ref="I56:K56"/>
    <mergeCell ref="L56:N56"/>
    <mergeCell ref="O56:R56"/>
    <mergeCell ref="S56:U56"/>
    <mergeCell ref="V56:X56"/>
    <mergeCell ref="Y56:AA56"/>
    <mergeCell ref="AB56:AE56"/>
    <mergeCell ref="AN55:AQ55"/>
    <mergeCell ref="AR55:AU55"/>
    <mergeCell ref="AV55:AY55"/>
    <mergeCell ref="C55:E55"/>
    <mergeCell ref="F55:H55"/>
    <mergeCell ref="I55:K55"/>
    <mergeCell ref="V59:X59"/>
    <mergeCell ref="Y59:AA59"/>
    <mergeCell ref="Y58:AA58"/>
    <mergeCell ref="AR57:AU57"/>
    <mergeCell ref="AV57:AY57"/>
    <mergeCell ref="C58:E58"/>
    <mergeCell ref="F58:H58"/>
    <mergeCell ref="I58:K58"/>
    <mergeCell ref="L58:N58"/>
    <mergeCell ref="O58:R58"/>
    <mergeCell ref="S58:U58"/>
    <mergeCell ref="V58:X58"/>
    <mergeCell ref="V57:X57"/>
    <mergeCell ref="Y57:AA57"/>
    <mergeCell ref="AB57:AE57"/>
    <mergeCell ref="AF57:AI57"/>
    <mergeCell ref="AJ57:AM57"/>
    <mergeCell ref="AN57:AQ57"/>
    <mergeCell ref="C57:E57"/>
    <mergeCell ref="F57:H57"/>
    <mergeCell ref="I57:K57"/>
    <mergeCell ref="L57:N57"/>
    <mergeCell ref="O57:R57"/>
    <mergeCell ref="AB58:AE58"/>
    <mergeCell ref="AF58:AI58"/>
    <mergeCell ref="AJ58:AM58"/>
    <mergeCell ref="AN58:AQ58"/>
    <mergeCell ref="AF60:AI60"/>
    <mergeCell ref="AJ60:AM60"/>
    <mergeCell ref="AN60:AQ60"/>
    <mergeCell ref="AR60:AU60"/>
    <mergeCell ref="AV60:AY60"/>
    <mergeCell ref="AZ60:BE60"/>
    <mergeCell ref="AZ59:BE59"/>
    <mergeCell ref="C60:E60"/>
    <mergeCell ref="F60:H60"/>
    <mergeCell ref="I60:K60"/>
    <mergeCell ref="L60:N60"/>
    <mergeCell ref="O60:R60"/>
    <mergeCell ref="S60:U60"/>
    <mergeCell ref="V60:X60"/>
    <mergeCell ref="Y60:AA60"/>
    <mergeCell ref="AB60:AE60"/>
    <mergeCell ref="AB59:AE59"/>
    <mergeCell ref="AF59:AI59"/>
    <mergeCell ref="AJ59:AM59"/>
    <mergeCell ref="AN59:AQ59"/>
    <mergeCell ref="AR59:AU59"/>
    <mergeCell ref="AV59:AY59"/>
    <mergeCell ref="C59:E59"/>
    <mergeCell ref="F59:H59"/>
    <mergeCell ref="I59:K59"/>
    <mergeCell ref="L59:N59"/>
    <mergeCell ref="O59:R59"/>
    <mergeCell ref="S59:U59"/>
    <mergeCell ref="AR61:AU61"/>
    <mergeCell ref="AV61:AY61"/>
    <mergeCell ref="AZ61:BE61"/>
    <mergeCell ref="C62:E62"/>
    <mergeCell ref="F62:H62"/>
    <mergeCell ref="I62:K62"/>
    <mergeCell ref="L62:N62"/>
    <mergeCell ref="O62:R62"/>
    <mergeCell ref="S62:U62"/>
    <mergeCell ref="V62:X62"/>
    <mergeCell ref="V61:X61"/>
    <mergeCell ref="Y61:AA61"/>
    <mergeCell ref="AB61:AE61"/>
    <mergeCell ref="AF61:AI61"/>
    <mergeCell ref="AJ61:AM61"/>
    <mergeCell ref="AN61:AQ61"/>
    <mergeCell ref="C61:E61"/>
    <mergeCell ref="F61:H61"/>
    <mergeCell ref="I61:K61"/>
    <mergeCell ref="L61:N61"/>
    <mergeCell ref="O61:R61"/>
    <mergeCell ref="S61:U61"/>
    <mergeCell ref="AF63:AI63"/>
    <mergeCell ref="AJ63:AM63"/>
    <mergeCell ref="AN63:AQ63"/>
    <mergeCell ref="AR63:AU63"/>
    <mergeCell ref="AV63:AY63"/>
    <mergeCell ref="AV62:AY62"/>
    <mergeCell ref="AZ62:BE62"/>
    <mergeCell ref="AB62:AE62"/>
    <mergeCell ref="AF62:AI62"/>
    <mergeCell ref="AJ62:AM62"/>
    <mergeCell ref="AN62:AQ62"/>
    <mergeCell ref="AR62:AU62"/>
    <mergeCell ref="C63:E63"/>
    <mergeCell ref="F63:H63"/>
    <mergeCell ref="I63:K63"/>
    <mergeCell ref="L63:N63"/>
    <mergeCell ref="O63:R63"/>
    <mergeCell ref="S63:U63"/>
    <mergeCell ref="V63:X63"/>
    <mergeCell ref="Y63:AA63"/>
    <mergeCell ref="Y62:AA62"/>
    <mergeCell ref="C64:E64"/>
    <mergeCell ref="F64:H64"/>
    <mergeCell ref="I64:K64"/>
    <mergeCell ref="L64:N64"/>
    <mergeCell ref="O64:R64"/>
    <mergeCell ref="S64:U64"/>
    <mergeCell ref="V64:X64"/>
    <mergeCell ref="Y64:AA64"/>
    <mergeCell ref="AB64:AE64"/>
    <mergeCell ref="C66:E66"/>
    <mergeCell ref="F66:H66"/>
    <mergeCell ref="I66:K66"/>
    <mergeCell ref="L66:N66"/>
    <mergeCell ref="O66:R66"/>
    <mergeCell ref="S66:U66"/>
    <mergeCell ref="V66:X66"/>
    <mergeCell ref="V65:X65"/>
    <mergeCell ref="Y65:AA65"/>
    <mergeCell ref="C65:E65"/>
    <mergeCell ref="F65:H65"/>
    <mergeCell ref="I65:K65"/>
    <mergeCell ref="L65:N65"/>
    <mergeCell ref="O65:R65"/>
    <mergeCell ref="S65:U65"/>
    <mergeCell ref="AV66:AY66"/>
    <mergeCell ref="AZ66:BE66"/>
    <mergeCell ref="AZ33:BE33"/>
    <mergeCell ref="Y66:AA66"/>
    <mergeCell ref="AB66:AE66"/>
    <mergeCell ref="AF66:AI66"/>
    <mergeCell ref="AJ66:AM66"/>
    <mergeCell ref="AN66:AQ66"/>
    <mergeCell ref="AR66:AU66"/>
    <mergeCell ref="AR65:AU65"/>
    <mergeCell ref="AV65:AY65"/>
    <mergeCell ref="AZ65:BE65"/>
    <mergeCell ref="AB65:AE65"/>
    <mergeCell ref="AF65:AI65"/>
    <mergeCell ref="AJ65:AM65"/>
    <mergeCell ref="AN65:AQ65"/>
    <mergeCell ref="AF64:AI64"/>
    <mergeCell ref="AJ64:AM64"/>
    <mergeCell ref="AN64:AQ64"/>
    <mergeCell ref="AR64:AU64"/>
    <mergeCell ref="AV64:AY64"/>
    <mergeCell ref="AZ64:BE64"/>
    <mergeCell ref="AZ63:BE63"/>
    <mergeCell ref="AB63:AE63"/>
  </mergeCells>
  <dataValidations count="1">
    <dataValidation type="list" allowBlank="1" showInputMessage="1" showErrorMessage="1" sqref="AN31:AN66 AV31:AV66 AG66:AI66 AF31:AF66" xr:uid="{DC8CF71D-440E-4A60-9E49-0F937507F5A3}">
      <formula1>$BH$31:$BH$41</formula1>
    </dataValidation>
  </dataValidations>
  <hyperlinks>
    <hyperlink ref="V31" r:id="rId1" xr:uid="{4FB7F270-7582-4FC0-AEC0-DB10B73E1A6D}"/>
    <hyperlink ref="BB9:BE9" location="Índice!B15" display="Índice" xr:uid="{C8CF879B-F8FB-48ED-AE3A-183412177555}"/>
  </hyperlinks>
  <printOptions horizontalCentered="1"/>
  <pageMargins left="0.70866141732283472" right="0.70866141732283472" top="0.74803149606299213" bottom="0.74803149606299213" header="0.31496062992125984" footer="0.31496062992125984"/>
  <pageSetup scale="75" orientation="portrait" r:id="rId2"/>
  <headerFooter>
    <oddHeader>&amp;CMódulo 1 Sección I
Participantes</oddHeader>
    <oddFooter>&amp;LCenso Nacional de Gobiernos Municipales y Demarcaciones Territoriales de la Ciudad de México 2023&amp;R&amp;P de &amp;N</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AFDB4-A7EC-40A9-B29B-94EFE3F954F7}">
  <sheetPr codeName="Hoja5"/>
  <dimension ref="A1:HR2171"/>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32" width="3.42578125" style="247" hidden="1" customWidth="1"/>
    <col min="33" max="45" width="3.7109375" hidden="1" customWidth="1"/>
    <col min="46" max="46" width="3.5703125" hidden="1" customWidth="1"/>
    <col min="47" max="16384" width="3.7109375" hidden="1"/>
  </cols>
  <sheetData>
    <row r="1" spans="1:41"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c r="AF1" s="247" t="s">
        <v>2000</v>
      </c>
    </row>
    <row r="2" spans="1:4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41"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1:41">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41"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1:41"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41" ht="15" customHeight="1">
      <c r="B7" s="6"/>
      <c r="C7" s="6"/>
      <c r="D7" s="6"/>
      <c r="E7" s="6"/>
      <c r="F7" s="6"/>
      <c r="G7" s="6"/>
      <c r="H7" s="6"/>
      <c r="I7" s="6"/>
      <c r="J7" s="6"/>
      <c r="K7" s="6"/>
      <c r="L7" s="6"/>
      <c r="M7" s="6"/>
      <c r="N7" s="6"/>
      <c r="O7" s="6"/>
      <c r="AA7" s="681" t="s">
        <v>2</v>
      </c>
      <c r="AB7" s="681"/>
      <c r="AC7" s="681"/>
      <c r="AD7" s="681"/>
      <c r="AJ7" s="355" t="s">
        <v>6992</v>
      </c>
      <c r="AK7" s="355"/>
      <c r="AL7" s="355"/>
    </row>
    <row r="8" spans="1:41" ht="15" customHeight="1" thickBot="1">
      <c r="B8" s="94" t="s">
        <v>7</v>
      </c>
      <c r="C8" s="95"/>
      <c r="D8" s="95"/>
      <c r="E8" s="95"/>
      <c r="F8" s="95"/>
      <c r="G8" s="95"/>
      <c r="H8" s="95"/>
      <c r="I8" s="95"/>
      <c r="J8" s="95"/>
      <c r="K8" s="95"/>
      <c r="L8" s="95"/>
      <c r="M8" s="8"/>
      <c r="N8" s="94" t="s">
        <v>8</v>
      </c>
      <c r="O8" s="8"/>
      <c r="P8" s="8"/>
      <c r="Q8" s="96" t="s">
        <v>9</v>
      </c>
      <c r="R8" s="96"/>
      <c r="S8" s="96"/>
      <c r="T8" s="96"/>
      <c r="U8" s="96"/>
      <c r="V8" s="96"/>
      <c r="W8" s="96"/>
      <c r="X8" s="96"/>
      <c r="Y8" s="96"/>
      <c r="Z8" s="96"/>
      <c r="AA8" s="96"/>
      <c r="AB8" s="8"/>
      <c r="AC8" s="94" t="s">
        <v>1078</v>
      </c>
      <c r="AD8" s="223"/>
    </row>
    <row r="9" spans="1:41" ht="15" customHeight="1" thickBot="1">
      <c r="B9" s="352" t="str">
        <f>IF(Presentación!B11="","",Presentación!B11)</f>
        <v/>
      </c>
      <c r="C9" s="353"/>
      <c r="D9" s="353"/>
      <c r="E9" s="353"/>
      <c r="F9" s="353"/>
      <c r="G9" s="353"/>
      <c r="H9" s="353"/>
      <c r="I9" s="353"/>
      <c r="J9" s="353"/>
      <c r="K9" s="353"/>
      <c r="L9" s="354"/>
      <c r="M9" s="7"/>
      <c r="N9" s="352" t="str">
        <f>IF(Presentación!N11="","",Presentación!N11)</f>
        <v/>
      </c>
      <c r="O9" s="354"/>
      <c r="P9" s="8"/>
      <c r="Q9" s="352" t="str">
        <f>IF(Presentación!Q11="","",Presentación!Q11)</f>
        <v/>
      </c>
      <c r="R9" s="353"/>
      <c r="S9" s="353"/>
      <c r="T9" s="353"/>
      <c r="U9" s="353"/>
      <c r="V9" s="353"/>
      <c r="W9" s="353"/>
      <c r="X9" s="353"/>
      <c r="Y9" s="353"/>
      <c r="Z9" s="353"/>
      <c r="AA9" s="354"/>
      <c r="AB9" s="7"/>
      <c r="AC9" s="352" t="str">
        <f>IF(Presentación!AC11="","",Presentación!AC11)</f>
        <v/>
      </c>
      <c r="AD9" s="354"/>
    </row>
    <row r="10" spans="1:41" ht="15" customHeight="1" thickBot="1"/>
    <row r="11" spans="1:41" ht="15" customHeight="1" thickBot="1">
      <c r="A11" s="169" t="s">
        <v>1097</v>
      </c>
      <c r="B11" s="439" t="s">
        <v>10</v>
      </c>
      <c r="C11" s="440"/>
      <c r="D11" s="440"/>
      <c r="E11" s="440"/>
      <c r="F11" s="440"/>
      <c r="G11" s="440"/>
      <c r="H11" s="440"/>
      <c r="I11" s="440"/>
      <c r="J11" s="440"/>
      <c r="K11" s="440"/>
      <c r="L11" s="440"/>
      <c r="M11" s="440"/>
      <c r="N11" s="440"/>
      <c r="O11" s="440"/>
      <c r="P11" s="440"/>
      <c r="Q11" s="440"/>
      <c r="R11" s="440"/>
      <c r="S11" s="440"/>
      <c r="T11" s="440"/>
      <c r="U11" s="440"/>
      <c r="V11" s="440"/>
      <c r="W11" s="440"/>
      <c r="X11" s="440"/>
      <c r="Y11" s="440"/>
      <c r="Z11" s="440"/>
      <c r="AA11" s="440"/>
      <c r="AB11" s="440"/>
      <c r="AC11" s="440"/>
      <c r="AD11" s="441"/>
    </row>
    <row r="12" spans="1:41">
      <c r="B12" s="691" t="s">
        <v>673</v>
      </c>
      <c r="C12" s="692"/>
      <c r="D12" s="692"/>
      <c r="E12" s="692"/>
      <c r="F12" s="692"/>
      <c r="G12" s="692"/>
      <c r="H12" s="692"/>
      <c r="I12" s="692"/>
      <c r="J12" s="692"/>
      <c r="K12" s="692"/>
      <c r="L12" s="692"/>
      <c r="M12" s="692"/>
      <c r="N12" s="692"/>
      <c r="O12" s="692"/>
      <c r="P12" s="692"/>
      <c r="Q12" s="692"/>
      <c r="R12" s="692"/>
      <c r="S12" s="692"/>
      <c r="T12" s="692"/>
      <c r="U12" s="692"/>
      <c r="V12" s="692"/>
      <c r="W12" s="692"/>
      <c r="X12" s="692"/>
      <c r="Y12" s="692"/>
      <c r="Z12" s="692"/>
      <c r="AA12" s="692"/>
      <c r="AB12" s="692"/>
      <c r="AC12" s="692"/>
      <c r="AD12" s="693"/>
      <c r="AH12" s="355" t="s">
        <v>1976</v>
      </c>
      <c r="AI12" s="355"/>
      <c r="AK12" s="355" t="s">
        <v>1977</v>
      </c>
      <c r="AL12" s="355"/>
      <c r="AN12" s="355" t="s">
        <v>1979</v>
      </c>
      <c r="AO12" s="355"/>
    </row>
    <row r="13" spans="1:41" ht="36" customHeight="1">
      <c r="B13" s="9"/>
      <c r="C13" s="584" t="s">
        <v>1233</v>
      </c>
      <c r="D13" s="545"/>
      <c r="E13" s="545"/>
      <c r="F13" s="545"/>
      <c r="G13" s="545"/>
      <c r="H13" s="545"/>
      <c r="I13" s="545"/>
      <c r="J13" s="545"/>
      <c r="K13" s="545"/>
      <c r="L13" s="545"/>
      <c r="M13" s="545"/>
      <c r="N13" s="545"/>
      <c r="O13" s="545"/>
      <c r="P13" s="545"/>
      <c r="Q13" s="545"/>
      <c r="R13" s="545"/>
      <c r="S13" s="545"/>
      <c r="T13" s="545"/>
      <c r="U13" s="545"/>
      <c r="V13" s="545"/>
      <c r="W13" s="545"/>
      <c r="X13" s="545"/>
      <c r="Y13" s="545"/>
      <c r="Z13" s="545"/>
      <c r="AA13" s="545"/>
      <c r="AB13" s="545"/>
      <c r="AC13" s="545"/>
      <c r="AD13" s="694"/>
      <c r="AH13" s="248"/>
      <c r="AI13" s="224">
        <v>1</v>
      </c>
      <c r="AK13" s="225"/>
      <c r="AL13" s="206" t="s">
        <v>1975</v>
      </c>
      <c r="AO13" s="205">
        <v>1</v>
      </c>
    </row>
    <row r="14" spans="1:41" ht="24" customHeight="1">
      <c r="B14" s="9"/>
      <c r="C14" s="584" t="s">
        <v>1095</v>
      </c>
      <c r="D14" s="545"/>
      <c r="E14" s="545"/>
      <c r="F14" s="545"/>
      <c r="G14" s="545"/>
      <c r="H14" s="545"/>
      <c r="I14" s="545"/>
      <c r="J14" s="545"/>
      <c r="K14" s="545"/>
      <c r="L14" s="545"/>
      <c r="M14" s="545"/>
      <c r="N14" s="545"/>
      <c r="O14" s="545"/>
      <c r="P14" s="545"/>
      <c r="Q14" s="545"/>
      <c r="R14" s="545"/>
      <c r="S14" s="545"/>
      <c r="T14" s="545"/>
      <c r="U14" s="545"/>
      <c r="V14" s="545"/>
      <c r="W14" s="545"/>
      <c r="X14" s="545"/>
      <c r="Y14" s="545"/>
      <c r="Z14" s="545"/>
      <c r="AA14" s="545"/>
      <c r="AB14" s="545"/>
      <c r="AC14" s="545"/>
      <c r="AD14" s="694"/>
      <c r="AH14" s="248"/>
      <c r="AI14" s="224">
        <v>2</v>
      </c>
      <c r="AO14" s="205">
        <v>2</v>
      </c>
    </row>
    <row r="15" spans="1:41" ht="36" customHeight="1">
      <c r="B15" s="10"/>
      <c r="C15" s="584" t="s">
        <v>1456</v>
      </c>
      <c r="D15" s="695"/>
      <c r="E15" s="695"/>
      <c r="F15" s="695"/>
      <c r="G15" s="695"/>
      <c r="H15" s="695"/>
      <c r="I15" s="695"/>
      <c r="J15" s="695"/>
      <c r="K15" s="695"/>
      <c r="L15" s="695"/>
      <c r="M15" s="695"/>
      <c r="N15" s="695"/>
      <c r="O15" s="695"/>
      <c r="P15" s="695"/>
      <c r="Q15" s="695"/>
      <c r="R15" s="695"/>
      <c r="S15" s="695"/>
      <c r="T15" s="695"/>
      <c r="U15" s="695"/>
      <c r="V15" s="695"/>
      <c r="W15" s="695"/>
      <c r="X15" s="695"/>
      <c r="Y15" s="695"/>
      <c r="Z15" s="695"/>
      <c r="AA15" s="695"/>
      <c r="AB15" s="695"/>
      <c r="AC15" s="695"/>
      <c r="AD15" s="696"/>
      <c r="AH15" s="248"/>
      <c r="AI15" s="224">
        <v>9</v>
      </c>
      <c r="AO15" s="205">
        <v>3</v>
      </c>
    </row>
    <row r="16" spans="1:41" ht="36" customHeight="1">
      <c r="B16" s="10"/>
      <c r="C16" s="546" t="s">
        <v>1398</v>
      </c>
      <c r="D16" s="546"/>
      <c r="E16" s="546"/>
      <c r="F16" s="546"/>
      <c r="G16" s="546"/>
      <c r="H16" s="546"/>
      <c r="I16" s="546"/>
      <c r="J16" s="546"/>
      <c r="K16" s="546"/>
      <c r="L16" s="546"/>
      <c r="M16" s="546"/>
      <c r="N16" s="546"/>
      <c r="O16" s="546"/>
      <c r="P16" s="546"/>
      <c r="Q16" s="546"/>
      <c r="R16" s="546"/>
      <c r="S16" s="546"/>
      <c r="T16" s="546"/>
      <c r="U16" s="546"/>
      <c r="V16" s="546"/>
      <c r="W16" s="546"/>
      <c r="X16" s="546"/>
      <c r="Y16" s="546"/>
      <c r="Z16" s="546"/>
      <c r="AA16" s="546"/>
      <c r="AB16" s="546"/>
      <c r="AC16" s="546"/>
      <c r="AD16" s="631"/>
      <c r="AO16" s="205">
        <v>4</v>
      </c>
    </row>
    <row r="17" spans="1:41" ht="24" customHeight="1">
      <c r="B17" s="10"/>
      <c r="C17" s="584" t="s">
        <v>1447</v>
      </c>
      <c r="D17" s="584"/>
      <c r="E17" s="584"/>
      <c r="F17" s="584"/>
      <c r="G17" s="584"/>
      <c r="H17" s="584"/>
      <c r="I17" s="584"/>
      <c r="J17" s="584"/>
      <c r="K17" s="584"/>
      <c r="L17" s="584"/>
      <c r="M17" s="584"/>
      <c r="N17" s="584"/>
      <c r="O17" s="584"/>
      <c r="P17" s="584"/>
      <c r="Q17" s="584"/>
      <c r="R17" s="584"/>
      <c r="S17" s="584"/>
      <c r="T17" s="584"/>
      <c r="U17" s="584"/>
      <c r="V17" s="584"/>
      <c r="W17" s="584"/>
      <c r="X17" s="584"/>
      <c r="Y17" s="584"/>
      <c r="Z17" s="584"/>
      <c r="AA17" s="584"/>
      <c r="AB17" s="584"/>
      <c r="AC17" s="584"/>
      <c r="AD17" s="619"/>
      <c r="AO17" s="205">
        <v>5</v>
      </c>
    </row>
    <row r="18" spans="1:41" ht="36" customHeight="1">
      <c r="B18" s="10"/>
      <c r="C18" s="546" t="s">
        <v>1699</v>
      </c>
      <c r="D18" s="546"/>
      <c r="E18" s="546"/>
      <c r="F18" s="546"/>
      <c r="G18" s="546"/>
      <c r="H18" s="546"/>
      <c r="I18" s="546"/>
      <c r="J18" s="546"/>
      <c r="K18" s="546"/>
      <c r="L18" s="546"/>
      <c r="M18" s="546"/>
      <c r="N18" s="546"/>
      <c r="O18" s="546"/>
      <c r="P18" s="546"/>
      <c r="Q18" s="546"/>
      <c r="R18" s="546"/>
      <c r="S18" s="546"/>
      <c r="T18" s="546"/>
      <c r="U18" s="546"/>
      <c r="V18" s="546"/>
      <c r="W18" s="546"/>
      <c r="X18" s="546"/>
      <c r="Y18" s="546"/>
      <c r="Z18" s="546"/>
      <c r="AA18" s="546"/>
      <c r="AB18" s="546"/>
      <c r="AC18" s="546"/>
      <c r="AD18" s="631"/>
      <c r="AO18" s="205">
        <v>6</v>
      </c>
    </row>
    <row r="19" spans="1:41" ht="48" customHeight="1">
      <c r="B19" s="11"/>
      <c r="C19" s="546" t="s">
        <v>1700</v>
      </c>
      <c r="D19" s="546"/>
      <c r="E19" s="546"/>
      <c r="F19" s="546"/>
      <c r="G19" s="546"/>
      <c r="H19" s="546"/>
      <c r="I19" s="546"/>
      <c r="J19" s="546"/>
      <c r="K19" s="546"/>
      <c r="L19" s="546"/>
      <c r="M19" s="546"/>
      <c r="N19" s="546"/>
      <c r="O19" s="546"/>
      <c r="P19" s="546"/>
      <c r="Q19" s="546"/>
      <c r="R19" s="546"/>
      <c r="S19" s="546"/>
      <c r="T19" s="546"/>
      <c r="U19" s="546"/>
      <c r="V19" s="546"/>
      <c r="W19" s="546"/>
      <c r="X19" s="546"/>
      <c r="Y19" s="546"/>
      <c r="Z19" s="546"/>
      <c r="AA19" s="546"/>
      <c r="AB19" s="546"/>
      <c r="AC19" s="546"/>
      <c r="AD19" s="631"/>
      <c r="AO19" s="205">
        <v>7</v>
      </c>
    </row>
    <row r="20" spans="1:41">
      <c r="B20" s="12"/>
      <c r="C20" s="624" t="s">
        <v>1701</v>
      </c>
      <c r="D20" s="624"/>
      <c r="E20" s="624"/>
      <c r="F20" s="624"/>
      <c r="G20" s="624"/>
      <c r="H20" s="624"/>
      <c r="I20" s="624"/>
      <c r="J20" s="624"/>
      <c r="K20" s="624"/>
      <c r="L20" s="624"/>
      <c r="M20" s="624"/>
      <c r="N20" s="624"/>
      <c r="O20" s="624"/>
      <c r="P20" s="624"/>
      <c r="Q20" s="624"/>
      <c r="R20" s="624"/>
      <c r="S20" s="624"/>
      <c r="T20" s="624"/>
      <c r="U20" s="624"/>
      <c r="V20" s="624"/>
      <c r="W20" s="624"/>
      <c r="X20" s="624"/>
      <c r="Y20" s="624"/>
      <c r="Z20" s="624"/>
      <c r="AA20" s="624"/>
      <c r="AB20" s="624"/>
      <c r="AC20" s="624"/>
      <c r="AD20" s="625"/>
      <c r="AO20" s="205">
        <v>8</v>
      </c>
    </row>
    <row r="21" spans="1:41">
      <c r="B21" s="682" t="s">
        <v>633</v>
      </c>
      <c r="C21" s="683"/>
      <c r="D21" s="683"/>
      <c r="E21" s="683"/>
      <c r="F21" s="683"/>
      <c r="G21" s="683"/>
      <c r="H21" s="683"/>
      <c r="I21" s="683"/>
      <c r="J21" s="683"/>
      <c r="K21" s="683"/>
      <c r="L21" s="683"/>
      <c r="M21" s="683"/>
      <c r="N21" s="683"/>
      <c r="O21" s="683"/>
      <c r="P21" s="683"/>
      <c r="Q21" s="683"/>
      <c r="R21" s="683"/>
      <c r="S21" s="683"/>
      <c r="T21" s="683"/>
      <c r="U21" s="683"/>
      <c r="V21" s="683"/>
      <c r="W21" s="683"/>
      <c r="X21" s="683"/>
      <c r="Y21" s="683"/>
      <c r="Z21" s="683"/>
      <c r="AA21" s="683"/>
      <c r="AB21" s="683"/>
      <c r="AC21" s="683"/>
      <c r="AD21" s="684"/>
    </row>
    <row r="22" spans="1:41" ht="36" customHeight="1">
      <c r="B22" s="249"/>
      <c r="C22" s="644" t="s">
        <v>1234</v>
      </c>
      <c r="D22" s="644"/>
      <c r="E22" s="644"/>
      <c r="F22" s="644"/>
      <c r="G22" s="644"/>
      <c r="H22" s="644"/>
      <c r="I22" s="644"/>
      <c r="J22" s="644"/>
      <c r="K22" s="644"/>
      <c r="L22" s="644"/>
      <c r="M22" s="644"/>
      <c r="N22" s="644"/>
      <c r="O22" s="644"/>
      <c r="P22" s="644"/>
      <c r="Q22" s="644"/>
      <c r="R22" s="644"/>
      <c r="S22" s="644"/>
      <c r="T22" s="644"/>
      <c r="U22" s="644"/>
      <c r="V22" s="644"/>
      <c r="W22" s="644"/>
      <c r="X22" s="644"/>
      <c r="Y22" s="644"/>
      <c r="Z22" s="644"/>
      <c r="AA22" s="644"/>
      <c r="AB22" s="644"/>
      <c r="AC22" s="644"/>
      <c r="AD22" s="645"/>
    </row>
    <row r="23" spans="1:41" ht="15.75" thickBot="1"/>
    <row r="24" spans="1:41" ht="15.75" thickBot="1">
      <c r="A24" s="169" t="s">
        <v>1097</v>
      </c>
      <c r="B24" s="652" t="s">
        <v>11</v>
      </c>
      <c r="C24" s="653"/>
      <c r="D24" s="653"/>
      <c r="E24" s="653"/>
      <c r="F24" s="653"/>
      <c r="G24" s="653"/>
      <c r="H24" s="653"/>
      <c r="I24" s="653"/>
      <c r="J24" s="653"/>
      <c r="K24" s="653"/>
      <c r="L24" s="653"/>
      <c r="M24" s="653"/>
      <c r="N24" s="653"/>
      <c r="O24" s="653"/>
      <c r="P24" s="653"/>
      <c r="Q24" s="653"/>
      <c r="R24" s="653"/>
      <c r="S24" s="653"/>
      <c r="T24" s="653"/>
      <c r="U24" s="653"/>
      <c r="V24" s="653"/>
      <c r="W24" s="653"/>
      <c r="X24" s="653"/>
      <c r="Y24" s="653"/>
      <c r="Z24" s="653"/>
      <c r="AA24" s="653"/>
      <c r="AB24" s="653"/>
      <c r="AC24" s="653"/>
      <c r="AD24" s="654"/>
    </row>
    <row r="25" spans="1:41">
      <c r="B25" s="686" t="s">
        <v>12</v>
      </c>
      <c r="C25" s="629"/>
      <c r="D25" s="629"/>
      <c r="E25" s="629"/>
      <c r="F25" s="629"/>
      <c r="G25" s="629"/>
      <c r="H25" s="629"/>
      <c r="I25" s="629"/>
      <c r="J25" s="629"/>
      <c r="K25" s="629"/>
      <c r="L25" s="629"/>
      <c r="M25" s="629"/>
      <c r="N25" s="629"/>
      <c r="O25" s="629"/>
      <c r="P25" s="629"/>
      <c r="Q25" s="629"/>
      <c r="R25" s="629"/>
      <c r="S25" s="629"/>
      <c r="T25" s="629"/>
      <c r="U25" s="629"/>
      <c r="V25" s="629"/>
      <c r="W25" s="629"/>
      <c r="X25" s="629"/>
      <c r="Y25" s="629"/>
      <c r="Z25" s="629"/>
      <c r="AA25" s="629"/>
      <c r="AB25" s="629"/>
      <c r="AC25" s="629"/>
      <c r="AD25" s="630"/>
    </row>
    <row r="26" spans="1:41" ht="24" customHeight="1">
      <c r="B26" s="250"/>
      <c r="C26" s="546" t="s">
        <v>1925</v>
      </c>
      <c r="D26" s="546"/>
      <c r="E26" s="546"/>
      <c r="F26" s="546"/>
      <c r="G26" s="546"/>
      <c r="H26" s="546"/>
      <c r="I26" s="546"/>
      <c r="J26" s="546"/>
      <c r="K26" s="546"/>
      <c r="L26" s="546"/>
      <c r="M26" s="546"/>
      <c r="N26" s="546"/>
      <c r="O26" s="546"/>
      <c r="P26" s="546"/>
      <c r="Q26" s="546"/>
      <c r="R26" s="546"/>
      <c r="S26" s="546"/>
      <c r="T26" s="546"/>
      <c r="U26" s="546"/>
      <c r="V26" s="546"/>
      <c r="W26" s="546"/>
      <c r="X26" s="546"/>
      <c r="Y26" s="546"/>
      <c r="Z26" s="546"/>
      <c r="AA26" s="546"/>
      <c r="AB26" s="546"/>
      <c r="AC26" s="546"/>
      <c r="AD26" s="631"/>
    </row>
    <row r="27" spans="1:41">
      <c r="B27" s="251"/>
      <c r="C27" s="64"/>
      <c r="D27" s="546" t="s">
        <v>696</v>
      </c>
      <c r="E27" s="546"/>
      <c r="F27" s="546"/>
      <c r="G27" s="546"/>
      <c r="H27" s="546"/>
      <c r="I27" s="546"/>
      <c r="J27" s="546"/>
      <c r="K27" s="546"/>
      <c r="L27" s="546"/>
      <c r="M27" s="546"/>
      <c r="N27" s="546"/>
      <c r="O27" s="546"/>
      <c r="P27" s="546"/>
      <c r="Q27" s="546"/>
      <c r="R27" s="546"/>
      <c r="S27" s="546"/>
      <c r="T27" s="546"/>
      <c r="U27" s="546"/>
      <c r="V27" s="546"/>
      <c r="W27" s="546"/>
      <c r="X27" s="546"/>
      <c r="Y27" s="546"/>
      <c r="Z27" s="546"/>
      <c r="AA27" s="546"/>
      <c r="AB27" s="546"/>
      <c r="AC27" s="546"/>
      <c r="AD27" s="631"/>
    </row>
    <row r="28" spans="1:41" ht="24" customHeight="1">
      <c r="B28" s="251"/>
      <c r="C28" s="64"/>
      <c r="D28" s="546" t="s">
        <v>1926</v>
      </c>
      <c r="E28" s="546"/>
      <c r="F28" s="546"/>
      <c r="G28" s="546"/>
      <c r="H28" s="546"/>
      <c r="I28" s="546"/>
      <c r="J28" s="546"/>
      <c r="K28" s="546"/>
      <c r="L28" s="546"/>
      <c r="M28" s="546"/>
      <c r="N28" s="546"/>
      <c r="O28" s="546"/>
      <c r="P28" s="546"/>
      <c r="Q28" s="546"/>
      <c r="R28" s="546"/>
      <c r="S28" s="546"/>
      <c r="T28" s="546"/>
      <c r="U28" s="546"/>
      <c r="V28" s="546"/>
      <c r="W28" s="546"/>
      <c r="X28" s="546"/>
      <c r="Y28" s="546"/>
      <c r="Z28" s="546"/>
      <c r="AA28" s="546"/>
      <c r="AB28" s="546"/>
      <c r="AC28" s="546"/>
      <c r="AD28" s="631"/>
    </row>
    <row r="29" spans="1:41" ht="24" customHeight="1">
      <c r="B29" s="252"/>
      <c r="C29" s="253"/>
      <c r="D29" s="593" t="s">
        <v>694</v>
      </c>
      <c r="E29" s="593"/>
      <c r="F29" s="593"/>
      <c r="G29" s="593"/>
      <c r="H29" s="593"/>
      <c r="I29" s="593"/>
      <c r="J29" s="593"/>
      <c r="K29" s="593"/>
      <c r="L29" s="593"/>
      <c r="M29" s="593"/>
      <c r="N29" s="593"/>
      <c r="O29" s="593"/>
      <c r="P29" s="593"/>
      <c r="Q29" s="593"/>
      <c r="R29" s="593"/>
      <c r="S29" s="593"/>
      <c r="T29" s="593"/>
      <c r="U29" s="593"/>
      <c r="V29" s="593"/>
      <c r="W29" s="593"/>
      <c r="X29" s="593"/>
      <c r="Y29" s="593"/>
      <c r="Z29" s="593"/>
      <c r="AA29" s="593"/>
      <c r="AB29" s="593"/>
      <c r="AC29" s="593"/>
      <c r="AD29" s="685"/>
    </row>
    <row r="30" spans="1:41"/>
    <row r="31" spans="1:41" ht="48" customHeight="1">
      <c r="A31" s="13" t="s">
        <v>13</v>
      </c>
      <c r="B31" s="588" t="s">
        <v>1901</v>
      </c>
      <c r="C31" s="616"/>
      <c r="D31" s="616"/>
      <c r="E31" s="616"/>
      <c r="F31" s="616"/>
      <c r="G31" s="616"/>
      <c r="H31" s="616"/>
      <c r="I31" s="616"/>
      <c r="J31" s="616"/>
      <c r="K31" s="616"/>
      <c r="L31" s="616"/>
      <c r="M31" s="616"/>
      <c r="N31" s="616"/>
      <c r="O31" s="616"/>
      <c r="P31" s="616"/>
      <c r="Q31" s="616"/>
      <c r="R31" s="616"/>
      <c r="S31" s="616"/>
      <c r="T31" s="616"/>
      <c r="U31" s="616"/>
      <c r="V31" s="616"/>
      <c r="W31" s="616"/>
      <c r="X31" s="616"/>
      <c r="Y31" s="616"/>
      <c r="Z31" s="616"/>
      <c r="AA31" s="616"/>
      <c r="AB31" s="616"/>
      <c r="AC31" s="616"/>
      <c r="AD31" s="616"/>
      <c r="AH31" s="355" t="s">
        <v>1983</v>
      </c>
      <c r="AI31" s="355"/>
      <c r="AJ31" s="355" t="s">
        <v>1984</v>
      </c>
      <c r="AK31" s="355"/>
      <c r="AL31" s="355" t="s">
        <v>1985</v>
      </c>
      <c r="AM31" s="355"/>
    </row>
    <row r="32" spans="1:41">
      <c r="AH32" s="355">
        <f>COUNTBLANK(K35:AD36)</f>
        <v>40</v>
      </c>
      <c r="AI32" s="355"/>
      <c r="AJ32" s="355">
        <v>40</v>
      </c>
      <c r="AK32" s="355"/>
      <c r="AL32" s="355">
        <v>30</v>
      </c>
      <c r="AM32" s="355"/>
    </row>
    <row r="33" spans="1:60" ht="36" customHeight="1">
      <c r="C33" s="525" t="s">
        <v>667</v>
      </c>
      <c r="D33" s="525"/>
      <c r="E33" s="525"/>
      <c r="F33" s="525"/>
      <c r="G33" s="525"/>
      <c r="H33" s="525"/>
      <c r="I33" s="525"/>
      <c r="J33" s="525"/>
      <c r="K33" s="565" t="s">
        <v>1448</v>
      </c>
      <c r="L33" s="566"/>
      <c r="M33" s="566"/>
      <c r="N33" s="567"/>
      <c r="O33" s="525" t="s">
        <v>1399</v>
      </c>
      <c r="P33" s="525"/>
      <c r="Q33" s="525"/>
      <c r="R33" s="525"/>
      <c r="S33" s="525" t="s">
        <v>1400</v>
      </c>
      <c r="T33" s="525"/>
      <c r="U33" s="525"/>
      <c r="V33" s="525"/>
      <c r="W33" s="525"/>
      <c r="X33" s="525"/>
      <c r="Y33" s="525"/>
      <c r="Z33" s="525"/>
      <c r="AA33" s="525"/>
      <c r="AB33" s="525"/>
      <c r="AC33" s="525"/>
      <c r="AD33" s="525"/>
    </row>
    <row r="34" spans="1:60" ht="36" customHeight="1">
      <c r="C34" s="525"/>
      <c r="D34" s="525"/>
      <c r="E34" s="525"/>
      <c r="F34" s="525"/>
      <c r="G34" s="525"/>
      <c r="H34" s="525"/>
      <c r="I34" s="525"/>
      <c r="J34" s="525"/>
      <c r="K34" s="571"/>
      <c r="L34" s="572"/>
      <c r="M34" s="572"/>
      <c r="N34" s="573"/>
      <c r="O34" s="525"/>
      <c r="P34" s="525"/>
      <c r="Q34" s="525"/>
      <c r="R34" s="525"/>
      <c r="S34" s="525" t="s">
        <v>174</v>
      </c>
      <c r="T34" s="525"/>
      <c r="U34" s="525"/>
      <c r="V34" s="525"/>
      <c r="W34" s="458" t="s">
        <v>1237</v>
      </c>
      <c r="X34" s="458"/>
      <c r="Y34" s="458"/>
      <c r="Z34" s="458"/>
      <c r="AA34" s="458" t="s">
        <v>1236</v>
      </c>
      <c r="AB34" s="458"/>
      <c r="AC34" s="458"/>
      <c r="AD34" s="458"/>
      <c r="AH34" s="355" t="s">
        <v>1986</v>
      </c>
      <c r="AI34" s="355"/>
      <c r="AJ34" s="355" t="s">
        <v>1987</v>
      </c>
      <c r="AK34" s="355"/>
      <c r="AL34" s="355" t="s">
        <v>1988</v>
      </c>
      <c r="AM34" s="355"/>
      <c r="AN34" s="355" t="s">
        <v>1989</v>
      </c>
      <c r="AO34" s="355"/>
      <c r="AQ34" s="355" t="s">
        <v>2018</v>
      </c>
      <c r="AR34" s="355"/>
      <c r="AS34" s="355" t="s">
        <v>1971</v>
      </c>
      <c r="AT34" s="355"/>
      <c r="AU34" s="355" t="s">
        <v>1972</v>
      </c>
      <c r="AV34" s="355"/>
      <c r="AW34" s="355" t="s">
        <v>1973</v>
      </c>
      <c r="AX34" s="355"/>
      <c r="AZ34" s="355" t="s">
        <v>2019</v>
      </c>
      <c r="BA34" s="355"/>
      <c r="BC34" s="355" t="s">
        <v>2071</v>
      </c>
      <c r="BD34" s="355"/>
      <c r="BE34" s="355" t="s">
        <v>6995</v>
      </c>
      <c r="BF34" s="355"/>
      <c r="BG34" s="355" t="s">
        <v>6996</v>
      </c>
      <c r="BH34" s="355"/>
    </row>
    <row r="35" spans="1:60">
      <c r="C35" s="32" t="s">
        <v>191</v>
      </c>
      <c r="D35" s="574">
        <v>2021</v>
      </c>
      <c r="E35" s="575"/>
      <c r="F35" s="575"/>
      <c r="G35" s="575"/>
      <c r="H35" s="575"/>
      <c r="I35" s="575"/>
      <c r="J35" s="576"/>
      <c r="K35" s="577"/>
      <c r="L35" s="578"/>
      <c r="M35" s="578"/>
      <c r="N35" s="579"/>
      <c r="O35" s="577"/>
      <c r="P35" s="578"/>
      <c r="Q35" s="578"/>
      <c r="R35" s="579"/>
      <c r="S35" s="577"/>
      <c r="T35" s="578"/>
      <c r="U35" s="578"/>
      <c r="V35" s="579"/>
      <c r="W35" s="577"/>
      <c r="X35" s="578"/>
      <c r="Y35" s="578"/>
      <c r="Z35" s="579"/>
      <c r="AA35" s="577"/>
      <c r="AB35" s="578"/>
      <c r="AC35" s="578"/>
      <c r="AD35" s="579"/>
      <c r="AH35" s="355">
        <f>S35</f>
        <v>0</v>
      </c>
      <c r="AI35" s="355"/>
      <c r="AJ35" s="355">
        <f>COUNTIF(W35:AD35,"NS")</f>
        <v>0</v>
      </c>
      <c r="AK35" s="355"/>
      <c r="AL35" s="355">
        <f>SUM(W35:AD35)</f>
        <v>0</v>
      </c>
      <c r="AM35" s="355"/>
      <c r="AN35" s="355">
        <f>IF(AH32=40,0,IF(OR(AND(AH35=0,AJ35&gt;0),AND(AH35="NS",AL35&gt;0),AND(AH35="NS",AJ35=0,AL35=0)),1,IF(OR(AND(AH35&gt;0,AJ35=2),AND(AH35="NS",AJ35=2),AND(AH35="NS",AL35=0,AJ35&gt;0),AH35=AL35),0,1)))</f>
        <v>0</v>
      </c>
      <c r="AO35" s="355"/>
      <c r="AQ35" s="355">
        <v>2021</v>
      </c>
      <c r="AR35" s="355"/>
      <c r="AS35" s="355">
        <f>IF(OR(K35="",K35=1),0,1)</f>
        <v>0</v>
      </c>
      <c r="AT35" s="355"/>
      <c r="AU35" s="355">
        <f>O35</f>
        <v>0</v>
      </c>
      <c r="AV35" s="355"/>
      <c r="AW35" s="355">
        <f>S35</f>
        <v>0</v>
      </c>
      <c r="AX35" s="355"/>
      <c r="AZ35" s="355">
        <f>IF(OR(AND(K35="",COUNTBLANK(O35:AD35)=16),AND(K35=1,COUNTBLANK(O35:AD35)=12),AND(K35=2,COUNTBLANK(O35:AD35)=16),AND(K35=9,COUNTBLANK(O35:AD35)=16)),0,1)</f>
        <v>0</v>
      </c>
      <c r="BA35" s="355"/>
      <c r="BC35" s="355">
        <f>IF(OR(K35="",K35=1),0,1)</f>
        <v>0</v>
      </c>
      <c r="BD35" s="355"/>
      <c r="BE35" s="355">
        <f>IF(OR(W35="NS",W35=0),1,0)</f>
        <v>1</v>
      </c>
      <c r="BF35" s="355"/>
      <c r="BG35" s="355">
        <f>IF(OR(AA35=0,AA35="NS"),1,0)</f>
        <v>1</v>
      </c>
      <c r="BH35" s="355"/>
    </row>
    <row r="36" spans="1:60">
      <c r="C36" s="32" t="s">
        <v>193</v>
      </c>
      <c r="D36" s="574">
        <v>2022</v>
      </c>
      <c r="E36" s="575"/>
      <c r="F36" s="575"/>
      <c r="G36" s="575"/>
      <c r="H36" s="575"/>
      <c r="I36" s="575"/>
      <c r="J36" s="576"/>
      <c r="K36" s="577"/>
      <c r="L36" s="578"/>
      <c r="M36" s="578"/>
      <c r="N36" s="579"/>
      <c r="O36" s="577"/>
      <c r="P36" s="578"/>
      <c r="Q36" s="578"/>
      <c r="R36" s="579"/>
      <c r="S36" s="577"/>
      <c r="T36" s="578"/>
      <c r="U36" s="578"/>
      <c r="V36" s="579"/>
      <c r="W36" s="577"/>
      <c r="X36" s="578"/>
      <c r="Y36" s="578"/>
      <c r="Z36" s="579"/>
      <c r="AA36" s="577"/>
      <c r="AB36" s="578"/>
      <c r="AC36" s="578"/>
      <c r="AD36" s="579"/>
      <c r="AH36" s="355">
        <f>S36</f>
        <v>0</v>
      </c>
      <c r="AI36" s="355"/>
      <c r="AJ36" s="355">
        <f>COUNTIF(W36:AD36,"NS")</f>
        <v>0</v>
      </c>
      <c r="AK36" s="355"/>
      <c r="AL36" s="355">
        <f>SUM(W36:AD36)</f>
        <v>0</v>
      </c>
      <c r="AM36" s="355"/>
      <c r="AN36" s="355">
        <f>IF(AH33=40,0,IF(OR(AND(AH36=0,AJ36&gt;0),AND(AH36="NS",AL36&gt;0),AND(AH36="NS",AJ36=0,AL36=0)),1,IF(OR(AND(AH36&gt;0,AJ36=2),AND(AH36="NS",AJ36=2),AND(AH36="NS",AL36=0,AJ36&gt;0),AH36=AL36),0,1)))</f>
        <v>0</v>
      </c>
      <c r="AO36" s="355"/>
      <c r="AQ36" s="355">
        <v>2022</v>
      </c>
      <c r="AR36" s="355"/>
      <c r="AS36" s="355">
        <f>IF(OR(K36="",K36=1),0,1)</f>
        <v>0</v>
      </c>
      <c r="AT36" s="355"/>
      <c r="AU36" s="355">
        <f>O36</f>
        <v>0</v>
      </c>
      <c r="AV36" s="355"/>
      <c r="AW36" s="355">
        <f>S36</f>
        <v>0</v>
      </c>
      <c r="AX36" s="355"/>
      <c r="AZ36" s="355">
        <f>IF(OR(AND(K36="",COUNTBLANK(O36:AD36)=16),AND(K36=1,COUNTBLANK(O36:AD36)=12),AND(K36=2,COUNTBLANK(O36:AD36)=16),AND(K36=9,COUNTBLANK(O36:AD36)=16)),0,1)</f>
        <v>0</v>
      </c>
      <c r="BA36" s="355"/>
      <c r="BC36" s="355">
        <f>IF(OR(K36="",K36=1),0,1)</f>
        <v>0</v>
      </c>
      <c r="BD36" s="355"/>
      <c r="BE36" s="355">
        <f>IF(OR(W36="NS",W36=0),1,0)</f>
        <v>1</v>
      </c>
      <c r="BF36" s="355"/>
      <c r="BG36" s="355">
        <f>IF(OR(AA36=0,AA36="NS"),1,0)</f>
        <v>1</v>
      </c>
      <c r="BH36" s="355"/>
    </row>
    <row r="37" spans="1:60">
      <c r="C37" s="254"/>
      <c r="D37" s="254"/>
      <c r="E37" s="254"/>
      <c r="F37" s="254"/>
      <c r="G37" s="254"/>
      <c r="H37" s="254"/>
      <c r="I37" s="254"/>
      <c r="J37" s="254"/>
      <c r="K37" s="254"/>
      <c r="L37" s="254"/>
      <c r="M37" s="254"/>
      <c r="N37" s="254"/>
      <c r="O37" s="254"/>
      <c r="P37" s="254"/>
      <c r="Q37" s="254"/>
      <c r="R37" s="254"/>
      <c r="S37" s="254"/>
      <c r="T37" s="254"/>
      <c r="U37" s="254"/>
      <c r="V37" s="254"/>
      <c r="W37" s="254"/>
      <c r="X37" s="254"/>
      <c r="Y37" s="254"/>
      <c r="Z37" s="254"/>
      <c r="AA37" s="254"/>
      <c r="AB37" s="254"/>
      <c r="AC37" s="254"/>
      <c r="AD37" s="254"/>
      <c r="AJ37" s="489"/>
      <c r="AK37" s="489"/>
      <c r="AN37" s="447">
        <f>SUM(AN35:AO36)</f>
        <v>0</v>
      </c>
      <c r="AO37" s="447"/>
      <c r="AS37" s="447">
        <f>SUM(AS35:AT36)</f>
        <v>0</v>
      </c>
      <c r="AT37" s="447"/>
      <c r="AZ37" s="447">
        <f>SUM(AZ35:BA36)</f>
        <v>0</v>
      </c>
      <c r="BA37" s="447"/>
    </row>
    <row r="38" spans="1:60" ht="24" customHeight="1">
      <c r="C38" s="546" t="s">
        <v>14</v>
      </c>
      <c r="D38" s="546"/>
      <c r="E38" s="546"/>
      <c r="F38" s="546"/>
      <c r="G38" s="546"/>
      <c r="H38" s="546"/>
      <c r="I38" s="546"/>
      <c r="J38" s="546"/>
      <c r="K38" s="546"/>
      <c r="L38" s="546"/>
      <c r="M38" s="546"/>
      <c r="N38" s="546"/>
      <c r="O38" s="546"/>
      <c r="P38" s="546"/>
      <c r="Q38" s="546"/>
      <c r="R38" s="546"/>
      <c r="S38" s="546"/>
      <c r="T38" s="546"/>
      <c r="U38" s="546"/>
      <c r="V38" s="546"/>
      <c r="W38" s="546"/>
      <c r="X38" s="546"/>
      <c r="Y38" s="546"/>
      <c r="Z38" s="546"/>
      <c r="AA38" s="546"/>
      <c r="AB38" s="546"/>
      <c r="AC38" s="546"/>
      <c r="AD38" s="546"/>
    </row>
    <row r="39" spans="1:60" ht="60" customHeight="1">
      <c r="C39" s="690"/>
      <c r="D39" s="690"/>
      <c r="E39" s="690"/>
      <c r="F39" s="690"/>
      <c r="G39" s="690"/>
      <c r="H39" s="690"/>
      <c r="I39" s="690"/>
      <c r="J39" s="690"/>
      <c r="K39" s="690"/>
      <c r="L39" s="690"/>
      <c r="M39" s="690"/>
      <c r="N39" s="690"/>
      <c r="O39" s="690"/>
      <c r="P39" s="690"/>
      <c r="Q39" s="690"/>
      <c r="R39" s="690"/>
      <c r="S39" s="690"/>
      <c r="T39" s="690"/>
      <c r="U39" s="690"/>
      <c r="V39" s="690"/>
      <c r="W39" s="690"/>
      <c r="X39" s="690"/>
      <c r="Y39" s="690"/>
      <c r="Z39" s="690"/>
      <c r="AA39" s="690"/>
      <c r="AB39" s="690"/>
      <c r="AC39" s="690"/>
      <c r="AD39" s="690"/>
    </row>
    <row r="40" spans="1:60">
      <c r="B40" s="493" t="str">
        <f>IF(AN37=0,"","Error: Verificar sumas por fila.")</f>
        <v/>
      </c>
      <c r="C40" s="493"/>
      <c r="D40" s="493"/>
      <c r="E40" s="493"/>
      <c r="F40" s="493"/>
      <c r="G40" s="493"/>
      <c r="H40" s="493"/>
      <c r="I40" s="493"/>
      <c r="J40" s="493"/>
      <c r="K40" s="493"/>
      <c r="L40" s="493"/>
      <c r="M40" s="493"/>
      <c r="N40" s="493"/>
      <c r="O40" s="493"/>
      <c r="P40" s="493"/>
      <c r="Q40" s="493"/>
      <c r="R40" s="493"/>
      <c r="S40" s="493"/>
      <c r="T40" s="493"/>
      <c r="U40" s="493"/>
      <c r="V40" s="493"/>
      <c r="W40" s="493"/>
      <c r="X40" s="493"/>
      <c r="Y40" s="493"/>
      <c r="Z40" s="493"/>
      <c r="AA40" s="493"/>
      <c r="AB40" s="493"/>
      <c r="AC40" s="493"/>
      <c r="AD40" s="493"/>
    </row>
    <row r="41" spans="1:60">
      <c r="B41" s="474" t="str">
        <f>IF(OR(AH32=40,AH32=30),"",IF(AZ37=0,"","Error: Debe completar toda la información requerida."))</f>
        <v/>
      </c>
      <c r="C41" s="474"/>
      <c r="D41" s="474"/>
      <c r="E41" s="474"/>
      <c r="F41" s="474"/>
      <c r="G41" s="474"/>
      <c r="H41" s="474"/>
      <c r="I41" s="474"/>
      <c r="J41" s="474"/>
      <c r="K41" s="474"/>
      <c r="L41" s="474"/>
      <c r="M41" s="474"/>
      <c r="N41" s="474"/>
      <c r="O41" s="474"/>
      <c r="P41" s="474"/>
      <c r="Q41" s="474"/>
      <c r="R41" s="474"/>
      <c r="S41" s="474"/>
      <c r="T41" s="474"/>
      <c r="U41" s="474"/>
      <c r="V41" s="474"/>
      <c r="W41" s="474"/>
      <c r="X41" s="474"/>
      <c r="Y41" s="474"/>
      <c r="Z41" s="474"/>
      <c r="AA41" s="474"/>
      <c r="AB41" s="474"/>
      <c r="AC41" s="474"/>
      <c r="AD41" s="474"/>
    </row>
    <row r="42" spans="1:60">
      <c r="B42" s="493"/>
      <c r="C42" s="493"/>
      <c r="D42" s="493"/>
      <c r="E42" s="493"/>
      <c r="F42" s="493"/>
      <c r="G42" s="493"/>
      <c r="H42" s="493"/>
      <c r="I42" s="493"/>
      <c r="J42" s="493"/>
      <c r="K42" s="493"/>
      <c r="L42" s="493"/>
      <c r="M42" s="493"/>
      <c r="N42" s="493"/>
      <c r="O42" s="493"/>
      <c r="P42" s="493"/>
      <c r="Q42" s="493"/>
      <c r="R42" s="493"/>
      <c r="S42" s="493"/>
      <c r="T42" s="493"/>
      <c r="U42" s="493"/>
      <c r="V42" s="493"/>
      <c r="W42" s="493"/>
      <c r="X42" s="493"/>
      <c r="Y42" s="493"/>
      <c r="Z42" s="493"/>
      <c r="AA42" s="493"/>
      <c r="AB42" s="493"/>
      <c r="AC42" s="493"/>
      <c r="AD42" s="493"/>
    </row>
    <row r="43" spans="1:60"/>
    <row r="44" spans="1:60"/>
    <row r="45" spans="1:60"/>
    <row r="46" spans="1:60" ht="48" customHeight="1">
      <c r="A46" s="13" t="s">
        <v>17</v>
      </c>
      <c r="B46" s="626" t="s">
        <v>1885</v>
      </c>
      <c r="C46" s="617"/>
      <c r="D46" s="617"/>
      <c r="E46" s="617"/>
      <c r="F46" s="617"/>
      <c r="G46" s="617"/>
      <c r="H46" s="617"/>
      <c r="I46" s="617"/>
      <c r="J46" s="617"/>
      <c r="K46" s="617"/>
      <c r="L46" s="617"/>
      <c r="M46" s="617"/>
      <c r="N46" s="617"/>
      <c r="O46" s="617"/>
      <c r="P46" s="617"/>
      <c r="Q46" s="617"/>
      <c r="R46" s="617"/>
      <c r="S46" s="617"/>
      <c r="T46" s="617"/>
      <c r="U46" s="617"/>
      <c r="V46" s="617"/>
      <c r="W46" s="617"/>
      <c r="X46" s="617"/>
      <c r="Y46" s="617"/>
      <c r="Z46" s="617"/>
      <c r="AA46" s="617"/>
      <c r="AB46" s="617"/>
      <c r="AC46" s="617"/>
      <c r="AD46" s="617"/>
      <c r="AH46" s="355" t="s">
        <v>1983</v>
      </c>
      <c r="AI46" s="355"/>
      <c r="AJ46" s="355" t="s">
        <v>1984</v>
      </c>
      <c r="AK46" s="355"/>
      <c r="AL46" s="355" t="s">
        <v>1985</v>
      </c>
      <c r="AM46" s="355"/>
    </row>
    <row r="47" spans="1:60" ht="24" customHeight="1">
      <c r="A47" s="13"/>
      <c r="B47" s="34"/>
      <c r="C47" s="544" t="s">
        <v>1905</v>
      </c>
      <c r="D47" s="544"/>
      <c r="E47" s="544"/>
      <c r="F47" s="544"/>
      <c r="G47" s="544"/>
      <c r="H47" s="544"/>
      <c r="I47" s="544"/>
      <c r="J47" s="544"/>
      <c r="K47" s="544"/>
      <c r="L47" s="544"/>
      <c r="M47" s="544"/>
      <c r="N47" s="544"/>
      <c r="O47" s="544"/>
      <c r="P47" s="544"/>
      <c r="Q47" s="544"/>
      <c r="R47" s="544"/>
      <c r="S47" s="544"/>
      <c r="T47" s="544"/>
      <c r="U47" s="544"/>
      <c r="V47" s="544"/>
      <c r="W47" s="544"/>
      <c r="X47" s="544"/>
      <c r="Y47" s="544"/>
      <c r="Z47" s="544"/>
      <c r="AA47" s="544"/>
      <c r="AB47" s="544"/>
      <c r="AC47" s="544"/>
      <c r="AD47" s="544"/>
      <c r="AH47" s="355">
        <f>COUNTBLANK(M56:AD66)</f>
        <v>198</v>
      </c>
      <c r="AI47" s="355"/>
      <c r="AJ47" s="355">
        <v>198</v>
      </c>
      <c r="AK47" s="355"/>
      <c r="AL47" s="355">
        <v>132</v>
      </c>
      <c r="AM47" s="355"/>
    </row>
    <row r="48" spans="1:60" ht="36" customHeight="1">
      <c r="A48" s="13"/>
      <c r="B48" s="34"/>
      <c r="C48" s="544" t="s">
        <v>1404</v>
      </c>
      <c r="D48" s="544"/>
      <c r="E48" s="544"/>
      <c r="F48" s="544"/>
      <c r="G48" s="544"/>
      <c r="H48" s="544"/>
      <c r="I48" s="544"/>
      <c r="J48" s="544"/>
      <c r="K48" s="544"/>
      <c r="L48" s="544"/>
      <c r="M48" s="544"/>
      <c r="N48" s="544"/>
      <c r="O48" s="544"/>
      <c r="P48" s="544"/>
      <c r="Q48" s="544"/>
      <c r="R48" s="544"/>
      <c r="S48" s="544"/>
      <c r="T48" s="544"/>
      <c r="U48" s="544"/>
      <c r="V48" s="544"/>
      <c r="W48" s="544"/>
      <c r="X48" s="544"/>
      <c r="Y48" s="544"/>
      <c r="Z48" s="544"/>
      <c r="AA48" s="544"/>
      <c r="AB48" s="544"/>
      <c r="AC48" s="544"/>
      <c r="AD48" s="544"/>
    </row>
    <row r="49" spans="1:66" ht="15" customHeight="1">
      <c r="A49" s="13"/>
      <c r="B49" s="34"/>
      <c r="C49" s="546" t="s">
        <v>1927</v>
      </c>
      <c r="D49" s="546"/>
      <c r="E49" s="546"/>
      <c r="F49" s="546"/>
      <c r="G49" s="546"/>
      <c r="H49" s="546"/>
      <c r="I49" s="546"/>
      <c r="J49" s="546"/>
      <c r="K49" s="546"/>
      <c r="L49" s="546"/>
      <c r="M49" s="546"/>
      <c r="N49" s="546"/>
      <c r="O49" s="546"/>
      <c r="P49" s="546"/>
      <c r="Q49" s="546"/>
      <c r="R49" s="546"/>
      <c r="S49" s="546"/>
      <c r="T49" s="546"/>
      <c r="U49" s="546"/>
      <c r="V49" s="546"/>
      <c r="W49" s="546"/>
      <c r="X49" s="546"/>
      <c r="Y49" s="546"/>
      <c r="Z49" s="546"/>
      <c r="AA49" s="546"/>
      <c r="AB49" s="546"/>
      <c r="AC49" s="546"/>
      <c r="AD49" s="546"/>
    </row>
    <row r="50" spans="1:66">
      <c r="A50" s="13"/>
      <c r="B50" s="34"/>
      <c r="C50" s="546" t="s">
        <v>676</v>
      </c>
      <c r="D50" s="546"/>
      <c r="E50" s="546"/>
      <c r="F50" s="546"/>
      <c r="G50" s="546"/>
      <c r="H50" s="546"/>
      <c r="I50" s="546"/>
      <c r="J50" s="546"/>
      <c r="K50" s="546"/>
      <c r="L50" s="546"/>
      <c r="M50" s="546"/>
      <c r="N50" s="546"/>
      <c r="O50" s="546"/>
      <c r="P50" s="546"/>
      <c r="Q50" s="546"/>
      <c r="R50" s="546"/>
      <c r="S50" s="546"/>
      <c r="T50" s="546"/>
      <c r="U50" s="546"/>
      <c r="V50" s="546"/>
      <c r="W50" s="546"/>
      <c r="X50" s="546"/>
      <c r="Y50" s="546"/>
      <c r="Z50" s="546"/>
      <c r="AA50" s="546"/>
      <c r="AB50" s="546"/>
      <c r="AC50" s="546"/>
      <c r="AD50" s="546"/>
    </row>
    <row r="51" spans="1:66" ht="24" customHeight="1">
      <c r="A51" s="13"/>
      <c r="B51" s="34"/>
      <c r="C51" s="584" t="s">
        <v>1477</v>
      </c>
      <c r="D51" s="584"/>
      <c r="E51" s="584"/>
      <c r="F51" s="584"/>
      <c r="G51" s="584"/>
      <c r="H51" s="584"/>
      <c r="I51" s="584"/>
      <c r="J51" s="584"/>
      <c r="K51" s="584"/>
      <c r="L51" s="584"/>
      <c r="M51" s="584"/>
      <c r="N51" s="584"/>
      <c r="O51" s="584"/>
      <c r="P51" s="584"/>
      <c r="Q51" s="584"/>
      <c r="R51" s="584"/>
      <c r="S51" s="584"/>
      <c r="T51" s="584"/>
      <c r="U51" s="584"/>
      <c r="V51" s="584"/>
      <c r="W51" s="584"/>
      <c r="X51" s="584"/>
      <c r="Y51" s="584"/>
      <c r="Z51" s="584"/>
      <c r="AA51" s="584"/>
      <c r="AB51" s="584"/>
      <c r="AC51" s="584"/>
      <c r="AD51" s="584"/>
    </row>
    <row r="52" spans="1:66" ht="24" customHeight="1">
      <c r="A52" s="13"/>
      <c r="B52" s="232"/>
      <c r="C52" s="546" t="s">
        <v>1406</v>
      </c>
      <c r="D52" s="546"/>
      <c r="E52" s="546"/>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row>
    <row r="53" spans="1:66"/>
    <row r="54" spans="1:66">
      <c r="C54" s="525" t="s">
        <v>1396</v>
      </c>
      <c r="D54" s="525"/>
      <c r="E54" s="525"/>
      <c r="F54" s="525"/>
      <c r="G54" s="525"/>
      <c r="H54" s="525"/>
      <c r="I54" s="525"/>
      <c r="J54" s="525"/>
      <c r="K54" s="525"/>
      <c r="L54" s="525"/>
      <c r="M54" s="364">
        <v>2021</v>
      </c>
      <c r="N54" s="364"/>
      <c r="O54" s="364"/>
      <c r="P54" s="364"/>
      <c r="Q54" s="364"/>
      <c r="R54" s="364"/>
      <c r="S54" s="364"/>
      <c r="T54" s="364"/>
      <c r="U54" s="364"/>
      <c r="V54" s="364">
        <v>2022</v>
      </c>
      <c r="W54" s="364"/>
      <c r="X54" s="364"/>
      <c r="Y54" s="364"/>
      <c r="Z54" s="364"/>
      <c r="AA54" s="364"/>
      <c r="AB54" s="364"/>
      <c r="AC54" s="364"/>
      <c r="AD54" s="364"/>
      <c r="AH54" s="355">
        <v>2021</v>
      </c>
      <c r="AI54" s="355"/>
      <c r="AJ54" s="355"/>
      <c r="AK54" s="355"/>
      <c r="AL54" s="355"/>
      <c r="AM54" s="355"/>
      <c r="AN54" s="205"/>
      <c r="AO54" s="450">
        <v>2022</v>
      </c>
      <c r="AP54" s="476"/>
      <c r="AQ54" s="476"/>
      <c r="AR54" s="476"/>
      <c r="AS54" s="476"/>
      <c r="AT54" s="451"/>
      <c r="AU54" s="205"/>
      <c r="AV54" s="476" t="s">
        <v>2023</v>
      </c>
      <c r="AW54" s="476"/>
      <c r="AX54" s="476"/>
      <c r="AY54" s="451"/>
      <c r="BA54" s="355" t="s">
        <v>2022</v>
      </c>
      <c r="BB54" s="355"/>
      <c r="BC54" s="355"/>
      <c r="BD54" s="355"/>
      <c r="BF54" s="355" t="s">
        <v>2056</v>
      </c>
      <c r="BG54" s="355"/>
      <c r="BH54" s="355"/>
      <c r="BI54" s="355"/>
    </row>
    <row r="55" spans="1:66" ht="132" customHeight="1">
      <c r="C55" s="525"/>
      <c r="D55" s="525"/>
      <c r="E55" s="525"/>
      <c r="F55" s="525"/>
      <c r="G55" s="525"/>
      <c r="H55" s="525"/>
      <c r="I55" s="525"/>
      <c r="J55" s="525"/>
      <c r="K55" s="525"/>
      <c r="L55" s="525"/>
      <c r="M55" s="449" t="s">
        <v>1403</v>
      </c>
      <c r="N55" s="449"/>
      <c r="O55" s="449"/>
      <c r="P55" s="449" t="s">
        <v>529</v>
      </c>
      <c r="Q55" s="449"/>
      <c r="R55" s="449"/>
      <c r="S55" s="449" t="s">
        <v>1405</v>
      </c>
      <c r="T55" s="449"/>
      <c r="U55" s="449"/>
      <c r="V55" s="449" t="s">
        <v>1403</v>
      </c>
      <c r="W55" s="449"/>
      <c r="X55" s="449"/>
      <c r="Y55" s="449" t="s">
        <v>529</v>
      </c>
      <c r="Z55" s="449"/>
      <c r="AA55" s="449"/>
      <c r="AB55" s="449" t="s">
        <v>1405</v>
      </c>
      <c r="AC55" s="449"/>
      <c r="AD55" s="449"/>
      <c r="AH55" s="355" t="s">
        <v>1971</v>
      </c>
      <c r="AI55" s="355"/>
      <c r="AJ55" s="355" t="s">
        <v>1980</v>
      </c>
      <c r="AK55" s="355"/>
      <c r="AL55" s="355" t="s">
        <v>1978</v>
      </c>
      <c r="AM55" s="355"/>
      <c r="AN55" s="330" t="s">
        <v>1989</v>
      </c>
      <c r="AO55" s="355" t="s">
        <v>1971</v>
      </c>
      <c r="AP55" s="355"/>
      <c r="AQ55" s="355" t="s">
        <v>1980</v>
      </c>
      <c r="AR55" s="355"/>
      <c r="AS55" s="355" t="s">
        <v>1978</v>
      </c>
      <c r="AT55" s="355"/>
      <c r="AU55" s="330" t="s">
        <v>1989</v>
      </c>
      <c r="AV55" s="451">
        <v>2021</v>
      </c>
      <c r="AW55" s="355"/>
      <c r="AX55" s="355">
        <v>2022</v>
      </c>
      <c r="AY55" s="355"/>
      <c r="BA55" s="355">
        <v>2021</v>
      </c>
      <c r="BB55" s="355"/>
      <c r="BC55" s="355">
        <v>2022</v>
      </c>
      <c r="BD55" s="355"/>
      <c r="BF55" s="355">
        <v>2021</v>
      </c>
      <c r="BG55" s="355"/>
      <c r="BH55" s="355">
        <v>2022</v>
      </c>
      <c r="BI55" s="355"/>
      <c r="BK55" s="355" t="s">
        <v>2019</v>
      </c>
      <c r="BL55" s="355"/>
      <c r="BM55" s="355" t="s">
        <v>2019</v>
      </c>
      <c r="BN55" s="355"/>
    </row>
    <row r="56" spans="1:66" ht="24" customHeight="1">
      <c r="C56" s="687" t="s">
        <v>1924</v>
      </c>
      <c r="D56" s="255" t="s">
        <v>726</v>
      </c>
      <c r="E56" s="531" t="s">
        <v>712</v>
      </c>
      <c r="F56" s="532"/>
      <c r="G56" s="532"/>
      <c r="H56" s="532"/>
      <c r="I56" s="532"/>
      <c r="J56" s="532"/>
      <c r="K56" s="532"/>
      <c r="L56" s="533"/>
      <c r="M56" s="662"/>
      <c r="N56" s="662"/>
      <c r="O56" s="662"/>
      <c r="P56" s="662"/>
      <c r="Q56" s="662"/>
      <c r="R56" s="662"/>
      <c r="S56" s="662"/>
      <c r="T56" s="662"/>
      <c r="U56" s="662"/>
      <c r="V56" s="662"/>
      <c r="W56" s="662"/>
      <c r="X56" s="662"/>
      <c r="Y56" s="662"/>
      <c r="Z56" s="662"/>
      <c r="AA56" s="662"/>
      <c r="AB56" s="662"/>
      <c r="AC56" s="662"/>
      <c r="AD56" s="662"/>
      <c r="AH56" s="355">
        <f t="shared" ref="AH56:AH66" si="0">IF(OR(M56="",M56=1),0,1)</f>
        <v>0</v>
      </c>
      <c r="AI56" s="355"/>
      <c r="AJ56" s="355">
        <f t="shared" ref="AJ56:AJ66" si="1">IF(P56=8,1,0)</f>
        <v>0</v>
      </c>
      <c r="AK56" s="355"/>
      <c r="AL56" s="355">
        <f>S56</f>
        <v>0</v>
      </c>
      <c r="AM56" s="355"/>
      <c r="AN56" s="205">
        <f>IF(OR(AND(M56="",AL56=0),AND(M56=1,AL56&gt;0),AND(AH56=1,AL56=0),AND(V56=2,AB56=""),AND(V56=9,AB56="")),0,1)</f>
        <v>0</v>
      </c>
      <c r="AO56" s="355">
        <f t="shared" ref="AO56:AO66" si="2">IF(OR(V56="",V56=1),0,1)</f>
        <v>0</v>
      </c>
      <c r="AP56" s="355"/>
      <c r="AQ56" s="355">
        <f t="shared" ref="AQ56:AQ66" si="3">IF(Y56=8,1,0)</f>
        <v>0</v>
      </c>
      <c r="AR56" s="355"/>
      <c r="AS56" s="355">
        <f t="shared" ref="AS56:AS66" si="4">AB56</f>
        <v>0</v>
      </c>
      <c r="AT56" s="355"/>
      <c r="AU56" s="205">
        <f>IF(OR(AND(V56="",AS56=0),AND(V56=1,AS56&gt;0),AND(AO56=1,AS56=0),AND(V56=2,AB56=""),AND(V56=9,AB56="")),0,1)</f>
        <v>0</v>
      </c>
      <c r="AV56" s="451">
        <f>IF(OR(AND($K$35="",$O$35=""),AND($K$35=1,$AU$35&gt;0)),0,1)</f>
        <v>0</v>
      </c>
      <c r="AW56" s="355"/>
      <c r="AX56" s="355">
        <f>IF(OR(AND($K$36="",$O$36=""),AND($K$36=1,$AU$36&gt;0)),0,1)</f>
        <v>0</v>
      </c>
      <c r="AY56" s="355"/>
      <c r="BA56" s="355">
        <f>IF(OR(M56="",M56=1,AND(M56=2,COUNTA(P56:U56)=0),AND(M56=9,COUNTA(P56:U56)=0)),0,1)</f>
        <v>0</v>
      </c>
      <c r="BB56" s="355"/>
      <c r="BC56" s="355">
        <f>IF(OR(V56="",V56=1,AND(V56=2,COUNTA(Y56:AD56)=0),AND(V56=9,COUNTA(Y56:AD56)=0)),0,1)</f>
        <v>0</v>
      </c>
      <c r="BD56" s="355"/>
      <c r="BF56" s="355">
        <f>IF(OR(AND(M59="",V59=""),AND(M59&lt;&gt;"",V59="")),0,1)</f>
        <v>0</v>
      </c>
      <c r="BG56" s="355"/>
      <c r="BH56" s="355">
        <f>IF(OR(AND(M59="",V59=""),AND(M59="",V59&lt;&gt;"")),0,1)</f>
        <v>0</v>
      </c>
      <c r="BI56" s="355"/>
      <c r="BK56" s="355">
        <f>IF(OR(AND(M56="",COUNTBLANK(P56:U56)=6),AND(M56=1,COUNTBLANK(P56:U56)=4),AND(M56=2,COUNTBLANK(P56:U56)=6),AND(M56=9,COUNTBLANK(P56:U56)=6)),0,1)</f>
        <v>0</v>
      </c>
      <c r="BL56" s="355"/>
      <c r="BM56" s="355">
        <f>IF(OR(AND(V56="",COUNTBLANK(Y56:AD56)=6),AND(V56=1,COUNTBLANK(Y56:AD56)=4),AND(V56=2,COUNTBLANK(Y56:AD56)=6),AND(V56=9,COUNTBLANK(Y56:AD56)=6)),0,1)</f>
        <v>0</v>
      </c>
      <c r="BN56" s="355"/>
    </row>
    <row r="57" spans="1:66" ht="24" customHeight="1">
      <c r="C57" s="688"/>
      <c r="D57" s="51" t="s">
        <v>728</v>
      </c>
      <c r="E57" s="531" t="s">
        <v>713</v>
      </c>
      <c r="F57" s="532"/>
      <c r="G57" s="532"/>
      <c r="H57" s="532"/>
      <c r="I57" s="532"/>
      <c r="J57" s="532"/>
      <c r="K57" s="532"/>
      <c r="L57" s="533"/>
      <c r="M57" s="662"/>
      <c r="N57" s="662"/>
      <c r="O57" s="662"/>
      <c r="P57" s="662"/>
      <c r="Q57" s="662"/>
      <c r="R57" s="662"/>
      <c r="S57" s="662"/>
      <c r="T57" s="662"/>
      <c r="U57" s="662"/>
      <c r="V57" s="662"/>
      <c r="W57" s="662"/>
      <c r="X57" s="662"/>
      <c r="Y57" s="662"/>
      <c r="Z57" s="662"/>
      <c r="AA57" s="662"/>
      <c r="AB57" s="662"/>
      <c r="AC57" s="662"/>
      <c r="AD57" s="662"/>
      <c r="AH57" s="355">
        <f t="shared" si="0"/>
        <v>0</v>
      </c>
      <c r="AI57" s="355"/>
      <c r="AJ57" s="355">
        <f t="shared" si="1"/>
        <v>0</v>
      </c>
      <c r="AK57" s="355"/>
      <c r="AL57" s="355">
        <f t="shared" ref="AL57:AL66" si="5">S57</f>
        <v>0</v>
      </c>
      <c r="AM57" s="355"/>
      <c r="AN57" s="205">
        <f t="shared" ref="AN57:AN66" si="6">IF(OR(AND(M57="",AL57=0),AND(M57=1,AL57&gt;0),AND(AH57=1,AL57=0),AND(V57=2,AB57=""),AND(V57=9,AB57="")),0,1)</f>
        <v>0</v>
      </c>
      <c r="AO57" s="355">
        <f t="shared" si="2"/>
        <v>0</v>
      </c>
      <c r="AP57" s="355"/>
      <c r="AQ57" s="355">
        <f t="shared" si="3"/>
        <v>0</v>
      </c>
      <c r="AR57" s="355"/>
      <c r="AS57" s="355">
        <f t="shared" si="4"/>
        <v>0</v>
      </c>
      <c r="AT57" s="355"/>
      <c r="AU57" s="205">
        <f t="shared" ref="AU57:AU66" si="7">IF(OR(AND(V57="",AS57=0),AND(V57=1,AS57&gt;0),AND(AO57=1,AS57=0),AND(V57=2,AB57=""),AND(V57=9,AB57="")),0,1)</f>
        <v>0</v>
      </c>
      <c r="AV57" s="451">
        <f>COUNTBLANK(M56:U66)</f>
        <v>99</v>
      </c>
      <c r="AW57" s="355"/>
      <c r="AX57" s="355">
        <f>COUNTBLANK(V56:AD66)</f>
        <v>99</v>
      </c>
      <c r="AY57" s="355"/>
      <c r="BA57" s="355">
        <f t="shared" ref="BA57:BA58" si="8">IF(OR(M57="",M57=1,AND(M57=2,COUNTA(P57:U57)=0),AND(M57=9,COUNTA(P57:U57)=0)),0,1)</f>
        <v>0</v>
      </c>
      <c r="BB57" s="355"/>
      <c r="BC57" s="355">
        <f t="shared" ref="BC57:BC58" si="9">IF(OR(V57="",V57=1,AND(V57=2,COUNTA(Y57:AD57)=0),AND(V57=9,COUNTA(Y57:AD57)=0)),0,1)</f>
        <v>0</v>
      </c>
      <c r="BD57" s="355"/>
      <c r="BF57" s="484">
        <f>IF(SUM(BF56:BI56)&lt;=1,0,1)</f>
        <v>0</v>
      </c>
      <c r="BG57" s="485"/>
      <c r="BK57" s="355">
        <f t="shared" ref="BK57:BK58" si="10">IF(OR(AND(M57="",COUNTBLANK(P57:U57)=6),AND(M57=1,COUNTBLANK(P57:U57)=4),AND(M57=2,COUNTBLANK(P57:U57)=6),AND(M57=9,COUNTBLANK(P57:U57)=6)),0,1)</f>
        <v>0</v>
      </c>
      <c r="BL57" s="355"/>
      <c r="BM57" s="355">
        <f t="shared" ref="BM57:BM58" si="11">IF(OR(AND(V57="",COUNTBLANK(Y57:AD57)=6),AND(V57=1,COUNTBLANK(Y57:AD57)=4),AND(V57=2,COUNTBLANK(Y57:AD57)=6),AND(V57=9,COUNTBLANK(Y57:AD57)=6)),0,1)</f>
        <v>0</v>
      </c>
      <c r="BN57" s="355"/>
    </row>
    <row r="58" spans="1:66" ht="24" customHeight="1">
      <c r="C58" s="688"/>
      <c r="D58" s="51" t="s">
        <v>1203</v>
      </c>
      <c r="E58" s="531" t="s">
        <v>710</v>
      </c>
      <c r="F58" s="532"/>
      <c r="G58" s="532"/>
      <c r="H58" s="532"/>
      <c r="I58" s="532"/>
      <c r="J58" s="532"/>
      <c r="K58" s="532"/>
      <c r="L58" s="533"/>
      <c r="M58" s="662"/>
      <c r="N58" s="662"/>
      <c r="O58" s="662"/>
      <c r="P58" s="662"/>
      <c r="Q58" s="662"/>
      <c r="R58" s="662"/>
      <c r="S58" s="662"/>
      <c r="T58" s="662"/>
      <c r="U58" s="662"/>
      <c r="V58" s="662"/>
      <c r="W58" s="662"/>
      <c r="X58" s="662"/>
      <c r="Y58" s="662"/>
      <c r="Z58" s="662"/>
      <c r="AA58" s="662"/>
      <c r="AB58" s="662"/>
      <c r="AC58" s="662"/>
      <c r="AD58" s="662"/>
      <c r="AH58" s="355">
        <f t="shared" si="0"/>
        <v>0</v>
      </c>
      <c r="AI58" s="355"/>
      <c r="AJ58" s="355">
        <f t="shared" si="1"/>
        <v>0</v>
      </c>
      <c r="AK58" s="355"/>
      <c r="AL58" s="355">
        <f t="shared" si="5"/>
        <v>0</v>
      </c>
      <c r="AM58" s="355"/>
      <c r="AN58" s="205">
        <f t="shared" si="6"/>
        <v>0</v>
      </c>
      <c r="AO58" s="355">
        <f t="shared" si="2"/>
        <v>0</v>
      </c>
      <c r="AP58" s="355"/>
      <c r="AQ58" s="355">
        <f t="shared" si="3"/>
        <v>0</v>
      </c>
      <c r="AR58" s="355"/>
      <c r="AS58" s="355">
        <f t="shared" si="4"/>
        <v>0</v>
      </c>
      <c r="AT58" s="355"/>
      <c r="AU58" s="205">
        <f t="shared" si="7"/>
        <v>0</v>
      </c>
      <c r="AV58" s="485">
        <f>IF(OR(AND(AV56=0,AV57&gt;=66),AND(AV56=1,AV57=99)),0,1)</f>
        <v>0</v>
      </c>
      <c r="AW58" s="447"/>
      <c r="AX58" s="447">
        <f>IF(OR(AND(AX56=0,AX57&gt;=66),AND(AX56=1,AX57=99)),0,1)</f>
        <v>0</v>
      </c>
      <c r="AY58" s="447"/>
      <c r="BA58" s="355">
        <f t="shared" si="8"/>
        <v>0</v>
      </c>
      <c r="BB58" s="355"/>
      <c r="BC58" s="355">
        <f t="shared" si="9"/>
        <v>0</v>
      </c>
      <c r="BD58" s="355"/>
      <c r="BK58" s="355">
        <f t="shared" si="10"/>
        <v>0</v>
      </c>
      <c r="BL58" s="355"/>
      <c r="BM58" s="355">
        <f t="shared" si="11"/>
        <v>0</v>
      </c>
      <c r="BN58" s="355"/>
    </row>
    <row r="59" spans="1:66" ht="24" customHeight="1">
      <c r="C59" s="689"/>
      <c r="D59" s="51" t="s">
        <v>1801</v>
      </c>
      <c r="E59" s="531" t="s">
        <v>45</v>
      </c>
      <c r="F59" s="532"/>
      <c r="G59" s="532"/>
      <c r="H59" s="532"/>
      <c r="I59" s="532"/>
      <c r="J59" s="532"/>
      <c r="K59" s="532"/>
      <c r="L59" s="533"/>
      <c r="M59" s="697"/>
      <c r="N59" s="697"/>
      <c r="O59" s="697"/>
      <c r="P59" s="662"/>
      <c r="Q59" s="662"/>
      <c r="R59" s="662"/>
      <c r="S59" s="662"/>
      <c r="T59" s="662"/>
      <c r="U59" s="662"/>
      <c r="V59" s="697"/>
      <c r="W59" s="697"/>
      <c r="X59" s="697"/>
      <c r="Y59" s="662"/>
      <c r="Z59" s="662"/>
      <c r="AA59" s="662"/>
      <c r="AB59" s="662"/>
      <c r="AC59" s="662"/>
      <c r="AD59" s="662"/>
      <c r="AH59" s="355">
        <f t="shared" si="0"/>
        <v>0</v>
      </c>
      <c r="AI59" s="355"/>
      <c r="AJ59" s="355">
        <f t="shared" si="1"/>
        <v>0</v>
      </c>
      <c r="AK59" s="355"/>
      <c r="AL59" s="355">
        <f t="shared" si="5"/>
        <v>0</v>
      </c>
      <c r="AM59" s="355"/>
      <c r="AN59" s="205">
        <v>0</v>
      </c>
      <c r="AO59" s="355">
        <f t="shared" si="2"/>
        <v>0</v>
      </c>
      <c r="AP59" s="355"/>
      <c r="AQ59" s="355">
        <f t="shared" si="3"/>
        <v>0</v>
      </c>
      <c r="AR59" s="355"/>
      <c r="AS59" s="355">
        <f t="shared" si="4"/>
        <v>0</v>
      </c>
      <c r="AT59" s="355"/>
      <c r="AU59" s="205">
        <v>0</v>
      </c>
      <c r="BA59" s="355">
        <f>IF(OR(COUNTBLANK(M59:U59)=9,COUNTBLANK(P59:U59)=4,SUM(P59:U59)&gt;=0),0,1)</f>
        <v>0</v>
      </c>
      <c r="BB59" s="355"/>
      <c r="BC59" s="355">
        <f>IF(OR(COUNTBLANK(V59:AD59)=9,COUNTBLANK(Y59:AD59)=4,SUM(Y59:AD59)&gt;=0),0,1)</f>
        <v>0</v>
      </c>
      <c r="BD59" s="355"/>
      <c r="BK59" s="355">
        <f>IF(OR(COUNTBLANK(M59:U59)=9,COUNTBLANK(P59:U59)=4,SUM(P59:U59)&gt;=0),0,1)</f>
        <v>0</v>
      </c>
      <c r="BL59" s="355"/>
      <c r="BM59" s="355">
        <f>IF(OR(COUNTBLANK(O59:W59)=9,COUNTBLANK(R59:W59)=4,SUM(R59:W59)&gt;=0),0,1)</f>
        <v>0</v>
      </c>
      <c r="BN59" s="355"/>
    </row>
    <row r="60" spans="1:66" ht="15" customHeight="1">
      <c r="C60" s="529" t="s">
        <v>193</v>
      </c>
      <c r="D60" s="530"/>
      <c r="E60" s="551" t="s">
        <v>1401</v>
      </c>
      <c r="F60" s="552"/>
      <c r="G60" s="552"/>
      <c r="H60" s="552"/>
      <c r="I60" s="552"/>
      <c r="J60" s="552"/>
      <c r="K60" s="552"/>
      <c r="L60" s="553"/>
      <c r="M60" s="662"/>
      <c r="N60" s="662"/>
      <c r="O60" s="662"/>
      <c r="P60" s="662"/>
      <c r="Q60" s="662"/>
      <c r="R60" s="662"/>
      <c r="S60" s="662"/>
      <c r="T60" s="662"/>
      <c r="U60" s="662"/>
      <c r="V60" s="662"/>
      <c r="W60" s="662"/>
      <c r="X60" s="662"/>
      <c r="Y60" s="662"/>
      <c r="Z60" s="662"/>
      <c r="AA60" s="662"/>
      <c r="AB60" s="662"/>
      <c r="AC60" s="662"/>
      <c r="AD60" s="662"/>
      <c r="AH60" s="355">
        <f t="shared" si="0"/>
        <v>0</v>
      </c>
      <c r="AI60" s="355"/>
      <c r="AJ60" s="355">
        <f t="shared" si="1"/>
        <v>0</v>
      </c>
      <c r="AK60" s="355"/>
      <c r="AL60" s="355">
        <f t="shared" si="5"/>
        <v>0</v>
      </c>
      <c r="AM60" s="355"/>
      <c r="AN60" s="205">
        <f t="shared" si="6"/>
        <v>0</v>
      </c>
      <c r="AO60" s="355">
        <f t="shared" si="2"/>
        <v>0</v>
      </c>
      <c r="AP60" s="355"/>
      <c r="AQ60" s="355">
        <f t="shared" si="3"/>
        <v>0</v>
      </c>
      <c r="AR60" s="355"/>
      <c r="AS60" s="355">
        <f t="shared" si="4"/>
        <v>0</v>
      </c>
      <c r="AT60" s="355"/>
      <c r="AU60" s="205">
        <f t="shared" si="7"/>
        <v>0</v>
      </c>
      <c r="BA60" s="355">
        <f t="shared" ref="BA60" si="12">IF(OR(M60="",M60=1,AND(M60=2,COUNTA(P60:U60)=0),AND(M60=9,COUNTA(P60:U60)=0)),0,1)</f>
        <v>0</v>
      </c>
      <c r="BB60" s="355"/>
      <c r="BC60" s="355">
        <f t="shared" ref="BC60" si="13">IF(OR(V60="",V60=1,AND(V60=2,COUNTA(Y60:AD60)=0),AND(V60=9,COUNTA(Y60:AD60)=0)),0,1)</f>
        <v>0</v>
      </c>
      <c r="BD60" s="355"/>
      <c r="BK60" s="355">
        <f>IF(OR(AND(M60="",COUNTBLANK(P60:U60)=6),AND(M60=1,COUNTBLANK(P60:U60)=4),AND(M60=2,COUNTBLANK(P60:U60)=6),AND(M60=9,COUNTBLANK(P60:U60)=6)),0,1)</f>
        <v>0</v>
      </c>
      <c r="BL60" s="355"/>
      <c r="BM60" s="355">
        <f>IF(OR(AND(V60="",COUNTBLANK(Y60:AD60)=6),AND(V60=1,COUNTBLANK(Y60:AD60)=4),AND(V60=2,COUNTBLANK(Y60:AD60)=6),AND(V60=9,COUNTBLANK(Y60:AD60)=6)),0,1)</f>
        <v>0</v>
      </c>
      <c r="BN60" s="355"/>
    </row>
    <row r="61" spans="1:66" ht="15" customHeight="1">
      <c r="C61" s="529" t="s">
        <v>195</v>
      </c>
      <c r="D61" s="530"/>
      <c r="E61" s="551" t="s">
        <v>572</v>
      </c>
      <c r="F61" s="552"/>
      <c r="G61" s="552"/>
      <c r="H61" s="552"/>
      <c r="I61" s="552"/>
      <c r="J61" s="552"/>
      <c r="K61" s="552"/>
      <c r="L61" s="553"/>
      <c r="M61" s="662"/>
      <c r="N61" s="662"/>
      <c r="O61" s="662"/>
      <c r="P61" s="662"/>
      <c r="Q61" s="662"/>
      <c r="R61" s="662"/>
      <c r="S61" s="662"/>
      <c r="T61" s="662"/>
      <c r="U61" s="662"/>
      <c r="V61" s="662"/>
      <c r="W61" s="662"/>
      <c r="X61" s="662"/>
      <c r="Y61" s="662"/>
      <c r="Z61" s="662"/>
      <c r="AA61" s="662"/>
      <c r="AB61" s="662"/>
      <c r="AC61" s="662"/>
      <c r="AD61" s="662"/>
      <c r="AH61" s="355">
        <f t="shared" si="0"/>
        <v>0</v>
      </c>
      <c r="AI61" s="355"/>
      <c r="AJ61" s="355">
        <f t="shared" si="1"/>
        <v>0</v>
      </c>
      <c r="AK61" s="355"/>
      <c r="AL61" s="355">
        <f t="shared" si="5"/>
        <v>0</v>
      </c>
      <c r="AM61" s="355"/>
      <c r="AN61" s="205">
        <f t="shared" si="6"/>
        <v>0</v>
      </c>
      <c r="AO61" s="355">
        <f t="shared" si="2"/>
        <v>0</v>
      </c>
      <c r="AP61" s="355"/>
      <c r="AQ61" s="355">
        <f t="shared" si="3"/>
        <v>0</v>
      </c>
      <c r="AR61" s="355"/>
      <c r="AS61" s="355">
        <f t="shared" si="4"/>
        <v>0</v>
      </c>
      <c r="AT61" s="355"/>
      <c r="AU61" s="205">
        <f t="shared" si="7"/>
        <v>0</v>
      </c>
      <c r="BA61" s="355">
        <f t="shared" ref="BA61:BA66" si="14">IF(OR(M61="",M61=1,AND(M61=2,COUNTA(P61:U61)=0),AND(M61=9,COUNTA(P61:U61)=0)),0,1)</f>
        <v>0</v>
      </c>
      <c r="BB61" s="355"/>
      <c r="BC61" s="355">
        <f t="shared" ref="BC61:BC66" si="15">IF(OR(V61="",V61=1,AND(V61=2,COUNTA(Y61:AD61)=0),AND(V61=9,COUNTA(Y61:AD61)=0)),0,1)</f>
        <v>0</v>
      </c>
      <c r="BD61" s="355"/>
      <c r="BK61" s="355">
        <f t="shared" ref="BK61:BK66" si="16">IF(OR(AND(M61="",COUNTBLANK(P61:U61)=6),AND(M61=1,COUNTBLANK(P61:U61)=4),AND(M61=2,COUNTBLANK(P61:U61)=6),AND(M61=9,COUNTBLANK(P61:U61)=6)),0,1)</f>
        <v>0</v>
      </c>
      <c r="BL61" s="355"/>
      <c r="BM61" s="355">
        <f t="shared" ref="BM61:BM66" si="17">IF(OR(AND(V61="",COUNTBLANK(Y61:AD61)=6),AND(V61=1,COUNTBLANK(Y61:AD61)=4),AND(V61=2,COUNTBLANK(Y61:AD61)=6),AND(V61=9,COUNTBLANK(Y61:AD61)=6)),0,1)</f>
        <v>0</v>
      </c>
      <c r="BN61" s="355"/>
    </row>
    <row r="62" spans="1:66" ht="15" customHeight="1">
      <c r="C62" s="529" t="s">
        <v>197</v>
      </c>
      <c r="D62" s="530"/>
      <c r="E62" s="551" t="s">
        <v>1402</v>
      </c>
      <c r="F62" s="552"/>
      <c r="G62" s="552"/>
      <c r="H62" s="552"/>
      <c r="I62" s="552"/>
      <c r="J62" s="552"/>
      <c r="K62" s="552"/>
      <c r="L62" s="553"/>
      <c r="M62" s="662"/>
      <c r="N62" s="662"/>
      <c r="O62" s="662"/>
      <c r="P62" s="662"/>
      <c r="Q62" s="662"/>
      <c r="R62" s="662"/>
      <c r="S62" s="662"/>
      <c r="T62" s="662"/>
      <c r="U62" s="662"/>
      <c r="V62" s="662"/>
      <c r="W62" s="662"/>
      <c r="X62" s="662"/>
      <c r="Y62" s="662"/>
      <c r="Z62" s="662"/>
      <c r="AA62" s="662"/>
      <c r="AB62" s="662"/>
      <c r="AC62" s="662"/>
      <c r="AD62" s="662"/>
      <c r="AH62" s="355">
        <f t="shared" si="0"/>
        <v>0</v>
      </c>
      <c r="AI62" s="355"/>
      <c r="AJ62" s="355">
        <f t="shared" si="1"/>
        <v>0</v>
      </c>
      <c r="AK62" s="355"/>
      <c r="AL62" s="355">
        <f t="shared" si="5"/>
        <v>0</v>
      </c>
      <c r="AM62" s="355"/>
      <c r="AN62" s="205">
        <f t="shared" si="6"/>
        <v>0</v>
      </c>
      <c r="AO62" s="355">
        <f t="shared" si="2"/>
        <v>0</v>
      </c>
      <c r="AP62" s="355"/>
      <c r="AQ62" s="355">
        <f t="shared" si="3"/>
        <v>0</v>
      </c>
      <c r="AR62" s="355"/>
      <c r="AS62" s="355">
        <f t="shared" si="4"/>
        <v>0</v>
      </c>
      <c r="AT62" s="355"/>
      <c r="AU62" s="205">
        <f t="shared" si="7"/>
        <v>0</v>
      </c>
      <c r="BA62" s="355">
        <f t="shared" si="14"/>
        <v>0</v>
      </c>
      <c r="BB62" s="355"/>
      <c r="BC62" s="355">
        <f t="shared" si="15"/>
        <v>0</v>
      </c>
      <c r="BD62" s="355"/>
      <c r="BK62" s="355">
        <f t="shared" si="16"/>
        <v>0</v>
      </c>
      <c r="BL62" s="355"/>
      <c r="BM62" s="355">
        <f t="shared" si="17"/>
        <v>0</v>
      </c>
      <c r="BN62" s="355"/>
    </row>
    <row r="63" spans="1:66" ht="15" customHeight="1">
      <c r="C63" s="529" t="s">
        <v>199</v>
      </c>
      <c r="D63" s="530"/>
      <c r="E63" s="551" t="s">
        <v>683</v>
      </c>
      <c r="F63" s="552"/>
      <c r="G63" s="552"/>
      <c r="H63" s="552"/>
      <c r="I63" s="552"/>
      <c r="J63" s="552"/>
      <c r="K63" s="552"/>
      <c r="L63" s="553"/>
      <c r="M63" s="662"/>
      <c r="N63" s="662"/>
      <c r="O63" s="662"/>
      <c r="P63" s="662"/>
      <c r="Q63" s="662"/>
      <c r="R63" s="662"/>
      <c r="S63" s="662"/>
      <c r="T63" s="662"/>
      <c r="U63" s="662"/>
      <c r="V63" s="662"/>
      <c r="W63" s="662"/>
      <c r="X63" s="662"/>
      <c r="Y63" s="662"/>
      <c r="Z63" s="662"/>
      <c r="AA63" s="662"/>
      <c r="AB63" s="662"/>
      <c r="AC63" s="662"/>
      <c r="AD63" s="662"/>
      <c r="AH63" s="355">
        <f t="shared" si="0"/>
        <v>0</v>
      </c>
      <c r="AI63" s="355"/>
      <c r="AJ63" s="355">
        <f t="shared" si="1"/>
        <v>0</v>
      </c>
      <c r="AK63" s="355"/>
      <c r="AL63" s="355">
        <f t="shared" si="5"/>
        <v>0</v>
      </c>
      <c r="AM63" s="355"/>
      <c r="AN63" s="205">
        <f t="shared" si="6"/>
        <v>0</v>
      </c>
      <c r="AO63" s="355">
        <f t="shared" si="2"/>
        <v>0</v>
      </c>
      <c r="AP63" s="355"/>
      <c r="AQ63" s="355">
        <f t="shared" si="3"/>
        <v>0</v>
      </c>
      <c r="AR63" s="355"/>
      <c r="AS63" s="355">
        <f t="shared" si="4"/>
        <v>0</v>
      </c>
      <c r="AT63" s="355"/>
      <c r="AU63" s="205">
        <f t="shared" si="7"/>
        <v>0</v>
      </c>
      <c r="BA63" s="355">
        <f t="shared" si="14"/>
        <v>0</v>
      </c>
      <c r="BB63" s="355"/>
      <c r="BC63" s="355">
        <f t="shared" si="15"/>
        <v>0</v>
      </c>
      <c r="BD63" s="355"/>
      <c r="BK63" s="355">
        <f t="shared" si="16"/>
        <v>0</v>
      </c>
      <c r="BL63" s="355"/>
      <c r="BM63" s="355">
        <f t="shared" si="17"/>
        <v>0</v>
      </c>
      <c r="BN63" s="355"/>
    </row>
    <row r="64" spans="1:66" ht="15" customHeight="1">
      <c r="C64" s="529" t="s">
        <v>201</v>
      </c>
      <c r="D64" s="530"/>
      <c r="E64" s="551" t="s">
        <v>943</v>
      </c>
      <c r="F64" s="552"/>
      <c r="G64" s="552"/>
      <c r="H64" s="552"/>
      <c r="I64" s="552"/>
      <c r="J64" s="552"/>
      <c r="K64" s="552"/>
      <c r="L64" s="553"/>
      <c r="M64" s="662"/>
      <c r="N64" s="662"/>
      <c r="O64" s="662"/>
      <c r="P64" s="662"/>
      <c r="Q64" s="662"/>
      <c r="R64" s="662"/>
      <c r="S64" s="662"/>
      <c r="T64" s="662"/>
      <c r="U64" s="662"/>
      <c r="V64" s="662"/>
      <c r="W64" s="662"/>
      <c r="X64" s="662"/>
      <c r="Y64" s="662"/>
      <c r="Z64" s="662"/>
      <c r="AA64" s="662"/>
      <c r="AB64" s="662"/>
      <c r="AC64" s="662"/>
      <c r="AD64" s="662"/>
      <c r="AH64" s="355">
        <f t="shared" si="0"/>
        <v>0</v>
      </c>
      <c r="AI64" s="355"/>
      <c r="AJ64" s="355">
        <f t="shared" si="1"/>
        <v>0</v>
      </c>
      <c r="AK64" s="355"/>
      <c r="AL64" s="355">
        <f t="shared" si="5"/>
        <v>0</v>
      </c>
      <c r="AM64" s="355"/>
      <c r="AN64" s="205">
        <f t="shared" si="6"/>
        <v>0</v>
      </c>
      <c r="AO64" s="355">
        <f t="shared" si="2"/>
        <v>0</v>
      </c>
      <c r="AP64" s="355"/>
      <c r="AQ64" s="355">
        <f t="shared" si="3"/>
        <v>0</v>
      </c>
      <c r="AR64" s="355"/>
      <c r="AS64" s="355">
        <f t="shared" si="4"/>
        <v>0</v>
      </c>
      <c r="AT64" s="355"/>
      <c r="AU64" s="205">
        <f t="shared" si="7"/>
        <v>0</v>
      </c>
      <c r="BA64" s="355">
        <f t="shared" si="14"/>
        <v>0</v>
      </c>
      <c r="BB64" s="355"/>
      <c r="BC64" s="355">
        <f t="shared" si="15"/>
        <v>0</v>
      </c>
      <c r="BD64" s="355"/>
      <c r="BK64" s="355">
        <f t="shared" si="16"/>
        <v>0</v>
      </c>
      <c r="BL64" s="355"/>
      <c r="BM64" s="355">
        <f t="shared" si="17"/>
        <v>0</v>
      </c>
      <c r="BN64" s="355"/>
    </row>
    <row r="65" spans="3:66" ht="15" customHeight="1">
      <c r="C65" s="529" t="s">
        <v>534</v>
      </c>
      <c r="D65" s="530"/>
      <c r="E65" s="551" t="s">
        <v>942</v>
      </c>
      <c r="F65" s="552"/>
      <c r="G65" s="552"/>
      <c r="H65" s="552"/>
      <c r="I65" s="552"/>
      <c r="J65" s="552"/>
      <c r="K65" s="552"/>
      <c r="L65" s="553"/>
      <c r="M65" s="662"/>
      <c r="N65" s="662"/>
      <c r="O65" s="662"/>
      <c r="P65" s="662"/>
      <c r="Q65" s="662"/>
      <c r="R65" s="662"/>
      <c r="S65" s="662"/>
      <c r="T65" s="662"/>
      <c r="U65" s="662"/>
      <c r="V65" s="662"/>
      <c r="W65" s="662"/>
      <c r="X65" s="662"/>
      <c r="Y65" s="662"/>
      <c r="Z65" s="662"/>
      <c r="AA65" s="662"/>
      <c r="AB65" s="662"/>
      <c r="AC65" s="662"/>
      <c r="AD65" s="662"/>
      <c r="AH65" s="355">
        <f t="shared" si="0"/>
        <v>0</v>
      </c>
      <c r="AI65" s="355"/>
      <c r="AJ65" s="355">
        <f t="shared" si="1"/>
        <v>0</v>
      </c>
      <c r="AK65" s="355"/>
      <c r="AL65" s="355">
        <f t="shared" si="5"/>
        <v>0</v>
      </c>
      <c r="AM65" s="355"/>
      <c r="AN65" s="205">
        <f t="shared" si="6"/>
        <v>0</v>
      </c>
      <c r="AO65" s="355">
        <f t="shared" si="2"/>
        <v>0</v>
      </c>
      <c r="AP65" s="355"/>
      <c r="AQ65" s="355">
        <f t="shared" si="3"/>
        <v>0</v>
      </c>
      <c r="AR65" s="355"/>
      <c r="AS65" s="355">
        <f t="shared" si="4"/>
        <v>0</v>
      </c>
      <c r="AT65" s="355"/>
      <c r="AU65" s="205">
        <f t="shared" si="7"/>
        <v>0</v>
      </c>
      <c r="BA65" s="355">
        <f t="shared" si="14"/>
        <v>0</v>
      </c>
      <c r="BB65" s="355"/>
      <c r="BC65" s="355">
        <f t="shared" si="15"/>
        <v>0</v>
      </c>
      <c r="BD65" s="355"/>
      <c r="BK65" s="355">
        <f t="shared" si="16"/>
        <v>0</v>
      </c>
      <c r="BL65" s="355"/>
      <c r="BM65" s="355">
        <f t="shared" si="17"/>
        <v>0</v>
      </c>
      <c r="BN65" s="355"/>
    </row>
    <row r="66" spans="3:66" ht="15" customHeight="1">
      <c r="C66" s="529" t="s">
        <v>536</v>
      </c>
      <c r="D66" s="530"/>
      <c r="E66" s="551" t="s">
        <v>1238</v>
      </c>
      <c r="F66" s="552"/>
      <c r="G66" s="552"/>
      <c r="H66" s="552"/>
      <c r="I66" s="552"/>
      <c r="J66" s="552"/>
      <c r="K66" s="552"/>
      <c r="L66" s="553"/>
      <c r="M66" s="662"/>
      <c r="N66" s="662"/>
      <c r="O66" s="662"/>
      <c r="P66" s="662"/>
      <c r="Q66" s="662"/>
      <c r="R66" s="662"/>
      <c r="S66" s="662"/>
      <c r="T66" s="662"/>
      <c r="U66" s="662"/>
      <c r="V66" s="662"/>
      <c r="W66" s="662"/>
      <c r="X66" s="662"/>
      <c r="Y66" s="662"/>
      <c r="Z66" s="662"/>
      <c r="AA66" s="662"/>
      <c r="AB66" s="662"/>
      <c r="AC66" s="662"/>
      <c r="AD66" s="662"/>
      <c r="AH66" s="355">
        <f t="shared" si="0"/>
        <v>0</v>
      </c>
      <c r="AI66" s="355"/>
      <c r="AJ66" s="355">
        <f t="shared" si="1"/>
        <v>0</v>
      </c>
      <c r="AK66" s="355"/>
      <c r="AL66" s="355">
        <f t="shared" si="5"/>
        <v>0</v>
      </c>
      <c r="AM66" s="355"/>
      <c r="AN66" s="205">
        <f t="shared" si="6"/>
        <v>0</v>
      </c>
      <c r="AO66" s="355">
        <f t="shared" si="2"/>
        <v>0</v>
      </c>
      <c r="AP66" s="355"/>
      <c r="AQ66" s="355">
        <f t="shared" si="3"/>
        <v>0</v>
      </c>
      <c r="AR66" s="355"/>
      <c r="AS66" s="355">
        <f t="shared" si="4"/>
        <v>0</v>
      </c>
      <c r="AT66" s="355"/>
      <c r="AU66" s="205">
        <f t="shared" si="7"/>
        <v>0</v>
      </c>
      <c r="BA66" s="355">
        <f t="shared" si="14"/>
        <v>0</v>
      </c>
      <c r="BB66" s="355"/>
      <c r="BC66" s="355">
        <f t="shared" si="15"/>
        <v>0</v>
      </c>
      <c r="BD66" s="355"/>
      <c r="BK66" s="355">
        <f t="shared" si="16"/>
        <v>0</v>
      </c>
      <c r="BL66" s="355"/>
      <c r="BM66" s="355">
        <f t="shared" si="17"/>
        <v>0</v>
      </c>
      <c r="BN66" s="355"/>
    </row>
    <row r="67" spans="3:66">
      <c r="C67" s="256"/>
      <c r="D67" s="256"/>
      <c r="E67" s="232"/>
      <c r="F67" s="232"/>
      <c r="G67" s="232"/>
      <c r="H67" s="232"/>
      <c r="I67" s="232"/>
      <c r="J67" s="232"/>
      <c r="K67" s="232"/>
      <c r="L67" s="232"/>
      <c r="M67" s="232"/>
      <c r="N67" s="232"/>
      <c r="O67" s="232"/>
      <c r="P67" s="232"/>
      <c r="Q67" s="232"/>
      <c r="R67" s="232"/>
      <c r="S67" s="232"/>
      <c r="T67" s="232"/>
      <c r="U67" s="232"/>
      <c r="V67" s="232"/>
      <c r="W67" s="232"/>
      <c r="X67" s="232"/>
      <c r="Y67" s="232"/>
      <c r="Z67" s="232"/>
      <c r="AA67" s="232"/>
      <c r="AB67" s="232"/>
      <c r="AC67" s="232"/>
      <c r="AD67" s="232"/>
      <c r="AJ67" s="494">
        <f>SUM(AJ56:AK66)</f>
        <v>0</v>
      </c>
      <c r="AK67" s="494"/>
      <c r="AN67" s="331">
        <f>SUM(AN56:AN66)</f>
        <v>0</v>
      </c>
      <c r="AQ67" s="447">
        <f>SUM(AQ56:AR66)</f>
        <v>0</v>
      </c>
      <c r="AR67" s="447"/>
      <c r="AU67" s="331">
        <f>SUM(AU56:AU66)</f>
        <v>0</v>
      </c>
      <c r="BA67" s="447">
        <f>SUM(BA56:BB66)</f>
        <v>0</v>
      </c>
      <c r="BB67" s="447"/>
      <c r="BC67" s="447">
        <f>SUM(BC56:BD66)</f>
        <v>0</v>
      </c>
      <c r="BD67" s="447"/>
      <c r="BK67" s="471">
        <f>SUM(BK56:BL66)</f>
        <v>0</v>
      </c>
      <c r="BL67" s="471"/>
      <c r="BM67" s="471">
        <f>SUM(BM56:BN66)</f>
        <v>0</v>
      </c>
      <c r="BN67" s="471"/>
    </row>
    <row r="68" spans="3:66" ht="45" customHeight="1">
      <c r="C68" s="675" t="s">
        <v>944</v>
      </c>
      <c r="D68" s="675"/>
      <c r="E68" s="675"/>
      <c r="F68" s="587"/>
      <c r="G68" s="587"/>
      <c r="H68" s="587"/>
      <c r="I68" s="587"/>
      <c r="J68" s="587"/>
      <c r="K68" s="587"/>
      <c r="L68" s="587"/>
      <c r="M68" s="587"/>
      <c r="N68" s="587"/>
      <c r="O68" s="587"/>
      <c r="P68" s="587"/>
      <c r="Q68" s="587"/>
      <c r="R68" s="587"/>
      <c r="S68" s="587"/>
      <c r="T68" s="587"/>
      <c r="U68" s="587"/>
      <c r="V68" s="587"/>
      <c r="W68" s="587"/>
      <c r="X68" s="587"/>
      <c r="Y68" s="587"/>
      <c r="Z68" s="587"/>
      <c r="AA68" s="587"/>
      <c r="AB68" s="587"/>
      <c r="AC68" s="587"/>
      <c r="AD68" s="587"/>
      <c r="AH68" s="355" t="s">
        <v>1982</v>
      </c>
      <c r="AI68" s="355"/>
      <c r="AJ68" s="355">
        <f>IF(OR($M$66=1,$V$66=1),1,0)</f>
        <v>0</v>
      </c>
      <c r="AK68" s="355"/>
      <c r="AL68" s="447">
        <f>IF(OR(AND(AJ68=0,F68=""),AND(AJ68=1,F68&lt;&gt;"")),0,1)</f>
        <v>0</v>
      </c>
      <c r="AM68" s="447"/>
    </row>
    <row r="69" spans="3:66">
      <c r="C69" s="19"/>
      <c r="D69" s="19"/>
      <c r="E69" s="19"/>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row>
    <row r="70" spans="3:66" ht="45" customHeight="1">
      <c r="C70" s="675" t="s">
        <v>687</v>
      </c>
      <c r="D70" s="675"/>
      <c r="E70" s="675"/>
      <c r="F70" s="587"/>
      <c r="G70" s="587"/>
      <c r="H70" s="587"/>
      <c r="I70" s="587"/>
      <c r="J70" s="587"/>
      <c r="K70" s="587"/>
      <c r="L70" s="587"/>
      <c r="M70" s="587"/>
      <c r="N70" s="587"/>
      <c r="O70" s="587"/>
      <c r="P70" s="587"/>
      <c r="Q70" s="587"/>
      <c r="R70" s="587"/>
      <c r="S70" s="587"/>
      <c r="T70" s="587"/>
      <c r="U70" s="587"/>
      <c r="V70" s="587"/>
      <c r="W70" s="587"/>
      <c r="X70" s="587"/>
      <c r="Y70" s="587"/>
      <c r="Z70" s="587"/>
      <c r="AA70" s="587"/>
      <c r="AB70" s="587"/>
      <c r="AC70" s="587"/>
      <c r="AD70" s="587"/>
      <c r="AH70" s="355" t="s">
        <v>1999</v>
      </c>
      <c r="AI70" s="355"/>
      <c r="AJ70" s="355">
        <f>IF(OR($AJ$67&gt;0,$AQ$67&gt;0),1,0)</f>
        <v>0</v>
      </c>
      <c r="AK70" s="355"/>
      <c r="AL70" s="447">
        <f>IF(OR(AND(AJ70=0,F70=""),AND(AJ70=1,F70&lt;&gt;"")),0,1)</f>
        <v>0</v>
      </c>
      <c r="AM70" s="447"/>
    </row>
    <row r="71" spans="3:66">
      <c r="C71" s="19"/>
      <c r="D71" s="19"/>
      <c r="E71" s="19"/>
      <c r="F71" s="19"/>
      <c r="G71" s="19"/>
      <c r="H71" s="19"/>
      <c r="I71" s="19"/>
      <c r="J71" s="19"/>
      <c r="K71" s="19"/>
      <c r="L71" s="19"/>
      <c r="M71" s="19"/>
      <c r="N71" s="19"/>
      <c r="O71" s="19"/>
      <c r="P71" s="19"/>
      <c r="Q71" s="19"/>
      <c r="R71" s="19"/>
      <c r="S71" s="19"/>
      <c r="T71" s="19"/>
      <c r="U71" s="19"/>
      <c r="V71" s="19"/>
      <c r="W71" s="19"/>
      <c r="X71" s="19"/>
      <c r="Y71" s="19"/>
      <c r="Z71" s="19"/>
      <c r="AA71" s="19"/>
      <c r="AB71" s="19"/>
      <c r="AC71" s="19"/>
      <c r="AD71" s="19"/>
    </row>
    <row r="72" spans="3:66">
      <c r="C72" s="525" t="s">
        <v>1239</v>
      </c>
      <c r="D72" s="525"/>
      <c r="E72" s="525"/>
      <c r="F72" s="525"/>
      <c r="G72" s="525"/>
      <c r="H72" s="525"/>
      <c r="I72" s="525"/>
      <c r="J72" s="525"/>
      <c r="K72" s="525"/>
      <c r="L72" s="525"/>
      <c r="M72" s="525"/>
      <c r="N72" s="525"/>
      <c r="O72" s="525"/>
      <c r="P72" s="525"/>
      <c r="Q72" s="525"/>
      <c r="R72" s="525"/>
      <c r="S72" s="525"/>
      <c r="T72" s="525"/>
      <c r="U72" s="525"/>
      <c r="V72" s="525"/>
      <c r="W72" s="525"/>
      <c r="X72" s="525"/>
      <c r="Y72" s="525"/>
      <c r="Z72" s="525"/>
      <c r="AA72" s="525"/>
      <c r="AB72" s="525"/>
      <c r="AC72" s="525"/>
      <c r="AD72" s="525"/>
    </row>
    <row r="73" spans="3:66">
      <c r="C73" s="41" t="s">
        <v>191</v>
      </c>
      <c r="D73" s="676" t="s">
        <v>688</v>
      </c>
      <c r="E73" s="677"/>
      <c r="F73" s="677"/>
      <c r="G73" s="677"/>
      <c r="H73" s="677"/>
      <c r="I73" s="677"/>
      <c r="J73" s="677"/>
      <c r="K73" s="677"/>
      <c r="L73" s="677"/>
      <c r="M73" s="677"/>
      <c r="N73" s="677"/>
      <c r="O73" s="677"/>
      <c r="P73" s="677"/>
      <c r="Q73" s="677"/>
      <c r="R73" s="677"/>
      <c r="S73" s="677"/>
      <c r="T73" s="677"/>
      <c r="U73" s="677"/>
      <c r="V73" s="677"/>
      <c r="W73" s="677"/>
      <c r="X73" s="677"/>
      <c r="Y73" s="677"/>
      <c r="Z73" s="677"/>
      <c r="AA73" s="677"/>
      <c r="AB73" s="677"/>
      <c r="AC73" s="677"/>
      <c r="AD73" s="678"/>
    </row>
    <row r="74" spans="3:66">
      <c r="C74" s="32" t="s">
        <v>193</v>
      </c>
      <c r="D74" s="597" t="s">
        <v>689</v>
      </c>
      <c r="E74" s="597"/>
      <c r="F74" s="597"/>
      <c r="G74" s="597"/>
      <c r="H74" s="597"/>
      <c r="I74" s="597"/>
      <c r="J74" s="597"/>
      <c r="K74" s="597"/>
      <c r="L74" s="597"/>
      <c r="M74" s="597"/>
      <c r="N74" s="597"/>
      <c r="O74" s="597"/>
      <c r="P74" s="597"/>
      <c r="Q74" s="597"/>
      <c r="R74" s="597"/>
      <c r="S74" s="597"/>
      <c r="T74" s="597"/>
      <c r="U74" s="597"/>
      <c r="V74" s="597"/>
      <c r="W74" s="597"/>
      <c r="X74" s="597"/>
      <c r="Y74" s="597"/>
      <c r="Z74" s="597"/>
      <c r="AA74" s="597"/>
      <c r="AB74" s="597"/>
      <c r="AC74" s="597"/>
      <c r="AD74" s="597"/>
    </row>
    <row r="75" spans="3:66">
      <c r="C75" s="32" t="s">
        <v>195</v>
      </c>
      <c r="D75" s="597" t="s">
        <v>690</v>
      </c>
      <c r="E75" s="597"/>
      <c r="F75" s="597"/>
      <c r="G75" s="597"/>
      <c r="H75" s="597"/>
      <c r="I75" s="597"/>
      <c r="J75" s="597"/>
      <c r="K75" s="597"/>
      <c r="L75" s="597"/>
      <c r="M75" s="597"/>
      <c r="N75" s="597"/>
      <c r="O75" s="597"/>
      <c r="P75" s="597"/>
      <c r="Q75" s="597"/>
      <c r="R75" s="597"/>
      <c r="S75" s="597"/>
      <c r="T75" s="597"/>
      <c r="U75" s="597"/>
      <c r="V75" s="597"/>
      <c r="W75" s="597"/>
      <c r="X75" s="597"/>
      <c r="Y75" s="597"/>
      <c r="Z75" s="597"/>
      <c r="AA75" s="597"/>
      <c r="AB75" s="597"/>
      <c r="AC75" s="597"/>
      <c r="AD75" s="597"/>
    </row>
    <row r="76" spans="3:66">
      <c r="C76" s="32" t="s">
        <v>197</v>
      </c>
      <c r="D76" s="597" t="s">
        <v>691</v>
      </c>
      <c r="E76" s="597"/>
      <c r="F76" s="597"/>
      <c r="G76" s="597"/>
      <c r="H76" s="597"/>
      <c r="I76" s="597"/>
      <c r="J76" s="597"/>
      <c r="K76" s="597"/>
      <c r="L76" s="597"/>
      <c r="M76" s="597"/>
      <c r="N76" s="597"/>
      <c r="O76" s="597"/>
      <c r="P76" s="597"/>
      <c r="Q76" s="597"/>
      <c r="R76" s="597"/>
      <c r="S76" s="597"/>
      <c r="T76" s="597"/>
      <c r="U76" s="597"/>
      <c r="V76" s="597"/>
      <c r="W76" s="597"/>
      <c r="X76" s="597"/>
      <c r="Y76" s="597"/>
      <c r="Z76" s="597"/>
      <c r="AA76" s="597"/>
      <c r="AB76" s="597"/>
      <c r="AC76" s="597"/>
      <c r="AD76" s="597"/>
    </row>
    <row r="77" spans="3:66" ht="24" customHeight="1">
      <c r="C77" s="32" t="s">
        <v>199</v>
      </c>
      <c r="D77" s="597" t="s">
        <v>1351</v>
      </c>
      <c r="E77" s="597"/>
      <c r="F77" s="597"/>
      <c r="G77" s="597"/>
      <c r="H77" s="597"/>
      <c r="I77" s="597"/>
      <c r="J77" s="597"/>
      <c r="K77" s="597"/>
      <c r="L77" s="597"/>
      <c r="M77" s="597"/>
      <c r="N77" s="597"/>
      <c r="O77" s="597"/>
      <c r="P77" s="597"/>
      <c r="Q77" s="597"/>
      <c r="R77" s="597"/>
      <c r="S77" s="597"/>
      <c r="T77" s="597"/>
      <c r="U77" s="597"/>
      <c r="V77" s="597"/>
      <c r="W77" s="597"/>
      <c r="X77" s="597"/>
      <c r="Y77" s="597"/>
      <c r="Z77" s="597"/>
      <c r="AA77" s="597"/>
      <c r="AB77" s="597"/>
      <c r="AC77" s="597"/>
      <c r="AD77" s="597"/>
    </row>
    <row r="78" spans="3:66">
      <c r="C78" s="32" t="s">
        <v>201</v>
      </c>
      <c r="D78" s="597" t="s">
        <v>692</v>
      </c>
      <c r="E78" s="597"/>
      <c r="F78" s="597"/>
      <c r="G78" s="597"/>
      <c r="H78" s="597"/>
      <c r="I78" s="597"/>
      <c r="J78" s="597"/>
      <c r="K78" s="597"/>
      <c r="L78" s="597"/>
      <c r="M78" s="597"/>
      <c r="N78" s="597"/>
      <c r="O78" s="597"/>
      <c r="P78" s="597"/>
      <c r="Q78" s="597"/>
      <c r="R78" s="597"/>
      <c r="S78" s="597"/>
      <c r="T78" s="597"/>
      <c r="U78" s="597"/>
      <c r="V78" s="597"/>
      <c r="W78" s="597"/>
      <c r="X78" s="597"/>
      <c r="Y78" s="597"/>
      <c r="Z78" s="597"/>
      <c r="AA78" s="597"/>
      <c r="AB78" s="597"/>
      <c r="AC78" s="597"/>
      <c r="AD78" s="597"/>
    </row>
    <row r="79" spans="3:66">
      <c r="C79" s="32" t="s">
        <v>534</v>
      </c>
      <c r="D79" s="597" t="s">
        <v>693</v>
      </c>
      <c r="E79" s="597"/>
      <c r="F79" s="597"/>
      <c r="G79" s="597"/>
      <c r="H79" s="597"/>
      <c r="I79" s="597"/>
      <c r="J79" s="597"/>
      <c r="K79" s="597"/>
      <c r="L79" s="597"/>
      <c r="M79" s="597"/>
      <c r="N79" s="597"/>
      <c r="O79" s="597"/>
      <c r="P79" s="597"/>
      <c r="Q79" s="597"/>
      <c r="R79" s="597"/>
      <c r="S79" s="597"/>
      <c r="T79" s="597"/>
      <c r="U79" s="597"/>
      <c r="V79" s="597"/>
      <c r="W79" s="597"/>
      <c r="X79" s="597"/>
      <c r="Y79" s="597"/>
      <c r="Z79" s="597"/>
      <c r="AA79" s="597"/>
      <c r="AB79" s="597"/>
      <c r="AC79" s="597"/>
      <c r="AD79" s="597"/>
    </row>
    <row r="80" spans="3:66">
      <c r="C80" s="32" t="s">
        <v>536</v>
      </c>
      <c r="D80" s="597" t="s">
        <v>550</v>
      </c>
      <c r="E80" s="597"/>
      <c r="F80" s="597"/>
      <c r="G80" s="597"/>
      <c r="H80" s="597"/>
      <c r="I80" s="597"/>
      <c r="J80" s="597"/>
      <c r="K80" s="597"/>
      <c r="L80" s="597"/>
      <c r="M80" s="597"/>
      <c r="N80" s="597"/>
      <c r="O80" s="597"/>
      <c r="P80" s="597"/>
      <c r="Q80" s="597"/>
      <c r="R80" s="597"/>
      <c r="S80" s="597"/>
      <c r="T80" s="597"/>
      <c r="U80" s="597"/>
      <c r="V80" s="597"/>
      <c r="W80" s="597"/>
      <c r="X80" s="597"/>
      <c r="Y80" s="597"/>
      <c r="Z80" s="597"/>
      <c r="AA80" s="597"/>
      <c r="AB80" s="597"/>
      <c r="AC80" s="597"/>
      <c r="AD80" s="597"/>
    </row>
    <row r="81" spans="1:30">
      <c r="C81" s="19"/>
      <c r="D81" s="19"/>
      <c r="E81" s="19"/>
      <c r="F81" s="19"/>
      <c r="G81" s="19"/>
      <c r="H81" s="19"/>
      <c r="I81" s="19"/>
      <c r="J81" s="19"/>
      <c r="K81" s="19"/>
      <c r="L81" s="19"/>
      <c r="M81" s="19"/>
      <c r="N81" s="19"/>
      <c r="O81" s="19"/>
      <c r="P81" s="19"/>
      <c r="Q81" s="19"/>
      <c r="R81" s="19"/>
      <c r="S81" s="19"/>
      <c r="T81" s="19"/>
      <c r="U81" s="19"/>
      <c r="V81" s="19"/>
      <c r="W81" s="19"/>
      <c r="X81" s="19"/>
      <c r="Y81" s="19"/>
      <c r="Z81" s="19"/>
      <c r="AA81" s="19"/>
      <c r="AB81" s="19"/>
      <c r="AC81" s="19"/>
      <c r="AD81" s="19"/>
    </row>
    <row r="82" spans="1:30" ht="24" customHeight="1">
      <c r="C82" s="546" t="s">
        <v>14</v>
      </c>
      <c r="D82" s="546"/>
      <c r="E82" s="546"/>
      <c r="F82" s="546"/>
      <c r="G82" s="546"/>
      <c r="H82" s="546"/>
      <c r="I82" s="546"/>
      <c r="J82" s="546"/>
      <c r="K82" s="546"/>
      <c r="L82" s="546"/>
      <c r="M82" s="546"/>
      <c r="N82" s="546"/>
      <c r="O82" s="546"/>
      <c r="P82" s="546"/>
      <c r="Q82" s="546"/>
      <c r="R82" s="546"/>
      <c r="S82" s="546"/>
      <c r="T82" s="546"/>
      <c r="U82" s="546"/>
      <c r="V82" s="546"/>
      <c r="W82" s="546"/>
      <c r="X82" s="546"/>
      <c r="Y82" s="546"/>
      <c r="Z82" s="546"/>
      <c r="AA82" s="546"/>
      <c r="AB82" s="546"/>
      <c r="AC82" s="546"/>
      <c r="AD82" s="546"/>
    </row>
    <row r="83" spans="1:30" ht="60" customHeight="1">
      <c r="C83" s="547"/>
      <c r="D83" s="547"/>
      <c r="E83" s="547"/>
      <c r="F83" s="547"/>
      <c r="G83" s="547"/>
      <c r="H83" s="547"/>
      <c r="I83" s="547"/>
      <c r="J83" s="547"/>
      <c r="K83" s="547"/>
      <c r="L83" s="547"/>
      <c r="M83" s="547"/>
      <c r="N83" s="547"/>
      <c r="O83" s="547"/>
      <c r="P83" s="547"/>
      <c r="Q83" s="547"/>
      <c r="R83" s="547"/>
      <c r="S83" s="547"/>
      <c r="T83" s="547"/>
      <c r="U83" s="547"/>
      <c r="V83" s="547"/>
      <c r="W83" s="547"/>
      <c r="X83" s="547"/>
      <c r="Y83" s="547"/>
      <c r="Z83" s="547"/>
      <c r="AA83" s="547"/>
      <c r="AB83" s="547"/>
      <c r="AC83" s="547"/>
      <c r="AD83" s="547"/>
    </row>
    <row r="84" spans="1:30">
      <c r="B84" s="493" t="str">
        <f>IF(AND(AV58=0,AX58=0),"","Error: Verificar coherencia aritmética con la pregunta 2.1.")</f>
        <v/>
      </c>
      <c r="C84" s="493"/>
      <c r="D84" s="493"/>
      <c r="E84" s="493"/>
      <c r="F84" s="493"/>
      <c r="G84" s="493"/>
      <c r="H84" s="493"/>
      <c r="I84" s="493"/>
      <c r="J84" s="493"/>
      <c r="K84" s="493"/>
      <c r="L84" s="493"/>
      <c r="M84" s="493"/>
      <c r="N84" s="493"/>
      <c r="O84" s="493"/>
      <c r="P84" s="493"/>
      <c r="Q84" s="493"/>
      <c r="R84" s="493"/>
      <c r="S84" s="493"/>
      <c r="T84" s="493"/>
      <c r="U84" s="493"/>
      <c r="V84" s="493"/>
      <c r="W84" s="493"/>
      <c r="X84" s="493"/>
      <c r="Y84" s="493"/>
      <c r="Z84" s="493"/>
      <c r="AA84" s="493"/>
      <c r="AB84" s="493"/>
      <c r="AC84" s="493"/>
      <c r="AD84" s="493"/>
    </row>
    <row r="85" spans="1:30">
      <c r="B85" s="493" t="str">
        <f>IF(AND(BA67=0,BC67=0),"","Error: Verificar la información registrada tomando en cuenta la instrucción 2.")</f>
        <v/>
      </c>
      <c r="C85" s="493"/>
      <c r="D85" s="493"/>
      <c r="E85" s="493"/>
      <c r="F85" s="493"/>
      <c r="G85" s="493"/>
      <c r="H85" s="493"/>
      <c r="I85" s="493"/>
      <c r="J85" s="493"/>
      <c r="K85" s="493"/>
      <c r="L85" s="493"/>
      <c r="M85" s="493"/>
      <c r="N85" s="493"/>
      <c r="O85" s="493"/>
      <c r="P85" s="493"/>
      <c r="Q85" s="493"/>
      <c r="R85" s="493"/>
      <c r="S85" s="493"/>
      <c r="T85" s="493"/>
      <c r="U85" s="493"/>
      <c r="V85" s="493"/>
      <c r="W85" s="493"/>
      <c r="X85" s="493"/>
      <c r="Y85" s="493"/>
      <c r="Z85" s="493"/>
      <c r="AA85" s="493"/>
      <c r="AB85" s="493"/>
      <c r="AC85" s="493"/>
      <c r="AD85" s="493"/>
    </row>
    <row r="86" spans="1:30">
      <c r="B86" s="493" t="str">
        <f>IF(AND(AN67=0,AU67=0),"","Error: Si tuvo registro de puestas a disposición debe reportar al menos un objeto registrado.")</f>
        <v/>
      </c>
      <c r="C86" s="493"/>
      <c r="D86" s="493"/>
      <c r="E86" s="493"/>
      <c r="F86" s="493"/>
      <c r="G86" s="493"/>
      <c r="H86" s="493"/>
      <c r="I86" s="493"/>
      <c r="J86" s="493"/>
      <c r="K86" s="493"/>
      <c r="L86" s="493"/>
      <c r="M86" s="493"/>
      <c r="N86" s="493"/>
      <c r="O86" s="493"/>
      <c r="P86" s="493"/>
      <c r="Q86" s="493"/>
      <c r="R86" s="493"/>
      <c r="S86" s="493"/>
      <c r="T86" s="493"/>
      <c r="U86" s="493"/>
      <c r="V86" s="493"/>
      <c r="W86" s="493"/>
      <c r="X86" s="493"/>
      <c r="Y86" s="493"/>
      <c r="Z86" s="493"/>
      <c r="AA86" s="493"/>
      <c r="AB86" s="493"/>
      <c r="AC86" s="493"/>
      <c r="AD86" s="493"/>
    </row>
    <row r="87" spans="1:30">
      <c r="B87" s="493" t="str">
        <f>IF(AL68=0,"", "Error: Especificar Otro tipo de objeto.")</f>
        <v/>
      </c>
      <c r="C87" s="493"/>
      <c r="D87" s="493"/>
      <c r="E87" s="493"/>
      <c r="F87" s="493"/>
      <c r="G87" s="493"/>
      <c r="H87" s="493"/>
      <c r="I87" s="493"/>
      <c r="J87" s="493"/>
      <c r="K87" s="493"/>
      <c r="L87" s="493"/>
      <c r="M87" s="493"/>
      <c r="N87" s="493"/>
      <c r="O87" s="493"/>
      <c r="P87" s="493"/>
      <c r="Q87" s="493"/>
      <c r="R87" s="493"/>
      <c r="S87" s="493"/>
      <c r="T87" s="493"/>
      <c r="U87" s="493"/>
      <c r="V87" s="493"/>
      <c r="W87" s="493"/>
      <c r="X87" s="493"/>
      <c r="Y87" s="493"/>
      <c r="Z87" s="493"/>
      <c r="AA87" s="493"/>
      <c r="AB87" s="493"/>
      <c r="AC87" s="493"/>
      <c r="AD87" s="493"/>
    </row>
    <row r="88" spans="1:30">
      <c r="B88" s="493" t="str">
        <f>IF(AL70=0,"","Error: Especificar Otra unidad.")</f>
        <v/>
      </c>
      <c r="C88" s="493"/>
      <c r="D88" s="493"/>
      <c r="E88" s="493"/>
      <c r="F88" s="493"/>
      <c r="G88" s="493"/>
      <c r="H88" s="493"/>
      <c r="I88" s="493"/>
      <c r="J88" s="493"/>
      <c r="K88" s="493"/>
      <c r="L88" s="493"/>
      <c r="M88" s="493"/>
      <c r="N88" s="493"/>
      <c r="O88" s="493"/>
      <c r="P88" s="493"/>
      <c r="Q88" s="493"/>
      <c r="R88" s="493"/>
      <c r="S88" s="493"/>
      <c r="T88" s="493"/>
      <c r="U88" s="493"/>
      <c r="V88" s="493"/>
      <c r="W88" s="493"/>
      <c r="X88" s="493"/>
      <c r="Y88" s="493"/>
      <c r="Z88" s="493"/>
      <c r="AA88" s="493"/>
      <c r="AB88" s="493"/>
      <c r="AC88" s="493"/>
      <c r="AD88" s="493"/>
    </row>
    <row r="89" spans="1:30" ht="15.75" thickBot="1">
      <c r="B89" s="474" t="str">
        <f>IF(AND(BK67=0,BM67=0),"","Error: Debe completar toda la información requerida.")</f>
        <v/>
      </c>
      <c r="C89" s="474"/>
      <c r="D89" s="474"/>
      <c r="E89" s="474"/>
      <c r="F89" s="474"/>
      <c r="G89" s="474"/>
      <c r="H89" s="474"/>
      <c r="I89" s="474"/>
      <c r="J89" s="474"/>
      <c r="K89" s="474"/>
      <c r="L89" s="474"/>
      <c r="M89" s="474"/>
      <c r="N89" s="474"/>
      <c r="O89" s="474"/>
      <c r="P89" s="474"/>
      <c r="Q89" s="474"/>
      <c r="R89" s="474"/>
      <c r="S89" s="474"/>
      <c r="T89" s="474"/>
      <c r="U89" s="474"/>
      <c r="V89" s="474"/>
      <c r="W89" s="474"/>
      <c r="X89" s="474"/>
      <c r="Y89" s="474"/>
      <c r="Z89" s="474"/>
      <c r="AA89" s="474"/>
      <c r="AB89" s="474"/>
      <c r="AC89" s="474"/>
      <c r="AD89" s="474"/>
    </row>
    <row r="90" spans="1:30" ht="15.75" thickBot="1">
      <c r="A90" s="169" t="s">
        <v>1097</v>
      </c>
      <c r="B90" s="652" t="s">
        <v>1407</v>
      </c>
      <c r="C90" s="653"/>
      <c r="D90" s="653"/>
      <c r="E90" s="653"/>
      <c r="F90" s="653"/>
      <c r="G90" s="653"/>
      <c r="H90" s="653"/>
      <c r="I90" s="653"/>
      <c r="J90" s="653"/>
      <c r="K90" s="653"/>
      <c r="L90" s="653"/>
      <c r="M90" s="653"/>
      <c r="N90" s="653"/>
      <c r="O90" s="653"/>
      <c r="P90" s="653"/>
      <c r="Q90" s="653"/>
      <c r="R90" s="653"/>
      <c r="S90" s="653"/>
      <c r="T90" s="653"/>
      <c r="U90" s="653"/>
      <c r="V90" s="653"/>
      <c r="W90" s="653"/>
      <c r="X90" s="653"/>
      <c r="Y90" s="653"/>
      <c r="Z90" s="653"/>
      <c r="AA90" s="653"/>
      <c r="AB90" s="653"/>
      <c r="AC90" s="653"/>
      <c r="AD90" s="654"/>
    </row>
    <row r="91" spans="1:30">
      <c r="B91" s="655" t="s">
        <v>895</v>
      </c>
      <c r="C91" s="656"/>
      <c r="D91" s="656"/>
      <c r="E91" s="656"/>
      <c r="F91" s="656"/>
      <c r="G91" s="656"/>
      <c r="H91" s="656"/>
      <c r="I91" s="656"/>
      <c r="J91" s="656"/>
      <c r="K91" s="656"/>
      <c r="L91" s="656"/>
      <c r="M91" s="656"/>
      <c r="N91" s="656"/>
      <c r="O91" s="656"/>
      <c r="P91" s="656"/>
      <c r="Q91" s="656"/>
      <c r="R91" s="656"/>
      <c r="S91" s="656"/>
      <c r="T91" s="656"/>
      <c r="U91" s="656"/>
      <c r="V91" s="656"/>
      <c r="W91" s="656"/>
      <c r="X91" s="656"/>
      <c r="Y91" s="656"/>
      <c r="Z91" s="656"/>
      <c r="AA91" s="656"/>
      <c r="AB91" s="656"/>
      <c r="AC91" s="656"/>
      <c r="AD91" s="657"/>
    </row>
    <row r="92" spans="1:30" ht="24" customHeight="1">
      <c r="B92" s="56"/>
      <c r="C92" s="584" t="s">
        <v>1886</v>
      </c>
      <c r="D92" s="584"/>
      <c r="E92" s="584"/>
      <c r="F92" s="584"/>
      <c r="G92" s="584"/>
      <c r="H92" s="584"/>
      <c r="I92" s="584"/>
      <c r="J92" s="584"/>
      <c r="K92" s="584"/>
      <c r="L92" s="584"/>
      <c r="M92" s="584"/>
      <c r="N92" s="584"/>
      <c r="O92" s="584"/>
      <c r="P92" s="584"/>
      <c r="Q92" s="584"/>
      <c r="R92" s="584"/>
      <c r="S92" s="584"/>
      <c r="T92" s="584"/>
      <c r="U92" s="584"/>
      <c r="V92" s="584"/>
      <c r="W92" s="584"/>
      <c r="X92" s="584"/>
      <c r="Y92" s="584"/>
      <c r="Z92" s="584"/>
      <c r="AA92" s="584"/>
      <c r="AB92" s="584"/>
      <c r="AC92" s="584"/>
      <c r="AD92" s="620"/>
    </row>
    <row r="93" spans="1:30" ht="48" customHeight="1">
      <c r="B93" s="105"/>
      <c r="C93" s="584" t="s">
        <v>1921</v>
      </c>
      <c r="D93" s="584"/>
      <c r="E93" s="584"/>
      <c r="F93" s="584"/>
      <c r="G93" s="584"/>
      <c r="H93" s="584"/>
      <c r="I93" s="584"/>
      <c r="J93" s="584"/>
      <c r="K93" s="584"/>
      <c r="L93" s="584"/>
      <c r="M93" s="584"/>
      <c r="N93" s="584"/>
      <c r="O93" s="584"/>
      <c r="P93" s="584"/>
      <c r="Q93" s="584"/>
      <c r="R93" s="584"/>
      <c r="S93" s="584"/>
      <c r="T93" s="584"/>
      <c r="U93" s="584"/>
      <c r="V93" s="584"/>
      <c r="W93" s="584"/>
      <c r="X93" s="584"/>
      <c r="Y93" s="584"/>
      <c r="Z93" s="584"/>
      <c r="AA93" s="584"/>
      <c r="AB93" s="584"/>
      <c r="AC93" s="584"/>
      <c r="AD93" s="620"/>
    </row>
    <row r="94" spans="1:30" ht="24" customHeight="1">
      <c r="B94" s="105"/>
      <c r="C94" s="584" t="s">
        <v>1887</v>
      </c>
      <c r="D94" s="584"/>
      <c r="E94" s="584"/>
      <c r="F94" s="584"/>
      <c r="G94" s="584"/>
      <c r="H94" s="584"/>
      <c r="I94" s="584"/>
      <c r="J94" s="584"/>
      <c r="K94" s="584"/>
      <c r="L94" s="584"/>
      <c r="M94" s="584"/>
      <c r="N94" s="584"/>
      <c r="O94" s="584"/>
      <c r="P94" s="584"/>
      <c r="Q94" s="584"/>
      <c r="R94" s="584"/>
      <c r="S94" s="584"/>
      <c r="T94" s="584"/>
      <c r="U94" s="584"/>
      <c r="V94" s="584"/>
      <c r="W94" s="584"/>
      <c r="X94" s="584"/>
      <c r="Y94" s="584"/>
      <c r="Z94" s="584"/>
      <c r="AA94" s="584"/>
      <c r="AB94" s="584"/>
      <c r="AC94" s="584"/>
      <c r="AD94" s="620"/>
    </row>
    <row r="95" spans="1:30" ht="36" customHeight="1">
      <c r="B95" s="105"/>
      <c r="C95" s="584" t="s">
        <v>1891</v>
      </c>
      <c r="D95" s="584"/>
      <c r="E95" s="584"/>
      <c r="F95" s="584"/>
      <c r="G95" s="584"/>
      <c r="H95" s="584"/>
      <c r="I95" s="584"/>
      <c r="J95" s="584"/>
      <c r="K95" s="584"/>
      <c r="L95" s="584"/>
      <c r="M95" s="584"/>
      <c r="N95" s="584"/>
      <c r="O95" s="584"/>
      <c r="P95" s="584"/>
      <c r="Q95" s="584"/>
      <c r="R95" s="584"/>
      <c r="S95" s="584"/>
      <c r="T95" s="584"/>
      <c r="U95" s="584"/>
      <c r="V95" s="584"/>
      <c r="W95" s="584"/>
      <c r="X95" s="584"/>
      <c r="Y95" s="584"/>
      <c r="Z95" s="584"/>
      <c r="AA95" s="584"/>
      <c r="AB95" s="584"/>
      <c r="AC95" s="584"/>
      <c r="AD95" s="620"/>
    </row>
    <row r="96" spans="1:30" ht="36" customHeight="1">
      <c r="B96" s="257"/>
      <c r="C96" s="584" t="s">
        <v>1888</v>
      </c>
      <c r="D96" s="584"/>
      <c r="E96" s="584"/>
      <c r="F96" s="584"/>
      <c r="G96" s="584"/>
      <c r="H96" s="584"/>
      <c r="I96" s="584"/>
      <c r="J96" s="584"/>
      <c r="K96" s="584"/>
      <c r="L96" s="584"/>
      <c r="M96" s="584"/>
      <c r="N96" s="584"/>
      <c r="O96" s="584"/>
      <c r="P96" s="584"/>
      <c r="Q96" s="584"/>
      <c r="R96" s="584"/>
      <c r="S96" s="584"/>
      <c r="T96" s="584"/>
      <c r="U96" s="584"/>
      <c r="V96" s="584"/>
      <c r="W96" s="584"/>
      <c r="X96" s="584"/>
      <c r="Y96" s="584"/>
      <c r="Z96" s="584"/>
      <c r="AA96" s="584"/>
      <c r="AB96" s="584"/>
      <c r="AC96" s="584"/>
      <c r="AD96" s="620"/>
    </row>
    <row r="97" spans="1:50" ht="24" customHeight="1">
      <c r="B97" s="257"/>
      <c r="C97" s="673" t="s">
        <v>1889</v>
      </c>
      <c r="D97" s="673"/>
      <c r="E97" s="673"/>
      <c r="F97" s="673"/>
      <c r="G97" s="673"/>
      <c r="H97" s="673"/>
      <c r="I97" s="673"/>
      <c r="J97" s="673"/>
      <c r="K97" s="673"/>
      <c r="L97" s="673"/>
      <c r="M97" s="673"/>
      <c r="N97" s="673"/>
      <c r="O97" s="673"/>
      <c r="P97" s="673"/>
      <c r="Q97" s="673"/>
      <c r="R97" s="673"/>
      <c r="S97" s="673"/>
      <c r="T97" s="673"/>
      <c r="U97" s="673"/>
      <c r="V97" s="673"/>
      <c r="W97" s="673"/>
      <c r="X97" s="673"/>
      <c r="Y97" s="673"/>
      <c r="Z97" s="673"/>
      <c r="AA97" s="673"/>
      <c r="AB97" s="673"/>
      <c r="AC97" s="673"/>
      <c r="AD97" s="674"/>
    </row>
    <row r="98" spans="1:50">
      <c r="B98" s="621" t="s">
        <v>12</v>
      </c>
      <c r="C98" s="622"/>
      <c r="D98" s="622"/>
      <c r="E98" s="622"/>
      <c r="F98" s="622"/>
      <c r="G98" s="622"/>
      <c r="H98" s="622"/>
      <c r="I98" s="622"/>
      <c r="J98" s="622"/>
      <c r="K98" s="622"/>
      <c r="L98" s="622"/>
      <c r="M98" s="622"/>
      <c r="N98" s="622"/>
      <c r="O98" s="622"/>
      <c r="P98" s="622"/>
      <c r="Q98" s="622"/>
      <c r="R98" s="622"/>
      <c r="S98" s="622"/>
      <c r="T98" s="622"/>
      <c r="U98" s="622"/>
      <c r="V98" s="622"/>
      <c r="W98" s="622"/>
      <c r="X98" s="622"/>
      <c r="Y98" s="622"/>
      <c r="Z98" s="622"/>
      <c r="AA98" s="622"/>
      <c r="AB98" s="622"/>
      <c r="AC98" s="622"/>
      <c r="AD98" s="623"/>
    </row>
    <row r="99" spans="1:50" ht="24" customHeight="1">
      <c r="B99" s="26"/>
      <c r="C99" s="644" t="s">
        <v>15</v>
      </c>
      <c r="D99" s="644"/>
      <c r="E99" s="644"/>
      <c r="F99" s="644"/>
      <c r="G99" s="644"/>
      <c r="H99" s="644"/>
      <c r="I99" s="644"/>
      <c r="J99" s="644"/>
      <c r="K99" s="644"/>
      <c r="L99" s="644"/>
      <c r="M99" s="644"/>
      <c r="N99" s="644"/>
      <c r="O99" s="644"/>
      <c r="P99" s="644"/>
      <c r="Q99" s="644"/>
      <c r="R99" s="644"/>
      <c r="S99" s="644"/>
      <c r="T99" s="644"/>
      <c r="U99" s="644"/>
      <c r="V99" s="644"/>
      <c r="W99" s="644"/>
      <c r="X99" s="644"/>
      <c r="Y99" s="644"/>
      <c r="Z99" s="644"/>
      <c r="AA99" s="644"/>
      <c r="AB99" s="644"/>
      <c r="AC99" s="644"/>
      <c r="AD99" s="645"/>
    </row>
    <row r="100" spans="1:50" ht="15.75" thickBot="1"/>
    <row r="101" spans="1:50" ht="15.75" thickBot="1">
      <c r="A101" s="169" t="s">
        <v>1097</v>
      </c>
      <c r="B101" s="548" t="s">
        <v>16</v>
      </c>
      <c r="C101" s="549"/>
      <c r="D101" s="549"/>
      <c r="E101" s="549"/>
      <c r="F101" s="549"/>
      <c r="G101" s="549"/>
      <c r="H101" s="549"/>
      <c r="I101" s="549"/>
      <c r="J101" s="549"/>
      <c r="K101" s="549"/>
      <c r="L101" s="549"/>
      <c r="M101" s="549"/>
      <c r="N101" s="549"/>
      <c r="O101" s="549"/>
      <c r="P101" s="549"/>
      <c r="Q101" s="549"/>
      <c r="R101" s="549"/>
      <c r="S101" s="549"/>
      <c r="T101" s="549"/>
      <c r="U101" s="549"/>
      <c r="V101" s="549"/>
      <c r="W101" s="549"/>
      <c r="X101" s="549"/>
      <c r="Y101" s="549"/>
      <c r="Z101" s="549"/>
      <c r="AA101" s="549"/>
      <c r="AB101" s="549"/>
      <c r="AC101" s="549"/>
      <c r="AD101" s="550"/>
    </row>
    <row r="102" spans="1:50">
      <c r="B102" s="628" t="s">
        <v>905</v>
      </c>
      <c r="C102" s="629"/>
      <c r="D102" s="629"/>
      <c r="E102" s="629"/>
      <c r="F102" s="629"/>
      <c r="G102" s="629"/>
      <c r="H102" s="629"/>
      <c r="I102" s="629"/>
      <c r="J102" s="629"/>
      <c r="K102" s="629"/>
      <c r="L102" s="629"/>
      <c r="M102" s="629"/>
      <c r="N102" s="629"/>
      <c r="O102" s="629"/>
      <c r="P102" s="629"/>
      <c r="Q102" s="629"/>
      <c r="R102" s="629"/>
      <c r="S102" s="629"/>
      <c r="T102" s="629"/>
      <c r="U102" s="629"/>
      <c r="V102" s="629"/>
      <c r="W102" s="629"/>
      <c r="X102" s="629"/>
      <c r="Y102" s="629"/>
      <c r="Z102" s="629"/>
      <c r="AA102" s="629"/>
      <c r="AB102" s="629"/>
      <c r="AC102" s="629"/>
      <c r="AD102" s="630"/>
      <c r="AH102" s="459" t="s">
        <v>2163</v>
      </c>
      <c r="AI102" s="459"/>
      <c r="AJ102" s="459"/>
      <c r="AL102" s="459" t="s">
        <v>2164</v>
      </c>
      <c r="AM102" s="459"/>
      <c r="AN102" s="459"/>
    </row>
    <row r="103" spans="1:50" ht="24" customHeight="1">
      <c r="B103" s="178"/>
      <c r="C103" s="544" t="s">
        <v>1902</v>
      </c>
      <c r="D103" s="544"/>
      <c r="E103" s="544"/>
      <c r="F103" s="544"/>
      <c r="G103" s="544"/>
      <c r="H103" s="544"/>
      <c r="I103" s="544"/>
      <c r="J103" s="544"/>
      <c r="K103" s="544"/>
      <c r="L103" s="544"/>
      <c r="M103" s="544"/>
      <c r="N103" s="544"/>
      <c r="O103" s="544"/>
      <c r="P103" s="544"/>
      <c r="Q103" s="544"/>
      <c r="R103" s="544"/>
      <c r="S103" s="544"/>
      <c r="T103" s="544"/>
      <c r="U103" s="544"/>
      <c r="V103" s="544"/>
      <c r="W103" s="544"/>
      <c r="X103" s="544"/>
      <c r="Y103" s="544"/>
      <c r="Z103" s="544"/>
      <c r="AA103" s="544"/>
      <c r="AB103" s="544"/>
      <c r="AC103" s="544"/>
      <c r="AD103" s="643"/>
      <c r="AH103" s="447">
        <f>IF(OR(AND(Y111="",Y112="",AK111=0,AK112=0),SUM(Y111:AD112)&gt;0),0,1)</f>
        <v>0</v>
      </c>
      <c r="AI103" s="447"/>
      <c r="AJ103" s="447"/>
      <c r="AL103" s="447">
        <f>IF(OR(AND(AK112=0,Y112=""),Y112&gt;0),0,1)</f>
        <v>0</v>
      </c>
      <c r="AM103" s="447"/>
      <c r="AN103" s="447"/>
    </row>
    <row r="104" spans="1:50" ht="24" customHeight="1">
      <c r="B104" s="175"/>
      <c r="C104" s="608" t="s">
        <v>1895</v>
      </c>
      <c r="D104" s="679"/>
      <c r="E104" s="679"/>
      <c r="F104" s="679"/>
      <c r="G104" s="679"/>
      <c r="H104" s="679"/>
      <c r="I104" s="679"/>
      <c r="J104" s="679"/>
      <c r="K104" s="679"/>
      <c r="L104" s="679"/>
      <c r="M104" s="679"/>
      <c r="N104" s="679"/>
      <c r="O104" s="679"/>
      <c r="P104" s="679"/>
      <c r="Q104" s="679"/>
      <c r="R104" s="679"/>
      <c r="S104" s="679"/>
      <c r="T104" s="679"/>
      <c r="U104" s="679"/>
      <c r="V104" s="679"/>
      <c r="W104" s="679"/>
      <c r="X104" s="679"/>
      <c r="Y104" s="679"/>
      <c r="Z104" s="679"/>
      <c r="AA104" s="679"/>
      <c r="AB104" s="679"/>
      <c r="AC104" s="679"/>
      <c r="AD104" s="680"/>
    </row>
    <row r="105" spans="1:50"/>
    <row r="106" spans="1:50" ht="36" customHeight="1">
      <c r="A106" s="13" t="s">
        <v>18</v>
      </c>
      <c r="B106" s="617" t="s">
        <v>1892</v>
      </c>
      <c r="C106" s="617"/>
      <c r="D106" s="617"/>
      <c r="E106" s="617"/>
      <c r="F106" s="617"/>
      <c r="G106" s="617"/>
      <c r="H106" s="617"/>
      <c r="I106" s="617"/>
      <c r="J106" s="617"/>
      <c r="K106" s="617"/>
      <c r="L106" s="617"/>
      <c r="M106" s="617"/>
      <c r="N106" s="617"/>
      <c r="O106" s="617"/>
      <c r="P106" s="617"/>
      <c r="Q106" s="617"/>
      <c r="R106" s="617"/>
      <c r="S106" s="617"/>
      <c r="T106" s="617"/>
      <c r="U106" s="617"/>
      <c r="V106" s="617"/>
      <c r="W106" s="617"/>
      <c r="X106" s="617"/>
      <c r="Y106" s="617"/>
      <c r="Z106" s="617"/>
      <c r="AA106" s="617"/>
      <c r="AB106" s="617"/>
      <c r="AC106" s="617"/>
      <c r="AD106" s="617"/>
      <c r="AI106" s="355" t="s">
        <v>1983</v>
      </c>
      <c r="AJ106" s="355"/>
      <c r="AK106" s="355" t="s">
        <v>1984</v>
      </c>
      <c r="AL106" s="355"/>
      <c r="AM106" s="355" t="s">
        <v>1985</v>
      </c>
      <c r="AN106" s="355"/>
    </row>
    <row r="107" spans="1:50" ht="24" customHeight="1">
      <c r="A107" s="13"/>
      <c r="B107" s="34"/>
      <c r="C107" s="544" t="s">
        <v>1904</v>
      </c>
      <c r="D107" s="544"/>
      <c r="E107" s="544"/>
      <c r="F107" s="544"/>
      <c r="G107" s="544"/>
      <c r="H107" s="544"/>
      <c r="I107" s="544"/>
      <c r="J107" s="544"/>
      <c r="K107" s="544"/>
      <c r="L107" s="544"/>
      <c r="M107" s="544"/>
      <c r="N107" s="544"/>
      <c r="O107" s="544"/>
      <c r="P107" s="544"/>
      <c r="Q107" s="544"/>
      <c r="R107" s="544"/>
      <c r="S107" s="544"/>
      <c r="T107" s="544"/>
      <c r="U107" s="544"/>
      <c r="V107" s="544"/>
      <c r="W107" s="544"/>
      <c r="X107" s="544"/>
      <c r="Y107" s="544"/>
      <c r="Z107" s="544"/>
      <c r="AA107" s="544"/>
      <c r="AB107" s="544"/>
      <c r="AC107" s="544"/>
      <c r="AD107" s="544"/>
      <c r="AI107" s="355">
        <f>COUNTBLANK(Y111:AD112)</f>
        <v>12</v>
      </c>
      <c r="AJ107" s="355"/>
      <c r="AK107" s="355">
        <v>12</v>
      </c>
      <c r="AL107" s="355"/>
      <c r="AM107" s="355">
        <v>10</v>
      </c>
      <c r="AN107" s="355"/>
    </row>
    <row r="108" spans="1:50" ht="36" customHeight="1">
      <c r="A108" s="13"/>
      <c r="B108" s="34"/>
      <c r="C108" s="545" t="s">
        <v>1903</v>
      </c>
      <c r="D108" s="545"/>
      <c r="E108" s="545"/>
      <c r="F108" s="545"/>
      <c r="G108" s="545"/>
      <c r="H108" s="545"/>
      <c r="I108" s="545"/>
      <c r="J108" s="545"/>
      <c r="K108" s="545"/>
      <c r="L108" s="545"/>
      <c r="M108" s="545"/>
      <c r="N108" s="545"/>
      <c r="O108" s="545"/>
      <c r="P108" s="545"/>
      <c r="Q108" s="545"/>
      <c r="R108" s="545"/>
      <c r="S108" s="545"/>
      <c r="T108" s="545"/>
      <c r="U108" s="545"/>
      <c r="V108" s="545"/>
      <c r="W108" s="545"/>
      <c r="X108" s="545"/>
      <c r="Y108" s="545"/>
      <c r="Z108" s="545"/>
      <c r="AA108" s="545"/>
      <c r="AB108" s="545"/>
      <c r="AC108" s="545"/>
      <c r="AD108" s="545"/>
    </row>
    <row r="109" spans="1:50">
      <c r="A109" s="13"/>
      <c r="B109" s="14"/>
      <c r="C109" s="14"/>
      <c r="D109" s="14"/>
      <c r="E109" s="14"/>
      <c r="F109" s="14"/>
      <c r="G109" s="14"/>
      <c r="H109" s="14"/>
      <c r="I109" s="14"/>
      <c r="J109" s="14"/>
      <c r="K109" s="14"/>
      <c r="L109" s="14"/>
      <c r="M109" s="14"/>
      <c r="N109" s="14"/>
      <c r="O109" s="14"/>
      <c r="P109" s="14"/>
      <c r="Q109" s="14"/>
      <c r="R109" s="14"/>
      <c r="S109" s="14"/>
      <c r="T109" s="14"/>
      <c r="U109" s="14"/>
      <c r="V109" s="14"/>
      <c r="W109" s="14"/>
      <c r="X109" s="14"/>
      <c r="Y109" s="14"/>
      <c r="Z109" s="14"/>
      <c r="AA109" s="14"/>
      <c r="AB109" s="14"/>
      <c r="AC109" s="14"/>
      <c r="AD109" s="14"/>
      <c r="AI109" s="355" t="s">
        <v>2021</v>
      </c>
      <c r="AJ109" s="355"/>
      <c r="AK109" s="355"/>
      <c r="AL109" s="355"/>
      <c r="AM109" s="355"/>
      <c r="AN109" s="355"/>
      <c r="AR109" s="355" t="s">
        <v>2022</v>
      </c>
      <c r="AS109" s="355"/>
      <c r="AT109" s="355"/>
      <c r="AU109" s="355"/>
    </row>
    <row r="110" spans="1:50" ht="24" customHeight="1">
      <c r="A110" s="13"/>
      <c r="B110" s="14"/>
      <c r="C110" s="525" t="s">
        <v>667</v>
      </c>
      <c r="D110" s="525"/>
      <c r="E110" s="525"/>
      <c r="F110" s="525"/>
      <c r="G110" s="525"/>
      <c r="H110" s="525"/>
      <c r="I110" s="525"/>
      <c r="J110" s="525"/>
      <c r="K110" s="525"/>
      <c r="L110" s="525"/>
      <c r="M110" s="525"/>
      <c r="N110" s="525"/>
      <c r="O110" s="525"/>
      <c r="P110" s="525"/>
      <c r="Q110" s="525"/>
      <c r="R110" s="525"/>
      <c r="S110" s="525"/>
      <c r="T110" s="525"/>
      <c r="U110" s="525"/>
      <c r="V110" s="525"/>
      <c r="W110" s="525"/>
      <c r="X110" s="525"/>
      <c r="Y110" s="525" t="s">
        <v>1240</v>
      </c>
      <c r="Z110" s="525"/>
      <c r="AA110" s="525"/>
      <c r="AB110" s="525"/>
      <c r="AC110" s="525"/>
      <c r="AD110" s="525"/>
      <c r="AI110" s="355"/>
      <c r="AJ110" s="355"/>
      <c r="AK110" s="355" t="s">
        <v>2024</v>
      </c>
      <c r="AL110" s="355"/>
      <c r="AM110" s="355"/>
      <c r="AN110" s="355"/>
      <c r="AP110" s="355" t="s">
        <v>6950</v>
      </c>
      <c r="AQ110" s="355"/>
      <c r="AR110" s="355" t="s">
        <v>2026</v>
      </c>
      <c r="AS110" s="355"/>
      <c r="AT110" s="355" t="s">
        <v>1989</v>
      </c>
      <c r="AU110" s="355"/>
      <c r="AW110" s="355" t="s">
        <v>2019</v>
      </c>
      <c r="AX110" s="355"/>
    </row>
    <row r="111" spans="1:50">
      <c r="A111" s="13"/>
      <c r="B111" s="14"/>
      <c r="C111" s="32" t="s">
        <v>191</v>
      </c>
      <c r="D111" s="597">
        <v>2021</v>
      </c>
      <c r="E111" s="597"/>
      <c r="F111" s="597"/>
      <c r="G111" s="597"/>
      <c r="H111" s="597"/>
      <c r="I111" s="597"/>
      <c r="J111" s="597"/>
      <c r="K111" s="597"/>
      <c r="L111" s="597"/>
      <c r="M111" s="597"/>
      <c r="N111" s="597"/>
      <c r="O111" s="597"/>
      <c r="P111" s="597"/>
      <c r="Q111" s="597"/>
      <c r="R111" s="597"/>
      <c r="S111" s="597"/>
      <c r="T111" s="597"/>
      <c r="U111" s="597"/>
      <c r="V111" s="597"/>
      <c r="W111" s="597"/>
      <c r="X111" s="597"/>
      <c r="Y111" s="587"/>
      <c r="Z111" s="587"/>
      <c r="AA111" s="587"/>
      <c r="AB111" s="587"/>
      <c r="AC111" s="587"/>
      <c r="AD111" s="587"/>
      <c r="AI111" s="355">
        <v>2021</v>
      </c>
      <c r="AJ111" s="355"/>
      <c r="AK111" s="447">
        <f>IF(OR(AND($K$35="",$W$35=""),AND($K$35=1,$W$35&gt;0)),0,1)</f>
        <v>0</v>
      </c>
      <c r="AL111" s="447"/>
      <c r="AM111" s="355">
        <f>IF(OR(AND(AK111=0,Y111=""),AND(AK111=0,Y111&gt;0),AND(AK111=1,Y111="")),0,1)</f>
        <v>0</v>
      </c>
      <c r="AN111" s="355"/>
      <c r="AP111" s="355">
        <f>W35</f>
        <v>0</v>
      </c>
      <c r="AQ111" s="355"/>
      <c r="AR111" s="355" t="str">
        <f>IF(Y111="","",Y111)</f>
        <v/>
      </c>
      <c r="AS111" s="355"/>
      <c r="AT111" s="355">
        <f>IF(AR111&gt;=AP111,0,1)</f>
        <v>0</v>
      </c>
      <c r="AU111" s="355"/>
      <c r="AW111" s="355">
        <f>IF(OR(AND(AM111=1,Y111=""),AND(AM111=0,Y111&gt;=0)),0,1)</f>
        <v>0</v>
      </c>
      <c r="AX111" s="355"/>
    </row>
    <row r="112" spans="1:50">
      <c r="A112" s="13"/>
      <c r="B112" s="14"/>
      <c r="C112" s="32" t="s">
        <v>193</v>
      </c>
      <c r="D112" s="597">
        <v>2022</v>
      </c>
      <c r="E112" s="597"/>
      <c r="F112" s="597"/>
      <c r="G112" s="597"/>
      <c r="H112" s="597"/>
      <c r="I112" s="597"/>
      <c r="J112" s="597"/>
      <c r="K112" s="597"/>
      <c r="L112" s="597"/>
      <c r="M112" s="597"/>
      <c r="N112" s="597"/>
      <c r="O112" s="597"/>
      <c r="P112" s="597"/>
      <c r="Q112" s="597"/>
      <c r="R112" s="597"/>
      <c r="S112" s="597"/>
      <c r="T112" s="597"/>
      <c r="U112" s="597"/>
      <c r="V112" s="597"/>
      <c r="W112" s="597"/>
      <c r="X112" s="597"/>
      <c r="Y112" s="587"/>
      <c r="Z112" s="587"/>
      <c r="AA112" s="587"/>
      <c r="AB112" s="587"/>
      <c r="AC112" s="587"/>
      <c r="AD112" s="587"/>
      <c r="AI112" s="355">
        <v>2022</v>
      </c>
      <c r="AJ112" s="355"/>
      <c r="AK112" s="447">
        <f>IF(OR(AND($K$36="",$W$36=""),AND($K$36=1,$W$36&gt;0)),0,1)</f>
        <v>0</v>
      </c>
      <c r="AL112" s="447"/>
      <c r="AM112" s="355">
        <f>IF(OR(AND(AK112=0,Y112=""),AND(AK112=0,Y112&gt;0),AND(AK112=1,Y112="")),0,1)</f>
        <v>0</v>
      </c>
      <c r="AN112" s="355"/>
      <c r="AP112" s="355">
        <f>W36</f>
        <v>0</v>
      </c>
      <c r="AQ112" s="355"/>
      <c r="AR112" s="355" t="str">
        <f>IF(Y112="","",Y112)</f>
        <v/>
      </c>
      <c r="AS112" s="355"/>
      <c r="AT112" s="355">
        <f>IF(AR112&gt;=AP112,0,1)</f>
        <v>0</v>
      </c>
      <c r="AU112" s="355"/>
      <c r="AW112" s="355">
        <f>IF(OR(AND(AM112=1,Y112=""),AND(AM112=0,Y112&gt;=0)),0,1)</f>
        <v>0</v>
      </c>
      <c r="AX112" s="355"/>
    </row>
    <row r="113" spans="1:84">
      <c r="A113" s="13"/>
      <c r="B113" s="14"/>
      <c r="C113" s="195"/>
      <c r="D113" s="59"/>
      <c r="E113" s="59"/>
      <c r="F113" s="59"/>
      <c r="G113" s="59"/>
      <c r="H113" s="59"/>
      <c r="I113" s="59"/>
      <c r="J113" s="59"/>
      <c r="K113" s="14"/>
      <c r="L113" s="14"/>
      <c r="M113" s="14"/>
      <c r="N113" s="14"/>
      <c r="O113" s="14"/>
      <c r="P113" s="14"/>
      <c r="Q113" s="14"/>
      <c r="R113" s="14"/>
      <c r="S113" s="14"/>
      <c r="T113" s="14"/>
      <c r="U113" s="14"/>
      <c r="V113" s="14"/>
      <c r="W113" s="14"/>
      <c r="X113" s="14"/>
      <c r="Y113" s="14"/>
      <c r="Z113" s="14"/>
      <c r="AA113" s="14"/>
      <c r="AB113" s="14"/>
      <c r="AC113" s="14"/>
      <c r="AD113" s="14"/>
      <c r="AI113" s="489"/>
      <c r="AJ113" s="489"/>
      <c r="AK113" s="489"/>
      <c r="AL113" s="489"/>
      <c r="AM113" s="447">
        <f>SUM(AM111:AN112)</f>
        <v>0</v>
      </c>
      <c r="AN113" s="447"/>
      <c r="AT113" s="447">
        <f>SUM(AT111:AU112)</f>
        <v>0</v>
      </c>
      <c r="AU113" s="447"/>
      <c r="AW113" s="447">
        <f>SUM(AW111:AX112)</f>
        <v>0</v>
      </c>
      <c r="AX113" s="447"/>
    </row>
    <row r="114" spans="1:84" ht="24" customHeight="1">
      <c r="A114" s="13"/>
      <c r="B114" s="14"/>
      <c r="C114" s="546" t="s">
        <v>14</v>
      </c>
      <c r="D114" s="546"/>
      <c r="E114" s="546"/>
      <c r="F114" s="546"/>
      <c r="G114" s="546"/>
      <c r="H114" s="546"/>
      <c r="I114" s="546"/>
      <c r="J114" s="546"/>
      <c r="K114" s="546"/>
      <c r="L114" s="546"/>
      <c r="M114" s="546"/>
      <c r="N114" s="546"/>
      <c r="O114" s="546"/>
      <c r="P114" s="546"/>
      <c r="Q114" s="546"/>
      <c r="R114" s="546"/>
      <c r="S114" s="546"/>
      <c r="T114" s="546"/>
      <c r="U114" s="546"/>
      <c r="V114" s="546"/>
      <c r="W114" s="546"/>
      <c r="X114" s="546"/>
      <c r="Y114" s="546"/>
      <c r="Z114" s="546"/>
      <c r="AA114" s="546"/>
      <c r="AB114" s="546"/>
      <c r="AC114" s="546"/>
      <c r="AD114" s="546"/>
      <c r="AI114" s="489"/>
      <c r="AJ114" s="489"/>
      <c r="AK114" s="489"/>
      <c r="AL114" s="489"/>
    </row>
    <row r="115" spans="1:84" ht="60" customHeight="1">
      <c r="A115" s="13"/>
      <c r="B115" s="14"/>
      <c r="C115" s="547"/>
      <c r="D115" s="547"/>
      <c r="E115" s="547"/>
      <c r="F115" s="547"/>
      <c r="G115" s="547"/>
      <c r="H115" s="547"/>
      <c r="I115" s="547"/>
      <c r="J115" s="547"/>
      <c r="K115" s="547"/>
      <c r="L115" s="547"/>
      <c r="M115" s="547"/>
      <c r="N115" s="547"/>
      <c r="O115" s="547"/>
      <c r="P115" s="547"/>
      <c r="Q115" s="547"/>
      <c r="R115" s="547"/>
      <c r="S115" s="547"/>
      <c r="T115" s="547"/>
      <c r="U115" s="547"/>
      <c r="V115" s="547"/>
      <c r="W115" s="547"/>
      <c r="X115" s="547"/>
      <c r="Y115" s="547"/>
      <c r="Z115" s="547"/>
      <c r="AA115" s="547"/>
      <c r="AB115" s="547"/>
      <c r="AC115" s="547"/>
      <c r="AD115" s="547"/>
    </row>
    <row r="116" spans="1:84">
      <c r="B116" s="493" t="str">
        <f>IF(AND(AM113=0,AT113=0), " ", "Error: Verificar coherencia aritmética con la pregunta 2.1.")</f>
        <v xml:space="preserve"> </v>
      </c>
      <c r="C116" s="493"/>
      <c r="D116" s="493"/>
      <c r="E116" s="493"/>
      <c r="F116" s="493"/>
      <c r="G116" s="493"/>
      <c r="H116" s="493"/>
      <c r="I116" s="493"/>
      <c r="J116" s="493"/>
      <c r="K116" s="493"/>
      <c r="L116" s="493"/>
      <c r="M116" s="493"/>
      <c r="N116" s="493"/>
      <c r="O116" s="493"/>
      <c r="P116" s="493"/>
      <c r="Q116" s="493"/>
      <c r="R116" s="493"/>
      <c r="S116" s="493"/>
      <c r="T116" s="493"/>
      <c r="U116" s="493"/>
      <c r="V116" s="493"/>
      <c r="W116" s="493"/>
      <c r="X116" s="493"/>
      <c r="Y116" s="493"/>
      <c r="Z116" s="493"/>
      <c r="AA116" s="493"/>
      <c r="AB116" s="493"/>
      <c r="AC116" s="493"/>
      <c r="AD116" s="493"/>
    </row>
    <row r="117" spans="1:84">
      <c r="B117" s="474" t="str">
        <f>IF(AW113=0,"","Error: Debe completar toda la información requerida.")</f>
        <v/>
      </c>
      <c r="C117" s="474"/>
      <c r="D117" s="474"/>
      <c r="E117" s="474"/>
      <c r="F117" s="474"/>
      <c r="G117" s="474"/>
      <c r="H117" s="474"/>
      <c r="I117" s="474"/>
      <c r="J117" s="474"/>
      <c r="K117" s="474"/>
      <c r="L117" s="474"/>
      <c r="M117" s="474"/>
      <c r="N117" s="474"/>
      <c r="O117" s="474"/>
      <c r="P117" s="474"/>
      <c r="Q117" s="474"/>
      <c r="R117" s="474"/>
      <c r="S117" s="474"/>
      <c r="T117" s="474"/>
      <c r="U117" s="474"/>
      <c r="V117" s="474"/>
      <c r="W117" s="474"/>
      <c r="X117" s="474"/>
      <c r="Y117" s="474"/>
      <c r="Z117" s="474"/>
      <c r="AA117" s="474"/>
      <c r="AB117" s="474"/>
      <c r="AC117" s="474"/>
      <c r="AD117" s="474"/>
    </row>
    <row r="118" spans="1:84">
      <c r="B118" s="493"/>
      <c r="C118" s="493"/>
      <c r="D118" s="493"/>
      <c r="E118" s="493"/>
      <c r="F118" s="493"/>
      <c r="G118" s="493"/>
      <c r="H118" s="493"/>
      <c r="I118" s="493"/>
      <c r="J118" s="493"/>
      <c r="K118" s="493"/>
      <c r="L118" s="493"/>
      <c r="M118" s="493"/>
      <c r="N118" s="493"/>
      <c r="O118" s="493"/>
      <c r="P118" s="493"/>
      <c r="Q118" s="493"/>
      <c r="R118" s="493"/>
      <c r="S118" s="493"/>
      <c r="T118" s="493"/>
      <c r="U118" s="493"/>
      <c r="V118" s="493"/>
      <c r="W118" s="493"/>
      <c r="X118" s="493"/>
      <c r="Y118" s="493"/>
      <c r="Z118" s="493"/>
      <c r="AA118" s="493"/>
      <c r="AB118" s="493"/>
      <c r="AC118" s="493"/>
      <c r="AD118" s="493"/>
    </row>
    <row r="119" spans="1:84"/>
    <row r="120" spans="1:84"/>
    <row r="121" spans="1:84"/>
    <row r="122" spans="1:84" ht="24" customHeight="1">
      <c r="A122" s="13" t="s">
        <v>19</v>
      </c>
      <c r="B122" s="616" t="s">
        <v>1737</v>
      </c>
      <c r="C122" s="616"/>
      <c r="D122" s="616"/>
      <c r="E122" s="616"/>
      <c r="F122" s="616"/>
      <c r="G122" s="616"/>
      <c r="H122" s="616"/>
      <c r="I122" s="616"/>
      <c r="J122" s="616"/>
      <c r="K122" s="616"/>
      <c r="L122" s="616"/>
      <c r="M122" s="616"/>
      <c r="N122" s="616"/>
      <c r="O122" s="616"/>
      <c r="P122" s="616"/>
      <c r="Q122" s="616"/>
      <c r="R122" s="616"/>
      <c r="S122" s="616"/>
      <c r="T122" s="616"/>
      <c r="U122" s="616"/>
      <c r="V122" s="616"/>
      <c r="W122" s="616"/>
      <c r="X122" s="616"/>
      <c r="Y122" s="616"/>
      <c r="Z122" s="616"/>
      <c r="AA122" s="616"/>
      <c r="AB122" s="616"/>
      <c r="AC122" s="616"/>
      <c r="AD122" s="616"/>
      <c r="AH122" s="355" t="s">
        <v>1983</v>
      </c>
      <c r="AI122" s="355"/>
      <c r="AJ122" s="355" t="s">
        <v>1984</v>
      </c>
      <c r="AK122" s="355"/>
      <c r="AL122" s="355" t="s">
        <v>1985</v>
      </c>
      <c r="AM122" s="355"/>
    </row>
    <row r="123" spans="1:84" ht="24" customHeight="1">
      <c r="A123" s="13"/>
      <c r="B123" s="232"/>
      <c r="C123" s="584" t="s">
        <v>1894</v>
      </c>
      <c r="D123" s="545"/>
      <c r="E123" s="545"/>
      <c r="F123" s="545"/>
      <c r="G123" s="545"/>
      <c r="H123" s="545"/>
      <c r="I123" s="545"/>
      <c r="J123" s="545"/>
      <c r="K123" s="545"/>
      <c r="L123" s="545"/>
      <c r="M123" s="545"/>
      <c r="N123" s="545"/>
      <c r="O123" s="545"/>
      <c r="P123" s="545"/>
      <c r="Q123" s="545"/>
      <c r="R123" s="545"/>
      <c r="S123" s="545"/>
      <c r="T123" s="545"/>
      <c r="U123" s="545"/>
      <c r="V123" s="545"/>
      <c r="W123" s="545"/>
      <c r="X123" s="545"/>
      <c r="Y123" s="545"/>
      <c r="Z123" s="545"/>
      <c r="AA123" s="545"/>
      <c r="AB123" s="545"/>
      <c r="AC123" s="545"/>
      <c r="AD123" s="545"/>
      <c r="AH123" s="355">
        <f>COUNTBLANK(S127:AD201)</f>
        <v>900</v>
      </c>
      <c r="AI123" s="355"/>
      <c r="AJ123" s="355">
        <v>900</v>
      </c>
      <c r="AK123" s="355"/>
      <c r="AL123" s="355">
        <v>750</v>
      </c>
      <c r="AM123" s="355"/>
    </row>
    <row r="124" spans="1:84" ht="24" customHeight="1">
      <c r="A124" s="13"/>
      <c r="B124" s="232"/>
      <c r="C124" s="584" t="s">
        <v>1250</v>
      </c>
      <c r="D124" s="584"/>
      <c r="E124" s="584"/>
      <c r="F124" s="584"/>
      <c r="G124" s="584"/>
      <c r="H124" s="584"/>
      <c r="I124" s="584"/>
      <c r="J124" s="584"/>
      <c r="K124" s="584"/>
      <c r="L124" s="584"/>
      <c r="M124" s="584"/>
      <c r="N124" s="584"/>
      <c r="O124" s="584"/>
      <c r="P124" s="584"/>
      <c r="Q124" s="584"/>
      <c r="R124" s="584"/>
      <c r="S124" s="584"/>
      <c r="T124" s="584"/>
      <c r="U124" s="584"/>
      <c r="V124" s="584"/>
      <c r="W124" s="584"/>
      <c r="X124" s="584"/>
      <c r="Y124" s="584"/>
      <c r="Z124" s="584"/>
      <c r="AA124" s="584"/>
      <c r="AB124" s="584"/>
      <c r="AC124" s="584"/>
      <c r="AD124" s="584"/>
    </row>
    <row r="125" spans="1:84">
      <c r="BL125" s="355">
        <v>2021</v>
      </c>
      <c r="BM125" s="355"/>
      <c r="BN125" s="355"/>
      <c r="BO125" s="355"/>
      <c r="BP125" s="355"/>
      <c r="BQ125" s="355"/>
      <c r="BR125" s="355"/>
      <c r="BS125" s="355"/>
      <c r="BT125" s="355"/>
      <c r="BU125" s="355"/>
      <c r="BW125" s="355">
        <v>2022</v>
      </c>
      <c r="BX125" s="355"/>
      <c r="BY125" s="355"/>
      <c r="BZ125" s="355"/>
      <c r="CA125" s="355"/>
      <c r="CB125" s="355"/>
      <c r="CC125" s="355"/>
      <c r="CD125" s="355"/>
      <c r="CE125" s="355"/>
      <c r="CF125" s="355"/>
    </row>
    <row r="126" spans="1:84" ht="36" customHeight="1">
      <c r="C126" s="526" t="s">
        <v>1642</v>
      </c>
      <c r="D126" s="527"/>
      <c r="E126" s="527"/>
      <c r="F126" s="527"/>
      <c r="G126" s="527"/>
      <c r="H126" s="527"/>
      <c r="I126" s="528"/>
      <c r="J126" s="526" t="s">
        <v>20</v>
      </c>
      <c r="K126" s="528"/>
      <c r="L126" s="526" t="s">
        <v>21</v>
      </c>
      <c r="M126" s="527"/>
      <c r="N126" s="527"/>
      <c r="O126" s="527"/>
      <c r="P126" s="527"/>
      <c r="Q126" s="527"/>
      <c r="R126" s="528"/>
      <c r="S126" s="525" t="s">
        <v>1241</v>
      </c>
      <c r="T126" s="525"/>
      <c r="U126" s="525"/>
      <c r="V126" s="525"/>
      <c r="W126" s="525"/>
      <c r="X126" s="525"/>
      <c r="Y126" s="525" t="s">
        <v>1242</v>
      </c>
      <c r="Z126" s="525"/>
      <c r="AA126" s="525"/>
      <c r="AB126" s="525"/>
      <c r="AC126" s="525"/>
      <c r="AD126" s="525"/>
      <c r="AH126" s="355" t="s">
        <v>2021</v>
      </c>
      <c r="AI126" s="355"/>
      <c r="AJ126" s="355"/>
      <c r="AK126" s="355"/>
      <c r="AM126" s="355" t="s">
        <v>2022</v>
      </c>
      <c r="AN126" s="355"/>
      <c r="AO126" s="355"/>
      <c r="AP126" s="355"/>
      <c r="AQ126" s="355"/>
      <c r="AR126" s="355"/>
      <c r="AT126" s="355">
        <v>2021</v>
      </c>
      <c r="AU126" s="355"/>
      <c r="AV126" s="355"/>
      <c r="AW126" s="355"/>
      <c r="AX126" s="355"/>
      <c r="AY126" s="355"/>
      <c r="AZ126" s="355"/>
      <c r="BA126" s="355"/>
      <c r="BC126" s="355">
        <v>2022</v>
      </c>
      <c r="BD126" s="355"/>
      <c r="BE126" s="355"/>
      <c r="BF126" s="355"/>
      <c r="BG126" s="355"/>
      <c r="BH126" s="355"/>
      <c r="BI126" s="355"/>
      <c r="BJ126" s="355"/>
      <c r="BL126" s="355"/>
      <c r="BM126" s="355"/>
      <c r="BN126" s="355" t="s">
        <v>1986</v>
      </c>
      <c r="BO126" s="355"/>
      <c r="BP126" s="355" t="s">
        <v>1987</v>
      </c>
      <c r="BQ126" s="355"/>
      <c r="BR126" s="355" t="s">
        <v>1988</v>
      </c>
      <c r="BS126" s="355"/>
      <c r="BT126" s="355" t="s">
        <v>1989</v>
      </c>
      <c r="BU126" s="355"/>
      <c r="BW126" s="355"/>
      <c r="BX126" s="355"/>
      <c r="BY126" s="355" t="s">
        <v>1986</v>
      </c>
      <c r="BZ126" s="355"/>
      <c r="CA126" s="355" t="s">
        <v>1987</v>
      </c>
      <c r="CB126" s="355"/>
      <c r="CC126" s="355" t="s">
        <v>1988</v>
      </c>
      <c r="CD126" s="355"/>
      <c r="CE126" s="355" t="s">
        <v>1989</v>
      </c>
      <c r="CF126" s="355"/>
    </row>
    <row r="127" spans="1:84" ht="24" customHeight="1">
      <c r="C127" s="672" t="s">
        <v>22</v>
      </c>
      <c r="D127" s="565" t="s">
        <v>23</v>
      </c>
      <c r="E127" s="566"/>
      <c r="F127" s="566"/>
      <c r="G127" s="566"/>
      <c r="H127" s="566"/>
      <c r="I127" s="567"/>
      <c r="J127" s="521" t="s">
        <v>24</v>
      </c>
      <c r="K127" s="522"/>
      <c r="L127" s="500" t="s">
        <v>25</v>
      </c>
      <c r="M127" s="501"/>
      <c r="N127" s="501"/>
      <c r="O127" s="501"/>
      <c r="P127" s="501"/>
      <c r="Q127" s="501"/>
      <c r="R127" s="502"/>
      <c r="S127" s="587"/>
      <c r="T127" s="587"/>
      <c r="U127" s="587"/>
      <c r="V127" s="587"/>
      <c r="W127" s="587"/>
      <c r="X127" s="587"/>
      <c r="Y127" s="587"/>
      <c r="Z127" s="587"/>
      <c r="AA127" s="587"/>
      <c r="AB127" s="587"/>
      <c r="AC127" s="587"/>
      <c r="AD127" s="587"/>
      <c r="AH127" s="355"/>
      <c r="AI127" s="355"/>
      <c r="AJ127" s="355" t="s">
        <v>2025</v>
      </c>
      <c r="AK127" s="355"/>
      <c r="AL127" s="258"/>
      <c r="AM127" s="450" t="s">
        <v>2025</v>
      </c>
      <c r="AN127" s="451"/>
      <c r="AO127" s="450" t="s">
        <v>2027</v>
      </c>
      <c r="AP127" s="451"/>
      <c r="AQ127" s="355" t="s">
        <v>1989</v>
      </c>
      <c r="AR127" s="355"/>
      <c r="AT127" s="355" t="s">
        <v>2031</v>
      </c>
      <c r="AU127" s="355"/>
      <c r="AV127" s="355" t="s">
        <v>2030</v>
      </c>
      <c r="AW127" s="355"/>
      <c r="AX127" s="355" t="s">
        <v>2032</v>
      </c>
      <c r="AY127" s="355"/>
      <c r="AZ127" s="355" t="s">
        <v>1989</v>
      </c>
      <c r="BA127" s="355"/>
      <c r="BC127" s="355" t="s">
        <v>2031</v>
      </c>
      <c r="BD127" s="355"/>
      <c r="BE127" s="355" t="s">
        <v>2030</v>
      </c>
      <c r="BF127" s="355"/>
      <c r="BG127" s="355" t="s">
        <v>2032</v>
      </c>
      <c r="BH127" s="355"/>
      <c r="BI127" s="355" t="s">
        <v>1989</v>
      </c>
      <c r="BJ127" s="355"/>
      <c r="BL127" s="355">
        <v>1.03</v>
      </c>
      <c r="BM127" s="355"/>
      <c r="BN127" s="355">
        <f>IF(S129="NA","NA",S129)</f>
        <v>0</v>
      </c>
      <c r="BO127" s="355"/>
      <c r="BP127" s="355">
        <f>COUNTIF(S130:X137,"NS")</f>
        <v>0</v>
      </c>
      <c r="BQ127" s="355"/>
      <c r="BR127" s="355">
        <f>SUM(S130:X137)</f>
        <v>0</v>
      </c>
      <c r="BS127" s="355"/>
      <c r="BT127" s="355">
        <f>IF($AH$123=900,0,IF(OR(AND(BN127=0,BP127&gt;0),AND(BN127="NS",BR127&gt;0),AND(BN127="NS",BP127=0,BR127=0)),1,IF(OR(AND(BP127&gt;=2,BR127&lt;BN127),AND(BN127="NS",BR127=0,BP127&gt;0),BN127=BR127,AND(S129="NA",COUNTIF(S130:X137,"NA")=8)),0,1)))</f>
        <v>0</v>
      </c>
      <c r="BU127" s="355"/>
      <c r="BW127" s="355">
        <v>1.03</v>
      </c>
      <c r="BX127" s="355"/>
      <c r="BY127" s="355">
        <f>IF(Y129="NA","NA",Y129)</f>
        <v>0</v>
      </c>
      <c r="BZ127" s="355"/>
      <c r="CA127" s="355">
        <f>COUNTIF(Y130:AD137,"NS")</f>
        <v>0</v>
      </c>
      <c r="CB127" s="355"/>
      <c r="CC127" s="355">
        <f>SUM(Y130:AD137)</f>
        <v>0</v>
      </c>
      <c r="CD127" s="355"/>
      <c r="CE127" s="355">
        <f>IF($AH$123=900,0,IF(OR(AND(BY127=0,CA127&gt;0),AND(BY127="NS",CC127&gt;0),AND(BY127="NS",CA127=0,CC127=0)),1,IF(OR(AND(CA127&gt;=2,CC127&lt;BY127),AND(BY127="NS",CC127=0,CA127&gt;0),BY127=CC127,AND(Y129="NA",COUNTIF(Y130:AD137,"NA")=8)),0,1)))</f>
        <v>0</v>
      </c>
      <c r="CF127" s="355"/>
    </row>
    <row r="128" spans="1:84" ht="24" customHeight="1">
      <c r="C128" s="672"/>
      <c r="D128" s="568"/>
      <c r="E128" s="569"/>
      <c r="F128" s="569"/>
      <c r="G128" s="569"/>
      <c r="H128" s="569"/>
      <c r="I128" s="570"/>
      <c r="J128" s="521" t="s">
        <v>26</v>
      </c>
      <c r="K128" s="522"/>
      <c r="L128" s="500" t="s">
        <v>27</v>
      </c>
      <c r="M128" s="501"/>
      <c r="N128" s="501"/>
      <c r="O128" s="501"/>
      <c r="P128" s="501"/>
      <c r="Q128" s="501"/>
      <c r="R128" s="502"/>
      <c r="S128" s="587"/>
      <c r="T128" s="587"/>
      <c r="U128" s="587"/>
      <c r="V128" s="587"/>
      <c r="W128" s="587"/>
      <c r="X128" s="587"/>
      <c r="Y128" s="587"/>
      <c r="Z128" s="587"/>
      <c r="AA128" s="587"/>
      <c r="AB128" s="587"/>
      <c r="AC128" s="587"/>
      <c r="AD128" s="587"/>
      <c r="AH128" s="355">
        <v>2021</v>
      </c>
      <c r="AI128" s="355"/>
      <c r="AJ128" s="447">
        <f>IF(OR(AND(AK111=0,AR111=""),AND(AK111=0,AR111&gt;0)),0,1)</f>
        <v>0</v>
      </c>
      <c r="AK128" s="447"/>
      <c r="AL128" s="258"/>
      <c r="AM128" s="450">
        <f>Y111</f>
        <v>0</v>
      </c>
      <c r="AN128" s="451"/>
      <c r="AO128" s="450">
        <f>S202</f>
        <v>0</v>
      </c>
      <c r="AP128" s="451"/>
      <c r="AQ128" s="355">
        <f>IF(AM128=AO128,0,1)</f>
        <v>0</v>
      </c>
      <c r="AR128" s="355"/>
      <c r="AT128" s="355" t="s">
        <v>2029</v>
      </c>
      <c r="AU128" s="355"/>
      <c r="AV128" s="355">
        <f>SUM(S127,S128,S129,S138,S139)</f>
        <v>0</v>
      </c>
      <c r="AW128" s="355"/>
      <c r="AX128" s="355">
        <f>S139</f>
        <v>0</v>
      </c>
      <c r="AY128" s="355"/>
      <c r="AZ128" s="355">
        <f>IF(OR(AX128="NS",AX128="NA"),0,IF(AX128&lt;=(AV128*0.24),0,1))</f>
        <v>0</v>
      </c>
      <c r="BA128" s="355"/>
      <c r="BC128" s="355" t="s">
        <v>2029</v>
      </c>
      <c r="BD128" s="355"/>
      <c r="BE128" s="355">
        <f>SUM(Y127:AD129,Y138:AD139)</f>
        <v>0</v>
      </c>
      <c r="BF128" s="355"/>
      <c r="BG128" s="355">
        <f>Y139</f>
        <v>0</v>
      </c>
      <c r="BH128" s="355"/>
      <c r="BI128" s="355">
        <f>IF(OR(BG128="NA",BG128="NS"),0,IF(BG128&lt;=(BE128*0.24),0,1))</f>
        <v>0</v>
      </c>
      <c r="BJ128" s="355"/>
      <c r="BL128" s="355">
        <v>3.07</v>
      </c>
      <c r="BM128" s="355"/>
      <c r="BN128" s="355">
        <f>IF(S155="NA","NA",S155)</f>
        <v>0</v>
      </c>
      <c r="BO128" s="355"/>
      <c r="BP128" s="355">
        <f>COUNTIF(S156:X160,"NS")</f>
        <v>0</v>
      </c>
      <c r="BQ128" s="355"/>
      <c r="BR128" s="450">
        <f>SUM(S156:X160)</f>
        <v>0</v>
      </c>
      <c r="BS128" s="451"/>
      <c r="BT128" s="355">
        <f>IF($AH$123=900,0,IF(OR(AND(BN128=0,BP128&gt;0),AND(BN128="NS",BR128&gt;0),AND(BN128="NS",BP128=0,BR128=0)),1,IF(OR(AND(BP128&gt;=2,BR128&lt;BN128),AND(BN128="NS",BR128=0,BP128&gt;0),BN128=BR128,AND(S155="NA",COUNTIF(S156:X160,"NA")=5)),0,1)))</f>
        <v>0</v>
      </c>
      <c r="BU128" s="355"/>
      <c r="BW128" s="355">
        <v>3.07</v>
      </c>
      <c r="BX128" s="355"/>
      <c r="BY128" s="355">
        <f>IF(Y155="NA","NA",Y155)</f>
        <v>0</v>
      </c>
      <c r="BZ128" s="355"/>
      <c r="CA128" s="355">
        <f>COUNTIF(Y156:AD160,"NS")</f>
        <v>0</v>
      </c>
      <c r="CB128" s="355"/>
      <c r="CC128" s="355">
        <f>SUM(Y156:AD160)</f>
        <v>0</v>
      </c>
      <c r="CD128" s="355"/>
      <c r="CE128" s="355">
        <f>IF($AH$123=900,0,IF(OR(AND(BY128=0,CA128&gt;0),AND(BY128="NS",CC128&gt;0),AND(BY128="NS",CA128=0,CC128=0)),1,IF(OR(AND(CA128&gt;=2,CC128&lt;BY128),AND(BY128="NS",CC128=0,CA128&gt;0),BY128=CC128,AND(Y155="NA",COUNTIF(Y156:AD160,"NA")=5)),0,1)))</f>
        <v>0</v>
      </c>
      <c r="CF128" s="355"/>
    </row>
    <row r="129" spans="3:84" ht="36" customHeight="1">
      <c r="C129" s="672"/>
      <c r="D129" s="568"/>
      <c r="E129" s="569"/>
      <c r="F129" s="569"/>
      <c r="G129" s="569"/>
      <c r="H129" s="569"/>
      <c r="I129" s="570"/>
      <c r="J129" s="521" t="s">
        <v>28</v>
      </c>
      <c r="K129" s="522"/>
      <c r="L129" s="503" t="s">
        <v>29</v>
      </c>
      <c r="M129" s="504"/>
      <c r="N129" s="504"/>
      <c r="O129" s="504"/>
      <c r="P129" s="504"/>
      <c r="Q129" s="504"/>
      <c r="R129" s="505"/>
      <c r="S129" s="587"/>
      <c r="T129" s="587"/>
      <c r="U129" s="587"/>
      <c r="V129" s="587"/>
      <c r="W129" s="587"/>
      <c r="X129" s="587"/>
      <c r="Y129" s="587"/>
      <c r="Z129" s="587"/>
      <c r="AA129" s="587"/>
      <c r="AB129" s="587"/>
      <c r="AC129" s="587"/>
      <c r="AD129" s="587"/>
      <c r="AH129" s="355">
        <v>2022</v>
      </c>
      <c r="AI129" s="355"/>
      <c r="AJ129" s="447">
        <f>IF(OR(AND(AK112=0,AR112=""),AND(AK112=0,AR112&gt;0)),0,1)</f>
        <v>0</v>
      </c>
      <c r="AK129" s="447"/>
      <c r="AL129" s="258"/>
      <c r="AM129" s="450">
        <f>Y112</f>
        <v>0</v>
      </c>
      <c r="AN129" s="451"/>
      <c r="AO129" s="450">
        <f>Y202</f>
        <v>0</v>
      </c>
      <c r="AP129" s="451"/>
      <c r="AQ129" s="355">
        <f>IF(AM129=AO129,0,1)</f>
        <v>0</v>
      </c>
      <c r="AR129" s="355"/>
      <c r="AT129" s="355" t="s">
        <v>2033</v>
      </c>
      <c r="AU129" s="355"/>
      <c r="AV129" s="355">
        <f>SUM(S140:X148)</f>
        <v>0</v>
      </c>
      <c r="AW129" s="355"/>
      <c r="AX129" s="355">
        <f>S148</f>
        <v>0</v>
      </c>
      <c r="AY129" s="355"/>
      <c r="AZ129" s="355">
        <f t="shared" ref="AZ129:AZ133" si="18">IF(OR(AX129="NS",AX129="NA"),0,IF(AX129&lt;=(AV129*0.24),0,1))</f>
        <v>0</v>
      </c>
      <c r="BA129" s="355"/>
      <c r="BC129" s="355" t="s">
        <v>2033</v>
      </c>
      <c r="BD129" s="355"/>
      <c r="BE129" s="355">
        <f>SUM(Y140:AD148)</f>
        <v>0</v>
      </c>
      <c r="BF129" s="355"/>
      <c r="BG129" s="355">
        <f>Y148</f>
        <v>0</v>
      </c>
      <c r="BH129" s="355"/>
      <c r="BI129" s="355">
        <f t="shared" ref="BI129:BI133" si="19">IF(OR(BG129="NA",BG129="NS"),0,IF(BG129&lt;=(BE129*0.24),0,1))</f>
        <v>0</v>
      </c>
      <c r="BJ129" s="355"/>
      <c r="BL129" s="447">
        <f>SUM(BT129,CE129)</f>
        <v>0</v>
      </c>
      <c r="BM129" s="447"/>
      <c r="BT129" s="447">
        <f>SUM(BT127:BU128)</f>
        <v>0</v>
      </c>
      <c r="BU129" s="447"/>
      <c r="CE129" s="447">
        <f>SUM(CE127:CF128)</f>
        <v>0</v>
      </c>
      <c r="CF129" s="447"/>
    </row>
    <row r="130" spans="3:84" ht="36" customHeight="1">
      <c r="C130" s="672"/>
      <c r="D130" s="568"/>
      <c r="E130" s="569"/>
      <c r="F130" s="569"/>
      <c r="G130" s="569"/>
      <c r="H130" s="569"/>
      <c r="I130" s="570"/>
      <c r="J130" s="520" t="s">
        <v>30</v>
      </c>
      <c r="K130" s="523"/>
      <c r="L130" s="259"/>
      <c r="M130" s="504" t="s">
        <v>1634</v>
      </c>
      <c r="N130" s="504"/>
      <c r="O130" s="504"/>
      <c r="P130" s="504"/>
      <c r="Q130" s="504"/>
      <c r="R130" s="505"/>
      <c r="S130" s="587"/>
      <c r="T130" s="587"/>
      <c r="U130" s="587"/>
      <c r="V130" s="587"/>
      <c r="W130" s="587"/>
      <c r="X130" s="587"/>
      <c r="Y130" s="587"/>
      <c r="Z130" s="587"/>
      <c r="AA130" s="587"/>
      <c r="AB130" s="587"/>
      <c r="AC130" s="587"/>
      <c r="AD130" s="587"/>
      <c r="AQ130" s="447">
        <f>SUM(AQ128:AR129)</f>
        <v>0</v>
      </c>
      <c r="AR130" s="447"/>
      <c r="AT130" s="355" t="s">
        <v>2034</v>
      </c>
      <c r="AU130" s="355"/>
      <c r="AV130" s="355">
        <f>SUM(S149:X155,S161:X169)</f>
        <v>0</v>
      </c>
      <c r="AW130" s="355"/>
      <c r="AX130" s="355">
        <f>S169</f>
        <v>0</v>
      </c>
      <c r="AY130" s="355"/>
      <c r="AZ130" s="355">
        <f t="shared" si="18"/>
        <v>0</v>
      </c>
      <c r="BA130" s="355"/>
      <c r="BC130" s="355" t="s">
        <v>2034</v>
      </c>
      <c r="BD130" s="355"/>
      <c r="BE130" s="355">
        <f>SUM(Y149:AD155,Y161,Y162,Y163,Y164:AD169)</f>
        <v>0</v>
      </c>
      <c r="BF130" s="355"/>
      <c r="BG130" s="355">
        <f>Y169</f>
        <v>0</v>
      </c>
      <c r="BH130" s="355"/>
      <c r="BI130" s="355">
        <f t="shared" si="19"/>
        <v>0</v>
      </c>
      <c r="BJ130" s="355"/>
    </row>
    <row r="131" spans="3:84" ht="36" customHeight="1">
      <c r="C131" s="672"/>
      <c r="D131" s="568"/>
      <c r="E131" s="569"/>
      <c r="F131" s="569"/>
      <c r="G131" s="569"/>
      <c r="H131" s="569"/>
      <c r="I131" s="570"/>
      <c r="J131" s="520" t="s">
        <v>32</v>
      </c>
      <c r="K131" s="523"/>
      <c r="L131" s="260"/>
      <c r="M131" s="496" t="s">
        <v>1635</v>
      </c>
      <c r="N131" s="496"/>
      <c r="O131" s="496"/>
      <c r="P131" s="496"/>
      <c r="Q131" s="496"/>
      <c r="R131" s="497"/>
      <c r="S131" s="587"/>
      <c r="T131" s="587"/>
      <c r="U131" s="587"/>
      <c r="V131" s="587"/>
      <c r="W131" s="587"/>
      <c r="X131" s="587"/>
      <c r="Y131" s="587"/>
      <c r="Z131" s="587"/>
      <c r="AA131" s="587"/>
      <c r="AB131" s="587"/>
      <c r="AC131" s="587"/>
      <c r="AD131" s="587"/>
      <c r="AT131" s="355" t="s">
        <v>2035</v>
      </c>
      <c r="AU131" s="355"/>
      <c r="AV131" s="355">
        <f>SUM(S170:X179)</f>
        <v>0</v>
      </c>
      <c r="AW131" s="355"/>
      <c r="AX131" s="355">
        <f>S179</f>
        <v>0</v>
      </c>
      <c r="AY131" s="355"/>
      <c r="AZ131" s="355">
        <f t="shared" si="18"/>
        <v>0</v>
      </c>
      <c r="BA131" s="355"/>
      <c r="BC131" s="355" t="s">
        <v>2035</v>
      </c>
      <c r="BD131" s="355"/>
      <c r="BE131" s="355">
        <f>SUM(Y170:AD179)</f>
        <v>0</v>
      </c>
      <c r="BF131" s="355"/>
      <c r="BG131" s="355">
        <f>Y179</f>
        <v>0</v>
      </c>
      <c r="BH131" s="355"/>
      <c r="BI131" s="355">
        <f t="shared" si="19"/>
        <v>0</v>
      </c>
      <c r="BJ131" s="355"/>
    </row>
    <row r="132" spans="3:84" ht="36" customHeight="1">
      <c r="C132" s="672"/>
      <c r="D132" s="568"/>
      <c r="E132" s="569"/>
      <c r="F132" s="569"/>
      <c r="G132" s="569"/>
      <c r="H132" s="569"/>
      <c r="I132" s="570"/>
      <c r="J132" s="520" t="s">
        <v>34</v>
      </c>
      <c r="K132" s="523"/>
      <c r="L132" s="260"/>
      <c r="M132" s="496" t="s">
        <v>1636</v>
      </c>
      <c r="N132" s="496"/>
      <c r="O132" s="496"/>
      <c r="P132" s="496"/>
      <c r="Q132" s="496"/>
      <c r="R132" s="497"/>
      <c r="S132" s="587"/>
      <c r="T132" s="587"/>
      <c r="U132" s="587"/>
      <c r="V132" s="587"/>
      <c r="W132" s="587"/>
      <c r="X132" s="587"/>
      <c r="Y132" s="587"/>
      <c r="Z132" s="587"/>
      <c r="AA132" s="587"/>
      <c r="AB132" s="587"/>
      <c r="AC132" s="587"/>
      <c r="AD132" s="587"/>
      <c r="AT132" s="355" t="s">
        <v>2036</v>
      </c>
      <c r="AU132" s="355"/>
      <c r="AV132" s="355">
        <f>SUM(S180:X193)</f>
        <v>0</v>
      </c>
      <c r="AW132" s="355"/>
      <c r="AX132" s="355">
        <f>S193</f>
        <v>0</v>
      </c>
      <c r="AY132" s="355"/>
      <c r="AZ132" s="355">
        <f t="shared" si="18"/>
        <v>0</v>
      </c>
      <c r="BA132" s="355"/>
      <c r="BC132" s="355" t="s">
        <v>2036</v>
      </c>
      <c r="BD132" s="355"/>
      <c r="BE132" s="355">
        <f>SUM(Y180:AD193)</f>
        <v>0</v>
      </c>
      <c r="BF132" s="355"/>
      <c r="BG132" s="355">
        <f>Y193</f>
        <v>0</v>
      </c>
      <c r="BH132" s="355"/>
      <c r="BI132" s="355">
        <f t="shared" si="19"/>
        <v>0</v>
      </c>
      <c r="BJ132" s="355"/>
    </row>
    <row r="133" spans="3:84" ht="36" customHeight="1">
      <c r="C133" s="672"/>
      <c r="D133" s="568"/>
      <c r="E133" s="569"/>
      <c r="F133" s="569"/>
      <c r="G133" s="569"/>
      <c r="H133" s="569"/>
      <c r="I133" s="570"/>
      <c r="J133" s="520" t="s">
        <v>36</v>
      </c>
      <c r="K133" s="523"/>
      <c r="L133" s="260"/>
      <c r="M133" s="496" t="s">
        <v>1637</v>
      </c>
      <c r="N133" s="496"/>
      <c r="O133" s="496"/>
      <c r="P133" s="496"/>
      <c r="Q133" s="496"/>
      <c r="R133" s="497"/>
      <c r="S133" s="587"/>
      <c r="T133" s="587"/>
      <c r="U133" s="587"/>
      <c r="V133" s="587"/>
      <c r="W133" s="587"/>
      <c r="X133" s="587"/>
      <c r="Y133" s="587"/>
      <c r="Z133" s="587"/>
      <c r="AA133" s="587"/>
      <c r="AB133" s="587"/>
      <c r="AC133" s="587"/>
      <c r="AD133" s="587"/>
      <c r="AT133" s="355" t="s">
        <v>2037</v>
      </c>
      <c r="AU133" s="355"/>
      <c r="AV133" s="355">
        <f>SUM(S194:X199)</f>
        <v>0</v>
      </c>
      <c r="AW133" s="355"/>
      <c r="AX133" s="355">
        <f>S199</f>
        <v>0</v>
      </c>
      <c r="AY133" s="355"/>
      <c r="AZ133" s="355">
        <f t="shared" si="18"/>
        <v>0</v>
      </c>
      <c r="BA133" s="355"/>
      <c r="BC133" s="355" t="s">
        <v>2037</v>
      </c>
      <c r="BD133" s="355"/>
      <c r="BE133" s="355">
        <f>SUM(Y194:AD199)</f>
        <v>0</v>
      </c>
      <c r="BF133" s="355"/>
      <c r="BG133" s="355">
        <f>Y198</f>
        <v>0</v>
      </c>
      <c r="BH133" s="355"/>
      <c r="BI133" s="355">
        <f t="shared" si="19"/>
        <v>0</v>
      </c>
      <c r="BJ133" s="355"/>
    </row>
    <row r="134" spans="3:84" ht="36" customHeight="1">
      <c r="C134" s="672"/>
      <c r="D134" s="568"/>
      <c r="E134" s="569"/>
      <c r="F134" s="569"/>
      <c r="G134" s="569"/>
      <c r="H134" s="569"/>
      <c r="I134" s="570"/>
      <c r="J134" s="520" t="s">
        <v>38</v>
      </c>
      <c r="K134" s="523"/>
      <c r="L134" s="260"/>
      <c r="M134" s="496" t="s">
        <v>1638</v>
      </c>
      <c r="N134" s="496"/>
      <c r="O134" s="496"/>
      <c r="P134" s="496"/>
      <c r="Q134" s="496"/>
      <c r="R134" s="497"/>
      <c r="S134" s="587"/>
      <c r="T134" s="587"/>
      <c r="U134" s="587"/>
      <c r="V134" s="587"/>
      <c r="W134" s="587"/>
      <c r="X134" s="587"/>
      <c r="Y134" s="587"/>
      <c r="Z134" s="587"/>
      <c r="AA134" s="587"/>
      <c r="AB134" s="587"/>
      <c r="AC134" s="587"/>
      <c r="AD134" s="587"/>
      <c r="AT134" s="355" t="s">
        <v>2038</v>
      </c>
      <c r="AU134" s="355"/>
      <c r="AV134" s="355">
        <f>S200</f>
        <v>0</v>
      </c>
      <c r="AW134" s="355"/>
      <c r="AX134" s="355">
        <f>S200</f>
        <v>0</v>
      </c>
      <c r="AY134" s="355"/>
      <c r="AZ134" s="355">
        <v>0</v>
      </c>
      <c r="BA134" s="355"/>
      <c r="BC134" s="355" t="s">
        <v>2038</v>
      </c>
      <c r="BD134" s="355"/>
      <c r="BE134" s="355">
        <f>Y200</f>
        <v>0</v>
      </c>
      <c r="BF134" s="355"/>
      <c r="BG134" s="355">
        <f>Y200</f>
        <v>0</v>
      </c>
      <c r="BH134" s="355"/>
      <c r="BI134" s="450">
        <v>0</v>
      </c>
      <c r="BJ134" s="451"/>
    </row>
    <row r="135" spans="3:84" ht="36" customHeight="1">
      <c r="C135" s="672"/>
      <c r="D135" s="568"/>
      <c r="E135" s="569"/>
      <c r="F135" s="569"/>
      <c r="G135" s="569"/>
      <c r="H135" s="569"/>
      <c r="I135" s="570"/>
      <c r="J135" s="520" t="s">
        <v>40</v>
      </c>
      <c r="K135" s="523"/>
      <c r="L135" s="260"/>
      <c r="M135" s="496" t="s">
        <v>1639</v>
      </c>
      <c r="N135" s="496"/>
      <c r="O135" s="496"/>
      <c r="P135" s="496"/>
      <c r="Q135" s="496"/>
      <c r="R135" s="497"/>
      <c r="S135" s="587"/>
      <c r="T135" s="587"/>
      <c r="U135" s="587"/>
      <c r="V135" s="587"/>
      <c r="W135" s="587"/>
      <c r="X135" s="587"/>
      <c r="Y135" s="587"/>
      <c r="Z135" s="587"/>
      <c r="AA135" s="587"/>
      <c r="AB135" s="587"/>
      <c r="AC135" s="587"/>
      <c r="AD135" s="587"/>
      <c r="AT135" s="447">
        <f>SUM(AZ135,BI135)</f>
        <v>0</v>
      </c>
      <c r="AU135" s="447"/>
      <c r="AZ135" s="447">
        <f>SUM(AZ128:BA134)</f>
        <v>0</v>
      </c>
      <c r="BA135" s="447"/>
      <c r="BI135" s="447">
        <f>SUM(BI128:BJ134)</f>
        <v>0</v>
      </c>
      <c r="BJ135" s="447"/>
    </row>
    <row r="136" spans="3:84" ht="36" customHeight="1">
      <c r="C136" s="672"/>
      <c r="D136" s="568"/>
      <c r="E136" s="569"/>
      <c r="F136" s="569"/>
      <c r="G136" s="569"/>
      <c r="H136" s="569"/>
      <c r="I136" s="570"/>
      <c r="J136" s="520" t="s">
        <v>42</v>
      </c>
      <c r="K136" s="523"/>
      <c r="L136" s="260"/>
      <c r="M136" s="496" t="s">
        <v>1640</v>
      </c>
      <c r="N136" s="496"/>
      <c r="O136" s="496"/>
      <c r="P136" s="496"/>
      <c r="Q136" s="496"/>
      <c r="R136" s="497"/>
      <c r="S136" s="587"/>
      <c r="T136" s="587"/>
      <c r="U136" s="587"/>
      <c r="V136" s="587"/>
      <c r="W136" s="587"/>
      <c r="X136" s="587"/>
      <c r="Y136" s="587"/>
      <c r="Z136" s="587"/>
      <c r="AA136" s="587"/>
      <c r="AB136" s="587"/>
      <c r="AC136" s="587"/>
      <c r="AD136" s="587"/>
    </row>
    <row r="137" spans="3:84">
      <c r="C137" s="672"/>
      <c r="D137" s="568"/>
      <c r="E137" s="569"/>
      <c r="F137" s="569"/>
      <c r="G137" s="569"/>
      <c r="H137" s="569"/>
      <c r="I137" s="570"/>
      <c r="J137" s="520" t="s">
        <v>44</v>
      </c>
      <c r="K137" s="523"/>
      <c r="L137" s="261"/>
      <c r="M137" s="498" t="s">
        <v>45</v>
      </c>
      <c r="N137" s="498"/>
      <c r="O137" s="498"/>
      <c r="P137" s="498"/>
      <c r="Q137" s="498"/>
      <c r="R137" s="499"/>
      <c r="S137" s="587"/>
      <c r="T137" s="587"/>
      <c r="U137" s="587"/>
      <c r="V137" s="587"/>
      <c r="W137" s="587"/>
      <c r="X137" s="587"/>
      <c r="Y137" s="587"/>
      <c r="Z137" s="587"/>
      <c r="AA137" s="587"/>
      <c r="AB137" s="587"/>
      <c r="AC137" s="587"/>
      <c r="AD137" s="587"/>
    </row>
    <row r="138" spans="3:84">
      <c r="C138" s="672"/>
      <c r="D138" s="568"/>
      <c r="E138" s="569"/>
      <c r="F138" s="569"/>
      <c r="G138" s="569"/>
      <c r="H138" s="569"/>
      <c r="I138" s="570"/>
      <c r="J138" s="521" t="s">
        <v>46</v>
      </c>
      <c r="K138" s="522"/>
      <c r="L138" s="503" t="s">
        <v>47</v>
      </c>
      <c r="M138" s="504"/>
      <c r="N138" s="504"/>
      <c r="O138" s="504"/>
      <c r="P138" s="504"/>
      <c r="Q138" s="504"/>
      <c r="R138" s="505"/>
      <c r="S138" s="587"/>
      <c r="T138" s="587"/>
      <c r="U138" s="587"/>
      <c r="V138" s="587"/>
      <c r="W138" s="587"/>
      <c r="X138" s="587"/>
      <c r="Y138" s="587"/>
      <c r="Z138" s="587"/>
      <c r="AA138" s="587"/>
      <c r="AB138" s="587"/>
      <c r="AC138" s="587"/>
      <c r="AD138" s="587"/>
    </row>
    <row r="139" spans="3:84" ht="48" customHeight="1">
      <c r="C139" s="672"/>
      <c r="D139" s="571"/>
      <c r="E139" s="572"/>
      <c r="F139" s="572"/>
      <c r="G139" s="572"/>
      <c r="H139" s="572"/>
      <c r="I139" s="573"/>
      <c r="J139" s="521" t="s">
        <v>48</v>
      </c>
      <c r="K139" s="522"/>
      <c r="L139" s="503" t="s">
        <v>49</v>
      </c>
      <c r="M139" s="504"/>
      <c r="N139" s="504"/>
      <c r="O139" s="504"/>
      <c r="P139" s="504"/>
      <c r="Q139" s="504"/>
      <c r="R139" s="505"/>
      <c r="S139" s="587"/>
      <c r="T139" s="587"/>
      <c r="U139" s="587"/>
      <c r="V139" s="587"/>
      <c r="W139" s="587"/>
      <c r="X139" s="587"/>
      <c r="Y139" s="587"/>
      <c r="Z139" s="587"/>
      <c r="AA139" s="587"/>
      <c r="AB139" s="587"/>
      <c r="AC139" s="587"/>
      <c r="AD139" s="587"/>
    </row>
    <row r="140" spans="3:84" ht="36" customHeight="1">
      <c r="C140" s="627" t="s">
        <v>50</v>
      </c>
      <c r="D140" s="565" t="s">
        <v>51</v>
      </c>
      <c r="E140" s="566"/>
      <c r="F140" s="566"/>
      <c r="G140" s="566"/>
      <c r="H140" s="566"/>
      <c r="I140" s="567"/>
      <c r="J140" s="521" t="s">
        <v>52</v>
      </c>
      <c r="K140" s="522"/>
      <c r="L140" s="503" t="s">
        <v>53</v>
      </c>
      <c r="M140" s="504"/>
      <c r="N140" s="504"/>
      <c r="O140" s="504"/>
      <c r="P140" s="504"/>
      <c r="Q140" s="504"/>
      <c r="R140" s="505"/>
      <c r="S140" s="587"/>
      <c r="T140" s="587"/>
      <c r="U140" s="587"/>
      <c r="V140" s="587"/>
      <c r="W140" s="587"/>
      <c r="X140" s="587"/>
      <c r="Y140" s="587"/>
      <c r="Z140" s="587"/>
      <c r="AA140" s="587"/>
      <c r="AB140" s="587"/>
      <c r="AC140" s="587"/>
      <c r="AD140" s="587"/>
    </row>
    <row r="141" spans="3:84" ht="36" customHeight="1">
      <c r="C141" s="627"/>
      <c r="D141" s="568"/>
      <c r="E141" s="569"/>
      <c r="F141" s="569"/>
      <c r="G141" s="569"/>
      <c r="H141" s="569"/>
      <c r="I141" s="570"/>
      <c r="J141" s="521" t="s">
        <v>54</v>
      </c>
      <c r="K141" s="522"/>
      <c r="L141" s="503" t="s">
        <v>1622</v>
      </c>
      <c r="M141" s="504"/>
      <c r="N141" s="504"/>
      <c r="O141" s="504"/>
      <c r="P141" s="504"/>
      <c r="Q141" s="504"/>
      <c r="R141" s="505"/>
      <c r="S141" s="587"/>
      <c r="T141" s="587"/>
      <c r="U141" s="587"/>
      <c r="V141" s="587"/>
      <c r="W141" s="587"/>
      <c r="X141" s="587"/>
      <c r="Y141" s="587"/>
      <c r="Z141" s="587"/>
      <c r="AA141" s="587"/>
      <c r="AB141" s="587"/>
      <c r="AC141" s="587"/>
      <c r="AD141" s="587"/>
    </row>
    <row r="142" spans="3:84" ht="36" customHeight="1">
      <c r="C142" s="627"/>
      <c r="D142" s="568"/>
      <c r="E142" s="569"/>
      <c r="F142" s="569"/>
      <c r="G142" s="569"/>
      <c r="H142" s="569"/>
      <c r="I142" s="570"/>
      <c r="J142" s="521" t="s">
        <v>55</v>
      </c>
      <c r="K142" s="522"/>
      <c r="L142" s="503" t="s">
        <v>1623</v>
      </c>
      <c r="M142" s="504"/>
      <c r="N142" s="504"/>
      <c r="O142" s="504"/>
      <c r="P142" s="504"/>
      <c r="Q142" s="504"/>
      <c r="R142" s="505"/>
      <c r="S142" s="587"/>
      <c r="T142" s="587"/>
      <c r="U142" s="587"/>
      <c r="V142" s="587"/>
      <c r="W142" s="587"/>
      <c r="X142" s="587"/>
      <c r="Y142" s="587"/>
      <c r="Z142" s="587"/>
      <c r="AA142" s="587"/>
      <c r="AB142" s="587"/>
      <c r="AC142" s="587"/>
      <c r="AD142" s="587"/>
    </row>
    <row r="143" spans="3:84" ht="24" customHeight="1">
      <c r="C143" s="627"/>
      <c r="D143" s="568"/>
      <c r="E143" s="569"/>
      <c r="F143" s="569"/>
      <c r="G143" s="569"/>
      <c r="H143" s="569"/>
      <c r="I143" s="570"/>
      <c r="J143" s="521" t="s">
        <v>56</v>
      </c>
      <c r="K143" s="522"/>
      <c r="L143" s="503" t="s">
        <v>57</v>
      </c>
      <c r="M143" s="504"/>
      <c r="N143" s="504"/>
      <c r="O143" s="504"/>
      <c r="P143" s="504"/>
      <c r="Q143" s="504"/>
      <c r="R143" s="505"/>
      <c r="S143" s="587"/>
      <c r="T143" s="587"/>
      <c r="U143" s="587"/>
      <c r="V143" s="587"/>
      <c r="W143" s="587"/>
      <c r="X143" s="587"/>
      <c r="Y143" s="587"/>
      <c r="Z143" s="587"/>
      <c r="AA143" s="587"/>
      <c r="AB143" s="587"/>
      <c r="AC143" s="587"/>
      <c r="AD143" s="587"/>
    </row>
    <row r="144" spans="3:84" ht="24" customHeight="1">
      <c r="C144" s="627"/>
      <c r="D144" s="568"/>
      <c r="E144" s="569"/>
      <c r="F144" s="569"/>
      <c r="G144" s="569"/>
      <c r="H144" s="569"/>
      <c r="I144" s="570"/>
      <c r="J144" s="521" t="s">
        <v>58</v>
      </c>
      <c r="K144" s="522"/>
      <c r="L144" s="503" t="s">
        <v>59</v>
      </c>
      <c r="M144" s="504"/>
      <c r="N144" s="504"/>
      <c r="O144" s="504"/>
      <c r="P144" s="504"/>
      <c r="Q144" s="504"/>
      <c r="R144" s="505"/>
      <c r="S144" s="587"/>
      <c r="T144" s="587"/>
      <c r="U144" s="587"/>
      <c r="V144" s="587"/>
      <c r="W144" s="587"/>
      <c r="X144" s="587"/>
      <c r="Y144" s="587"/>
      <c r="Z144" s="587"/>
      <c r="AA144" s="587"/>
      <c r="AB144" s="587"/>
      <c r="AC144" s="587"/>
      <c r="AD144" s="587"/>
    </row>
    <row r="145" spans="3:30" ht="36" customHeight="1">
      <c r="C145" s="627"/>
      <c r="D145" s="568"/>
      <c r="E145" s="569"/>
      <c r="F145" s="569"/>
      <c r="G145" s="569"/>
      <c r="H145" s="569"/>
      <c r="I145" s="570"/>
      <c r="J145" s="521" t="s">
        <v>60</v>
      </c>
      <c r="K145" s="522"/>
      <c r="L145" s="503" t="s">
        <v>61</v>
      </c>
      <c r="M145" s="504"/>
      <c r="N145" s="504"/>
      <c r="O145" s="504"/>
      <c r="P145" s="504"/>
      <c r="Q145" s="504"/>
      <c r="R145" s="505"/>
      <c r="S145" s="587"/>
      <c r="T145" s="587"/>
      <c r="U145" s="587"/>
      <c r="V145" s="587"/>
      <c r="W145" s="587"/>
      <c r="X145" s="587"/>
      <c r="Y145" s="587"/>
      <c r="Z145" s="587"/>
      <c r="AA145" s="587"/>
      <c r="AB145" s="587"/>
      <c r="AC145" s="587"/>
      <c r="AD145" s="587"/>
    </row>
    <row r="146" spans="3:30" ht="15" customHeight="1">
      <c r="C146" s="627"/>
      <c r="D146" s="568"/>
      <c r="E146" s="569"/>
      <c r="F146" s="569"/>
      <c r="G146" s="569"/>
      <c r="H146" s="569"/>
      <c r="I146" s="570"/>
      <c r="J146" s="521" t="s">
        <v>62</v>
      </c>
      <c r="K146" s="522"/>
      <c r="L146" s="503" t="s">
        <v>63</v>
      </c>
      <c r="M146" s="504"/>
      <c r="N146" s="504"/>
      <c r="O146" s="504"/>
      <c r="P146" s="504"/>
      <c r="Q146" s="504"/>
      <c r="R146" s="505"/>
      <c r="S146" s="587"/>
      <c r="T146" s="587"/>
      <c r="U146" s="587"/>
      <c r="V146" s="587"/>
      <c r="W146" s="587"/>
      <c r="X146" s="587"/>
      <c r="Y146" s="587"/>
      <c r="Z146" s="587"/>
      <c r="AA146" s="587"/>
      <c r="AB146" s="587"/>
      <c r="AC146" s="587"/>
      <c r="AD146" s="587"/>
    </row>
    <row r="147" spans="3:30" ht="36" customHeight="1">
      <c r="C147" s="627"/>
      <c r="D147" s="568"/>
      <c r="E147" s="569"/>
      <c r="F147" s="569"/>
      <c r="G147" s="569"/>
      <c r="H147" s="569"/>
      <c r="I147" s="570"/>
      <c r="J147" s="521" t="s">
        <v>64</v>
      </c>
      <c r="K147" s="522"/>
      <c r="L147" s="503" t="s">
        <v>65</v>
      </c>
      <c r="M147" s="504"/>
      <c r="N147" s="504"/>
      <c r="O147" s="504"/>
      <c r="P147" s="504"/>
      <c r="Q147" s="504"/>
      <c r="R147" s="505"/>
      <c r="S147" s="587"/>
      <c r="T147" s="587"/>
      <c r="U147" s="587"/>
      <c r="V147" s="587"/>
      <c r="W147" s="587"/>
      <c r="X147" s="587"/>
      <c r="Y147" s="587"/>
      <c r="Z147" s="587"/>
      <c r="AA147" s="587"/>
      <c r="AB147" s="587"/>
      <c r="AC147" s="587"/>
      <c r="AD147" s="587"/>
    </row>
    <row r="148" spans="3:30" ht="36" customHeight="1">
      <c r="C148" s="627"/>
      <c r="D148" s="571"/>
      <c r="E148" s="572"/>
      <c r="F148" s="572"/>
      <c r="G148" s="572"/>
      <c r="H148" s="572"/>
      <c r="I148" s="573"/>
      <c r="J148" s="521" t="s">
        <v>66</v>
      </c>
      <c r="K148" s="522"/>
      <c r="L148" s="503" t="s">
        <v>67</v>
      </c>
      <c r="M148" s="504"/>
      <c r="N148" s="504"/>
      <c r="O148" s="504"/>
      <c r="P148" s="504"/>
      <c r="Q148" s="504"/>
      <c r="R148" s="505"/>
      <c r="S148" s="587"/>
      <c r="T148" s="587"/>
      <c r="U148" s="587"/>
      <c r="V148" s="587"/>
      <c r="W148" s="587"/>
      <c r="X148" s="587"/>
      <c r="Y148" s="587"/>
      <c r="Z148" s="587"/>
      <c r="AA148" s="587"/>
      <c r="AB148" s="587"/>
      <c r="AC148" s="587"/>
      <c r="AD148" s="587"/>
    </row>
    <row r="149" spans="3:30" ht="24" customHeight="1">
      <c r="C149" s="627" t="s">
        <v>68</v>
      </c>
      <c r="D149" s="565" t="s">
        <v>69</v>
      </c>
      <c r="E149" s="566"/>
      <c r="F149" s="566"/>
      <c r="G149" s="566"/>
      <c r="H149" s="566"/>
      <c r="I149" s="567"/>
      <c r="J149" s="521" t="s">
        <v>70</v>
      </c>
      <c r="K149" s="522"/>
      <c r="L149" s="503" t="s">
        <v>71</v>
      </c>
      <c r="M149" s="504"/>
      <c r="N149" s="504"/>
      <c r="O149" s="504"/>
      <c r="P149" s="504"/>
      <c r="Q149" s="504"/>
      <c r="R149" s="505"/>
      <c r="S149" s="587"/>
      <c r="T149" s="587"/>
      <c r="U149" s="587"/>
      <c r="V149" s="587"/>
      <c r="W149" s="587"/>
      <c r="X149" s="587"/>
      <c r="Y149" s="587"/>
      <c r="Z149" s="587"/>
      <c r="AA149" s="587"/>
      <c r="AB149" s="587"/>
      <c r="AC149" s="587"/>
      <c r="AD149" s="587"/>
    </row>
    <row r="150" spans="3:30" ht="24" customHeight="1">
      <c r="C150" s="627"/>
      <c r="D150" s="568"/>
      <c r="E150" s="569"/>
      <c r="F150" s="569"/>
      <c r="G150" s="569"/>
      <c r="H150" s="569"/>
      <c r="I150" s="570"/>
      <c r="J150" s="521" t="s">
        <v>72</v>
      </c>
      <c r="K150" s="522"/>
      <c r="L150" s="503" t="s">
        <v>73</v>
      </c>
      <c r="M150" s="504"/>
      <c r="N150" s="504"/>
      <c r="O150" s="504"/>
      <c r="P150" s="504"/>
      <c r="Q150" s="504"/>
      <c r="R150" s="505"/>
      <c r="S150" s="587"/>
      <c r="T150" s="587"/>
      <c r="U150" s="587"/>
      <c r="V150" s="587"/>
      <c r="W150" s="587"/>
      <c r="X150" s="587"/>
      <c r="Y150" s="587"/>
      <c r="Z150" s="587"/>
      <c r="AA150" s="587"/>
      <c r="AB150" s="587"/>
      <c r="AC150" s="587"/>
      <c r="AD150" s="587"/>
    </row>
    <row r="151" spans="3:30">
      <c r="C151" s="627"/>
      <c r="D151" s="568"/>
      <c r="E151" s="569"/>
      <c r="F151" s="569"/>
      <c r="G151" s="569"/>
      <c r="H151" s="569"/>
      <c r="I151" s="570"/>
      <c r="J151" s="521" t="s">
        <v>74</v>
      </c>
      <c r="K151" s="522"/>
      <c r="L151" s="503" t="s">
        <v>75</v>
      </c>
      <c r="M151" s="504"/>
      <c r="N151" s="504"/>
      <c r="O151" s="504"/>
      <c r="P151" s="504"/>
      <c r="Q151" s="504"/>
      <c r="R151" s="505"/>
      <c r="S151" s="587"/>
      <c r="T151" s="587"/>
      <c r="U151" s="587"/>
      <c r="V151" s="587"/>
      <c r="W151" s="587"/>
      <c r="X151" s="587"/>
      <c r="Y151" s="587"/>
      <c r="Z151" s="587"/>
      <c r="AA151" s="587"/>
      <c r="AB151" s="587"/>
      <c r="AC151" s="587"/>
      <c r="AD151" s="587"/>
    </row>
    <row r="152" spans="3:30">
      <c r="C152" s="627"/>
      <c r="D152" s="568"/>
      <c r="E152" s="569"/>
      <c r="F152" s="569"/>
      <c r="G152" s="569"/>
      <c r="H152" s="569"/>
      <c r="I152" s="570"/>
      <c r="J152" s="521" t="s">
        <v>76</v>
      </c>
      <c r="K152" s="522"/>
      <c r="L152" s="503" t="s">
        <v>77</v>
      </c>
      <c r="M152" s="504"/>
      <c r="N152" s="504"/>
      <c r="O152" s="504"/>
      <c r="P152" s="504"/>
      <c r="Q152" s="504"/>
      <c r="R152" s="505"/>
      <c r="S152" s="587"/>
      <c r="T152" s="587"/>
      <c r="U152" s="587"/>
      <c r="V152" s="587"/>
      <c r="W152" s="587"/>
      <c r="X152" s="587"/>
      <c r="Y152" s="587"/>
      <c r="Z152" s="587"/>
      <c r="AA152" s="587"/>
      <c r="AB152" s="587"/>
      <c r="AC152" s="587"/>
      <c r="AD152" s="587"/>
    </row>
    <row r="153" spans="3:30" ht="36" customHeight="1">
      <c r="C153" s="627"/>
      <c r="D153" s="568"/>
      <c r="E153" s="569"/>
      <c r="F153" s="569"/>
      <c r="G153" s="569"/>
      <c r="H153" s="569"/>
      <c r="I153" s="570"/>
      <c r="J153" s="521" t="s">
        <v>78</v>
      </c>
      <c r="K153" s="522"/>
      <c r="L153" s="503" t="s">
        <v>79</v>
      </c>
      <c r="M153" s="504"/>
      <c r="N153" s="504"/>
      <c r="O153" s="504"/>
      <c r="P153" s="504"/>
      <c r="Q153" s="504"/>
      <c r="R153" s="505"/>
      <c r="S153" s="587"/>
      <c r="T153" s="587"/>
      <c r="U153" s="587"/>
      <c r="V153" s="587"/>
      <c r="W153" s="587"/>
      <c r="X153" s="587"/>
      <c r="Y153" s="587"/>
      <c r="Z153" s="587"/>
      <c r="AA153" s="587"/>
      <c r="AB153" s="587"/>
      <c r="AC153" s="587"/>
      <c r="AD153" s="587"/>
    </row>
    <row r="154" spans="3:30" ht="48" customHeight="1">
      <c r="C154" s="627"/>
      <c r="D154" s="568"/>
      <c r="E154" s="569"/>
      <c r="F154" s="569"/>
      <c r="G154" s="569"/>
      <c r="H154" s="569"/>
      <c r="I154" s="570"/>
      <c r="J154" s="521" t="s">
        <v>80</v>
      </c>
      <c r="K154" s="522"/>
      <c r="L154" s="503" t="s">
        <v>1624</v>
      </c>
      <c r="M154" s="504"/>
      <c r="N154" s="504"/>
      <c r="O154" s="504"/>
      <c r="P154" s="504"/>
      <c r="Q154" s="504"/>
      <c r="R154" s="505"/>
      <c r="S154" s="587"/>
      <c r="T154" s="587"/>
      <c r="U154" s="587"/>
      <c r="V154" s="587"/>
      <c r="W154" s="587"/>
      <c r="X154" s="587"/>
      <c r="Y154" s="587"/>
      <c r="Z154" s="587"/>
      <c r="AA154" s="587"/>
      <c r="AB154" s="587"/>
      <c r="AC154" s="587"/>
      <c r="AD154" s="587"/>
    </row>
    <row r="155" spans="3:30" ht="24" customHeight="1">
      <c r="C155" s="627"/>
      <c r="D155" s="568"/>
      <c r="E155" s="569"/>
      <c r="F155" s="569"/>
      <c r="G155" s="569"/>
      <c r="H155" s="569"/>
      <c r="I155" s="570"/>
      <c r="J155" s="521" t="s">
        <v>81</v>
      </c>
      <c r="K155" s="522"/>
      <c r="L155" s="500" t="s">
        <v>82</v>
      </c>
      <c r="M155" s="501"/>
      <c r="N155" s="501"/>
      <c r="O155" s="501"/>
      <c r="P155" s="501"/>
      <c r="Q155" s="501"/>
      <c r="R155" s="502"/>
      <c r="S155" s="587"/>
      <c r="T155" s="587"/>
      <c r="U155" s="587"/>
      <c r="V155" s="587"/>
      <c r="W155" s="587"/>
      <c r="X155" s="587"/>
      <c r="Y155" s="587"/>
      <c r="Z155" s="587"/>
      <c r="AA155" s="587"/>
      <c r="AB155" s="587"/>
      <c r="AC155" s="587"/>
      <c r="AD155" s="587"/>
    </row>
    <row r="156" spans="3:30">
      <c r="C156" s="627"/>
      <c r="D156" s="568"/>
      <c r="E156" s="569"/>
      <c r="F156" s="569"/>
      <c r="G156" s="569"/>
      <c r="H156" s="569"/>
      <c r="I156" s="570"/>
      <c r="J156" s="520" t="s">
        <v>83</v>
      </c>
      <c r="K156" s="658"/>
      <c r="L156" s="260"/>
      <c r="M156" s="496" t="s">
        <v>84</v>
      </c>
      <c r="N156" s="496"/>
      <c r="O156" s="496"/>
      <c r="P156" s="496"/>
      <c r="Q156" s="496"/>
      <c r="R156" s="497"/>
      <c r="S156" s="587"/>
      <c r="T156" s="587"/>
      <c r="U156" s="587"/>
      <c r="V156" s="587"/>
      <c r="W156" s="587"/>
      <c r="X156" s="587"/>
      <c r="Y156" s="587"/>
      <c r="Z156" s="587"/>
      <c r="AA156" s="587"/>
      <c r="AB156" s="587"/>
      <c r="AC156" s="587"/>
      <c r="AD156" s="587"/>
    </row>
    <row r="157" spans="3:30" ht="24" customHeight="1">
      <c r="C157" s="627"/>
      <c r="D157" s="568"/>
      <c r="E157" s="569"/>
      <c r="F157" s="569"/>
      <c r="G157" s="569"/>
      <c r="H157" s="569"/>
      <c r="I157" s="570"/>
      <c r="J157" s="520" t="s">
        <v>85</v>
      </c>
      <c r="K157" s="658"/>
      <c r="L157" s="260"/>
      <c r="M157" s="496" t="s">
        <v>86</v>
      </c>
      <c r="N157" s="496"/>
      <c r="O157" s="496"/>
      <c r="P157" s="496"/>
      <c r="Q157" s="496"/>
      <c r="R157" s="497"/>
      <c r="S157" s="587"/>
      <c r="T157" s="587"/>
      <c r="U157" s="587"/>
      <c r="V157" s="587"/>
      <c r="W157" s="587"/>
      <c r="X157" s="587"/>
      <c r="Y157" s="587"/>
      <c r="Z157" s="587"/>
      <c r="AA157" s="587"/>
      <c r="AB157" s="587"/>
      <c r="AC157" s="587"/>
      <c r="AD157" s="587"/>
    </row>
    <row r="158" spans="3:30" ht="24" customHeight="1">
      <c r="C158" s="627"/>
      <c r="D158" s="568"/>
      <c r="E158" s="569"/>
      <c r="F158" s="569"/>
      <c r="G158" s="569"/>
      <c r="H158" s="569"/>
      <c r="I158" s="570"/>
      <c r="J158" s="520" t="s">
        <v>87</v>
      </c>
      <c r="K158" s="658"/>
      <c r="L158" s="260"/>
      <c r="M158" s="496" t="s">
        <v>88</v>
      </c>
      <c r="N158" s="496"/>
      <c r="O158" s="496"/>
      <c r="P158" s="496"/>
      <c r="Q158" s="496"/>
      <c r="R158" s="497"/>
      <c r="S158" s="587"/>
      <c r="T158" s="587"/>
      <c r="U158" s="587"/>
      <c r="V158" s="587"/>
      <c r="W158" s="587"/>
      <c r="X158" s="587"/>
      <c r="Y158" s="587"/>
      <c r="Z158" s="587"/>
      <c r="AA158" s="587"/>
      <c r="AB158" s="587"/>
      <c r="AC158" s="587"/>
      <c r="AD158" s="587"/>
    </row>
    <row r="159" spans="3:30" ht="48" customHeight="1">
      <c r="C159" s="627"/>
      <c r="D159" s="568"/>
      <c r="E159" s="569"/>
      <c r="F159" s="569"/>
      <c r="G159" s="569"/>
      <c r="H159" s="569"/>
      <c r="I159" s="570"/>
      <c r="J159" s="520" t="s">
        <v>89</v>
      </c>
      <c r="K159" s="658"/>
      <c r="L159" s="260"/>
      <c r="M159" s="496" t="s">
        <v>90</v>
      </c>
      <c r="N159" s="496"/>
      <c r="O159" s="496"/>
      <c r="P159" s="496"/>
      <c r="Q159" s="496"/>
      <c r="R159" s="497"/>
      <c r="S159" s="587"/>
      <c r="T159" s="587"/>
      <c r="U159" s="587"/>
      <c r="V159" s="587"/>
      <c r="W159" s="587"/>
      <c r="X159" s="587"/>
      <c r="Y159" s="587"/>
      <c r="Z159" s="587"/>
      <c r="AA159" s="587"/>
      <c r="AB159" s="587"/>
      <c r="AC159" s="587"/>
      <c r="AD159" s="587"/>
    </row>
    <row r="160" spans="3:30">
      <c r="C160" s="627"/>
      <c r="D160" s="568"/>
      <c r="E160" s="569"/>
      <c r="F160" s="569"/>
      <c r="G160" s="569"/>
      <c r="H160" s="569"/>
      <c r="I160" s="570"/>
      <c r="J160" s="520" t="s">
        <v>91</v>
      </c>
      <c r="K160" s="658"/>
      <c r="L160" s="260"/>
      <c r="M160" s="496" t="s">
        <v>45</v>
      </c>
      <c r="N160" s="496"/>
      <c r="O160" s="496"/>
      <c r="P160" s="496"/>
      <c r="Q160" s="496"/>
      <c r="R160" s="497"/>
      <c r="S160" s="587"/>
      <c r="T160" s="587"/>
      <c r="U160" s="587"/>
      <c r="V160" s="587"/>
      <c r="W160" s="587"/>
      <c r="X160" s="587"/>
      <c r="Y160" s="587"/>
      <c r="Z160" s="587"/>
      <c r="AA160" s="587"/>
      <c r="AB160" s="587"/>
      <c r="AC160" s="587"/>
      <c r="AD160" s="587"/>
    </row>
    <row r="161" spans="3:30" ht="36" customHeight="1">
      <c r="C161" s="627"/>
      <c r="D161" s="568"/>
      <c r="E161" s="569"/>
      <c r="F161" s="569"/>
      <c r="G161" s="569"/>
      <c r="H161" s="569"/>
      <c r="I161" s="570"/>
      <c r="J161" s="521" t="s">
        <v>92</v>
      </c>
      <c r="K161" s="522"/>
      <c r="L161" s="503" t="s">
        <v>93</v>
      </c>
      <c r="M161" s="504"/>
      <c r="N161" s="504"/>
      <c r="O161" s="504"/>
      <c r="P161" s="504"/>
      <c r="Q161" s="504"/>
      <c r="R161" s="505"/>
      <c r="S161" s="587"/>
      <c r="T161" s="587"/>
      <c r="U161" s="587"/>
      <c r="V161" s="587"/>
      <c r="W161" s="587"/>
      <c r="X161" s="587"/>
      <c r="Y161" s="587"/>
      <c r="Z161" s="587"/>
      <c r="AA161" s="587"/>
      <c r="AB161" s="587"/>
      <c r="AC161" s="587"/>
      <c r="AD161" s="587"/>
    </row>
    <row r="162" spans="3:30" ht="36" customHeight="1">
      <c r="C162" s="627"/>
      <c r="D162" s="568"/>
      <c r="E162" s="569"/>
      <c r="F162" s="569"/>
      <c r="G162" s="569"/>
      <c r="H162" s="569"/>
      <c r="I162" s="570"/>
      <c r="J162" s="521" t="s">
        <v>94</v>
      </c>
      <c r="K162" s="522"/>
      <c r="L162" s="503" t="s">
        <v>95</v>
      </c>
      <c r="M162" s="504"/>
      <c r="N162" s="504"/>
      <c r="O162" s="504"/>
      <c r="P162" s="504"/>
      <c r="Q162" s="504"/>
      <c r="R162" s="505"/>
      <c r="S162" s="587"/>
      <c r="T162" s="587"/>
      <c r="U162" s="587"/>
      <c r="V162" s="587"/>
      <c r="W162" s="587"/>
      <c r="X162" s="587"/>
      <c r="Y162" s="587"/>
      <c r="Z162" s="587"/>
      <c r="AA162" s="587"/>
      <c r="AB162" s="587"/>
      <c r="AC162" s="587"/>
      <c r="AD162" s="587"/>
    </row>
    <row r="163" spans="3:30" ht="48" customHeight="1">
      <c r="C163" s="627"/>
      <c r="D163" s="568"/>
      <c r="E163" s="569"/>
      <c r="F163" s="569"/>
      <c r="G163" s="569"/>
      <c r="H163" s="569"/>
      <c r="I163" s="570"/>
      <c r="J163" s="521" t="s">
        <v>96</v>
      </c>
      <c r="K163" s="522"/>
      <c r="L163" s="503" t="s">
        <v>97</v>
      </c>
      <c r="M163" s="504"/>
      <c r="N163" s="504"/>
      <c r="O163" s="504"/>
      <c r="P163" s="504"/>
      <c r="Q163" s="504"/>
      <c r="R163" s="505"/>
      <c r="S163" s="587"/>
      <c r="T163" s="587"/>
      <c r="U163" s="587"/>
      <c r="V163" s="587"/>
      <c r="W163" s="587"/>
      <c r="X163" s="587"/>
      <c r="Y163" s="587"/>
      <c r="Z163" s="587"/>
      <c r="AA163" s="587"/>
      <c r="AB163" s="587"/>
      <c r="AC163" s="587"/>
      <c r="AD163" s="587"/>
    </row>
    <row r="164" spans="3:30" ht="24" customHeight="1">
      <c r="C164" s="627"/>
      <c r="D164" s="568"/>
      <c r="E164" s="569"/>
      <c r="F164" s="569"/>
      <c r="G164" s="569"/>
      <c r="H164" s="569"/>
      <c r="I164" s="570"/>
      <c r="J164" s="521" t="s">
        <v>98</v>
      </c>
      <c r="K164" s="522"/>
      <c r="L164" s="503" t="s">
        <v>99</v>
      </c>
      <c r="M164" s="504"/>
      <c r="N164" s="504"/>
      <c r="O164" s="504"/>
      <c r="P164" s="504"/>
      <c r="Q164" s="504"/>
      <c r="R164" s="505"/>
      <c r="S164" s="587"/>
      <c r="T164" s="587"/>
      <c r="U164" s="587"/>
      <c r="V164" s="587"/>
      <c r="W164" s="587"/>
      <c r="X164" s="587"/>
      <c r="Y164" s="587"/>
      <c r="Z164" s="587"/>
      <c r="AA164" s="587"/>
      <c r="AB164" s="587"/>
      <c r="AC164" s="587"/>
      <c r="AD164" s="587"/>
    </row>
    <row r="165" spans="3:30" ht="48" customHeight="1">
      <c r="C165" s="627"/>
      <c r="D165" s="568"/>
      <c r="E165" s="569"/>
      <c r="F165" s="569"/>
      <c r="G165" s="569"/>
      <c r="H165" s="569"/>
      <c r="I165" s="570"/>
      <c r="J165" s="521" t="s">
        <v>100</v>
      </c>
      <c r="K165" s="522"/>
      <c r="L165" s="503" t="s">
        <v>101</v>
      </c>
      <c r="M165" s="504"/>
      <c r="N165" s="504"/>
      <c r="O165" s="504"/>
      <c r="P165" s="504"/>
      <c r="Q165" s="504"/>
      <c r="R165" s="505"/>
      <c r="S165" s="587"/>
      <c r="T165" s="587"/>
      <c r="U165" s="587"/>
      <c r="V165" s="587"/>
      <c r="W165" s="587"/>
      <c r="X165" s="587"/>
      <c r="Y165" s="587"/>
      <c r="Z165" s="587"/>
      <c r="AA165" s="587"/>
      <c r="AB165" s="587"/>
      <c r="AC165" s="587"/>
      <c r="AD165" s="587"/>
    </row>
    <row r="166" spans="3:30">
      <c r="C166" s="627"/>
      <c r="D166" s="568"/>
      <c r="E166" s="569"/>
      <c r="F166" s="569"/>
      <c r="G166" s="569"/>
      <c r="H166" s="569"/>
      <c r="I166" s="570"/>
      <c r="J166" s="521" t="s">
        <v>102</v>
      </c>
      <c r="K166" s="522"/>
      <c r="L166" s="503" t="s">
        <v>103</v>
      </c>
      <c r="M166" s="504"/>
      <c r="N166" s="504"/>
      <c r="O166" s="504"/>
      <c r="P166" s="504"/>
      <c r="Q166" s="504"/>
      <c r="R166" s="505"/>
      <c r="S166" s="587"/>
      <c r="T166" s="587"/>
      <c r="U166" s="587"/>
      <c r="V166" s="587"/>
      <c r="W166" s="587"/>
      <c r="X166" s="587"/>
      <c r="Y166" s="587"/>
      <c r="Z166" s="587"/>
      <c r="AA166" s="587"/>
      <c r="AB166" s="587"/>
      <c r="AC166" s="587"/>
      <c r="AD166" s="587"/>
    </row>
    <row r="167" spans="3:30" ht="24" customHeight="1">
      <c r="C167" s="627"/>
      <c r="D167" s="568"/>
      <c r="E167" s="569"/>
      <c r="F167" s="569"/>
      <c r="G167" s="569"/>
      <c r="H167" s="569"/>
      <c r="I167" s="570"/>
      <c r="J167" s="521" t="s">
        <v>104</v>
      </c>
      <c r="K167" s="522"/>
      <c r="L167" s="503" t="s">
        <v>105</v>
      </c>
      <c r="M167" s="504"/>
      <c r="N167" s="504"/>
      <c r="O167" s="504"/>
      <c r="P167" s="504"/>
      <c r="Q167" s="504"/>
      <c r="R167" s="505"/>
      <c r="S167" s="587"/>
      <c r="T167" s="587"/>
      <c r="U167" s="587"/>
      <c r="V167" s="587"/>
      <c r="W167" s="587"/>
      <c r="X167" s="587"/>
      <c r="Y167" s="587"/>
      <c r="Z167" s="587"/>
      <c r="AA167" s="587"/>
      <c r="AB167" s="587"/>
      <c r="AC167" s="587"/>
      <c r="AD167" s="587"/>
    </row>
    <row r="168" spans="3:30" ht="36" customHeight="1">
      <c r="C168" s="627"/>
      <c r="D168" s="568"/>
      <c r="E168" s="569"/>
      <c r="F168" s="569"/>
      <c r="G168" s="569"/>
      <c r="H168" s="569"/>
      <c r="I168" s="570"/>
      <c r="J168" s="521" t="s">
        <v>106</v>
      </c>
      <c r="K168" s="522"/>
      <c r="L168" s="503" t="s">
        <v>107</v>
      </c>
      <c r="M168" s="504"/>
      <c r="N168" s="504"/>
      <c r="O168" s="504"/>
      <c r="P168" s="504"/>
      <c r="Q168" s="504"/>
      <c r="R168" s="505"/>
      <c r="S168" s="587"/>
      <c r="T168" s="587"/>
      <c r="U168" s="587"/>
      <c r="V168" s="587"/>
      <c r="W168" s="587"/>
      <c r="X168" s="587"/>
      <c r="Y168" s="587"/>
      <c r="Z168" s="587"/>
      <c r="AA168" s="587"/>
      <c r="AB168" s="587"/>
      <c r="AC168" s="587"/>
      <c r="AD168" s="587"/>
    </row>
    <row r="169" spans="3:30" ht="36" customHeight="1">
      <c r="C169" s="627"/>
      <c r="D169" s="571"/>
      <c r="E169" s="572"/>
      <c r="F169" s="572"/>
      <c r="G169" s="572"/>
      <c r="H169" s="572"/>
      <c r="I169" s="573"/>
      <c r="J169" s="521" t="s">
        <v>108</v>
      </c>
      <c r="K169" s="522"/>
      <c r="L169" s="503" t="s">
        <v>109</v>
      </c>
      <c r="M169" s="504"/>
      <c r="N169" s="504"/>
      <c r="O169" s="504"/>
      <c r="P169" s="504"/>
      <c r="Q169" s="504"/>
      <c r="R169" s="505"/>
      <c r="S169" s="587"/>
      <c r="T169" s="587"/>
      <c r="U169" s="587"/>
      <c r="V169" s="587"/>
      <c r="W169" s="587"/>
      <c r="X169" s="587"/>
      <c r="Y169" s="587"/>
      <c r="Z169" s="587"/>
      <c r="AA169" s="587"/>
      <c r="AB169" s="587"/>
      <c r="AC169" s="587"/>
      <c r="AD169" s="587"/>
    </row>
    <row r="170" spans="3:30" ht="24" customHeight="1">
      <c r="C170" s="627" t="s">
        <v>110</v>
      </c>
      <c r="D170" s="565" t="s">
        <v>111</v>
      </c>
      <c r="E170" s="566"/>
      <c r="F170" s="566"/>
      <c r="G170" s="566"/>
      <c r="H170" s="566"/>
      <c r="I170" s="567"/>
      <c r="J170" s="521" t="s">
        <v>112</v>
      </c>
      <c r="K170" s="522"/>
      <c r="L170" s="503" t="s">
        <v>113</v>
      </c>
      <c r="M170" s="504"/>
      <c r="N170" s="504"/>
      <c r="O170" s="504"/>
      <c r="P170" s="504"/>
      <c r="Q170" s="504"/>
      <c r="R170" s="505"/>
      <c r="S170" s="587"/>
      <c r="T170" s="587"/>
      <c r="U170" s="587"/>
      <c r="V170" s="587"/>
      <c r="W170" s="587"/>
      <c r="X170" s="587"/>
      <c r="Y170" s="587"/>
      <c r="Z170" s="587"/>
      <c r="AA170" s="587"/>
      <c r="AB170" s="587"/>
      <c r="AC170" s="587"/>
      <c r="AD170" s="587"/>
    </row>
    <row r="171" spans="3:30">
      <c r="C171" s="627"/>
      <c r="D171" s="568"/>
      <c r="E171" s="569"/>
      <c r="F171" s="569"/>
      <c r="G171" s="569"/>
      <c r="H171" s="569"/>
      <c r="I171" s="570"/>
      <c r="J171" s="521" t="s">
        <v>114</v>
      </c>
      <c r="K171" s="522"/>
      <c r="L171" s="503" t="s">
        <v>115</v>
      </c>
      <c r="M171" s="504"/>
      <c r="N171" s="504"/>
      <c r="O171" s="504"/>
      <c r="P171" s="504"/>
      <c r="Q171" s="504"/>
      <c r="R171" s="505"/>
      <c r="S171" s="587"/>
      <c r="T171" s="587"/>
      <c r="U171" s="587"/>
      <c r="V171" s="587"/>
      <c r="W171" s="587"/>
      <c r="X171" s="587"/>
      <c r="Y171" s="587"/>
      <c r="Z171" s="587"/>
      <c r="AA171" s="587"/>
      <c r="AB171" s="587"/>
      <c r="AC171" s="587"/>
      <c r="AD171" s="587"/>
    </row>
    <row r="172" spans="3:30" ht="48" customHeight="1">
      <c r="C172" s="627"/>
      <c r="D172" s="568"/>
      <c r="E172" s="569"/>
      <c r="F172" s="569"/>
      <c r="G172" s="569"/>
      <c r="H172" s="569"/>
      <c r="I172" s="570"/>
      <c r="J172" s="521" t="s">
        <v>116</v>
      </c>
      <c r="K172" s="522"/>
      <c r="L172" s="503" t="s">
        <v>1625</v>
      </c>
      <c r="M172" s="504"/>
      <c r="N172" s="504"/>
      <c r="O172" s="504"/>
      <c r="P172" s="504"/>
      <c r="Q172" s="504"/>
      <c r="R172" s="505"/>
      <c r="S172" s="587"/>
      <c r="T172" s="587"/>
      <c r="U172" s="587"/>
      <c r="V172" s="587"/>
      <c r="W172" s="587"/>
      <c r="X172" s="587"/>
      <c r="Y172" s="587"/>
      <c r="Z172" s="587"/>
      <c r="AA172" s="587"/>
      <c r="AB172" s="587"/>
      <c r="AC172" s="587"/>
      <c r="AD172" s="587"/>
    </row>
    <row r="173" spans="3:30" ht="36" customHeight="1">
      <c r="C173" s="627"/>
      <c r="D173" s="568"/>
      <c r="E173" s="569"/>
      <c r="F173" s="569"/>
      <c r="G173" s="569"/>
      <c r="H173" s="569"/>
      <c r="I173" s="570"/>
      <c r="J173" s="521" t="s">
        <v>117</v>
      </c>
      <c r="K173" s="522"/>
      <c r="L173" s="503" t="s">
        <v>1626</v>
      </c>
      <c r="M173" s="504"/>
      <c r="N173" s="504"/>
      <c r="O173" s="504"/>
      <c r="P173" s="504"/>
      <c r="Q173" s="504"/>
      <c r="R173" s="505"/>
      <c r="S173" s="587"/>
      <c r="T173" s="587"/>
      <c r="U173" s="587"/>
      <c r="V173" s="587"/>
      <c r="W173" s="587"/>
      <c r="X173" s="587"/>
      <c r="Y173" s="587"/>
      <c r="Z173" s="587"/>
      <c r="AA173" s="587"/>
      <c r="AB173" s="587"/>
      <c r="AC173" s="587"/>
      <c r="AD173" s="587"/>
    </row>
    <row r="174" spans="3:30">
      <c r="C174" s="627"/>
      <c r="D174" s="568"/>
      <c r="E174" s="569"/>
      <c r="F174" s="569"/>
      <c r="G174" s="569"/>
      <c r="H174" s="569"/>
      <c r="I174" s="570"/>
      <c r="J174" s="521" t="s">
        <v>118</v>
      </c>
      <c r="K174" s="522"/>
      <c r="L174" s="503" t="s">
        <v>119</v>
      </c>
      <c r="M174" s="504"/>
      <c r="N174" s="504"/>
      <c r="O174" s="504"/>
      <c r="P174" s="504"/>
      <c r="Q174" s="504"/>
      <c r="R174" s="505"/>
      <c r="S174" s="587"/>
      <c r="T174" s="587"/>
      <c r="U174" s="587"/>
      <c r="V174" s="587"/>
      <c r="W174" s="587"/>
      <c r="X174" s="587"/>
      <c r="Y174" s="587"/>
      <c r="Z174" s="587"/>
      <c r="AA174" s="587"/>
      <c r="AB174" s="587"/>
      <c r="AC174" s="587"/>
      <c r="AD174" s="587"/>
    </row>
    <row r="175" spans="3:30" ht="36" customHeight="1">
      <c r="C175" s="627"/>
      <c r="D175" s="568"/>
      <c r="E175" s="569"/>
      <c r="F175" s="569"/>
      <c r="G175" s="569"/>
      <c r="H175" s="569"/>
      <c r="I175" s="570"/>
      <c r="J175" s="521" t="s">
        <v>120</v>
      </c>
      <c r="K175" s="522"/>
      <c r="L175" s="503" t="s">
        <v>121</v>
      </c>
      <c r="M175" s="504"/>
      <c r="N175" s="504"/>
      <c r="O175" s="504"/>
      <c r="P175" s="504"/>
      <c r="Q175" s="504"/>
      <c r="R175" s="505"/>
      <c r="S175" s="587"/>
      <c r="T175" s="587"/>
      <c r="U175" s="587"/>
      <c r="V175" s="587"/>
      <c r="W175" s="587"/>
      <c r="X175" s="587"/>
      <c r="Y175" s="587"/>
      <c r="Z175" s="587"/>
      <c r="AA175" s="587"/>
      <c r="AB175" s="587"/>
      <c r="AC175" s="587"/>
      <c r="AD175" s="587"/>
    </row>
    <row r="176" spans="3:30" ht="36.75" customHeight="1">
      <c r="C176" s="627"/>
      <c r="D176" s="568"/>
      <c r="E176" s="569"/>
      <c r="F176" s="569"/>
      <c r="G176" s="569"/>
      <c r="H176" s="569"/>
      <c r="I176" s="570"/>
      <c r="J176" s="521" t="s">
        <v>122</v>
      </c>
      <c r="K176" s="522"/>
      <c r="L176" s="503" t="s">
        <v>123</v>
      </c>
      <c r="M176" s="504"/>
      <c r="N176" s="504"/>
      <c r="O176" s="504"/>
      <c r="P176" s="504"/>
      <c r="Q176" s="504"/>
      <c r="R176" s="505"/>
      <c r="S176" s="587"/>
      <c r="T176" s="587"/>
      <c r="U176" s="587"/>
      <c r="V176" s="587"/>
      <c r="W176" s="587"/>
      <c r="X176" s="587"/>
      <c r="Y176" s="587"/>
      <c r="Z176" s="587"/>
      <c r="AA176" s="587"/>
      <c r="AB176" s="587"/>
      <c r="AC176" s="587"/>
      <c r="AD176" s="587"/>
    </row>
    <row r="177" spans="3:30">
      <c r="C177" s="627"/>
      <c r="D177" s="568"/>
      <c r="E177" s="569"/>
      <c r="F177" s="569"/>
      <c r="G177" s="569"/>
      <c r="H177" s="569"/>
      <c r="I177" s="570"/>
      <c r="J177" s="521" t="s">
        <v>124</v>
      </c>
      <c r="K177" s="522"/>
      <c r="L177" s="503" t="s">
        <v>125</v>
      </c>
      <c r="M177" s="504"/>
      <c r="N177" s="504"/>
      <c r="O177" s="504"/>
      <c r="P177" s="504"/>
      <c r="Q177" s="504"/>
      <c r="R177" s="505"/>
      <c r="S177" s="587"/>
      <c r="T177" s="587"/>
      <c r="U177" s="587"/>
      <c r="V177" s="587"/>
      <c r="W177" s="587"/>
      <c r="X177" s="587"/>
      <c r="Y177" s="587"/>
      <c r="Z177" s="587"/>
      <c r="AA177" s="587"/>
      <c r="AB177" s="587"/>
      <c r="AC177" s="587"/>
      <c r="AD177" s="587"/>
    </row>
    <row r="178" spans="3:30" ht="24" customHeight="1">
      <c r="C178" s="627"/>
      <c r="D178" s="568"/>
      <c r="E178" s="569"/>
      <c r="F178" s="569"/>
      <c r="G178" s="569"/>
      <c r="H178" s="569"/>
      <c r="I178" s="570"/>
      <c r="J178" s="521" t="s">
        <v>126</v>
      </c>
      <c r="K178" s="522"/>
      <c r="L178" s="503" t="s">
        <v>1627</v>
      </c>
      <c r="M178" s="504"/>
      <c r="N178" s="504"/>
      <c r="O178" s="504"/>
      <c r="P178" s="504"/>
      <c r="Q178" s="504"/>
      <c r="R178" s="505"/>
      <c r="S178" s="587"/>
      <c r="T178" s="587"/>
      <c r="U178" s="587"/>
      <c r="V178" s="587"/>
      <c r="W178" s="587"/>
      <c r="X178" s="587"/>
      <c r="Y178" s="587"/>
      <c r="Z178" s="587"/>
      <c r="AA178" s="587"/>
      <c r="AB178" s="587"/>
      <c r="AC178" s="587"/>
      <c r="AD178" s="587"/>
    </row>
    <row r="179" spans="3:30" ht="36" customHeight="1">
      <c r="C179" s="627"/>
      <c r="D179" s="571"/>
      <c r="E179" s="572"/>
      <c r="F179" s="572"/>
      <c r="G179" s="572"/>
      <c r="H179" s="572"/>
      <c r="I179" s="573"/>
      <c r="J179" s="521" t="s">
        <v>127</v>
      </c>
      <c r="K179" s="522"/>
      <c r="L179" s="503" t="s">
        <v>128</v>
      </c>
      <c r="M179" s="504"/>
      <c r="N179" s="504"/>
      <c r="O179" s="504"/>
      <c r="P179" s="504"/>
      <c r="Q179" s="504"/>
      <c r="R179" s="505"/>
      <c r="S179" s="587"/>
      <c r="T179" s="587"/>
      <c r="U179" s="587"/>
      <c r="V179" s="587"/>
      <c r="W179" s="587"/>
      <c r="X179" s="587"/>
      <c r="Y179" s="587"/>
      <c r="Z179" s="587"/>
      <c r="AA179" s="587"/>
      <c r="AB179" s="587"/>
      <c r="AC179" s="587"/>
      <c r="AD179" s="587"/>
    </row>
    <row r="180" spans="3:30" ht="24" customHeight="1">
      <c r="C180" s="627" t="s">
        <v>129</v>
      </c>
      <c r="D180" s="565" t="s">
        <v>130</v>
      </c>
      <c r="E180" s="566"/>
      <c r="F180" s="566"/>
      <c r="G180" s="566"/>
      <c r="H180" s="566"/>
      <c r="I180" s="567"/>
      <c r="J180" s="521" t="s">
        <v>131</v>
      </c>
      <c r="K180" s="522"/>
      <c r="L180" s="503" t="s">
        <v>132</v>
      </c>
      <c r="M180" s="504"/>
      <c r="N180" s="504"/>
      <c r="O180" s="504"/>
      <c r="P180" s="504"/>
      <c r="Q180" s="504"/>
      <c r="R180" s="505"/>
      <c r="S180" s="587"/>
      <c r="T180" s="587"/>
      <c r="U180" s="587"/>
      <c r="V180" s="587"/>
      <c r="W180" s="587"/>
      <c r="X180" s="587"/>
      <c r="Y180" s="587"/>
      <c r="Z180" s="587"/>
      <c r="AA180" s="587"/>
      <c r="AB180" s="587"/>
      <c r="AC180" s="587"/>
      <c r="AD180" s="587"/>
    </row>
    <row r="181" spans="3:30" ht="36" customHeight="1">
      <c r="C181" s="627"/>
      <c r="D181" s="568"/>
      <c r="E181" s="569"/>
      <c r="F181" s="569"/>
      <c r="G181" s="569"/>
      <c r="H181" s="569"/>
      <c r="I181" s="570"/>
      <c r="J181" s="521" t="s">
        <v>133</v>
      </c>
      <c r="K181" s="522"/>
      <c r="L181" s="503" t="s">
        <v>134</v>
      </c>
      <c r="M181" s="504"/>
      <c r="N181" s="504"/>
      <c r="O181" s="504"/>
      <c r="P181" s="504"/>
      <c r="Q181" s="504"/>
      <c r="R181" s="505"/>
      <c r="S181" s="587"/>
      <c r="T181" s="587"/>
      <c r="U181" s="587"/>
      <c r="V181" s="587"/>
      <c r="W181" s="587"/>
      <c r="X181" s="587"/>
      <c r="Y181" s="587"/>
      <c r="Z181" s="587"/>
      <c r="AA181" s="587"/>
      <c r="AB181" s="587"/>
      <c r="AC181" s="587"/>
      <c r="AD181" s="587"/>
    </row>
    <row r="182" spans="3:30" ht="48" customHeight="1">
      <c r="C182" s="627"/>
      <c r="D182" s="568"/>
      <c r="E182" s="569"/>
      <c r="F182" s="569"/>
      <c r="G182" s="569"/>
      <c r="H182" s="569"/>
      <c r="I182" s="570"/>
      <c r="J182" s="521" t="s">
        <v>135</v>
      </c>
      <c r="K182" s="522"/>
      <c r="L182" s="503" t="s">
        <v>136</v>
      </c>
      <c r="M182" s="504"/>
      <c r="N182" s="504"/>
      <c r="O182" s="504"/>
      <c r="P182" s="504"/>
      <c r="Q182" s="504"/>
      <c r="R182" s="505"/>
      <c r="S182" s="587"/>
      <c r="T182" s="587"/>
      <c r="U182" s="587"/>
      <c r="V182" s="587"/>
      <c r="W182" s="587"/>
      <c r="X182" s="587"/>
      <c r="Y182" s="587"/>
      <c r="Z182" s="587"/>
      <c r="AA182" s="587"/>
      <c r="AB182" s="587"/>
      <c r="AC182" s="587"/>
      <c r="AD182" s="587"/>
    </row>
    <row r="183" spans="3:30">
      <c r="C183" s="627"/>
      <c r="D183" s="568"/>
      <c r="E183" s="569"/>
      <c r="F183" s="569"/>
      <c r="G183" s="569"/>
      <c r="H183" s="569"/>
      <c r="I183" s="570"/>
      <c r="J183" s="521" t="s">
        <v>137</v>
      </c>
      <c r="K183" s="522"/>
      <c r="L183" s="503" t="s">
        <v>138</v>
      </c>
      <c r="M183" s="504"/>
      <c r="N183" s="504"/>
      <c r="O183" s="504"/>
      <c r="P183" s="504"/>
      <c r="Q183" s="504"/>
      <c r="R183" s="505"/>
      <c r="S183" s="587"/>
      <c r="T183" s="587"/>
      <c r="U183" s="587"/>
      <c r="V183" s="587"/>
      <c r="W183" s="587"/>
      <c r="X183" s="587"/>
      <c r="Y183" s="587"/>
      <c r="Z183" s="587"/>
      <c r="AA183" s="587"/>
      <c r="AB183" s="587"/>
      <c r="AC183" s="587"/>
      <c r="AD183" s="587"/>
    </row>
    <row r="184" spans="3:30" ht="36" customHeight="1">
      <c r="C184" s="627"/>
      <c r="D184" s="568"/>
      <c r="E184" s="569"/>
      <c r="F184" s="569"/>
      <c r="G184" s="569"/>
      <c r="H184" s="569"/>
      <c r="I184" s="570"/>
      <c r="J184" s="521" t="s">
        <v>139</v>
      </c>
      <c r="K184" s="522"/>
      <c r="L184" s="503" t="s">
        <v>140</v>
      </c>
      <c r="M184" s="504"/>
      <c r="N184" s="504"/>
      <c r="O184" s="504"/>
      <c r="P184" s="504"/>
      <c r="Q184" s="504"/>
      <c r="R184" s="505"/>
      <c r="S184" s="587"/>
      <c r="T184" s="587"/>
      <c r="U184" s="587"/>
      <c r="V184" s="587"/>
      <c r="W184" s="587"/>
      <c r="X184" s="587"/>
      <c r="Y184" s="587"/>
      <c r="Z184" s="587"/>
      <c r="AA184" s="587"/>
      <c r="AB184" s="587"/>
      <c r="AC184" s="587"/>
      <c r="AD184" s="587"/>
    </row>
    <row r="185" spans="3:30" ht="24" customHeight="1">
      <c r="C185" s="627"/>
      <c r="D185" s="568"/>
      <c r="E185" s="569"/>
      <c r="F185" s="569"/>
      <c r="G185" s="569"/>
      <c r="H185" s="569"/>
      <c r="I185" s="570"/>
      <c r="J185" s="521" t="s">
        <v>141</v>
      </c>
      <c r="K185" s="522"/>
      <c r="L185" s="503" t="s">
        <v>1628</v>
      </c>
      <c r="M185" s="504"/>
      <c r="N185" s="504"/>
      <c r="O185" s="504"/>
      <c r="P185" s="504"/>
      <c r="Q185" s="504"/>
      <c r="R185" s="505"/>
      <c r="S185" s="587"/>
      <c r="T185" s="587"/>
      <c r="U185" s="587"/>
      <c r="V185" s="587"/>
      <c r="W185" s="587"/>
      <c r="X185" s="587"/>
      <c r="Y185" s="587"/>
      <c r="Z185" s="587"/>
      <c r="AA185" s="587"/>
      <c r="AB185" s="587"/>
      <c r="AC185" s="587"/>
      <c r="AD185" s="587"/>
    </row>
    <row r="186" spans="3:30" ht="24" customHeight="1">
      <c r="C186" s="627"/>
      <c r="D186" s="568"/>
      <c r="E186" s="569"/>
      <c r="F186" s="569"/>
      <c r="G186" s="569"/>
      <c r="H186" s="569"/>
      <c r="I186" s="570"/>
      <c r="J186" s="521" t="s">
        <v>142</v>
      </c>
      <c r="K186" s="522"/>
      <c r="L186" s="503" t="s">
        <v>1629</v>
      </c>
      <c r="M186" s="504"/>
      <c r="N186" s="504"/>
      <c r="O186" s="504"/>
      <c r="P186" s="504"/>
      <c r="Q186" s="504"/>
      <c r="R186" s="505"/>
      <c r="S186" s="587"/>
      <c r="T186" s="587"/>
      <c r="U186" s="587"/>
      <c r="V186" s="587"/>
      <c r="W186" s="587"/>
      <c r="X186" s="587"/>
      <c r="Y186" s="587"/>
      <c r="Z186" s="587"/>
      <c r="AA186" s="587"/>
      <c r="AB186" s="587"/>
      <c r="AC186" s="587"/>
      <c r="AD186" s="587"/>
    </row>
    <row r="187" spans="3:30" ht="24" customHeight="1">
      <c r="C187" s="627"/>
      <c r="D187" s="568"/>
      <c r="E187" s="569"/>
      <c r="F187" s="569"/>
      <c r="G187" s="569"/>
      <c r="H187" s="569"/>
      <c r="I187" s="570"/>
      <c r="J187" s="521" t="s">
        <v>143</v>
      </c>
      <c r="K187" s="522"/>
      <c r="L187" s="503" t="s">
        <v>1630</v>
      </c>
      <c r="M187" s="504"/>
      <c r="N187" s="504"/>
      <c r="O187" s="504"/>
      <c r="P187" s="504"/>
      <c r="Q187" s="504"/>
      <c r="R187" s="505"/>
      <c r="S187" s="587"/>
      <c r="T187" s="587"/>
      <c r="U187" s="587"/>
      <c r="V187" s="587"/>
      <c r="W187" s="587"/>
      <c r="X187" s="587"/>
      <c r="Y187" s="587"/>
      <c r="Z187" s="587"/>
      <c r="AA187" s="587"/>
      <c r="AB187" s="587"/>
      <c r="AC187" s="587"/>
      <c r="AD187" s="587"/>
    </row>
    <row r="188" spans="3:30" ht="48" customHeight="1">
      <c r="C188" s="627"/>
      <c r="D188" s="568"/>
      <c r="E188" s="569"/>
      <c r="F188" s="569"/>
      <c r="G188" s="569"/>
      <c r="H188" s="569"/>
      <c r="I188" s="570"/>
      <c r="J188" s="521" t="s">
        <v>144</v>
      </c>
      <c r="K188" s="522"/>
      <c r="L188" s="503" t="s">
        <v>145</v>
      </c>
      <c r="M188" s="504"/>
      <c r="N188" s="504"/>
      <c r="O188" s="504"/>
      <c r="P188" s="504"/>
      <c r="Q188" s="504"/>
      <c r="R188" s="505"/>
      <c r="S188" s="587"/>
      <c r="T188" s="587"/>
      <c r="U188" s="587"/>
      <c r="V188" s="587"/>
      <c r="W188" s="587"/>
      <c r="X188" s="587"/>
      <c r="Y188" s="587"/>
      <c r="Z188" s="587"/>
      <c r="AA188" s="587"/>
      <c r="AB188" s="587"/>
      <c r="AC188" s="587"/>
      <c r="AD188" s="587"/>
    </row>
    <row r="189" spans="3:30" ht="24" customHeight="1">
      <c r="C189" s="627"/>
      <c r="D189" s="568"/>
      <c r="E189" s="569"/>
      <c r="F189" s="569"/>
      <c r="G189" s="569"/>
      <c r="H189" s="569"/>
      <c r="I189" s="570"/>
      <c r="J189" s="521" t="s">
        <v>146</v>
      </c>
      <c r="K189" s="522"/>
      <c r="L189" s="503" t="s">
        <v>1631</v>
      </c>
      <c r="M189" s="504"/>
      <c r="N189" s="504"/>
      <c r="O189" s="504"/>
      <c r="P189" s="504"/>
      <c r="Q189" s="504"/>
      <c r="R189" s="505"/>
      <c r="S189" s="587"/>
      <c r="T189" s="587"/>
      <c r="U189" s="587"/>
      <c r="V189" s="587"/>
      <c r="W189" s="587"/>
      <c r="X189" s="587"/>
      <c r="Y189" s="587"/>
      <c r="Z189" s="587"/>
      <c r="AA189" s="587"/>
      <c r="AB189" s="587"/>
      <c r="AC189" s="587"/>
      <c r="AD189" s="587"/>
    </row>
    <row r="190" spans="3:30" ht="24" customHeight="1">
      <c r="C190" s="627"/>
      <c r="D190" s="568"/>
      <c r="E190" s="569"/>
      <c r="F190" s="569"/>
      <c r="G190" s="569"/>
      <c r="H190" s="569"/>
      <c r="I190" s="570"/>
      <c r="J190" s="521" t="s">
        <v>147</v>
      </c>
      <c r="K190" s="522"/>
      <c r="L190" s="503" t="s">
        <v>148</v>
      </c>
      <c r="M190" s="504"/>
      <c r="N190" s="504"/>
      <c r="O190" s="504"/>
      <c r="P190" s="504"/>
      <c r="Q190" s="504"/>
      <c r="R190" s="505"/>
      <c r="S190" s="587"/>
      <c r="T190" s="587"/>
      <c r="U190" s="587"/>
      <c r="V190" s="587"/>
      <c r="W190" s="587"/>
      <c r="X190" s="587"/>
      <c r="Y190" s="587"/>
      <c r="Z190" s="587"/>
      <c r="AA190" s="587"/>
      <c r="AB190" s="587"/>
      <c r="AC190" s="587"/>
      <c r="AD190" s="587"/>
    </row>
    <row r="191" spans="3:30" ht="24" customHeight="1">
      <c r="C191" s="627"/>
      <c r="D191" s="568"/>
      <c r="E191" s="569"/>
      <c r="F191" s="569"/>
      <c r="G191" s="569"/>
      <c r="H191" s="569"/>
      <c r="I191" s="570"/>
      <c r="J191" s="521" t="s">
        <v>149</v>
      </c>
      <c r="K191" s="522"/>
      <c r="L191" s="503" t="s">
        <v>150</v>
      </c>
      <c r="M191" s="504"/>
      <c r="N191" s="504"/>
      <c r="O191" s="504"/>
      <c r="P191" s="504"/>
      <c r="Q191" s="504"/>
      <c r="R191" s="505"/>
      <c r="S191" s="587"/>
      <c r="T191" s="587"/>
      <c r="U191" s="587"/>
      <c r="V191" s="587"/>
      <c r="W191" s="587"/>
      <c r="X191" s="587"/>
      <c r="Y191" s="587"/>
      <c r="Z191" s="587"/>
      <c r="AA191" s="587"/>
      <c r="AB191" s="587"/>
      <c r="AC191" s="587"/>
      <c r="AD191" s="587"/>
    </row>
    <row r="192" spans="3:30" ht="48" customHeight="1">
      <c r="C192" s="627"/>
      <c r="D192" s="568"/>
      <c r="E192" s="569"/>
      <c r="F192" s="569"/>
      <c r="G192" s="569"/>
      <c r="H192" s="569"/>
      <c r="I192" s="570"/>
      <c r="J192" s="521" t="s">
        <v>151</v>
      </c>
      <c r="K192" s="522"/>
      <c r="L192" s="503" t="s">
        <v>1632</v>
      </c>
      <c r="M192" s="504"/>
      <c r="N192" s="504"/>
      <c r="O192" s="504"/>
      <c r="P192" s="504"/>
      <c r="Q192" s="504"/>
      <c r="R192" s="505"/>
      <c r="S192" s="587"/>
      <c r="T192" s="587"/>
      <c r="U192" s="587"/>
      <c r="V192" s="587"/>
      <c r="W192" s="587"/>
      <c r="X192" s="587"/>
      <c r="Y192" s="587"/>
      <c r="Z192" s="587"/>
      <c r="AA192" s="587"/>
      <c r="AB192" s="587"/>
      <c r="AC192" s="587"/>
      <c r="AD192" s="587"/>
    </row>
    <row r="193" spans="2:30" ht="36" customHeight="1">
      <c r="C193" s="627"/>
      <c r="D193" s="571"/>
      <c r="E193" s="572"/>
      <c r="F193" s="572"/>
      <c r="G193" s="572"/>
      <c r="H193" s="572"/>
      <c r="I193" s="573"/>
      <c r="J193" s="521" t="s">
        <v>152</v>
      </c>
      <c r="K193" s="522"/>
      <c r="L193" s="503" t="s">
        <v>153</v>
      </c>
      <c r="M193" s="504"/>
      <c r="N193" s="504"/>
      <c r="O193" s="504"/>
      <c r="P193" s="504"/>
      <c r="Q193" s="504"/>
      <c r="R193" s="505"/>
      <c r="S193" s="587"/>
      <c r="T193" s="587"/>
      <c r="U193" s="587"/>
      <c r="V193" s="587"/>
      <c r="W193" s="587"/>
      <c r="X193" s="587"/>
      <c r="Y193" s="587"/>
      <c r="Z193" s="587"/>
      <c r="AA193" s="587"/>
      <c r="AB193" s="587"/>
      <c r="AC193" s="587"/>
      <c r="AD193" s="587"/>
    </row>
    <row r="194" spans="2:30" ht="24" customHeight="1">
      <c r="C194" s="627" t="s">
        <v>154</v>
      </c>
      <c r="D194" s="565" t="s">
        <v>155</v>
      </c>
      <c r="E194" s="566"/>
      <c r="F194" s="566"/>
      <c r="G194" s="566"/>
      <c r="H194" s="566"/>
      <c r="I194" s="567"/>
      <c r="J194" s="521" t="s">
        <v>156</v>
      </c>
      <c r="K194" s="522"/>
      <c r="L194" s="503" t="s">
        <v>157</v>
      </c>
      <c r="M194" s="504"/>
      <c r="N194" s="504"/>
      <c r="O194" s="504"/>
      <c r="P194" s="504"/>
      <c r="Q194" s="504"/>
      <c r="R194" s="505"/>
      <c r="S194" s="587"/>
      <c r="T194" s="587"/>
      <c r="U194" s="587"/>
      <c r="V194" s="587"/>
      <c r="W194" s="587"/>
      <c r="X194" s="587"/>
      <c r="Y194" s="587"/>
      <c r="Z194" s="587"/>
      <c r="AA194" s="587"/>
      <c r="AB194" s="587"/>
      <c r="AC194" s="587"/>
      <c r="AD194" s="587"/>
    </row>
    <row r="195" spans="2:30" ht="48" customHeight="1">
      <c r="C195" s="627"/>
      <c r="D195" s="568"/>
      <c r="E195" s="569"/>
      <c r="F195" s="569"/>
      <c r="G195" s="569"/>
      <c r="H195" s="569"/>
      <c r="I195" s="570"/>
      <c r="J195" s="521" t="s">
        <v>158</v>
      </c>
      <c r="K195" s="522"/>
      <c r="L195" s="503" t="s">
        <v>159</v>
      </c>
      <c r="M195" s="504"/>
      <c r="N195" s="504"/>
      <c r="O195" s="504"/>
      <c r="P195" s="504"/>
      <c r="Q195" s="504"/>
      <c r="R195" s="505"/>
      <c r="S195" s="587"/>
      <c r="T195" s="587"/>
      <c r="U195" s="587"/>
      <c r="V195" s="587"/>
      <c r="W195" s="587"/>
      <c r="X195" s="587"/>
      <c r="Y195" s="587"/>
      <c r="Z195" s="587"/>
      <c r="AA195" s="587"/>
      <c r="AB195" s="587"/>
      <c r="AC195" s="587"/>
      <c r="AD195" s="587"/>
    </row>
    <row r="196" spans="2:30" ht="36" customHeight="1">
      <c r="C196" s="627"/>
      <c r="D196" s="568"/>
      <c r="E196" s="569"/>
      <c r="F196" s="569"/>
      <c r="G196" s="569"/>
      <c r="H196" s="569"/>
      <c r="I196" s="570"/>
      <c r="J196" s="521" t="s">
        <v>160</v>
      </c>
      <c r="K196" s="522"/>
      <c r="L196" s="503" t="s">
        <v>1633</v>
      </c>
      <c r="M196" s="504"/>
      <c r="N196" s="504"/>
      <c r="O196" s="504"/>
      <c r="P196" s="504"/>
      <c r="Q196" s="504"/>
      <c r="R196" s="505"/>
      <c r="S196" s="587"/>
      <c r="T196" s="587"/>
      <c r="U196" s="587"/>
      <c r="V196" s="587"/>
      <c r="W196" s="587"/>
      <c r="X196" s="587"/>
      <c r="Y196" s="587"/>
      <c r="Z196" s="587"/>
      <c r="AA196" s="587"/>
      <c r="AB196" s="587"/>
      <c r="AC196" s="587"/>
      <c r="AD196" s="587"/>
    </row>
    <row r="197" spans="2:30" ht="24" customHeight="1">
      <c r="C197" s="627"/>
      <c r="D197" s="568"/>
      <c r="E197" s="569"/>
      <c r="F197" s="569"/>
      <c r="G197" s="569"/>
      <c r="H197" s="569"/>
      <c r="I197" s="570"/>
      <c r="J197" s="521" t="s">
        <v>161</v>
      </c>
      <c r="K197" s="522"/>
      <c r="L197" s="503" t="s">
        <v>162</v>
      </c>
      <c r="M197" s="504"/>
      <c r="N197" s="504"/>
      <c r="O197" s="504"/>
      <c r="P197" s="504"/>
      <c r="Q197" s="504"/>
      <c r="R197" s="505"/>
      <c r="S197" s="587"/>
      <c r="T197" s="587"/>
      <c r="U197" s="587"/>
      <c r="V197" s="587"/>
      <c r="W197" s="587"/>
      <c r="X197" s="587"/>
      <c r="Y197" s="587"/>
      <c r="Z197" s="587"/>
      <c r="AA197" s="587"/>
      <c r="AB197" s="587"/>
      <c r="AC197" s="587"/>
      <c r="AD197" s="587"/>
    </row>
    <row r="198" spans="2:30" ht="24" customHeight="1">
      <c r="C198" s="627"/>
      <c r="D198" s="568"/>
      <c r="E198" s="569"/>
      <c r="F198" s="569"/>
      <c r="G198" s="569"/>
      <c r="H198" s="569"/>
      <c r="I198" s="570"/>
      <c r="J198" s="521" t="s">
        <v>163</v>
      </c>
      <c r="K198" s="522"/>
      <c r="L198" s="503" t="s">
        <v>164</v>
      </c>
      <c r="M198" s="504"/>
      <c r="N198" s="504"/>
      <c r="O198" s="504"/>
      <c r="P198" s="504"/>
      <c r="Q198" s="504"/>
      <c r="R198" s="505"/>
      <c r="S198" s="587"/>
      <c r="T198" s="587"/>
      <c r="U198" s="587"/>
      <c r="V198" s="587"/>
      <c r="W198" s="587"/>
      <c r="X198" s="587"/>
      <c r="Y198" s="587"/>
      <c r="Z198" s="587"/>
      <c r="AA198" s="587"/>
      <c r="AB198" s="587"/>
      <c r="AC198" s="587"/>
      <c r="AD198" s="587"/>
    </row>
    <row r="199" spans="2:30" ht="36" customHeight="1">
      <c r="C199" s="627"/>
      <c r="D199" s="571"/>
      <c r="E199" s="572"/>
      <c r="F199" s="572"/>
      <c r="G199" s="572"/>
      <c r="H199" s="572"/>
      <c r="I199" s="573"/>
      <c r="J199" s="521" t="s">
        <v>165</v>
      </c>
      <c r="K199" s="522"/>
      <c r="L199" s="503" t="s">
        <v>166</v>
      </c>
      <c r="M199" s="504"/>
      <c r="N199" s="504"/>
      <c r="O199" s="504"/>
      <c r="P199" s="504"/>
      <c r="Q199" s="504"/>
      <c r="R199" s="505"/>
      <c r="S199" s="587"/>
      <c r="T199" s="587"/>
      <c r="U199" s="587"/>
      <c r="V199" s="587"/>
      <c r="W199" s="587"/>
      <c r="X199" s="587"/>
      <c r="Y199" s="587"/>
      <c r="Z199" s="587"/>
      <c r="AA199" s="587"/>
      <c r="AB199" s="587"/>
      <c r="AC199" s="587"/>
      <c r="AD199" s="587"/>
    </row>
    <row r="200" spans="2:30">
      <c r="C200" s="262" t="s">
        <v>167</v>
      </c>
      <c r="D200" s="526" t="s">
        <v>168</v>
      </c>
      <c r="E200" s="527"/>
      <c r="F200" s="527"/>
      <c r="G200" s="527"/>
      <c r="H200" s="527"/>
      <c r="I200" s="528"/>
      <c r="J200" s="521" t="s">
        <v>169</v>
      </c>
      <c r="K200" s="522"/>
      <c r="L200" s="503" t="s">
        <v>170</v>
      </c>
      <c r="M200" s="504"/>
      <c r="N200" s="504"/>
      <c r="O200" s="504"/>
      <c r="P200" s="504"/>
      <c r="Q200" s="504"/>
      <c r="R200" s="505"/>
      <c r="S200" s="587"/>
      <c r="T200" s="587"/>
      <c r="U200" s="587"/>
      <c r="V200" s="587"/>
      <c r="W200" s="587"/>
      <c r="X200" s="587"/>
      <c r="Y200" s="587"/>
      <c r="Z200" s="587"/>
      <c r="AA200" s="587"/>
      <c r="AB200" s="587"/>
      <c r="AC200" s="587"/>
      <c r="AD200" s="587"/>
    </row>
    <row r="201" spans="2:30">
      <c r="C201" s="646" t="s">
        <v>171</v>
      </c>
      <c r="D201" s="647"/>
      <c r="E201" s="647"/>
      <c r="F201" s="647"/>
      <c r="G201" s="647"/>
      <c r="H201" s="647"/>
      <c r="I201" s="647"/>
      <c r="J201" s="647"/>
      <c r="K201" s="648"/>
      <c r="L201" s="500" t="s">
        <v>45</v>
      </c>
      <c r="M201" s="501"/>
      <c r="N201" s="501"/>
      <c r="O201" s="501"/>
      <c r="P201" s="501"/>
      <c r="Q201" s="501"/>
      <c r="R201" s="502"/>
      <c r="S201" s="587"/>
      <c r="T201" s="587"/>
      <c r="U201" s="587"/>
      <c r="V201" s="587"/>
      <c r="W201" s="587"/>
      <c r="X201" s="587"/>
      <c r="Y201" s="587"/>
      <c r="Z201" s="587"/>
      <c r="AA201" s="587"/>
      <c r="AB201" s="587"/>
      <c r="AC201" s="587"/>
      <c r="AD201" s="587"/>
    </row>
    <row r="202" spans="2:30">
      <c r="C202" s="14"/>
      <c r="D202" s="14"/>
      <c r="E202" s="14"/>
      <c r="F202" s="14"/>
      <c r="G202" s="28"/>
      <c r="H202" s="29"/>
      <c r="I202" s="29"/>
      <c r="J202" s="29"/>
      <c r="K202" s="29"/>
      <c r="L202" s="14"/>
      <c r="M202" s="14"/>
      <c r="N202" s="14"/>
      <c r="O202" s="14"/>
      <c r="P202" s="14"/>
      <c r="Q202" s="14"/>
      <c r="R202" s="28" t="s">
        <v>172</v>
      </c>
      <c r="S202" s="525">
        <f>IF(AND(SUM(COUNTIF(S127:X129,"NS"),COUNTIF(S138:X155,"NS"),COUNTIF(S161:X201,"NS"))&gt;0,SUM(S127:X129,S138:X155,S161:X201)=0),"NS",SUM(S127:X129,S138:X155,S161:X201))</f>
        <v>0</v>
      </c>
      <c r="T202" s="525"/>
      <c r="U202" s="525"/>
      <c r="V202" s="525"/>
      <c r="W202" s="525"/>
      <c r="X202" s="525"/>
      <c r="Y202" s="525">
        <f>IF(AND(SUM(COUNTIF(Y127:AD129,"NS"),COUNTIF(Y138:AD155,"NS"),COUNTIF(Y161:AD201,"NS"))&gt;0,SUM(Y127:AD129,Y138:AD155,Y161:AD201)=0),"NS",SUM(Y127:AD129,Y138:AD155,Y161:AD201))</f>
        <v>0</v>
      </c>
      <c r="Z202" s="525"/>
      <c r="AA202" s="525"/>
      <c r="AB202" s="525"/>
      <c r="AC202" s="525"/>
      <c r="AD202" s="525"/>
    </row>
    <row r="203" spans="2:30"/>
    <row r="204" spans="2:30" ht="24" customHeight="1">
      <c r="C204" s="546" t="s">
        <v>14</v>
      </c>
      <c r="D204" s="546"/>
      <c r="E204" s="546"/>
      <c r="F204" s="546"/>
      <c r="G204" s="546"/>
      <c r="H204" s="546"/>
      <c r="I204" s="546"/>
      <c r="J204" s="546"/>
      <c r="K204" s="546"/>
      <c r="L204" s="546"/>
      <c r="M204" s="546"/>
      <c r="N204" s="546"/>
      <c r="O204" s="546"/>
      <c r="P204" s="546"/>
      <c r="Q204" s="546"/>
      <c r="R204" s="546"/>
      <c r="S204" s="546"/>
      <c r="T204" s="546"/>
      <c r="U204" s="546"/>
      <c r="V204" s="546"/>
      <c r="W204" s="546"/>
      <c r="X204" s="546"/>
      <c r="Y204" s="546"/>
      <c r="Z204" s="546"/>
      <c r="AA204" s="546"/>
      <c r="AB204" s="546"/>
      <c r="AC204" s="546"/>
      <c r="AD204" s="546"/>
    </row>
    <row r="205" spans="2:30" ht="60" customHeight="1">
      <c r="C205" s="547"/>
      <c r="D205" s="547"/>
      <c r="E205" s="547"/>
      <c r="F205" s="547"/>
      <c r="G205" s="547"/>
      <c r="H205" s="547"/>
      <c r="I205" s="547"/>
      <c r="J205" s="547"/>
      <c r="K205" s="547"/>
      <c r="L205" s="547"/>
      <c r="M205" s="547"/>
      <c r="N205" s="547"/>
      <c r="O205" s="547"/>
      <c r="P205" s="547"/>
      <c r="Q205" s="547"/>
      <c r="R205" s="547"/>
      <c r="S205" s="547"/>
      <c r="T205" s="547"/>
      <c r="U205" s="547"/>
      <c r="V205" s="547"/>
      <c r="W205" s="547"/>
      <c r="X205" s="547"/>
      <c r="Y205" s="547"/>
      <c r="Z205" s="547"/>
      <c r="AA205" s="547"/>
      <c r="AB205" s="547"/>
      <c r="AC205" s="547"/>
      <c r="AD205" s="547"/>
    </row>
    <row r="206" spans="2:30">
      <c r="B206" s="493" t="str">
        <f>IF(OR(AL103=1,AQ130=0),"","Error: Verificar coherencia aritmética con la pregunta 2.3.")</f>
        <v/>
      </c>
      <c r="C206" s="493"/>
      <c r="D206" s="493"/>
      <c r="E206" s="493"/>
      <c r="F206" s="493"/>
      <c r="G206" s="493"/>
      <c r="H206" s="493"/>
      <c r="I206" s="493"/>
      <c r="J206" s="493"/>
      <c r="K206" s="493"/>
      <c r="L206" s="493"/>
      <c r="M206" s="493"/>
      <c r="N206" s="493"/>
      <c r="O206" s="493"/>
      <c r="P206" s="493"/>
      <c r="Q206" s="493"/>
      <c r="R206" s="493"/>
      <c r="S206" s="493"/>
      <c r="T206" s="493"/>
      <c r="U206" s="493"/>
      <c r="V206" s="493"/>
      <c r="W206" s="493"/>
      <c r="X206" s="493"/>
      <c r="Y206" s="493"/>
      <c r="Z206" s="493"/>
      <c r="AA206" s="493"/>
      <c r="AB206" s="493"/>
      <c r="AC206" s="493"/>
      <c r="AD206" s="493"/>
    </row>
    <row r="207" spans="2:30">
      <c r="B207" s="495" t="str">
        <f>IF(AT135=0,"","Alerta: Debe justificar por qué la incidencia de registro en la opción Otro es mayor al 25% en cada bien jurídico.")</f>
        <v/>
      </c>
      <c r="C207" s="495"/>
      <c r="D207" s="495"/>
      <c r="E207" s="495"/>
      <c r="F207" s="495"/>
      <c r="G207" s="495"/>
      <c r="H207" s="495"/>
      <c r="I207" s="495"/>
      <c r="J207" s="495"/>
      <c r="K207" s="495"/>
      <c r="L207" s="495"/>
      <c r="M207" s="495"/>
      <c r="N207" s="495"/>
      <c r="O207" s="495"/>
      <c r="P207" s="495"/>
      <c r="Q207" s="495"/>
      <c r="R207" s="495"/>
      <c r="S207" s="495"/>
      <c r="T207" s="495"/>
      <c r="U207" s="495"/>
      <c r="V207" s="495"/>
      <c r="W207" s="495"/>
      <c r="X207" s="495"/>
      <c r="Y207" s="495"/>
      <c r="Z207" s="495"/>
      <c r="AA207" s="495"/>
      <c r="AB207" s="495"/>
      <c r="AC207" s="495"/>
      <c r="AD207" s="495"/>
    </row>
    <row r="208" spans="2:30">
      <c r="B208" s="474" t="str">
        <f>IF(OR(AH123=900,AH123=750, AH123=825),"","Error: Debe completar toda la información requerida.")</f>
        <v/>
      </c>
      <c r="C208" s="474"/>
      <c r="D208" s="474"/>
      <c r="E208" s="474"/>
      <c r="F208" s="474"/>
      <c r="G208" s="474"/>
      <c r="H208" s="474"/>
      <c r="I208" s="474"/>
      <c r="J208" s="474"/>
      <c r="K208" s="474"/>
      <c r="L208" s="474"/>
      <c r="M208" s="474"/>
      <c r="N208" s="474"/>
      <c r="O208" s="474"/>
      <c r="P208" s="474"/>
      <c r="Q208" s="474"/>
      <c r="R208" s="474"/>
      <c r="S208" s="474"/>
      <c r="T208" s="474"/>
      <c r="U208" s="474"/>
      <c r="V208" s="474"/>
      <c r="W208" s="474"/>
      <c r="X208" s="474"/>
      <c r="Y208" s="474"/>
      <c r="Z208" s="474"/>
      <c r="AA208" s="474"/>
      <c r="AB208" s="474"/>
      <c r="AC208" s="474"/>
      <c r="AD208" s="474"/>
    </row>
    <row r="209" spans="1:48">
      <c r="B209" s="493" t="str">
        <f>IF(BL129=0,"","Error: Verificar sumas por desagregado.")</f>
        <v/>
      </c>
      <c r="C209" s="493"/>
      <c r="D209" s="493"/>
      <c r="E209" s="493"/>
      <c r="F209" s="493"/>
      <c r="G209" s="493"/>
      <c r="H209" s="493"/>
      <c r="I209" s="493"/>
      <c r="J209" s="493"/>
      <c r="K209" s="493"/>
      <c r="L209" s="493"/>
      <c r="M209" s="493"/>
      <c r="N209" s="493"/>
      <c r="O209" s="493"/>
      <c r="P209" s="493"/>
      <c r="Q209" s="493"/>
      <c r="R209" s="493"/>
      <c r="S209" s="493"/>
      <c r="T209" s="493"/>
      <c r="U209" s="493"/>
      <c r="V209" s="493"/>
      <c r="W209" s="493"/>
      <c r="X209" s="493"/>
      <c r="Y209" s="493"/>
      <c r="Z209" s="493"/>
      <c r="AA209" s="493"/>
      <c r="AB209" s="493"/>
      <c r="AC209" s="493"/>
      <c r="AD209" s="493"/>
    </row>
    <row r="210" spans="1:48"/>
    <row r="211" spans="1:48"/>
    <row r="212" spans="1:48" ht="24" customHeight="1">
      <c r="A212" s="13" t="s">
        <v>173</v>
      </c>
      <c r="B212" s="617" t="s">
        <v>1741</v>
      </c>
      <c r="C212" s="617"/>
      <c r="D212" s="617"/>
      <c r="E212" s="617"/>
      <c r="F212" s="617"/>
      <c r="G212" s="617"/>
      <c r="H212" s="617"/>
      <c r="I212" s="617"/>
      <c r="J212" s="617"/>
      <c r="K212" s="617"/>
      <c r="L212" s="617"/>
      <c r="M212" s="617"/>
      <c r="N212" s="617"/>
      <c r="O212" s="617"/>
      <c r="P212" s="617"/>
      <c r="Q212" s="617"/>
      <c r="R212" s="617"/>
      <c r="S212" s="617"/>
      <c r="T212" s="617"/>
      <c r="U212" s="617"/>
      <c r="V212" s="617"/>
      <c r="W212" s="617"/>
      <c r="X212" s="617"/>
      <c r="Y212" s="617"/>
      <c r="Z212" s="617"/>
      <c r="AA212" s="617"/>
      <c r="AB212" s="617"/>
      <c r="AC212" s="617"/>
      <c r="AD212" s="617"/>
      <c r="AH212" s="355" t="s">
        <v>1983</v>
      </c>
      <c r="AI212" s="355"/>
      <c r="AJ212" s="355" t="s">
        <v>1984</v>
      </c>
      <c r="AK212" s="355"/>
      <c r="AL212" s="355" t="s">
        <v>1985</v>
      </c>
      <c r="AM212" s="355"/>
    </row>
    <row r="213" spans="1:48" ht="24" customHeight="1">
      <c r="A213" s="13"/>
      <c r="B213" s="16"/>
      <c r="C213" s="545" t="s">
        <v>1831</v>
      </c>
      <c r="D213" s="545"/>
      <c r="E213" s="545"/>
      <c r="F213" s="545"/>
      <c r="G213" s="545"/>
      <c r="H213" s="545"/>
      <c r="I213" s="545"/>
      <c r="J213" s="545"/>
      <c r="K213" s="545"/>
      <c r="L213" s="545"/>
      <c r="M213" s="545"/>
      <c r="N213" s="545"/>
      <c r="O213" s="545"/>
      <c r="P213" s="545"/>
      <c r="Q213" s="545"/>
      <c r="R213" s="545"/>
      <c r="S213" s="545"/>
      <c r="T213" s="545"/>
      <c r="U213" s="545"/>
      <c r="V213" s="545"/>
      <c r="W213" s="545"/>
      <c r="X213" s="545"/>
      <c r="Y213" s="545"/>
      <c r="Z213" s="545"/>
      <c r="AA213" s="545"/>
      <c r="AB213" s="545"/>
      <c r="AC213" s="545"/>
      <c r="AD213" s="545"/>
      <c r="AH213" s="355">
        <f>COUNTBLANK(C216:H232)</f>
        <v>101</v>
      </c>
      <c r="AI213" s="355"/>
      <c r="AJ213" s="355">
        <v>101</v>
      </c>
      <c r="AK213" s="355"/>
      <c r="AL213" s="355">
        <v>92</v>
      </c>
      <c r="AM213" s="355"/>
    </row>
    <row r="214" spans="1:48" ht="24" customHeight="1">
      <c r="A214" s="13"/>
      <c r="B214" s="16"/>
      <c r="C214" s="546" t="s">
        <v>1833</v>
      </c>
      <c r="D214" s="546"/>
      <c r="E214" s="546"/>
      <c r="F214" s="546"/>
      <c r="G214" s="546"/>
      <c r="H214" s="546"/>
      <c r="I214" s="546"/>
      <c r="J214" s="546"/>
      <c r="K214" s="546"/>
      <c r="L214" s="546"/>
      <c r="M214" s="546"/>
      <c r="N214" s="546"/>
      <c r="O214" s="546"/>
      <c r="P214" s="546"/>
      <c r="Q214" s="546"/>
      <c r="R214" s="546"/>
      <c r="S214" s="546"/>
      <c r="T214" s="546"/>
      <c r="U214" s="546"/>
      <c r="V214" s="546"/>
      <c r="W214" s="546"/>
      <c r="X214" s="546"/>
      <c r="Y214" s="546"/>
      <c r="Z214" s="546"/>
      <c r="AA214" s="546"/>
      <c r="AB214" s="546"/>
      <c r="AC214" s="546"/>
      <c r="AD214" s="546"/>
    </row>
    <row r="215" spans="1:48" ht="15.75" thickBot="1"/>
    <row r="216" spans="1:48" ht="15.75" thickBot="1">
      <c r="C216" s="667" t="str">
        <f>IF(Y112="","",Y112)</f>
        <v/>
      </c>
      <c r="D216" s="668"/>
      <c r="E216" s="668"/>
      <c r="F216" s="669"/>
      <c r="G216" s="91" t="s">
        <v>1821</v>
      </c>
      <c r="H216" s="49"/>
      <c r="I216" s="49"/>
      <c r="J216" s="49"/>
      <c r="K216" s="49"/>
      <c r="L216" s="49"/>
      <c r="N216" s="91"/>
      <c r="O216" s="91"/>
      <c r="P216" s="91"/>
      <c r="Q216" s="91"/>
      <c r="R216" s="91"/>
      <c r="S216" s="91"/>
      <c r="T216" s="91"/>
      <c r="U216" s="91"/>
      <c r="V216" s="91"/>
      <c r="W216" s="91"/>
      <c r="X216" s="91"/>
      <c r="Y216" s="91"/>
      <c r="Z216" s="91"/>
      <c r="AA216" s="91"/>
      <c r="AB216" s="91"/>
      <c r="AC216" s="91"/>
      <c r="AD216" s="91"/>
      <c r="AH216" s="355" t="s">
        <v>1986</v>
      </c>
      <c r="AI216" s="355"/>
      <c r="AJ216" s="355" t="s">
        <v>1987</v>
      </c>
      <c r="AK216" s="355"/>
      <c r="AL216" s="355" t="s">
        <v>1988</v>
      </c>
      <c r="AM216" s="355"/>
      <c r="AN216" s="355" t="s">
        <v>1989</v>
      </c>
      <c r="AO216" s="355"/>
      <c r="AQ216" s="355" t="s">
        <v>2039</v>
      </c>
      <c r="AR216" s="355"/>
      <c r="AS216" s="355" t="s">
        <v>2040</v>
      </c>
      <c r="AT216" s="355"/>
      <c r="AU216" s="355" t="s">
        <v>1989</v>
      </c>
      <c r="AV216" s="355"/>
    </row>
    <row r="217" spans="1:48">
      <c r="C217" s="49"/>
      <c r="D217" s="49"/>
      <c r="E217" s="49"/>
      <c r="F217" s="49"/>
      <c r="G217" s="49"/>
      <c r="H217" s="49"/>
      <c r="I217" s="49"/>
      <c r="J217" s="49"/>
      <c r="K217" s="49"/>
      <c r="L217" s="49"/>
      <c r="M217" s="91"/>
      <c r="N217" s="91"/>
      <c r="P217" s="81"/>
      <c r="R217" s="81"/>
      <c r="V217" s="81"/>
      <c r="X217" s="81"/>
      <c r="Z217" s="81"/>
      <c r="AB217" s="81"/>
      <c r="AD217" s="81"/>
      <c r="AH217" s="355" t="str">
        <f>C216</f>
        <v/>
      </c>
      <c r="AI217" s="355"/>
      <c r="AJ217" s="355">
        <f>COUNTIF(E218:H232,"NS")</f>
        <v>0</v>
      </c>
      <c r="AK217" s="355"/>
      <c r="AL217" s="355">
        <f>SUM(E218,E220,E222,E224,E226,E228,E230,E232)</f>
        <v>0</v>
      </c>
      <c r="AM217" s="355"/>
      <c r="AN217" s="447">
        <f>IF($AH$213=101,0,IF(OR(AND(AH217=0,AJ217&gt;0),AND(AH217="NS",AL217&gt;0),AND(AH217="NS",AJ217=0,AL217=0)),1,IF(OR(AND(AJ217&gt;=2,AL217&lt;AH217),AND(AH217="NS",AL217=0,AJ217&gt;0),AH217=AL217),0,1)))</f>
        <v>0</v>
      </c>
      <c r="AO217" s="447"/>
      <c r="AQ217" s="355">
        <f>IF(C216="",0,C216)</f>
        <v>0</v>
      </c>
      <c r="AR217" s="355"/>
      <c r="AS217" s="355">
        <f>Y112</f>
        <v>0</v>
      </c>
      <c r="AT217" s="355"/>
      <c r="AU217" s="447">
        <f>IF(AS217=AQ217,0,1)</f>
        <v>0</v>
      </c>
      <c r="AV217" s="447"/>
    </row>
    <row r="218" spans="1:48">
      <c r="C218" s="195"/>
      <c r="D218" s="29"/>
      <c r="E218" s="577"/>
      <c r="F218" s="578"/>
      <c r="G218" s="578"/>
      <c r="H218" s="579"/>
      <c r="I218" s="16" t="s">
        <v>1729</v>
      </c>
      <c r="J218" s="29"/>
      <c r="K218" s="29"/>
      <c r="L218" s="29"/>
      <c r="M218" s="29"/>
      <c r="N218" s="29"/>
      <c r="O218" s="29"/>
      <c r="P218" s="29"/>
      <c r="Q218" s="29"/>
      <c r="R218" s="29"/>
      <c r="S218" s="29"/>
      <c r="T218" s="29"/>
      <c r="U218" s="29"/>
      <c r="V218" s="29"/>
      <c r="W218" s="29"/>
      <c r="X218" s="29"/>
      <c r="Y218" s="29"/>
      <c r="Z218" s="29"/>
      <c r="AA218" s="29"/>
      <c r="AB218" s="29"/>
      <c r="AC218" s="29"/>
      <c r="AD218" s="29"/>
    </row>
    <row r="219" spans="1:48">
      <c r="C219" s="195"/>
      <c r="D219" s="29"/>
      <c r="E219" s="29"/>
      <c r="F219" s="29"/>
      <c r="G219" s="29"/>
      <c r="H219" s="29"/>
      <c r="I219" s="29"/>
      <c r="J219" s="29"/>
      <c r="K219" s="29"/>
      <c r="L219" s="29"/>
      <c r="M219" s="29"/>
      <c r="N219" s="29"/>
      <c r="O219" s="29"/>
      <c r="P219" s="29"/>
      <c r="Q219" s="29"/>
      <c r="R219" s="29"/>
      <c r="S219" s="29"/>
      <c r="T219" s="29"/>
      <c r="U219" s="29"/>
      <c r="V219" s="29"/>
      <c r="W219" s="29"/>
      <c r="X219" s="29"/>
      <c r="Y219" s="29"/>
      <c r="Z219" s="29"/>
      <c r="AA219" s="29"/>
      <c r="AB219" s="29"/>
      <c r="AC219" s="29"/>
      <c r="AD219" s="29"/>
    </row>
    <row r="220" spans="1:48">
      <c r="C220" s="195"/>
      <c r="D220" s="29"/>
      <c r="E220" s="577"/>
      <c r="F220" s="578"/>
      <c r="G220" s="578"/>
      <c r="H220" s="579"/>
      <c r="I220" s="16" t="s">
        <v>1730</v>
      </c>
      <c r="J220" s="29"/>
      <c r="K220" s="29"/>
      <c r="L220" s="29"/>
      <c r="M220" s="29"/>
      <c r="N220" s="29"/>
      <c r="O220" s="29"/>
      <c r="P220" s="29"/>
      <c r="Q220" s="29"/>
      <c r="R220" s="29"/>
      <c r="S220" s="29"/>
      <c r="T220" s="29"/>
      <c r="U220" s="29"/>
      <c r="V220" s="29"/>
      <c r="W220" s="29"/>
      <c r="X220" s="29"/>
      <c r="Y220" s="29"/>
      <c r="Z220" s="29"/>
      <c r="AA220" s="29"/>
      <c r="AB220" s="29"/>
      <c r="AC220" s="29"/>
      <c r="AD220" s="29"/>
    </row>
    <row r="221" spans="1:48">
      <c r="C221" s="195"/>
      <c r="D221" s="29"/>
      <c r="E221" s="29"/>
      <c r="F221" s="29"/>
      <c r="G221" s="29"/>
      <c r="H221" s="29"/>
      <c r="I221" s="29"/>
      <c r="J221" s="29"/>
      <c r="K221" s="29"/>
      <c r="L221" s="29"/>
      <c r="M221" s="29"/>
      <c r="N221" s="29"/>
      <c r="O221" s="29"/>
      <c r="P221" s="29"/>
      <c r="Q221" s="29"/>
      <c r="R221" s="29"/>
      <c r="S221" s="29"/>
      <c r="T221" s="29"/>
      <c r="U221" s="29"/>
      <c r="V221" s="29"/>
      <c r="W221" s="29"/>
      <c r="X221" s="29"/>
      <c r="Y221" s="29"/>
      <c r="Z221" s="29"/>
      <c r="AA221" s="29"/>
      <c r="AB221" s="29"/>
      <c r="AC221" s="29"/>
      <c r="AD221" s="29"/>
    </row>
    <row r="222" spans="1:48">
      <c r="C222" s="195"/>
      <c r="D222" s="29"/>
      <c r="E222" s="577"/>
      <c r="F222" s="578"/>
      <c r="G222" s="578"/>
      <c r="H222" s="579"/>
      <c r="I222" s="16" t="s">
        <v>1731</v>
      </c>
      <c r="J222" s="29"/>
      <c r="K222" s="29"/>
      <c r="L222" s="29"/>
      <c r="M222" s="29"/>
      <c r="N222" s="29"/>
      <c r="O222" s="29"/>
      <c r="P222" s="29"/>
      <c r="Q222" s="29"/>
      <c r="R222" s="29"/>
      <c r="S222" s="29"/>
      <c r="T222" s="29"/>
      <c r="U222" s="29"/>
      <c r="V222" s="29"/>
      <c r="W222" s="29"/>
      <c r="X222" s="29"/>
      <c r="Y222" s="29"/>
      <c r="Z222" s="29"/>
      <c r="AA222" s="29"/>
      <c r="AB222" s="29"/>
      <c r="AC222" s="29"/>
      <c r="AD222" s="29"/>
    </row>
    <row r="223" spans="1:48">
      <c r="C223" s="195"/>
      <c r="D223" s="29"/>
      <c r="E223" s="29"/>
      <c r="F223" s="29"/>
      <c r="G223" s="29"/>
      <c r="H223" s="29"/>
      <c r="I223" s="29"/>
      <c r="J223" s="29"/>
      <c r="K223" s="29"/>
      <c r="L223" s="29"/>
      <c r="M223" s="29"/>
      <c r="N223" s="29"/>
      <c r="O223" s="29"/>
      <c r="P223" s="29"/>
      <c r="Q223" s="29"/>
      <c r="R223" s="29"/>
      <c r="S223" s="29"/>
      <c r="T223" s="29"/>
      <c r="U223" s="29"/>
      <c r="V223" s="29"/>
      <c r="W223" s="29"/>
      <c r="X223" s="29"/>
      <c r="Y223" s="29"/>
      <c r="Z223" s="29"/>
      <c r="AA223" s="29"/>
      <c r="AB223" s="29"/>
      <c r="AC223" s="29"/>
      <c r="AD223" s="29"/>
    </row>
    <row r="224" spans="1:48">
      <c r="C224" s="195"/>
      <c r="D224" s="29"/>
      <c r="E224" s="577"/>
      <c r="F224" s="578"/>
      <c r="G224" s="578"/>
      <c r="H224" s="579"/>
      <c r="I224" s="16" t="s">
        <v>1732</v>
      </c>
      <c r="J224" s="29"/>
      <c r="K224" s="29"/>
      <c r="L224" s="29"/>
      <c r="M224" s="29"/>
      <c r="N224" s="29"/>
      <c r="O224" s="29"/>
      <c r="P224" s="29"/>
      <c r="Q224" s="29"/>
      <c r="R224" s="29"/>
      <c r="S224" s="29"/>
      <c r="T224" s="29"/>
      <c r="U224" s="29"/>
      <c r="V224" s="29"/>
      <c r="W224" s="29"/>
      <c r="X224" s="29"/>
      <c r="Y224" s="29"/>
      <c r="Z224" s="29"/>
      <c r="AA224" s="29"/>
      <c r="AB224" s="29"/>
      <c r="AC224" s="29"/>
      <c r="AD224" s="29"/>
    </row>
    <row r="225" spans="2:39">
      <c r="C225" s="195"/>
      <c r="D225" s="29"/>
      <c r="E225" s="29"/>
      <c r="F225" s="29"/>
      <c r="G225" s="29"/>
      <c r="H225" s="29"/>
      <c r="I225" s="29"/>
      <c r="J225" s="29"/>
      <c r="K225" s="29"/>
      <c r="L225" s="29"/>
      <c r="M225" s="29"/>
      <c r="N225" s="29"/>
      <c r="O225" s="29"/>
      <c r="P225" s="29"/>
      <c r="Q225" s="29"/>
      <c r="R225" s="29"/>
      <c r="S225" s="29"/>
      <c r="T225" s="29"/>
      <c r="U225" s="29"/>
      <c r="V225" s="29"/>
      <c r="W225" s="29"/>
      <c r="X225" s="29"/>
      <c r="Y225" s="29"/>
      <c r="Z225" s="29"/>
      <c r="AA225" s="29"/>
      <c r="AB225" s="29"/>
      <c r="AC225" s="29"/>
      <c r="AD225" s="29"/>
    </row>
    <row r="226" spans="2:39">
      <c r="C226" s="195"/>
      <c r="D226" s="29"/>
      <c r="E226" s="577"/>
      <c r="F226" s="578"/>
      <c r="G226" s="578"/>
      <c r="H226" s="579"/>
      <c r="I226" s="16" t="s">
        <v>1733</v>
      </c>
      <c r="J226" s="29"/>
      <c r="K226" s="29"/>
      <c r="L226" s="29"/>
      <c r="M226" s="29"/>
      <c r="N226" s="29"/>
      <c r="O226" s="29"/>
      <c r="P226" s="29"/>
      <c r="Q226" s="29"/>
      <c r="R226" s="29"/>
      <c r="S226" s="29"/>
      <c r="T226" s="29"/>
      <c r="U226" s="29"/>
      <c r="V226" s="29"/>
      <c r="W226" s="29"/>
      <c r="X226" s="29"/>
      <c r="Y226" s="29"/>
      <c r="Z226" s="29"/>
      <c r="AA226" s="29"/>
      <c r="AB226" s="29"/>
      <c r="AC226" s="29"/>
      <c r="AD226" s="29"/>
    </row>
    <row r="227" spans="2:39">
      <c r="C227" s="16"/>
      <c r="D227" s="16"/>
      <c r="E227" s="29"/>
      <c r="F227" s="29"/>
      <c r="G227" s="29"/>
      <c r="H227" s="29"/>
      <c r="I227" s="29"/>
      <c r="J227" s="29"/>
      <c r="K227" s="29"/>
      <c r="L227" s="29"/>
      <c r="M227" s="29"/>
      <c r="N227" s="29"/>
      <c r="O227" s="29"/>
      <c r="P227" s="29"/>
      <c r="Q227" s="29"/>
      <c r="R227" s="29"/>
      <c r="S227" s="29"/>
      <c r="T227" s="29"/>
      <c r="U227" s="29"/>
      <c r="V227" s="29"/>
      <c r="W227" s="29"/>
      <c r="X227" s="29"/>
      <c r="Y227" s="29"/>
      <c r="Z227" s="29"/>
      <c r="AA227" s="29"/>
      <c r="AB227" s="29"/>
      <c r="AC227" s="29"/>
      <c r="AD227" s="14"/>
    </row>
    <row r="228" spans="2:39">
      <c r="C228" s="16"/>
      <c r="D228" s="16"/>
      <c r="E228" s="577"/>
      <c r="F228" s="578"/>
      <c r="G228" s="578"/>
      <c r="H228" s="579"/>
      <c r="I228" s="16" t="s">
        <v>1734</v>
      </c>
      <c r="J228" s="29"/>
      <c r="K228" s="29"/>
      <c r="L228" s="29"/>
      <c r="M228" s="29"/>
      <c r="N228" s="29"/>
      <c r="O228" s="29"/>
      <c r="P228" s="29"/>
      <c r="Q228" s="29"/>
      <c r="R228" s="29"/>
      <c r="S228" s="29"/>
      <c r="T228" s="29"/>
      <c r="U228" s="29"/>
      <c r="V228" s="29"/>
      <c r="W228" s="29"/>
      <c r="X228" s="29"/>
      <c r="Y228" s="29"/>
      <c r="Z228" s="29"/>
      <c r="AA228" s="29"/>
      <c r="AB228" s="29"/>
      <c r="AC228" s="29"/>
      <c r="AD228" s="14"/>
    </row>
    <row r="229" spans="2:39">
      <c r="C229" s="16"/>
      <c r="D229" s="16"/>
      <c r="E229" s="29"/>
      <c r="F229" s="29"/>
      <c r="G229" s="29"/>
      <c r="H229" s="29"/>
      <c r="I229" s="29"/>
      <c r="J229" s="29"/>
      <c r="K229" s="29"/>
      <c r="L229" s="29"/>
      <c r="M229" s="29"/>
      <c r="N229" s="29"/>
      <c r="O229" s="29"/>
      <c r="P229" s="29"/>
      <c r="Q229" s="29"/>
      <c r="R229" s="29"/>
      <c r="S229" s="29"/>
      <c r="T229" s="29"/>
      <c r="U229" s="29"/>
      <c r="V229" s="29"/>
      <c r="W229" s="29"/>
      <c r="X229" s="29"/>
      <c r="Y229" s="29"/>
      <c r="Z229" s="29"/>
      <c r="AA229" s="29"/>
      <c r="AB229" s="29"/>
      <c r="AC229" s="29"/>
      <c r="AD229" s="14"/>
    </row>
    <row r="230" spans="2:39">
      <c r="C230" s="16"/>
      <c r="D230" s="16"/>
      <c r="E230" s="577"/>
      <c r="F230" s="578"/>
      <c r="G230" s="578"/>
      <c r="H230" s="579"/>
      <c r="I230" s="16" t="s">
        <v>1735</v>
      </c>
      <c r="K230" s="29"/>
      <c r="L230" s="29"/>
      <c r="M230" s="29"/>
      <c r="N230" s="29"/>
      <c r="O230" s="29"/>
      <c r="P230" s="29"/>
      <c r="Q230" s="29"/>
      <c r="R230" s="29"/>
      <c r="S230" s="29"/>
      <c r="T230" s="29"/>
      <c r="U230" s="29"/>
      <c r="V230" s="29"/>
      <c r="W230" s="29"/>
      <c r="X230" s="29"/>
      <c r="Y230" s="29"/>
      <c r="Z230" s="29"/>
      <c r="AA230" s="29"/>
      <c r="AB230" s="29"/>
      <c r="AC230" s="29"/>
      <c r="AD230" s="29"/>
    </row>
    <row r="231" spans="2:39"/>
    <row r="232" spans="2:39">
      <c r="E232" s="577"/>
      <c r="F232" s="578"/>
      <c r="G232" s="578"/>
      <c r="H232" s="579"/>
      <c r="I232" s="16" t="s">
        <v>1736</v>
      </c>
    </row>
    <row r="233" spans="2:39">
      <c r="C233" s="14"/>
      <c r="D233" s="14"/>
      <c r="E233" s="14"/>
      <c r="F233" s="14"/>
      <c r="G233" s="14"/>
      <c r="H233" s="14"/>
      <c r="I233" s="14"/>
      <c r="J233" s="14"/>
      <c r="K233" s="14"/>
      <c r="L233" s="14"/>
      <c r="M233" s="14"/>
      <c r="N233" s="14"/>
      <c r="O233" s="14"/>
      <c r="P233" s="14"/>
      <c r="Q233" s="14"/>
      <c r="R233" s="14"/>
      <c r="S233" s="14"/>
      <c r="T233" s="14"/>
      <c r="U233" s="14"/>
      <c r="V233" s="14"/>
      <c r="W233" s="14"/>
      <c r="X233" s="14"/>
      <c r="Y233" s="14"/>
      <c r="Z233" s="14"/>
      <c r="AA233" s="14"/>
      <c r="AB233" s="14"/>
      <c r="AC233" s="14"/>
      <c r="AD233" s="14"/>
    </row>
    <row r="234" spans="2:39" ht="45" customHeight="1">
      <c r="C234" s="670" t="s">
        <v>1832</v>
      </c>
      <c r="D234" s="671"/>
      <c r="E234" s="671"/>
      <c r="F234" s="587"/>
      <c r="G234" s="587"/>
      <c r="H234" s="587"/>
      <c r="I234" s="587"/>
      <c r="J234" s="587"/>
      <c r="K234" s="587"/>
      <c r="L234" s="587"/>
      <c r="M234" s="587"/>
      <c r="N234" s="587"/>
      <c r="O234" s="587"/>
      <c r="P234" s="587"/>
      <c r="Q234" s="587"/>
      <c r="R234" s="587"/>
      <c r="S234" s="587"/>
      <c r="T234" s="587"/>
      <c r="U234" s="587"/>
      <c r="V234" s="587"/>
      <c r="W234" s="587"/>
      <c r="X234" s="587"/>
      <c r="Y234" s="587"/>
      <c r="Z234" s="587"/>
      <c r="AA234" s="587"/>
      <c r="AB234" s="587"/>
      <c r="AC234" s="587"/>
      <c r="AD234" s="587"/>
      <c r="AH234" s="355" t="s">
        <v>1982</v>
      </c>
      <c r="AI234" s="355"/>
      <c r="AJ234" s="355">
        <f>IF(OR(E230="",E230=0,E230="NA",E230="NS"),0,1)</f>
        <v>0</v>
      </c>
      <c r="AK234" s="355"/>
      <c r="AL234" s="447">
        <f>IF(OR(AND(AJ234=0,F234=""),AND(AJ234=1,F234&lt;&gt;"")),0,1)</f>
        <v>0</v>
      </c>
      <c r="AM234" s="447"/>
    </row>
    <row r="235" spans="2:39">
      <c r="C235" s="14"/>
      <c r="D235" s="14"/>
      <c r="E235" s="14"/>
      <c r="F235" s="14"/>
      <c r="G235" s="14"/>
      <c r="H235" s="14"/>
      <c r="I235" s="14"/>
      <c r="J235" s="14"/>
      <c r="K235" s="14"/>
      <c r="L235" s="14"/>
      <c r="M235" s="14"/>
      <c r="N235" s="14"/>
      <c r="O235" s="14"/>
      <c r="P235" s="14"/>
      <c r="Q235" s="14"/>
      <c r="R235" s="14"/>
      <c r="S235" s="14"/>
      <c r="T235" s="14"/>
      <c r="U235" s="14"/>
      <c r="V235" s="14"/>
      <c r="W235" s="14"/>
      <c r="X235" s="14"/>
      <c r="Y235" s="14"/>
      <c r="Z235" s="14"/>
      <c r="AA235" s="14"/>
      <c r="AB235" s="14"/>
      <c r="AC235" s="14"/>
      <c r="AD235" s="14"/>
    </row>
    <row r="236" spans="2:39" ht="24" customHeight="1">
      <c r="C236" s="546" t="s">
        <v>14</v>
      </c>
      <c r="D236" s="546"/>
      <c r="E236" s="546"/>
      <c r="F236" s="546"/>
      <c r="G236" s="546"/>
      <c r="H236" s="546"/>
      <c r="I236" s="546"/>
      <c r="J236" s="546"/>
      <c r="K236" s="546"/>
      <c r="L236" s="546"/>
      <c r="M236" s="546"/>
      <c r="N236" s="546"/>
      <c r="O236" s="546"/>
      <c r="P236" s="546"/>
      <c r="Q236" s="546"/>
      <c r="R236" s="546"/>
      <c r="S236" s="546"/>
      <c r="T236" s="546"/>
      <c r="U236" s="546"/>
      <c r="V236" s="546"/>
      <c r="W236" s="546"/>
      <c r="X236" s="546"/>
      <c r="Y236" s="546"/>
      <c r="Z236" s="546"/>
      <c r="AA236" s="546"/>
      <c r="AB236" s="546"/>
      <c r="AC236" s="546"/>
      <c r="AD236" s="546"/>
    </row>
    <row r="237" spans="2:39" ht="60" customHeight="1">
      <c r="C237" s="547"/>
      <c r="D237" s="547"/>
      <c r="E237" s="547"/>
      <c r="F237" s="547"/>
      <c r="G237" s="547"/>
      <c r="H237" s="547"/>
      <c r="I237" s="547"/>
      <c r="J237" s="547"/>
      <c r="K237" s="547"/>
      <c r="L237" s="547"/>
      <c r="M237" s="547"/>
      <c r="N237" s="547"/>
      <c r="O237" s="547"/>
      <c r="P237" s="547"/>
      <c r="Q237" s="547"/>
      <c r="R237" s="547"/>
      <c r="S237" s="547"/>
      <c r="T237" s="547"/>
      <c r="U237" s="547"/>
      <c r="V237" s="547"/>
      <c r="W237" s="547"/>
      <c r="X237" s="547"/>
      <c r="Y237" s="547"/>
      <c r="Z237" s="547"/>
      <c r="AA237" s="547"/>
      <c r="AB237" s="547"/>
      <c r="AC237" s="547"/>
      <c r="AD237" s="547"/>
    </row>
    <row r="238" spans="2:39">
      <c r="B238" s="493" t="str">
        <f>IF(AN217=0,"","Error: Verificar suma.")</f>
        <v/>
      </c>
      <c r="C238" s="493"/>
      <c r="D238" s="493"/>
      <c r="E238" s="493"/>
      <c r="F238" s="493"/>
      <c r="G238" s="493"/>
      <c r="H238" s="493"/>
      <c r="I238" s="493"/>
      <c r="J238" s="493"/>
      <c r="K238" s="493"/>
      <c r="L238" s="493"/>
      <c r="M238" s="493"/>
      <c r="N238" s="493"/>
      <c r="O238" s="493"/>
      <c r="P238" s="493"/>
      <c r="Q238" s="493"/>
      <c r="R238" s="493"/>
      <c r="S238" s="493"/>
      <c r="T238" s="493"/>
      <c r="U238" s="493"/>
      <c r="V238" s="493"/>
      <c r="W238" s="493"/>
      <c r="X238" s="493"/>
      <c r="Y238" s="493"/>
      <c r="Z238" s="493"/>
      <c r="AA238" s="493"/>
      <c r="AB238" s="493"/>
      <c r="AC238" s="493"/>
      <c r="AD238" s="493"/>
    </row>
    <row r="239" spans="2:39">
      <c r="B239" s="493" t="str">
        <f>IF(AU217=0,"","Error: Verificar coherencia aritmética con la pregunta 2.3.")</f>
        <v/>
      </c>
      <c r="C239" s="493"/>
      <c r="D239" s="493"/>
      <c r="E239" s="493"/>
      <c r="F239" s="493"/>
      <c r="G239" s="493"/>
      <c r="H239" s="493"/>
      <c r="I239" s="493"/>
      <c r="J239" s="493"/>
      <c r="K239" s="493"/>
      <c r="L239" s="493"/>
      <c r="M239" s="493"/>
      <c r="N239" s="493"/>
      <c r="O239" s="493"/>
      <c r="P239" s="493"/>
      <c r="Q239" s="493"/>
      <c r="R239" s="493"/>
      <c r="S239" s="493"/>
      <c r="T239" s="493"/>
      <c r="U239" s="493"/>
      <c r="V239" s="493"/>
      <c r="W239" s="493"/>
      <c r="X239" s="493"/>
      <c r="Y239" s="493"/>
      <c r="Z239" s="493"/>
      <c r="AA239" s="493"/>
      <c r="AB239" s="493"/>
      <c r="AC239" s="493"/>
      <c r="AD239" s="493"/>
    </row>
    <row r="240" spans="2:39">
      <c r="B240" s="493" t="str">
        <f>IF(AL234=0,"","Error: Especificar Otro sitio de ocurrencia.")</f>
        <v/>
      </c>
      <c r="C240" s="493"/>
      <c r="D240" s="493"/>
      <c r="E240" s="493"/>
      <c r="F240" s="493"/>
      <c r="G240" s="493"/>
      <c r="H240" s="493"/>
      <c r="I240" s="493"/>
      <c r="J240" s="493"/>
      <c r="K240" s="493"/>
      <c r="L240" s="493"/>
      <c r="M240" s="493"/>
      <c r="N240" s="493"/>
      <c r="O240" s="493"/>
      <c r="P240" s="493"/>
      <c r="Q240" s="493"/>
      <c r="R240" s="493"/>
      <c r="S240" s="493"/>
      <c r="T240" s="493"/>
      <c r="U240" s="493"/>
      <c r="V240" s="493"/>
      <c r="W240" s="493"/>
      <c r="X240" s="493"/>
      <c r="Y240" s="493"/>
      <c r="Z240" s="493"/>
      <c r="AA240" s="493"/>
      <c r="AB240" s="493"/>
      <c r="AC240" s="493"/>
      <c r="AD240" s="493"/>
    </row>
    <row r="241" spans="1:85">
      <c r="B241" s="474" t="str">
        <f>IF(OR(AH213=101,AH213=92),"","Error: Debe completar toda la información requerida.")</f>
        <v/>
      </c>
      <c r="C241" s="474"/>
      <c r="D241" s="474"/>
      <c r="E241" s="474"/>
      <c r="F241" s="474"/>
      <c r="G241" s="474"/>
      <c r="H241" s="474"/>
      <c r="I241" s="474"/>
      <c r="J241" s="474"/>
      <c r="K241" s="474"/>
      <c r="L241" s="474"/>
      <c r="M241" s="474"/>
      <c r="N241" s="474"/>
      <c r="O241" s="474"/>
      <c r="P241" s="474"/>
      <c r="Q241" s="474"/>
      <c r="R241" s="474"/>
      <c r="S241" s="474"/>
      <c r="T241" s="474"/>
      <c r="U241" s="474"/>
      <c r="V241" s="474"/>
      <c r="W241" s="474"/>
      <c r="X241" s="474"/>
      <c r="Y241" s="474"/>
      <c r="Z241" s="474"/>
      <c r="AA241" s="474"/>
      <c r="AB241" s="474"/>
      <c r="AC241" s="474"/>
      <c r="AD241" s="474"/>
    </row>
    <row r="242" spans="1:85"/>
    <row r="243" spans="1:85"/>
    <row r="244" spans="1:85" ht="24" customHeight="1">
      <c r="A244" s="13" t="s">
        <v>180</v>
      </c>
      <c r="B244" s="666" t="s">
        <v>1893</v>
      </c>
      <c r="C244" s="666"/>
      <c r="D244" s="666"/>
      <c r="E244" s="666"/>
      <c r="F244" s="666"/>
      <c r="G244" s="666"/>
      <c r="H244" s="666"/>
      <c r="I244" s="666"/>
      <c r="J244" s="666"/>
      <c r="K244" s="666"/>
      <c r="L244" s="666"/>
      <c r="M244" s="666"/>
      <c r="N244" s="666"/>
      <c r="O244" s="666"/>
      <c r="P244" s="666"/>
      <c r="Q244" s="666"/>
      <c r="R244" s="666"/>
      <c r="S244" s="666"/>
      <c r="T244" s="666"/>
      <c r="U244" s="666"/>
      <c r="V244" s="666"/>
      <c r="W244" s="666"/>
      <c r="X244" s="666"/>
      <c r="Y244" s="666"/>
      <c r="Z244" s="666"/>
      <c r="AA244" s="666"/>
      <c r="AB244" s="666"/>
      <c r="AC244" s="666"/>
      <c r="AD244" s="666"/>
      <c r="AH244" s="355" t="s">
        <v>1983</v>
      </c>
      <c r="AI244" s="355"/>
      <c r="AJ244" s="355" t="s">
        <v>1984</v>
      </c>
      <c r="AK244" s="355"/>
      <c r="AL244" s="355" t="s">
        <v>1985</v>
      </c>
      <c r="AM244" s="355"/>
    </row>
    <row r="245" spans="1:85" ht="36" customHeight="1">
      <c r="A245" s="13"/>
      <c r="B245" s="263"/>
      <c r="C245" s="546" t="s">
        <v>1739</v>
      </c>
      <c r="D245" s="546"/>
      <c r="E245" s="546"/>
      <c r="F245" s="546"/>
      <c r="G245" s="546"/>
      <c r="H245" s="546"/>
      <c r="I245" s="546"/>
      <c r="J245" s="546"/>
      <c r="K245" s="546"/>
      <c r="L245" s="546"/>
      <c r="M245" s="546"/>
      <c r="N245" s="546"/>
      <c r="O245" s="546"/>
      <c r="P245" s="546"/>
      <c r="Q245" s="546"/>
      <c r="R245" s="546"/>
      <c r="S245" s="546"/>
      <c r="T245" s="546"/>
      <c r="U245" s="546"/>
      <c r="V245" s="546"/>
      <c r="W245" s="546"/>
      <c r="X245" s="546"/>
      <c r="Y245" s="546"/>
      <c r="Z245" s="546"/>
      <c r="AA245" s="546"/>
      <c r="AB245" s="546"/>
      <c r="AC245" s="546"/>
      <c r="AD245" s="546"/>
      <c r="AH245" s="355">
        <f>COUNTBLANK(V250:AD324)</f>
        <v>675</v>
      </c>
      <c r="AI245" s="355"/>
      <c r="AJ245" s="355">
        <v>675</v>
      </c>
      <c r="AK245" s="355"/>
      <c r="AL245" s="355">
        <v>0</v>
      </c>
      <c r="AM245" s="355"/>
    </row>
    <row r="246" spans="1:85" ht="24" customHeight="1">
      <c r="A246" s="13"/>
      <c r="B246" s="88"/>
      <c r="C246" s="584" t="s">
        <v>1738</v>
      </c>
      <c r="D246" s="584"/>
      <c r="E246" s="584"/>
      <c r="F246" s="584"/>
      <c r="G246" s="584"/>
      <c r="H246" s="584"/>
      <c r="I246" s="584"/>
      <c r="J246" s="584"/>
      <c r="K246" s="584"/>
      <c r="L246" s="584"/>
      <c r="M246" s="584"/>
      <c r="N246" s="584"/>
      <c r="O246" s="584"/>
      <c r="P246" s="584"/>
      <c r="Q246" s="584"/>
      <c r="R246" s="584"/>
      <c r="S246" s="584"/>
      <c r="T246" s="584"/>
      <c r="U246" s="584"/>
      <c r="V246" s="584"/>
      <c r="W246" s="584"/>
      <c r="X246" s="584"/>
      <c r="Y246" s="584"/>
      <c r="Z246" s="584"/>
      <c r="AA246" s="584"/>
      <c r="AB246" s="584"/>
      <c r="AC246" s="584"/>
      <c r="AD246" s="584"/>
    </row>
    <row r="247" spans="1:85"/>
    <row r="248" spans="1:85" ht="24" customHeight="1">
      <c r="C248" s="525" t="s">
        <v>1642</v>
      </c>
      <c r="D248" s="525"/>
      <c r="E248" s="525"/>
      <c r="F248" s="525"/>
      <c r="G248" s="565" t="s">
        <v>20</v>
      </c>
      <c r="H248" s="567"/>
      <c r="I248" s="565" t="s">
        <v>21</v>
      </c>
      <c r="J248" s="566"/>
      <c r="K248" s="566"/>
      <c r="L248" s="566"/>
      <c r="M248" s="566"/>
      <c r="N248" s="566"/>
      <c r="O248" s="566"/>
      <c r="P248" s="566"/>
      <c r="Q248" s="566"/>
      <c r="R248" s="566"/>
      <c r="S248" s="566"/>
      <c r="T248" s="566"/>
      <c r="U248" s="567"/>
      <c r="V248" s="526" t="s">
        <v>929</v>
      </c>
      <c r="W248" s="527"/>
      <c r="X248" s="527"/>
      <c r="Y248" s="527"/>
      <c r="Z248" s="527"/>
      <c r="AA248" s="527"/>
      <c r="AB248" s="527"/>
      <c r="AC248" s="527"/>
      <c r="AD248" s="528"/>
      <c r="AT248" s="355" t="s">
        <v>2021</v>
      </c>
      <c r="AU248" s="355"/>
      <c r="AV248" s="355"/>
      <c r="AW248" s="355"/>
      <c r="AX248" s="355"/>
      <c r="AY248" s="355"/>
      <c r="BA248" s="355" t="s">
        <v>2022</v>
      </c>
      <c r="BB248" s="355"/>
      <c r="BC248" s="355"/>
      <c r="BD248" s="355"/>
      <c r="BE248" s="355"/>
      <c r="BF248" s="355"/>
      <c r="BG248" s="355"/>
      <c r="BH248" s="355"/>
      <c r="BJ248" s="355">
        <v>1.03</v>
      </c>
      <c r="BK248" s="355"/>
      <c r="BL248" s="355"/>
      <c r="BM248" s="355"/>
      <c r="BN248" s="355"/>
      <c r="BO248" s="355"/>
      <c r="BP248" s="355"/>
      <c r="BQ248" s="355"/>
      <c r="BR248" s="355"/>
      <c r="BS248" s="355"/>
      <c r="BU248" s="355">
        <v>3.07</v>
      </c>
      <c r="BV248" s="355"/>
      <c r="BW248" s="355"/>
      <c r="BX248" s="355"/>
      <c r="BY248" s="355"/>
      <c r="BZ248" s="355"/>
      <c r="CA248" s="355"/>
      <c r="CB248" s="355"/>
      <c r="CC248" s="355"/>
      <c r="CD248" s="355"/>
    </row>
    <row r="249" spans="1:85" ht="204.75">
      <c r="C249" s="525"/>
      <c r="D249" s="525"/>
      <c r="E249" s="525"/>
      <c r="F249" s="525"/>
      <c r="G249" s="571"/>
      <c r="H249" s="573"/>
      <c r="I249" s="571"/>
      <c r="J249" s="572"/>
      <c r="K249" s="572"/>
      <c r="L249" s="572"/>
      <c r="M249" s="572"/>
      <c r="N249" s="572"/>
      <c r="O249" s="572"/>
      <c r="P249" s="572"/>
      <c r="Q249" s="572"/>
      <c r="R249" s="572"/>
      <c r="S249" s="572"/>
      <c r="T249" s="572"/>
      <c r="U249" s="573"/>
      <c r="V249" s="264" t="s">
        <v>174</v>
      </c>
      <c r="W249" s="265" t="s">
        <v>1454</v>
      </c>
      <c r="X249" s="265" t="s">
        <v>175</v>
      </c>
      <c r="Y249" s="265" t="s">
        <v>1698</v>
      </c>
      <c r="Z249" s="265" t="s">
        <v>176</v>
      </c>
      <c r="AA249" s="265" t="s">
        <v>177</v>
      </c>
      <c r="AB249" s="265" t="s">
        <v>178</v>
      </c>
      <c r="AC249" s="265" t="s">
        <v>179</v>
      </c>
      <c r="AD249" s="77" t="s">
        <v>45</v>
      </c>
      <c r="AH249" s="355" t="s">
        <v>1986</v>
      </c>
      <c r="AI249" s="355"/>
      <c r="AJ249" s="355" t="s">
        <v>1987</v>
      </c>
      <c r="AK249" s="355"/>
      <c r="AL249" s="355" t="s">
        <v>1988</v>
      </c>
      <c r="AM249" s="355"/>
      <c r="AN249" s="355" t="s">
        <v>1989</v>
      </c>
      <c r="AO249" s="355"/>
      <c r="AQ249" s="355" t="s">
        <v>2019</v>
      </c>
      <c r="AR249" s="355"/>
      <c r="AT249" s="355" t="s">
        <v>2041</v>
      </c>
      <c r="AU249" s="355"/>
      <c r="AV249" s="355" t="s">
        <v>2042</v>
      </c>
      <c r="AW249" s="355"/>
      <c r="AX249" s="355" t="s">
        <v>1989</v>
      </c>
      <c r="AY249" s="355"/>
      <c r="BA249" s="450" t="s">
        <v>2043</v>
      </c>
      <c r="BB249" s="451"/>
      <c r="BC249" s="450" t="s">
        <v>2028</v>
      </c>
      <c r="BD249" s="451"/>
      <c r="BE249" s="450" t="s">
        <v>2044</v>
      </c>
      <c r="BF249" s="451"/>
      <c r="BG249" s="450" t="s">
        <v>1989</v>
      </c>
      <c r="BH249" s="451"/>
      <c r="BJ249" s="450" t="s">
        <v>2043</v>
      </c>
      <c r="BK249" s="451"/>
      <c r="BL249" s="355" t="s">
        <v>1986</v>
      </c>
      <c r="BM249" s="355"/>
      <c r="BN249" s="355" t="s">
        <v>1987</v>
      </c>
      <c r="BO249" s="355"/>
      <c r="BP249" s="355" t="s">
        <v>1988</v>
      </c>
      <c r="BQ249" s="355"/>
      <c r="BR249" s="355" t="s">
        <v>1989</v>
      </c>
      <c r="BS249" s="355"/>
      <c r="BU249" s="450" t="s">
        <v>2043</v>
      </c>
      <c r="BV249" s="451"/>
      <c r="BW249" s="355" t="s">
        <v>1986</v>
      </c>
      <c r="BX249" s="355"/>
      <c r="BY249" s="355" t="s">
        <v>1987</v>
      </c>
      <c r="BZ249" s="355"/>
      <c r="CA249" s="355" t="s">
        <v>1988</v>
      </c>
      <c r="CB249" s="355"/>
      <c r="CC249" s="355" t="s">
        <v>1989</v>
      </c>
      <c r="CD249" s="355"/>
      <c r="CF249" s="470" t="s">
        <v>2176</v>
      </c>
      <c r="CG249" s="470"/>
    </row>
    <row r="250" spans="1:85">
      <c r="C250" s="612" t="s">
        <v>22</v>
      </c>
      <c r="D250" s="535" t="s">
        <v>23</v>
      </c>
      <c r="E250" s="536"/>
      <c r="F250" s="537"/>
      <c r="G250" s="521" t="s">
        <v>24</v>
      </c>
      <c r="H250" s="522"/>
      <c r="I250" s="500" t="s">
        <v>25</v>
      </c>
      <c r="J250" s="501"/>
      <c r="K250" s="501"/>
      <c r="L250" s="501"/>
      <c r="M250" s="501"/>
      <c r="N250" s="501"/>
      <c r="O250" s="501"/>
      <c r="P250" s="501"/>
      <c r="Q250" s="501"/>
      <c r="R250" s="501"/>
      <c r="S250" s="501"/>
      <c r="T250" s="501"/>
      <c r="U250" s="502"/>
      <c r="V250" s="168" t="str">
        <f t="shared" ref="V250:V281" si="20">IF(Y127="","",Y127)</f>
        <v/>
      </c>
      <c r="W250" s="215"/>
      <c r="X250" s="215"/>
      <c r="Y250" s="215"/>
      <c r="Z250" s="215"/>
      <c r="AA250" s="215"/>
      <c r="AB250" s="215"/>
      <c r="AC250" s="215"/>
      <c r="AD250" s="215"/>
      <c r="AH250" s="355" t="str">
        <f t="shared" ref="AH250:AH281" si="21">V250</f>
        <v/>
      </c>
      <c r="AI250" s="355"/>
      <c r="AJ250" s="355">
        <f t="shared" ref="AJ250:AJ281" si="22">COUNTIF(W250:AD250,"NS")</f>
        <v>0</v>
      </c>
      <c r="AK250" s="355"/>
      <c r="AL250" s="355" t="str">
        <f>IF(V250="","",SUM(W250:AD250))</f>
        <v/>
      </c>
      <c r="AM250" s="355"/>
      <c r="AN250" s="355">
        <f>IF($AH$245=$AJ$245, 0, IF(OR(AND(AH250=0, AJ250&gt;0), AND(AH250="NS", AL250&gt;0), AND(AH250="NS", AJ250=0, AL250=0)), 1, IF(OR(AND(AJ250&gt;=2,AL250&lt;AH250),AND(AH250="NS",AL250=0, AJ250&gt;0),AH250=AL250,AND(V250="NA",COUNTBLANK(W250:AD250)=8)), 0, 1)))</f>
        <v>0</v>
      </c>
      <c r="AO250" s="355"/>
      <c r="AQ250" s="355">
        <f t="shared" ref="AQ250:AQ281" si="23">IF(OR(AND(V250="NA",COUNTBLANK(W250:AD250)=8),AND(V250&gt;=0,COUNTBLANK(W250:AD250)=0),AND(V250="",COUNTBLANK(W250:AD250)=8)),0,1)</f>
        <v>0</v>
      </c>
      <c r="AR250" s="355"/>
      <c r="AT250" s="355">
        <f>V325</f>
        <v>0</v>
      </c>
      <c r="AU250" s="355"/>
      <c r="AV250" s="355">
        <f>Y202</f>
        <v>0</v>
      </c>
      <c r="AW250" s="355"/>
      <c r="AX250" s="447">
        <f>IF(AV250=AT250,0,1)</f>
        <v>0</v>
      </c>
      <c r="AY250" s="447"/>
      <c r="BA250" s="355" t="s">
        <v>2046</v>
      </c>
      <c r="BB250" s="355"/>
      <c r="BC250" s="355">
        <f>IF(C216="",0,C216)</f>
        <v>0</v>
      </c>
      <c r="BD250" s="355"/>
      <c r="BE250" s="355">
        <f>V325</f>
        <v>0</v>
      </c>
      <c r="BF250" s="355"/>
      <c r="BG250" s="355">
        <f>IF(BE250=BC250,0,1)</f>
        <v>0</v>
      </c>
      <c r="BH250" s="355"/>
      <c r="BJ250" s="355" t="s">
        <v>2046</v>
      </c>
      <c r="BK250" s="355"/>
      <c r="BL250" s="355">
        <f>IF(V252="",0,V252)</f>
        <v>0</v>
      </c>
      <c r="BM250" s="355"/>
      <c r="BN250" s="355">
        <f>COUNTIF(V253:V260,"NS")</f>
        <v>0</v>
      </c>
      <c r="BO250" s="355"/>
      <c r="BP250" s="355">
        <f>IF(AND(V252="NA",COUNTIF(V253:V260,"NA")=8),"NA",SUM(V253:V260))</f>
        <v>0</v>
      </c>
      <c r="BQ250" s="355"/>
      <c r="BR250" s="355">
        <f>IF($AH$245=675,0,IF(OR(AND(BL250=0,BN250&gt;0),AND(BL250="NS",BP250&gt;0),AND(BL250="NS",BN250=0,BP250=0)),1,IF(OR(AND(BN250&gt;=2,BP250&lt;BL250),AND(BL250="NS",BP250=0,BN250&gt;0),BL250=BP250),0,1)))</f>
        <v>0</v>
      </c>
      <c r="BS250" s="355"/>
      <c r="BU250" s="355" t="s">
        <v>2046</v>
      </c>
      <c r="BV250" s="355"/>
      <c r="BW250" s="355">
        <f>IF(V278="",0,V278)</f>
        <v>0</v>
      </c>
      <c r="BX250" s="355"/>
      <c r="BY250" s="355">
        <f>COUNTIF(V279:V283,"NS")</f>
        <v>0</v>
      </c>
      <c r="BZ250" s="355"/>
      <c r="CA250" s="450">
        <f>IF(AND(V278="NA",COUNTIF(V279:V283,"NA")=5),"NA",SUM(V279:V283))</f>
        <v>0</v>
      </c>
      <c r="CB250" s="451"/>
      <c r="CC250" s="355">
        <f>IF($AH$245=675,0,IF(OR(AND(BW250=0,BY250&gt;0),AND(BW250="NS",CA250&gt;0),AND(BW250="NS",BY250=0,CA250=0)),1,IF(OR(AND(BY250&gt;=2,CA250&lt;BW250),AND(BW250="NS",CA250=0,BY250&gt;0),BW250=CA250),0,1)))</f>
        <v>0</v>
      </c>
      <c r="CD250" s="355"/>
      <c r="CF250" s="355">
        <f t="shared" ref="CF250:CF281" si="24">IF(V250="NA",1,0)</f>
        <v>0</v>
      </c>
      <c r="CG250" s="355"/>
    </row>
    <row r="251" spans="1:85">
      <c r="C251" s="613"/>
      <c r="D251" s="538"/>
      <c r="E251" s="539"/>
      <c r="F251" s="540"/>
      <c r="G251" s="521" t="s">
        <v>26</v>
      </c>
      <c r="H251" s="522"/>
      <c r="I251" s="500" t="s">
        <v>27</v>
      </c>
      <c r="J251" s="501"/>
      <c r="K251" s="501"/>
      <c r="L251" s="501"/>
      <c r="M251" s="501"/>
      <c r="N251" s="501"/>
      <c r="O251" s="501"/>
      <c r="P251" s="501"/>
      <c r="Q251" s="501"/>
      <c r="R251" s="501"/>
      <c r="S251" s="501"/>
      <c r="T251" s="501"/>
      <c r="U251" s="502"/>
      <c r="V251" s="168" t="str">
        <f t="shared" si="20"/>
        <v/>
      </c>
      <c r="W251" s="215"/>
      <c r="X251" s="215"/>
      <c r="Y251" s="215"/>
      <c r="Z251" s="215"/>
      <c r="AA251" s="215"/>
      <c r="AB251" s="215"/>
      <c r="AC251" s="215"/>
      <c r="AD251" s="215"/>
      <c r="AH251" s="355" t="str">
        <f t="shared" si="21"/>
        <v/>
      </c>
      <c r="AI251" s="355"/>
      <c r="AJ251" s="355">
        <f t="shared" si="22"/>
        <v>0</v>
      </c>
      <c r="AK251" s="355"/>
      <c r="AL251" s="355" t="str">
        <f t="shared" ref="AL251:AL281" si="25">IF(V251="","",SUM(W251:AD251))</f>
        <v/>
      </c>
      <c r="AM251" s="355"/>
      <c r="AN251" s="355">
        <f t="shared" ref="AN251:AN314" si="26">IF($AH$245=$AJ$245, 0, IF(OR(AND(AH251=0, AJ251&gt;0), AND(AH251="NS", AL251&gt;0), AND(AH251="NS", AJ251=0, AL251=0)), 1, IF(OR(AND(AJ251&gt;=2,AL251&lt;AH251),AND(AH251="NS",AL251=0, AJ251&gt;0),AH251=AL251,AND(V251="NA",COUNTBLANK(W251:AD251)=8)), 0, 1)))</f>
        <v>0</v>
      </c>
      <c r="AO251" s="355"/>
      <c r="AQ251" s="355">
        <f t="shared" si="23"/>
        <v>0</v>
      </c>
      <c r="AR251" s="355"/>
      <c r="BA251" s="355" t="s">
        <v>2045</v>
      </c>
      <c r="BB251" s="355"/>
      <c r="BC251" s="355">
        <f>E218</f>
        <v>0</v>
      </c>
      <c r="BD251" s="355"/>
      <c r="BE251" s="355">
        <f>W325</f>
        <v>0</v>
      </c>
      <c r="BF251" s="355"/>
      <c r="BG251" s="355">
        <f t="shared" ref="BG251:BG258" si="27">IF(BE251=BC251,0,1)</f>
        <v>0</v>
      </c>
      <c r="BH251" s="355"/>
      <c r="BJ251" s="355" t="s">
        <v>2045</v>
      </c>
      <c r="BK251" s="355"/>
      <c r="BL251" s="355">
        <f>W252</f>
        <v>0</v>
      </c>
      <c r="BM251" s="355"/>
      <c r="BN251" s="355">
        <f>COUNTIF(W253:W260,"NS")</f>
        <v>0</v>
      </c>
      <c r="BO251" s="355"/>
      <c r="BP251" s="355">
        <f>IF(AND(V252="NA",COUNTBLANK(W253:W260)=8),0,SUM(W253:W260))</f>
        <v>0</v>
      </c>
      <c r="BQ251" s="355"/>
      <c r="BR251" s="355">
        <f t="shared" ref="BR251:BR258" si="28">IF($AH$245=675,0,IF(OR(AND(BL251=0,BN251&gt;0),AND(BL251="NS",BP251&gt;0),AND(BL251="NS",BN251=0,BP251=0)),1,IF(OR(AND(BN251&gt;=2,BP251&lt;BL251),AND(BL251="NS",BP251=0,BN251&gt;0),BL251=BP251),0,1)))</f>
        <v>0</v>
      </c>
      <c r="BS251" s="355"/>
      <c r="BU251" s="355" t="s">
        <v>2045</v>
      </c>
      <c r="BV251" s="355"/>
      <c r="BW251" s="355">
        <f>W278</f>
        <v>0</v>
      </c>
      <c r="BX251" s="355"/>
      <c r="BY251" s="355">
        <f>COUNTIF(W279:W283,"NS")</f>
        <v>0</v>
      </c>
      <c r="BZ251" s="355"/>
      <c r="CA251" s="450">
        <f>IF(AND(V278="NA",COUNTBLANK(W279:W283)=5),0,SUM(W279:W283))</f>
        <v>0</v>
      </c>
      <c r="CB251" s="451"/>
      <c r="CC251" s="355">
        <f t="shared" ref="CC251:CC258" si="29">IF($AH$245=675,0,IF(OR(AND(BW251=0,BY251&gt;0),AND(BW251="NS",CA251&gt;0),AND(BW251="NS",BY251=0,CA251=0)),1,IF(OR(AND(BY251&gt;=2,CA251&lt;BW251),AND(BW251="NS",CA251=0,BY251&gt;0),BW251=CA251),0,1)))</f>
        <v>0</v>
      </c>
      <c r="CD251" s="355"/>
      <c r="CF251" s="355">
        <f t="shared" si="24"/>
        <v>0</v>
      </c>
      <c r="CG251" s="355"/>
    </row>
    <row r="252" spans="1:85" ht="24" customHeight="1">
      <c r="C252" s="613"/>
      <c r="D252" s="538"/>
      <c r="E252" s="539"/>
      <c r="F252" s="540"/>
      <c r="G252" s="521" t="s">
        <v>28</v>
      </c>
      <c r="H252" s="522"/>
      <c r="I252" s="503" t="s">
        <v>29</v>
      </c>
      <c r="J252" s="504"/>
      <c r="K252" s="504"/>
      <c r="L252" s="504"/>
      <c r="M252" s="504"/>
      <c r="N252" s="504"/>
      <c r="O252" s="504"/>
      <c r="P252" s="504"/>
      <c r="Q252" s="504"/>
      <c r="R252" s="504"/>
      <c r="S252" s="504"/>
      <c r="T252" s="504"/>
      <c r="U252" s="505"/>
      <c r="V252" s="168" t="str">
        <f t="shared" si="20"/>
        <v/>
      </c>
      <c r="W252" s="215"/>
      <c r="X252" s="215"/>
      <c r="Y252" s="215"/>
      <c r="Z252" s="215"/>
      <c r="AA252" s="215"/>
      <c r="AB252" s="215"/>
      <c r="AC252" s="215"/>
      <c r="AD252" s="215"/>
      <c r="AH252" s="355" t="str">
        <f t="shared" si="21"/>
        <v/>
      </c>
      <c r="AI252" s="355"/>
      <c r="AJ252" s="355">
        <f t="shared" si="22"/>
        <v>0</v>
      </c>
      <c r="AK252" s="355"/>
      <c r="AL252" s="355" t="str">
        <f t="shared" si="25"/>
        <v/>
      </c>
      <c r="AM252" s="355"/>
      <c r="AN252" s="355">
        <f t="shared" si="26"/>
        <v>0</v>
      </c>
      <c r="AO252" s="355"/>
      <c r="AQ252" s="355">
        <f t="shared" si="23"/>
        <v>0</v>
      </c>
      <c r="AR252" s="355"/>
      <c r="BA252" s="355" t="s">
        <v>2047</v>
      </c>
      <c r="BB252" s="355"/>
      <c r="BC252" s="355">
        <f>E220</f>
        <v>0</v>
      </c>
      <c r="BD252" s="355"/>
      <c r="BE252" s="355">
        <f>X325</f>
        <v>0</v>
      </c>
      <c r="BF252" s="355"/>
      <c r="BG252" s="355">
        <f t="shared" si="27"/>
        <v>0</v>
      </c>
      <c r="BH252" s="355"/>
      <c r="BJ252" s="355" t="s">
        <v>2047</v>
      </c>
      <c r="BK252" s="355"/>
      <c r="BL252" s="355">
        <f>X252</f>
        <v>0</v>
      </c>
      <c r="BM252" s="355"/>
      <c r="BN252" s="355">
        <f>COUNTIF(X253:X260,"NS")</f>
        <v>0</v>
      </c>
      <c r="BO252" s="355"/>
      <c r="BP252" s="355">
        <f>IF(AND(V252="NA",COUNTBLANK(X253:X260)=8),0,SUM(X253:X260))</f>
        <v>0</v>
      </c>
      <c r="BQ252" s="355"/>
      <c r="BR252" s="355">
        <f t="shared" si="28"/>
        <v>0</v>
      </c>
      <c r="BS252" s="355"/>
      <c r="BU252" s="355" t="s">
        <v>2047</v>
      </c>
      <c r="BV252" s="355"/>
      <c r="BW252" s="355">
        <f>X278</f>
        <v>0</v>
      </c>
      <c r="BX252" s="355"/>
      <c r="BY252" s="355">
        <f>COUNTIF(X279:X283,"NS")</f>
        <v>0</v>
      </c>
      <c r="BZ252" s="355"/>
      <c r="CA252" s="450">
        <f>IF(AND(V278="NA",COUNTBLANK(X279:X283)=5),0,SUM(X279:X283))</f>
        <v>0</v>
      </c>
      <c r="CB252" s="451"/>
      <c r="CC252" s="355">
        <f t="shared" si="29"/>
        <v>0</v>
      </c>
      <c r="CD252" s="355"/>
      <c r="CF252" s="355">
        <f t="shared" si="24"/>
        <v>0</v>
      </c>
      <c r="CG252" s="355"/>
    </row>
    <row r="253" spans="1:85">
      <c r="C253" s="613"/>
      <c r="D253" s="538"/>
      <c r="E253" s="539"/>
      <c r="F253" s="540"/>
      <c r="G253" s="520" t="s">
        <v>30</v>
      </c>
      <c r="H253" s="523"/>
      <c r="I253" s="259"/>
      <c r="J253" s="504" t="s">
        <v>31</v>
      </c>
      <c r="K253" s="504"/>
      <c r="L253" s="504"/>
      <c r="M253" s="504"/>
      <c r="N253" s="504"/>
      <c r="O253" s="504"/>
      <c r="P253" s="504"/>
      <c r="Q253" s="504"/>
      <c r="R253" s="504"/>
      <c r="S253" s="504"/>
      <c r="T253" s="504"/>
      <c r="U253" s="505"/>
      <c r="V253" s="168" t="str">
        <f t="shared" si="20"/>
        <v/>
      </c>
      <c r="W253" s="215"/>
      <c r="X253" s="215"/>
      <c r="Y253" s="215"/>
      <c r="Z253" s="215"/>
      <c r="AA253" s="215"/>
      <c r="AB253" s="215"/>
      <c r="AC253" s="215"/>
      <c r="AD253" s="215"/>
      <c r="AH253" s="355" t="str">
        <f t="shared" si="21"/>
        <v/>
      </c>
      <c r="AI253" s="355"/>
      <c r="AJ253" s="355">
        <f t="shared" si="22"/>
        <v>0</v>
      </c>
      <c r="AK253" s="355"/>
      <c r="AL253" s="355" t="str">
        <f t="shared" si="25"/>
        <v/>
      </c>
      <c r="AM253" s="355"/>
      <c r="AN253" s="355">
        <f t="shared" si="26"/>
        <v>0</v>
      </c>
      <c r="AO253" s="355"/>
      <c r="AQ253" s="355">
        <f t="shared" si="23"/>
        <v>0</v>
      </c>
      <c r="AR253" s="355"/>
      <c r="BA253" s="355" t="s">
        <v>2048</v>
      </c>
      <c r="BB253" s="355"/>
      <c r="BC253" s="355">
        <f>E222</f>
        <v>0</v>
      </c>
      <c r="BD253" s="355"/>
      <c r="BE253" s="355">
        <f>Y325</f>
        <v>0</v>
      </c>
      <c r="BF253" s="355"/>
      <c r="BG253" s="355">
        <f t="shared" si="27"/>
        <v>0</v>
      </c>
      <c r="BH253" s="355"/>
      <c r="BJ253" s="355" t="s">
        <v>2048</v>
      </c>
      <c r="BK253" s="355"/>
      <c r="BL253" s="355">
        <f>Y252</f>
        <v>0</v>
      </c>
      <c r="BM253" s="355"/>
      <c r="BN253" s="355">
        <f>COUNTIF(Y253:Y260,"NS")</f>
        <v>0</v>
      </c>
      <c r="BO253" s="355"/>
      <c r="BP253" s="355">
        <f>IF(AND(V252="NA",COUNTBLANK(Y253:Y260)=8),0,SUM(Y253:Y260))</f>
        <v>0</v>
      </c>
      <c r="BQ253" s="355"/>
      <c r="BR253" s="355">
        <f t="shared" si="28"/>
        <v>0</v>
      </c>
      <c r="BS253" s="355"/>
      <c r="BU253" s="355" t="s">
        <v>2048</v>
      </c>
      <c r="BV253" s="355"/>
      <c r="BW253" s="355">
        <f>Y278</f>
        <v>0</v>
      </c>
      <c r="BX253" s="355"/>
      <c r="BY253" s="355">
        <f>COUNTIF(Y279:Y283,"NS")</f>
        <v>0</v>
      </c>
      <c r="BZ253" s="355"/>
      <c r="CA253" s="450">
        <f>IF(AND(V278="NA",COUNTBLANK(Y279:Y283)=5),0,SUM(Y279:Y283))</f>
        <v>0</v>
      </c>
      <c r="CB253" s="451"/>
      <c r="CC253" s="355">
        <f t="shared" si="29"/>
        <v>0</v>
      </c>
      <c r="CD253" s="355"/>
      <c r="CF253" s="355">
        <f t="shared" si="24"/>
        <v>0</v>
      </c>
      <c r="CG253" s="355"/>
    </row>
    <row r="254" spans="1:85" ht="24" customHeight="1">
      <c r="C254" s="613"/>
      <c r="D254" s="538"/>
      <c r="E254" s="539"/>
      <c r="F254" s="540"/>
      <c r="G254" s="520" t="s">
        <v>32</v>
      </c>
      <c r="H254" s="523"/>
      <c r="I254" s="260"/>
      <c r="J254" s="496" t="s">
        <v>33</v>
      </c>
      <c r="K254" s="496"/>
      <c r="L254" s="496"/>
      <c r="M254" s="496"/>
      <c r="N254" s="496"/>
      <c r="O254" s="496"/>
      <c r="P254" s="496"/>
      <c r="Q254" s="496"/>
      <c r="R254" s="496"/>
      <c r="S254" s="496"/>
      <c r="T254" s="496"/>
      <c r="U254" s="497"/>
      <c r="V254" s="168" t="str">
        <f t="shared" si="20"/>
        <v/>
      </c>
      <c r="W254" s="215"/>
      <c r="X254" s="215"/>
      <c r="Y254" s="215"/>
      <c r="Z254" s="215"/>
      <c r="AA254" s="215"/>
      <c r="AB254" s="215"/>
      <c r="AC254" s="215"/>
      <c r="AD254" s="215"/>
      <c r="AH254" s="355" t="str">
        <f t="shared" si="21"/>
        <v/>
      </c>
      <c r="AI254" s="355"/>
      <c r="AJ254" s="355">
        <f t="shared" si="22"/>
        <v>0</v>
      </c>
      <c r="AK254" s="355"/>
      <c r="AL254" s="355" t="str">
        <f t="shared" si="25"/>
        <v/>
      </c>
      <c r="AM254" s="355"/>
      <c r="AN254" s="355">
        <f t="shared" si="26"/>
        <v>0</v>
      </c>
      <c r="AO254" s="355"/>
      <c r="AQ254" s="355">
        <f t="shared" si="23"/>
        <v>0</v>
      </c>
      <c r="AR254" s="355"/>
      <c r="BA254" s="355" t="s">
        <v>2049</v>
      </c>
      <c r="BB254" s="355"/>
      <c r="BC254" s="355">
        <f>E224</f>
        <v>0</v>
      </c>
      <c r="BD254" s="355"/>
      <c r="BE254" s="355">
        <f>Z325</f>
        <v>0</v>
      </c>
      <c r="BF254" s="355"/>
      <c r="BG254" s="355">
        <f t="shared" si="27"/>
        <v>0</v>
      </c>
      <c r="BH254" s="355"/>
      <c r="BJ254" s="355" t="s">
        <v>2049</v>
      </c>
      <c r="BK254" s="355"/>
      <c r="BL254" s="355">
        <f>Z252</f>
        <v>0</v>
      </c>
      <c r="BM254" s="355"/>
      <c r="BN254" s="355">
        <f>COUNTIF(Z253:Z260,"NS")</f>
        <v>0</v>
      </c>
      <c r="BO254" s="355"/>
      <c r="BP254" s="355">
        <f>IF(AND(V252="NA",COUNTBLANK(Z253:Z260)=8),0,SUM(Z253:Z260))</f>
        <v>0</v>
      </c>
      <c r="BQ254" s="355"/>
      <c r="BR254" s="355">
        <f t="shared" si="28"/>
        <v>0</v>
      </c>
      <c r="BS254" s="355"/>
      <c r="BU254" s="355" t="s">
        <v>2049</v>
      </c>
      <c r="BV254" s="355"/>
      <c r="BW254" s="355">
        <f>Z278</f>
        <v>0</v>
      </c>
      <c r="BX254" s="355"/>
      <c r="BY254" s="355">
        <f>COUNTIF(Z279:Z283,"NS")</f>
        <v>0</v>
      </c>
      <c r="BZ254" s="355"/>
      <c r="CA254" s="450">
        <f>IF(AND(V278="NA",COUNTBLANK(Z279:Z283)=5),0,SUM(Z279:Z283))</f>
        <v>0</v>
      </c>
      <c r="CB254" s="451"/>
      <c r="CC254" s="355">
        <f t="shared" si="29"/>
        <v>0</v>
      </c>
      <c r="CD254" s="355"/>
      <c r="CF254" s="355">
        <f t="shared" si="24"/>
        <v>0</v>
      </c>
      <c r="CG254" s="355"/>
    </row>
    <row r="255" spans="1:85">
      <c r="C255" s="613"/>
      <c r="D255" s="538"/>
      <c r="E255" s="539"/>
      <c r="F255" s="540"/>
      <c r="G255" s="520" t="s">
        <v>34</v>
      </c>
      <c r="H255" s="523"/>
      <c r="I255" s="260"/>
      <c r="J255" s="496" t="s">
        <v>35</v>
      </c>
      <c r="K255" s="496"/>
      <c r="L255" s="496"/>
      <c r="M255" s="496"/>
      <c r="N255" s="496"/>
      <c r="O255" s="496"/>
      <c r="P255" s="496"/>
      <c r="Q255" s="496"/>
      <c r="R255" s="496"/>
      <c r="S255" s="496"/>
      <c r="T255" s="496"/>
      <c r="U255" s="497"/>
      <c r="V255" s="168" t="str">
        <f t="shared" si="20"/>
        <v/>
      </c>
      <c r="W255" s="215"/>
      <c r="X255" s="215"/>
      <c r="Y255" s="215"/>
      <c r="Z255" s="215"/>
      <c r="AA255" s="215"/>
      <c r="AB255" s="215"/>
      <c r="AC255" s="215"/>
      <c r="AD255" s="215"/>
      <c r="AH255" s="355" t="str">
        <f t="shared" si="21"/>
        <v/>
      </c>
      <c r="AI255" s="355"/>
      <c r="AJ255" s="355">
        <f t="shared" si="22"/>
        <v>0</v>
      </c>
      <c r="AK255" s="355"/>
      <c r="AL255" s="355" t="str">
        <f t="shared" si="25"/>
        <v/>
      </c>
      <c r="AM255" s="355"/>
      <c r="AN255" s="355">
        <f t="shared" si="26"/>
        <v>0</v>
      </c>
      <c r="AO255" s="355"/>
      <c r="AQ255" s="355">
        <f t="shared" si="23"/>
        <v>0</v>
      </c>
      <c r="AR255" s="355"/>
      <c r="BA255" s="355" t="s">
        <v>2050</v>
      </c>
      <c r="BB255" s="355"/>
      <c r="BC255" s="355">
        <f>E226</f>
        <v>0</v>
      </c>
      <c r="BD255" s="355"/>
      <c r="BE255" s="355">
        <f>AA325</f>
        <v>0</v>
      </c>
      <c r="BF255" s="355"/>
      <c r="BG255" s="355">
        <f t="shared" si="27"/>
        <v>0</v>
      </c>
      <c r="BH255" s="355"/>
      <c r="BJ255" s="355" t="s">
        <v>2050</v>
      </c>
      <c r="BK255" s="355"/>
      <c r="BL255" s="355">
        <f>AA252</f>
        <v>0</v>
      </c>
      <c r="BM255" s="355"/>
      <c r="BN255" s="355">
        <f>COUNTIF(AA253:AA260,"NS")</f>
        <v>0</v>
      </c>
      <c r="BO255" s="355"/>
      <c r="BP255" s="355">
        <f>IF(AND(V252="NA",COUNTBLANK(AA253:AA260)=8),0,SUM(AA253:AA260))</f>
        <v>0</v>
      </c>
      <c r="BQ255" s="355"/>
      <c r="BR255" s="355">
        <f t="shared" si="28"/>
        <v>0</v>
      </c>
      <c r="BS255" s="355"/>
      <c r="BU255" s="355" t="s">
        <v>2050</v>
      </c>
      <c r="BV255" s="355"/>
      <c r="BW255" s="355">
        <f>AA278</f>
        <v>0</v>
      </c>
      <c r="BX255" s="355"/>
      <c r="BY255" s="355">
        <f>COUNTIF(AA279:AA283,"NS")</f>
        <v>0</v>
      </c>
      <c r="BZ255" s="355"/>
      <c r="CA255" s="450">
        <f>IF(AND(V278="NA",COUNTBLANK(AA279:AA283)=5),0,SUM(AA279:AA283))</f>
        <v>0</v>
      </c>
      <c r="CB255" s="451"/>
      <c r="CC255" s="355">
        <f t="shared" si="29"/>
        <v>0</v>
      </c>
      <c r="CD255" s="355"/>
      <c r="CF255" s="355">
        <f t="shared" si="24"/>
        <v>0</v>
      </c>
      <c r="CG255" s="355"/>
    </row>
    <row r="256" spans="1:85">
      <c r="C256" s="613"/>
      <c r="D256" s="538"/>
      <c r="E256" s="539"/>
      <c r="F256" s="540"/>
      <c r="G256" s="520" t="s">
        <v>36</v>
      </c>
      <c r="H256" s="523"/>
      <c r="I256" s="260"/>
      <c r="J256" s="496" t="s">
        <v>37</v>
      </c>
      <c r="K256" s="496"/>
      <c r="L256" s="496"/>
      <c r="M256" s="496"/>
      <c r="N256" s="496"/>
      <c r="O256" s="496"/>
      <c r="P256" s="496"/>
      <c r="Q256" s="496"/>
      <c r="R256" s="496"/>
      <c r="S256" s="496"/>
      <c r="T256" s="496"/>
      <c r="U256" s="497"/>
      <c r="V256" s="168" t="str">
        <f t="shared" si="20"/>
        <v/>
      </c>
      <c r="W256" s="215"/>
      <c r="X256" s="215"/>
      <c r="Y256" s="215"/>
      <c r="Z256" s="215"/>
      <c r="AA256" s="215"/>
      <c r="AB256" s="215"/>
      <c r="AC256" s="215"/>
      <c r="AD256" s="215"/>
      <c r="AH256" s="355" t="str">
        <f t="shared" si="21"/>
        <v/>
      </c>
      <c r="AI256" s="355"/>
      <c r="AJ256" s="355">
        <f t="shared" si="22"/>
        <v>0</v>
      </c>
      <c r="AK256" s="355"/>
      <c r="AL256" s="355" t="str">
        <f t="shared" si="25"/>
        <v/>
      </c>
      <c r="AM256" s="355"/>
      <c r="AN256" s="355">
        <f t="shared" si="26"/>
        <v>0</v>
      </c>
      <c r="AO256" s="355"/>
      <c r="AQ256" s="355">
        <f t="shared" si="23"/>
        <v>0</v>
      </c>
      <c r="AR256" s="355"/>
      <c r="BA256" s="355" t="s">
        <v>2051</v>
      </c>
      <c r="BB256" s="355"/>
      <c r="BC256" s="355">
        <f>E228</f>
        <v>0</v>
      </c>
      <c r="BD256" s="355"/>
      <c r="BE256" s="355">
        <f>AB325</f>
        <v>0</v>
      </c>
      <c r="BF256" s="355"/>
      <c r="BG256" s="355">
        <f t="shared" si="27"/>
        <v>0</v>
      </c>
      <c r="BH256" s="355"/>
      <c r="BJ256" s="355" t="s">
        <v>2051</v>
      </c>
      <c r="BK256" s="355"/>
      <c r="BL256" s="355">
        <f>AB252</f>
        <v>0</v>
      </c>
      <c r="BM256" s="355"/>
      <c r="BN256" s="355">
        <f>COUNTIF(AB253:AB260,"NS")</f>
        <v>0</v>
      </c>
      <c r="BO256" s="355"/>
      <c r="BP256" s="355">
        <f>IF(AND(V252="NA",COUNTBLANK(AB253:AB260)=8),0,SUM(AB253:AB260))</f>
        <v>0</v>
      </c>
      <c r="BQ256" s="355"/>
      <c r="BR256" s="355">
        <f t="shared" si="28"/>
        <v>0</v>
      </c>
      <c r="BS256" s="355"/>
      <c r="BU256" s="355" t="s">
        <v>2051</v>
      </c>
      <c r="BV256" s="355"/>
      <c r="BW256" s="355">
        <f>AB278</f>
        <v>0</v>
      </c>
      <c r="BX256" s="355"/>
      <c r="BY256" s="355">
        <f>COUNTIF(AB279:AB283,"NS")</f>
        <v>0</v>
      </c>
      <c r="BZ256" s="355"/>
      <c r="CA256" s="450">
        <f>IF(AND(V278="NA",COUNTBLANK(AB279:AB283)=5),0,SUM(AB279:AB283))</f>
        <v>0</v>
      </c>
      <c r="CB256" s="451"/>
      <c r="CC256" s="355">
        <f t="shared" si="29"/>
        <v>0</v>
      </c>
      <c r="CD256" s="355"/>
      <c r="CF256" s="355">
        <f t="shared" si="24"/>
        <v>0</v>
      </c>
      <c r="CG256" s="355"/>
    </row>
    <row r="257" spans="3:85">
      <c r="C257" s="613"/>
      <c r="D257" s="538"/>
      <c r="E257" s="539"/>
      <c r="F257" s="540"/>
      <c r="G257" s="520" t="s">
        <v>38</v>
      </c>
      <c r="H257" s="523"/>
      <c r="I257" s="260"/>
      <c r="J257" s="496" t="s">
        <v>39</v>
      </c>
      <c r="K257" s="496"/>
      <c r="L257" s="496"/>
      <c r="M257" s="496"/>
      <c r="N257" s="496"/>
      <c r="O257" s="496"/>
      <c r="P257" s="496"/>
      <c r="Q257" s="496"/>
      <c r="R257" s="496"/>
      <c r="S257" s="496"/>
      <c r="T257" s="496"/>
      <c r="U257" s="497"/>
      <c r="V257" s="168" t="str">
        <f t="shared" si="20"/>
        <v/>
      </c>
      <c r="W257" s="215"/>
      <c r="X257" s="215"/>
      <c r="Y257" s="215"/>
      <c r="Z257" s="215"/>
      <c r="AA257" s="215"/>
      <c r="AB257" s="215"/>
      <c r="AC257" s="215"/>
      <c r="AD257" s="215"/>
      <c r="AH257" s="355" t="str">
        <f t="shared" si="21"/>
        <v/>
      </c>
      <c r="AI257" s="355"/>
      <c r="AJ257" s="355">
        <f t="shared" si="22"/>
        <v>0</v>
      </c>
      <c r="AK257" s="355"/>
      <c r="AL257" s="355" t="str">
        <f t="shared" si="25"/>
        <v/>
      </c>
      <c r="AM257" s="355"/>
      <c r="AN257" s="355">
        <f t="shared" si="26"/>
        <v>0</v>
      </c>
      <c r="AO257" s="355"/>
      <c r="AQ257" s="355">
        <f t="shared" si="23"/>
        <v>0</v>
      </c>
      <c r="AR257" s="355"/>
      <c r="BA257" s="355" t="s">
        <v>2052</v>
      </c>
      <c r="BB257" s="355"/>
      <c r="BC257" s="355">
        <f>E230</f>
        <v>0</v>
      </c>
      <c r="BD257" s="355"/>
      <c r="BE257" s="355">
        <f>AC325</f>
        <v>0</v>
      </c>
      <c r="BF257" s="355"/>
      <c r="BG257" s="355">
        <f t="shared" si="27"/>
        <v>0</v>
      </c>
      <c r="BH257" s="355"/>
      <c r="BJ257" s="355" t="s">
        <v>2052</v>
      </c>
      <c r="BK257" s="355"/>
      <c r="BL257" s="355">
        <f>AC252</f>
        <v>0</v>
      </c>
      <c r="BM257" s="355"/>
      <c r="BN257" s="355">
        <f>COUNTIF(AC253:AC260,"NS")</f>
        <v>0</v>
      </c>
      <c r="BO257" s="355"/>
      <c r="BP257" s="355">
        <f>IF(AND(V252="NA",COUNTBLANK(AC253:AC260)=8),0,SUM(AC253:AC260))</f>
        <v>0</v>
      </c>
      <c r="BQ257" s="355"/>
      <c r="BR257" s="355">
        <f t="shared" si="28"/>
        <v>0</v>
      </c>
      <c r="BS257" s="355"/>
      <c r="BU257" s="355" t="s">
        <v>2052</v>
      </c>
      <c r="BV257" s="355"/>
      <c r="BW257" s="355">
        <f>AC278</f>
        <v>0</v>
      </c>
      <c r="BX257" s="355"/>
      <c r="BY257" s="355">
        <f>COUNTIF(AC279:AC283,"NS")</f>
        <v>0</v>
      </c>
      <c r="BZ257" s="355"/>
      <c r="CA257" s="450">
        <f>IF(AND(V278="NA",COUNTBLANK(AC279:AC283)=5),0,SUM(AC279:AC283))</f>
        <v>0</v>
      </c>
      <c r="CB257" s="451"/>
      <c r="CC257" s="355">
        <f t="shared" si="29"/>
        <v>0</v>
      </c>
      <c r="CD257" s="355"/>
      <c r="CF257" s="355">
        <f t="shared" si="24"/>
        <v>0</v>
      </c>
      <c r="CG257" s="355"/>
    </row>
    <row r="258" spans="3:85">
      <c r="C258" s="613"/>
      <c r="D258" s="538"/>
      <c r="E258" s="539"/>
      <c r="F258" s="540"/>
      <c r="G258" s="520" t="s">
        <v>40</v>
      </c>
      <c r="H258" s="523"/>
      <c r="I258" s="260"/>
      <c r="J258" s="496" t="s">
        <v>41</v>
      </c>
      <c r="K258" s="496"/>
      <c r="L258" s="496"/>
      <c r="M258" s="496"/>
      <c r="N258" s="496"/>
      <c r="O258" s="496"/>
      <c r="P258" s="496"/>
      <c r="Q258" s="496"/>
      <c r="R258" s="496"/>
      <c r="S258" s="496"/>
      <c r="T258" s="496"/>
      <c r="U258" s="497"/>
      <c r="V258" s="168" t="str">
        <f t="shared" si="20"/>
        <v/>
      </c>
      <c r="W258" s="215"/>
      <c r="X258" s="215"/>
      <c r="Y258" s="215"/>
      <c r="Z258" s="215"/>
      <c r="AA258" s="215"/>
      <c r="AB258" s="215"/>
      <c r="AC258" s="215"/>
      <c r="AD258" s="215"/>
      <c r="AH258" s="355" t="str">
        <f t="shared" si="21"/>
        <v/>
      </c>
      <c r="AI258" s="355"/>
      <c r="AJ258" s="355">
        <f t="shared" si="22"/>
        <v>0</v>
      </c>
      <c r="AK258" s="355"/>
      <c r="AL258" s="355" t="str">
        <f t="shared" si="25"/>
        <v/>
      </c>
      <c r="AM258" s="355"/>
      <c r="AN258" s="355">
        <f t="shared" si="26"/>
        <v>0</v>
      </c>
      <c r="AO258" s="355"/>
      <c r="AQ258" s="355">
        <f t="shared" si="23"/>
        <v>0</v>
      </c>
      <c r="AR258" s="355"/>
      <c r="BA258" s="355" t="s">
        <v>2053</v>
      </c>
      <c r="BB258" s="355"/>
      <c r="BC258" s="355">
        <f>E232</f>
        <v>0</v>
      </c>
      <c r="BD258" s="355"/>
      <c r="BE258" s="355">
        <f>AD325</f>
        <v>0</v>
      </c>
      <c r="BF258" s="355"/>
      <c r="BG258" s="355">
        <f t="shared" si="27"/>
        <v>0</v>
      </c>
      <c r="BH258" s="355"/>
      <c r="BJ258" s="355" t="s">
        <v>2053</v>
      </c>
      <c r="BK258" s="355"/>
      <c r="BL258" s="355">
        <f>AD252</f>
        <v>0</v>
      </c>
      <c r="BM258" s="355"/>
      <c r="BN258" s="355">
        <f>COUNTIF(AD253:AD260,"NS")</f>
        <v>0</v>
      </c>
      <c r="BO258" s="355"/>
      <c r="BP258" s="355">
        <f>IF(AND(V252="NA",COUNTBLANK(AD253:AD260)=8),0,SUM(AD253:AD260))</f>
        <v>0</v>
      </c>
      <c r="BQ258" s="355"/>
      <c r="BR258" s="355">
        <f t="shared" si="28"/>
        <v>0</v>
      </c>
      <c r="BS258" s="355"/>
      <c r="BU258" s="355" t="s">
        <v>2053</v>
      </c>
      <c r="BV258" s="355"/>
      <c r="BW258" s="355">
        <f>AD278</f>
        <v>0</v>
      </c>
      <c r="BX258" s="355"/>
      <c r="BY258" s="355">
        <f>COUNTIF(AD279:AD283,"NS")</f>
        <v>0</v>
      </c>
      <c r="BZ258" s="355"/>
      <c r="CA258" s="450">
        <f>IF(AND(V278="NA",COUNTBLANK(AD279:AD283)=5),0,SUM(AD279:AD283))</f>
        <v>0</v>
      </c>
      <c r="CB258" s="451"/>
      <c r="CC258" s="355">
        <f t="shared" si="29"/>
        <v>0</v>
      </c>
      <c r="CD258" s="355"/>
      <c r="CF258" s="355">
        <f t="shared" si="24"/>
        <v>0</v>
      </c>
      <c r="CG258" s="355"/>
    </row>
    <row r="259" spans="3:85" ht="24" customHeight="1">
      <c r="C259" s="613"/>
      <c r="D259" s="538"/>
      <c r="E259" s="539"/>
      <c r="F259" s="540"/>
      <c r="G259" s="520" t="s">
        <v>42</v>
      </c>
      <c r="H259" s="523"/>
      <c r="I259" s="260"/>
      <c r="J259" s="496" t="s">
        <v>43</v>
      </c>
      <c r="K259" s="496"/>
      <c r="L259" s="496"/>
      <c r="M259" s="496"/>
      <c r="N259" s="496"/>
      <c r="O259" s="496"/>
      <c r="P259" s="496"/>
      <c r="Q259" s="496"/>
      <c r="R259" s="496"/>
      <c r="S259" s="496"/>
      <c r="T259" s="496"/>
      <c r="U259" s="497"/>
      <c r="V259" s="168" t="str">
        <f t="shared" si="20"/>
        <v/>
      </c>
      <c r="W259" s="215"/>
      <c r="X259" s="215"/>
      <c r="Y259" s="215"/>
      <c r="Z259" s="215"/>
      <c r="AA259" s="215"/>
      <c r="AB259" s="215"/>
      <c r="AC259" s="215"/>
      <c r="AD259" s="215"/>
      <c r="AH259" s="355" t="str">
        <f t="shared" si="21"/>
        <v/>
      </c>
      <c r="AI259" s="355"/>
      <c r="AJ259" s="355">
        <f t="shared" si="22"/>
        <v>0</v>
      </c>
      <c r="AK259" s="355"/>
      <c r="AL259" s="355" t="str">
        <f t="shared" si="25"/>
        <v/>
      </c>
      <c r="AM259" s="355"/>
      <c r="AN259" s="355">
        <f t="shared" si="26"/>
        <v>0</v>
      </c>
      <c r="AO259" s="355"/>
      <c r="AQ259" s="355">
        <f t="shared" si="23"/>
        <v>0</v>
      </c>
      <c r="AR259" s="355"/>
      <c r="BG259" s="447">
        <f>SUM(BG250:BH258)</f>
        <v>0</v>
      </c>
      <c r="BH259" s="447"/>
      <c r="BJ259" s="447">
        <f>SUM(BR259,CC259)</f>
        <v>0</v>
      </c>
      <c r="BK259" s="447"/>
      <c r="BR259" s="447">
        <f>SUM(BR250:BS258)</f>
        <v>0</v>
      </c>
      <c r="BS259" s="447"/>
      <c r="CC259" s="447">
        <f>SUM(CC250:CD258)</f>
        <v>0</v>
      </c>
      <c r="CD259" s="447"/>
      <c r="CF259" s="355">
        <f t="shared" si="24"/>
        <v>0</v>
      </c>
      <c r="CG259" s="355"/>
    </row>
    <row r="260" spans="3:85">
      <c r="C260" s="613"/>
      <c r="D260" s="538"/>
      <c r="E260" s="539"/>
      <c r="F260" s="540"/>
      <c r="G260" s="520" t="s">
        <v>44</v>
      </c>
      <c r="H260" s="523"/>
      <c r="I260" s="261"/>
      <c r="J260" s="498" t="s">
        <v>45</v>
      </c>
      <c r="K260" s="498"/>
      <c r="L260" s="498"/>
      <c r="M260" s="498"/>
      <c r="N260" s="498"/>
      <c r="O260" s="498"/>
      <c r="P260" s="498"/>
      <c r="Q260" s="498"/>
      <c r="R260" s="498"/>
      <c r="S260" s="498"/>
      <c r="T260" s="498"/>
      <c r="U260" s="499"/>
      <c r="V260" s="168" t="str">
        <f t="shared" si="20"/>
        <v/>
      </c>
      <c r="W260" s="215"/>
      <c r="X260" s="215"/>
      <c r="Y260" s="215"/>
      <c r="Z260" s="215"/>
      <c r="AA260" s="215"/>
      <c r="AB260" s="215"/>
      <c r="AC260" s="215"/>
      <c r="AD260" s="215"/>
      <c r="AH260" s="355" t="str">
        <f t="shared" si="21"/>
        <v/>
      </c>
      <c r="AI260" s="355"/>
      <c r="AJ260" s="355">
        <f t="shared" si="22"/>
        <v>0</v>
      </c>
      <c r="AK260" s="355"/>
      <c r="AL260" s="355" t="str">
        <f t="shared" si="25"/>
        <v/>
      </c>
      <c r="AM260" s="355"/>
      <c r="AN260" s="355">
        <f t="shared" si="26"/>
        <v>0</v>
      </c>
      <c r="AO260" s="355"/>
      <c r="AQ260" s="355">
        <f t="shared" si="23"/>
        <v>0</v>
      </c>
      <c r="AR260" s="355"/>
      <c r="CF260" s="355">
        <f t="shared" si="24"/>
        <v>0</v>
      </c>
      <c r="CG260" s="355"/>
    </row>
    <row r="261" spans="3:85">
      <c r="C261" s="613"/>
      <c r="D261" s="538"/>
      <c r="E261" s="539"/>
      <c r="F261" s="540"/>
      <c r="G261" s="521" t="s">
        <v>46</v>
      </c>
      <c r="H261" s="522"/>
      <c r="I261" s="503" t="s">
        <v>47</v>
      </c>
      <c r="J261" s="504"/>
      <c r="K261" s="504"/>
      <c r="L261" s="504"/>
      <c r="M261" s="504"/>
      <c r="N261" s="504"/>
      <c r="O261" s="504"/>
      <c r="P261" s="504"/>
      <c r="Q261" s="504"/>
      <c r="R261" s="504"/>
      <c r="S261" s="504"/>
      <c r="T261" s="504"/>
      <c r="U261" s="505"/>
      <c r="V261" s="168" t="str">
        <f t="shared" si="20"/>
        <v/>
      </c>
      <c r="W261" s="215"/>
      <c r="X261" s="215"/>
      <c r="Y261" s="215"/>
      <c r="Z261" s="215"/>
      <c r="AA261" s="215"/>
      <c r="AB261" s="215"/>
      <c r="AC261" s="215"/>
      <c r="AD261" s="215"/>
      <c r="AH261" s="355" t="str">
        <f t="shared" si="21"/>
        <v/>
      </c>
      <c r="AI261" s="355"/>
      <c r="AJ261" s="355">
        <f t="shared" si="22"/>
        <v>0</v>
      </c>
      <c r="AK261" s="355"/>
      <c r="AL261" s="355" t="str">
        <f t="shared" si="25"/>
        <v/>
      </c>
      <c r="AM261" s="355"/>
      <c r="AN261" s="355">
        <f t="shared" si="26"/>
        <v>0</v>
      </c>
      <c r="AO261" s="355"/>
      <c r="AQ261" s="355">
        <f t="shared" si="23"/>
        <v>0</v>
      </c>
      <c r="AR261" s="355"/>
      <c r="CF261" s="355">
        <f t="shared" si="24"/>
        <v>0</v>
      </c>
      <c r="CG261" s="355"/>
    </row>
    <row r="262" spans="3:85" ht="24" customHeight="1">
      <c r="C262" s="614"/>
      <c r="D262" s="541"/>
      <c r="E262" s="542"/>
      <c r="F262" s="543"/>
      <c r="G262" s="521" t="s">
        <v>48</v>
      </c>
      <c r="H262" s="522"/>
      <c r="I262" s="503" t="s">
        <v>49</v>
      </c>
      <c r="J262" s="504"/>
      <c r="K262" s="504"/>
      <c r="L262" s="504"/>
      <c r="M262" s="504"/>
      <c r="N262" s="504"/>
      <c r="O262" s="504"/>
      <c r="P262" s="504"/>
      <c r="Q262" s="504"/>
      <c r="R262" s="504"/>
      <c r="S262" s="504"/>
      <c r="T262" s="504"/>
      <c r="U262" s="505"/>
      <c r="V262" s="168" t="str">
        <f t="shared" si="20"/>
        <v/>
      </c>
      <c r="W262" s="215"/>
      <c r="X262" s="215"/>
      <c r="Y262" s="215"/>
      <c r="Z262" s="215"/>
      <c r="AA262" s="215"/>
      <c r="AB262" s="215"/>
      <c r="AC262" s="215"/>
      <c r="AD262" s="215"/>
      <c r="AH262" s="355" t="str">
        <f t="shared" si="21"/>
        <v/>
      </c>
      <c r="AI262" s="355"/>
      <c r="AJ262" s="355">
        <f t="shared" si="22"/>
        <v>0</v>
      </c>
      <c r="AK262" s="355"/>
      <c r="AL262" s="355" t="str">
        <f t="shared" si="25"/>
        <v/>
      </c>
      <c r="AM262" s="355"/>
      <c r="AN262" s="355">
        <f t="shared" si="26"/>
        <v>0</v>
      </c>
      <c r="AO262" s="355"/>
      <c r="AQ262" s="355">
        <f t="shared" si="23"/>
        <v>0</v>
      </c>
      <c r="AR262" s="355"/>
      <c r="CF262" s="355">
        <f t="shared" si="24"/>
        <v>0</v>
      </c>
      <c r="CG262" s="355"/>
    </row>
    <row r="263" spans="3:85" ht="24" customHeight="1">
      <c r="C263" s="509" t="s">
        <v>50</v>
      </c>
      <c r="D263" s="535" t="s">
        <v>51</v>
      </c>
      <c r="E263" s="536"/>
      <c r="F263" s="537"/>
      <c r="G263" s="521" t="s">
        <v>52</v>
      </c>
      <c r="H263" s="522"/>
      <c r="I263" s="503" t="s">
        <v>53</v>
      </c>
      <c r="J263" s="504"/>
      <c r="K263" s="504"/>
      <c r="L263" s="504"/>
      <c r="M263" s="504"/>
      <c r="N263" s="504"/>
      <c r="O263" s="504"/>
      <c r="P263" s="504"/>
      <c r="Q263" s="504"/>
      <c r="R263" s="504"/>
      <c r="S263" s="504"/>
      <c r="T263" s="504"/>
      <c r="U263" s="505"/>
      <c r="V263" s="168" t="str">
        <f t="shared" si="20"/>
        <v/>
      </c>
      <c r="W263" s="215"/>
      <c r="X263" s="215"/>
      <c r="Y263" s="215"/>
      <c r="Z263" s="215"/>
      <c r="AA263" s="215"/>
      <c r="AB263" s="215"/>
      <c r="AC263" s="215"/>
      <c r="AD263" s="215"/>
      <c r="AH263" s="355" t="str">
        <f t="shared" si="21"/>
        <v/>
      </c>
      <c r="AI263" s="355"/>
      <c r="AJ263" s="355">
        <f t="shared" si="22"/>
        <v>0</v>
      </c>
      <c r="AK263" s="355"/>
      <c r="AL263" s="355" t="str">
        <f t="shared" si="25"/>
        <v/>
      </c>
      <c r="AM263" s="355"/>
      <c r="AN263" s="355">
        <f t="shared" si="26"/>
        <v>0</v>
      </c>
      <c r="AO263" s="355"/>
      <c r="AQ263" s="355">
        <f t="shared" si="23"/>
        <v>0</v>
      </c>
      <c r="AR263" s="355"/>
      <c r="CF263" s="355">
        <f t="shared" si="24"/>
        <v>0</v>
      </c>
      <c r="CG263" s="355"/>
    </row>
    <row r="264" spans="3:85" ht="24" customHeight="1">
      <c r="C264" s="510"/>
      <c r="D264" s="538"/>
      <c r="E264" s="539"/>
      <c r="F264" s="540"/>
      <c r="G264" s="521" t="s">
        <v>54</v>
      </c>
      <c r="H264" s="522"/>
      <c r="I264" s="503" t="s">
        <v>1622</v>
      </c>
      <c r="J264" s="504"/>
      <c r="K264" s="504"/>
      <c r="L264" s="504"/>
      <c r="M264" s="504"/>
      <c r="N264" s="504"/>
      <c r="O264" s="504"/>
      <c r="P264" s="504"/>
      <c r="Q264" s="504"/>
      <c r="R264" s="504"/>
      <c r="S264" s="504"/>
      <c r="T264" s="504"/>
      <c r="U264" s="505"/>
      <c r="V264" s="168" t="str">
        <f t="shared" si="20"/>
        <v/>
      </c>
      <c r="W264" s="215"/>
      <c r="X264" s="215"/>
      <c r="Y264" s="215"/>
      <c r="Z264" s="215"/>
      <c r="AA264" s="215"/>
      <c r="AB264" s="215"/>
      <c r="AC264" s="215"/>
      <c r="AD264" s="215"/>
      <c r="AH264" s="355" t="str">
        <f t="shared" si="21"/>
        <v/>
      </c>
      <c r="AI264" s="355"/>
      <c r="AJ264" s="355">
        <f t="shared" si="22"/>
        <v>0</v>
      </c>
      <c r="AK264" s="355"/>
      <c r="AL264" s="355" t="str">
        <f t="shared" si="25"/>
        <v/>
      </c>
      <c r="AM264" s="355"/>
      <c r="AN264" s="355">
        <f t="shared" si="26"/>
        <v>0</v>
      </c>
      <c r="AO264" s="355"/>
      <c r="AQ264" s="355">
        <f t="shared" si="23"/>
        <v>0</v>
      </c>
      <c r="AR264" s="355"/>
      <c r="CF264" s="355">
        <f t="shared" si="24"/>
        <v>0</v>
      </c>
      <c r="CG264" s="355"/>
    </row>
    <row r="265" spans="3:85" ht="24" customHeight="1">
      <c r="C265" s="510"/>
      <c r="D265" s="538"/>
      <c r="E265" s="539"/>
      <c r="F265" s="540"/>
      <c r="G265" s="521" t="s">
        <v>55</v>
      </c>
      <c r="H265" s="522"/>
      <c r="I265" s="503" t="s">
        <v>1623</v>
      </c>
      <c r="J265" s="504"/>
      <c r="K265" s="504"/>
      <c r="L265" s="504"/>
      <c r="M265" s="504"/>
      <c r="N265" s="504"/>
      <c r="O265" s="504"/>
      <c r="P265" s="504"/>
      <c r="Q265" s="504"/>
      <c r="R265" s="504"/>
      <c r="S265" s="504"/>
      <c r="T265" s="504"/>
      <c r="U265" s="505"/>
      <c r="V265" s="168" t="str">
        <f t="shared" si="20"/>
        <v/>
      </c>
      <c r="W265" s="215"/>
      <c r="X265" s="215"/>
      <c r="Y265" s="215"/>
      <c r="Z265" s="215"/>
      <c r="AA265" s="215"/>
      <c r="AB265" s="215"/>
      <c r="AC265" s="215"/>
      <c r="AD265" s="215"/>
      <c r="AH265" s="355" t="str">
        <f t="shared" si="21"/>
        <v/>
      </c>
      <c r="AI265" s="355"/>
      <c r="AJ265" s="355">
        <f t="shared" si="22"/>
        <v>0</v>
      </c>
      <c r="AK265" s="355"/>
      <c r="AL265" s="355" t="str">
        <f t="shared" si="25"/>
        <v/>
      </c>
      <c r="AM265" s="355"/>
      <c r="AN265" s="355">
        <f t="shared" si="26"/>
        <v>0</v>
      </c>
      <c r="AO265" s="355"/>
      <c r="AQ265" s="355">
        <f t="shared" si="23"/>
        <v>0</v>
      </c>
      <c r="AR265" s="355"/>
      <c r="CF265" s="355">
        <f t="shared" si="24"/>
        <v>0</v>
      </c>
      <c r="CG265" s="355"/>
    </row>
    <row r="266" spans="3:85">
      <c r="C266" s="510"/>
      <c r="D266" s="538"/>
      <c r="E266" s="539"/>
      <c r="F266" s="540"/>
      <c r="G266" s="521" t="s">
        <v>56</v>
      </c>
      <c r="H266" s="522"/>
      <c r="I266" s="503" t="s">
        <v>57</v>
      </c>
      <c r="J266" s="504"/>
      <c r="K266" s="504"/>
      <c r="L266" s="504"/>
      <c r="M266" s="504"/>
      <c r="N266" s="504"/>
      <c r="O266" s="504"/>
      <c r="P266" s="504"/>
      <c r="Q266" s="504"/>
      <c r="R266" s="504"/>
      <c r="S266" s="504"/>
      <c r="T266" s="504"/>
      <c r="U266" s="505"/>
      <c r="V266" s="168" t="str">
        <f t="shared" si="20"/>
        <v/>
      </c>
      <c r="W266" s="215"/>
      <c r="X266" s="215"/>
      <c r="Y266" s="215"/>
      <c r="Z266" s="215"/>
      <c r="AA266" s="215"/>
      <c r="AB266" s="215"/>
      <c r="AC266" s="215"/>
      <c r="AD266" s="215"/>
      <c r="AH266" s="355" t="str">
        <f t="shared" si="21"/>
        <v/>
      </c>
      <c r="AI266" s="355"/>
      <c r="AJ266" s="355">
        <f t="shared" si="22"/>
        <v>0</v>
      </c>
      <c r="AK266" s="355"/>
      <c r="AL266" s="355" t="str">
        <f t="shared" si="25"/>
        <v/>
      </c>
      <c r="AM266" s="355"/>
      <c r="AN266" s="355">
        <f t="shared" si="26"/>
        <v>0</v>
      </c>
      <c r="AO266" s="355"/>
      <c r="AQ266" s="355">
        <f t="shared" si="23"/>
        <v>0</v>
      </c>
      <c r="AR266" s="355"/>
      <c r="CF266" s="355">
        <f t="shared" si="24"/>
        <v>0</v>
      </c>
      <c r="CG266" s="355"/>
    </row>
    <row r="267" spans="3:85">
      <c r="C267" s="510"/>
      <c r="D267" s="538"/>
      <c r="E267" s="539"/>
      <c r="F267" s="540"/>
      <c r="G267" s="521" t="s">
        <v>58</v>
      </c>
      <c r="H267" s="522"/>
      <c r="I267" s="503" t="s">
        <v>59</v>
      </c>
      <c r="J267" s="504"/>
      <c r="K267" s="504"/>
      <c r="L267" s="504"/>
      <c r="M267" s="504"/>
      <c r="N267" s="504"/>
      <c r="O267" s="504"/>
      <c r="P267" s="504"/>
      <c r="Q267" s="504"/>
      <c r="R267" s="504"/>
      <c r="S267" s="504"/>
      <c r="T267" s="504"/>
      <c r="U267" s="505"/>
      <c r="V267" s="168" t="str">
        <f t="shared" si="20"/>
        <v/>
      </c>
      <c r="W267" s="215"/>
      <c r="X267" s="215"/>
      <c r="Y267" s="215"/>
      <c r="Z267" s="215"/>
      <c r="AA267" s="215"/>
      <c r="AB267" s="215"/>
      <c r="AC267" s="215"/>
      <c r="AD267" s="215"/>
      <c r="AH267" s="355" t="str">
        <f t="shared" si="21"/>
        <v/>
      </c>
      <c r="AI267" s="355"/>
      <c r="AJ267" s="355">
        <f t="shared" si="22"/>
        <v>0</v>
      </c>
      <c r="AK267" s="355"/>
      <c r="AL267" s="355" t="str">
        <f t="shared" si="25"/>
        <v/>
      </c>
      <c r="AM267" s="355"/>
      <c r="AN267" s="355">
        <f t="shared" si="26"/>
        <v>0</v>
      </c>
      <c r="AO267" s="355"/>
      <c r="AQ267" s="355">
        <f t="shared" si="23"/>
        <v>0</v>
      </c>
      <c r="AR267" s="355"/>
      <c r="CF267" s="355">
        <f t="shared" si="24"/>
        <v>0</v>
      </c>
      <c r="CG267" s="355"/>
    </row>
    <row r="268" spans="3:85" ht="24" customHeight="1">
      <c r="C268" s="510"/>
      <c r="D268" s="538"/>
      <c r="E268" s="539"/>
      <c r="F268" s="540"/>
      <c r="G268" s="521" t="s">
        <v>60</v>
      </c>
      <c r="H268" s="522"/>
      <c r="I268" s="503" t="s">
        <v>61</v>
      </c>
      <c r="J268" s="504"/>
      <c r="K268" s="504"/>
      <c r="L268" s="504"/>
      <c r="M268" s="504"/>
      <c r="N268" s="504"/>
      <c r="O268" s="504"/>
      <c r="P268" s="504"/>
      <c r="Q268" s="504"/>
      <c r="R268" s="504"/>
      <c r="S268" s="504"/>
      <c r="T268" s="504"/>
      <c r="U268" s="505"/>
      <c r="V268" s="168" t="str">
        <f t="shared" si="20"/>
        <v/>
      </c>
      <c r="W268" s="215"/>
      <c r="X268" s="215"/>
      <c r="Y268" s="215"/>
      <c r="Z268" s="215"/>
      <c r="AA268" s="215"/>
      <c r="AB268" s="215"/>
      <c r="AC268" s="215"/>
      <c r="AD268" s="215"/>
      <c r="AH268" s="355" t="str">
        <f t="shared" si="21"/>
        <v/>
      </c>
      <c r="AI268" s="355"/>
      <c r="AJ268" s="355">
        <f t="shared" si="22"/>
        <v>0</v>
      </c>
      <c r="AK268" s="355"/>
      <c r="AL268" s="355" t="str">
        <f t="shared" si="25"/>
        <v/>
      </c>
      <c r="AM268" s="355"/>
      <c r="AN268" s="355">
        <f t="shared" si="26"/>
        <v>0</v>
      </c>
      <c r="AO268" s="355"/>
      <c r="AQ268" s="355">
        <f t="shared" si="23"/>
        <v>0</v>
      </c>
      <c r="AR268" s="355"/>
      <c r="CF268" s="355">
        <f t="shared" si="24"/>
        <v>0</v>
      </c>
      <c r="CG268" s="355"/>
    </row>
    <row r="269" spans="3:85">
      <c r="C269" s="510"/>
      <c r="D269" s="538"/>
      <c r="E269" s="539"/>
      <c r="F269" s="540"/>
      <c r="G269" s="521" t="s">
        <v>62</v>
      </c>
      <c r="H269" s="522"/>
      <c r="I269" s="503" t="s">
        <v>63</v>
      </c>
      <c r="J269" s="504"/>
      <c r="K269" s="504"/>
      <c r="L269" s="504"/>
      <c r="M269" s="504"/>
      <c r="N269" s="504"/>
      <c r="O269" s="504"/>
      <c r="P269" s="504"/>
      <c r="Q269" s="504"/>
      <c r="R269" s="504"/>
      <c r="S269" s="504"/>
      <c r="T269" s="504"/>
      <c r="U269" s="505"/>
      <c r="V269" s="168" t="str">
        <f t="shared" si="20"/>
        <v/>
      </c>
      <c r="W269" s="215"/>
      <c r="X269" s="215"/>
      <c r="Y269" s="215"/>
      <c r="Z269" s="215"/>
      <c r="AA269" s="215"/>
      <c r="AB269" s="215"/>
      <c r="AC269" s="215"/>
      <c r="AD269" s="215"/>
      <c r="AH269" s="355" t="str">
        <f t="shared" si="21"/>
        <v/>
      </c>
      <c r="AI269" s="355"/>
      <c r="AJ269" s="355">
        <f t="shared" si="22"/>
        <v>0</v>
      </c>
      <c r="AK269" s="355"/>
      <c r="AL269" s="355" t="str">
        <f t="shared" si="25"/>
        <v/>
      </c>
      <c r="AM269" s="355"/>
      <c r="AN269" s="355">
        <f t="shared" si="26"/>
        <v>0</v>
      </c>
      <c r="AO269" s="355"/>
      <c r="AQ269" s="355">
        <f t="shared" si="23"/>
        <v>0</v>
      </c>
      <c r="AR269" s="355"/>
      <c r="CF269" s="355">
        <f t="shared" si="24"/>
        <v>0</v>
      </c>
      <c r="CG269" s="355"/>
    </row>
    <row r="270" spans="3:85" ht="24" customHeight="1">
      <c r="C270" s="510"/>
      <c r="D270" s="538"/>
      <c r="E270" s="539"/>
      <c r="F270" s="540"/>
      <c r="G270" s="521" t="s">
        <v>64</v>
      </c>
      <c r="H270" s="522"/>
      <c r="I270" s="503" t="s">
        <v>65</v>
      </c>
      <c r="J270" s="504"/>
      <c r="K270" s="504"/>
      <c r="L270" s="504"/>
      <c r="M270" s="504"/>
      <c r="N270" s="504"/>
      <c r="O270" s="504"/>
      <c r="P270" s="504"/>
      <c r="Q270" s="504"/>
      <c r="R270" s="504"/>
      <c r="S270" s="504"/>
      <c r="T270" s="504"/>
      <c r="U270" s="505"/>
      <c r="V270" s="168" t="str">
        <f t="shared" si="20"/>
        <v/>
      </c>
      <c r="W270" s="215"/>
      <c r="X270" s="215"/>
      <c r="Y270" s="215"/>
      <c r="Z270" s="215"/>
      <c r="AA270" s="215"/>
      <c r="AB270" s="215"/>
      <c r="AC270" s="215"/>
      <c r="AD270" s="215"/>
      <c r="AH270" s="355" t="str">
        <f t="shared" si="21"/>
        <v/>
      </c>
      <c r="AI270" s="355"/>
      <c r="AJ270" s="355">
        <f t="shared" si="22"/>
        <v>0</v>
      </c>
      <c r="AK270" s="355"/>
      <c r="AL270" s="355" t="str">
        <f t="shared" si="25"/>
        <v/>
      </c>
      <c r="AM270" s="355"/>
      <c r="AN270" s="355">
        <f t="shared" si="26"/>
        <v>0</v>
      </c>
      <c r="AO270" s="355"/>
      <c r="AQ270" s="355">
        <f t="shared" si="23"/>
        <v>0</v>
      </c>
      <c r="AR270" s="355"/>
      <c r="CF270" s="355">
        <f t="shared" si="24"/>
        <v>0</v>
      </c>
      <c r="CG270" s="355"/>
    </row>
    <row r="271" spans="3:85" ht="24" customHeight="1">
      <c r="C271" s="534"/>
      <c r="D271" s="541"/>
      <c r="E271" s="542"/>
      <c r="F271" s="543"/>
      <c r="G271" s="521" t="s">
        <v>66</v>
      </c>
      <c r="H271" s="522"/>
      <c r="I271" s="503" t="s">
        <v>67</v>
      </c>
      <c r="J271" s="504"/>
      <c r="K271" s="504"/>
      <c r="L271" s="504"/>
      <c r="M271" s="504"/>
      <c r="N271" s="504"/>
      <c r="O271" s="504"/>
      <c r="P271" s="504"/>
      <c r="Q271" s="504"/>
      <c r="R271" s="504"/>
      <c r="S271" s="504"/>
      <c r="T271" s="504"/>
      <c r="U271" s="505"/>
      <c r="V271" s="168" t="str">
        <f t="shared" si="20"/>
        <v/>
      </c>
      <c r="W271" s="215"/>
      <c r="X271" s="215"/>
      <c r="Y271" s="215"/>
      <c r="Z271" s="215"/>
      <c r="AA271" s="215"/>
      <c r="AB271" s="215"/>
      <c r="AC271" s="215"/>
      <c r="AD271" s="215"/>
      <c r="AH271" s="355" t="str">
        <f t="shared" si="21"/>
        <v/>
      </c>
      <c r="AI271" s="355"/>
      <c r="AJ271" s="355">
        <f t="shared" si="22"/>
        <v>0</v>
      </c>
      <c r="AK271" s="355"/>
      <c r="AL271" s="355" t="str">
        <f t="shared" si="25"/>
        <v/>
      </c>
      <c r="AM271" s="355"/>
      <c r="AN271" s="355">
        <f t="shared" si="26"/>
        <v>0</v>
      </c>
      <c r="AO271" s="355"/>
      <c r="AQ271" s="355">
        <f t="shared" si="23"/>
        <v>0</v>
      </c>
      <c r="AR271" s="355"/>
      <c r="CF271" s="355">
        <f t="shared" si="24"/>
        <v>0</v>
      </c>
      <c r="CG271" s="355"/>
    </row>
    <row r="272" spans="3:85">
      <c r="C272" s="509" t="s">
        <v>68</v>
      </c>
      <c r="D272" s="535" t="s">
        <v>69</v>
      </c>
      <c r="E272" s="536"/>
      <c r="F272" s="537"/>
      <c r="G272" s="521" t="s">
        <v>70</v>
      </c>
      <c r="H272" s="522"/>
      <c r="I272" s="503" t="s">
        <v>71</v>
      </c>
      <c r="J272" s="504"/>
      <c r="K272" s="504"/>
      <c r="L272" s="504"/>
      <c r="M272" s="504"/>
      <c r="N272" s="504"/>
      <c r="O272" s="504"/>
      <c r="P272" s="504"/>
      <c r="Q272" s="504"/>
      <c r="R272" s="504"/>
      <c r="S272" s="504"/>
      <c r="T272" s="504"/>
      <c r="U272" s="505"/>
      <c r="V272" s="168" t="str">
        <f t="shared" si="20"/>
        <v/>
      </c>
      <c r="W272" s="215"/>
      <c r="X272" s="215"/>
      <c r="Y272" s="215"/>
      <c r="Z272" s="215"/>
      <c r="AA272" s="215"/>
      <c r="AB272" s="215"/>
      <c r="AC272" s="215"/>
      <c r="AD272" s="215"/>
      <c r="AH272" s="355" t="str">
        <f t="shared" si="21"/>
        <v/>
      </c>
      <c r="AI272" s="355"/>
      <c r="AJ272" s="355">
        <f t="shared" si="22"/>
        <v>0</v>
      </c>
      <c r="AK272" s="355"/>
      <c r="AL272" s="355" t="str">
        <f t="shared" si="25"/>
        <v/>
      </c>
      <c r="AM272" s="355"/>
      <c r="AN272" s="355">
        <f t="shared" si="26"/>
        <v>0</v>
      </c>
      <c r="AO272" s="355"/>
      <c r="AQ272" s="355">
        <f t="shared" si="23"/>
        <v>0</v>
      </c>
      <c r="AR272" s="355"/>
      <c r="CF272" s="355">
        <f t="shared" si="24"/>
        <v>0</v>
      </c>
      <c r="CG272" s="355"/>
    </row>
    <row r="273" spans="3:85">
      <c r="C273" s="510"/>
      <c r="D273" s="538"/>
      <c r="E273" s="539"/>
      <c r="F273" s="540"/>
      <c r="G273" s="521" t="s">
        <v>72</v>
      </c>
      <c r="H273" s="522"/>
      <c r="I273" s="503" t="s">
        <v>73</v>
      </c>
      <c r="J273" s="504"/>
      <c r="K273" s="504"/>
      <c r="L273" s="504"/>
      <c r="M273" s="504"/>
      <c r="N273" s="504"/>
      <c r="O273" s="504"/>
      <c r="P273" s="504"/>
      <c r="Q273" s="504"/>
      <c r="R273" s="504"/>
      <c r="S273" s="504"/>
      <c r="T273" s="504"/>
      <c r="U273" s="505"/>
      <c r="V273" s="168" t="str">
        <f t="shared" si="20"/>
        <v/>
      </c>
      <c r="W273" s="215"/>
      <c r="X273" s="215"/>
      <c r="Y273" s="215"/>
      <c r="Z273" s="215"/>
      <c r="AA273" s="215"/>
      <c r="AB273" s="215"/>
      <c r="AC273" s="215"/>
      <c r="AD273" s="215"/>
      <c r="AH273" s="355" t="str">
        <f t="shared" si="21"/>
        <v/>
      </c>
      <c r="AI273" s="355"/>
      <c r="AJ273" s="355">
        <f t="shared" si="22"/>
        <v>0</v>
      </c>
      <c r="AK273" s="355"/>
      <c r="AL273" s="355" t="str">
        <f t="shared" si="25"/>
        <v/>
      </c>
      <c r="AM273" s="355"/>
      <c r="AN273" s="355">
        <f t="shared" si="26"/>
        <v>0</v>
      </c>
      <c r="AO273" s="355"/>
      <c r="AQ273" s="355">
        <f t="shared" si="23"/>
        <v>0</v>
      </c>
      <c r="AR273" s="355"/>
      <c r="CF273" s="355">
        <f t="shared" si="24"/>
        <v>0</v>
      </c>
      <c r="CG273" s="355"/>
    </row>
    <row r="274" spans="3:85">
      <c r="C274" s="510"/>
      <c r="D274" s="538"/>
      <c r="E274" s="539"/>
      <c r="F274" s="540"/>
      <c r="G274" s="521" t="s">
        <v>74</v>
      </c>
      <c r="H274" s="522"/>
      <c r="I274" s="503" t="s">
        <v>75</v>
      </c>
      <c r="J274" s="504"/>
      <c r="K274" s="504"/>
      <c r="L274" s="504"/>
      <c r="M274" s="504"/>
      <c r="N274" s="504"/>
      <c r="O274" s="504"/>
      <c r="P274" s="504"/>
      <c r="Q274" s="504"/>
      <c r="R274" s="504"/>
      <c r="S274" s="504"/>
      <c r="T274" s="504"/>
      <c r="U274" s="505"/>
      <c r="V274" s="168" t="str">
        <f t="shared" si="20"/>
        <v/>
      </c>
      <c r="W274" s="215"/>
      <c r="X274" s="215"/>
      <c r="Y274" s="215"/>
      <c r="Z274" s="215"/>
      <c r="AA274" s="215"/>
      <c r="AB274" s="215"/>
      <c r="AC274" s="215"/>
      <c r="AD274" s="215"/>
      <c r="AH274" s="355" t="str">
        <f t="shared" si="21"/>
        <v/>
      </c>
      <c r="AI274" s="355"/>
      <c r="AJ274" s="355">
        <f t="shared" si="22"/>
        <v>0</v>
      </c>
      <c r="AK274" s="355"/>
      <c r="AL274" s="355" t="str">
        <f t="shared" si="25"/>
        <v/>
      </c>
      <c r="AM274" s="355"/>
      <c r="AN274" s="355">
        <f t="shared" si="26"/>
        <v>0</v>
      </c>
      <c r="AO274" s="355"/>
      <c r="AQ274" s="355">
        <f t="shared" si="23"/>
        <v>0</v>
      </c>
      <c r="AR274" s="355"/>
      <c r="CF274" s="355">
        <f t="shared" si="24"/>
        <v>0</v>
      </c>
      <c r="CG274" s="355"/>
    </row>
    <row r="275" spans="3:85">
      <c r="C275" s="510"/>
      <c r="D275" s="538"/>
      <c r="E275" s="539"/>
      <c r="F275" s="540"/>
      <c r="G275" s="521" t="s">
        <v>76</v>
      </c>
      <c r="H275" s="522"/>
      <c r="I275" s="503" t="s">
        <v>77</v>
      </c>
      <c r="J275" s="504"/>
      <c r="K275" s="504"/>
      <c r="L275" s="504"/>
      <c r="M275" s="504"/>
      <c r="N275" s="504"/>
      <c r="O275" s="504"/>
      <c r="P275" s="504"/>
      <c r="Q275" s="504"/>
      <c r="R275" s="504"/>
      <c r="S275" s="504"/>
      <c r="T275" s="504"/>
      <c r="U275" s="505"/>
      <c r="V275" s="168" t="str">
        <f t="shared" si="20"/>
        <v/>
      </c>
      <c r="W275" s="215"/>
      <c r="X275" s="215"/>
      <c r="Y275" s="215"/>
      <c r="Z275" s="215"/>
      <c r="AA275" s="215"/>
      <c r="AB275" s="215"/>
      <c r="AC275" s="215"/>
      <c r="AD275" s="215"/>
      <c r="AH275" s="355" t="str">
        <f t="shared" si="21"/>
        <v/>
      </c>
      <c r="AI275" s="355"/>
      <c r="AJ275" s="355">
        <f t="shared" si="22"/>
        <v>0</v>
      </c>
      <c r="AK275" s="355"/>
      <c r="AL275" s="355" t="str">
        <f t="shared" si="25"/>
        <v/>
      </c>
      <c r="AM275" s="355"/>
      <c r="AN275" s="355">
        <f t="shared" si="26"/>
        <v>0</v>
      </c>
      <c r="AO275" s="355"/>
      <c r="AQ275" s="355">
        <f t="shared" si="23"/>
        <v>0</v>
      </c>
      <c r="AR275" s="355"/>
      <c r="CF275" s="355">
        <f t="shared" si="24"/>
        <v>0</v>
      </c>
      <c r="CG275" s="355"/>
    </row>
    <row r="276" spans="3:85" ht="24" customHeight="1">
      <c r="C276" s="510"/>
      <c r="D276" s="538"/>
      <c r="E276" s="539"/>
      <c r="F276" s="540"/>
      <c r="G276" s="521" t="s">
        <v>78</v>
      </c>
      <c r="H276" s="522"/>
      <c r="I276" s="503" t="s">
        <v>79</v>
      </c>
      <c r="J276" s="504"/>
      <c r="K276" s="504"/>
      <c r="L276" s="504"/>
      <c r="M276" s="504"/>
      <c r="N276" s="504"/>
      <c r="O276" s="504"/>
      <c r="P276" s="504"/>
      <c r="Q276" s="504"/>
      <c r="R276" s="504"/>
      <c r="S276" s="504"/>
      <c r="T276" s="504"/>
      <c r="U276" s="505"/>
      <c r="V276" s="168" t="str">
        <f t="shared" si="20"/>
        <v/>
      </c>
      <c r="W276" s="215"/>
      <c r="X276" s="215"/>
      <c r="Y276" s="215"/>
      <c r="Z276" s="215"/>
      <c r="AA276" s="215"/>
      <c r="AB276" s="215"/>
      <c r="AC276" s="215"/>
      <c r="AD276" s="215"/>
      <c r="AH276" s="355" t="str">
        <f t="shared" si="21"/>
        <v/>
      </c>
      <c r="AI276" s="355"/>
      <c r="AJ276" s="355">
        <f t="shared" si="22"/>
        <v>0</v>
      </c>
      <c r="AK276" s="355"/>
      <c r="AL276" s="355" t="str">
        <f t="shared" si="25"/>
        <v/>
      </c>
      <c r="AM276" s="355"/>
      <c r="AN276" s="355">
        <f t="shared" si="26"/>
        <v>0</v>
      </c>
      <c r="AO276" s="355"/>
      <c r="AQ276" s="355">
        <f t="shared" si="23"/>
        <v>0</v>
      </c>
      <c r="AR276" s="355"/>
      <c r="CF276" s="355">
        <f t="shared" si="24"/>
        <v>0</v>
      </c>
      <c r="CG276" s="355"/>
    </row>
    <row r="277" spans="3:85" ht="24" customHeight="1">
      <c r="C277" s="510"/>
      <c r="D277" s="538"/>
      <c r="E277" s="539"/>
      <c r="F277" s="540"/>
      <c r="G277" s="521" t="s">
        <v>80</v>
      </c>
      <c r="H277" s="522"/>
      <c r="I277" s="503" t="s">
        <v>1624</v>
      </c>
      <c r="J277" s="504"/>
      <c r="K277" s="504"/>
      <c r="L277" s="504"/>
      <c r="M277" s="504"/>
      <c r="N277" s="504"/>
      <c r="O277" s="504"/>
      <c r="P277" s="504"/>
      <c r="Q277" s="504"/>
      <c r="R277" s="504"/>
      <c r="S277" s="504"/>
      <c r="T277" s="504"/>
      <c r="U277" s="505"/>
      <c r="V277" s="168" t="str">
        <f t="shared" si="20"/>
        <v/>
      </c>
      <c r="W277" s="215"/>
      <c r="X277" s="215"/>
      <c r="Y277" s="215"/>
      <c r="Z277" s="215"/>
      <c r="AA277" s="215"/>
      <c r="AB277" s="215"/>
      <c r="AC277" s="215"/>
      <c r="AD277" s="215"/>
      <c r="AH277" s="355" t="str">
        <f t="shared" si="21"/>
        <v/>
      </c>
      <c r="AI277" s="355"/>
      <c r="AJ277" s="355">
        <f t="shared" si="22"/>
        <v>0</v>
      </c>
      <c r="AK277" s="355"/>
      <c r="AL277" s="355" t="str">
        <f t="shared" si="25"/>
        <v/>
      </c>
      <c r="AM277" s="355"/>
      <c r="AN277" s="355">
        <f t="shared" si="26"/>
        <v>0</v>
      </c>
      <c r="AO277" s="355"/>
      <c r="AQ277" s="355">
        <f t="shared" si="23"/>
        <v>0</v>
      </c>
      <c r="AR277" s="355"/>
      <c r="CF277" s="355">
        <f t="shared" si="24"/>
        <v>0</v>
      </c>
      <c r="CG277" s="355"/>
    </row>
    <row r="278" spans="3:85">
      <c r="C278" s="510"/>
      <c r="D278" s="538"/>
      <c r="E278" s="539"/>
      <c r="F278" s="540"/>
      <c r="G278" s="521" t="s">
        <v>81</v>
      </c>
      <c r="H278" s="522"/>
      <c r="I278" s="503" t="s">
        <v>82</v>
      </c>
      <c r="J278" s="504"/>
      <c r="K278" s="504"/>
      <c r="L278" s="504"/>
      <c r="M278" s="504"/>
      <c r="N278" s="504"/>
      <c r="O278" s="504"/>
      <c r="P278" s="504"/>
      <c r="Q278" s="504"/>
      <c r="R278" s="504"/>
      <c r="S278" s="504"/>
      <c r="T278" s="504"/>
      <c r="U278" s="505"/>
      <c r="V278" s="168" t="str">
        <f t="shared" si="20"/>
        <v/>
      </c>
      <c r="W278" s="215"/>
      <c r="X278" s="215"/>
      <c r="Y278" s="215"/>
      <c r="Z278" s="215"/>
      <c r="AA278" s="215"/>
      <c r="AB278" s="215"/>
      <c r="AC278" s="215"/>
      <c r="AD278" s="215"/>
      <c r="AH278" s="355" t="str">
        <f t="shared" si="21"/>
        <v/>
      </c>
      <c r="AI278" s="355"/>
      <c r="AJ278" s="355">
        <f t="shared" si="22"/>
        <v>0</v>
      </c>
      <c r="AK278" s="355"/>
      <c r="AL278" s="355" t="str">
        <f t="shared" si="25"/>
        <v/>
      </c>
      <c r="AM278" s="355"/>
      <c r="AN278" s="355">
        <f t="shared" si="26"/>
        <v>0</v>
      </c>
      <c r="AO278" s="355"/>
      <c r="AQ278" s="355">
        <f t="shared" si="23"/>
        <v>0</v>
      </c>
      <c r="AR278" s="355"/>
      <c r="CF278" s="355">
        <f t="shared" si="24"/>
        <v>0</v>
      </c>
      <c r="CG278" s="355"/>
    </row>
    <row r="279" spans="3:85">
      <c r="C279" s="510"/>
      <c r="D279" s="538"/>
      <c r="E279" s="539"/>
      <c r="F279" s="540"/>
      <c r="G279" s="520" t="s">
        <v>83</v>
      </c>
      <c r="H279" s="523"/>
      <c r="I279" s="259"/>
      <c r="J279" s="504" t="s">
        <v>84</v>
      </c>
      <c r="K279" s="504"/>
      <c r="L279" s="504"/>
      <c r="M279" s="504"/>
      <c r="N279" s="504"/>
      <c r="O279" s="504"/>
      <c r="P279" s="504"/>
      <c r="Q279" s="504"/>
      <c r="R279" s="504"/>
      <c r="S279" s="504"/>
      <c r="T279" s="504"/>
      <c r="U279" s="505"/>
      <c r="V279" s="168" t="str">
        <f t="shared" si="20"/>
        <v/>
      </c>
      <c r="W279" s="215"/>
      <c r="X279" s="215"/>
      <c r="Y279" s="215"/>
      <c r="Z279" s="215"/>
      <c r="AA279" s="215"/>
      <c r="AB279" s="215"/>
      <c r="AC279" s="215"/>
      <c r="AD279" s="215"/>
      <c r="AH279" s="355" t="str">
        <f t="shared" si="21"/>
        <v/>
      </c>
      <c r="AI279" s="355"/>
      <c r="AJ279" s="355">
        <f t="shared" si="22"/>
        <v>0</v>
      </c>
      <c r="AK279" s="355"/>
      <c r="AL279" s="355" t="str">
        <f t="shared" si="25"/>
        <v/>
      </c>
      <c r="AM279" s="355"/>
      <c r="AN279" s="355">
        <f t="shared" si="26"/>
        <v>0</v>
      </c>
      <c r="AO279" s="355"/>
      <c r="AQ279" s="355">
        <f t="shared" si="23"/>
        <v>0</v>
      </c>
      <c r="AR279" s="355"/>
      <c r="CF279" s="355">
        <f t="shared" si="24"/>
        <v>0</v>
      </c>
      <c r="CG279" s="355"/>
    </row>
    <row r="280" spans="3:85">
      <c r="C280" s="510"/>
      <c r="D280" s="538"/>
      <c r="E280" s="539"/>
      <c r="F280" s="540"/>
      <c r="G280" s="520" t="s">
        <v>85</v>
      </c>
      <c r="H280" s="523"/>
      <c r="I280" s="260"/>
      <c r="J280" s="496" t="s">
        <v>86</v>
      </c>
      <c r="K280" s="496"/>
      <c r="L280" s="496"/>
      <c r="M280" s="496"/>
      <c r="N280" s="496"/>
      <c r="O280" s="496"/>
      <c r="P280" s="496"/>
      <c r="Q280" s="496"/>
      <c r="R280" s="496"/>
      <c r="S280" s="496"/>
      <c r="T280" s="496"/>
      <c r="U280" s="497"/>
      <c r="V280" s="168" t="str">
        <f t="shared" si="20"/>
        <v/>
      </c>
      <c r="W280" s="215"/>
      <c r="X280" s="215"/>
      <c r="Y280" s="215"/>
      <c r="Z280" s="215"/>
      <c r="AA280" s="215"/>
      <c r="AB280" s="215"/>
      <c r="AC280" s="215"/>
      <c r="AD280" s="215"/>
      <c r="AH280" s="355" t="str">
        <f t="shared" si="21"/>
        <v/>
      </c>
      <c r="AI280" s="355"/>
      <c r="AJ280" s="355">
        <f t="shared" si="22"/>
        <v>0</v>
      </c>
      <c r="AK280" s="355"/>
      <c r="AL280" s="355" t="str">
        <f t="shared" si="25"/>
        <v/>
      </c>
      <c r="AM280" s="355"/>
      <c r="AN280" s="355">
        <f t="shared" si="26"/>
        <v>0</v>
      </c>
      <c r="AO280" s="355"/>
      <c r="AQ280" s="355">
        <f t="shared" si="23"/>
        <v>0</v>
      </c>
      <c r="AR280" s="355"/>
      <c r="CF280" s="355">
        <f t="shared" si="24"/>
        <v>0</v>
      </c>
      <c r="CG280" s="355"/>
    </row>
    <row r="281" spans="3:85">
      <c r="C281" s="510"/>
      <c r="D281" s="538"/>
      <c r="E281" s="539"/>
      <c r="F281" s="540"/>
      <c r="G281" s="520" t="s">
        <v>87</v>
      </c>
      <c r="H281" s="523"/>
      <c r="I281" s="260"/>
      <c r="J281" s="496" t="s">
        <v>88</v>
      </c>
      <c r="K281" s="496"/>
      <c r="L281" s="496"/>
      <c r="M281" s="496"/>
      <c r="N281" s="496"/>
      <c r="O281" s="496"/>
      <c r="P281" s="496"/>
      <c r="Q281" s="496"/>
      <c r="R281" s="496"/>
      <c r="S281" s="496"/>
      <c r="T281" s="496"/>
      <c r="U281" s="497"/>
      <c r="V281" s="168" t="str">
        <f t="shared" si="20"/>
        <v/>
      </c>
      <c r="W281" s="215"/>
      <c r="X281" s="215"/>
      <c r="Y281" s="215"/>
      <c r="Z281" s="215"/>
      <c r="AA281" s="215"/>
      <c r="AB281" s="215"/>
      <c r="AC281" s="215"/>
      <c r="AD281" s="215"/>
      <c r="AH281" s="355" t="str">
        <f t="shared" si="21"/>
        <v/>
      </c>
      <c r="AI281" s="355"/>
      <c r="AJ281" s="355">
        <f t="shared" si="22"/>
        <v>0</v>
      </c>
      <c r="AK281" s="355"/>
      <c r="AL281" s="355" t="str">
        <f t="shared" si="25"/>
        <v/>
      </c>
      <c r="AM281" s="355"/>
      <c r="AN281" s="355">
        <f t="shared" si="26"/>
        <v>0</v>
      </c>
      <c r="AO281" s="355"/>
      <c r="AQ281" s="355">
        <f t="shared" si="23"/>
        <v>0</v>
      </c>
      <c r="AR281" s="355"/>
      <c r="CF281" s="355">
        <f t="shared" si="24"/>
        <v>0</v>
      </c>
      <c r="CG281" s="355"/>
    </row>
    <row r="282" spans="3:85" ht="24" customHeight="1">
      <c r="C282" s="510"/>
      <c r="D282" s="538"/>
      <c r="E282" s="539"/>
      <c r="F282" s="540"/>
      <c r="G282" s="520" t="s">
        <v>89</v>
      </c>
      <c r="H282" s="523"/>
      <c r="I282" s="260"/>
      <c r="J282" s="496" t="s">
        <v>90</v>
      </c>
      <c r="K282" s="496"/>
      <c r="L282" s="496"/>
      <c r="M282" s="496"/>
      <c r="N282" s="496"/>
      <c r="O282" s="496"/>
      <c r="P282" s="496"/>
      <c r="Q282" s="496"/>
      <c r="R282" s="496"/>
      <c r="S282" s="496"/>
      <c r="T282" s="496"/>
      <c r="U282" s="497"/>
      <c r="V282" s="168" t="str">
        <f t="shared" ref="V282:V313" si="30">IF(Y159="","",Y159)</f>
        <v/>
      </c>
      <c r="W282" s="215"/>
      <c r="X282" s="215"/>
      <c r="Y282" s="215"/>
      <c r="Z282" s="215"/>
      <c r="AA282" s="215"/>
      <c r="AB282" s="215"/>
      <c r="AC282" s="215"/>
      <c r="AD282" s="215"/>
      <c r="AH282" s="355" t="str">
        <f t="shared" ref="AH282:AH313" si="31">V282</f>
        <v/>
      </c>
      <c r="AI282" s="355"/>
      <c r="AJ282" s="355">
        <f t="shared" ref="AJ282:AJ313" si="32">COUNTIF(W282:AD282,"NS")</f>
        <v>0</v>
      </c>
      <c r="AK282" s="355"/>
      <c r="AL282" s="355" t="str">
        <f t="shared" ref="AL282:AL313" si="33">IF(V282="","",SUM(W282:AD282))</f>
        <v/>
      </c>
      <c r="AM282" s="355"/>
      <c r="AN282" s="355">
        <f t="shared" si="26"/>
        <v>0</v>
      </c>
      <c r="AO282" s="355"/>
      <c r="AQ282" s="355">
        <f t="shared" ref="AQ282:AQ313" si="34">IF(OR(AND(V282="NA",COUNTBLANK(W282:AD282)=8),AND(V282&gt;=0,COUNTBLANK(W282:AD282)=0),AND(V282="",COUNTBLANK(W282:AD282)=8)),0,1)</f>
        <v>0</v>
      </c>
      <c r="AR282" s="355"/>
      <c r="CF282" s="355">
        <f t="shared" ref="CF282:CF313" si="35">IF(V282="NA",1,0)</f>
        <v>0</v>
      </c>
      <c r="CG282" s="355"/>
    </row>
    <row r="283" spans="3:85">
      <c r="C283" s="510"/>
      <c r="D283" s="538"/>
      <c r="E283" s="539"/>
      <c r="F283" s="540"/>
      <c r="G283" s="520" t="s">
        <v>91</v>
      </c>
      <c r="H283" s="523"/>
      <c r="I283" s="261"/>
      <c r="J283" s="498" t="s">
        <v>45</v>
      </c>
      <c r="K283" s="498"/>
      <c r="L283" s="498"/>
      <c r="M283" s="498"/>
      <c r="N283" s="498"/>
      <c r="O283" s="498"/>
      <c r="P283" s="498"/>
      <c r="Q283" s="498"/>
      <c r="R283" s="498"/>
      <c r="S283" s="498"/>
      <c r="T283" s="498"/>
      <c r="U283" s="499"/>
      <c r="V283" s="168" t="str">
        <f t="shared" si="30"/>
        <v/>
      </c>
      <c r="W283" s="215"/>
      <c r="X283" s="215"/>
      <c r="Y283" s="215"/>
      <c r="Z283" s="215"/>
      <c r="AA283" s="215"/>
      <c r="AB283" s="215"/>
      <c r="AC283" s="215"/>
      <c r="AD283" s="215"/>
      <c r="AH283" s="355" t="str">
        <f t="shared" si="31"/>
        <v/>
      </c>
      <c r="AI283" s="355"/>
      <c r="AJ283" s="355">
        <f t="shared" si="32"/>
        <v>0</v>
      </c>
      <c r="AK283" s="355"/>
      <c r="AL283" s="355" t="str">
        <f t="shared" si="33"/>
        <v/>
      </c>
      <c r="AM283" s="355"/>
      <c r="AN283" s="355">
        <f t="shared" si="26"/>
        <v>0</v>
      </c>
      <c r="AO283" s="355"/>
      <c r="AQ283" s="355">
        <f t="shared" si="34"/>
        <v>0</v>
      </c>
      <c r="AR283" s="355"/>
      <c r="CF283" s="355">
        <f t="shared" si="35"/>
        <v>0</v>
      </c>
      <c r="CG283" s="355"/>
    </row>
    <row r="284" spans="3:85" ht="24" customHeight="1">
      <c r="C284" s="510"/>
      <c r="D284" s="538"/>
      <c r="E284" s="539"/>
      <c r="F284" s="540"/>
      <c r="G284" s="521" t="s">
        <v>92</v>
      </c>
      <c r="H284" s="522"/>
      <c r="I284" s="507" t="s">
        <v>93</v>
      </c>
      <c r="J284" s="496"/>
      <c r="K284" s="496"/>
      <c r="L284" s="496"/>
      <c r="M284" s="496"/>
      <c r="N284" s="496"/>
      <c r="O284" s="496"/>
      <c r="P284" s="496"/>
      <c r="Q284" s="496"/>
      <c r="R284" s="496"/>
      <c r="S284" s="496"/>
      <c r="T284" s="496"/>
      <c r="U284" s="497"/>
      <c r="V284" s="168" t="str">
        <f t="shared" si="30"/>
        <v/>
      </c>
      <c r="W284" s="215"/>
      <c r="X284" s="215"/>
      <c r="Y284" s="215"/>
      <c r="Z284" s="215"/>
      <c r="AA284" s="215"/>
      <c r="AB284" s="215"/>
      <c r="AC284" s="215"/>
      <c r="AD284" s="215"/>
      <c r="AH284" s="355" t="str">
        <f t="shared" si="31"/>
        <v/>
      </c>
      <c r="AI284" s="355"/>
      <c r="AJ284" s="355">
        <f t="shared" si="32"/>
        <v>0</v>
      </c>
      <c r="AK284" s="355"/>
      <c r="AL284" s="355" t="str">
        <f t="shared" si="33"/>
        <v/>
      </c>
      <c r="AM284" s="355"/>
      <c r="AN284" s="355">
        <f t="shared" si="26"/>
        <v>0</v>
      </c>
      <c r="AO284" s="355"/>
      <c r="AQ284" s="355">
        <f t="shared" si="34"/>
        <v>0</v>
      </c>
      <c r="AR284" s="355"/>
      <c r="CF284" s="355">
        <f t="shared" si="35"/>
        <v>0</v>
      </c>
      <c r="CG284" s="355"/>
    </row>
    <row r="285" spans="3:85" ht="24" customHeight="1">
      <c r="C285" s="510"/>
      <c r="D285" s="538"/>
      <c r="E285" s="539"/>
      <c r="F285" s="540"/>
      <c r="G285" s="521" t="s">
        <v>94</v>
      </c>
      <c r="H285" s="522"/>
      <c r="I285" s="503" t="s">
        <v>95</v>
      </c>
      <c r="J285" s="504"/>
      <c r="K285" s="504"/>
      <c r="L285" s="504"/>
      <c r="M285" s="504"/>
      <c r="N285" s="504"/>
      <c r="O285" s="504"/>
      <c r="P285" s="504"/>
      <c r="Q285" s="504"/>
      <c r="R285" s="504"/>
      <c r="S285" s="504"/>
      <c r="T285" s="504"/>
      <c r="U285" s="505"/>
      <c r="V285" s="168" t="str">
        <f t="shared" si="30"/>
        <v/>
      </c>
      <c r="W285" s="215"/>
      <c r="X285" s="215"/>
      <c r="Y285" s="215"/>
      <c r="Z285" s="215"/>
      <c r="AA285" s="215"/>
      <c r="AB285" s="215"/>
      <c r="AC285" s="215"/>
      <c r="AD285" s="215"/>
      <c r="AH285" s="355" t="str">
        <f t="shared" si="31"/>
        <v/>
      </c>
      <c r="AI285" s="355"/>
      <c r="AJ285" s="355">
        <f t="shared" si="32"/>
        <v>0</v>
      </c>
      <c r="AK285" s="355"/>
      <c r="AL285" s="355" t="str">
        <f t="shared" si="33"/>
        <v/>
      </c>
      <c r="AM285" s="355"/>
      <c r="AN285" s="355">
        <f t="shared" si="26"/>
        <v>0</v>
      </c>
      <c r="AO285" s="355"/>
      <c r="AQ285" s="355">
        <f t="shared" si="34"/>
        <v>0</v>
      </c>
      <c r="AR285" s="355"/>
      <c r="CF285" s="355">
        <f t="shared" si="35"/>
        <v>0</v>
      </c>
      <c r="CG285" s="355"/>
    </row>
    <row r="286" spans="3:85" ht="24" customHeight="1">
      <c r="C286" s="510"/>
      <c r="D286" s="538"/>
      <c r="E286" s="539"/>
      <c r="F286" s="540"/>
      <c r="G286" s="521" t="s">
        <v>96</v>
      </c>
      <c r="H286" s="522"/>
      <c r="I286" s="503" t="s">
        <v>97</v>
      </c>
      <c r="J286" s="504"/>
      <c r="K286" s="504"/>
      <c r="L286" s="504"/>
      <c r="M286" s="504"/>
      <c r="N286" s="504"/>
      <c r="O286" s="504"/>
      <c r="P286" s="504"/>
      <c r="Q286" s="504"/>
      <c r="R286" s="504"/>
      <c r="S286" s="504"/>
      <c r="T286" s="504"/>
      <c r="U286" s="505"/>
      <c r="V286" s="168" t="str">
        <f t="shared" si="30"/>
        <v/>
      </c>
      <c r="W286" s="215"/>
      <c r="X286" s="215"/>
      <c r="Y286" s="215"/>
      <c r="Z286" s="215"/>
      <c r="AA286" s="215"/>
      <c r="AB286" s="215"/>
      <c r="AC286" s="215"/>
      <c r="AD286" s="215"/>
      <c r="AH286" s="355" t="str">
        <f t="shared" si="31"/>
        <v/>
      </c>
      <c r="AI286" s="355"/>
      <c r="AJ286" s="355">
        <f t="shared" si="32"/>
        <v>0</v>
      </c>
      <c r="AK286" s="355"/>
      <c r="AL286" s="355" t="str">
        <f t="shared" si="33"/>
        <v/>
      </c>
      <c r="AM286" s="355"/>
      <c r="AN286" s="355">
        <f t="shared" si="26"/>
        <v>0</v>
      </c>
      <c r="AO286" s="355"/>
      <c r="AQ286" s="355">
        <f t="shared" si="34"/>
        <v>0</v>
      </c>
      <c r="AR286" s="355"/>
      <c r="CF286" s="355">
        <f t="shared" si="35"/>
        <v>0</v>
      </c>
      <c r="CG286" s="355"/>
    </row>
    <row r="287" spans="3:85">
      <c r="C287" s="510"/>
      <c r="D287" s="538"/>
      <c r="E287" s="539"/>
      <c r="F287" s="540"/>
      <c r="G287" s="521" t="s">
        <v>98</v>
      </c>
      <c r="H287" s="522"/>
      <c r="I287" s="503" t="s">
        <v>99</v>
      </c>
      <c r="J287" s="504"/>
      <c r="K287" s="504"/>
      <c r="L287" s="504"/>
      <c r="M287" s="504"/>
      <c r="N287" s="504"/>
      <c r="O287" s="504"/>
      <c r="P287" s="504"/>
      <c r="Q287" s="504"/>
      <c r="R287" s="504"/>
      <c r="S287" s="504"/>
      <c r="T287" s="504"/>
      <c r="U287" s="505"/>
      <c r="V287" s="168" t="str">
        <f t="shared" si="30"/>
        <v/>
      </c>
      <c r="W287" s="215"/>
      <c r="X287" s="215"/>
      <c r="Y287" s="215"/>
      <c r="Z287" s="215"/>
      <c r="AA287" s="215"/>
      <c r="AB287" s="215"/>
      <c r="AC287" s="215"/>
      <c r="AD287" s="215"/>
      <c r="AH287" s="355" t="str">
        <f t="shared" si="31"/>
        <v/>
      </c>
      <c r="AI287" s="355"/>
      <c r="AJ287" s="355">
        <f t="shared" si="32"/>
        <v>0</v>
      </c>
      <c r="AK287" s="355"/>
      <c r="AL287" s="355" t="str">
        <f t="shared" si="33"/>
        <v/>
      </c>
      <c r="AM287" s="355"/>
      <c r="AN287" s="355">
        <f t="shared" si="26"/>
        <v>0</v>
      </c>
      <c r="AO287" s="355"/>
      <c r="AQ287" s="355">
        <f t="shared" si="34"/>
        <v>0</v>
      </c>
      <c r="AR287" s="355"/>
      <c r="CF287" s="355">
        <f t="shared" si="35"/>
        <v>0</v>
      </c>
      <c r="CG287" s="355"/>
    </row>
    <row r="288" spans="3:85" ht="24" customHeight="1">
      <c r="C288" s="510"/>
      <c r="D288" s="538"/>
      <c r="E288" s="539"/>
      <c r="F288" s="540"/>
      <c r="G288" s="521" t="s">
        <v>100</v>
      </c>
      <c r="H288" s="522"/>
      <c r="I288" s="503" t="s">
        <v>101</v>
      </c>
      <c r="J288" s="504"/>
      <c r="K288" s="504"/>
      <c r="L288" s="504"/>
      <c r="M288" s="504"/>
      <c r="N288" s="504"/>
      <c r="O288" s="504"/>
      <c r="P288" s="504"/>
      <c r="Q288" s="504"/>
      <c r="R288" s="504"/>
      <c r="S288" s="504"/>
      <c r="T288" s="504"/>
      <c r="U288" s="505"/>
      <c r="V288" s="168" t="str">
        <f t="shared" si="30"/>
        <v/>
      </c>
      <c r="W288" s="215"/>
      <c r="X288" s="215"/>
      <c r="Y288" s="215"/>
      <c r="Z288" s="215"/>
      <c r="AA288" s="215"/>
      <c r="AB288" s="215"/>
      <c r="AC288" s="215"/>
      <c r="AD288" s="215"/>
      <c r="AH288" s="355" t="str">
        <f t="shared" si="31"/>
        <v/>
      </c>
      <c r="AI288" s="355"/>
      <c r="AJ288" s="355">
        <f t="shared" si="32"/>
        <v>0</v>
      </c>
      <c r="AK288" s="355"/>
      <c r="AL288" s="355" t="str">
        <f t="shared" si="33"/>
        <v/>
      </c>
      <c r="AM288" s="355"/>
      <c r="AN288" s="355">
        <f t="shared" si="26"/>
        <v>0</v>
      </c>
      <c r="AO288" s="355"/>
      <c r="AQ288" s="355">
        <f t="shared" si="34"/>
        <v>0</v>
      </c>
      <c r="AR288" s="355"/>
      <c r="CF288" s="355">
        <f t="shared" si="35"/>
        <v>0</v>
      </c>
      <c r="CG288" s="355"/>
    </row>
    <row r="289" spans="3:85">
      <c r="C289" s="510"/>
      <c r="D289" s="538"/>
      <c r="E289" s="539"/>
      <c r="F289" s="540"/>
      <c r="G289" s="521" t="s">
        <v>102</v>
      </c>
      <c r="H289" s="522"/>
      <c r="I289" s="503" t="s">
        <v>103</v>
      </c>
      <c r="J289" s="504"/>
      <c r="K289" s="504"/>
      <c r="L289" s="504"/>
      <c r="M289" s="504"/>
      <c r="N289" s="504"/>
      <c r="O289" s="504"/>
      <c r="P289" s="504"/>
      <c r="Q289" s="504"/>
      <c r="R289" s="504"/>
      <c r="S289" s="504"/>
      <c r="T289" s="504"/>
      <c r="U289" s="505"/>
      <c r="V289" s="168" t="str">
        <f t="shared" si="30"/>
        <v/>
      </c>
      <c r="W289" s="215"/>
      <c r="X289" s="215"/>
      <c r="Y289" s="215"/>
      <c r="Z289" s="215"/>
      <c r="AA289" s="215"/>
      <c r="AB289" s="215"/>
      <c r="AC289" s="215"/>
      <c r="AD289" s="215"/>
      <c r="AH289" s="355" t="str">
        <f t="shared" si="31"/>
        <v/>
      </c>
      <c r="AI289" s="355"/>
      <c r="AJ289" s="355">
        <f t="shared" si="32"/>
        <v>0</v>
      </c>
      <c r="AK289" s="355"/>
      <c r="AL289" s="355" t="str">
        <f t="shared" si="33"/>
        <v/>
      </c>
      <c r="AM289" s="355"/>
      <c r="AN289" s="355">
        <f t="shared" si="26"/>
        <v>0</v>
      </c>
      <c r="AO289" s="355"/>
      <c r="AQ289" s="355">
        <f t="shared" si="34"/>
        <v>0</v>
      </c>
      <c r="AR289" s="355"/>
      <c r="CF289" s="355">
        <f t="shared" si="35"/>
        <v>0</v>
      </c>
      <c r="CG289" s="355"/>
    </row>
    <row r="290" spans="3:85" ht="24" customHeight="1">
      <c r="C290" s="510"/>
      <c r="D290" s="538"/>
      <c r="E290" s="539"/>
      <c r="F290" s="540"/>
      <c r="G290" s="521" t="s">
        <v>104</v>
      </c>
      <c r="H290" s="522"/>
      <c r="I290" s="503" t="s">
        <v>105</v>
      </c>
      <c r="J290" s="504"/>
      <c r="K290" s="504"/>
      <c r="L290" s="504"/>
      <c r="M290" s="504"/>
      <c r="N290" s="504"/>
      <c r="O290" s="504"/>
      <c r="P290" s="504"/>
      <c r="Q290" s="504"/>
      <c r="R290" s="504"/>
      <c r="S290" s="504"/>
      <c r="T290" s="504"/>
      <c r="U290" s="505"/>
      <c r="V290" s="168" t="str">
        <f t="shared" si="30"/>
        <v/>
      </c>
      <c r="W290" s="215"/>
      <c r="X290" s="215"/>
      <c r="Y290" s="215"/>
      <c r="Z290" s="215"/>
      <c r="AA290" s="215"/>
      <c r="AB290" s="215"/>
      <c r="AC290" s="215"/>
      <c r="AD290" s="215"/>
      <c r="AH290" s="355" t="str">
        <f t="shared" si="31"/>
        <v/>
      </c>
      <c r="AI290" s="355"/>
      <c r="AJ290" s="355">
        <f t="shared" si="32"/>
        <v>0</v>
      </c>
      <c r="AK290" s="355"/>
      <c r="AL290" s="355" t="str">
        <f t="shared" si="33"/>
        <v/>
      </c>
      <c r="AM290" s="355"/>
      <c r="AN290" s="355">
        <f t="shared" si="26"/>
        <v>0</v>
      </c>
      <c r="AO290" s="355"/>
      <c r="AQ290" s="355">
        <f t="shared" si="34"/>
        <v>0</v>
      </c>
      <c r="AR290" s="355"/>
      <c r="CF290" s="355">
        <f t="shared" si="35"/>
        <v>0</v>
      </c>
      <c r="CG290" s="355"/>
    </row>
    <row r="291" spans="3:85" ht="24" customHeight="1">
      <c r="C291" s="510"/>
      <c r="D291" s="538"/>
      <c r="E291" s="539"/>
      <c r="F291" s="540"/>
      <c r="G291" s="521" t="s">
        <v>106</v>
      </c>
      <c r="H291" s="522"/>
      <c r="I291" s="503" t="s">
        <v>107</v>
      </c>
      <c r="J291" s="504"/>
      <c r="K291" s="504"/>
      <c r="L291" s="504"/>
      <c r="M291" s="504"/>
      <c r="N291" s="504"/>
      <c r="O291" s="504"/>
      <c r="P291" s="504"/>
      <c r="Q291" s="504"/>
      <c r="R291" s="504"/>
      <c r="S291" s="504"/>
      <c r="T291" s="504"/>
      <c r="U291" s="505"/>
      <c r="V291" s="168" t="str">
        <f t="shared" si="30"/>
        <v/>
      </c>
      <c r="W291" s="215"/>
      <c r="X291" s="215"/>
      <c r="Y291" s="215"/>
      <c r="Z291" s="215"/>
      <c r="AA291" s="215"/>
      <c r="AB291" s="215"/>
      <c r="AC291" s="215"/>
      <c r="AD291" s="215"/>
      <c r="AH291" s="355" t="str">
        <f t="shared" si="31"/>
        <v/>
      </c>
      <c r="AI291" s="355"/>
      <c r="AJ291" s="355">
        <f t="shared" si="32"/>
        <v>0</v>
      </c>
      <c r="AK291" s="355"/>
      <c r="AL291" s="355" t="str">
        <f t="shared" si="33"/>
        <v/>
      </c>
      <c r="AM291" s="355"/>
      <c r="AN291" s="355">
        <f t="shared" si="26"/>
        <v>0</v>
      </c>
      <c r="AO291" s="355"/>
      <c r="AQ291" s="355">
        <f t="shared" si="34"/>
        <v>0</v>
      </c>
      <c r="AR291" s="355"/>
      <c r="CF291" s="355">
        <f t="shared" si="35"/>
        <v>0</v>
      </c>
      <c r="CG291" s="355"/>
    </row>
    <row r="292" spans="3:85" ht="24" customHeight="1">
      <c r="C292" s="534"/>
      <c r="D292" s="541"/>
      <c r="E292" s="542"/>
      <c r="F292" s="543"/>
      <c r="G292" s="521" t="s">
        <v>108</v>
      </c>
      <c r="H292" s="522"/>
      <c r="I292" s="503" t="s">
        <v>109</v>
      </c>
      <c r="J292" s="504"/>
      <c r="K292" s="504"/>
      <c r="L292" s="504"/>
      <c r="M292" s="504"/>
      <c r="N292" s="504"/>
      <c r="O292" s="504"/>
      <c r="P292" s="504"/>
      <c r="Q292" s="504"/>
      <c r="R292" s="504"/>
      <c r="S292" s="504"/>
      <c r="T292" s="504"/>
      <c r="U292" s="505"/>
      <c r="V292" s="168" t="str">
        <f t="shared" si="30"/>
        <v/>
      </c>
      <c r="W292" s="215"/>
      <c r="X292" s="215"/>
      <c r="Y292" s="215"/>
      <c r="Z292" s="215"/>
      <c r="AA292" s="215"/>
      <c r="AB292" s="215"/>
      <c r="AC292" s="215"/>
      <c r="AD292" s="215"/>
      <c r="AH292" s="355" t="str">
        <f t="shared" si="31"/>
        <v/>
      </c>
      <c r="AI292" s="355"/>
      <c r="AJ292" s="355">
        <f t="shared" si="32"/>
        <v>0</v>
      </c>
      <c r="AK292" s="355"/>
      <c r="AL292" s="355" t="str">
        <f t="shared" si="33"/>
        <v/>
      </c>
      <c r="AM292" s="355"/>
      <c r="AN292" s="355">
        <f t="shared" si="26"/>
        <v>0</v>
      </c>
      <c r="AO292" s="355"/>
      <c r="AQ292" s="355">
        <f t="shared" si="34"/>
        <v>0</v>
      </c>
      <c r="AR292" s="355"/>
      <c r="CF292" s="355">
        <f t="shared" si="35"/>
        <v>0</v>
      </c>
      <c r="CG292" s="355"/>
    </row>
    <row r="293" spans="3:85">
      <c r="C293" s="509" t="s">
        <v>110</v>
      </c>
      <c r="D293" s="535" t="s">
        <v>111</v>
      </c>
      <c r="E293" s="536"/>
      <c r="F293" s="537"/>
      <c r="G293" s="521" t="s">
        <v>112</v>
      </c>
      <c r="H293" s="522"/>
      <c r="I293" s="503" t="s">
        <v>113</v>
      </c>
      <c r="J293" s="504"/>
      <c r="K293" s="504"/>
      <c r="L293" s="504"/>
      <c r="M293" s="504"/>
      <c r="N293" s="504"/>
      <c r="O293" s="504"/>
      <c r="P293" s="504"/>
      <c r="Q293" s="504"/>
      <c r="R293" s="504"/>
      <c r="S293" s="504"/>
      <c r="T293" s="504"/>
      <c r="U293" s="505"/>
      <c r="V293" s="168" t="str">
        <f t="shared" si="30"/>
        <v/>
      </c>
      <c r="W293" s="215"/>
      <c r="X293" s="215"/>
      <c r="Y293" s="215"/>
      <c r="Z293" s="215"/>
      <c r="AA293" s="215"/>
      <c r="AB293" s="215"/>
      <c r="AC293" s="215"/>
      <c r="AD293" s="215"/>
      <c r="AH293" s="355" t="str">
        <f t="shared" si="31"/>
        <v/>
      </c>
      <c r="AI293" s="355"/>
      <c r="AJ293" s="355">
        <f t="shared" si="32"/>
        <v>0</v>
      </c>
      <c r="AK293" s="355"/>
      <c r="AL293" s="355" t="str">
        <f t="shared" si="33"/>
        <v/>
      </c>
      <c r="AM293" s="355"/>
      <c r="AN293" s="355">
        <f t="shared" si="26"/>
        <v>0</v>
      </c>
      <c r="AO293" s="355"/>
      <c r="AQ293" s="355">
        <f t="shared" si="34"/>
        <v>0</v>
      </c>
      <c r="AR293" s="355"/>
      <c r="CF293" s="355">
        <f t="shared" si="35"/>
        <v>0</v>
      </c>
      <c r="CG293" s="355"/>
    </row>
    <row r="294" spans="3:85">
      <c r="C294" s="510"/>
      <c r="D294" s="538"/>
      <c r="E294" s="539"/>
      <c r="F294" s="540"/>
      <c r="G294" s="521" t="s">
        <v>114</v>
      </c>
      <c r="H294" s="522"/>
      <c r="I294" s="503" t="s">
        <v>115</v>
      </c>
      <c r="J294" s="504"/>
      <c r="K294" s="504"/>
      <c r="L294" s="504"/>
      <c r="M294" s="504"/>
      <c r="N294" s="504"/>
      <c r="O294" s="504"/>
      <c r="P294" s="504"/>
      <c r="Q294" s="504"/>
      <c r="R294" s="504"/>
      <c r="S294" s="504"/>
      <c r="T294" s="504"/>
      <c r="U294" s="505"/>
      <c r="V294" s="168" t="str">
        <f t="shared" si="30"/>
        <v/>
      </c>
      <c r="W294" s="215"/>
      <c r="X294" s="215"/>
      <c r="Y294" s="215"/>
      <c r="Z294" s="215"/>
      <c r="AA294" s="215"/>
      <c r="AB294" s="215"/>
      <c r="AC294" s="215"/>
      <c r="AD294" s="215"/>
      <c r="AH294" s="355" t="str">
        <f t="shared" si="31"/>
        <v/>
      </c>
      <c r="AI294" s="355"/>
      <c r="AJ294" s="355">
        <f t="shared" si="32"/>
        <v>0</v>
      </c>
      <c r="AK294" s="355"/>
      <c r="AL294" s="355" t="str">
        <f t="shared" si="33"/>
        <v/>
      </c>
      <c r="AM294" s="355"/>
      <c r="AN294" s="355">
        <f t="shared" si="26"/>
        <v>0</v>
      </c>
      <c r="AO294" s="355"/>
      <c r="AQ294" s="355">
        <f t="shared" si="34"/>
        <v>0</v>
      </c>
      <c r="AR294" s="355"/>
      <c r="CF294" s="355">
        <f t="shared" si="35"/>
        <v>0</v>
      </c>
      <c r="CG294" s="355"/>
    </row>
    <row r="295" spans="3:85" ht="24" customHeight="1">
      <c r="C295" s="510"/>
      <c r="D295" s="538"/>
      <c r="E295" s="539"/>
      <c r="F295" s="540"/>
      <c r="G295" s="521" t="s">
        <v>116</v>
      </c>
      <c r="H295" s="522"/>
      <c r="I295" s="503" t="s">
        <v>1625</v>
      </c>
      <c r="J295" s="504"/>
      <c r="K295" s="504"/>
      <c r="L295" s="504"/>
      <c r="M295" s="504"/>
      <c r="N295" s="504"/>
      <c r="O295" s="504"/>
      <c r="P295" s="504"/>
      <c r="Q295" s="504"/>
      <c r="R295" s="504"/>
      <c r="S295" s="504"/>
      <c r="T295" s="504"/>
      <c r="U295" s="505"/>
      <c r="V295" s="168" t="str">
        <f t="shared" si="30"/>
        <v/>
      </c>
      <c r="W295" s="215"/>
      <c r="X295" s="215"/>
      <c r="Y295" s="215"/>
      <c r="Z295" s="215"/>
      <c r="AA295" s="215"/>
      <c r="AB295" s="215"/>
      <c r="AC295" s="215"/>
      <c r="AD295" s="215"/>
      <c r="AH295" s="355" t="str">
        <f t="shared" si="31"/>
        <v/>
      </c>
      <c r="AI295" s="355"/>
      <c r="AJ295" s="355">
        <f t="shared" si="32"/>
        <v>0</v>
      </c>
      <c r="AK295" s="355"/>
      <c r="AL295" s="355" t="str">
        <f t="shared" si="33"/>
        <v/>
      </c>
      <c r="AM295" s="355"/>
      <c r="AN295" s="355">
        <f t="shared" si="26"/>
        <v>0</v>
      </c>
      <c r="AO295" s="355"/>
      <c r="AQ295" s="355">
        <f t="shared" si="34"/>
        <v>0</v>
      </c>
      <c r="AR295" s="355"/>
      <c r="CF295" s="355">
        <f t="shared" si="35"/>
        <v>0</v>
      </c>
      <c r="CG295" s="355"/>
    </row>
    <row r="296" spans="3:85" ht="24" customHeight="1">
      <c r="C296" s="510"/>
      <c r="D296" s="538"/>
      <c r="E296" s="539"/>
      <c r="F296" s="540"/>
      <c r="G296" s="521" t="s">
        <v>117</v>
      </c>
      <c r="H296" s="522"/>
      <c r="I296" s="503" t="s">
        <v>1626</v>
      </c>
      <c r="J296" s="504"/>
      <c r="K296" s="504"/>
      <c r="L296" s="504"/>
      <c r="M296" s="504"/>
      <c r="N296" s="504"/>
      <c r="O296" s="504"/>
      <c r="P296" s="504"/>
      <c r="Q296" s="504"/>
      <c r="R296" s="504"/>
      <c r="S296" s="504"/>
      <c r="T296" s="504"/>
      <c r="U296" s="505"/>
      <c r="V296" s="168" t="str">
        <f t="shared" si="30"/>
        <v/>
      </c>
      <c r="W296" s="215"/>
      <c r="X296" s="215"/>
      <c r="Y296" s="215"/>
      <c r="Z296" s="215"/>
      <c r="AA296" s="215"/>
      <c r="AB296" s="215"/>
      <c r="AC296" s="215"/>
      <c r="AD296" s="215"/>
      <c r="AH296" s="355" t="str">
        <f t="shared" si="31"/>
        <v/>
      </c>
      <c r="AI296" s="355"/>
      <c r="AJ296" s="355">
        <f t="shared" si="32"/>
        <v>0</v>
      </c>
      <c r="AK296" s="355"/>
      <c r="AL296" s="355" t="str">
        <f t="shared" si="33"/>
        <v/>
      </c>
      <c r="AM296" s="355"/>
      <c r="AN296" s="355">
        <f t="shared" si="26"/>
        <v>0</v>
      </c>
      <c r="AO296" s="355"/>
      <c r="AQ296" s="355">
        <f t="shared" si="34"/>
        <v>0</v>
      </c>
      <c r="AR296" s="355"/>
      <c r="CF296" s="355">
        <f t="shared" si="35"/>
        <v>0</v>
      </c>
      <c r="CG296" s="355"/>
    </row>
    <row r="297" spans="3:85">
      <c r="C297" s="510"/>
      <c r="D297" s="538"/>
      <c r="E297" s="539"/>
      <c r="F297" s="540"/>
      <c r="G297" s="521" t="s">
        <v>118</v>
      </c>
      <c r="H297" s="522"/>
      <c r="I297" s="503" t="s">
        <v>119</v>
      </c>
      <c r="J297" s="504"/>
      <c r="K297" s="504"/>
      <c r="L297" s="504"/>
      <c r="M297" s="504"/>
      <c r="N297" s="504"/>
      <c r="O297" s="504"/>
      <c r="P297" s="504"/>
      <c r="Q297" s="504"/>
      <c r="R297" s="504"/>
      <c r="S297" s="504"/>
      <c r="T297" s="504"/>
      <c r="U297" s="505"/>
      <c r="V297" s="168" t="str">
        <f t="shared" si="30"/>
        <v/>
      </c>
      <c r="W297" s="215"/>
      <c r="X297" s="215"/>
      <c r="Y297" s="215"/>
      <c r="Z297" s="215"/>
      <c r="AA297" s="215"/>
      <c r="AB297" s="215"/>
      <c r="AC297" s="215"/>
      <c r="AD297" s="215"/>
      <c r="AH297" s="355" t="str">
        <f t="shared" si="31"/>
        <v/>
      </c>
      <c r="AI297" s="355"/>
      <c r="AJ297" s="355">
        <f t="shared" si="32"/>
        <v>0</v>
      </c>
      <c r="AK297" s="355"/>
      <c r="AL297" s="355" t="str">
        <f t="shared" si="33"/>
        <v/>
      </c>
      <c r="AM297" s="355"/>
      <c r="AN297" s="355">
        <f t="shared" si="26"/>
        <v>0</v>
      </c>
      <c r="AO297" s="355"/>
      <c r="AQ297" s="355">
        <f t="shared" si="34"/>
        <v>0</v>
      </c>
      <c r="AR297" s="355"/>
      <c r="CF297" s="355">
        <f t="shared" si="35"/>
        <v>0</v>
      </c>
      <c r="CG297" s="355"/>
    </row>
    <row r="298" spans="3:85" ht="24" customHeight="1">
      <c r="C298" s="510"/>
      <c r="D298" s="538"/>
      <c r="E298" s="539"/>
      <c r="F298" s="540"/>
      <c r="G298" s="521" t="s">
        <v>120</v>
      </c>
      <c r="H298" s="522"/>
      <c r="I298" s="503" t="s">
        <v>121</v>
      </c>
      <c r="J298" s="504"/>
      <c r="K298" s="504"/>
      <c r="L298" s="504"/>
      <c r="M298" s="504"/>
      <c r="N298" s="504"/>
      <c r="O298" s="504"/>
      <c r="P298" s="504"/>
      <c r="Q298" s="504"/>
      <c r="R298" s="504"/>
      <c r="S298" s="504"/>
      <c r="T298" s="504"/>
      <c r="U298" s="505"/>
      <c r="V298" s="168" t="str">
        <f t="shared" si="30"/>
        <v/>
      </c>
      <c r="W298" s="215"/>
      <c r="X298" s="215"/>
      <c r="Y298" s="215"/>
      <c r="Z298" s="215"/>
      <c r="AA298" s="215"/>
      <c r="AB298" s="215"/>
      <c r="AC298" s="215"/>
      <c r="AD298" s="215"/>
      <c r="AH298" s="355" t="str">
        <f t="shared" si="31"/>
        <v/>
      </c>
      <c r="AI298" s="355"/>
      <c r="AJ298" s="355">
        <f t="shared" si="32"/>
        <v>0</v>
      </c>
      <c r="AK298" s="355"/>
      <c r="AL298" s="355" t="str">
        <f t="shared" si="33"/>
        <v/>
      </c>
      <c r="AM298" s="355"/>
      <c r="AN298" s="355">
        <f t="shared" si="26"/>
        <v>0</v>
      </c>
      <c r="AO298" s="355"/>
      <c r="AQ298" s="355">
        <f t="shared" si="34"/>
        <v>0</v>
      </c>
      <c r="AR298" s="355"/>
      <c r="CF298" s="355">
        <f t="shared" si="35"/>
        <v>0</v>
      </c>
      <c r="CG298" s="355"/>
    </row>
    <row r="299" spans="3:85">
      <c r="C299" s="510"/>
      <c r="D299" s="538"/>
      <c r="E299" s="539"/>
      <c r="F299" s="540"/>
      <c r="G299" s="521" t="s">
        <v>122</v>
      </c>
      <c r="H299" s="522"/>
      <c r="I299" s="503" t="s">
        <v>123</v>
      </c>
      <c r="J299" s="504"/>
      <c r="K299" s="504"/>
      <c r="L299" s="504"/>
      <c r="M299" s="504"/>
      <c r="N299" s="504"/>
      <c r="O299" s="504"/>
      <c r="P299" s="504"/>
      <c r="Q299" s="504"/>
      <c r="R299" s="504"/>
      <c r="S299" s="504"/>
      <c r="T299" s="504"/>
      <c r="U299" s="505"/>
      <c r="V299" s="168" t="str">
        <f t="shared" si="30"/>
        <v/>
      </c>
      <c r="W299" s="215"/>
      <c r="X299" s="215"/>
      <c r="Y299" s="215"/>
      <c r="Z299" s="215"/>
      <c r="AA299" s="215"/>
      <c r="AB299" s="215"/>
      <c r="AC299" s="215"/>
      <c r="AD299" s="215"/>
      <c r="AH299" s="355" t="str">
        <f t="shared" si="31"/>
        <v/>
      </c>
      <c r="AI299" s="355"/>
      <c r="AJ299" s="355">
        <f t="shared" si="32"/>
        <v>0</v>
      </c>
      <c r="AK299" s="355"/>
      <c r="AL299" s="355" t="str">
        <f t="shared" si="33"/>
        <v/>
      </c>
      <c r="AM299" s="355"/>
      <c r="AN299" s="355">
        <f t="shared" si="26"/>
        <v>0</v>
      </c>
      <c r="AO299" s="355"/>
      <c r="AQ299" s="355">
        <f t="shared" si="34"/>
        <v>0</v>
      </c>
      <c r="AR299" s="355"/>
      <c r="CF299" s="355">
        <f t="shared" si="35"/>
        <v>0</v>
      </c>
      <c r="CG299" s="355"/>
    </row>
    <row r="300" spans="3:85">
      <c r="C300" s="510"/>
      <c r="D300" s="538"/>
      <c r="E300" s="539"/>
      <c r="F300" s="540"/>
      <c r="G300" s="521" t="s">
        <v>124</v>
      </c>
      <c r="H300" s="522"/>
      <c r="I300" s="503" t="s">
        <v>125</v>
      </c>
      <c r="J300" s="504"/>
      <c r="K300" s="504"/>
      <c r="L300" s="504"/>
      <c r="M300" s="504"/>
      <c r="N300" s="504"/>
      <c r="O300" s="504"/>
      <c r="P300" s="504"/>
      <c r="Q300" s="504"/>
      <c r="R300" s="504"/>
      <c r="S300" s="504"/>
      <c r="T300" s="504"/>
      <c r="U300" s="505"/>
      <c r="V300" s="168" t="str">
        <f t="shared" si="30"/>
        <v/>
      </c>
      <c r="W300" s="215"/>
      <c r="X300" s="215"/>
      <c r="Y300" s="215"/>
      <c r="Z300" s="215"/>
      <c r="AA300" s="215"/>
      <c r="AB300" s="215"/>
      <c r="AC300" s="215"/>
      <c r="AD300" s="215"/>
      <c r="AH300" s="355" t="str">
        <f t="shared" si="31"/>
        <v/>
      </c>
      <c r="AI300" s="355"/>
      <c r="AJ300" s="355">
        <f t="shared" si="32"/>
        <v>0</v>
      </c>
      <c r="AK300" s="355"/>
      <c r="AL300" s="355" t="str">
        <f t="shared" si="33"/>
        <v/>
      </c>
      <c r="AM300" s="355"/>
      <c r="AN300" s="355">
        <f t="shared" si="26"/>
        <v>0</v>
      </c>
      <c r="AO300" s="355"/>
      <c r="AQ300" s="355">
        <f t="shared" si="34"/>
        <v>0</v>
      </c>
      <c r="AR300" s="355"/>
      <c r="CF300" s="355">
        <f t="shared" si="35"/>
        <v>0</v>
      </c>
      <c r="CG300" s="355"/>
    </row>
    <row r="301" spans="3:85">
      <c r="C301" s="510"/>
      <c r="D301" s="538"/>
      <c r="E301" s="539"/>
      <c r="F301" s="540"/>
      <c r="G301" s="521" t="s">
        <v>126</v>
      </c>
      <c r="H301" s="522"/>
      <c r="I301" s="503" t="s">
        <v>1627</v>
      </c>
      <c r="J301" s="504"/>
      <c r="K301" s="504"/>
      <c r="L301" s="504"/>
      <c r="M301" s="504"/>
      <c r="N301" s="504"/>
      <c r="O301" s="504"/>
      <c r="P301" s="504"/>
      <c r="Q301" s="504"/>
      <c r="R301" s="504"/>
      <c r="S301" s="504"/>
      <c r="T301" s="504"/>
      <c r="U301" s="505"/>
      <c r="V301" s="168" t="str">
        <f t="shared" si="30"/>
        <v/>
      </c>
      <c r="W301" s="215"/>
      <c r="X301" s="215"/>
      <c r="Y301" s="215"/>
      <c r="Z301" s="215"/>
      <c r="AA301" s="215"/>
      <c r="AB301" s="215"/>
      <c r="AC301" s="215"/>
      <c r="AD301" s="215"/>
      <c r="AH301" s="355" t="str">
        <f t="shared" si="31"/>
        <v/>
      </c>
      <c r="AI301" s="355"/>
      <c r="AJ301" s="355">
        <f t="shared" si="32"/>
        <v>0</v>
      </c>
      <c r="AK301" s="355"/>
      <c r="AL301" s="355" t="str">
        <f t="shared" si="33"/>
        <v/>
      </c>
      <c r="AM301" s="355"/>
      <c r="AN301" s="355">
        <f t="shared" si="26"/>
        <v>0</v>
      </c>
      <c r="AO301" s="355"/>
      <c r="AQ301" s="355">
        <f t="shared" si="34"/>
        <v>0</v>
      </c>
      <c r="AR301" s="355"/>
      <c r="CF301" s="355">
        <f t="shared" si="35"/>
        <v>0</v>
      </c>
      <c r="CG301" s="355"/>
    </row>
    <row r="302" spans="3:85" ht="24" customHeight="1">
      <c r="C302" s="534"/>
      <c r="D302" s="541"/>
      <c r="E302" s="542"/>
      <c r="F302" s="543"/>
      <c r="G302" s="521" t="s">
        <v>127</v>
      </c>
      <c r="H302" s="522"/>
      <c r="I302" s="503" t="s">
        <v>128</v>
      </c>
      <c r="J302" s="504"/>
      <c r="K302" s="504"/>
      <c r="L302" s="504"/>
      <c r="M302" s="504"/>
      <c r="N302" s="504"/>
      <c r="O302" s="504"/>
      <c r="P302" s="504"/>
      <c r="Q302" s="504"/>
      <c r="R302" s="504"/>
      <c r="S302" s="504"/>
      <c r="T302" s="504"/>
      <c r="U302" s="505"/>
      <c r="V302" s="168" t="str">
        <f t="shared" si="30"/>
        <v/>
      </c>
      <c r="W302" s="215"/>
      <c r="X302" s="215"/>
      <c r="Y302" s="215"/>
      <c r="Z302" s="215"/>
      <c r="AA302" s="215"/>
      <c r="AB302" s="215"/>
      <c r="AC302" s="215"/>
      <c r="AD302" s="215"/>
      <c r="AH302" s="355" t="str">
        <f t="shared" si="31"/>
        <v/>
      </c>
      <c r="AI302" s="355"/>
      <c r="AJ302" s="355">
        <f t="shared" si="32"/>
        <v>0</v>
      </c>
      <c r="AK302" s="355"/>
      <c r="AL302" s="355" t="str">
        <f t="shared" si="33"/>
        <v/>
      </c>
      <c r="AM302" s="355"/>
      <c r="AN302" s="355">
        <f t="shared" si="26"/>
        <v>0</v>
      </c>
      <c r="AO302" s="355"/>
      <c r="AQ302" s="355">
        <f t="shared" si="34"/>
        <v>0</v>
      </c>
      <c r="AR302" s="355"/>
      <c r="CF302" s="355">
        <f t="shared" si="35"/>
        <v>0</v>
      </c>
      <c r="CG302" s="355"/>
    </row>
    <row r="303" spans="3:85" ht="24" customHeight="1">
      <c r="C303" s="612" t="s">
        <v>129</v>
      </c>
      <c r="D303" s="535" t="s">
        <v>130</v>
      </c>
      <c r="E303" s="536"/>
      <c r="F303" s="537"/>
      <c r="G303" s="521" t="s">
        <v>131</v>
      </c>
      <c r="H303" s="522"/>
      <c r="I303" s="503" t="s">
        <v>132</v>
      </c>
      <c r="J303" s="504"/>
      <c r="K303" s="504"/>
      <c r="L303" s="504"/>
      <c r="M303" s="504"/>
      <c r="N303" s="504"/>
      <c r="O303" s="504"/>
      <c r="P303" s="504"/>
      <c r="Q303" s="504"/>
      <c r="R303" s="504"/>
      <c r="S303" s="504"/>
      <c r="T303" s="504"/>
      <c r="U303" s="505"/>
      <c r="V303" s="168" t="str">
        <f t="shared" si="30"/>
        <v/>
      </c>
      <c r="W303" s="215"/>
      <c r="X303" s="215"/>
      <c r="Y303" s="215"/>
      <c r="Z303" s="215"/>
      <c r="AA303" s="215"/>
      <c r="AB303" s="215"/>
      <c r="AC303" s="215"/>
      <c r="AD303" s="215"/>
      <c r="AH303" s="355" t="str">
        <f t="shared" si="31"/>
        <v/>
      </c>
      <c r="AI303" s="355"/>
      <c r="AJ303" s="355">
        <f t="shared" si="32"/>
        <v>0</v>
      </c>
      <c r="AK303" s="355"/>
      <c r="AL303" s="355" t="str">
        <f t="shared" si="33"/>
        <v/>
      </c>
      <c r="AM303" s="355"/>
      <c r="AN303" s="355">
        <f t="shared" si="26"/>
        <v>0</v>
      </c>
      <c r="AO303" s="355"/>
      <c r="AQ303" s="355">
        <f t="shared" si="34"/>
        <v>0</v>
      </c>
      <c r="AR303" s="355"/>
      <c r="CF303" s="355">
        <f t="shared" si="35"/>
        <v>0</v>
      </c>
      <c r="CG303" s="355"/>
    </row>
    <row r="304" spans="3:85" ht="24" customHeight="1">
      <c r="C304" s="613"/>
      <c r="D304" s="538"/>
      <c r="E304" s="539"/>
      <c r="F304" s="540"/>
      <c r="G304" s="521" t="s">
        <v>133</v>
      </c>
      <c r="H304" s="522"/>
      <c r="I304" s="503" t="s">
        <v>134</v>
      </c>
      <c r="J304" s="504"/>
      <c r="K304" s="504"/>
      <c r="L304" s="504"/>
      <c r="M304" s="504"/>
      <c r="N304" s="504"/>
      <c r="O304" s="504"/>
      <c r="P304" s="504"/>
      <c r="Q304" s="504"/>
      <c r="R304" s="504"/>
      <c r="S304" s="504"/>
      <c r="T304" s="504"/>
      <c r="U304" s="505"/>
      <c r="V304" s="168" t="str">
        <f t="shared" si="30"/>
        <v/>
      </c>
      <c r="W304" s="215"/>
      <c r="X304" s="215"/>
      <c r="Y304" s="215"/>
      <c r="Z304" s="215"/>
      <c r="AA304" s="215"/>
      <c r="AB304" s="215"/>
      <c r="AC304" s="215"/>
      <c r="AD304" s="215"/>
      <c r="AH304" s="355" t="str">
        <f t="shared" si="31"/>
        <v/>
      </c>
      <c r="AI304" s="355"/>
      <c r="AJ304" s="355">
        <f t="shared" si="32"/>
        <v>0</v>
      </c>
      <c r="AK304" s="355"/>
      <c r="AL304" s="355" t="str">
        <f t="shared" si="33"/>
        <v/>
      </c>
      <c r="AM304" s="355"/>
      <c r="AN304" s="355">
        <f t="shared" si="26"/>
        <v>0</v>
      </c>
      <c r="AO304" s="355"/>
      <c r="AQ304" s="355">
        <f t="shared" si="34"/>
        <v>0</v>
      </c>
      <c r="AR304" s="355"/>
      <c r="CF304" s="355">
        <f t="shared" si="35"/>
        <v>0</v>
      </c>
      <c r="CG304" s="355"/>
    </row>
    <row r="305" spans="3:85" ht="24" customHeight="1">
      <c r="C305" s="613"/>
      <c r="D305" s="538"/>
      <c r="E305" s="539"/>
      <c r="F305" s="540"/>
      <c r="G305" s="521" t="s">
        <v>135</v>
      </c>
      <c r="H305" s="522"/>
      <c r="I305" s="503" t="s">
        <v>136</v>
      </c>
      <c r="J305" s="504"/>
      <c r="K305" s="504"/>
      <c r="L305" s="504"/>
      <c r="M305" s="504"/>
      <c r="N305" s="504"/>
      <c r="O305" s="504"/>
      <c r="P305" s="504"/>
      <c r="Q305" s="504"/>
      <c r="R305" s="504"/>
      <c r="S305" s="504"/>
      <c r="T305" s="504"/>
      <c r="U305" s="505"/>
      <c r="V305" s="168" t="str">
        <f t="shared" si="30"/>
        <v/>
      </c>
      <c r="W305" s="215"/>
      <c r="X305" s="215"/>
      <c r="Y305" s="215"/>
      <c r="Z305" s="215"/>
      <c r="AA305" s="215"/>
      <c r="AB305" s="215"/>
      <c r="AC305" s="215"/>
      <c r="AD305" s="215"/>
      <c r="AH305" s="355" t="str">
        <f t="shared" si="31"/>
        <v/>
      </c>
      <c r="AI305" s="355"/>
      <c r="AJ305" s="355">
        <f t="shared" si="32"/>
        <v>0</v>
      </c>
      <c r="AK305" s="355"/>
      <c r="AL305" s="355" t="str">
        <f t="shared" si="33"/>
        <v/>
      </c>
      <c r="AM305" s="355"/>
      <c r="AN305" s="355">
        <f t="shared" si="26"/>
        <v>0</v>
      </c>
      <c r="AO305" s="355"/>
      <c r="AQ305" s="355">
        <f t="shared" si="34"/>
        <v>0</v>
      </c>
      <c r="AR305" s="355"/>
      <c r="CF305" s="355">
        <f t="shared" si="35"/>
        <v>0</v>
      </c>
      <c r="CG305" s="355"/>
    </row>
    <row r="306" spans="3:85">
      <c r="C306" s="613"/>
      <c r="D306" s="538"/>
      <c r="E306" s="539"/>
      <c r="F306" s="540"/>
      <c r="G306" s="521" t="s">
        <v>137</v>
      </c>
      <c r="H306" s="522"/>
      <c r="I306" s="503" t="s">
        <v>138</v>
      </c>
      <c r="J306" s="504"/>
      <c r="K306" s="504"/>
      <c r="L306" s="504"/>
      <c r="M306" s="504"/>
      <c r="N306" s="504"/>
      <c r="O306" s="504"/>
      <c r="P306" s="504"/>
      <c r="Q306" s="504"/>
      <c r="R306" s="504"/>
      <c r="S306" s="504"/>
      <c r="T306" s="504"/>
      <c r="U306" s="505"/>
      <c r="V306" s="168" t="str">
        <f t="shared" si="30"/>
        <v/>
      </c>
      <c r="W306" s="215"/>
      <c r="X306" s="215"/>
      <c r="Y306" s="215"/>
      <c r="Z306" s="215"/>
      <c r="AA306" s="215"/>
      <c r="AB306" s="215"/>
      <c r="AC306" s="215"/>
      <c r="AD306" s="215"/>
      <c r="AH306" s="355" t="str">
        <f t="shared" si="31"/>
        <v/>
      </c>
      <c r="AI306" s="355"/>
      <c r="AJ306" s="355">
        <f t="shared" si="32"/>
        <v>0</v>
      </c>
      <c r="AK306" s="355"/>
      <c r="AL306" s="355" t="str">
        <f t="shared" si="33"/>
        <v/>
      </c>
      <c r="AM306" s="355"/>
      <c r="AN306" s="355">
        <f t="shared" si="26"/>
        <v>0</v>
      </c>
      <c r="AO306" s="355"/>
      <c r="AQ306" s="355">
        <f t="shared" si="34"/>
        <v>0</v>
      </c>
      <c r="AR306" s="355"/>
      <c r="CF306" s="355">
        <f t="shared" si="35"/>
        <v>0</v>
      </c>
      <c r="CG306" s="355"/>
    </row>
    <row r="307" spans="3:85" ht="24" customHeight="1">
      <c r="C307" s="613"/>
      <c r="D307" s="538"/>
      <c r="E307" s="539"/>
      <c r="F307" s="540"/>
      <c r="G307" s="521" t="s">
        <v>139</v>
      </c>
      <c r="H307" s="522"/>
      <c r="I307" s="503" t="s">
        <v>140</v>
      </c>
      <c r="J307" s="504"/>
      <c r="K307" s="504"/>
      <c r="L307" s="504"/>
      <c r="M307" s="504"/>
      <c r="N307" s="504"/>
      <c r="O307" s="504"/>
      <c r="P307" s="504"/>
      <c r="Q307" s="504"/>
      <c r="R307" s="504"/>
      <c r="S307" s="504"/>
      <c r="T307" s="504"/>
      <c r="U307" s="505"/>
      <c r="V307" s="168" t="str">
        <f t="shared" si="30"/>
        <v/>
      </c>
      <c r="W307" s="215"/>
      <c r="X307" s="215"/>
      <c r="Y307" s="215"/>
      <c r="Z307" s="215"/>
      <c r="AA307" s="215"/>
      <c r="AB307" s="215"/>
      <c r="AC307" s="215"/>
      <c r="AD307" s="215"/>
      <c r="AH307" s="355" t="str">
        <f t="shared" si="31"/>
        <v/>
      </c>
      <c r="AI307" s="355"/>
      <c r="AJ307" s="355">
        <f t="shared" si="32"/>
        <v>0</v>
      </c>
      <c r="AK307" s="355"/>
      <c r="AL307" s="355" t="str">
        <f t="shared" si="33"/>
        <v/>
      </c>
      <c r="AM307" s="355"/>
      <c r="AN307" s="355">
        <f t="shared" si="26"/>
        <v>0</v>
      </c>
      <c r="AO307" s="355"/>
      <c r="AQ307" s="355">
        <f t="shared" si="34"/>
        <v>0</v>
      </c>
      <c r="AR307" s="355"/>
      <c r="CF307" s="355">
        <f t="shared" si="35"/>
        <v>0</v>
      </c>
      <c r="CG307" s="355"/>
    </row>
    <row r="308" spans="3:85">
      <c r="C308" s="613"/>
      <c r="D308" s="538"/>
      <c r="E308" s="539"/>
      <c r="F308" s="540"/>
      <c r="G308" s="521" t="s">
        <v>141</v>
      </c>
      <c r="H308" s="522"/>
      <c r="I308" s="503" t="s">
        <v>1628</v>
      </c>
      <c r="J308" s="504"/>
      <c r="K308" s="504"/>
      <c r="L308" s="504"/>
      <c r="M308" s="504"/>
      <c r="N308" s="504"/>
      <c r="O308" s="504"/>
      <c r="P308" s="504"/>
      <c r="Q308" s="504"/>
      <c r="R308" s="504"/>
      <c r="S308" s="504"/>
      <c r="T308" s="504"/>
      <c r="U308" s="505"/>
      <c r="V308" s="168" t="str">
        <f t="shared" si="30"/>
        <v/>
      </c>
      <c r="W308" s="215"/>
      <c r="X308" s="215"/>
      <c r="Y308" s="215"/>
      <c r="Z308" s="215"/>
      <c r="AA308" s="215"/>
      <c r="AB308" s="215"/>
      <c r="AC308" s="215"/>
      <c r="AD308" s="215"/>
      <c r="AH308" s="355" t="str">
        <f t="shared" si="31"/>
        <v/>
      </c>
      <c r="AI308" s="355"/>
      <c r="AJ308" s="355">
        <f t="shared" si="32"/>
        <v>0</v>
      </c>
      <c r="AK308" s="355"/>
      <c r="AL308" s="355" t="str">
        <f t="shared" si="33"/>
        <v/>
      </c>
      <c r="AM308" s="355"/>
      <c r="AN308" s="355">
        <f t="shared" si="26"/>
        <v>0</v>
      </c>
      <c r="AO308" s="355"/>
      <c r="AQ308" s="355">
        <f t="shared" si="34"/>
        <v>0</v>
      </c>
      <c r="AR308" s="355"/>
      <c r="CF308" s="355">
        <f t="shared" si="35"/>
        <v>0</v>
      </c>
      <c r="CG308" s="355"/>
    </row>
    <row r="309" spans="3:85">
      <c r="C309" s="613"/>
      <c r="D309" s="538"/>
      <c r="E309" s="539"/>
      <c r="F309" s="540"/>
      <c r="G309" s="521" t="s">
        <v>142</v>
      </c>
      <c r="H309" s="522"/>
      <c r="I309" s="503" t="s">
        <v>1629</v>
      </c>
      <c r="J309" s="504"/>
      <c r="K309" s="504"/>
      <c r="L309" s="504"/>
      <c r="M309" s="504"/>
      <c r="N309" s="504"/>
      <c r="O309" s="504"/>
      <c r="P309" s="504"/>
      <c r="Q309" s="504"/>
      <c r="R309" s="504"/>
      <c r="S309" s="504"/>
      <c r="T309" s="504"/>
      <c r="U309" s="505"/>
      <c r="V309" s="168" t="str">
        <f t="shared" si="30"/>
        <v/>
      </c>
      <c r="W309" s="215"/>
      <c r="X309" s="215"/>
      <c r="Y309" s="215"/>
      <c r="Z309" s="215"/>
      <c r="AA309" s="215"/>
      <c r="AB309" s="215"/>
      <c r="AC309" s="215"/>
      <c r="AD309" s="215"/>
      <c r="AH309" s="355" t="str">
        <f t="shared" si="31"/>
        <v/>
      </c>
      <c r="AI309" s="355"/>
      <c r="AJ309" s="355">
        <f t="shared" si="32"/>
        <v>0</v>
      </c>
      <c r="AK309" s="355"/>
      <c r="AL309" s="355" t="str">
        <f t="shared" si="33"/>
        <v/>
      </c>
      <c r="AM309" s="355"/>
      <c r="AN309" s="355">
        <f t="shared" si="26"/>
        <v>0</v>
      </c>
      <c r="AO309" s="355"/>
      <c r="AQ309" s="355">
        <f t="shared" si="34"/>
        <v>0</v>
      </c>
      <c r="AR309" s="355"/>
      <c r="CF309" s="355">
        <f t="shared" si="35"/>
        <v>0</v>
      </c>
      <c r="CG309" s="355"/>
    </row>
    <row r="310" spans="3:85">
      <c r="C310" s="613"/>
      <c r="D310" s="538"/>
      <c r="E310" s="539"/>
      <c r="F310" s="540"/>
      <c r="G310" s="521" t="s">
        <v>143</v>
      </c>
      <c r="H310" s="522"/>
      <c r="I310" s="503" t="s">
        <v>1630</v>
      </c>
      <c r="J310" s="504"/>
      <c r="K310" s="504"/>
      <c r="L310" s="504"/>
      <c r="M310" s="504"/>
      <c r="N310" s="504"/>
      <c r="O310" s="504"/>
      <c r="P310" s="504"/>
      <c r="Q310" s="504"/>
      <c r="R310" s="504"/>
      <c r="S310" s="504"/>
      <c r="T310" s="504"/>
      <c r="U310" s="505"/>
      <c r="V310" s="168" t="str">
        <f t="shared" si="30"/>
        <v/>
      </c>
      <c r="W310" s="215"/>
      <c r="X310" s="215"/>
      <c r="Y310" s="215"/>
      <c r="Z310" s="215"/>
      <c r="AA310" s="215"/>
      <c r="AB310" s="215"/>
      <c r="AC310" s="215"/>
      <c r="AD310" s="215"/>
      <c r="AH310" s="355" t="str">
        <f t="shared" si="31"/>
        <v/>
      </c>
      <c r="AI310" s="355"/>
      <c r="AJ310" s="355">
        <f t="shared" si="32"/>
        <v>0</v>
      </c>
      <c r="AK310" s="355"/>
      <c r="AL310" s="355" t="str">
        <f t="shared" si="33"/>
        <v/>
      </c>
      <c r="AM310" s="355"/>
      <c r="AN310" s="355">
        <f t="shared" si="26"/>
        <v>0</v>
      </c>
      <c r="AO310" s="355"/>
      <c r="AQ310" s="355">
        <f t="shared" si="34"/>
        <v>0</v>
      </c>
      <c r="AR310" s="355"/>
      <c r="CF310" s="355">
        <f t="shared" si="35"/>
        <v>0</v>
      </c>
      <c r="CG310" s="355"/>
    </row>
    <row r="311" spans="3:85" ht="24" customHeight="1">
      <c r="C311" s="613"/>
      <c r="D311" s="538"/>
      <c r="E311" s="539"/>
      <c r="F311" s="540"/>
      <c r="G311" s="521" t="s">
        <v>144</v>
      </c>
      <c r="H311" s="522"/>
      <c r="I311" s="503" t="s">
        <v>145</v>
      </c>
      <c r="J311" s="504"/>
      <c r="K311" s="504"/>
      <c r="L311" s="504"/>
      <c r="M311" s="504"/>
      <c r="N311" s="504"/>
      <c r="O311" s="504"/>
      <c r="P311" s="504"/>
      <c r="Q311" s="504"/>
      <c r="R311" s="504"/>
      <c r="S311" s="504"/>
      <c r="T311" s="504"/>
      <c r="U311" s="505"/>
      <c r="V311" s="168" t="str">
        <f t="shared" si="30"/>
        <v/>
      </c>
      <c r="W311" s="215"/>
      <c r="X311" s="215"/>
      <c r="Y311" s="215"/>
      <c r="Z311" s="215"/>
      <c r="AA311" s="215"/>
      <c r="AB311" s="215"/>
      <c r="AC311" s="215"/>
      <c r="AD311" s="215"/>
      <c r="AH311" s="355" t="str">
        <f t="shared" si="31"/>
        <v/>
      </c>
      <c r="AI311" s="355"/>
      <c r="AJ311" s="355">
        <f t="shared" si="32"/>
        <v>0</v>
      </c>
      <c r="AK311" s="355"/>
      <c r="AL311" s="355" t="str">
        <f t="shared" si="33"/>
        <v/>
      </c>
      <c r="AM311" s="355"/>
      <c r="AN311" s="355">
        <f t="shared" si="26"/>
        <v>0</v>
      </c>
      <c r="AO311" s="355"/>
      <c r="AQ311" s="355">
        <f t="shared" si="34"/>
        <v>0</v>
      </c>
      <c r="AR311" s="355"/>
      <c r="CF311" s="355">
        <f t="shared" si="35"/>
        <v>0</v>
      </c>
      <c r="CG311" s="355"/>
    </row>
    <row r="312" spans="3:85">
      <c r="C312" s="613"/>
      <c r="D312" s="538"/>
      <c r="E312" s="539"/>
      <c r="F312" s="540"/>
      <c r="G312" s="521" t="s">
        <v>146</v>
      </c>
      <c r="H312" s="522"/>
      <c r="I312" s="503" t="s">
        <v>1631</v>
      </c>
      <c r="J312" s="504"/>
      <c r="K312" s="504"/>
      <c r="L312" s="504"/>
      <c r="M312" s="504"/>
      <c r="N312" s="504"/>
      <c r="O312" s="504"/>
      <c r="P312" s="504"/>
      <c r="Q312" s="504"/>
      <c r="R312" s="504"/>
      <c r="S312" s="504"/>
      <c r="T312" s="504"/>
      <c r="U312" s="505"/>
      <c r="V312" s="168" t="str">
        <f t="shared" si="30"/>
        <v/>
      </c>
      <c r="W312" s="215"/>
      <c r="X312" s="215"/>
      <c r="Y312" s="215"/>
      <c r="Z312" s="215"/>
      <c r="AA312" s="215"/>
      <c r="AB312" s="215"/>
      <c r="AC312" s="215"/>
      <c r="AD312" s="215"/>
      <c r="AH312" s="355" t="str">
        <f t="shared" si="31"/>
        <v/>
      </c>
      <c r="AI312" s="355"/>
      <c r="AJ312" s="355">
        <f t="shared" si="32"/>
        <v>0</v>
      </c>
      <c r="AK312" s="355"/>
      <c r="AL312" s="355" t="str">
        <f t="shared" si="33"/>
        <v/>
      </c>
      <c r="AM312" s="355"/>
      <c r="AN312" s="355">
        <f t="shared" si="26"/>
        <v>0</v>
      </c>
      <c r="AO312" s="355"/>
      <c r="AQ312" s="355">
        <f t="shared" si="34"/>
        <v>0</v>
      </c>
      <c r="AR312" s="355"/>
      <c r="CF312" s="355">
        <f t="shared" si="35"/>
        <v>0</v>
      </c>
      <c r="CG312" s="355"/>
    </row>
    <row r="313" spans="3:85" ht="24" customHeight="1">
      <c r="C313" s="613"/>
      <c r="D313" s="538"/>
      <c r="E313" s="539"/>
      <c r="F313" s="540"/>
      <c r="G313" s="521" t="s">
        <v>147</v>
      </c>
      <c r="H313" s="522"/>
      <c r="I313" s="503" t="s">
        <v>148</v>
      </c>
      <c r="J313" s="504"/>
      <c r="K313" s="504"/>
      <c r="L313" s="504"/>
      <c r="M313" s="504"/>
      <c r="N313" s="504"/>
      <c r="O313" s="504"/>
      <c r="P313" s="504"/>
      <c r="Q313" s="504"/>
      <c r="R313" s="504"/>
      <c r="S313" s="504"/>
      <c r="T313" s="504"/>
      <c r="U313" s="505"/>
      <c r="V313" s="168" t="str">
        <f t="shared" si="30"/>
        <v/>
      </c>
      <c r="W313" s="215"/>
      <c r="X313" s="215"/>
      <c r="Y313" s="215"/>
      <c r="Z313" s="215"/>
      <c r="AA313" s="215"/>
      <c r="AB313" s="215"/>
      <c r="AC313" s="215"/>
      <c r="AD313" s="215"/>
      <c r="AH313" s="355" t="str">
        <f t="shared" si="31"/>
        <v/>
      </c>
      <c r="AI313" s="355"/>
      <c r="AJ313" s="355">
        <f t="shared" si="32"/>
        <v>0</v>
      </c>
      <c r="AK313" s="355"/>
      <c r="AL313" s="355" t="str">
        <f t="shared" si="33"/>
        <v/>
      </c>
      <c r="AM313" s="355"/>
      <c r="AN313" s="355">
        <f t="shared" si="26"/>
        <v>0</v>
      </c>
      <c r="AO313" s="355"/>
      <c r="AQ313" s="355">
        <f t="shared" si="34"/>
        <v>0</v>
      </c>
      <c r="AR313" s="355"/>
      <c r="CF313" s="355">
        <f t="shared" si="35"/>
        <v>0</v>
      </c>
      <c r="CG313" s="355"/>
    </row>
    <row r="314" spans="3:85">
      <c r="C314" s="613"/>
      <c r="D314" s="538"/>
      <c r="E314" s="539"/>
      <c r="F314" s="540"/>
      <c r="G314" s="521" t="s">
        <v>149</v>
      </c>
      <c r="H314" s="522"/>
      <c r="I314" s="503" t="s">
        <v>150</v>
      </c>
      <c r="J314" s="504"/>
      <c r="K314" s="504"/>
      <c r="L314" s="504"/>
      <c r="M314" s="504"/>
      <c r="N314" s="504"/>
      <c r="O314" s="504"/>
      <c r="P314" s="504"/>
      <c r="Q314" s="504"/>
      <c r="R314" s="504"/>
      <c r="S314" s="504"/>
      <c r="T314" s="504"/>
      <c r="U314" s="505"/>
      <c r="V314" s="168" t="str">
        <f t="shared" ref="V314:V315" si="36">IF(Y191="","",Y191)</f>
        <v/>
      </c>
      <c r="W314" s="215"/>
      <c r="X314" s="215"/>
      <c r="Y314" s="215"/>
      <c r="Z314" s="215"/>
      <c r="AA314" s="215"/>
      <c r="AB314" s="215"/>
      <c r="AC314" s="215"/>
      <c r="AD314" s="215"/>
      <c r="AH314" s="355" t="str">
        <f t="shared" ref="AH314:AH324" si="37">V314</f>
        <v/>
      </c>
      <c r="AI314" s="355"/>
      <c r="AJ314" s="355">
        <f t="shared" ref="AJ314:AJ324" si="38">COUNTIF(W314:AD314,"NS")</f>
        <v>0</v>
      </c>
      <c r="AK314" s="355"/>
      <c r="AL314" s="355" t="str">
        <f t="shared" ref="AL314:AL324" si="39">IF(V314="","",SUM(W314:AD314))</f>
        <v/>
      </c>
      <c r="AM314" s="355"/>
      <c r="AN314" s="355">
        <f t="shared" si="26"/>
        <v>0</v>
      </c>
      <c r="AO314" s="355"/>
      <c r="AQ314" s="355">
        <f t="shared" ref="AQ314:AQ324" si="40">IF(OR(AND(V314="NA",COUNTBLANK(W314:AD314)=8),AND(V314&gt;=0,COUNTBLANK(W314:AD314)=0),AND(V314="",COUNTBLANK(W314:AD314)=8)),0,1)</f>
        <v>0</v>
      </c>
      <c r="AR314" s="355"/>
      <c r="CF314" s="355">
        <f t="shared" ref="CF314:CF324" si="41">IF(V314="NA",1,0)</f>
        <v>0</v>
      </c>
      <c r="CG314" s="355"/>
    </row>
    <row r="315" spans="3:85" ht="24" customHeight="1">
      <c r="C315" s="613"/>
      <c r="D315" s="538"/>
      <c r="E315" s="539"/>
      <c r="F315" s="540"/>
      <c r="G315" s="521" t="s">
        <v>151</v>
      </c>
      <c r="H315" s="522"/>
      <c r="I315" s="503" t="s">
        <v>1632</v>
      </c>
      <c r="J315" s="504"/>
      <c r="K315" s="504"/>
      <c r="L315" s="504"/>
      <c r="M315" s="504"/>
      <c r="N315" s="504"/>
      <c r="O315" s="504"/>
      <c r="P315" s="504"/>
      <c r="Q315" s="504"/>
      <c r="R315" s="504"/>
      <c r="S315" s="504"/>
      <c r="T315" s="504"/>
      <c r="U315" s="505"/>
      <c r="V315" s="168" t="str">
        <f t="shared" si="36"/>
        <v/>
      </c>
      <c r="W315" s="215"/>
      <c r="X315" s="215"/>
      <c r="Y315" s="215"/>
      <c r="Z315" s="215"/>
      <c r="AA315" s="215"/>
      <c r="AB315" s="215"/>
      <c r="AC315" s="215"/>
      <c r="AD315" s="215"/>
      <c r="AH315" s="355" t="str">
        <f t="shared" si="37"/>
        <v/>
      </c>
      <c r="AI315" s="355"/>
      <c r="AJ315" s="355">
        <f t="shared" si="38"/>
        <v>0</v>
      </c>
      <c r="AK315" s="355"/>
      <c r="AL315" s="355" t="str">
        <f t="shared" si="39"/>
        <v/>
      </c>
      <c r="AM315" s="355"/>
      <c r="AN315" s="355">
        <f t="shared" ref="AN315:AN324" si="42">IF($AH$245=$AJ$245, 0, IF(OR(AND(AH315=0, AJ315&gt;0), AND(AH315="NS", AL315&gt;0), AND(AH315="NS", AJ315=0, AL315=0)), 1, IF(OR(AND(AJ315&gt;=2,AL315&lt;AH315),AND(AH315="NS",AL315=0, AJ315&gt;0),AH315=AL315,AND(V315="NA",COUNTBLANK(W315:AD315)=8)), 0, 1)))</f>
        <v>0</v>
      </c>
      <c r="AO315" s="355"/>
      <c r="AQ315" s="355">
        <f t="shared" si="40"/>
        <v>0</v>
      </c>
      <c r="AR315" s="355"/>
      <c r="CF315" s="355">
        <f t="shared" si="41"/>
        <v>0</v>
      </c>
      <c r="CG315" s="355"/>
    </row>
    <row r="316" spans="3:85" ht="24" customHeight="1">
      <c r="C316" s="614"/>
      <c r="D316" s="541"/>
      <c r="E316" s="542"/>
      <c r="F316" s="543"/>
      <c r="G316" s="521" t="s">
        <v>152</v>
      </c>
      <c r="H316" s="522"/>
      <c r="I316" s="503" t="s">
        <v>153</v>
      </c>
      <c r="J316" s="504"/>
      <c r="K316" s="504"/>
      <c r="L316" s="504"/>
      <c r="M316" s="504"/>
      <c r="N316" s="504"/>
      <c r="O316" s="504"/>
      <c r="P316" s="504"/>
      <c r="Q316" s="504"/>
      <c r="R316" s="504"/>
      <c r="S316" s="504"/>
      <c r="T316" s="504"/>
      <c r="U316" s="505"/>
      <c r="V316" s="168"/>
      <c r="W316" s="215"/>
      <c r="X316" s="215"/>
      <c r="Y316" s="215"/>
      <c r="Z316" s="215"/>
      <c r="AA316" s="215"/>
      <c r="AB316" s="215"/>
      <c r="AC316" s="215"/>
      <c r="AD316" s="215"/>
      <c r="AH316" s="355">
        <f t="shared" si="37"/>
        <v>0</v>
      </c>
      <c r="AI316" s="355"/>
      <c r="AJ316" s="355">
        <f t="shared" si="38"/>
        <v>0</v>
      </c>
      <c r="AK316" s="355"/>
      <c r="AL316" s="355" t="str">
        <f t="shared" si="39"/>
        <v/>
      </c>
      <c r="AM316" s="355"/>
      <c r="AN316" s="355">
        <f t="shared" si="42"/>
        <v>0</v>
      </c>
      <c r="AO316" s="355"/>
      <c r="AQ316" s="355">
        <f t="shared" si="40"/>
        <v>0</v>
      </c>
      <c r="AR316" s="355"/>
      <c r="CF316" s="355">
        <f t="shared" si="41"/>
        <v>0</v>
      </c>
      <c r="CG316" s="355"/>
    </row>
    <row r="317" spans="3:85">
      <c r="C317" s="509" t="s">
        <v>154</v>
      </c>
      <c r="D317" s="535" t="s">
        <v>155</v>
      </c>
      <c r="E317" s="536"/>
      <c r="F317" s="537"/>
      <c r="G317" s="521" t="s">
        <v>156</v>
      </c>
      <c r="H317" s="522"/>
      <c r="I317" s="503" t="s">
        <v>157</v>
      </c>
      <c r="J317" s="504"/>
      <c r="K317" s="504"/>
      <c r="L317" s="504"/>
      <c r="M317" s="504"/>
      <c r="N317" s="504"/>
      <c r="O317" s="504"/>
      <c r="P317" s="504"/>
      <c r="Q317" s="504"/>
      <c r="R317" s="504"/>
      <c r="S317" s="504"/>
      <c r="T317" s="504"/>
      <c r="U317" s="505"/>
      <c r="V317" s="168"/>
      <c r="W317" s="215"/>
      <c r="X317" s="215"/>
      <c r="Y317" s="215"/>
      <c r="Z317" s="215"/>
      <c r="AA317" s="215"/>
      <c r="AB317" s="215"/>
      <c r="AC317" s="215"/>
      <c r="AD317" s="215"/>
      <c r="AH317" s="355">
        <f t="shared" si="37"/>
        <v>0</v>
      </c>
      <c r="AI317" s="355"/>
      <c r="AJ317" s="355">
        <f t="shared" si="38"/>
        <v>0</v>
      </c>
      <c r="AK317" s="355"/>
      <c r="AL317" s="355" t="str">
        <f t="shared" si="39"/>
        <v/>
      </c>
      <c r="AM317" s="355"/>
      <c r="AN317" s="355">
        <f t="shared" si="42"/>
        <v>0</v>
      </c>
      <c r="AO317" s="355"/>
      <c r="AQ317" s="355">
        <f t="shared" si="40"/>
        <v>0</v>
      </c>
      <c r="AR317" s="355"/>
      <c r="CF317" s="355">
        <f t="shared" si="41"/>
        <v>0</v>
      </c>
      <c r="CG317" s="355"/>
    </row>
    <row r="318" spans="3:85" ht="24" customHeight="1">
      <c r="C318" s="510"/>
      <c r="D318" s="538"/>
      <c r="E318" s="539"/>
      <c r="F318" s="540"/>
      <c r="G318" s="521" t="s">
        <v>158</v>
      </c>
      <c r="H318" s="522"/>
      <c r="I318" s="503" t="s">
        <v>159</v>
      </c>
      <c r="J318" s="504"/>
      <c r="K318" s="504"/>
      <c r="L318" s="504"/>
      <c r="M318" s="504"/>
      <c r="N318" s="504"/>
      <c r="O318" s="504"/>
      <c r="P318" s="504"/>
      <c r="Q318" s="504"/>
      <c r="R318" s="504"/>
      <c r="S318" s="504"/>
      <c r="T318" s="504"/>
      <c r="U318" s="505"/>
      <c r="V318" s="168"/>
      <c r="W318" s="215"/>
      <c r="X318" s="215"/>
      <c r="Y318" s="215"/>
      <c r="Z318" s="215"/>
      <c r="AA318" s="215"/>
      <c r="AB318" s="215"/>
      <c r="AC318" s="215"/>
      <c r="AD318" s="215"/>
      <c r="AH318" s="355">
        <f t="shared" si="37"/>
        <v>0</v>
      </c>
      <c r="AI318" s="355"/>
      <c r="AJ318" s="355">
        <f t="shared" si="38"/>
        <v>0</v>
      </c>
      <c r="AK318" s="355"/>
      <c r="AL318" s="355" t="str">
        <f t="shared" si="39"/>
        <v/>
      </c>
      <c r="AM318" s="355"/>
      <c r="AN318" s="355">
        <f t="shared" si="42"/>
        <v>0</v>
      </c>
      <c r="AO318" s="355"/>
      <c r="AQ318" s="355">
        <f t="shared" si="40"/>
        <v>0</v>
      </c>
      <c r="AR318" s="355"/>
      <c r="CF318" s="355">
        <f t="shared" si="41"/>
        <v>0</v>
      </c>
      <c r="CG318" s="355"/>
    </row>
    <row r="319" spans="3:85" ht="24" customHeight="1">
      <c r="C319" s="510"/>
      <c r="D319" s="538"/>
      <c r="E319" s="539"/>
      <c r="F319" s="540"/>
      <c r="G319" s="521" t="s">
        <v>160</v>
      </c>
      <c r="H319" s="522"/>
      <c r="I319" s="503" t="s">
        <v>1633</v>
      </c>
      <c r="J319" s="504"/>
      <c r="K319" s="504"/>
      <c r="L319" s="504"/>
      <c r="M319" s="504"/>
      <c r="N319" s="504"/>
      <c r="O319" s="504"/>
      <c r="P319" s="504"/>
      <c r="Q319" s="504"/>
      <c r="R319" s="504"/>
      <c r="S319" s="504"/>
      <c r="T319" s="504"/>
      <c r="U319" s="505"/>
      <c r="V319" s="168"/>
      <c r="W319" s="215"/>
      <c r="X319" s="215"/>
      <c r="Y319" s="215"/>
      <c r="Z319" s="215"/>
      <c r="AA319" s="215"/>
      <c r="AB319" s="215"/>
      <c r="AC319" s="215"/>
      <c r="AD319" s="215"/>
      <c r="AH319" s="355">
        <f t="shared" si="37"/>
        <v>0</v>
      </c>
      <c r="AI319" s="355"/>
      <c r="AJ319" s="355">
        <f t="shared" si="38"/>
        <v>0</v>
      </c>
      <c r="AK319" s="355"/>
      <c r="AL319" s="355" t="str">
        <f t="shared" si="39"/>
        <v/>
      </c>
      <c r="AM319" s="355"/>
      <c r="AN319" s="355">
        <f t="shared" si="42"/>
        <v>0</v>
      </c>
      <c r="AO319" s="355"/>
      <c r="AQ319" s="355">
        <f t="shared" si="40"/>
        <v>0</v>
      </c>
      <c r="AR319" s="355"/>
      <c r="CF319" s="355">
        <f t="shared" si="41"/>
        <v>0</v>
      </c>
      <c r="CG319" s="355"/>
    </row>
    <row r="320" spans="3:85">
      <c r="C320" s="510"/>
      <c r="D320" s="538"/>
      <c r="E320" s="539"/>
      <c r="F320" s="540"/>
      <c r="G320" s="521" t="s">
        <v>161</v>
      </c>
      <c r="H320" s="522"/>
      <c r="I320" s="503" t="s">
        <v>162</v>
      </c>
      <c r="J320" s="504"/>
      <c r="K320" s="504"/>
      <c r="L320" s="504"/>
      <c r="M320" s="504"/>
      <c r="N320" s="504"/>
      <c r="O320" s="504"/>
      <c r="P320" s="504"/>
      <c r="Q320" s="504"/>
      <c r="R320" s="504"/>
      <c r="S320" s="504"/>
      <c r="T320" s="504"/>
      <c r="U320" s="505"/>
      <c r="V320" s="168"/>
      <c r="W320" s="215"/>
      <c r="X320" s="215"/>
      <c r="Y320" s="215"/>
      <c r="Z320" s="215"/>
      <c r="AA320" s="215"/>
      <c r="AB320" s="215"/>
      <c r="AC320" s="215"/>
      <c r="AD320" s="215"/>
      <c r="AH320" s="355">
        <f t="shared" si="37"/>
        <v>0</v>
      </c>
      <c r="AI320" s="355"/>
      <c r="AJ320" s="355">
        <f t="shared" si="38"/>
        <v>0</v>
      </c>
      <c r="AK320" s="355"/>
      <c r="AL320" s="355" t="str">
        <f t="shared" si="39"/>
        <v/>
      </c>
      <c r="AM320" s="355"/>
      <c r="AN320" s="355">
        <f t="shared" si="42"/>
        <v>0</v>
      </c>
      <c r="AO320" s="355"/>
      <c r="AQ320" s="355">
        <f t="shared" si="40"/>
        <v>0</v>
      </c>
      <c r="AR320" s="355"/>
      <c r="CF320" s="355">
        <f t="shared" si="41"/>
        <v>0</v>
      </c>
      <c r="CG320" s="355"/>
    </row>
    <row r="321" spans="1:85">
      <c r="C321" s="510"/>
      <c r="D321" s="538"/>
      <c r="E321" s="539"/>
      <c r="F321" s="540"/>
      <c r="G321" s="521" t="s">
        <v>163</v>
      </c>
      <c r="H321" s="522"/>
      <c r="I321" s="503" t="s">
        <v>164</v>
      </c>
      <c r="J321" s="504"/>
      <c r="K321" s="504"/>
      <c r="L321" s="504"/>
      <c r="M321" s="504"/>
      <c r="N321" s="504"/>
      <c r="O321" s="504"/>
      <c r="P321" s="504"/>
      <c r="Q321" s="504"/>
      <c r="R321" s="504"/>
      <c r="S321" s="504"/>
      <c r="T321" s="504"/>
      <c r="U321" s="505"/>
      <c r="V321" s="168"/>
      <c r="W321" s="215"/>
      <c r="X321" s="215"/>
      <c r="Y321" s="215"/>
      <c r="Z321" s="215"/>
      <c r="AA321" s="215"/>
      <c r="AB321" s="215"/>
      <c r="AC321" s="215"/>
      <c r="AD321" s="215"/>
      <c r="AH321" s="355">
        <f t="shared" si="37"/>
        <v>0</v>
      </c>
      <c r="AI321" s="355"/>
      <c r="AJ321" s="355">
        <f t="shared" si="38"/>
        <v>0</v>
      </c>
      <c r="AK321" s="355"/>
      <c r="AL321" s="355" t="str">
        <f t="shared" si="39"/>
        <v/>
      </c>
      <c r="AM321" s="355"/>
      <c r="AN321" s="355">
        <f t="shared" si="42"/>
        <v>0</v>
      </c>
      <c r="AO321" s="355"/>
      <c r="AQ321" s="355">
        <f t="shared" si="40"/>
        <v>0</v>
      </c>
      <c r="AR321" s="355"/>
      <c r="CF321" s="355">
        <f t="shared" si="41"/>
        <v>0</v>
      </c>
      <c r="CG321" s="355"/>
    </row>
    <row r="322" spans="1:85" ht="24" customHeight="1">
      <c r="C322" s="534"/>
      <c r="D322" s="541"/>
      <c r="E322" s="542"/>
      <c r="F322" s="543"/>
      <c r="G322" s="521" t="s">
        <v>165</v>
      </c>
      <c r="H322" s="522"/>
      <c r="I322" s="503" t="s">
        <v>166</v>
      </c>
      <c r="J322" s="504"/>
      <c r="K322" s="504"/>
      <c r="L322" s="504"/>
      <c r="M322" s="504"/>
      <c r="N322" s="504"/>
      <c r="O322" s="504"/>
      <c r="P322" s="504"/>
      <c r="Q322" s="504"/>
      <c r="R322" s="504"/>
      <c r="S322" s="504"/>
      <c r="T322" s="504"/>
      <c r="U322" s="505"/>
      <c r="V322" s="168"/>
      <c r="W322" s="215"/>
      <c r="X322" s="215"/>
      <c r="Y322" s="215"/>
      <c r="Z322" s="215"/>
      <c r="AA322" s="215"/>
      <c r="AB322" s="215"/>
      <c r="AC322" s="215"/>
      <c r="AD322" s="215"/>
      <c r="AH322" s="355">
        <f t="shared" si="37"/>
        <v>0</v>
      </c>
      <c r="AI322" s="355"/>
      <c r="AJ322" s="355">
        <f t="shared" si="38"/>
        <v>0</v>
      </c>
      <c r="AK322" s="355"/>
      <c r="AL322" s="355" t="str">
        <f t="shared" si="39"/>
        <v/>
      </c>
      <c r="AM322" s="355"/>
      <c r="AN322" s="355">
        <f t="shared" si="42"/>
        <v>0</v>
      </c>
      <c r="AO322" s="355"/>
      <c r="AQ322" s="355">
        <f t="shared" si="40"/>
        <v>0</v>
      </c>
      <c r="AR322" s="355"/>
      <c r="CF322" s="355">
        <f t="shared" si="41"/>
        <v>0</v>
      </c>
      <c r="CG322" s="355"/>
    </row>
    <row r="323" spans="1:85" ht="24" customHeight="1">
      <c r="C323" s="262" t="s">
        <v>167</v>
      </c>
      <c r="D323" s="598" t="s">
        <v>168</v>
      </c>
      <c r="E323" s="599"/>
      <c r="F323" s="600"/>
      <c r="G323" s="521" t="s">
        <v>169</v>
      </c>
      <c r="H323" s="522"/>
      <c r="I323" s="503" t="s">
        <v>170</v>
      </c>
      <c r="J323" s="504"/>
      <c r="K323" s="504"/>
      <c r="L323" s="504"/>
      <c r="M323" s="504"/>
      <c r="N323" s="504"/>
      <c r="O323" s="504"/>
      <c r="P323" s="504"/>
      <c r="Q323" s="504"/>
      <c r="R323" s="504"/>
      <c r="S323" s="504"/>
      <c r="T323" s="504"/>
      <c r="U323" s="505"/>
      <c r="V323" s="168"/>
      <c r="W323" s="215"/>
      <c r="X323" s="215"/>
      <c r="Y323" s="215"/>
      <c r="Z323" s="215"/>
      <c r="AA323" s="215"/>
      <c r="AB323" s="215"/>
      <c r="AC323" s="215"/>
      <c r="AD323" s="215"/>
      <c r="AH323" s="355">
        <f t="shared" si="37"/>
        <v>0</v>
      </c>
      <c r="AI323" s="355"/>
      <c r="AJ323" s="355">
        <f t="shared" si="38"/>
        <v>0</v>
      </c>
      <c r="AK323" s="355"/>
      <c r="AL323" s="355" t="str">
        <f t="shared" si="39"/>
        <v/>
      </c>
      <c r="AM323" s="355"/>
      <c r="AN323" s="355">
        <f t="shared" si="42"/>
        <v>0</v>
      </c>
      <c r="AO323" s="355"/>
      <c r="AQ323" s="355">
        <f t="shared" si="40"/>
        <v>0</v>
      </c>
      <c r="AR323" s="355"/>
      <c r="CF323" s="355">
        <f t="shared" si="41"/>
        <v>0</v>
      </c>
      <c r="CG323" s="355"/>
    </row>
    <row r="324" spans="1:85">
      <c r="C324" s="659" t="s">
        <v>171</v>
      </c>
      <c r="D324" s="660"/>
      <c r="E324" s="660"/>
      <c r="F324" s="660"/>
      <c r="G324" s="660"/>
      <c r="H324" s="661"/>
      <c r="I324" s="500" t="s">
        <v>45</v>
      </c>
      <c r="J324" s="501"/>
      <c r="K324" s="501"/>
      <c r="L324" s="501"/>
      <c r="M324" s="501"/>
      <c r="N324" s="501"/>
      <c r="O324" s="501"/>
      <c r="P324" s="501"/>
      <c r="Q324" s="501"/>
      <c r="R324" s="501"/>
      <c r="S324" s="501"/>
      <c r="T324" s="501"/>
      <c r="U324" s="502"/>
      <c r="V324" s="168"/>
      <c r="W324" s="215"/>
      <c r="X324" s="215"/>
      <c r="Y324" s="215"/>
      <c r="Z324" s="215"/>
      <c r="AA324" s="215"/>
      <c r="AB324" s="215"/>
      <c r="AC324" s="215"/>
      <c r="AD324" s="215"/>
      <c r="AH324" s="355">
        <f t="shared" si="37"/>
        <v>0</v>
      </c>
      <c r="AI324" s="355"/>
      <c r="AJ324" s="355">
        <f t="shared" si="38"/>
        <v>0</v>
      </c>
      <c r="AK324" s="355"/>
      <c r="AL324" s="355" t="str">
        <f t="shared" si="39"/>
        <v/>
      </c>
      <c r="AM324" s="355"/>
      <c r="AN324" s="355">
        <f t="shared" si="42"/>
        <v>0</v>
      </c>
      <c r="AO324" s="355"/>
      <c r="AQ324" s="355">
        <f t="shared" si="40"/>
        <v>0</v>
      </c>
      <c r="AR324" s="355"/>
      <c r="CF324" s="355">
        <f t="shared" si="41"/>
        <v>0</v>
      </c>
      <c r="CG324" s="355"/>
    </row>
    <row r="325" spans="1:85">
      <c r="C325" s="14"/>
      <c r="D325" s="14"/>
      <c r="E325" s="14"/>
      <c r="F325" s="19"/>
      <c r="G325" s="30"/>
      <c r="H325" s="30"/>
      <c r="I325" s="30"/>
      <c r="J325" s="29"/>
      <c r="K325" s="29"/>
      <c r="L325" s="29"/>
      <c r="M325" s="29"/>
      <c r="O325" s="19"/>
      <c r="P325" s="19"/>
      <c r="Q325" s="19"/>
      <c r="R325" s="19"/>
      <c r="S325" s="19"/>
      <c r="T325" s="19"/>
      <c r="U325" s="28" t="s">
        <v>172</v>
      </c>
      <c r="V325" s="327">
        <f t="shared" ref="V325:AB325" si="43">IF(AND(SUM(COUNTIF(V250:V252,"NS"),COUNTIF(V261:V278,"NS"),COUNTIF(V284:V324,"NS"))&gt;0,SUM(V250:V252,V261:V278,V284:V324)=0),"NS",SUM(V250:V252,V261:V278,V284:V324))</f>
        <v>0</v>
      </c>
      <c r="W325" s="327">
        <f t="shared" si="43"/>
        <v>0</v>
      </c>
      <c r="X325" s="327">
        <f t="shared" si="43"/>
        <v>0</v>
      </c>
      <c r="Y325" s="327">
        <f t="shared" si="43"/>
        <v>0</v>
      </c>
      <c r="Z325" s="327">
        <f t="shared" si="43"/>
        <v>0</v>
      </c>
      <c r="AA325" s="327">
        <f t="shared" si="43"/>
        <v>0</v>
      </c>
      <c r="AB325" s="327">
        <f t="shared" si="43"/>
        <v>0</v>
      </c>
      <c r="AC325" s="327">
        <f>IF(COUNTIF(AC250:AC324,"NA")&gt;=59,"NA",(IF(AND(SUM(COUNTIF(AC250:AC252,"NS"),COUNTIF(AC261:AC278,"NS"),COUNTIF(AC284:AC324,"NS"))&gt;0,SUM(AC250:AC252,AC261:AC278,AC284:AC324)=0),"NS",SUM(AC250:AC252,AC261:AC278,AC284:AC324))))</f>
        <v>0</v>
      </c>
      <c r="AD325" s="327">
        <f>IF(AND(SUM(COUNTIF(AD250:AD252,"NS"),COUNTIF(AD261:AD278,"NS"),COUNTIF(AD284:AD324,"NS"))&gt;0,SUM(AD250:AD252,AD261:AD278,AD284:AD324)=0),"NS",SUM(AD250:AD252,AD261:AD278,AD284:AD324))</f>
        <v>0</v>
      </c>
      <c r="AE325" s="187"/>
      <c r="AN325" s="447">
        <f>SUM(AN250:AO324)</f>
        <v>0</v>
      </c>
      <c r="AO325" s="447"/>
      <c r="AQ325" s="447">
        <f>SUM(AQ250:AR324)</f>
        <v>0</v>
      </c>
      <c r="AR325" s="447"/>
    </row>
    <row r="326" spans="1:85"/>
    <row r="327" spans="1:85" ht="24" customHeight="1">
      <c r="C327" s="546" t="s">
        <v>14</v>
      </c>
      <c r="D327" s="546"/>
      <c r="E327" s="546"/>
      <c r="F327" s="546"/>
      <c r="G327" s="546"/>
      <c r="H327" s="546"/>
      <c r="I327" s="546"/>
      <c r="J327" s="546"/>
      <c r="K327" s="546"/>
      <c r="L327" s="546"/>
      <c r="M327" s="546"/>
      <c r="N327" s="546"/>
      <c r="O327" s="546"/>
      <c r="P327" s="546"/>
      <c r="Q327" s="546"/>
      <c r="R327" s="546"/>
      <c r="S327" s="546"/>
      <c r="T327" s="546"/>
      <c r="U327" s="546"/>
      <c r="V327" s="546"/>
      <c r="W327" s="546"/>
      <c r="X327" s="546"/>
      <c r="Y327" s="546"/>
      <c r="Z327" s="546"/>
      <c r="AA327" s="546"/>
      <c r="AB327" s="546"/>
      <c r="AC327" s="546"/>
      <c r="AD327" s="546"/>
    </row>
    <row r="328" spans="1:85" ht="60" customHeight="1">
      <c r="C328" s="547"/>
      <c r="D328" s="547"/>
      <c r="E328" s="547"/>
      <c r="F328" s="547"/>
      <c r="G328" s="547"/>
      <c r="H328" s="547"/>
      <c r="I328" s="547"/>
      <c r="J328" s="547"/>
      <c r="K328" s="547"/>
      <c r="L328" s="547"/>
      <c r="M328" s="547"/>
      <c r="N328" s="547"/>
      <c r="O328" s="547"/>
      <c r="P328" s="547"/>
      <c r="Q328" s="547"/>
      <c r="R328" s="547"/>
      <c r="S328" s="547"/>
      <c r="T328" s="547"/>
      <c r="U328" s="547"/>
      <c r="V328" s="547"/>
      <c r="W328" s="547"/>
      <c r="X328" s="547"/>
      <c r="Y328" s="547"/>
      <c r="Z328" s="547"/>
      <c r="AA328" s="547"/>
      <c r="AB328" s="547"/>
      <c r="AC328" s="547"/>
      <c r="AD328" s="547"/>
    </row>
    <row r="329" spans="1:85">
      <c r="B329" s="493" t="str">
        <f>IF(AN325=0,"","Error: Verificar sumas por fila.")</f>
        <v/>
      </c>
      <c r="C329" s="493"/>
      <c r="D329" s="493"/>
      <c r="E329" s="493"/>
      <c r="F329" s="493"/>
      <c r="G329" s="493"/>
      <c r="H329" s="493"/>
      <c r="I329" s="493"/>
      <c r="J329" s="493"/>
      <c r="K329" s="493"/>
      <c r="L329" s="493"/>
      <c r="M329" s="493"/>
      <c r="N329" s="493"/>
      <c r="O329" s="493"/>
      <c r="P329" s="493"/>
      <c r="Q329" s="493"/>
      <c r="R329" s="493"/>
      <c r="S329" s="493"/>
      <c r="T329" s="493"/>
      <c r="U329" s="493"/>
      <c r="V329" s="493"/>
      <c r="W329" s="493"/>
      <c r="X329" s="493"/>
      <c r="Y329" s="493"/>
      <c r="Z329" s="493"/>
      <c r="AA329" s="493"/>
      <c r="AB329" s="493"/>
      <c r="AC329" s="493"/>
      <c r="AD329" s="493"/>
    </row>
    <row r="330" spans="1:85">
      <c r="B330" s="493" t="str">
        <f>IF(BJ259=0,"","Error: Verificar sumas por desagregado.")</f>
        <v/>
      </c>
      <c r="C330" s="493"/>
      <c r="D330" s="493"/>
      <c r="E330" s="493"/>
      <c r="F330" s="493"/>
      <c r="G330" s="493"/>
      <c r="H330" s="493"/>
      <c r="I330" s="493"/>
      <c r="J330" s="493"/>
      <c r="K330" s="493"/>
      <c r="L330" s="493"/>
      <c r="M330" s="493"/>
      <c r="N330" s="493"/>
      <c r="O330" s="493"/>
      <c r="P330" s="493"/>
      <c r="Q330" s="493"/>
      <c r="R330" s="493"/>
      <c r="S330" s="493"/>
      <c r="T330" s="493"/>
      <c r="U330" s="493"/>
      <c r="V330" s="493"/>
      <c r="W330" s="493"/>
      <c r="X330" s="493"/>
      <c r="Y330" s="493"/>
      <c r="Z330" s="493"/>
      <c r="AA330" s="493"/>
      <c r="AB330" s="493"/>
      <c r="AC330" s="493"/>
      <c r="AD330" s="493"/>
    </row>
    <row r="331" spans="1:85">
      <c r="B331" s="493" t="str">
        <f>IF(AX250=0,"","Error: Verificar coherencia aritmética con la pregunta 2.4.")</f>
        <v/>
      </c>
      <c r="C331" s="493"/>
      <c r="D331" s="493"/>
      <c r="E331" s="493"/>
      <c r="F331" s="493"/>
      <c r="G331" s="493"/>
      <c r="H331" s="493"/>
      <c r="I331" s="493"/>
      <c r="J331" s="493"/>
      <c r="K331" s="493"/>
      <c r="L331" s="493"/>
      <c r="M331" s="493"/>
      <c r="N331" s="493"/>
      <c r="O331" s="493"/>
      <c r="P331" s="493"/>
      <c r="Q331" s="493"/>
      <c r="R331" s="493"/>
      <c r="S331" s="493"/>
      <c r="T331" s="493"/>
      <c r="U331" s="493"/>
      <c r="V331" s="493"/>
      <c r="W331" s="493"/>
      <c r="X331" s="493"/>
      <c r="Y331" s="493"/>
      <c r="Z331" s="493"/>
      <c r="AA331" s="493"/>
      <c r="AB331" s="493"/>
      <c r="AC331" s="493"/>
      <c r="AD331" s="493"/>
    </row>
    <row r="332" spans="1:85">
      <c r="B332" s="493" t="str">
        <f>IF(BG259=0,"","Error: Verificar coherencia aritmética con la pregunta 2.5.")</f>
        <v/>
      </c>
      <c r="C332" s="493"/>
      <c r="D332" s="493"/>
      <c r="E332" s="493"/>
      <c r="F332" s="493"/>
      <c r="G332" s="493"/>
      <c r="H332" s="493"/>
      <c r="I332" s="493"/>
      <c r="J332" s="493"/>
      <c r="K332" s="493"/>
      <c r="L332" s="493"/>
      <c r="M332" s="493"/>
      <c r="N332" s="493"/>
      <c r="O332" s="493"/>
      <c r="P332" s="493"/>
      <c r="Q332" s="493"/>
      <c r="R332" s="493"/>
      <c r="S332" s="493"/>
      <c r="T332" s="493"/>
      <c r="U332" s="493"/>
      <c r="V332" s="493"/>
      <c r="W332" s="493"/>
      <c r="X332" s="493"/>
      <c r="Y332" s="493"/>
      <c r="Z332" s="493"/>
      <c r="AA332" s="493"/>
      <c r="AB332" s="493"/>
      <c r="AC332" s="493"/>
      <c r="AD332" s="493"/>
    </row>
    <row r="333" spans="1:85">
      <c r="B333" s="493"/>
      <c r="C333" s="493"/>
      <c r="D333" s="493"/>
      <c r="E333" s="493"/>
      <c r="F333" s="493"/>
      <c r="G333" s="493"/>
      <c r="H333" s="493"/>
      <c r="I333" s="493"/>
      <c r="J333" s="493"/>
      <c r="K333" s="493"/>
      <c r="L333" s="493"/>
      <c r="M333" s="493"/>
      <c r="N333" s="493"/>
      <c r="O333" s="493"/>
      <c r="P333" s="493"/>
      <c r="Q333" s="493"/>
      <c r="R333" s="493"/>
      <c r="S333" s="493"/>
      <c r="T333" s="493"/>
      <c r="U333" s="493"/>
      <c r="V333" s="493"/>
      <c r="W333" s="493"/>
      <c r="X333" s="493"/>
      <c r="Y333" s="493"/>
      <c r="Z333" s="493"/>
      <c r="AA333" s="493"/>
      <c r="AB333" s="493"/>
      <c r="AC333" s="493"/>
      <c r="AD333" s="493"/>
    </row>
    <row r="334" spans="1:85" ht="15.75" thickBot="1">
      <c r="B334" s="474" t="str">
        <f>IF(AQ325=0,"","Error: Debe completar toda la información requerida.")</f>
        <v/>
      </c>
      <c r="C334" s="474"/>
      <c r="D334" s="474"/>
      <c r="E334" s="474"/>
      <c r="F334" s="474"/>
      <c r="G334" s="474"/>
      <c r="H334" s="474"/>
      <c r="I334" s="474"/>
      <c r="J334" s="474"/>
      <c r="K334" s="474"/>
      <c r="L334" s="474"/>
      <c r="M334" s="474"/>
      <c r="N334" s="474"/>
      <c r="O334" s="474"/>
      <c r="P334" s="474"/>
      <c r="Q334" s="474"/>
      <c r="R334" s="474"/>
      <c r="S334" s="474"/>
      <c r="T334" s="474"/>
      <c r="U334" s="474"/>
      <c r="V334" s="474"/>
      <c r="W334" s="474"/>
      <c r="X334" s="474"/>
      <c r="Y334" s="474"/>
      <c r="Z334" s="474"/>
      <c r="AA334" s="474"/>
      <c r="AB334" s="474"/>
      <c r="AC334" s="474"/>
      <c r="AD334" s="474"/>
    </row>
    <row r="335" spans="1:85" ht="15.75" thickBot="1">
      <c r="A335" s="169" t="s">
        <v>1097</v>
      </c>
      <c r="B335" s="548" t="s">
        <v>1192</v>
      </c>
      <c r="C335" s="549"/>
      <c r="D335" s="549"/>
      <c r="E335" s="549"/>
      <c r="F335" s="549"/>
      <c r="G335" s="549"/>
      <c r="H335" s="549"/>
      <c r="I335" s="549"/>
      <c r="J335" s="549"/>
      <c r="K335" s="549"/>
      <c r="L335" s="549"/>
      <c r="M335" s="549"/>
      <c r="N335" s="549"/>
      <c r="O335" s="549"/>
      <c r="P335" s="549"/>
      <c r="Q335" s="549"/>
      <c r="R335" s="549"/>
      <c r="S335" s="549"/>
      <c r="T335" s="549"/>
      <c r="U335" s="549"/>
      <c r="V335" s="549"/>
      <c r="W335" s="549"/>
      <c r="X335" s="549"/>
      <c r="Y335" s="549"/>
      <c r="Z335" s="549"/>
      <c r="AA335" s="549"/>
      <c r="AB335" s="549"/>
      <c r="AC335" s="549"/>
      <c r="AD335" s="550"/>
    </row>
    <row r="336" spans="1:85">
      <c r="B336" s="621" t="s">
        <v>905</v>
      </c>
      <c r="C336" s="622"/>
      <c r="D336" s="622"/>
      <c r="E336" s="622"/>
      <c r="F336" s="622"/>
      <c r="G336" s="622"/>
      <c r="H336" s="622"/>
      <c r="I336" s="622"/>
      <c r="J336" s="622"/>
      <c r="K336" s="622"/>
      <c r="L336" s="622"/>
      <c r="M336" s="622"/>
      <c r="N336" s="622"/>
      <c r="O336" s="622"/>
      <c r="P336" s="622"/>
      <c r="Q336" s="622"/>
      <c r="R336" s="622"/>
      <c r="S336" s="622"/>
      <c r="T336" s="622"/>
      <c r="U336" s="622"/>
      <c r="V336" s="622"/>
      <c r="W336" s="622"/>
      <c r="X336" s="622"/>
      <c r="Y336" s="622"/>
      <c r="Z336" s="622"/>
      <c r="AA336" s="622"/>
      <c r="AB336" s="622"/>
      <c r="AC336" s="622"/>
      <c r="AD336" s="623"/>
      <c r="AH336" s="459" t="s">
        <v>2165</v>
      </c>
      <c r="AI336" s="459"/>
      <c r="AJ336" s="459"/>
    </row>
    <row r="337" spans="1:119" ht="36" customHeight="1">
      <c r="B337" s="178"/>
      <c r="C337" s="584" t="s">
        <v>1932</v>
      </c>
      <c r="D337" s="584"/>
      <c r="E337" s="584"/>
      <c r="F337" s="584"/>
      <c r="G337" s="584"/>
      <c r="H337" s="584"/>
      <c r="I337" s="584"/>
      <c r="J337" s="584"/>
      <c r="K337" s="584"/>
      <c r="L337" s="584"/>
      <c r="M337" s="584"/>
      <c r="N337" s="584"/>
      <c r="O337" s="584"/>
      <c r="P337" s="584"/>
      <c r="Q337" s="584"/>
      <c r="R337" s="584"/>
      <c r="S337" s="584"/>
      <c r="T337" s="584"/>
      <c r="U337" s="584"/>
      <c r="V337" s="584"/>
      <c r="W337" s="584"/>
      <c r="X337" s="584"/>
      <c r="Y337" s="584"/>
      <c r="Z337" s="584"/>
      <c r="AA337" s="584"/>
      <c r="AB337" s="584"/>
      <c r="AC337" s="584"/>
      <c r="AD337" s="619"/>
      <c r="AH337" s="447">
        <f>IF(OR(AND(I350="",I351="",SUM(CX350:CY351)=2),DC352=2),1,0)</f>
        <v>0</v>
      </c>
      <c r="AI337" s="447"/>
      <c r="AJ337" s="447"/>
    </row>
    <row r="338" spans="1:119" ht="36" customHeight="1">
      <c r="B338" s="226"/>
      <c r="C338" s="584" t="s">
        <v>1933</v>
      </c>
      <c r="D338" s="584"/>
      <c r="E338" s="584"/>
      <c r="F338" s="584"/>
      <c r="G338" s="584"/>
      <c r="H338" s="584"/>
      <c r="I338" s="584"/>
      <c r="J338" s="584"/>
      <c r="K338" s="584"/>
      <c r="L338" s="584"/>
      <c r="M338" s="584"/>
      <c r="N338" s="584"/>
      <c r="O338" s="584"/>
      <c r="P338" s="584"/>
      <c r="Q338" s="584"/>
      <c r="R338" s="584"/>
      <c r="S338" s="584"/>
      <c r="T338" s="584"/>
      <c r="U338" s="584"/>
      <c r="V338" s="584"/>
      <c r="W338" s="584"/>
      <c r="X338" s="584"/>
      <c r="Y338" s="584"/>
      <c r="Z338" s="584"/>
      <c r="AA338" s="584"/>
      <c r="AB338" s="584"/>
      <c r="AC338" s="584"/>
      <c r="AD338" s="620"/>
    </row>
    <row r="339" spans="1:119" ht="15" customHeight="1">
      <c r="B339" s="663" t="s">
        <v>498</v>
      </c>
      <c r="C339" s="664"/>
      <c r="D339" s="664"/>
      <c r="E339" s="664"/>
      <c r="F339" s="664"/>
      <c r="G339" s="664"/>
      <c r="H339" s="664"/>
      <c r="I339" s="664"/>
      <c r="J339" s="664"/>
      <c r="K339" s="664"/>
      <c r="L339" s="664"/>
      <c r="M339" s="664"/>
      <c r="N339" s="664"/>
      <c r="O339" s="664"/>
      <c r="P339" s="664"/>
      <c r="Q339" s="664"/>
      <c r="R339" s="664"/>
      <c r="S339" s="664"/>
      <c r="T339" s="664"/>
      <c r="U339" s="664"/>
      <c r="V339" s="664"/>
      <c r="W339" s="664"/>
      <c r="X339" s="664"/>
      <c r="Y339" s="664"/>
      <c r="Z339" s="664"/>
      <c r="AA339" s="664"/>
      <c r="AB339" s="664"/>
      <c r="AC339" s="664"/>
      <c r="AD339" s="665"/>
    </row>
    <row r="340" spans="1:119" ht="36" customHeight="1">
      <c r="B340" s="174"/>
      <c r="C340" s="624" t="s">
        <v>941</v>
      </c>
      <c r="D340" s="624"/>
      <c r="E340" s="624"/>
      <c r="F340" s="624"/>
      <c r="G340" s="624"/>
      <c r="H340" s="624"/>
      <c r="I340" s="624"/>
      <c r="J340" s="624"/>
      <c r="K340" s="624"/>
      <c r="L340" s="624"/>
      <c r="M340" s="624"/>
      <c r="N340" s="624"/>
      <c r="O340" s="624"/>
      <c r="P340" s="624"/>
      <c r="Q340" s="624"/>
      <c r="R340" s="624"/>
      <c r="S340" s="624"/>
      <c r="T340" s="624"/>
      <c r="U340" s="624"/>
      <c r="V340" s="624"/>
      <c r="W340" s="624"/>
      <c r="X340" s="624"/>
      <c r="Y340" s="624"/>
      <c r="Z340" s="624"/>
      <c r="AA340" s="624"/>
      <c r="AB340" s="624"/>
      <c r="AC340" s="624"/>
      <c r="AD340" s="625"/>
    </row>
    <row r="341" spans="1:119"/>
    <row r="342" spans="1:119" ht="48" customHeight="1">
      <c r="A342" s="13" t="s">
        <v>945</v>
      </c>
      <c r="B342" s="626" t="s">
        <v>1896</v>
      </c>
      <c r="C342" s="626"/>
      <c r="D342" s="626"/>
      <c r="E342" s="626"/>
      <c r="F342" s="626"/>
      <c r="G342" s="626"/>
      <c r="H342" s="626"/>
      <c r="I342" s="626"/>
      <c r="J342" s="626"/>
      <c r="K342" s="626"/>
      <c r="L342" s="626"/>
      <c r="M342" s="626"/>
      <c r="N342" s="626"/>
      <c r="O342" s="626"/>
      <c r="P342" s="626"/>
      <c r="Q342" s="626"/>
      <c r="R342" s="626"/>
      <c r="S342" s="626"/>
      <c r="T342" s="626"/>
      <c r="U342" s="626"/>
      <c r="V342" s="626"/>
      <c r="W342" s="626"/>
      <c r="X342" s="626"/>
      <c r="Y342" s="626"/>
      <c r="Z342" s="626"/>
      <c r="AA342" s="626"/>
      <c r="AB342" s="626"/>
      <c r="AC342" s="626"/>
      <c r="AD342" s="626"/>
      <c r="AH342" s="355" t="s">
        <v>1983</v>
      </c>
      <c r="AI342" s="355"/>
      <c r="AJ342" s="355" t="s">
        <v>1984</v>
      </c>
      <c r="AK342" s="355"/>
      <c r="AL342" s="355" t="s">
        <v>1985</v>
      </c>
      <c r="AM342" s="355"/>
    </row>
    <row r="343" spans="1:119" ht="24" customHeight="1">
      <c r="A343" s="13"/>
      <c r="B343" s="22"/>
      <c r="C343" s="544" t="s">
        <v>1904</v>
      </c>
      <c r="D343" s="544"/>
      <c r="E343" s="544"/>
      <c r="F343" s="544"/>
      <c r="G343" s="544"/>
      <c r="H343" s="544"/>
      <c r="I343" s="544"/>
      <c r="J343" s="544"/>
      <c r="K343" s="544"/>
      <c r="L343" s="544"/>
      <c r="M343" s="544"/>
      <c r="N343" s="544"/>
      <c r="O343" s="544"/>
      <c r="P343" s="544"/>
      <c r="Q343" s="544"/>
      <c r="R343" s="544"/>
      <c r="S343" s="544"/>
      <c r="T343" s="544"/>
      <c r="U343" s="544"/>
      <c r="V343" s="544"/>
      <c r="W343" s="544"/>
      <c r="X343" s="544"/>
      <c r="Y343" s="544"/>
      <c r="Z343" s="544"/>
      <c r="AA343" s="544"/>
      <c r="AB343" s="544"/>
      <c r="AC343" s="544"/>
      <c r="AD343" s="544"/>
      <c r="AH343" s="355">
        <f>COUNTBLANK(I350:AD351)</f>
        <v>44</v>
      </c>
      <c r="AI343" s="355"/>
      <c r="AJ343" s="355">
        <v>44</v>
      </c>
      <c r="AK343" s="355"/>
      <c r="AL343" s="355">
        <v>10</v>
      </c>
      <c r="AM343" s="355"/>
    </row>
    <row r="344" spans="1:119" ht="24" customHeight="1">
      <c r="A344" s="13"/>
      <c r="B344" s="14"/>
      <c r="C344" s="544" t="s">
        <v>1409</v>
      </c>
      <c r="D344" s="544"/>
      <c r="E344" s="544"/>
      <c r="F344" s="544"/>
      <c r="G344" s="544"/>
      <c r="H344" s="544"/>
      <c r="I344" s="544"/>
      <c r="J344" s="544"/>
      <c r="K344" s="544"/>
      <c r="L344" s="544"/>
      <c r="M344" s="544"/>
      <c r="N344" s="544"/>
      <c r="O344" s="544"/>
      <c r="P344" s="544"/>
      <c r="Q344" s="544"/>
      <c r="R344" s="544"/>
      <c r="S344" s="544"/>
      <c r="T344" s="544"/>
      <c r="U344" s="544"/>
      <c r="V344" s="544"/>
      <c r="W344" s="544"/>
      <c r="X344" s="544"/>
      <c r="Y344" s="544"/>
      <c r="Z344" s="544"/>
      <c r="AA344" s="544"/>
      <c r="AB344" s="544"/>
      <c r="AC344" s="544"/>
      <c r="AD344" s="544"/>
    </row>
    <row r="345" spans="1:119" ht="36" customHeight="1">
      <c r="A345" s="13"/>
      <c r="B345" s="14"/>
      <c r="C345" s="545" t="s">
        <v>1906</v>
      </c>
      <c r="D345" s="545"/>
      <c r="E345" s="545"/>
      <c r="F345" s="545"/>
      <c r="G345" s="545"/>
      <c r="H345" s="545"/>
      <c r="I345" s="545"/>
      <c r="J345" s="545"/>
      <c r="K345" s="545"/>
      <c r="L345" s="545"/>
      <c r="M345" s="545"/>
      <c r="N345" s="545"/>
      <c r="O345" s="545"/>
      <c r="P345" s="545"/>
      <c r="Q345" s="545"/>
      <c r="R345" s="545"/>
      <c r="S345" s="545"/>
      <c r="T345" s="545"/>
      <c r="U345" s="545"/>
      <c r="V345" s="545"/>
      <c r="W345" s="545"/>
      <c r="X345" s="545"/>
      <c r="Y345" s="545"/>
      <c r="Z345" s="545"/>
      <c r="AA345" s="545"/>
      <c r="AB345" s="545"/>
      <c r="AC345" s="545"/>
      <c r="AD345" s="545"/>
    </row>
    <row r="346" spans="1:119"/>
    <row r="347" spans="1:119" ht="24" customHeight="1">
      <c r="C347" s="556" t="s">
        <v>667</v>
      </c>
      <c r="D347" s="557"/>
      <c r="E347" s="557"/>
      <c r="F347" s="557"/>
      <c r="G347" s="557"/>
      <c r="H347" s="558"/>
      <c r="I347" s="565" t="s">
        <v>1408</v>
      </c>
      <c r="J347" s="566"/>
      <c r="K347" s="566"/>
      <c r="L347" s="566"/>
      <c r="M347" s="566"/>
      <c r="N347" s="567"/>
      <c r="O347" s="526" t="s">
        <v>1243</v>
      </c>
      <c r="P347" s="527"/>
      <c r="Q347" s="527"/>
      <c r="R347" s="527"/>
      <c r="S347" s="527"/>
      <c r="T347" s="527"/>
      <c r="U347" s="527"/>
      <c r="V347" s="527"/>
      <c r="W347" s="527"/>
      <c r="X347" s="527"/>
      <c r="Y347" s="527"/>
      <c r="Z347" s="527"/>
      <c r="AA347" s="527"/>
      <c r="AB347" s="527"/>
      <c r="AC347" s="527"/>
      <c r="AD347" s="528"/>
    </row>
    <row r="348" spans="1:119">
      <c r="C348" s="559"/>
      <c r="D348" s="560"/>
      <c r="E348" s="560"/>
      <c r="F348" s="560"/>
      <c r="G348" s="560"/>
      <c r="H348" s="561"/>
      <c r="I348" s="568"/>
      <c r="J348" s="569"/>
      <c r="K348" s="569"/>
      <c r="L348" s="569"/>
      <c r="M348" s="569"/>
      <c r="N348" s="570"/>
      <c r="O348" s="455" t="s">
        <v>174</v>
      </c>
      <c r="P348" s="461" t="s">
        <v>186</v>
      </c>
      <c r="Q348" s="461" t="s">
        <v>187</v>
      </c>
      <c r="R348" s="461" t="s">
        <v>45</v>
      </c>
      <c r="S348" s="390" t="s">
        <v>183</v>
      </c>
      <c r="T348" s="391"/>
      <c r="U348" s="391"/>
      <c r="V348" s="392"/>
      <c r="W348" s="390" t="s">
        <v>184</v>
      </c>
      <c r="X348" s="391"/>
      <c r="Y348" s="391"/>
      <c r="Z348" s="392"/>
      <c r="AA348" s="390" t="s">
        <v>45</v>
      </c>
      <c r="AB348" s="391"/>
      <c r="AC348" s="391"/>
      <c r="AD348" s="392"/>
      <c r="AH348" s="355" t="s">
        <v>1990</v>
      </c>
      <c r="AI348" s="355"/>
      <c r="AJ348" s="355"/>
      <c r="AK348" s="355"/>
      <c r="AL348" s="355"/>
      <c r="AM348" s="355"/>
      <c r="AN348" s="355"/>
      <c r="AO348" s="355"/>
      <c r="AQ348" s="355" t="s">
        <v>1991</v>
      </c>
      <c r="AR348" s="355"/>
      <c r="AS348" s="355"/>
      <c r="AT348" s="355"/>
      <c r="AU348" s="355"/>
      <c r="AV348" s="355"/>
      <c r="AW348" s="355"/>
      <c r="AX348" s="355"/>
      <c r="AZ348" s="355" t="s">
        <v>1992</v>
      </c>
      <c r="BA348" s="355"/>
      <c r="BB348" s="355"/>
      <c r="BC348" s="355"/>
      <c r="BD348" s="355"/>
      <c r="BE348" s="355"/>
      <c r="BF348" s="355"/>
      <c r="BG348" s="355"/>
      <c r="BI348" s="355" t="s">
        <v>1993</v>
      </c>
      <c r="BJ348" s="355"/>
      <c r="BK348" s="355"/>
      <c r="BL348" s="355"/>
      <c r="BM348" s="355"/>
      <c r="BN348" s="355"/>
      <c r="BO348" s="355"/>
      <c r="BP348" s="355"/>
      <c r="BR348" s="355" t="s">
        <v>2082</v>
      </c>
      <c r="BS348" s="355"/>
      <c r="BT348" s="355"/>
      <c r="BU348" s="355"/>
      <c r="BV348" s="355"/>
      <c r="BW348" s="355"/>
      <c r="BX348" s="355"/>
      <c r="BY348" s="355"/>
      <c r="CA348" s="355" t="s">
        <v>2081</v>
      </c>
      <c r="CB348" s="355"/>
      <c r="CC348" s="355"/>
      <c r="CD348" s="355"/>
      <c r="CE348" s="355"/>
      <c r="CF348" s="355"/>
      <c r="CG348" s="355"/>
      <c r="CH348" s="355"/>
      <c r="CJ348" s="355" t="s">
        <v>2111</v>
      </c>
      <c r="CK348" s="355"/>
      <c r="CL348" s="355"/>
      <c r="CM348" s="355"/>
      <c r="CN348" s="355"/>
      <c r="CO348" s="355"/>
      <c r="CP348" s="355"/>
      <c r="CQ348" s="355"/>
      <c r="CV348" s="355" t="s">
        <v>2021</v>
      </c>
      <c r="CW348" s="355"/>
      <c r="CX348" s="355"/>
      <c r="CY348" s="355"/>
      <c r="DA348" s="355" t="s">
        <v>2022</v>
      </c>
      <c r="DB348" s="355"/>
      <c r="DC348" s="355"/>
      <c r="DD348" s="355"/>
      <c r="DE348" s="355"/>
      <c r="DF348" s="355"/>
      <c r="DH348" s="355" t="s">
        <v>2056</v>
      </c>
      <c r="DI348" s="355"/>
      <c r="DJ348" s="355"/>
      <c r="DK348" s="355"/>
      <c r="DL348" s="355"/>
      <c r="DM348" s="355"/>
      <c r="DN348" s="355"/>
      <c r="DO348" s="355"/>
    </row>
    <row r="349" spans="1:119" ht="77.25">
      <c r="C349" s="562"/>
      <c r="D349" s="563"/>
      <c r="E349" s="563"/>
      <c r="F349" s="563"/>
      <c r="G349" s="563"/>
      <c r="H349" s="564"/>
      <c r="I349" s="571"/>
      <c r="J349" s="572"/>
      <c r="K349" s="572"/>
      <c r="L349" s="572"/>
      <c r="M349" s="572"/>
      <c r="N349" s="573"/>
      <c r="O349" s="457"/>
      <c r="P349" s="463"/>
      <c r="Q349" s="463"/>
      <c r="R349" s="463"/>
      <c r="S349" s="173" t="s">
        <v>185</v>
      </c>
      <c r="T349" s="77" t="s">
        <v>186</v>
      </c>
      <c r="U349" s="77" t="s">
        <v>187</v>
      </c>
      <c r="V349" s="77" t="s">
        <v>45</v>
      </c>
      <c r="W349" s="173" t="s">
        <v>185</v>
      </c>
      <c r="X349" s="77" t="s">
        <v>186</v>
      </c>
      <c r="Y349" s="77" t="s">
        <v>187</v>
      </c>
      <c r="Z349" s="77" t="s">
        <v>45</v>
      </c>
      <c r="AA349" s="173" t="s">
        <v>185</v>
      </c>
      <c r="AB349" s="77" t="s">
        <v>186</v>
      </c>
      <c r="AC349" s="77" t="s">
        <v>187</v>
      </c>
      <c r="AD349" s="77" t="s">
        <v>45</v>
      </c>
      <c r="AH349" s="355" t="s">
        <v>1986</v>
      </c>
      <c r="AI349" s="355"/>
      <c r="AJ349" s="355" t="s">
        <v>1987</v>
      </c>
      <c r="AK349" s="355"/>
      <c r="AL349" s="355" t="s">
        <v>1988</v>
      </c>
      <c r="AM349" s="355"/>
      <c r="AN349" s="355" t="s">
        <v>1989</v>
      </c>
      <c r="AO349" s="355"/>
      <c r="AQ349" s="355" t="s">
        <v>1986</v>
      </c>
      <c r="AR349" s="355"/>
      <c r="AS349" s="355" t="s">
        <v>1987</v>
      </c>
      <c r="AT349" s="355"/>
      <c r="AU349" s="355" t="s">
        <v>1988</v>
      </c>
      <c r="AV349" s="355"/>
      <c r="AW349" s="355" t="s">
        <v>1989</v>
      </c>
      <c r="AX349" s="355"/>
      <c r="AZ349" s="355" t="s">
        <v>1986</v>
      </c>
      <c r="BA349" s="355"/>
      <c r="BB349" s="355" t="s">
        <v>1987</v>
      </c>
      <c r="BC349" s="355"/>
      <c r="BD349" s="355" t="s">
        <v>1988</v>
      </c>
      <c r="BE349" s="355"/>
      <c r="BF349" s="355" t="s">
        <v>1989</v>
      </c>
      <c r="BG349" s="355"/>
      <c r="BI349" s="355" t="s">
        <v>1986</v>
      </c>
      <c r="BJ349" s="355"/>
      <c r="BK349" s="355" t="s">
        <v>1987</v>
      </c>
      <c r="BL349" s="355"/>
      <c r="BM349" s="355" t="s">
        <v>1988</v>
      </c>
      <c r="BN349" s="355"/>
      <c r="BO349" s="355" t="s">
        <v>1989</v>
      </c>
      <c r="BP349" s="355"/>
      <c r="BR349" s="355" t="s">
        <v>1986</v>
      </c>
      <c r="BS349" s="355"/>
      <c r="BT349" s="355" t="s">
        <v>1987</v>
      </c>
      <c r="BU349" s="355"/>
      <c r="BV349" s="355" t="s">
        <v>1988</v>
      </c>
      <c r="BW349" s="355"/>
      <c r="BX349" s="355" t="s">
        <v>1989</v>
      </c>
      <c r="BY349" s="355"/>
      <c r="CA349" s="355" t="s">
        <v>1986</v>
      </c>
      <c r="CB349" s="355"/>
      <c r="CC349" s="355" t="s">
        <v>1987</v>
      </c>
      <c r="CD349" s="355"/>
      <c r="CE349" s="355" t="s">
        <v>1988</v>
      </c>
      <c r="CF349" s="355"/>
      <c r="CG349" s="355" t="s">
        <v>1989</v>
      </c>
      <c r="CH349" s="355"/>
      <c r="CJ349" s="355" t="s">
        <v>1986</v>
      </c>
      <c r="CK349" s="355"/>
      <c r="CL349" s="355" t="s">
        <v>1987</v>
      </c>
      <c r="CM349" s="355"/>
      <c r="CN349" s="355" t="s">
        <v>1988</v>
      </c>
      <c r="CO349" s="355"/>
      <c r="CP349" s="355" t="s">
        <v>1989</v>
      </c>
      <c r="CQ349" s="355"/>
      <c r="CS349" s="355" t="s">
        <v>2019</v>
      </c>
      <c r="CT349" s="355"/>
      <c r="CV349" s="355"/>
      <c r="CW349" s="355"/>
      <c r="CX349" s="355" t="s">
        <v>2024</v>
      </c>
      <c r="CY349" s="355"/>
      <c r="DA349" s="355"/>
      <c r="DB349" s="355"/>
      <c r="DC349" s="355" t="s">
        <v>2054</v>
      </c>
      <c r="DD349" s="355"/>
      <c r="DE349" s="459" t="s">
        <v>6951</v>
      </c>
      <c r="DF349" s="459"/>
      <c r="DH349" s="355"/>
      <c r="DI349" s="355"/>
      <c r="DJ349" s="355" t="s">
        <v>2058</v>
      </c>
      <c r="DK349" s="355"/>
      <c r="DL349" s="450" t="s">
        <v>2055</v>
      </c>
      <c r="DM349" s="451"/>
      <c r="DN349" s="355" t="s">
        <v>2055</v>
      </c>
      <c r="DO349" s="355"/>
    </row>
    <row r="350" spans="1:119">
      <c r="C350" s="32" t="s">
        <v>191</v>
      </c>
      <c r="D350" s="551">
        <v>2021</v>
      </c>
      <c r="E350" s="552"/>
      <c r="F350" s="552"/>
      <c r="G350" s="552"/>
      <c r="H350" s="553"/>
      <c r="I350" s="554"/>
      <c r="J350" s="357"/>
      <c r="K350" s="357"/>
      <c r="L350" s="357"/>
      <c r="M350" s="357"/>
      <c r="N350" s="555"/>
      <c r="O350" s="215"/>
      <c r="P350" s="215"/>
      <c r="Q350" s="215"/>
      <c r="R350" s="215"/>
      <c r="S350" s="215"/>
      <c r="T350" s="215"/>
      <c r="U350" s="215"/>
      <c r="V350" s="215"/>
      <c r="W350" s="215"/>
      <c r="X350" s="215"/>
      <c r="Y350" s="215"/>
      <c r="Z350" s="215"/>
      <c r="AA350" s="215"/>
      <c r="AB350" s="215"/>
      <c r="AC350" s="215"/>
      <c r="AD350" s="215"/>
      <c r="AH350" s="355">
        <f>O350</f>
        <v>0</v>
      </c>
      <c r="AI350" s="355"/>
      <c r="AJ350" s="355">
        <f>COUNTIF(P350:R350,"NS")</f>
        <v>0</v>
      </c>
      <c r="AK350" s="355"/>
      <c r="AL350" s="355">
        <f>SUM(P350:R350)</f>
        <v>0</v>
      </c>
      <c r="AM350" s="355"/>
      <c r="AN350" s="355">
        <f>IF($AH$343=44,0,IF(OR(AND(AH350=0,AJ350&gt;0),AND(AH350="NS",AL350&gt;0),AND(AH350="NS",AJ350=0,AL350=0)),1,IF(OR(AND(AJ350&gt;=2,AL350&lt;AH350),AND(AH350="NS",AL350=0,AJ350&gt;0),AH350=AL350),0,1)))</f>
        <v>0</v>
      </c>
      <c r="AO350" s="355"/>
      <c r="AQ350" s="355">
        <f>S350</f>
        <v>0</v>
      </c>
      <c r="AR350" s="355"/>
      <c r="AS350" s="355">
        <f>COUNTIF(T350:V350,"NS")</f>
        <v>0</v>
      </c>
      <c r="AT350" s="355"/>
      <c r="AU350" s="355">
        <f>SUM(T350:V350)</f>
        <v>0</v>
      </c>
      <c r="AV350" s="355"/>
      <c r="AW350" s="355">
        <f>IF($AH$343=44,0,IF(OR(AND(AQ350=0,AS350&gt;0),AND(AQ350="NS",AU350&gt;0),AND(AQ350="NS",AS350=0,AU350=0)),1,IF(OR(AND(AS350&gt;=2,AU350&lt;AQ350),AND(AQ350="NS",AU350=0,AS350&gt;0),AQ350=AU350),0,1)))</f>
        <v>0</v>
      </c>
      <c r="AX350" s="355"/>
      <c r="AZ350" s="355">
        <f>W350</f>
        <v>0</v>
      </c>
      <c r="BA350" s="355"/>
      <c r="BB350" s="355">
        <f>COUNTIF(X350:Z350,"NS")</f>
        <v>0</v>
      </c>
      <c r="BC350" s="355"/>
      <c r="BD350" s="355">
        <f>SUM(X350:Z350)</f>
        <v>0</v>
      </c>
      <c r="BE350" s="355"/>
      <c r="BF350" s="355">
        <f>IF($AH$343=44,0,IF(OR(AND(AZ350=0,BB350&gt;0),AND(AZ350="NS",BD350&gt;0),AND(AZ350="NS",BB350=0,BD350=0)),1,IF(OR(AND(BB350&gt;=2,BD350&lt;AZ350),AND(AZ350="NS",BD350=0,BB350&gt;0),AZ350=BD350),0,1)))</f>
        <v>0</v>
      </c>
      <c r="BG350" s="355"/>
      <c r="BI350" s="355">
        <f>AA350</f>
        <v>0</v>
      </c>
      <c r="BJ350" s="355"/>
      <c r="BK350" s="355">
        <f>COUNTIF(AB350:AD350,"NS")</f>
        <v>0</v>
      </c>
      <c r="BL350" s="355"/>
      <c r="BM350" s="355">
        <f>SUM(AB350:AD350)</f>
        <v>0</v>
      </c>
      <c r="BN350" s="355"/>
      <c r="BO350" s="355">
        <f>IF($AH$343=44,0,IF(OR(AND(BI350=0,BK350&gt;0),AND(BI350="NS",BM350&gt;0),AND(BI350="NS",BK350=0,BM350=0)),1,IF(OR(AND(BK350&gt;=2,BM350&lt;BI350),AND(BI350="NS",BM350=0,BK350&gt;0),BI350=BM350),0,1)))</f>
        <v>0</v>
      </c>
      <c r="BP350" s="355"/>
      <c r="BR350" s="355">
        <f>P350</f>
        <v>0</v>
      </c>
      <c r="BS350" s="355"/>
      <c r="BT350" s="355">
        <f>COUNTIF(T350,"NS")+COUNTIF(X350,"NS")+COUNTIF(AB350,"NS")</f>
        <v>0</v>
      </c>
      <c r="BU350" s="355"/>
      <c r="BV350" s="355">
        <f>SUM(T350,X350,AB350)</f>
        <v>0</v>
      </c>
      <c r="BW350" s="355"/>
      <c r="BX350" s="355">
        <f>IF($AH$343=44,0,IF(OR(AND(BR350=0,BT350&gt;0),AND(BR350="NS",BV350&gt;0),AND(BR350="NS",BT350=0,BV350=0)),1,IF(OR(AND(BT350&gt;=2,BV350&lt;BR350),AND(BR350="NS",BV350=0,BT350&gt;0),BR350=BV350),0,1)))</f>
        <v>0</v>
      </c>
      <c r="BY350" s="355"/>
      <c r="CA350" s="355">
        <f>Q350</f>
        <v>0</v>
      </c>
      <c r="CB350" s="355"/>
      <c r="CC350" s="355">
        <f>COUNTIF(U350,"NS")+COUNTIF(Y350,"NS")+COUNTIF(AC350,"NS")</f>
        <v>0</v>
      </c>
      <c r="CD350" s="355"/>
      <c r="CE350" s="355">
        <f>SUM(U350,Y350,AC350)</f>
        <v>0</v>
      </c>
      <c r="CF350" s="355"/>
      <c r="CG350" s="355">
        <f>IF($AH$343=44,0,IF(OR(AND(CA350=0,CC350&gt;0),AND(CA350="NS",CE350&gt;0),AND(CA350="NS",CC350=0,CE350=0)),1,IF(OR(AND(CC350&gt;=2,CE350&lt;CA350),AND(CA350="NS",CE350=0,CC350&gt;0),CA350=CE350),0,1)))</f>
        <v>0</v>
      </c>
      <c r="CH350" s="355"/>
      <c r="CJ350" s="355">
        <f>R350</f>
        <v>0</v>
      </c>
      <c r="CK350" s="355"/>
      <c r="CL350" s="355">
        <f>COUNTIF(V350,"NS")+COUNTIF(Z350,"NS")+COUNTIF(AD350,"NS")</f>
        <v>0</v>
      </c>
      <c r="CM350" s="355"/>
      <c r="CN350" s="355">
        <f>SUM(V350,Z350,AD350)</f>
        <v>0</v>
      </c>
      <c r="CO350" s="355"/>
      <c r="CP350" s="355">
        <f>IF($AH$343=44,0,IF(OR(AND(CJ350=0,CL350&gt;0),AND(CJ350="NS",CN350&gt;0),AND(CJ350="NS",CL350=0,CN350=0)),1,IF(OR(AND(CL350&gt;=2,CN350&lt;CJ350),AND(CJ350="NS",CN350=0,CL350&gt;0),CJ350=CN350),0,1)))</f>
        <v>0</v>
      </c>
      <c r="CQ350" s="355"/>
      <c r="CS350" s="355">
        <f>IF(OR(AND(I350="",COUNTBLANK(O350:AD350)=16),AND(I350=1,COUNTBLANK(O350:AD350)=0),AND(I350=2,COUNTBLANK(O350:AD350)=16),AND(I350=9,COUNTBLANK(O350:AD350)=16)),0,1)</f>
        <v>0</v>
      </c>
      <c r="CT350" s="355"/>
      <c r="CV350" s="355">
        <v>2021</v>
      </c>
      <c r="CW350" s="355"/>
      <c r="CX350" s="484">
        <f>IF(OR(AND($K$35="",$W$35=""),AND($K$35=1,$W$35&gt;0,$W$35&lt;&gt;"NS")),0,1)</f>
        <v>0</v>
      </c>
      <c r="CY350" s="485"/>
      <c r="DA350" s="355">
        <v>2021</v>
      </c>
      <c r="DB350" s="355"/>
      <c r="DC350" s="355">
        <f>IF(OR($I$350="",$I$350=1),0,1)</f>
        <v>0</v>
      </c>
      <c r="DD350" s="355"/>
      <c r="DE350" s="355">
        <f>IF(AND(I350=1,O350=0),1,0)</f>
        <v>0</v>
      </c>
      <c r="DF350" s="355"/>
      <c r="DH350" s="355">
        <v>2021</v>
      </c>
      <c r="DI350" s="355"/>
      <c r="DJ350" s="355">
        <f>O350</f>
        <v>0</v>
      </c>
      <c r="DK350" s="355"/>
      <c r="DL350" s="355">
        <f>IF($W$35="NS",0,$W$35)</f>
        <v>0</v>
      </c>
      <c r="DM350" s="355"/>
      <c r="DN350" s="355">
        <f>IF(OR(I350="",DJ350&gt;=DL350),0,1)</f>
        <v>0</v>
      </c>
      <c r="DO350" s="355"/>
    </row>
    <row r="351" spans="1:119">
      <c r="C351" s="32" t="s">
        <v>193</v>
      </c>
      <c r="D351" s="551">
        <v>2022</v>
      </c>
      <c r="E351" s="552"/>
      <c r="F351" s="552"/>
      <c r="G351" s="552"/>
      <c r="H351" s="553"/>
      <c r="I351" s="554"/>
      <c r="J351" s="357"/>
      <c r="K351" s="357"/>
      <c r="L351" s="357"/>
      <c r="M351" s="357"/>
      <c r="N351" s="555"/>
      <c r="O351" s="215"/>
      <c r="P351" s="215"/>
      <c r="Q351" s="215"/>
      <c r="R351" s="215"/>
      <c r="S351" s="215"/>
      <c r="T351" s="215"/>
      <c r="U351" s="215"/>
      <c r="V351" s="215"/>
      <c r="W351" s="215"/>
      <c r="X351" s="215"/>
      <c r="Y351" s="215"/>
      <c r="Z351" s="215"/>
      <c r="AA351" s="215"/>
      <c r="AB351" s="215"/>
      <c r="AC351" s="215"/>
      <c r="AD351" s="215"/>
      <c r="AH351" s="355">
        <f>O351</f>
        <v>0</v>
      </c>
      <c r="AI351" s="355"/>
      <c r="AJ351" s="355">
        <f>COUNTIF(P351:R351,"NS")</f>
        <v>0</v>
      </c>
      <c r="AK351" s="355"/>
      <c r="AL351" s="355">
        <f>SUM(P351:R351)</f>
        <v>0</v>
      </c>
      <c r="AM351" s="355"/>
      <c r="AN351" s="355">
        <f>IF($AH$343=44,0,IF(OR(AND(AH351=0,AJ351&gt;0),AND(AH351="NS",AL351&gt;0),AND(AH351="NS",AJ351=0,AL351=0)),1,IF(OR(AND(AJ351&gt;=2,AL351&lt;AH351),AND(AH351="NS",AL351=0,AJ351&gt;0),AH351=AL351),0,1)))</f>
        <v>0</v>
      </c>
      <c r="AO351" s="355"/>
      <c r="AQ351" s="355">
        <f>S351</f>
        <v>0</v>
      </c>
      <c r="AR351" s="355"/>
      <c r="AS351" s="355">
        <f>COUNTIF(T351:V351,"NS")</f>
        <v>0</v>
      </c>
      <c r="AT351" s="355"/>
      <c r="AU351" s="355">
        <f>SUM(T351:V351)</f>
        <v>0</v>
      </c>
      <c r="AV351" s="355"/>
      <c r="AW351" s="355">
        <f>IF($AH$343=44,0,IF(OR(AND(AQ351=0,AS351&gt;0),AND(AQ351="NS",AU351&gt;0),AND(AQ351="NS",AS351=0,AU351=0)),1,IF(OR(AND(AS351&gt;=2,AU351&lt;AQ351),AND(AQ351="NS",AU351=0,AS351&gt;0),AQ351=AU351),0,1)))</f>
        <v>0</v>
      </c>
      <c r="AX351" s="355"/>
      <c r="AZ351" s="355">
        <f>W351</f>
        <v>0</v>
      </c>
      <c r="BA351" s="355"/>
      <c r="BB351" s="355">
        <f>COUNTIF(X351:Z351,"NS")</f>
        <v>0</v>
      </c>
      <c r="BC351" s="355"/>
      <c r="BD351" s="355">
        <f>SUM(X351:Z351)</f>
        <v>0</v>
      </c>
      <c r="BE351" s="355"/>
      <c r="BF351" s="355">
        <f>IF($AH$343=44,0,IF(OR(AND(AZ351=0,BB351&gt;0),AND(AZ351="NS",BD351&gt;0),AND(AZ351="NS",BB351=0,BD351=0)),1,IF(OR(AND(BB351&gt;=2,BD351&lt;AZ351),AND(AZ351="NS",BD351=0,BB351&gt;0),AZ351=BD351),0,1)))</f>
        <v>0</v>
      </c>
      <c r="BG351" s="355"/>
      <c r="BI351" s="355">
        <f>AA351</f>
        <v>0</v>
      </c>
      <c r="BJ351" s="355"/>
      <c r="BK351" s="355">
        <f>COUNTIF(AB351:AD351,"NS")</f>
        <v>0</v>
      </c>
      <c r="BL351" s="355"/>
      <c r="BM351" s="355">
        <f>SUM(AB351:AD351)</f>
        <v>0</v>
      </c>
      <c r="BN351" s="355"/>
      <c r="BO351" s="355">
        <f>IF($AH$343=44,0,IF(OR(AND(BI351=0,BK351&gt;0),AND(BI351="NS",BM351&gt;0),AND(BI351="NS",BK351=0,BM351=0)),1,IF(OR(AND(BK351&gt;=2,BM351&lt;BI351),AND(BI351="NS",BM351=0,BK351&gt;0),BI351=BM351),0,1)))</f>
        <v>0</v>
      </c>
      <c r="BP351" s="355"/>
      <c r="BR351" s="355">
        <f>P351</f>
        <v>0</v>
      </c>
      <c r="BS351" s="355"/>
      <c r="BT351" s="355">
        <f>COUNTIF(T351,"NS")+COUNTIF(X351,"NS")+COUNTIF(AB351,"NS")</f>
        <v>0</v>
      </c>
      <c r="BU351" s="355"/>
      <c r="BV351" s="355">
        <f>SUM(T351,X351,AB351)</f>
        <v>0</v>
      </c>
      <c r="BW351" s="355"/>
      <c r="BX351" s="355">
        <f>IF($AH$343=44,0,IF(OR(AND(BR351=0,BT351&gt;0),AND(BR351="NS",BV351&gt;0),AND(BR351="NS",BT351=0,BV351=0)),1,IF(OR(AND(BT351&gt;=2,BV351&lt;BR351),AND(BR351="NS",BV351=0,BT351&gt;0),BR351=BV351),0,1)))</f>
        <v>0</v>
      </c>
      <c r="BY351" s="355"/>
      <c r="CA351" s="355">
        <f>Q351</f>
        <v>0</v>
      </c>
      <c r="CB351" s="355"/>
      <c r="CC351" s="355">
        <f>COUNTIF(U351,"NS")+COUNTIF(Y351,"NS")+COUNTIF(AC351,"NS")</f>
        <v>0</v>
      </c>
      <c r="CD351" s="355"/>
      <c r="CE351" s="355">
        <f>SUM(U351,Y351,AC351)</f>
        <v>0</v>
      </c>
      <c r="CF351" s="355"/>
      <c r="CG351" s="355">
        <f>IF($AH$343=44,0,IF(OR(AND(CA351=0,CC351&gt;0),AND(CA351="NS",CE351&gt;0),AND(CA351="NS",CC351=0,CE351=0)),1,IF(OR(AND(CC351&gt;=2,CE351&lt;CA351),AND(CA351="NS",CE351=0,CC351&gt;0),CA351=CE351),0,1)))</f>
        <v>0</v>
      </c>
      <c r="CH351" s="355"/>
      <c r="CJ351" s="355">
        <f>R351</f>
        <v>0</v>
      </c>
      <c r="CK351" s="355"/>
      <c r="CL351" s="355">
        <f>COUNTIF(V351,"NS")+COUNTIF(Z351,"NS")+COUNTIF(AD351,"NS")</f>
        <v>0</v>
      </c>
      <c r="CM351" s="355"/>
      <c r="CN351" s="355">
        <f>SUM(V351,Z351,AD351)</f>
        <v>0</v>
      </c>
      <c r="CO351" s="355"/>
      <c r="CP351" s="355">
        <f>IF($AH$343=44,0,IF(OR(AND(CJ351=0,CL351&gt;0),AND(CJ351="NS",CN351&gt;0),AND(CJ351="NS",CL351=0,CN351=0)),1,IF(OR(AND(CL351&gt;=2,CN351&lt;CJ351),AND(CJ351="NS",CN351=0,CL351&gt;0),CJ351=CN351),0,1)))</f>
        <v>0</v>
      </c>
      <c r="CQ351" s="355"/>
      <c r="CS351" s="355">
        <f>IF(OR(AND(I351="",COUNTBLANK(O351:AD351)=16),AND(I351=1,COUNTBLANK(O351:AD351)=0),AND(I351=2,COUNTBLANK(O351:AD351)=16),AND(I351=9,COUNTBLANK(O351:AD351)=16)),0,1)</f>
        <v>0</v>
      </c>
      <c r="CT351" s="355"/>
      <c r="CV351" s="355">
        <v>2022</v>
      </c>
      <c r="CW351" s="355"/>
      <c r="CX351" s="484">
        <f>IF(OR(AND($K$36="",$W$36=""),AND($K$36=1,$W$36&gt;0,$W$36&lt;&gt;"NS")),0,1)</f>
        <v>0</v>
      </c>
      <c r="CY351" s="485"/>
      <c r="DA351" s="355">
        <v>2022</v>
      </c>
      <c r="DB351" s="355"/>
      <c r="DC351" s="355">
        <f>IF(OR($I$351="",$I$351=1),0,1)</f>
        <v>0</v>
      </c>
      <c r="DD351" s="355"/>
      <c r="DE351" s="355">
        <f>IF(AND(I351=1,O351=0),1,0)</f>
        <v>0</v>
      </c>
      <c r="DF351" s="355"/>
      <c r="DH351" s="355">
        <v>2022</v>
      </c>
      <c r="DI351" s="355"/>
      <c r="DJ351" s="355">
        <f>O351</f>
        <v>0</v>
      </c>
      <c r="DK351" s="450"/>
      <c r="DL351" s="355">
        <f>IF($W$36="NS",0,$W$36)</f>
        <v>0</v>
      </c>
      <c r="DM351" s="355"/>
      <c r="DN351" s="355">
        <f>IF(OR(I351="",DJ351&gt;=DL351),0,1)</f>
        <v>0</v>
      </c>
      <c r="DO351" s="355"/>
    </row>
    <row r="352" spans="1:119">
      <c r="C352" s="14"/>
      <c r="D352" s="14"/>
      <c r="E352" s="14"/>
      <c r="F352" s="14"/>
      <c r="G352" s="14"/>
      <c r="H352" s="14"/>
      <c r="I352" s="14"/>
      <c r="J352" s="14"/>
      <c r="K352" s="14"/>
      <c r="L352" s="14"/>
      <c r="M352" s="14"/>
      <c r="N352" s="14"/>
      <c r="O352" s="14"/>
      <c r="P352" s="14"/>
      <c r="Q352" s="14"/>
      <c r="R352" s="14"/>
      <c r="S352" s="14"/>
      <c r="T352" s="14"/>
      <c r="U352" s="14"/>
      <c r="V352" s="14"/>
      <c r="W352" s="14"/>
      <c r="X352" s="14"/>
      <c r="Y352" s="14"/>
      <c r="Z352" s="14"/>
      <c r="AA352" s="14"/>
      <c r="AB352" s="14"/>
      <c r="AC352" s="14"/>
      <c r="AD352" s="14"/>
      <c r="AH352" s="447">
        <f>SUM(AN352,AW352,BF352,BO352,BX352,CG352,CP352)</f>
        <v>0</v>
      </c>
      <c r="AI352" s="447"/>
      <c r="AN352" s="447">
        <f>SUM(AN350:AO351)</f>
        <v>0</v>
      </c>
      <c r="AO352" s="447"/>
      <c r="AW352" s="447">
        <f>SUM(AW350:AX351)</f>
        <v>0</v>
      </c>
      <c r="AX352" s="447"/>
      <c r="BF352" s="447">
        <f>SUM(BF350:BG351)</f>
        <v>0</v>
      </c>
      <c r="BG352" s="447"/>
      <c r="BO352" s="447">
        <f>SUM(BO350:BP351)</f>
        <v>0</v>
      </c>
      <c r="BP352" s="447"/>
      <c r="BX352" s="447">
        <f>SUM(BX350:BY351)</f>
        <v>0</v>
      </c>
      <c r="BY352" s="447"/>
      <c r="CG352" s="447">
        <f>SUM(CG350:CH351)</f>
        <v>0</v>
      </c>
      <c r="CH352" s="447"/>
      <c r="CP352" s="447">
        <f>SUM(CP350:CQ351)</f>
        <v>0</v>
      </c>
      <c r="CQ352" s="447"/>
      <c r="CS352" s="447">
        <f>SUM(CS350:CT351)</f>
        <v>0</v>
      </c>
      <c r="CT352" s="447"/>
      <c r="DC352" s="447">
        <f>SUM(DC350:DD351)</f>
        <v>0</v>
      </c>
      <c r="DD352" s="447"/>
      <c r="DE352" s="447">
        <f>SUM(DE350:DF351)</f>
        <v>0</v>
      </c>
      <c r="DF352" s="447"/>
      <c r="DL352" s="489"/>
      <c r="DM352" s="489"/>
      <c r="DN352" s="447">
        <f>SUM(DN350:DO351)</f>
        <v>0</v>
      </c>
      <c r="DO352" s="447"/>
    </row>
    <row r="353" spans="1:53" ht="24" customHeight="1">
      <c r="C353" s="546" t="s">
        <v>14</v>
      </c>
      <c r="D353" s="546"/>
      <c r="E353" s="546"/>
      <c r="F353" s="546"/>
      <c r="G353" s="546"/>
      <c r="H353" s="546"/>
      <c r="I353" s="546"/>
      <c r="J353" s="546"/>
      <c r="K353" s="546"/>
      <c r="L353" s="546"/>
      <c r="M353" s="546"/>
      <c r="N353" s="546"/>
      <c r="O353" s="546"/>
      <c r="P353" s="546"/>
      <c r="Q353" s="546"/>
      <c r="R353" s="546"/>
      <c r="S353" s="546"/>
      <c r="T353" s="546"/>
      <c r="U353" s="546"/>
      <c r="V353" s="546"/>
      <c r="W353" s="546"/>
      <c r="X353" s="546"/>
      <c r="Y353" s="546"/>
      <c r="Z353" s="546"/>
      <c r="AA353" s="546"/>
      <c r="AB353" s="546"/>
      <c r="AC353" s="546"/>
      <c r="AD353" s="546"/>
    </row>
    <row r="354" spans="1:53" ht="60" customHeight="1">
      <c r="C354" s="547"/>
      <c r="D354" s="547"/>
      <c r="E354" s="547"/>
      <c r="F354" s="547"/>
      <c r="G354" s="547"/>
      <c r="H354" s="547"/>
      <c r="I354" s="547"/>
      <c r="J354" s="547"/>
      <c r="K354" s="547"/>
      <c r="L354" s="547"/>
      <c r="M354" s="547"/>
      <c r="N354" s="547"/>
      <c r="O354" s="547"/>
      <c r="P354" s="547"/>
      <c r="Q354" s="547"/>
      <c r="R354" s="547"/>
      <c r="S354" s="547"/>
      <c r="T354" s="547"/>
      <c r="U354" s="547"/>
      <c r="V354" s="547"/>
      <c r="W354" s="547"/>
      <c r="X354" s="547"/>
      <c r="Y354" s="547"/>
      <c r="Z354" s="547"/>
      <c r="AA354" s="547"/>
      <c r="AB354" s="547"/>
      <c r="AC354" s="547"/>
      <c r="AD354" s="547"/>
    </row>
    <row r="355" spans="1:53">
      <c r="B355" s="493" t="str">
        <f>IF(AH352=0,"","Error: Verificar sumas por fila.")</f>
        <v/>
      </c>
      <c r="C355" s="493"/>
      <c r="D355" s="493"/>
      <c r="E355" s="493"/>
      <c r="F355" s="493"/>
      <c r="G355" s="493"/>
      <c r="H355" s="493"/>
      <c r="I355" s="493"/>
      <c r="J355" s="493"/>
      <c r="K355" s="493"/>
      <c r="L355" s="493"/>
      <c r="M355" s="493"/>
      <c r="N355" s="493"/>
      <c r="O355" s="493"/>
      <c r="P355" s="493"/>
      <c r="Q355" s="493"/>
      <c r="R355" s="493"/>
      <c r="S355" s="493"/>
      <c r="T355" s="493"/>
      <c r="U355" s="493"/>
      <c r="V355" s="493"/>
      <c r="W355" s="493"/>
      <c r="X355" s="493"/>
      <c r="Y355" s="493"/>
      <c r="Z355" s="493"/>
      <c r="AA355" s="493"/>
      <c r="AB355" s="493"/>
      <c r="AC355" s="493"/>
      <c r="AD355" s="493"/>
    </row>
    <row r="356" spans="1:53">
      <c r="B356" s="493" t="str">
        <f>IF(DN352=0,"","Error: Verificar coherencia aritmética con la pregunta 2.1.")</f>
        <v/>
      </c>
      <c r="C356" s="493"/>
      <c r="D356" s="493"/>
      <c r="E356" s="493"/>
      <c r="F356" s="493"/>
      <c r="G356" s="493"/>
      <c r="H356" s="493"/>
      <c r="I356" s="493"/>
      <c r="J356" s="493"/>
      <c r="K356" s="493"/>
      <c r="L356" s="493"/>
      <c r="M356" s="493"/>
      <c r="N356" s="493"/>
      <c r="O356" s="493"/>
      <c r="P356" s="493"/>
      <c r="Q356" s="493"/>
      <c r="R356" s="493"/>
      <c r="S356" s="493"/>
      <c r="T356" s="493"/>
      <c r="U356" s="493"/>
      <c r="V356" s="493"/>
      <c r="W356" s="493"/>
      <c r="X356" s="493"/>
      <c r="Y356" s="493"/>
      <c r="Z356" s="493"/>
      <c r="AA356" s="493"/>
      <c r="AB356" s="493"/>
      <c r="AC356" s="493"/>
      <c r="AD356" s="493"/>
    </row>
    <row r="357" spans="1:53">
      <c r="B357" s="493" t="str">
        <f>IF(DE352=0,"","Error: Si registró personas infractoras debe haber al menos una persona infractora registrada.")</f>
        <v/>
      </c>
      <c r="C357" s="493"/>
      <c r="D357" s="493"/>
      <c r="E357" s="493"/>
      <c r="F357" s="493"/>
      <c r="G357" s="493"/>
      <c r="H357" s="493"/>
      <c r="I357" s="493"/>
      <c r="J357" s="493"/>
      <c r="K357" s="493"/>
      <c r="L357" s="493"/>
      <c r="M357" s="493"/>
      <c r="N357" s="493"/>
      <c r="O357" s="493"/>
      <c r="P357" s="493"/>
      <c r="Q357" s="493"/>
      <c r="R357" s="493"/>
      <c r="S357" s="493"/>
      <c r="T357" s="493"/>
      <c r="U357" s="493"/>
      <c r="V357" s="493"/>
      <c r="W357" s="493"/>
      <c r="X357" s="493"/>
      <c r="Y357" s="493"/>
      <c r="Z357" s="493"/>
      <c r="AA357" s="493"/>
      <c r="AB357" s="493"/>
      <c r="AC357" s="493"/>
      <c r="AD357" s="493"/>
    </row>
    <row r="358" spans="1:53">
      <c r="B358" s="474" t="str">
        <f>IF(CS353=0,"","Error: Debe completar toda la información requerida.")</f>
        <v/>
      </c>
      <c r="C358" s="474"/>
      <c r="D358" s="474"/>
      <c r="E358" s="474"/>
      <c r="F358" s="474"/>
      <c r="G358" s="474"/>
      <c r="H358" s="474"/>
      <c r="I358" s="474"/>
      <c r="J358" s="474"/>
      <c r="K358" s="474"/>
      <c r="L358" s="474"/>
      <c r="M358" s="474"/>
      <c r="N358" s="474"/>
      <c r="O358" s="474"/>
      <c r="P358" s="474"/>
      <c r="Q358" s="474"/>
      <c r="R358" s="474"/>
      <c r="S358" s="474"/>
      <c r="T358" s="474"/>
      <c r="U358" s="474"/>
      <c r="V358" s="474"/>
      <c r="W358" s="474"/>
      <c r="X358" s="474"/>
      <c r="Y358" s="474"/>
      <c r="Z358" s="474"/>
      <c r="AA358" s="474"/>
      <c r="AB358" s="474"/>
      <c r="AC358" s="474"/>
      <c r="AD358" s="474"/>
    </row>
    <row r="359" spans="1:53"/>
    <row r="360" spans="1:53"/>
    <row r="361" spans="1:53" ht="36" customHeight="1">
      <c r="A361" s="13" t="s">
        <v>188</v>
      </c>
      <c r="B361" s="617" t="s">
        <v>1194</v>
      </c>
      <c r="C361" s="617"/>
      <c r="D361" s="617"/>
      <c r="E361" s="617"/>
      <c r="F361" s="617"/>
      <c r="G361" s="617"/>
      <c r="H361" s="617"/>
      <c r="I361" s="617"/>
      <c r="J361" s="617"/>
      <c r="K361" s="617"/>
      <c r="L361" s="617"/>
      <c r="M361" s="617"/>
      <c r="N361" s="617"/>
      <c r="O361" s="617"/>
      <c r="P361" s="617"/>
      <c r="Q361" s="617"/>
      <c r="R361" s="617"/>
      <c r="S361" s="617"/>
      <c r="T361" s="617"/>
      <c r="U361" s="617"/>
      <c r="V361" s="617"/>
      <c r="W361" s="617"/>
      <c r="X361" s="617"/>
      <c r="Y361" s="617"/>
      <c r="Z361" s="617"/>
      <c r="AA361" s="617"/>
      <c r="AB361" s="617"/>
      <c r="AC361" s="617"/>
      <c r="AD361" s="617"/>
      <c r="AH361" s="355" t="s">
        <v>1983</v>
      </c>
      <c r="AI361" s="355"/>
      <c r="AJ361" s="355" t="s">
        <v>1984</v>
      </c>
      <c r="AK361" s="355"/>
      <c r="AL361" s="355" t="s">
        <v>1985</v>
      </c>
      <c r="AM361" s="355"/>
    </row>
    <row r="362" spans="1:53" ht="36" customHeight="1">
      <c r="A362" s="13"/>
      <c r="B362" s="16"/>
      <c r="C362" s="544" t="s">
        <v>1244</v>
      </c>
      <c r="D362" s="544"/>
      <c r="E362" s="544"/>
      <c r="F362" s="544"/>
      <c r="G362" s="544"/>
      <c r="H362" s="544"/>
      <c r="I362" s="544"/>
      <c r="J362" s="544"/>
      <c r="K362" s="544"/>
      <c r="L362" s="544"/>
      <c r="M362" s="544"/>
      <c r="N362" s="544"/>
      <c r="O362" s="544"/>
      <c r="P362" s="544"/>
      <c r="Q362" s="544"/>
      <c r="R362" s="544"/>
      <c r="S362" s="544"/>
      <c r="T362" s="544"/>
      <c r="U362" s="544"/>
      <c r="V362" s="544"/>
      <c r="W362" s="544"/>
      <c r="X362" s="544"/>
      <c r="Y362" s="544"/>
      <c r="Z362" s="544"/>
      <c r="AA362" s="544"/>
      <c r="AB362" s="544"/>
      <c r="AC362" s="544"/>
      <c r="AD362" s="544"/>
      <c r="AH362" s="355">
        <f>COUNTBLANK(M366:AD367)</f>
        <v>36</v>
      </c>
      <c r="AI362" s="355"/>
      <c r="AJ362" s="355">
        <v>36</v>
      </c>
      <c r="AK362" s="355"/>
      <c r="AL362" s="355">
        <v>30</v>
      </c>
      <c r="AM362" s="355"/>
    </row>
    <row r="363" spans="1:53" ht="48" customHeight="1">
      <c r="A363" s="13"/>
      <c r="B363" s="16"/>
      <c r="C363" s="544" t="s">
        <v>1195</v>
      </c>
      <c r="D363" s="544"/>
      <c r="E363" s="544"/>
      <c r="F363" s="544"/>
      <c r="G363" s="544"/>
      <c r="H363" s="544"/>
      <c r="I363" s="544"/>
      <c r="J363" s="544"/>
      <c r="K363" s="544"/>
      <c r="L363" s="544"/>
      <c r="M363" s="544"/>
      <c r="N363" s="544"/>
      <c r="O363" s="544"/>
      <c r="P363" s="544"/>
      <c r="Q363" s="544"/>
      <c r="R363" s="544"/>
      <c r="S363" s="544"/>
      <c r="T363" s="544"/>
      <c r="U363" s="544"/>
      <c r="V363" s="544"/>
      <c r="W363" s="544"/>
      <c r="X363" s="544"/>
      <c r="Y363" s="544"/>
      <c r="Z363" s="544"/>
      <c r="AA363" s="544"/>
      <c r="AB363" s="544"/>
      <c r="AC363" s="544"/>
      <c r="AD363" s="544"/>
    </row>
    <row r="364" spans="1:53">
      <c r="A364" s="13"/>
      <c r="B364" s="14"/>
      <c r="C364" s="14"/>
      <c r="D364" s="14"/>
      <c r="E364" s="14"/>
      <c r="F364" s="14"/>
      <c r="G364" s="14"/>
      <c r="H364" s="14"/>
      <c r="I364" s="14"/>
      <c r="J364" s="14"/>
      <c r="K364" s="14"/>
      <c r="L364" s="14"/>
      <c r="M364" s="14"/>
      <c r="N364" s="14"/>
      <c r="O364" s="14"/>
      <c r="P364" s="14"/>
      <c r="Q364" s="14"/>
      <c r="R364" s="14"/>
      <c r="S364" s="14"/>
      <c r="T364" s="14"/>
      <c r="U364" s="14"/>
      <c r="V364" s="14"/>
      <c r="W364" s="14"/>
      <c r="X364" s="14"/>
      <c r="Y364" s="14"/>
      <c r="Z364" s="14"/>
      <c r="AA364" s="14"/>
      <c r="AB364" s="14"/>
      <c r="AC364" s="14"/>
      <c r="AD364" s="14"/>
      <c r="AH364" s="355" t="s">
        <v>2021</v>
      </c>
      <c r="AI364" s="355"/>
      <c r="AJ364" s="355"/>
      <c r="AK364" s="355"/>
      <c r="AL364" s="355"/>
      <c r="AM364" s="355"/>
      <c r="AN364" s="355"/>
      <c r="AO364" s="355"/>
      <c r="AQ364" s="355" t="s">
        <v>2022</v>
      </c>
      <c r="AR364" s="355"/>
      <c r="AS364" s="355"/>
      <c r="AT364" s="355"/>
      <c r="AU364" s="355"/>
      <c r="AV364" s="355"/>
      <c r="AW364" s="355"/>
      <c r="AX364" s="355"/>
    </row>
    <row r="365" spans="1:53" ht="72" customHeight="1">
      <c r="A365" s="13"/>
      <c r="B365" s="14"/>
      <c r="C365" s="364" t="s">
        <v>667</v>
      </c>
      <c r="D365" s="364"/>
      <c r="E365" s="364"/>
      <c r="F365" s="364"/>
      <c r="G365" s="364"/>
      <c r="H365" s="364"/>
      <c r="I365" s="364"/>
      <c r="J365" s="364"/>
      <c r="K365" s="364"/>
      <c r="L365" s="364"/>
      <c r="M365" s="364" t="s">
        <v>1193</v>
      </c>
      <c r="N365" s="364"/>
      <c r="O365" s="364"/>
      <c r="P365" s="364"/>
      <c r="Q365" s="364"/>
      <c r="R365" s="364"/>
      <c r="S365" s="364" t="s">
        <v>1196</v>
      </c>
      <c r="T365" s="364"/>
      <c r="U365" s="364"/>
      <c r="V365" s="364"/>
      <c r="W365" s="364"/>
      <c r="X365" s="364"/>
      <c r="Y365" s="364" t="s">
        <v>1197</v>
      </c>
      <c r="Z365" s="364"/>
      <c r="AA365" s="364"/>
      <c r="AB365" s="364"/>
      <c r="AC365" s="364"/>
      <c r="AD365" s="364"/>
      <c r="AH365" s="355"/>
      <c r="AI365" s="355"/>
      <c r="AJ365" s="355" t="s">
        <v>2057</v>
      </c>
      <c r="AK365" s="355"/>
      <c r="AL365" s="355" t="s">
        <v>2058</v>
      </c>
      <c r="AM365" s="355"/>
      <c r="AN365" s="355" t="s">
        <v>1989</v>
      </c>
      <c r="AO365" s="355"/>
      <c r="AQ365" s="355" t="s">
        <v>2059</v>
      </c>
      <c r="AR365" s="355"/>
      <c r="AS365" s="355" t="s">
        <v>2060</v>
      </c>
      <c r="AT365" s="355"/>
      <c r="AU365" s="355" t="s">
        <v>2061</v>
      </c>
      <c r="AV365" s="355"/>
      <c r="AW365" s="355" t="s">
        <v>1989</v>
      </c>
      <c r="AX365" s="355"/>
      <c r="AZ365" s="355" t="s">
        <v>2019</v>
      </c>
      <c r="BA365" s="355"/>
    </row>
    <row r="366" spans="1:53">
      <c r="A366" s="13"/>
      <c r="B366" s="14"/>
      <c r="C366" s="32" t="s">
        <v>191</v>
      </c>
      <c r="D366" s="586">
        <v>2021</v>
      </c>
      <c r="E366" s="586"/>
      <c r="F366" s="586"/>
      <c r="G366" s="586"/>
      <c r="H366" s="586"/>
      <c r="I366" s="586"/>
      <c r="J366" s="586"/>
      <c r="K366" s="586"/>
      <c r="L366" s="586"/>
      <c r="M366" s="662"/>
      <c r="N366" s="662"/>
      <c r="O366" s="662"/>
      <c r="P366" s="662"/>
      <c r="Q366" s="662"/>
      <c r="R366" s="662"/>
      <c r="S366" s="662"/>
      <c r="T366" s="662"/>
      <c r="U366" s="662"/>
      <c r="V366" s="662"/>
      <c r="W366" s="662"/>
      <c r="X366" s="662"/>
      <c r="Y366" s="662"/>
      <c r="Z366" s="662"/>
      <c r="AA366" s="662"/>
      <c r="AB366" s="662"/>
      <c r="AC366" s="662"/>
      <c r="AD366" s="662"/>
      <c r="AH366" s="355">
        <v>2021</v>
      </c>
      <c r="AI366" s="355"/>
      <c r="AJ366" s="355">
        <f>IF(M366="NS",0,M366)</f>
        <v>0</v>
      </c>
      <c r="AK366" s="355"/>
      <c r="AL366" s="355">
        <f>IF(O350="NS",0,O350)</f>
        <v>0</v>
      </c>
      <c r="AM366" s="355"/>
      <c r="AN366" s="355">
        <f>IF(AJ366&lt;=AL366,0,1)</f>
        <v>0</v>
      </c>
      <c r="AO366" s="355"/>
      <c r="AQ366" s="355">
        <f>IF(M366="NS",0,M366)</f>
        <v>0</v>
      </c>
      <c r="AR366" s="355"/>
      <c r="AS366" s="355">
        <f>IF(S366="NS",0,S366)</f>
        <v>0</v>
      </c>
      <c r="AT366" s="355"/>
      <c r="AU366" s="355">
        <f>IF(Y366="NS",0,Y366)</f>
        <v>0</v>
      </c>
      <c r="AV366" s="355"/>
      <c r="AW366" s="355">
        <f>IF(AND(AS366&lt;=AQ366,AU366&lt;=AQ366),0,1)</f>
        <v>0</v>
      </c>
      <c r="AX366" s="355"/>
      <c r="AZ366" s="355">
        <f>IF(OR(COUNTBLANK(M366:AD366)=18,COUNTBLANK(M366:AD366)=15),0,1)</f>
        <v>0</v>
      </c>
      <c r="BA366" s="355"/>
    </row>
    <row r="367" spans="1:53">
      <c r="A367" s="13"/>
      <c r="B367" s="14"/>
      <c r="C367" s="32" t="s">
        <v>193</v>
      </c>
      <c r="D367" s="586">
        <v>2022</v>
      </c>
      <c r="E367" s="586"/>
      <c r="F367" s="586"/>
      <c r="G367" s="586"/>
      <c r="H367" s="586"/>
      <c r="I367" s="586"/>
      <c r="J367" s="586"/>
      <c r="K367" s="586"/>
      <c r="L367" s="586"/>
      <c r="M367" s="662"/>
      <c r="N367" s="662"/>
      <c r="O367" s="662"/>
      <c r="P367" s="662"/>
      <c r="Q367" s="662"/>
      <c r="R367" s="662"/>
      <c r="S367" s="662"/>
      <c r="T367" s="662"/>
      <c r="U367" s="662"/>
      <c r="V367" s="662"/>
      <c r="W367" s="662"/>
      <c r="X367" s="662"/>
      <c r="Y367" s="662"/>
      <c r="Z367" s="662"/>
      <c r="AA367" s="662"/>
      <c r="AB367" s="662"/>
      <c r="AC367" s="662"/>
      <c r="AD367" s="662"/>
      <c r="AH367" s="355">
        <v>2022</v>
      </c>
      <c r="AI367" s="355"/>
      <c r="AJ367" s="355">
        <f>IF(M367="NS",0,M367)</f>
        <v>0</v>
      </c>
      <c r="AK367" s="355"/>
      <c r="AL367" s="355">
        <f>IF(O351="NS",0,O351)</f>
        <v>0</v>
      </c>
      <c r="AM367" s="355"/>
      <c r="AN367" s="355">
        <f>IF(AJ367&lt;=AL367,0,1)</f>
        <v>0</v>
      </c>
      <c r="AO367" s="355"/>
      <c r="AQ367" s="355">
        <f>IF(M367="NS",0,M367)</f>
        <v>0</v>
      </c>
      <c r="AR367" s="355"/>
      <c r="AS367" s="355">
        <f>IF(S367="NS",0,S367)</f>
        <v>0</v>
      </c>
      <c r="AT367" s="355"/>
      <c r="AU367" s="355">
        <f>IF(Y367="NS",0,Y367)</f>
        <v>0</v>
      </c>
      <c r="AV367" s="355"/>
      <c r="AW367" s="355">
        <f>IF(AND(AS367&lt;=AQ367,AU367&lt;=AQ367),0,1)</f>
        <v>0</v>
      </c>
      <c r="AX367" s="355"/>
      <c r="AZ367" s="355">
        <f>IF(OR(COUNTBLANK(M367:AD367)=18,COUNTBLANK(M367:AD367)=15),0,1)</f>
        <v>0</v>
      </c>
      <c r="BA367" s="355"/>
    </row>
    <row r="368" spans="1:53">
      <c r="A368" s="13"/>
      <c r="B368" s="14"/>
      <c r="C368" s="14"/>
      <c r="D368" s="14"/>
      <c r="E368" s="14"/>
      <c r="F368" s="14"/>
      <c r="G368" s="14"/>
      <c r="H368" s="14"/>
      <c r="I368" s="14"/>
      <c r="J368" s="14"/>
      <c r="K368" s="14"/>
      <c r="L368" s="14"/>
      <c r="M368" s="14"/>
      <c r="N368" s="14"/>
      <c r="O368" s="14"/>
      <c r="P368" s="14"/>
      <c r="Q368" s="14"/>
      <c r="R368" s="14"/>
      <c r="S368" s="14"/>
      <c r="T368" s="14"/>
      <c r="U368" s="14"/>
      <c r="V368" s="14"/>
      <c r="W368" s="14"/>
      <c r="X368" s="14"/>
      <c r="Y368" s="14"/>
      <c r="Z368" s="14"/>
      <c r="AA368" s="14"/>
      <c r="AB368" s="14"/>
      <c r="AC368" s="14"/>
      <c r="AD368" s="14"/>
      <c r="AN368" s="447">
        <f>SUM(AN366:AO367)</f>
        <v>0</v>
      </c>
      <c r="AO368" s="447"/>
      <c r="AW368" s="447">
        <f>SUM(AW366:AX367)</f>
        <v>0</v>
      </c>
      <c r="AX368" s="447"/>
      <c r="AZ368" s="447">
        <f>SUM(AZ366:BA367)</f>
        <v>0</v>
      </c>
      <c r="BA368" s="447"/>
    </row>
    <row r="369" spans="1:124" ht="24" customHeight="1">
      <c r="A369" s="13"/>
      <c r="B369" s="14"/>
      <c r="C369" s="546" t="s">
        <v>14</v>
      </c>
      <c r="D369" s="546"/>
      <c r="E369" s="546"/>
      <c r="F369" s="546"/>
      <c r="G369" s="546"/>
      <c r="H369" s="546"/>
      <c r="I369" s="546"/>
      <c r="J369" s="546"/>
      <c r="K369" s="546"/>
      <c r="L369" s="546"/>
      <c r="M369" s="546"/>
      <c r="N369" s="546"/>
      <c r="O369" s="546"/>
      <c r="P369" s="546"/>
      <c r="Q369" s="546"/>
      <c r="R369" s="546"/>
      <c r="S369" s="546"/>
      <c r="T369" s="546"/>
      <c r="U369" s="546"/>
      <c r="V369" s="546"/>
      <c r="W369" s="546"/>
      <c r="X369" s="546"/>
      <c r="Y369" s="546"/>
      <c r="Z369" s="546"/>
      <c r="AA369" s="546"/>
      <c r="AB369" s="546"/>
      <c r="AC369" s="546"/>
      <c r="AD369" s="546"/>
    </row>
    <row r="370" spans="1:124" ht="60" customHeight="1">
      <c r="A370" s="13"/>
      <c r="B370" s="14"/>
      <c r="C370" s="547"/>
      <c r="D370" s="547"/>
      <c r="E370" s="547"/>
      <c r="F370" s="547"/>
      <c r="G370" s="547"/>
      <c r="H370" s="547"/>
      <c r="I370" s="547"/>
      <c r="J370" s="547"/>
      <c r="K370" s="547"/>
      <c r="L370" s="547"/>
      <c r="M370" s="547"/>
      <c r="N370" s="547"/>
      <c r="O370" s="547"/>
      <c r="P370" s="547"/>
      <c r="Q370" s="547"/>
      <c r="R370" s="547"/>
      <c r="S370" s="547"/>
      <c r="T370" s="547"/>
      <c r="U370" s="547"/>
      <c r="V370" s="547"/>
      <c r="W370" s="547"/>
      <c r="X370" s="547"/>
      <c r="Y370" s="547"/>
      <c r="Z370" s="547"/>
      <c r="AA370" s="547"/>
      <c r="AB370" s="547"/>
      <c r="AC370" s="547"/>
      <c r="AD370" s="547"/>
    </row>
    <row r="371" spans="1:124">
      <c r="B371" s="493" t="str">
        <f>IF(AN368=0, " ", "Error: Verificar coherencia aritmética con la pregunta 2.7.")</f>
        <v xml:space="preserve"> </v>
      </c>
      <c r="C371" s="493"/>
      <c r="D371" s="493"/>
      <c r="E371" s="493"/>
      <c r="F371" s="493"/>
      <c r="G371" s="493"/>
      <c r="H371" s="493"/>
      <c r="I371" s="493"/>
      <c r="J371" s="493"/>
      <c r="K371" s="493"/>
      <c r="L371" s="493"/>
      <c r="M371" s="493"/>
      <c r="N371" s="493"/>
      <c r="O371" s="493"/>
      <c r="P371" s="493"/>
      <c r="Q371" s="493"/>
      <c r="R371" s="493"/>
      <c r="S371" s="493"/>
      <c r="T371" s="493"/>
      <c r="U371" s="493"/>
      <c r="V371" s="493"/>
      <c r="W371" s="493"/>
      <c r="X371" s="493"/>
      <c r="Y371" s="493"/>
      <c r="Z371" s="493"/>
      <c r="AA371" s="493"/>
      <c r="AB371" s="493"/>
      <c r="AC371" s="493"/>
      <c r="AD371" s="493"/>
    </row>
    <row r="372" spans="1:124">
      <c r="B372" s="493" t="str">
        <f>IF(AW368=0,"","Error: Verificar la información registrada tomando en cuenta la instrucción 2.")</f>
        <v/>
      </c>
      <c r="C372" s="493"/>
      <c r="D372" s="493"/>
      <c r="E372" s="493"/>
      <c r="F372" s="493"/>
      <c r="G372" s="493"/>
      <c r="H372" s="493"/>
      <c r="I372" s="493"/>
      <c r="J372" s="493"/>
      <c r="K372" s="493"/>
      <c r="L372" s="493"/>
      <c r="M372" s="493"/>
      <c r="N372" s="493"/>
      <c r="O372" s="493"/>
      <c r="P372" s="493"/>
      <c r="Q372" s="493"/>
      <c r="R372" s="493"/>
      <c r="S372" s="493"/>
      <c r="T372" s="493"/>
      <c r="U372" s="493"/>
      <c r="V372" s="493"/>
      <c r="W372" s="493"/>
      <c r="X372" s="493"/>
      <c r="Y372" s="493"/>
      <c r="Z372" s="493"/>
      <c r="AA372" s="493"/>
      <c r="AB372" s="493"/>
      <c r="AC372" s="493"/>
      <c r="AD372" s="493"/>
    </row>
    <row r="373" spans="1:124">
      <c r="B373" s="474" t="str">
        <f>IF(AZ368=0,"","Error: Debe completar toda la información requerida.")</f>
        <v/>
      </c>
      <c r="C373" s="474"/>
      <c r="D373" s="474"/>
      <c r="E373" s="474"/>
      <c r="F373" s="474"/>
      <c r="G373" s="474"/>
      <c r="H373" s="474"/>
      <c r="I373" s="474"/>
      <c r="J373" s="474"/>
      <c r="K373" s="474"/>
      <c r="L373" s="474"/>
      <c r="M373" s="474"/>
      <c r="N373" s="474"/>
      <c r="O373" s="474"/>
      <c r="P373" s="474"/>
      <c r="Q373" s="474"/>
      <c r="R373" s="474"/>
      <c r="S373" s="474"/>
      <c r="T373" s="474"/>
      <c r="U373" s="474"/>
      <c r="V373" s="474"/>
      <c r="W373" s="474"/>
      <c r="X373" s="474"/>
      <c r="Y373" s="474"/>
      <c r="Z373" s="474"/>
      <c r="AA373" s="474"/>
      <c r="AB373" s="474"/>
      <c r="AC373" s="474"/>
      <c r="AD373" s="474"/>
    </row>
    <row r="374" spans="1:124"/>
    <row r="375" spans="1:124"/>
    <row r="376" spans="1:124"/>
    <row r="377" spans="1:124" ht="36" customHeight="1">
      <c r="A377" s="13" t="s">
        <v>189</v>
      </c>
      <c r="B377" s="616" t="s">
        <v>1742</v>
      </c>
      <c r="C377" s="616"/>
      <c r="D377" s="616"/>
      <c r="E377" s="616"/>
      <c r="F377" s="616"/>
      <c r="G377" s="616"/>
      <c r="H377" s="616"/>
      <c r="I377" s="616"/>
      <c r="J377" s="616"/>
      <c r="K377" s="616"/>
      <c r="L377" s="616"/>
      <c r="M377" s="616"/>
      <c r="N377" s="616"/>
      <c r="O377" s="616"/>
      <c r="P377" s="616"/>
      <c r="Q377" s="616"/>
      <c r="R377" s="616"/>
      <c r="S377" s="616"/>
      <c r="T377" s="616"/>
      <c r="U377" s="616"/>
      <c r="V377" s="616"/>
      <c r="W377" s="616"/>
      <c r="X377" s="616"/>
      <c r="Y377" s="616"/>
      <c r="Z377" s="616"/>
      <c r="AA377" s="616"/>
      <c r="AB377" s="616"/>
      <c r="AC377" s="616"/>
      <c r="AD377" s="616"/>
      <c r="AH377" s="355" t="s">
        <v>1983</v>
      </c>
      <c r="AI377" s="355"/>
      <c r="AJ377" s="355" t="s">
        <v>1984</v>
      </c>
      <c r="AK377" s="355"/>
      <c r="AL377" s="355" t="s">
        <v>1985</v>
      </c>
      <c r="AM377" s="355"/>
    </row>
    <row r="378" spans="1:124" ht="36" customHeight="1">
      <c r="A378" s="13"/>
      <c r="B378" s="232"/>
      <c r="C378" s="584" t="s">
        <v>1934</v>
      </c>
      <c r="D378" s="584"/>
      <c r="E378" s="584"/>
      <c r="F378" s="584"/>
      <c r="G378" s="584"/>
      <c r="H378" s="584"/>
      <c r="I378" s="584"/>
      <c r="J378" s="584"/>
      <c r="K378" s="584"/>
      <c r="L378" s="584"/>
      <c r="M378" s="584"/>
      <c r="N378" s="584"/>
      <c r="O378" s="584"/>
      <c r="P378" s="584"/>
      <c r="Q378" s="584"/>
      <c r="R378" s="584"/>
      <c r="S378" s="584"/>
      <c r="T378" s="584"/>
      <c r="U378" s="584"/>
      <c r="V378" s="584"/>
      <c r="W378" s="584"/>
      <c r="X378" s="584"/>
      <c r="Y378" s="584"/>
      <c r="Z378" s="584"/>
      <c r="AA378" s="584"/>
      <c r="AB378" s="584"/>
      <c r="AC378" s="584"/>
      <c r="AD378" s="584"/>
      <c r="AH378" s="355">
        <f>COUNTBLANK(O384:AD389)</f>
        <v>96</v>
      </c>
      <c r="AI378" s="355"/>
      <c r="AJ378" s="355">
        <v>96</v>
      </c>
      <c r="AK378" s="355"/>
      <c r="AL378" s="355">
        <v>0</v>
      </c>
      <c r="AM378" s="355"/>
    </row>
    <row r="379" spans="1:124" ht="24" customHeight="1">
      <c r="A379" s="13"/>
      <c r="B379" s="232"/>
      <c r="C379" s="545" t="s">
        <v>1743</v>
      </c>
      <c r="D379" s="545"/>
      <c r="E379" s="545"/>
      <c r="F379" s="545"/>
      <c r="G379" s="545"/>
      <c r="H379" s="545"/>
      <c r="I379" s="545"/>
      <c r="J379" s="545"/>
      <c r="K379" s="545"/>
      <c r="L379" s="545"/>
      <c r="M379" s="545"/>
      <c r="N379" s="545"/>
      <c r="O379" s="545"/>
      <c r="P379" s="545"/>
      <c r="Q379" s="545"/>
      <c r="R379" s="545"/>
      <c r="S379" s="545"/>
      <c r="T379" s="545"/>
      <c r="U379" s="545"/>
      <c r="V379" s="545"/>
      <c r="W379" s="545"/>
      <c r="X379" s="545"/>
      <c r="Y379" s="545"/>
      <c r="Z379" s="545"/>
      <c r="AA379" s="545"/>
      <c r="AB379" s="545"/>
      <c r="AC379" s="545"/>
      <c r="AD379" s="545"/>
    </row>
    <row r="380" spans="1:124"/>
    <row r="381" spans="1:124" ht="24" customHeight="1">
      <c r="C381" s="525" t="s">
        <v>190</v>
      </c>
      <c r="D381" s="525"/>
      <c r="E381" s="525"/>
      <c r="F381" s="525"/>
      <c r="G381" s="525"/>
      <c r="H381" s="525"/>
      <c r="I381" s="525"/>
      <c r="J381" s="525"/>
      <c r="K381" s="525"/>
      <c r="L381" s="525"/>
      <c r="M381" s="525"/>
      <c r="N381" s="525"/>
      <c r="O381" s="525" t="s">
        <v>1243</v>
      </c>
      <c r="P381" s="525"/>
      <c r="Q381" s="525"/>
      <c r="R381" s="525"/>
      <c r="S381" s="525"/>
      <c r="T381" s="525"/>
      <c r="U381" s="525"/>
      <c r="V381" s="525"/>
      <c r="W381" s="525"/>
      <c r="X381" s="525"/>
      <c r="Y381" s="525"/>
      <c r="Z381" s="525"/>
      <c r="AA381" s="525"/>
      <c r="AB381" s="525"/>
      <c r="AC381" s="525"/>
      <c r="AD381" s="525"/>
      <c r="DD381" s="445" t="s">
        <v>7084</v>
      </c>
      <c r="DE381" s="445"/>
      <c r="DF381" s="445"/>
      <c r="DG381" s="445"/>
      <c r="DH381" s="445"/>
      <c r="DI381" s="445"/>
      <c r="DJ381" s="445"/>
      <c r="DK381" s="445"/>
      <c r="DL381" s="445"/>
      <c r="DM381" s="445"/>
      <c r="DN381" s="445"/>
      <c r="DO381" s="445"/>
      <c r="DP381" s="445"/>
      <c r="DQ381" s="445"/>
      <c r="DR381" s="445"/>
      <c r="DS381" s="445"/>
      <c r="DT381" s="445"/>
    </row>
    <row r="382" spans="1:124">
      <c r="C382" s="525"/>
      <c r="D382" s="525"/>
      <c r="E382" s="525"/>
      <c r="F382" s="525"/>
      <c r="G382" s="525"/>
      <c r="H382" s="525"/>
      <c r="I382" s="525"/>
      <c r="J382" s="525"/>
      <c r="K382" s="525"/>
      <c r="L382" s="525"/>
      <c r="M382" s="525"/>
      <c r="N382" s="525"/>
      <c r="O382" s="455" t="s">
        <v>174</v>
      </c>
      <c r="P382" s="461" t="s">
        <v>186</v>
      </c>
      <c r="Q382" s="461" t="s">
        <v>187</v>
      </c>
      <c r="R382" s="461" t="s">
        <v>45</v>
      </c>
      <c r="S382" s="390" t="s">
        <v>183</v>
      </c>
      <c r="T382" s="391"/>
      <c r="U382" s="391"/>
      <c r="V382" s="392"/>
      <c r="W382" s="390" t="s">
        <v>184</v>
      </c>
      <c r="X382" s="391"/>
      <c r="Y382" s="391"/>
      <c r="Z382" s="392"/>
      <c r="AA382" s="390" t="s">
        <v>45</v>
      </c>
      <c r="AB382" s="391"/>
      <c r="AC382" s="391"/>
      <c r="AD382" s="392"/>
      <c r="AH382" s="355" t="s">
        <v>1990</v>
      </c>
      <c r="AI382" s="355"/>
      <c r="AJ382" s="355"/>
      <c r="AK382" s="355"/>
      <c r="AL382" s="355"/>
      <c r="AM382" s="355"/>
      <c r="AN382" s="355"/>
      <c r="AO382" s="355"/>
      <c r="AQ382" s="355" t="s">
        <v>1991</v>
      </c>
      <c r="AR382" s="355"/>
      <c r="AS382" s="355"/>
      <c r="AT382" s="355"/>
      <c r="AU382" s="355"/>
      <c r="AV382" s="355"/>
      <c r="AW382" s="355"/>
      <c r="AX382" s="355"/>
      <c r="AZ382" s="355" t="s">
        <v>1992</v>
      </c>
      <c r="BA382" s="355"/>
      <c r="BB382" s="355"/>
      <c r="BC382" s="355"/>
      <c r="BD382" s="355"/>
      <c r="BE382" s="355"/>
      <c r="BF382" s="355"/>
      <c r="BG382" s="355"/>
      <c r="BI382" s="355" t="s">
        <v>1993</v>
      </c>
      <c r="BJ382" s="355"/>
      <c r="BK382" s="355"/>
      <c r="BL382" s="355"/>
      <c r="BM382" s="355"/>
      <c r="BN382" s="355"/>
      <c r="BO382" s="355"/>
      <c r="BP382" s="355"/>
      <c r="BR382" s="355" t="s">
        <v>2082</v>
      </c>
      <c r="BS382" s="355"/>
      <c r="BT382" s="355"/>
      <c r="BU382" s="355"/>
      <c r="BV382" s="355"/>
      <c r="BW382" s="355"/>
      <c r="BX382" s="355"/>
      <c r="BY382" s="355"/>
      <c r="CA382" s="355" t="s">
        <v>2081</v>
      </c>
      <c r="CB382" s="355"/>
      <c r="CC382" s="355"/>
      <c r="CD382" s="355"/>
      <c r="CE382" s="355"/>
      <c r="CF382" s="355"/>
      <c r="CG382" s="355"/>
      <c r="CH382" s="355"/>
      <c r="CJ382" s="355" t="s">
        <v>2111</v>
      </c>
      <c r="CK382" s="355"/>
      <c r="CL382" s="355"/>
      <c r="CM382" s="355"/>
      <c r="CN382" s="355"/>
      <c r="CO382" s="355"/>
      <c r="CP382" s="355"/>
      <c r="CQ382" s="355"/>
      <c r="CS382" s="355" t="s">
        <v>2021</v>
      </c>
      <c r="CT382" s="355"/>
      <c r="CU382" s="355"/>
      <c r="CW382" s="450" t="s">
        <v>2022</v>
      </c>
      <c r="CX382" s="476"/>
      <c r="CY382" s="476"/>
      <c r="CZ382" s="476"/>
      <c r="DA382" s="476"/>
      <c r="DB382" s="451"/>
      <c r="DD382" s="461" t="s">
        <v>7085</v>
      </c>
      <c r="DE382" s="455" t="s">
        <v>174</v>
      </c>
      <c r="DF382" s="461" t="s">
        <v>186</v>
      </c>
      <c r="DG382" s="461" t="s">
        <v>187</v>
      </c>
      <c r="DH382" s="461" t="s">
        <v>45</v>
      </c>
      <c r="DI382" s="390" t="s">
        <v>183</v>
      </c>
      <c r="DJ382" s="391"/>
      <c r="DK382" s="391"/>
      <c r="DL382" s="392"/>
      <c r="DM382" s="390" t="s">
        <v>184</v>
      </c>
      <c r="DN382" s="391"/>
      <c r="DO382" s="391"/>
      <c r="DP382" s="392"/>
      <c r="DQ382" s="390" t="s">
        <v>45</v>
      </c>
      <c r="DR382" s="391"/>
      <c r="DS382" s="391"/>
      <c r="DT382" s="392"/>
    </row>
    <row r="383" spans="1:124" ht="77.25" customHeight="1">
      <c r="C383" s="525"/>
      <c r="D383" s="525"/>
      <c r="E383" s="525"/>
      <c r="F383" s="525"/>
      <c r="G383" s="525"/>
      <c r="H383" s="525"/>
      <c r="I383" s="525"/>
      <c r="J383" s="525"/>
      <c r="K383" s="525"/>
      <c r="L383" s="525"/>
      <c r="M383" s="525"/>
      <c r="N383" s="525"/>
      <c r="O383" s="457"/>
      <c r="P383" s="463"/>
      <c r="Q383" s="463"/>
      <c r="R383" s="463"/>
      <c r="S383" s="173" t="s">
        <v>185</v>
      </c>
      <c r="T383" s="77" t="s">
        <v>186</v>
      </c>
      <c r="U383" s="77" t="s">
        <v>187</v>
      </c>
      <c r="V383" s="77" t="s">
        <v>45</v>
      </c>
      <c r="W383" s="173" t="s">
        <v>185</v>
      </c>
      <c r="X383" s="77" t="s">
        <v>186</v>
      </c>
      <c r="Y383" s="77" t="s">
        <v>187</v>
      </c>
      <c r="Z383" s="77" t="s">
        <v>45</v>
      </c>
      <c r="AA383" s="173" t="s">
        <v>185</v>
      </c>
      <c r="AB383" s="77" t="s">
        <v>186</v>
      </c>
      <c r="AC383" s="77" t="s">
        <v>187</v>
      </c>
      <c r="AD383" s="77" t="s">
        <v>45</v>
      </c>
      <c r="AH383" s="355" t="s">
        <v>1986</v>
      </c>
      <c r="AI383" s="355"/>
      <c r="AJ383" s="355" t="s">
        <v>1987</v>
      </c>
      <c r="AK383" s="355"/>
      <c r="AL383" s="355" t="s">
        <v>1988</v>
      </c>
      <c r="AM383" s="355"/>
      <c r="AN383" s="355" t="s">
        <v>1989</v>
      </c>
      <c r="AO383" s="355"/>
      <c r="AQ383" s="355" t="s">
        <v>1986</v>
      </c>
      <c r="AR383" s="355"/>
      <c r="AS383" s="355" t="s">
        <v>1987</v>
      </c>
      <c r="AT383" s="355"/>
      <c r="AU383" s="355" t="s">
        <v>1988</v>
      </c>
      <c r="AV383" s="355"/>
      <c r="AW383" s="355" t="s">
        <v>1989</v>
      </c>
      <c r="AX383" s="355"/>
      <c r="AZ383" s="355" t="s">
        <v>1986</v>
      </c>
      <c r="BA383" s="355"/>
      <c r="BB383" s="355" t="s">
        <v>1987</v>
      </c>
      <c r="BC383" s="355"/>
      <c r="BD383" s="355" t="s">
        <v>1988</v>
      </c>
      <c r="BE383" s="355"/>
      <c r="BF383" s="355" t="s">
        <v>1989</v>
      </c>
      <c r="BG383" s="355"/>
      <c r="BI383" s="355" t="s">
        <v>1986</v>
      </c>
      <c r="BJ383" s="355"/>
      <c r="BK383" s="355" t="s">
        <v>1987</v>
      </c>
      <c r="BL383" s="355"/>
      <c r="BM383" s="355" t="s">
        <v>1988</v>
      </c>
      <c r="BN383" s="355"/>
      <c r="BO383" s="355" t="s">
        <v>1989</v>
      </c>
      <c r="BP383" s="355"/>
      <c r="BR383" s="355" t="s">
        <v>1986</v>
      </c>
      <c r="BS383" s="355"/>
      <c r="BT383" s="355" t="s">
        <v>1987</v>
      </c>
      <c r="BU383" s="355"/>
      <c r="BV383" s="355" t="s">
        <v>1988</v>
      </c>
      <c r="BW383" s="355"/>
      <c r="BX383" s="355" t="s">
        <v>1989</v>
      </c>
      <c r="BY383" s="355"/>
      <c r="CA383" s="355" t="s">
        <v>1986</v>
      </c>
      <c r="CB383" s="355"/>
      <c r="CC383" s="355" t="s">
        <v>1987</v>
      </c>
      <c r="CD383" s="355"/>
      <c r="CE383" s="355" t="s">
        <v>1988</v>
      </c>
      <c r="CF383" s="355"/>
      <c r="CG383" s="355" t="s">
        <v>1989</v>
      </c>
      <c r="CH383" s="355"/>
      <c r="CJ383" s="355" t="s">
        <v>1986</v>
      </c>
      <c r="CK383" s="355"/>
      <c r="CL383" s="355" t="s">
        <v>1987</v>
      </c>
      <c r="CM383" s="355"/>
      <c r="CN383" s="355" t="s">
        <v>1988</v>
      </c>
      <c r="CO383" s="355"/>
      <c r="CP383" s="355" t="s">
        <v>1989</v>
      </c>
      <c r="CQ383" s="355"/>
      <c r="CS383" s="450" t="s">
        <v>2062</v>
      </c>
      <c r="CT383" s="476"/>
      <c r="CU383" s="451"/>
      <c r="CW383" s="355" t="s">
        <v>2063</v>
      </c>
      <c r="CX383" s="355"/>
      <c r="CY383" s="355" t="s">
        <v>2064</v>
      </c>
      <c r="CZ383" s="355"/>
      <c r="DA383" s="355" t="s">
        <v>1989</v>
      </c>
      <c r="DB383" s="355"/>
      <c r="DD383" s="462"/>
      <c r="DE383" s="456"/>
      <c r="DF383" s="462"/>
      <c r="DG383" s="462"/>
      <c r="DH383" s="462"/>
      <c r="DI383" s="333" t="s">
        <v>185</v>
      </c>
      <c r="DJ383" s="332" t="s">
        <v>186</v>
      </c>
      <c r="DK383" s="332" t="s">
        <v>187</v>
      </c>
      <c r="DL383" s="332" t="s">
        <v>45</v>
      </c>
      <c r="DM383" s="333" t="s">
        <v>185</v>
      </c>
      <c r="DN383" s="332" t="s">
        <v>186</v>
      </c>
      <c r="DO383" s="332" t="s">
        <v>187</v>
      </c>
      <c r="DP383" s="332" t="s">
        <v>45</v>
      </c>
      <c r="DQ383" s="333" t="s">
        <v>185</v>
      </c>
      <c r="DR383" s="332" t="s">
        <v>186</v>
      </c>
      <c r="DS383" s="332" t="s">
        <v>187</v>
      </c>
      <c r="DT383" s="332" t="s">
        <v>45</v>
      </c>
    </row>
    <row r="384" spans="1:124">
      <c r="C384" s="32" t="s">
        <v>191</v>
      </c>
      <c r="D384" s="574" t="s">
        <v>192</v>
      </c>
      <c r="E384" s="575"/>
      <c r="F384" s="575"/>
      <c r="G384" s="575"/>
      <c r="H384" s="575"/>
      <c r="I384" s="575"/>
      <c r="J384" s="575"/>
      <c r="K384" s="575"/>
      <c r="L384" s="575"/>
      <c r="M384" s="575"/>
      <c r="N384" s="576"/>
      <c r="O384" s="215"/>
      <c r="P384" s="215"/>
      <c r="Q384" s="215"/>
      <c r="R384" s="215"/>
      <c r="S384" s="215"/>
      <c r="T384" s="215"/>
      <c r="U384" s="215"/>
      <c r="V384" s="215"/>
      <c r="W384" s="215"/>
      <c r="X384" s="215"/>
      <c r="Y384" s="215"/>
      <c r="Z384" s="215"/>
      <c r="AA384" s="215"/>
      <c r="AB384" s="215"/>
      <c r="AC384" s="215"/>
      <c r="AD384" s="215"/>
      <c r="AH384" s="355">
        <f t="shared" ref="AH384:AH389" si="44">O384</f>
        <v>0</v>
      </c>
      <c r="AI384" s="355"/>
      <c r="AJ384" s="355">
        <f t="shared" ref="AJ384:AJ389" si="45">COUNTIF(P384:R384,"NS")</f>
        <v>0</v>
      </c>
      <c r="AK384" s="355"/>
      <c r="AL384" s="355">
        <f t="shared" ref="AL384:AL389" si="46">SUM(P384:R384)</f>
        <v>0</v>
      </c>
      <c r="AM384" s="355"/>
      <c r="AN384" s="355">
        <f>IF($AH$378=96,0,IF(OR(AND(AH384=0,AJ384&gt;0),AND(AH384="NS",AL384&gt;0),AND(AH384="NS",AJ384=0,AL384=0)),1,IF(OR(AND(AJ384&gt;=2,AL384&lt;AH384),AND(AH384="NS",AL384=0,AJ384&gt;0),AH384=AL384),0,1)))</f>
        <v>0</v>
      </c>
      <c r="AO384" s="355"/>
      <c r="AQ384" s="355">
        <f t="shared" ref="AQ384:AQ389" si="47">S384</f>
        <v>0</v>
      </c>
      <c r="AR384" s="355"/>
      <c r="AS384" s="355">
        <f t="shared" ref="AS384:AS389" si="48">COUNTIF(T384:V384,"NS")</f>
        <v>0</v>
      </c>
      <c r="AT384" s="355"/>
      <c r="AU384" s="355">
        <f t="shared" ref="AU384:AU389" si="49">SUM(T384:V384)</f>
        <v>0</v>
      </c>
      <c r="AV384" s="355"/>
      <c r="AW384" s="355">
        <f>IF($AH$378=96,0,IF(OR(AND(AQ384=0,AS384&gt;0),AND(AQ384="NS",AU384&gt;0),AND(AQ384="NS",AS384=0,AU384=0)),1,IF(OR(AND(AS384&gt;=2,AU384&lt;AQ384),AND(AQ384="NS",AU384=0,AS384&gt;0),AQ384=AU384),0,1)))</f>
        <v>0</v>
      </c>
      <c r="AX384" s="355"/>
      <c r="AZ384" s="355">
        <f t="shared" ref="AZ384:AZ389" si="50">W384</f>
        <v>0</v>
      </c>
      <c r="BA384" s="355"/>
      <c r="BB384" s="355">
        <f t="shared" ref="BB384:BB389" si="51">COUNTIF(X384:Z384,"NS")</f>
        <v>0</v>
      </c>
      <c r="BC384" s="355"/>
      <c r="BD384" s="355">
        <f t="shared" ref="BD384:BD389" si="52">SUM(X384:Z384)</f>
        <v>0</v>
      </c>
      <c r="BE384" s="355"/>
      <c r="BF384" s="355">
        <f>IF($AH$378=96,0,IF(OR(AND(AZ384=0,BB384&gt;0),AND(AZ384="NS",BD384&gt;0),AND(AZ384="NS",BB384=0,BD384=0)),1,IF(OR(AND(BB384&gt;=2,BD384&lt;AZ384),AND(AZ384="NS",BD384=0,BB384&gt;0),AZ384=BD384),0,1)))</f>
        <v>0</v>
      </c>
      <c r="BG384" s="355"/>
      <c r="BI384" s="355">
        <f t="shared" ref="BI384:BI389" si="53">AA384</f>
        <v>0</v>
      </c>
      <c r="BJ384" s="355"/>
      <c r="BK384" s="355">
        <f t="shared" ref="BK384:BK389" si="54">COUNTIF(AB384:AD384,"NS")</f>
        <v>0</v>
      </c>
      <c r="BL384" s="355"/>
      <c r="BM384" s="355">
        <f t="shared" ref="BM384:BM389" si="55">SUM(AB384:AD384)</f>
        <v>0</v>
      </c>
      <c r="BN384" s="355"/>
      <c r="BO384" s="355">
        <f>IF($AH$378=96,0,IF(OR(AND(BI384=0,BK384&gt;0),AND(BI384="NS",BM384&gt;0),AND(BI384="NS",BK384=0,BM384=0)),1,IF(OR(AND(BK384&gt;=2,BM384&lt;BI384),AND(BI384="NS",BM384=0,BK384&gt;0),BI384=BM384),0,1)))</f>
        <v>0</v>
      </c>
      <c r="BP384" s="355"/>
      <c r="BR384" s="355">
        <f t="shared" ref="BR384:BR389" si="56">P384</f>
        <v>0</v>
      </c>
      <c r="BS384" s="355"/>
      <c r="BT384" s="355">
        <f t="shared" ref="BT384:BT389" si="57">COUNTIF(T384,"NS")+COUNTIF(X384,"NS")+COUNTIF(AB384,"NS")</f>
        <v>0</v>
      </c>
      <c r="BU384" s="355"/>
      <c r="BV384" s="355">
        <f t="shared" ref="BV384:BV389" si="58">SUM(T384,X384,AB384)</f>
        <v>0</v>
      </c>
      <c r="BW384" s="355"/>
      <c r="BX384" s="355">
        <f>IF($AH$378=96,0,IF(OR(AND(BR384=0,BT384&gt;0),AND(BR384="NS",BV384&gt;0),AND(BR384="NS",BT384=0,BV384=0)),1,IF(OR(AND(BT384&gt;=2,BV384&lt;BR384),AND(BR384="NS",BV384=0,BT384&gt;0),BR384=BV384),0,1)))</f>
        <v>0</v>
      </c>
      <c r="BY384" s="355"/>
      <c r="CA384" s="355">
        <f t="shared" ref="CA384:CA389" si="59">Q384</f>
        <v>0</v>
      </c>
      <c r="CB384" s="355"/>
      <c r="CC384" s="355">
        <f t="shared" ref="CC384:CC389" si="60">COUNTIF(U384,"NS")+COUNTIF(Y384,"NS")+COUNTIF(AC384,"NS")</f>
        <v>0</v>
      </c>
      <c r="CD384" s="355"/>
      <c r="CE384" s="355">
        <f t="shared" ref="CE384:CE389" si="61">SUM(U384,Y384,AC384)</f>
        <v>0</v>
      </c>
      <c r="CF384" s="355"/>
      <c r="CG384" s="355">
        <f>IF($AH$378=96,0,IF(OR(AND(CA384=0,CC384&gt;0),AND(CA384="NS",CE384&gt;0),AND(CA384="NS",CC384=0,CE384=0)),1,IF(OR(AND(CC384&gt;=2,CE384&lt;CA384),AND(CA384="NS",CE384=0,CC384&gt;0),CA384=CE384),0,1)))</f>
        <v>0</v>
      </c>
      <c r="CH384" s="355"/>
      <c r="CJ384" s="355">
        <f t="shared" ref="CJ384:CJ389" si="62">R384</f>
        <v>0</v>
      </c>
      <c r="CK384" s="355"/>
      <c r="CL384" s="355">
        <f t="shared" ref="CL384:CL389" si="63">COUNTIF(V384,"NS")+COUNTIF(Z384,"NS")+COUNTIF(AD384,"NS")</f>
        <v>0</v>
      </c>
      <c r="CM384" s="355"/>
      <c r="CN384" s="355">
        <f t="shared" ref="CN384:CN389" si="64">SUM(V384,Z384,AD384)</f>
        <v>0</v>
      </c>
      <c r="CO384" s="355"/>
      <c r="CP384" s="355">
        <f>IF($AH$378=96,0,IF(OR(AND(CJ384=0,CL384&gt;0),AND(CJ384="NS",CN384&gt;0),AND(CJ384="NS",CL384=0,CN384=0)),1,IF(OR(AND(CL384&gt;=2,CN384&lt;CJ384),AND(CJ384="NS",CN384=0,CL384&gt;0),CJ384=CN384),0,1)))</f>
        <v>0</v>
      </c>
      <c r="CQ384" s="355"/>
      <c r="CS384" s="447">
        <f>DC351</f>
        <v>0</v>
      </c>
      <c r="CT384" s="447"/>
      <c r="CU384" s="447"/>
      <c r="CW384" s="355">
        <f>O390</f>
        <v>0</v>
      </c>
      <c r="CX384" s="355"/>
      <c r="CY384" s="355">
        <f>O351</f>
        <v>0</v>
      </c>
      <c r="CZ384" s="355"/>
      <c r="DA384" s="447">
        <f>IF(CW384=CY384,0,1)</f>
        <v>0</v>
      </c>
      <c r="DB384" s="447"/>
      <c r="DD384" s="334">
        <v>1</v>
      </c>
      <c r="DE384" s="334">
        <f>IF(O384="NS","NS",IF(O384="NA","NA",IF(AND(O384&gt;=0,AND(O384&lt;&gt;"NS",O384&lt;&gt;"NA")),O384*$DD$384,0)))</f>
        <v>0</v>
      </c>
      <c r="DF384" s="334">
        <f t="shared" ref="DF384:DT384" si="65">IF(P384="NS","NS",IF(P384="NA","NA",IF(AND(P384&gt;=0,AND(P384&lt;&gt;"NS",P384&lt;&gt;"NA")),P384*$DD$384,0)))</f>
        <v>0</v>
      </c>
      <c r="DG384" s="334">
        <f t="shared" si="65"/>
        <v>0</v>
      </c>
      <c r="DH384" s="334">
        <f t="shared" si="65"/>
        <v>0</v>
      </c>
      <c r="DI384" s="334">
        <f t="shared" si="65"/>
        <v>0</v>
      </c>
      <c r="DJ384" s="334">
        <f t="shared" si="65"/>
        <v>0</v>
      </c>
      <c r="DK384" s="334">
        <f t="shared" si="65"/>
        <v>0</v>
      </c>
      <c r="DL384" s="334">
        <f t="shared" si="65"/>
        <v>0</v>
      </c>
      <c r="DM384" s="334">
        <f t="shared" si="65"/>
        <v>0</v>
      </c>
      <c r="DN384" s="334">
        <f t="shared" si="65"/>
        <v>0</v>
      </c>
      <c r="DO384" s="334">
        <f t="shared" si="65"/>
        <v>0</v>
      </c>
      <c r="DP384" s="334">
        <f t="shared" si="65"/>
        <v>0</v>
      </c>
      <c r="DQ384" s="334">
        <f t="shared" si="65"/>
        <v>0</v>
      </c>
      <c r="DR384" s="334">
        <f t="shared" si="65"/>
        <v>0</v>
      </c>
      <c r="DS384" s="334">
        <f t="shared" si="65"/>
        <v>0</v>
      </c>
      <c r="DT384" s="334">
        <f t="shared" si="65"/>
        <v>0</v>
      </c>
    </row>
    <row r="385" spans="1:124">
      <c r="C385" s="32" t="s">
        <v>193</v>
      </c>
      <c r="D385" s="574" t="s">
        <v>194</v>
      </c>
      <c r="E385" s="575"/>
      <c r="F385" s="575"/>
      <c r="G385" s="575"/>
      <c r="H385" s="575"/>
      <c r="I385" s="575"/>
      <c r="J385" s="575"/>
      <c r="K385" s="575"/>
      <c r="L385" s="575"/>
      <c r="M385" s="575"/>
      <c r="N385" s="576"/>
      <c r="O385" s="215"/>
      <c r="P385" s="215"/>
      <c r="Q385" s="215"/>
      <c r="R385" s="215"/>
      <c r="S385" s="215"/>
      <c r="T385" s="215"/>
      <c r="U385" s="215"/>
      <c r="V385" s="215"/>
      <c r="W385" s="215"/>
      <c r="X385" s="215"/>
      <c r="Y385" s="215"/>
      <c r="Z385" s="215"/>
      <c r="AA385" s="215"/>
      <c r="AB385" s="215"/>
      <c r="AC385" s="215"/>
      <c r="AD385" s="215"/>
      <c r="AH385" s="355">
        <f t="shared" si="44"/>
        <v>0</v>
      </c>
      <c r="AI385" s="355"/>
      <c r="AJ385" s="355">
        <f t="shared" si="45"/>
        <v>0</v>
      </c>
      <c r="AK385" s="355"/>
      <c r="AL385" s="355">
        <f t="shared" si="46"/>
        <v>0</v>
      </c>
      <c r="AM385" s="355"/>
      <c r="AN385" s="355">
        <f t="shared" ref="AN385:AN389" si="66">IF($AH$378=96,0,IF(OR(AND(AH385=0,AJ385&gt;0),AND(AH385="NS",AL385&gt;0),AND(AH385="NS",AJ385=0,AL385=0)),1,IF(OR(AND(AJ385&gt;=2,AL385&lt;AH385),AND(AH385="NS",AL385=0,AJ385&gt;0),AH385=AL385),0,1)))</f>
        <v>0</v>
      </c>
      <c r="AO385" s="355"/>
      <c r="AQ385" s="355">
        <f t="shared" si="47"/>
        <v>0</v>
      </c>
      <c r="AR385" s="355"/>
      <c r="AS385" s="355">
        <f t="shared" si="48"/>
        <v>0</v>
      </c>
      <c r="AT385" s="355"/>
      <c r="AU385" s="355">
        <f t="shared" si="49"/>
        <v>0</v>
      </c>
      <c r="AV385" s="355"/>
      <c r="AW385" s="355">
        <f t="shared" ref="AW385:AW389" si="67">IF($AH$378=96,0,IF(OR(AND(AQ385=0,AS385&gt;0),AND(AQ385="NS",AU385&gt;0),AND(AQ385="NS",AS385=0,AU385=0)),1,IF(OR(AND(AS385&gt;=2,AU385&lt;AQ385),AND(AQ385="NS",AU385=0,AS385&gt;0),AQ385=AU385),0,1)))</f>
        <v>0</v>
      </c>
      <c r="AX385" s="355"/>
      <c r="AZ385" s="355">
        <f t="shared" si="50"/>
        <v>0</v>
      </c>
      <c r="BA385" s="355"/>
      <c r="BB385" s="355">
        <f t="shared" si="51"/>
        <v>0</v>
      </c>
      <c r="BC385" s="355"/>
      <c r="BD385" s="355">
        <f t="shared" si="52"/>
        <v>0</v>
      </c>
      <c r="BE385" s="355"/>
      <c r="BF385" s="355">
        <f t="shared" ref="BF385:BF389" si="68">IF($AH$378=96,0,IF(OR(AND(AZ385=0,BB385&gt;0),AND(AZ385="NS",BD385&gt;0),AND(AZ385="NS",BB385=0,BD385=0)),1,IF(OR(AND(BB385&gt;=2,BD385&lt;AZ385),AND(AZ385="NS",BD385=0,BB385&gt;0),AZ385=BD385),0,1)))</f>
        <v>0</v>
      </c>
      <c r="BG385" s="355"/>
      <c r="BI385" s="355">
        <f t="shared" si="53"/>
        <v>0</v>
      </c>
      <c r="BJ385" s="355"/>
      <c r="BK385" s="355">
        <f t="shared" si="54"/>
        <v>0</v>
      </c>
      <c r="BL385" s="355"/>
      <c r="BM385" s="355">
        <f t="shared" si="55"/>
        <v>0</v>
      </c>
      <c r="BN385" s="355"/>
      <c r="BO385" s="355">
        <f t="shared" ref="BO385:BO389" si="69">IF($AH$378=96,0,IF(OR(AND(BI385=0,BK385&gt;0),AND(BI385="NS",BM385&gt;0),AND(BI385="NS",BK385=0,BM385=0)),1,IF(OR(AND(BK385&gt;=2,BM385&lt;BI385),AND(BI385="NS",BM385=0,BK385&gt;0),BI385=BM385),0,1)))</f>
        <v>0</v>
      </c>
      <c r="BP385" s="355"/>
      <c r="BR385" s="355">
        <f t="shared" si="56"/>
        <v>0</v>
      </c>
      <c r="BS385" s="355"/>
      <c r="BT385" s="355">
        <f t="shared" si="57"/>
        <v>0</v>
      </c>
      <c r="BU385" s="355"/>
      <c r="BV385" s="355">
        <f t="shared" si="58"/>
        <v>0</v>
      </c>
      <c r="BW385" s="355"/>
      <c r="BX385" s="355">
        <f t="shared" ref="BX385:BX389" si="70">IF($AH$378=96,0,IF(OR(AND(BR385=0,BT385&gt;0),AND(BR385="NS",BV385&gt;0),AND(BR385="NS",BT385=0,BV385=0)),1,IF(OR(AND(BT385&gt;=2,BV385&lt;BR385),AND(BR385="NS",BV385=0,BT385&gt;0),BR385=BV385),0,1)))</f>
        <v>0</v>
      </c>
      <c r="BY385" s="355"/>
      <c r="CA385" s="355">
        <f t="shared" si="59"/>
        <v>0</v>
      </c>
      <c r="CB385" s="355"/>
      <c r="CC385" s="355">
        <f t="shared" si="60"/>
        <v>0</v>
      </c>
      <c r="CD385" s="355"/>
      <c r="CE385" s="355">
        <f t="shared" si="61"/>
        <v>0</v>
      </c>
      <c r="CF385" s="355"/>
      <c r="CG385" s="355">
        <f t="shared" ref="CG385:CG389" si="71">IF($AH$378=96,0,IF(OR(AND(CA385=0,CC385&gt;0),AND(CA385="NS",CE385&gt;0),AND(CA385="NS",CC385=0,CE385=0)),1,IF(OR(AND(CC385&gt;=2,CE385&lt;CA385),AND(CA385="NS",CE385=0,CC385&gt;0),CA385=CE385),0,1)))</f>
        <v>0</v>
      </c>
      <c r="CH385" s="355"/>
      <c r="CJ385" s="355">
        <f t="shared" si="62"/>
        <v>0</v>
      </c>
      <c r="CK385" s="355"/>
      <c r="CL385" s="355">
        <f t="shared" si="63"/>
        <v>0</v>
      </c>
      <c r="CM385" s="355"/>
      <c r="CN385" s="355">
        <f t="shared" si="64"/>
        <v>0</v>
      </c>
      <c r="CO385" s="355"/>
      <c r="CP385" s="355">
        <f t="shared" ref="CP385:CP389" si="72">IF($AH$378=96,0,IF(OR(AND(CJ385=0,CL385&gt;0),AND(CJ385="NS",CN385&gt;0),AND(CJ385="NS",CL385=0,CN385=0)),1,IF(OR(AND(CL385&gt;=2,CN385&lt;CJ385),AND(CJ385="NS",CN385=0,CL385&gt;0),CJ385=CN385),0,1)))</f>
        <v>0</v>
      </c>
      <c r="CQ385" s="355"/>
      <c r="DD385" s="334">
        <v>2</v>
      </c>
      <c r="DE385" s="334">
        <f>IF(O385="NS","NS",IF(O385="NA","NA",IF(AND(O385&gt;=0,AND(O385&lt;&gt;"NS",O385&lt;&gt;"NA")),O385*$DD$385,0)))</f>
        <v>0</v>
      </c>
      <c r="DF385" s="334">
        <f t="shared" ref="DF385:DT385" si="73">IF(P385="NS","NS",IF(P385="NA","NA",IF(AND(P385&gt;=0,AND(P385&lt;&gt;"NS",P385&lt;&gt;"NA")),P385*$DD$385,0)))</f>
        <v>0</v>
      </c>
      <c r="DG385" s="334">
        <f t="shared" si="73"/>
        <v>0</v>
      </c>
      <c r="DH385" s="334">
        <f t="shared" si="73"/>
        <v>0</v>
      </c>
      <c r="DI385" s="334">
        <f t="shared" si="73"/>
        <v>0</v>
      </c>
      <c r="DJ385" s="334">
        <f t="shared" si="73"/>
        <v>0</v>
      </c>
      <c r="DK385" s="334">
        <f t="shared" si="73"/>
        <v>0</v>
      </c>
      <c r="DL385" s="334">
        <f t="shared" si="73"/>
        <v>0</v>
      </c>
      <c r="DM385" s="334">
        <f t="shared" si="73"/>
        <v>0</v>
      </c>
      <c r="DN385" s="334">
        <f t="shared" si="73"/>
        <v>0</v>
      </c>
      <c r="DO385" s="334">
        <f t="shared" si="73"/>
        <v>0</v>
      </c>
      <c r="DP385" s="334">
        <f t="shared" si="73"/>
        <v>0</v>
      </c>
      <c r="DQ385" s="334">
        <f t="shared" si="73"/>
        <v>0</v>
      </c>
      <c r="DR385" s="334">
        <f t="shared" si="73"/>
        <v>0</v>
      </c>
      <c r="DS385" s="334">
        <f t="shared" si="73"/>
        <v>0</v>
      </c>
      <c r="DT385" s="334">
        <f t="shared" si="73"/>
        <v>0</v>
      </c>
    </row>
    <row r="386" spans="1:124">
      <c r="C386" s="32" t="s">
        <v>195</v>
      </c>
      <c r="D386" s="574" t="s">
        <v>196</v>
      </c>
      <c r="E386" s="575"/>
      <c r="F386" s="575"/>
      <c r="G386" s="575"/>
      <c r="H386" s="575"/>
      <c r="I386" s="575"/>
      <c r="J386" s="575"/>
      <c r="K386" s="575"/>
      <c r="L386" s="575"/>
      <c r="M386" s="575"/>
      <c r="N386" s="576"/>
      <c r="O386" s="215"/>
      <c r="P386" s="215"/>
      <c r="Q386" s="215"/>
      <c r="R386" s="215"/>
      <c r="S386" s="215"/>
      <c r="T386" s="215"/>
      <c r="U386" s="215"/>
      <c r="V386" s="215"/>
      <c r="W386" s="215"/>
      <c r="X386" s="215"/>
      <c r="Y386" s="215"/>
      <c r="Z386" s="215"/>
      <c r="AA386" s="215"/>
      <c r="AB386" s="215"/>
      <c r="AC386" s="215"/>
      <c r="AD386" s="215"/>
      <c r="AH386" s="355">
        <f t="shared" si="44"/>
        <v>0</v>
      </c>
      <c r="AI386" s="355"/>
      <c r="AJ386" s="355">
        <f t="shared" si="45"/>
        <v>0</v>
      </c>
      <c r="AK386" s="355"/>
      <c r="AL386" s="355">
        <f t="shared" si="46"/>
        <v>0</v>
      </c>
      <c r="AM386" s="355"/>
      <c r="AN386" s="355">
        <f t="shared" si="66"/>
        <v>0</v>
      </c>
      <c r="AO386" s="355"/>
      <c r="AQ386" s="355">
        <f t="shared" si="47"/>
        <v>0</v>
      </c>
      <c r="AR386" s="355"/>
      <c r="AS386" s="355">
        <f t="shared" si="48"/>
        <v>0</v>
      </c>
      <c r="AT386" s="355"/>
      <c r="AU386" s="355">
        <f t="shared" si="49"/>
        <v>0</v>
      </c>
      <c r="AV386" s="355"/>
      <c r="AW386" s="355">
        <f t="shared" si="67"/>
        <v>0</v>
      </c>
      <c r="AX386" s="355"/>
      <c r="AZ386" s="355">
        <f t="shared" si="50"/>
        <v>0</v>
      </c>
      <c r="BA386" s="355"/>
      <c r="BB386" s="355">
        <f t="shared" si="51"/>
        <v>0</v>
      </c>
      <c r="BC386" s="355"/>
      <c r="BD386" s="355">
        <f t="shared" si="52"/>
        <v>0</v>
      </c>
      <c r="BE386" s="355"/>
      <c r="BF386" s="355">
        <f t="shared" si="68"/>
        <v>0</v>
      </c>
      <c r="BG386" s="355"/>
      <c r="BI386" s="355">
        <f t="shared" si="53"/>
        <v>0</v>
      </c>
      <c r="BJ386" s="355"/>
      <c r="BK386" s="355">
        <f t="shared" si="54"/>
        <v>0</v>
      </c>
      <c r="BL386" s="355"/>
      <c r="BM386" s="355">
        <f t="shared" si="55"/>
        <v>0</v>
      </c>
      <c r="BN386" s="355"/>
      <c r="BO386" s="355">
        <f t="shared" si="69"/>
        <v>0</v>
      </c>
      <c r="BP386" s="355"/>
      <c r="BR386" s="355">
        <f t="shared" si="56"/>
        <v>0</v>
      </c>
      <c r="BS386" s="355"/>
      <c r="BT386" s="355">
        <f t="shared" si="57"/>
        <v>0</v>
      </c>
      <c r="BU386" s="355"/>
      <c r="BV386" s="355">
        <f t="shared" si="58"/>
        <v>0</v>
      </c>
      <c r="BW386" s="355"/>
      <c r="BX386" s="355">
        <f t="shared" si="70"/>
        <v>0</v>
      </c>
      <c r="BY386" s="355"/>
      <c r="CA386" s="355">
        <f t="shared" si="59"/>
        <v>0</v>
      </c>
      <c r="CB386" s="355"/>
      <c r="CC386" s="355">
        <f t="shared" si="60"/>
        <v>0</v>
      </c>
      <c r="CD386" s="355"/>
      <c r="CE386" s="355">
        <f t="shared" si="61"/>
        <v>0</v>
      </c>
      <c r="CF386" s="355"/>
      <c r="CG386" s="355">
        <f t="shared" si="71"/>
        <v>0</v>
      </c>
      <c r="CH386" s="355"/>
      <c r="CJ386" s="355">
        <f t="shared" si="62"/>
        <v>0</v>
      </c>
      <c r="CK386" s="355"/>
      <c r="CL386" s="355">
        <f t="shared" si="63"/>
        <v>0</v>
      </c>
      <c r="CM386" s="355"/>
      <c r="CN386" s="355">
        <f t="shared" si="64"/>
        <v>0</v>
      </c>
      <c r="CO386" s="355"/>
      <c r="CP386" s="355">
        <f t="shared" si="72"/>
        <v>0</v>
      </c>
      <c r="CQ386" s="355"/>
      <c r="DD386" s="334">
        <v>3</v>
      </c>
      <c r="DE386" s="334">
        <f>IF(O386="NS","NS",IF(O386="NA","NA",IF(AND(O386&gt;=0,AND(O386&lt;&gt;"NS",O386&lt;&gt;"NA")),O386*$DD$386,0)))</f>
        <v>0</v>
      </c>
      <c r="DF386" s="334">
        <f t="shared" ref="DF386:DT386" si="74">IF(P386="NS","NS",IF(P386="NA","NA",IF(AND(P386&gt;=0,AND(P386&lt;&gt;"NS",P386&lt;&gt;"NA")),P386*$DD$386,0)))</f>
        <v>0</v>
      </c>
      <c r="DG386" s="334">
        <f t="shared" si="74"/>
        <v>0</v>
      </c>
      <c r="DH386" s="334">
        <f t="shared" si="74"/>
        <v>0</v>
      </c>
      <c r="DI386" s="334">
        <f t="shared" si="74"/>
        <v>0</v>
      </c>
      <c r="DJ386" s="334">
        <f t="shared" si="74"/>
        <v>0</v>
      </c>
      <c r="DK386" s="334">
        <f t="shared" si="74"/>
        <v>0</v>
      </c>
      <c r="DL386" s="334">
        <f t="shared" si="74"/>
        <v>0</v>
      </c>
      <c r="DM386" s="334">
        <f t="shared" si="74"/>
        <v>0</v>
      </c>
      <c r="DN386" s="334">
        <f t="shared" si="74"/>
        <v>0</v>
      </c>
      <c r="DO386" s="334">
        <f t="shared" si="74"/>
        <v>0</v>
      </c>
      <c r="DP386" s="334">
        <f t="shared" si="74"/>
        <v>0</v>
      </c>
      <c r="DQ386" s="334">
        <f t="shared" si="74"/>
        <v>0</v>
      </c>
      <c r="DR386" s="334">
        <f t="shared" si="74"/>
        <v>0</v>
      </c>
      <c r="DS386" s="334">
        <f t="shared" si="74"/>
        <v>0</v>
      </c>
      <c r="DT386" s="334">
        <f t="shared" si="74"/>
        <v>0</v>
      </c>
    </row>
    <row r="387" spans="1:124">
      <c r="C387" s="32" t="s">
        <v>197</v>
      </c>
      <c r="D387" s="574" t="s">
        <v>198</v>
      </c>
      <c r="E387" s="575"/>
      <c r="F387" s="575"/>
      <c r="G387" s="575"/>
      <c r="H387" s="575"/>
      <c r="I387" s="575"/>
      <c r="J387" s="575"/>
      <c r="K387" s="575"/>
      <c r="L387" s="575"/>
      <c r="M387" s="575"/>
      <c r="N387" s="576"/>
      <c r="O387" s="215"/>
      <c r="P387" s="215"/>
      <c r="Q387" s="215"/>
      <c r="R387" s="215"/>
      <c r="S387" s="215"/>
      <c r="T387" s="215"/>
      <c r="U387" s="215"/>
      <c r="V387" s="215"/>
      <c r="W387" s="215"/>
      <c r="X387" s="215"/>
      <c r="Y387" s="215"/>
      <c r="Z387" s="215"/>
      <c r="AA387" s="215"/>
      <c r="AB387" s="215"/>
      <c r="AC387" s="215"/>
      <c r="AD387" s="215"/>
      <c r="AH387" s="355">
        <f t="shared" si="44"/>
        <v>0</v>
      </c>
      <c r="AI387" s="355"/>
      <c r="AJ387" s="355">
        <f t="shared" si="45"/>
        <v>0</v>
      </c>
      <c r="AK387" s="355"/>
      <c r="AL387" s="355">
        <f t="shared" si="46"/>
        <v>0</v>
      </c>
      <c r="AM387" s="355"/>
      <c r="AN387" s="355">
        <f t="shared" si="66"/>
        <v>0</v>
      </c>
      <c r="AO387" s="355"/>
      <c r="AQ387" s="355">
        <f t="shared" si="47"/>
        <v>0</v>
      </c>
      <c r="AR387" s="355"/>
      <c r="AS387" s="355">
        <f t="shared" si="48"/>
        <v>0</v>
      </c>
      <c r="AT387" s="355"/>
      <c r="AU387" s="355">
        <f t="shared" si="49"/>
        <v>0</v>
      </c>
      <c r="AV387" s="355"/>
      <c r="AW387" s="355">
        <f t="shared" si="67"/>
        <v>0</v>
      </c>
      <c r="AX387" s="355"/>
      <c r="AZ387" s="355">
        <f t="shared" si="50"/>
        <v>0</v>
      </c>
      <c r="BA387" s="355"/>
      <c r="BB387" s="355">
        <f t="shared" si="51"/>
        <v>0</v>
      </c>
      <c r="BC387" s="355"/>
      <c r="BD387" s="355">
        <f t="shared" si="52"/>
        <v>0</v>
      </c>
      <c r="BE387" s="355"/>
      <c r="BF387" s="355">
        <f t="shared" si="68"/>
        <v>0</v>
      </c>
      <c r="BG387" s="355"/>
      <c r="BI387" s="355">
        <f t="shared" si="53"/>
        <v>0</v>
      </c>
      <c r="BJ387" s="355"/>
      <c r="BK387" s="355">
        <f t="shared" si="54"/>
        <v>0</v>
      </c>
      <c r="BL387" s="355"/>
      <c r="BM387" s="355">
        <f t="shared" si="55"/>
        <v>0</v>
      </c>
      <c r="BN387" s="355"/>
      <c r="BO387" s="355">
        <f t="shared" si="69"/>
        <v>0</v>
      </c>
      <c r="BP387" s="355"/>
      <c r="BR387" s="355">
        <f t="shared" si="56"/>
        <v>0</v>
      </c>
      <c r="BS387" s="355"/>
      <c r="BT387" s="355">
        <f t="shared" si="57"/>
        <v>0</v>
      </c>
      <c r="BU387" s="355"/>
      <c r="BV387" s="355">
        <f t="shared" si="58"/>
        <v>0</v>
      </c>
      <c r="BW387" s="355"/>
      <c r="BX387" s="355">
        <f t="shared" si="70"/>
        <v>0</v>
      </c>
      <c r="BY387" s="355"/>
      <c r="CA387" s="355">
        <f t="shared" si="59"/>
        <v>0</v>
      </c>
      <c r="CB387" s="355"/>
      <c r="CC387" s="355">
        <f t="shared" si="60"/>
        <v>0</v>
      </c>
      <c r="CD387" s="355"/>
      <c r="CE387" s="355">
        <f t="shared" si="61"/>
        <v>0</v>
      </c>
      <c r="CF387" s="355"/>
      <c r="CG387" s="355">
        <f t="shared" si="71"/>
        <v>0</v>
      </c>
      <c r="CH387" s="355"/>
      <c r="CJ387" s="355">
        <f t="shared" si="62"/>
        <v>0</v>
      </c>
      <c r="CK387" s="355"/>
      <c r="CL387" s="355">
        <f t="shared" si="63"/>
        <v>0</v>
      </c>
      <c r="CM387" s="355"/>
      <c r="CN387" s="355">
        <f t="shared" si="64"/>
        <v>0</v>
      </c>
      <c r="CO387" s="355"/>
      <c r="CP387" s="355">
        <f t="shared" si="72"/>
        <v>0</v>
      </c>
      <c r="CQ387" s="355"/>
      <c r="DD387" s="334">
        <v>4</v>
      </c>
      <c r="DE387" s="334">
        <f>IF(O387="NS","NS",IF(O387="NA","NA",IF(AND(O387&gt;=0,AND(O387&lt;&gt;"NS",O387&lt;&gt;"NA")),O387*$DD$387,0)))</f>
        <v>0</v>
      </c>
      <c r="DF387" s="334">
        <f t="shared" ref="DF387:DT387" si="75">IF(P387="NS","NS",IF(P387="NA","NA",IF(AND(P387&gt;=0,AND(P387&lt;&gt;"NS",P387&lt;&gt;"NA")),P387*$DD$387,0)))</f>
        <v>0</v>
      </c>
      <c r="DG387" s="334">
        <f t="shared" si="75"/>
        <v>0</v>
      </c>
      <c r="DH387" s="334">
        <f t="shared" si="75"/>
        <v>0</v>
      </c>
      <c r="DI387" s="334">
        <f t="shared" si="75"/>
        <v>0</v>
      </c>
      <c r="DJ387" s="334">
        <f t="shared" si="75"/>
        <v>0</v>
      </c>
      <c r="DK387" s="334">
        <f t="shared" si="75"/>
        <v>0</v>
      </c>
      <c r="DL387" s="334">
        <f t="shared" si="75"/>
        <v>0</v>
      </c>
      <c r="DM387" s="334">
        <f t="shared" si="75"/>
        <v>0</v>
      </c>
      <c r="DN387" s="334">
        <f t="shared" si="75"/>
        <v>0</v>
      </c>
      <c r="DO387" s="334">
        <f t="shared" si="75"/>
        <v>0</v>
      </c>
      <c r="DP387" s="334">
        <f t="shared" si="75"/>
        <v>0</v>
      </c>
      <c r="DQ387" s="334">
        <f t="shared" si="75"/>
        <v>0</v>
      </c>
      <c r="DR387" s="334">
        <f t="shared" si="75"/>
        <v>0</v>
      </c>
      <c r="DS387" s="334">
        <f t="shared" si="75"/>
        <v>0</v>
      </c>
      <c r="DT387" s="334">
        <f t="shared" si="75"/>
        <v>0</v>
      </c>
    </row>
    <row r="388" spans="1:124">
      <c r="C388" s="32" t="s">
        <v>199</v>
      </c>
      <c r="D388" s="574" t="s">
        <v>200</v>
      </c>
      <c r="E388" s="575"/>
      <c r="F388" s="575"/>
      <c r="G388" s="575"/>
      <c r="H388" s="575"/>
      <c r="I388" s="575"/>
      <c r="J388" s="575"/>
      <c r="K388" s="575"/>
      <c r="L388" s="575"/>
      <c r="M388" s="575"/>
      <c r="N388" s="576"/>
      <c r="O388" s="215"/>
      <c r="P388" s="215"/>
      <c r="Q388" s="215"/>
      <c r="R388" s="215"/>
      <c r="S388" s="215"/>
      <c r="T388" s="215"/>
      <c r="U388" s="215"/>
      <c r="V388" s="215"/>
      <c r="W388" s="215"/>
      <c r="X388" s="215"/>
      <c r="Y388" s="215"/>
      <c r="Z388" s="215"/>
      <c r="AA388" s="215"/>
      <c r="AB388" s="215"/>
      <c r="AC388" s="215"/>
      <c r="AD388" s="215"/>
      <c r="AH388" s="355">
        <f t="shared" si="44"/>
        <v>0</v>
      </c>
      <c r="AI388" s="355"/>
      <c r="AJ388" s="355">
        <f t="shared" si="45"/>
        <v>0</v>
      </c>
      <c r="AK388" s="355"/>
      <c r="AL388" s="355">
        <f t="shared" si="46"/>
        <v>0</v>
      </c>
      <c r="AM388" s="355"/>
      <c r="AN388" s="355">
        <f t="shared" si="66"/>
        <v>0</v>
      </c>
      <c r="AO388" s="355"/>
      <c r="AQ388" s="355">
        <f t="shared" si="47"/>
        <v>0</v>
      </c>
      <c r="AR388" s="355"/>
      <c r="AS388" s="355">
        <f t="shared" si="48"/>
        <v>0</v>
      </c>
      <c r="AT388" s="355"/>
      <c r="AU388" s="355">
        <f t="shared" si="49"/>
        <v>0</v>
      </c>
      <c r="AV388" s="355"/>
      <c r="AW388" s="355">
        <f t="shared" si="67"/>
        <v>0</v>
      </c>
      <c r="AX388" s="355"/>
      <c r="AZ388" s="355">
        <f t="shared" si="50"/>
        <v>0</v>
      </c>
      <c r="BA388" s="355"/>
      <c r="BB388" s="355">
        <f t="shared" si="51"/>
        <v>0</v>
      </c>
      <c r="BC388" s="355"/>
      <c r="BD388" s="355">
        <f t="shared" si="52"/>
        <v>0</v>
      </c>
      <c r="BE388" s="355"/>
      <c r="BF388" s="355">
        <f t="shared" si="68"/>
        <v>0</v>
      </c>
      <c r="BG388" s="355"/>
      <c r="BI388" s="355">
        <f t="shared" si="53"/>
        <v>0</v>
      </c>
      <c r="BJ388" s="355"/>
      <c r="BK388" s="355">
        <f t="shared" si="54"/>
        <v>0</v>
      </c>
      <c r="BL388" s="355"/>
      <c r="BM388" s="355">
        <f t="shared" si="55"/>
        <v>0</v>
      </c>
      <c r="BN388" s="355"/>
      <c r="BO388" s="355">
        <f t="shared" si="69"/>
        <v>0</v>
      </c>
      <c r="BP388" s="355"/>
      <c r="BR388" s="355">
        <f t="shared" si="56"/>
        <v>0</v>
      </c>
      <c r="BS388" s="355"/>
      <c r="BT388" s="355">
        <f t="shared" si="57"/>
        <v>0</v>
      </c>
      <c r="BU388" s="355"/>
      <c r="BV388" s="355">
        <f t="shared" si="58"/>
        <v>0</v>
      </c>
      <c r="BW388" s="355"/>
      <c r="BX388" s="355">
        <f t="shared" si="70"/>
        <v>0</v>
      </c>
      <c r="BY388" s="355"/>
      <c r="CA388" s="355">
        <f t="shared" si="59"/>
        <v>0</v>
      </c>
      <c r="CB388" s="355"/>
      <c r="CC388" s="355">
        <f t="shared" si="60"/>
        <v>0</v>
      </c>
      <c r="CD388" s="355"/>
      <c r="CE388" s="355">
        <f t="shared" si="61"/>
        <v>0</v>
      </c>
      <c r="CF388" s="355"/>
      <c r="CG388" s="355">
        <f t="shared" si="71"/>
        <v>0</v>
      </c>
      <c r="CH388" s="355"/>
      <c r="CJ388" s="355">
        <f t="shared" si="62"/>
        <v>0</v>
      </c>
      <c r="CK388" s="355"/>
      <c r="CL388" s="355">
        <f t="shared" si="63"/>
        <v>0</v>
      </c>
      <c r="CM388" s="355"/>
      <c r="CN388" s="355">
        <f t="shared" si="64"/>
        <v>0</v>
      </c>
      <c r="CO388" s="355"/>
      <c r="CP388" s="355">
        <f t="shared" si="72"/>
        <v>0</v>
      </c>
      <c r="CQ388" s="355"/>
      <c r="DD388" s="334">
        <v>5</v>
      </c>
      <c r="DE388" s="334">
        <f>IF(O388="NS","NS",IF(O388="NA","NA",IF(AND(O388&gt;=0,AND(O388&lt;&gt;"NS",O388&lt;&gt;"NA")),O388*$DD$388,0)))</f>
        <v>0</v>
      </c>
      <c r="DF388" s="334">
        <f t="shared" ref="DF388:DT388" si="76">IF(P388="NS","NS",IF(P388="NA","NA",IF(AND(P388&gt;=0,AND(P388&lt;&gt;"NS",P388&lt;&gt;"NA")),P388*$DD$388,0)))</f>
        <v>0</v>
      </c>
      <c r="DG388" s="334">
        <f t="shared" si="76"/>
        <v>0</v>
      </c>
      <c r="DH388" s="334">
        <f t="shared" si="76"/>
        <v>0</v>
      </c>
      <c r="DI388" s="334">
        <f t="shared" si="76"/>
        <v>0</v>
      </c>
      <c r="DJ388" s="334">
        <f t="shared" si="76"/>
        <v>0</v>
      </c>
      <c r="DK388" s="334">
        <f t="shared" si="76"/>
        <v>0</v>
      </c>
      <c r="DL388" s="334">
        <f t="shared" si="76"/>
        <v>0</v>
      </c>
      <c r="DM388" s="334">
        <f t="shared" si="76"/>
        <v>0</v>
      </c>
      <c r="DN388" s="334">
        <f t="shared" si="76"/>
        <v>0</v>
      </c>
      <c r="DO388" s="334">
        <f t="shared" si="76"/>
        <v>0</v>
      </c>
      <c r="DP388" s="334">
        <f t="shared" si="76"/>
        <v>0</v>
      </c>
      <c r="DQ388" s="334">
        <f t="shared" si="76"/>
        <v>0</v>
      </c>
      <c r="DR388" s="334">
        <f t="shared" si="76"/>
        <v>0</v>
      </c>
      <c r="DS388" s="334">
        <f t="shared" si="76"/>
        <v>0</v>
      </c>
      <c r="DT388" s="334">
        <f t="shared" si="76"/>
        <v>0</v>
      </c>
    </row>
    <row r="389" spans="1:124">
      <c r="C389" s="32" t="s">
        <v>201</v>
      </c>
      <c r="D389" s="597" t="s">
        <v>1058</v>
      </c>
      <c r="E389" s="597"/>
      <c r="F389" s="597"/>
      <c r="G389" s="597"/>
      <c r="H389" s="597"/>
      <c r="I389" s="597"/>
      <c r="J389" s="597"/>
      <c r="K389" s="597"/>
      <c r="L389" s="597"/>
      <c r="M389" s="597"/>
      <c r="N389" s="597"/>
      <c r="O389" s="215"/>
      <c r="P389" s="215"/>
      <c r="Q389" s="215"/>
      <c r="R389" s="215"/>
      <c r="S389" s="215"/>
      <c r="T389" s="215"/>
      <c r="U389" s="215"/>
      <c r="V389" s="215"/>
      <c r="W389" s="215"/>
      <c r="X389" s="215"/>
      <c r="Y389" s="215"/>
      <c r="Z389" s="215"/>
      <c r="AA389" s="215"/>
      <c r="AB389" s="215"/>
      <c r="AC389" s="215"/>
      <c r="AD389" s="215"/>
      <c r="AH389" s="355">
        <f t="shared" si="44"/>
        <v>0</v>
      </c>
      <c r="AI389" s="355"/>
      <c r="AJ389" s="355">
        <f t="shared" si="45"/>
        <v>0</v>
      </c>
      <c r="AK389" s="355"/>
      <c r="AL389" s="355">
        <f t="shared" si="46"/>
        <v>0</v>
      </c>
      <c r="AM389" s="355"/>
      <c r="AN389" s="355">
        <f t="shared" si="66"/>
        <v>0</v>
      </c>
      <c r="AO389" s="355"/>
      <c r="AQ389" s="355">
        <f t="shared" si="47"/>
        <v>0</v>
      </c>
      <c r="AR389" s="355"/>
      <c r="AS389" s="355">
        <f t="shared" si="48"/>
        <v>0</v>
      </c>
      <c r="AT389" s="355"/>
      <c r="AU389" s="355">
        <f t="shared" si="49"/>
        <v>0</v>
      </c>
      <c r="AV389" s="355"/>
      <c r="AW389" s="355">
        <f t="shared" si="67"/>
        <v>0</v>
      </c>
      <c r="AX389" s="355"/>
      <c r="AZ389" s="355">
        <f t="shared" si="50"/>
        <v>0</v>
      </c>
      <c r="BA389" s="355"/>
      <c r="BB389" s="355">
        <f t="shared" si="51"/>
        <v>0</v>
      </c>
      <c r="BC389" s="355"/>
      <c r="BD389" s="355">
        <f t="shared" si="52"/>
        <v>0</v>
      </c>
      <c r="BE389" s="355"/>
      <c r="BF389" s="355">
        <f t="shared" si="68"/>
        <v>0</v>
      </c>
      <c r="BG389" s="355"/>
      <c r="BI389" s="355">
        <f t="shared" si="53"/>
        <v>0</v>
      </c>
      <c r="BJ389" s="355"/>
      <c r="BK389" s="355">
        <f t="shared" si="54"/>
        <v>0</v>
      </c>
      <c r="BL389" s="355"/>
      <c r="BM389" s="355">
        <f t="shared" si="55"/>
        <v>0</v>
      </c>
      <c r="BN389" s="355"/>
      <c r="BO389" s="355">
        <f t="shared" si="69"/>
        <v>0</v>
      </c>
      <c r="BP389" s="355"/>
      <c r="BR389" s="355">
        <f t="shared" si="56"/>
        <v>0</v>
      </c>
      <c r="BS389" s="355"/>
      <c r="BT389" s="355">
        <f t="shared" si="57"/>
        <v>0</v>
      </c>
      <c r="BU389" s="355"/>
      <c r="BV389" s="355">
        <f t="shared" si="58"/>
        <v>0</v>
      </c>
      <c r="BW389" s="355"/>
      <c r="BX389" s="355">
        <f t="shared" si="70"/>
        <v>0</v>
      </c>
      <c r="BY389" s="355"/>
      <c r="CA389" s="355">
        <f t="shared" si="59"/>
        <v>0</v>
      </c>
      <c r="CB389" s="355"/>
      <c r="CC389" s="355">
        <f t="shared" si="60"/>
        <v>0</v>
      </c>
      <c r="CD389" s="355"/>
      <c r="CE389" s="355">
        <f t="shared" si="61"/>
        <v>0</v>
      </c>
      <c r="CF389" s="355"/>
      <c r="CG389" s="355">
        <f t="shared" si="71"/>
        <v>0</v>
      </c>
      <c r="CH389" s="355"/>
      <c r="CJ389" s="355">
        <f t="shared" si="62"/>
        <v>0</v>
      </c>
      <c r="CK389" s="355"/>
      <c r="CL389" s="355">
        <f t="shared" si="63"/>
        <v>0</v>
      </c>
      <c r="CM389" s="355"/>
      <c r="CN389" s="355">
        <f t="shared" si="64"/>
        <v>0</v>
      </c>
      <c r="CO389" s="355"/>
      <c r="CP389" s="355">
        <f t="shared" si="72"/>
        <v>0</v>
      </c>
      <c r="CQ389" s="355"/>
      <c r="DD389" s="334">
        <v>6</v>
      </c>
      <c r="DE389" s="334">
        <f>IF(O389="NS","NS",IF(O389="NA","NA",IF(AND(O389&gt;=0,AND(O389&lt;&gt;"NS",O389&lt;&gt;"NA")),O389*$DD$389,0)))</f>
        <v>0</v>
      </c>
      <c r="DF389" s="334">
        <f t="shared" ref="DF389:DT389" si="77">IF(P389="NS","NS",IF(P389="NA","NA",IF(AND(P389&gt;=0,AND(P389&lt;&gt;"NS",P389&lt;&gt;"NA")),P389*$DD$389,0)))</f>
        <v>0</v>
      </c>
      <c r="DG389" s="334">
        <f t="shared" si="77"/>
        <v>0</v>
      </c>
      <c r="DH389" s="334">
        <f t="shared" si="77"/>
        <v>0</v>
      </c>
      <c r="DI389" s="334">
        <f t="shared" si="77"/>
        <v>0</v>
      </c>
      <c r="DJ389" s="334">
        <f t="shared" si="77"/>
        <v>0</v>
      </c>
      <c r="DK389" s="334">
        <f t="shared" si="77"/>
        <v>0</v>
      </c>
      <c r="DL389" s="334">
        <f t="shared" si="77"/>
        <v>0</v>
      </c>
      <c r="DM389" s="334">
        <f t="shared" si="77"/>
        <v>0</v>
      </c>
      <c r="DN389" s="334">
        <f t="shared" si="77"/>
        <v>0</v>
      </c>
      <c r="DO389" s="334">
        <f t="shared" si="77"/>
        <v>0</v>
      </c>
      <c r="DP389" s="334">
        <f t="shared" si="77"/>
        <v>0</v>
      </c>
      <c r="DQ389" s="334">
        <f t="shared" si="77"/>
        <v>0</v>
      </c>
      <c r="DR389" s="334">
        <f t="shared" si="77"/>
        <v>0</v>
      </c>
      <c r="DS389" s="334">
        <f t="shared" si="77"/>
        <v>0</v>
      </c>
      <c r="DT389" s="334">
        <f t="shared" si="77"/>
        <v>0</v>
      </c>
    </row>
    <row r="390" spans="1:124">
      <c r="C390" s="14"/>
      <c r="D390" s="14"/>
      <c r="E390" s="14"/>
      <c r="F390" s="14"/>
      <c r="G390" s="14"/>
      <c r="H390" s="14"/>
      <c r="I390" s="14"/>
      <c r="K390" s="29"/>
      <c r="L390" s="29"/>
      <c r="M390" s="29"/>
      <c r="N390" s="28" t="s">
        <v>172</v>
      </c>
      <c r="O390" s="327">
        <f t="shared" ref="O390:AD390" si="78">IF(AND(SUM(O384:O389)=0,COUNTIF(O384:O389,"NS")&gt;0),"NS",
IF(AND(SUM(O384:O389)=0,COUNTIF(O384:O389,0)&gt;0),0,
IF(AND(SUM(O384:O389)=0,COUNTIF(O384:O389,"NA")&gt;0),"NA",
SUM(O384:O389))))</f>
        <v>0</v>
      </c>
      <c r="P390" s="327">
        <f t="shared" si="78"/>
        <v>0</v>
      </c>
      <c r="Q390" s="327">
        <f t="shared" si="78"/>
        <v>0</v>
      </c>
      <c r="R390" s="327">
        <f t="shared" si="78"/>
        <v>0</v>
      </c>
      <c r="S390" s="327">
        <f t="shared" si="78"/>
        <v>0</v>
      </c>
      <c r="T390" s="327">
        <f t="shared" si="78"/>
        <v>0</v>
      </c>
      <c r="U390" s="327">
        <f t="shared" si="78"/>
        <v>0</v>
      </c>
      <c r="V390" s="327">
        <f t="shared" si="78"/>
        <v>0</v>
      </c>
      <c r="W390" s="327">
        <f t="shared" si="78"/>
        <v>0</v>
      </c>
      <c r="X390" s="327">
        <f t="shared" si="78"/>
        <v>0</v>
      </c>
      <c r="Y390" s="327">
        <f t="shared" si="78"/>
        <v>0</v>
      </c>
      <c r="Z390" s="327">
        <f t="shared" si="78"/>
        <v>0</v>
      </c>
      <c r="AA390" s="327">
        <f t="shared" si="78"/>
        <v>0</v>
      </c>
      <c r="AB390" s="327">
        <f t="shared" si="78"/>
        <v>0</v>
      </c>
      <c r="AC390" s="327">
        <f t="shared" si="78"/>
        <v>0</v>
      </c>
      <c r="AD390" s="327">
        <f t="shared" si="78"/>
        <v>0</v>
      </c>
      <c r="AH390" s="447">
        <f>SUM(AN390,AW390,BF390,BO390,BX390,CG390,CP390)</f>
        <v>0</v>
      </c>
      <c r="AI390" s="447"/>
      <c r="AN390" s="447">
        <f>SUM(AN384:AO389)</f>
        <v>0</v>
      </c>
      <c r="AO390" s="447"/>
      <c r="AW390" s="447">
        <f>SUM(AW384:AX389)</f>
        <v>0</v>
      </c>
      <c r="AX390" s="447"/>
      <c r="BF390" s="447">
        <f>SUM(BF384:BG389)</f>
        <v>0</v>
      </c>
      <c r="BG390" s="447"/>
      <c r="BO390" s="447">
        <f>SUM(BO384:BP389)</f>
        <v>0</v>
      </c>
      <c r="BP390" s="447"/>
      <c r="BX390" s="447">
        <f>SUM(BX384:BY389)</f>
        <v>0</v>
      </c>
      <c r="BY390" s="447"/>
      <c r="CG390" s="447">
        <f>SUM(CG384:CH389)</f>
        <v>0</v>
      </c>
      <c r="CH390" s="447"/>
      <c r="CP390" s="447">
        <f>SUM(CP384:CQ389)</f>
        <v>0</v>
      </c>
      <c r="CQ390" s="447"/>
      <c r="DD390" s="335" t="s">
        <v>1986</v>
      </c>
      <c r="DE390" s="336">
        <f>IF(AND(SUM(DE384:DE389)=0,COUNTIF(DE384:DE389,"NS")&gt;0),"NS",
IF(AND(SUM(DE384:DE389)=0,COUNTIF(DE384:DE389,0)&gt;0),0,
IF(AND(SUM(DE384:DE389)=0,COUNTIF(DE384:DE389,"NA")&gt;0),"NA",
SUM(DE384:DE389))))</f>
        <v>0</v>
      </c>
      <c r="DF390" s="336">
        <f t="shared" ref="DF390:DT390" si="79">IF(AND(SUM(DF384:DF389)=0,COUNTIF(DF384:DF389,"NS")&gt;0),"NS",
IF(AND(SUM(DF384:DF389)=0,COUNTIF(DF384:DF389,0)&gt;0),0,
IF(AND(SUM(DF384:DF389)=0,COUNTIF(DF384:DF389,"NA")&gt;0),"NA",
SUM(DF384:DF389))))</f>
        <v>0</v>
      </c>
      <c r="DG390" s="336">
        <f t="shared" si="79"/>
        <v>0</v>
      </c>
      <c r="DH390" s="336">
        <f t="shared" si="79"/>
        <v>0</v>
      </c>
      <c r="DI390" s="336">
        <f t="shared" si="79"/>
        <v>0</v>
      </c>
      <c r="DJ390" s="336">
        <f t="shared" si="79"/>
        <v>0</v>
      </c>
      <c r="DK390" s="336">
        <f t="shared" si="79"/>
        <v>0</v>
      </c>
      <c r="DL390" s="336">
        <f t="shared" si="79"/>
        <v>0</v>
      </c>
      <c r="DM390" s="336">
        <f t="shared" si="79"/>
        <v>0</v>
      </c>
      <c r="DN390" s="336">
        <f t="shared" si="79"/>
        <v>0</v>
      </c>
      <c r="DO390" s="336">
        <f t="shared" si="79"/>
        <v>0</v>
      </c>
      <c r="DP390" s="336">
        <f t="shared" si="79"/>
        <v>0</v>
      </c>
      <c r="DQ390" s="336">
        <f t="shared" si="79"/>
        <v>0</v>
      </c>
      <c r="DR390" s="336">
        <f t="shared" si="79"/>
        <v>0</v>
      </c>
      <c r="DS390" s="336">
        <f t="shared" si="79"/>
        <v>0</v>
      </c>
      <c r="DT390" s="336">
        <f t="shared" si="79"/>
        <v>0</v>
      </c>
    </row>
    <row r="391" spans="1:124"/>
    <row r="392" spans="1:124" ht="24" customHeight="1">
      <c r="C392" s="546" t="s">
        <v>14</v>
      </c>
      <c r="D392" s="546"/>
      <c r="E392" s="546"/>
      <c r="F392" s="546"/>
      <c r="G392" s="546"/>
      <c r="H392" s="546"/>
      <c r="I392" s="546"/>
      <c r="J392" s="546"/>
      <c r="K392" s="546"/>
      <c r="L392" s="546"/>
      <c r="M392" s="546"/>
      <c r="N392" s="546"/>
      <c r="O392" s="546"/>
      <c r="P392" s="546"/>
      <c r="Q392" s="546"/>
      <c r="R392" s="546"/>
      <c r="S392" s="546"/>
      <c r="T392" s="546"/>
      <c r="U392" s="546"/>
      <c r="V392" s="546"/>
      <c r="W392" s="546"/>
      <c r="X392" s="546"/>
      <c r="Y392" s="546"/>
      <c r="Z392" s="546"/>
      <c r="AA392" s="546"/>
      <c r="AB392" s="546"/>
      <c r="AC392" s="546"/>
      <c r="AD392" s="546"/>
    </row>
    <row r="393" spans="1:124" ht="60" customHeight="1">
      <c r="C393" s="547"/>
      <c r="D393" s="547"/>
      <c r="E393" s="547"/>
      <c r="F393" s="547"/>
      <c r="G393" s="547"/>
      <c r="H393" s="547"/>
      <c r="I393" s="547"/>
      <c r="J393" s="547"/>
      <c r="K393" s="547"/>
      <c r="L393" s="547"/>
      <c r="M393" s="547"/>
      <c r="N393" s="547"/>
      <c r="O393" s="547"/>
      <c r="P393" s="547"/>
      <c r="Q393" s="547"/>
      <c r="R393" s="547"/>
      <c r="S393" s="547"/>
      <c r="T393" s="547"/>
      <c r="U393" s="547"/>
      <c r="V393" s="547"/>
      <c r="W393" s="547"/>
      <c r="X393" s="547"/>
      <c r="Y393" s="547"/>
      <c r="Z393" s="547"/>
      <c r="AA393" s="547"/>
      <c r="AB393" s="547"/>
      <c r="AC393" s="547"/>
      <c r="AD393" s="547"/>
    </row>
    <row r="394" spans="1:124">
      <c r="B394" s="493" t="str">
        <f>IF(AH390=0,"","Error: Verificar sumas por fila.")</f>
        <v/>
      </c>
      <c r="C394" s="493"/>
      <c r="D394" s="493"/>
      <c r="E394" s="493"/>
      <c r="F394" s="493"/>
      <c r="G394" s="493"/>
      <c r="H394" s="493"/>
      <c r="I394" s="493"/>
      <c r="J394" s="493"/>
      <c r="K394" s="493"/>
      <c r="L394" s="493"/>
      <c r="M394" s="493"/>
      <c r="N394" s="493"/>
      <c r="O394" s="493"/>
      <c r="P394" s="493"/>
      <c r="Q394" s="493"/>
      <c r="R394" s="493"/>
      <c r="S394" s="493"/>
      <c r="T394" s="493"/>
      <c r="U394" s="493"/>
      <c r="V394" s="493"/>
      <c r="W394" s="493"/>
      <c r="X394" s="493"/>
      <c r="Y394" s="493"/>
      <c r="Z394" s="493"/>
      <c r="AA394" s="493"/>
      <c r="AB394" s="493"/>
      <c r="AC394" s="493"/>
      <c r="AD394" s="493"/>
    </row>
    <row r="395" spans="1:124">
      <c r="B395" s="493" t="str">
        <f>IF(DA384=0,"","Error: Verificar coherencia aritmética con la pregunta 2.7.")</f>
        <v/>
      </c>
      <c r="C395" s="493"/>
      <c r="D395" s="493"/>
      <c r="E395" s="493"/>
      <c r="F395" s="493"/>
      <c r="G395" s="493"/>
      <c r="H395" s="493"/>
      <c r="I395" s="493"/>
      <c r="J395" s="493"/>
      <c r="K395" s="493"/>
      <c r="L395" s="493"/>
      <c r="M395" s="493"/>
      <c r="N395" s="493"/>
      <c r="O395" s="493"/>
      <c r="P395" s="493"/>
      <c r="Q395" s="493"/>
      <c r="R395" s="493"/>
      <c r="S395" s="493"/>
      <c r="T395" s="493"/>
      <c r="U395" s="493"/>
      <c r="V395" s="493"/>
      <c r="W395" s="493"/>
      <c r="X395" s="493"/>
      <c r="Y395" s="493"/>
      <c r="Z395" s="493"/>
      <c r="AA395" s="493"/>
      <c r="AB395" s="493"/>
      <c r="AC395" s="493"/>
      <c r="AD395" s="493"/>
    </row>
    <row r="396" spans="1:124">
      <c r="B396" s="474" t="str">
        <f>IF(OR(AH378=96,AH378=0),"","Error: Debe completar toda la información requerida.")</f>
        <v/>
      </c>
      <c r="C396" s="474"/>
      <c r="D396" s="474"/>
      <c r="E396" s="474"/>
      <c r="F396" s="474"/>
      <c r="G396" s="474"/>
      <c r="H396" s="474"/>
      <c r="I396" s="474"/>
      <c r="J396" s="474"/>
      <c r="K396" s="474"/>
      <c r="L396" s="474"/>
      <c r="M396" s="474"/>
      <c r="N396" s="474"/>
      <c r="O396" s="474"/>
      <c r="P396" s="474"/>
      <c r="Q396" s="474"/>
      <c r="R396" s="474"/>
      <c r="S396" s="474"/>
      <c r="T396" s="474"/>
      <c r="U396" s="474"/>
      <c r="V396" s="474"/>
      <c r="W396" s="474"/>
      <c r="X396" s="474"/>
      <c r="Y396" s="474"/>
      <c r="Z396" s="474"/>
      <c r="AA396" s="474"/>
      <c r="AB396" s="474"/>
      <c r="AC396" s="474"/>
      <c r="AD396" s="474"/>
    </row>
    <row r="397" spans="1:124"/>
    <row r="398" spans="1:124"/>
    <row r="399" spans="1:124"/>
    <row r="400" spans="1:124" ht="48" customHeight="1">
      <c r="A400" s="13" t="s">
        <v>202</v>
      </c>
      <c r="B400" s="617" t="s">
        <v>1897</v>
      </c>
      <c r="C400" s="617"/>
      <c r="D400" s="617"/>
      <c r="E400" s="617"/>
      <c r="F400" s="617"/>
      <c r="G400" s="617"/>
      <c r="H400" s="617"/>
      <c r="I400" s="617"/>
      <c r="J400" s="617"/>
      <c r="K400" s="617"/>
      <c r="L400" s="617"/>
      <c r="M400" s="617"/>
      <c r="N400" s="617"/>
      <c r="O400" s="617"/>
      <c r="P400" s="617"/>
      <c r="Q400" s="617"/>
      <c r="R400" s="617"/>
      <c r="S400" s="617"/>
      <c r="T400" s="617"/>
      <c r="U400" s="617"/>
      <c r="V400" s="617"/>
      <c r="W400" s="617"/>
      <c r="X400" s="617"/>
      <c r="Y400" s="617"/>
      <c r="Z400" s="617"/>
      <c r="AA400" s="617"/>
      <c r="AB400" s="617"/>
      <c r="AC400" s="617"/>
      <c r="AD400" s="617"/>
      <c r="AH400" s="355" t="s">
        <v>1983</v>
      </c>
      <c r="AI400" s="355"/>
      <c r="AJ400" s="355" t="s">
        <v>1984</v>
      </c>
      <c r="AK400" s="355"/>
      <c r="AL400" s="355" t="s">
        <v>1985</v>
      </c>
      <c r="AM400" s="355"/>
    </row>
    <row r="401" spans="1:120" ht="48" customHeight="1">
      <c r="A401" s="13"/>
      <c r="B401" s="14"/>
      <c r="C401" s="545" t="s">
        <v>1429</v>
      </c>
      <c r="D401" s="545"/>
      <c r="E401" s="545"/>
      <c r="F401" s="545"/>
      <c r="G401" s="545"/>
      <c r="H401" s="545"/>
      <c r="I401" s="545"/>
      <c r="J401" s="545"/>
      <c r="K401" s="545"/>
      <c r="L401" s="545"/>
      <c r="M401" s="545"/>
      <c r="N401" s="545"/>
      <c r="O401" s="545"/>
      <c r="P401" s="545"/>
      <c r="Q401" s="545"/>
      <c r="R401" s="545"/>
      <c r="S401" s="545"/>
      <c r="T401" s="545"/>
      <c r="U401" s="545"/>
      <c r="V401" s="545"/>
      <c r="W401" s="545"/>
      <c r="X401" s="545"/>
      <c r="Y401" s="545"/>
      <c r="Z401" s="545"/>
      <c r="AA401" s="545"/>
      <c r="AB401" s="545"/>
      <c r="AC401" s="545"/>
      <c r="AD401" s="545"/>
      <c r="AH401" s="355">
        <f>COUNTBLANK(O406:AD407)</f>
        <v>32</v>
      </c>
      <c r="AI401" s="355"/>
      <c r="AJ401" s="355">
        <v>32</v>
      </c>
      <c r="AK401" s="355"/>
      <c r="AL401" s="355">
        <v>0</v>
      </c>
      <c r="AM401" s="355"/>
    </row>
    <row r="402" spans="1:120"/>
    <row r="403" spans="1:120" ht="36" customHeight="1">
      <c r="C403" s="364" t="s">
        <v>667</v>
      </c>
      <c r="D403" s="364"/>
      <c r="E403" s="364"/>
      <c r="F403" s="364"/>
      <c r="G403" s="364"/>
      <c r="H403" s="364"/>
      <c r="I403" s="364"/>
      <c r="J403" s="364"/>
      <c r="K403" s="364"/>
      <c r="L403" s="364"/>
      <c r="M403" s="364"/>
      <c r="N403" s="364"/>
      <c r="O403" s="526" t="s">
        <v>1410</v>
      </c>
      <c r="P403" s="527"/>
      <c r="Q403" s="527"/>
      <c r="R403" s="527"/>
      <c r="S403" s="527"/>
      <c r="T403" s="527"/>
      <c r="U403" s="527"/>
      <c r="V403" s="527"/>
      <c r="W403" s="527"/>
      <c r="X403" s="527"/>
      <c r="Y403" s="527"/>
      <c r="Z403" s="527"/>
      <c r="AA403" s="527"/>
      <c r="AB403" s="527"/>
      <c r="AC403" s="527"/>
      <c r="AD403" s="528"/>
      <c r="CS403" s="355" t="s">
        <v>2021</v>
      </c>
      <c r="CT403" s="355"/>
      <c r="CU403" s="355"/>
      <c r="CV403" s="355"/>
      <c r="CW403" s="355"/>
      <c r="CX403" s="355"/>
      <c r="CY403" s="355"/>
      <c r="CZ403" s="355"/>
      <c r="DA403" s="355"/>
      <c r="DB403" s="355"/>
      <c r="DC403" s="355"/>
      <c r="DD403" s="355"/>
      <c r="DE403" s="355"/>
      <c r="DF403" s="355"/>
      <c r="DG403" s="355"/>
      <c r="DH403" s="355"/>
      <c r="DI403" s="355"/>
      <c r="DJ403" s="355"/>
    </row>
    <row r="404" spans="1:120" ht="15" customHeight="1">
      <c r="C404" s="364"/>
      <c r="D404" s="364"/>
      <c r="E404" s="364"/>
      <c r="F404" s="364"/>
      <c r="G404" s="364"/>
      <c r="H404" s="364"/>
      <c r="I404" s="364"/>
      <c r="J404" s="364"/>
      <c r="K404" s="364"/>
      <c r="L404" s="364"/>
      <c r="M404" s="364"/>
      <c r="N404" s="364"/>
      <c r="O404" s="455" t="s">
        <v>174</v>
      </c>
      <c r="P404" s="461" t="s">
        <v>186</v>
      </c>
      <c r="Q404" s="461" t="s">
        <v>187</v>
      </c>
      <c r="R404" s="461" t="s">
        <v>45</v>
      </c>
      <c r="S404" s="390" t="s">
        <v>183</v>
      </c>
      <c r="T404" s="391"/>
      <c r="U404" s="391"/>
      <c r="V404" s="392"/>
      <c r="W404" s="390" t="s">
        <v>184</v>
      </c>
      <c r="X404" s="391"/>
      <c r="Y404" s="391"/>
      <c r="Z404" s="392"/>
      <c r="AA404" s="390" t="s">
        <v>45</v>
      </c>
      <c r="AB404" s="391"/>
      <c r="AC404" s="391"/>
      <c r="AD404" s="392"/>
      <c r="AH404" s="355" t="s">
        <v>1990</v>
      </c>
      <c r="AI404" s="355"/>
      <c r="AJ404" s="355"/>
      <c r="AK404" s="355"/>
      <c r="AL404" s="355"/>
      <c r="AM404" s="355"/>
      <c r="AN404" s="355"/>
      <c r="AO404" s="355"/>
      <c r="AQ404" s="355" t="s">
        <v>1991</v>
      </c>
      <c r="AR404" s="355"/>
      <c r="AS404" s="355"/>
      <c r="AT404" s="355"/>
      <c r="AU404" s="355"/>
      <c r="AV404" s="355"/>
      <c r="AW404" s="355"/>
      <c r="AX404" s="355"/>
      <c r="AZ404" s="355" t="s">
        <v>1992</v>
      </c>
      <c r="BA404" s="355"/>
      <c r="BB404" s="355"/>
      <c r="BC404" s="355"/>
      <c r="BD404" s="355"/>
      <c r="BE404" s="355"/>
      <c r="BF404" s="355"/>
      <c r="BG404" s="355"/>
      <c r="BI404" s="355" t="s">
        <v>1993</v>
      </c>
      <c r="BJ404" s="355"/>
      <c r="BK404" s="355"/>
      <c r="BL404" s="355"/>
      <c r="BM404" s="355"/>
      <c r="BN404" s="355"/>
      <c r="BO404" s="355"/>
      <c r="BP404" s="355"/>
      <c r="BR404" s="355" t="s">
        <v>2082</v>
      </c>
      <c r="BS404" s="355"/>
      <c r="BT404" s="355"/>
      <c r="BU404" s="355"/>
      <c r="BV404" s="355"/>
      <c r="BW404" s="355"/>
      <c r="BX404" s="355"/>
      <c r="BY404" s="355"/>
      <c r="CA404" s="355" t="s">
        <v>2081</v>
      </c>
      <c r="CB404" s="355"/>
      <c r="CC404" s="355"/>
      <c r="CD404" s="355"/>
      <c r="CE404" s="355"/>
      <c r="CF404" s="355"/>
      <c r="CG404" s="355"/>
      <c r="CH404" s="355"/>
      <c r="CJ404" s="355" t="s">
        <v>2111</v>
      </c>
      <c r="CK404" s="355"/>
      <c r="CL404" s="355"/>
      <c r="CM404" s="355"/>
      <c r="CN404" s="355"/>
      <c r="CO404" s="355"/>
      <c r="CP404" s="355"/>
      <c r="CQ404" s="355"/>
      <c r="CS404" s="355"/>
      <c r="CT404" s="355"/>
      <c r="CU404" s="455" t="s">
        <v>174</v>
      </c>
      <c r="CV404" s="461" t="s">
        <v>186</v>
      </c>
      <c r="CW404" s="461" t="s">
        <v>187</v>
      </c>
      <c r="CX404" s="461" t="s">
        <v>45</v>
      </c>
      <c r="CY404" s="390" t="s">
        <v>183</v>
      </c>
      <c r="CZ404" s="391"/>
      <c r="DA404" s="391"/>
      <c r="DB404" s="392"/>
      <c r="DC404" s="390" t="s">
        <v>184</v>
      </c>
      <c r="DD404" s="391"/>
      <c r="DE404" s="391"/>
      <c r="DF404" s="392"/>
      <c r="DG404" s="390" t="s">
        <v>45</v>
      </c>
      <c r="DH404" s="391"/>
      <c r="DI404" s="391"/>
      <c r="DJ404" s="392"/>
    </row>
    <row r="405" spans="1:120" ht="77.25">
      <c r="C405" s="364"/>
      <c r="D405" s="364"/>
      <c r="E405" s="364"/>
      <c r="F405" s="364"/>
      <c r="G405" s="364"/>
      <c r="H405" s="364"/>
      <c r="I405" s="364"/>
      <c r="J405" s="364"/>
      <c r="K405" s="364"/>
      <c r="L405" s="364"/>
      <c r="M405" s="364"/>
      <c r="N405" s="364"/>
      <c r="O405" s="457"/>
      <c r="P405" s="463"/>
      <c r="Q405" s="463"/>
      <c r="R405" s="463"/>
      <c r="S405" s="173" t="s">
        <v>185</v>
      </c>
      <c r="T405" s="77" t="s">
        <v>186</v>
      </c>
      <c r="U405" s="77" t="s">
        <v>187</v>
      </c>
      <c r="V405" s="77" t="s">
        <v>45</v>
      </c>
      <c r="W405" s="173" t="s">
        <v>185</v>
      </c>
      <c r="X405" s="77" t="s">
        <v>186</v>
      </c>
      <c r="Y405" s="77" t="s">
        <v>187</v>
      </c>
      <c r="Z405" s="77" t="s">
        <v>45</v>
      </c>
      <c r="AA405" s="173" t="s">
        <v>185</v>
      </c>
      <c r="AB405" s="77" t="s">
        <v>186</v>
      </c>
      <c r="AC405" s="77" t="s">
        <v>187</v>
      </c>
      <c r="AD405" s="77" t="s">
        <v>45</v>
      </c>
      <c r="AH405" s="355" t="s">
        <v>1986</v>
      </c>
      <c r="AI405" s="355"/>
      <c r="AJ405" s="355" t="s">
        <v>1987</v>
      </c>
      <c r="AK405" s="355"/>
      <c r="AL405" s="355" t="s">
        <v>1988</v>
      </c>
      <c r="AM405" s="355"/>
      <c r="AN405" s="355" t="s">
        <v>1989</v>
      </c>
      <c r="AO405" s="355"/>
      <c r="AQ405" s="355" t="s">
        <v>1986</v>
      </c>
      <c r="AR405" s="355"/>
      <c r="AS405" s="355" t="s">
        <v>1987</v>
      </c>
      <c r="AT405" s="355"/>
      <c r="AU405" s="355" t="s">
        <v>1988</v>
      </c>
      <c r="AV405" s="355"/>
      <c r="AW405" s="355" t="s">
        <v>1989</v>
      </c>
      <c r="AX405" s="355"/>
      <c r="AZ405" s="355" t="s">
        <v>1986</v>
      </c>
      <c r="BA405" s="355"/>
      <c r="BB405" s="355" t="s">
        <v>1987</v>
      </c>
      <c r="BC405" s="355"/>
      <c r="BD405" s="355" t="s">
        <v>1988</v>
      </c>
      <c r="BE405" s="355"/>
      <c r="BF405" s="355" t="s">
        <v>1989</v>
      </c>
      <c r="BG405" s="355"/>
      <c r="BI405" s="355" t="s">
        <v>1986</v>
      </c>
      <c r="BJ405" s="355"/>
      <c r="BK405" s="355" t="s">
        <v>1987</v>
      </c>
      <c r="BL405" s="355"/>
      <c r="BM405" s="355" t="s">
        <v>1988</v>
      </c>
      <c r="BN405" s="355"/>
      <c r="BO405" s="355" t="s">
        <v>1989</v>
      </c>
      <c r="BP405" s="355"/>
      <c r="BR405" s="355" t="s">
        <v>1986</v>
      </c>
      <c r="BS405" s="355"/>
      <c r="BT405" s="355" t="s">
        <v>1987</v>
      </c>
      <c r="BU405" s="355"/>
      <c r="BV405" s="355" t="s">
        <v>1988</v>
      </c>
      <c r="BW405" s="355"/>
      <c r="BX405" s="355" t="s">
        <v>1989</v>
      </c>
      <c r="BY405" s="355"/>
      <c r="CA405" s="355" t="s">
        <v>1986</v>
      </c>
      <c r="CB405" s="355"/>
      <c r="CC405" s="355" t="s">
        <v>1987</v>
      </c>
      <c r="CD405" s="355"/>
      <c r="CE405" s="355" t="s">
        <v>1988</v>
      </c>
      <c r="CF405" s="355"/>
      <c r="CG405" s="355" t="s">
        <v>1989</v>
      </c>
      <c r="CH405" s="355"/>
      <c r="CJ405" s="355" t="s">
        <v>1986</v>
      </c>
      <c r="CK405" s="355"/>
      <c r="CL405" s="355" t="s">
        <v>1987</v>
      </c>
      <c r="CM405" s="355"/>
      <c r="CN405" s="355" t="s">
        <v>1988</v>
      </c>
      <c r="CO405" s="355"/>
      <c r="CP405" s="355" t="s">
        <v>1989</v>
      </c>
      <c r="CQ405" s="355"/>
      <c r="CS405" s="355"/>
      <c r="CT405" s="355"/>
      <c r="CU405" s="457"/>
      <c r="CV405" s="463"/>
      <c r="CW405" s="463"/>
      <c r="CX405" s="463"/>
      <c r="CY405" s="173" t="s">
        <v>185</v>
      </c>
      <c r="CZ405" s="77" t="s">
        <v>186</v>
      </c>
      <c r="DA405" s="77" t="s">
        <v>187</v>
      </c>
      <c r="DB405" s="77" t="s">
        <v>45</v>
      </c>
      <c r="DC405" s="173" t="s">
        <v>185</v>
      </c>
      <c r="DD405" s="77" t="s">
        <v>186</v>
      </c>
      <c r="DE405" s="77" t="s">
        <v>187</v>
      </c>
      <c r="DF405" s="77" t="s">
        <v>45</v>
      </c>
      <c r="DG405" s="173" t="s">
        <v>185</v>
      </c>
      <c r="DH405" s="77" t="s">
        <v>186</v>
      </c>
      <c r="DI405" s="77" t="s">
        <v>187</v>
      </c>
      <c r="DJ405" s="77" t="s">
        <v>45</v>
      </c>
      <c r="DM405" s="450" t="s">
        <v>2019</v>
      </c>
      <c r="DN405" s="476"/>
      <c r="DO405" s="476"/>
      <c r="DP405" s="451"/>
    </row>
    <row r="406" spans="1:120">
      <c r="C406" s="234" t="s">
        <v>191</v>
      </c>
      <c r="D406" s="551">
        <v>2021</v>
      </c>
      <c r="E406" s="552"/>
      <c r="F406" s="552"/>
      <c r="G406" s="552"/>
      <c r="H406" s="552"/>
      <c r="I406" s="552"/>
      <c r="J406" s="552"/>
      <c r="K406" s="552"/>
      <c r="L406" s="552"/>
      <c r="M406" s="552"/>
      <c r="N406" s="553"/>
      <c r="O406" s="215"/>
      <c r="P406" s="215"/>
      <c r="Q406" s="215"/>
      <c r="R406" s="215"/>
      <c r="S406" s="215"/>
      <c r="T406" s="215"/>
      <c r="U406" s="215"/>
      <c r="V406" s="215"/>
      <c r="W406" s="215"/>
      <c r="X406" s="215"/>
      <c r="Y406" s="215"/>
      <c r="Z406" s="215"/>
      <c r="AA406" s="215"/>
      <c r="AB406" s="215"/>
      <c r="AC406" s="215"/>
      <c r="AD406" s="215"/>
      <c r="AH406" s="355">
        <f>O406</f>
        <v>0</v>
      </c>
      <c r="AI406" s="355"/>
      <c r="AJ406" s="355">
        <f>COUNTIF(P406:R406,"NS")</f>
        <v>0</v>
      </c>
      <c r="AK406" s="355"/>
      <c r="AL406" s="355">
        <f>SUM(P406:R406)</f>
        <v>0</v>
      </c>
      <c r="AM406" s="355"/>
      <c r="AN406" s="355">
        <f>IF($AH$401=32,0,IF(OR(AND(AH406=0,AJ406&gt;0),AND(AH406="NS",AL406&gt;0),AND(AH406="NS",AJ406=0,AL406=0)),1,IF(OR(AND(AJ406&gt;=2,AL406&lt;AH406),AND(AH406="NS",AL406=0,AJ406&gt;0),AH406=AL406),0,1)))</f>
        <v>0</v>
      </c>
      <c r="AO406" s="355"/>
      <c r="AQ406" s="355">
        <f>S406</f>
        <v>0</v>
      </c>
      <c r="AR406" s="355"/>
      <c r="AS406" s="355">
        <f>COUNTIF(T406:V406,"NS")</f>
        <v>0</v>
      </c>
      <c r="AT406" s="355"/>
      <c r="AU406" s="355">
        <f>SUM(T406:V406)</f>
        <v>0</v>
      </c>
      <c r="AV406" s="355"/>
      <c r="AW406" s="355">
        <f>IF($AH$401=32,0,IF(OR(AND(AQ406=0,AS406&gt;0),AND(AQ406="NS",AU406&gt;0),AND(AQ406="NS",AS406=0,AU406=0)),1,IF(OR(AND(AS406&gt;=2,AU406&lt;AQ406),AND(AQ406="NS",AU406=0,AS406&gt;0),AQ406=AU406),0,1)))</f>
        <v>0</v>
      </c>
      <c r="AX406" s="355"/>
      <c r="AZ406" s="355">
        <f>W406</f>
        <v>0</v>
      </c>
      <c r="BA406" s="355"/>
      <c r="BB406" s="355">
        <f>COUNTIF(X406:Z406,"NS")</f>
        <v>0</v>
      </c>
      <c r="BC406" s="355"/>
      <c r="BD406" s="355">
        <f>SUM(X406:Z406)</f>
        <v>0</v>
      </c>
      <c r="BE406" s="355"/>
      <c r="BF406" s="355">
        <f>IF($AH$401=32,0,IF(OR(AND(AZ406=0,BB406&gt;0),AND(AZ406="NS",BD406&gt;0),AND(AZ406="NS",BB406=0,BD406=0)),1,IF(OR(AND(BB406&gt;=2,BD406&lt;AZ406),AND(AZ406="NS",BD406=0,BB406&gt;0),AZ406=BD406),0,1)))</f>
        <v>0</v>
      </c>
      <c r="BG406" s="355"/>
      <c r="BI406" s="355">
        <f>AA406</f>
        <v>0</v>
      </c>
      <c r="BJ406" s="355"/>
      <c r="BK406" s="355">
        <f>COUNTIF(AB406:AD406,"NS")</f>
        <v>0</v>
      </c>
      <c r="BL406" s="355"/>
      <c r="BM406" s="355">
        <f>SUM(AB406:AD406)</f>
        <v>0</v>
      </c>
      <c r="BN406" s="355"/>
      <c r="BO406" s="355">
        <f>IF($AH$401=32,0,IF(OR(AND(BI406=0,BK406&gt;0),AND(BI406="NS",BM406&gt;0),AND(BI406="NS",BK406=0,BM406=0)),1,IF(OR(AND(BK406&gt;=2,BM406&lt;BI406),AND(BI406="NS",BM406=0,BK406&gt;0),BI406=BM406),0,1)))</f>
        <v>0</v>
      </c>
      <c r="BP406" s="355"/>
      <c r="BR406" s="355">
        <f>P406</f>
        <v>0</v>
      </c>
      <c r="BS406" s="355"/>
      <c r="BT406" s="355">
        <f>COUNTIF(T406,"NS")+COUNTIF(X406,"NS")+COUNTIF(AB406,"NS")</f>
        <v>0</v>
      </c>
      <c r="BU406" s="355"/>
      <c r="BV406" s="355">
        <f>SUM(T406,X406,AB406)</f>
        <v>0</v>
      </c>
      <c r="BW406" s="355"/>
      <c r="BX406" s="355">
        <f>IF($AH$401=32,0,IF(OR(AND(BR406=0,BT406&gt;0),AND(BR406="NS",BV406&gt;0),AND(BR406="NS",BT406=0,BV406=0)),1,IF(OR(AND(BT406&gt;=2,BV406&lt;BR406),AND(BR406="NS",BV406=0,BT406&gt;0),BR406=BV406),0,1)))</f>
        <v>0</v>
      </c>
      <c r="BY406" s="355"/>
      <c r="CA406" s="355">
        <f>Q406</f>
        <v>0</v>
      </c>
      <c r="CB406" s="355"/>
      <c r="CC406" s="355">
        <f>COUNTIF(U406,"NS")+COUNTIF(Y406,"NS")+COUNTIF(AC406,"NS")</f>
        <v>0</v>
      </c>
      <c r="CD406" s="355"/>
      <c r="CE406" s="355">
        <f>SUM(U406,Y406,AC406)</f>
        <v>0</v>
      </c>
      <c r="CF406" s="355"/>
      <c r="CG406" s="355">
        <f>IF($AH$401=32,0,IF(OR(AND(CA406=0,CC406&gt;0),AND(CA406="NS",CE406&gt;0),AND(CA406="NS",CC406=0,CE406=0)),1,IF(OR(AND(CC406&gt;=2,CE406&lt;CA406),AND(CA406="NS",CE406=0,CC406&gt;0),CA406=CE406),0,1)))</f>
        <v>0</v>
      </c>
      <c r="CH406" s="355"/>
      <c r="CJ406" s="355">
        <f>R406</f>
        <v>0</v>
      </c>
      <c r="CK406" s="355"/>
      <c r="CL406" s="355">
        <f>COUNTIF(V406,"NS")+COUNTIF(Z406,"NS")+COUNTIF(AD406,"NS")</f>
        <v>0</v>
      </c>
      <c r="CM406" s="355"/>
      <c r="CN406" s="355">
        <f>SUM(V406,Z406,AD406)</f>
        <v>0</v>
      </c>
      <c r="CO406" s="355"/>
      <c r="CP406" s="355">
        <f>IF($AH$401=32,0,IF(OR(AND(CJ406=0,CL406&gt;0),AND(CJ406="NS",CN406&gt;0),AND(CJ406="NS",CL406=0,CN406=0)),1,IF(OR(AND(CL406&gt;=2,CN406&lt;CJ406),AND(CJ406="NS",CN406=0,CL406&gt;0),CJ406=CN406),0,1)))</f>
        <v>0</v>
      </c>
      <c r="CQ406" s="355"/>
      <c r="CS406" s="450">
        <v>2021</v>
      </c>
      <c r="CT406" s="451"/>
      <c r="CU406" s="168">
        <f t="shared" ref="CU406:DJ406" si="80">IF(OR(AND(O350="",O406=""),O406&gt;=O350),0,1)</f>
        <v>0</v>
      </c>
      <c r="CV406" s="168">
        <f t="shared" si="80"/>
        <v>0</v>
      </c>
      <c r="CW406" s="168">
        <f t="shared" si="80"/>
        <v>0</v>
      </c>
      <c r="CX406" s="168">
        <f t="shared" si="80"/>
        <v>0</v>
      </c>
      <c r="CY406" s="168">
        <f t="shared" si="80"/>
        <v>0</v>
      </c>
      <c r="CZ406" s="168">
        <f t="shared" si="80"/>
        <v>0</v>
      </c>
      <c r="DA406" s="168">
        <f t="shared" si="80"/>
        <v>0</v>
      </c>
      <c r="DB406" s="168">
        <f t="shared" si="80"/>
        <v>0</v>
      </c>
      <c r="DC406" s="168">
        <f t="shared" si="80"/>
        <v>0</v>
      </c>
      <c r="DD406" s="168">
        <f t="shared" si="80"/>
        <v>0</v>
      </c>
      <c r="DE406" s="168">
        <f t="shared" si="80"/>
        <v>0</v>
      </c>
      <c r="DF406" s="168">
        <f t="shared" si="80"/>
        <v>0</v>
      </c>
      <c r="DG406" s="168">
        <f t="shared" si="80"/>
        <v>0</v>
      </c>
      <c r="DH406" s="168">
        <f t="shared" si="80"/>
        <v>0</v>
      </c>
      <c r="DI406" s="168">
        <f t="shared" si="80"/>
        <v>0</v>
      </c>
      <c r="DJ406" s="168">
        <f t="shared" si="80"/>
        <v>0</v>
      </c>
      <c r="DM406" s="355">
        <f>IF(AND(CX350=0,DC350=0),0,1)</f>
        <v>0</v>
      </c>
      <c r="DN406" s="355"/>
      <c r="DO406" s="355">
        <f>IF(OR(AND(DM406=0,COUNTBLANK(O406:AD406)=0),AND(DM406=0,COUNTBLANK(O406:AD406)=16),AND(DM406=1,COUNTBLANK(O406:AD406)=16)),0,1)</f>
        <v>0</v>
      </c>
      <c r="DP406" s="355"/>
    </row>
    <row r="407" spans="1:120">
      <c r="C407" s="218" t="s">
        <v>193</v>
      </c>
      <c r="D407" s="551">
        <v>2022</v>
      </c>
      <c r="E407" s="552"/>
      <c r="F407" s="552"/>
      <c r="G407" s="552"/>
      <c r="H407" s="552"/>
      <c r="I407" s="552"/>
      <c r="J407" s="552"/>
      <c r="K407" s="552"/>
      <c r="L407" s="552"/>
      <c r="M407" s="552"/>
      <c r="N407" s="553"/>
      <c r="O407" s="215"/>
      <c r="P407" s="215"/>
      <c r="Q407" s="215"/>
      <c r="R407" s="215"/>
      <c r="S407" s="215"/>
      <c r="T407" s="215"/>
      <c r="U407" s="215"/>
      <c r="V407" s="215"/>
      <c r="W407" s="215"/>
      <c r="X407" s="215"/>
      <c r="Y407" s="215"/>
      <c r="Z407" s="215"/>
      <c r="AA407" s="215"/>
      <c r="AB407" s="215"/>
      <c r="AC407" s="215"/>
      <c r="AD407" s="215"/>
      <c r="AH407" s="355">
        <f>O407</f>
        <v>0</v>
      </c>
      <c r="AI407" s="355"/>
      <c r="AJ407" s="355">
        <f>COUNTIF(P407:R407,"NS")</f>
        <v>0</v>
      </c>
      <c r="AK407" s="355"/>
      <c r="AL407" s="355">
        <f>SUM(P407:R407)</f>
        <v>0</v>
      </c>
      <c r="AM407" s="355"/>
      <c r="AN407" s="355">
        <f>IF($AH$401=32,0,IF(OR(AND(AH407=0,AJ407&gt;0),AND(AH407="NS",AL407&gt;0),AND(AH407="NS",AJ407=0,AL407=0)),1,IF(OR(AND(AJ407&gt;=2,AL407&lt;AH407),AND(AH407="NS",AL407=0,AJ407&gt;0),AH407=AL407),0,1)))</f>
        <v>0</v>
      </c>
      <c r="AO407" s="355"/>
      <c r="AQ407" s="355">
        <f>S407</f>
        <v>0</v>
      </c>
      <c r="AR407" s="355"/>
      <c r="AS407" s="355">
        <f>COUNTIF(T407:V407,"NS")</f>
        <v>0</v>
      </c>
      <c r="AT407" s="355"/>
      <c r="AU407" s="355">
        <f>SUM(T407:V407)</f>
        <v>0</v>
      </c>
      <c r="AV407" s="355"/>
      <c r="AW407" s="355">
        <f>IF($AH$401=32,0,IF(OR(AND(AQ407=0,AS407&gt;0),AND(AQ407="NS",AU407&gt;0),AND(AQ407="NS",AS407=0,AU407=0)),1,IF(OR(AND(AS407&gt;=2,AU407&lt;AQ407),AND(AQ407="NS",AU407=0,AS407&gt;0),AQ407=AU407),0,1)))</f>
        <v>0</v>
      </c>
      <c r="AX407" s="355"/>
      <c r="AZ407" s="355">
        <f>W407</f>
        <v>0</v>
      </c>
      <c r="BA407" s="355"/>
      <c r="BB407" s="355">
        <f>COUNTIF(X407:Z407,"NS")</f>
        <v>0</v>
      </c>
      <c r="BC407" s="355"/>
      <c r="BD407" s="355">
        <f>SUM(X407:Z407)</f>
        <v>0</v>
      </c>
      <c r="BE407" s="355"/>
      <c r="BF407" s="355">
        <f>IF($AH$401=32,0,IF(OR(AND(AZ407=0,BB407&gt;0),AND(AZ407="NS",BD407&gt;0),AND(AZ407="NS",BB407=0,BD407=0)),1,IF(OR(AND(BB407&gt;=2,BD407&lt;AZ407),AND(AZ407="NS",BD407=0,BB407&gt;0),AZ407=BD407),0,1)))</f>
        <v>0</v>
      </c>
      <c r="BG407" s="355"/>
      <c r="BI407" s="355">
        <f>AA407</f>
        <v>0</v>
      </c>
      <c r="BJ407" s="355"/>
      <c r="BK407" s="355">
        <f>COUNTIF(AB407:AD407,"NS")</f>
        <v>0</v>
      </c>
      <c r="BL407" s="355"/>
      <c r="BM407" s="355">
        <f>SUM(AB407:AD407)</f>
        <v>0</v>
      </c>
      <c r="BN407" s="355"/>
      <c r="BO407" s="355">
        <f>IF($AH$401=32,0,IF(OR(AND(BI407=0,BK407&gt;0),AND(BI407="NS",BM407&gt;0),AND(BI407="NS",BK407=0,BM407=0)),1,IF(OR(AND(BK407&gt;=2,BM407&lt;BI407),AND(BI407="NS",BM407=0,BK407&gt;0),BI407=BM407),0,1)))</f>
        <v>0</v>
      </c>
      <c r="BP407" s="355"/>
      <c r="BR407" s="355">
        <f>P407</f>
        <v>0</v>
      </c>
      <c r="BS407" s="355"/>
      <c r="BT407" s="355">
        <f>COUNTIF(T407,"NS")+COUNTIF(X407,"NS")+COUNTIF(AB407,"NS")</f>
        <v>0</v>
      </c>
      <c r="BU407" s="355"/>
      <c r="BV407" s="355">
        <f>SUM(T407,X407,AB407)</f>
        <v>0</v>
      </c>
      <c r="BW407" s="355"/>
      <c r="BX407" s="355">
        <f>IF($AH$401=32,0,IF(OR(AND(BR407=0,BT407&gt;0),AND(BR407="NS",BV407&gt;0),AND(BR407="NS",BT407=0,BV407=0)),1,IF(OR(AND(BT407&gt;=2,BV407&lt;BR407),AND(BR407="NS",BV407=0,BT407&gt;0),BR407=BV407),0,1)))</f>
        <v>0</v>
      </c>
      <c r="BY407" s="355"/>
      <c r="CA407" s="355">
        <f>Q407</f>
        <v>0</v>
      </c>
      <c r="CB407" s="355"/>
      <c r="CC407" s="355">
        <f>COUNTIF(U407,"NS")+COUNTIF(Y407,"NS")+COUNTIF(AC407,"NS")</f>
        <v>0</v>
      </c>
      <c r="CD407" s="355"/>
      <c r="CE407" s="355">
        <f>SUM(U407,Y407,AC407)</f>
        <v>0</v>
      </c>
      <c r="CF407" s="355"/>
      <c r="CG407" s="355">
        <f>IF($AH$401=32,0,IF(OR(AND(CA407=0,CC407&gt;0),AND(CA407="NS",CE407&gt;0),AND(CA407="NS",CC407=0,CE407=0)),1,IF(OR(AND(CC407&gt;=2,CE407&lt;CA407),AND(CA407="NS",CE407=0,CC407&gt;0),CA407=CE407),0,1)))</f>
        <v>0</v>
      </c>
      <c r="CH407" s="355"/>
      <c r="CJ407" s="355">
        <f>R407</f>
        <v>0</v>
      </c>
      <c r="CK407" s="355"/>
      <c r="CL407" s="355">
        <f>COUNTIF(V407,"NS")+COUNTIF(Z407,"NS")+COUNTIF(AD407,"NS")</f>
        <v>0</v>
      </c>
      <c r="CM407" s="355"/>
      <c r="CN407" s="355">
        <f>SUM(V407,Z407,AD407)</f>
        <v>0</v>
      </c>
      <c r="CO407" s="355"/>
      <c r="CP407" s="355">
        <f>IF($AH$401=32,0,IF(OR(AND(CJ407=0,CL407&gt;0),AND(CJ407="NS",CN407&gt;0),AND(CJ407="NS",CL407=0,CN407=0)),1,IF(OR(AND(CL407&gt;=2,CN407&lt;CJ407),AND(CJ407="NS",CN407=0,CL407&gt;0),CJ407=CN407),0,1)))</f>
        <v>0</v>
      </c>
      <c r="CQ407" s="355"/>
      <c r="CS407" s="478" t="s">
        <v>7088</v>
      </c>
      <c r="CT407" s="480"/>
      <c r="CU407" s="207">
        <f>DE390</f>
        <v>0</v>
      </c>
      <c r="CV407" s="207">
        <f t="shared" ref="CV407:DJ407" si="81">DF390</f>
        <v>0</v>
      </c>
      <c r="CW407" s="207">
        <f t="shared" si="81"/>
        <v>0</v>
      </c>
      <c r="CX407" s="207">
        <f t="shared" si="81"/>
        <v>0</v>
      </c>
      <c r="CY407" s="207">
        <f t="shared" si="81"/>
        <v>0</v>
      </c>
      <c r="CZ407" s="207">
        <f t="shared" si="81"/>
        <v>0</v>
      </c>
      <c r="DA407" s="207">
        <f t="shared" si="81"/>
        <v>0</v>
      </c>
      <c r="DB407" s="207">
        <f t="shared" si="81"/>
        <v>0</v>
      </c>
      <c r="DC407" s="207">
        <f t="shared" si="81"/>
        <v>0</v>
      </c>
      <c r="DD407" s="207">
        <f t="shared" si="81"/>
        <v>0</v>
      </c>
      <c r="DE407" s="207">
        <f t="shared" si="81"/>
        <v>0</v>
      </c>
      <c r="DF407" s="207">
        <f t="shared" si="81"/>
        <v>0</v>
      </c>
      <c r="DG407" s="207">
        <f t="shared" si="81"/>
        <v>0</v>
      </c>
      <c r="DH407" s="207">
        <f t="shared" si="81"/>
        <v>0</v>
      </c>
      <c r="DI407" s="207">
        <f t="shared" si="81"/>
        <v>0</v>
      </c>
      <c r="DJ407" s="207">
        <f t="shared" si="81"/>
        <v>0</v>
      </c>
      <c r="DM407" s="355">
        <f>IF(AND(CX351=0,DC351=0),0,1)</f>
        <v>0</v>
      </c>
      <c r="DN407" s="355"/>
      <c r="DO407" s="355">
        <f>IF(OR(AND(DM407=0,COUNTBLANK(O407:AD407)=0),AND(DM407=0,COUNTBLANK(O407:AD407)=16),AND(DM407=1,COUNTBLANK(O407:AD407)=16)),0,1)</f>
        <v>0</v>
      </c>
      <c r="DP407" s="355"/>
    </row>
    <row r="408" spans="1:120">
      <c r="C408" s="195"/>
      <c r="D408" s="195"/>
      <c r="E408" s="60"/>
      <c r="F408" s="60"/>
      <c r="G408" s="60"/>
      <c r="H408" s="60"/>
      <c r="I408" s="60"/>
      <c r="J408" s="60"/>
      <c r="K408" s="60"/>
      <c r="L408" s="60"/>
      <c r="M408" s="60"/>
      <c r="N408" s="60"/>
      <c r="O408" s="60"/>
      <c r="P408" s="60"/>
      <c r="Q408" s="60"/>
      <c r="R408" s="60"/>
      <c r="S408" s="60"/>
      <c r="T408" s="60"/>
      <c r="U408" s="60"/>
      <c r="V408" s="60"/>
      <c r="W408" s="60"/>
      <c r="X408" s="60"/>
      <c r="Y408" s="60"/>
      <c r="Z408" s="60"/>
      <c r="AA408" s="60"/>
      <c r="AB408" s="60"/>
      <c r="AC408" s="36"/>
      <c r="AD408" s="36"/>
      <c r="AH408" s="447">
        <f>SUM(AN408,AW408,BF408,BO408,BX408,CG408,CP408)</f>
        <v>0</v>
      </c>
      <c r="AI408" s="447"/>
      <c r="AN408" s="447">
        <f>SUM(AN406:AO407)</f>
        <v>0</v>
      </c>
      <c r="AO408" s="447"/>
      <c r="AW408" s="447">
        <f>SUM(AW406:AX407)</f>
        <v>0</v>
      </c>
      <c r="AX408" s="447"/>
      <c r="BF408" s="447">
        <f>SUM(BF406:BG407)</f>
        <v>0</v>
      </c>
      <c r="BG408" s="447"/>
      <c r="BO408" s="447">
        <f>SUM(BO406:BP407)</f>
        <v>0</v>
      </c>
      <c r="BP408" s="447"/>
      <c r="BX408" s="447">
        <f>SUM(BX406:BY407)</f>
        <v>0</v>
      </c>
      <c r="BY408" s="447"/>
      <c r="CG408" s="447">
        <f>SUM(CG406:CH407)</f>
        <v>0</v>
      </c>
      <c r="CH408" s="447"/>
      <c r="CP408" s="447">
        <f>SUM(CP406:CQ407)</f>
        <v>0</v>
      </c>
      <c r="CQ408" s="447"/>
      <c r="CS408" s="477" t="s">
        <v>2067</v>
      </c>
      <c r="CT408" s="477"/>
      <c r="CU408" s="339">
        <f>O407</f>
        <v>0</v>
      </c>
      <c r="CV408" s="339">
        <f t="shared" ref="CV408:DJ408" si="82">P407</f>
        <v>0</v>
      </c>
      <c r="CW408" s="339">
        <f t="shared" si="82"/>
        <v>0</v>
      </c>
      <c r="CX408" s="339">
        <f t="shared" si="82"/>
        <v>0</v>
      </c>
      <c r="CY408" s="339">
        <f t="shared" si="82"/>
        <v>0</v>
      </c>
      <c r="CZ408" s="339">
        <f t="shared" si="82"/>
        <v>0</v>
      </c>
      <c r="DA408" s="339">
        <f t="shared" si="82"/>
        <v>0</v>
      </c>
      <c r="DB408" s="339">
        <f t="shared" si="82"/>
        <v>0</v>
      </c>
      <c r="DC408" s="339">
        <f t="shared" si="82"/>
        <v>0</v>
      </c>
      <c r="DD408" s="339">
        <f t="shared" si="82"/>
        <v>0</v>
      </c>
      <c r="DE408" s="339">
        <f t="shared" si="82"/>
        <v>0</v>
      </c>
      <c r="DF408" s="339">
        <f t="shared" si="82"/>
        <v>0</v>
      </c>
      <c r="DG408" s="339">
        <f t="shared" si="82"/>
        <v>0</v>
      </c>
      <c r="DH408" s="339">
        <f t="shared" si="82"/>
        <v>0</v>
      </c>
      <c r="DI408" s="339">
        <f t="shared" si="82"/>
        <v>0</v>
      </c>
      <c r="DJ408" s="339">
        <f t="shared" si="82"/>
        <v>0</v>
      </c>
      <c r="DK408" s="248"/>
      <c r="DO408" s="447">
        <f>SUM(DO406:DP407)</f>
        <v>0</v>
      </c>
      <c r="DP408" s="447"/>
    </row>
    <row r="409" spans="1:120" ht="24" customHeight="1">
      <c r="C409" s="546" t="s">
        <v>14</v>
      </c>
      <c r="D409" s="546"/>
      <c r="E409" s="546"/>
      <c r="F409" s="546"/>
      <c r="G409" s="546"/>
      <c r="H409" s="546"/>
      <c r="I409" s="546"/>
      <c r="J409" s="546"/>
      <c r="K409" s="546"/>
      <c r="L409" s="546"/>
      <c r="M409" s="546"/>
      <c r="N409" s="546"/>
      <c r="O409" s="546"/>
      <c r="P409" s="546"/>
      <c r="Q409" s="546"/>
      <c r="R409" s="546"/>
      <c r="S409" s="546"/>
      <c r="T409" s="546"/>
      <c r="U409" s="546"/>
      <c r="V409" s="546"/>
      <c r="W409" s="546"/>
      <c r="X409" s="546"/>
      <c r="Y409" s="546"/>
      <c r="Z409" s="546"/>
      <c r="AA409" s="546"/>
      <c r="AB409" s="546"/>
      <c r="AC409" s="546"/>
      <c r="AD409" s="546"/>
      <c r="CS409" s="477" t="s">
        <v>1989</v>
      </c>
      <c r="CT409" s="477"/>
      <c r="CU409" s="340">
        <f>IF(AND(DE389=0,CU408=CU407),0,IF(AND(DE389&gt;0,OR(CU408&gt;=CU407,CU408="NS",CU407="NS")),0,IF(AND(CU408="NS",COUNTIF(DE384:DE389,"NS")&gt;0),0,1)))</f>
        <v>0</v>
      </c>
      <c r="CV409" s="340">
        <f t="shared" ref="CV409:DJ409" si="83">IF(AND(DF389=0,CV408=CV407),0,IF(AND(DF389&gt;0,OR(CV408&gt;=CV407,CV408="NS",CV407="NS")),0,IF(AND(CV408="NS",COUNTIF(DF384:DF389,"NS")&gt;0),0,1)))</f>
        <v>0</v>
      </c>
      <c r="CW409" s="340">
        <f t="shared" si="83"/>
        <v>0</v>
      </c>
      <c r="CX409" s="340">
        <f t="shared" si="83"/>
        <v>0</v>
      </c>
      <c r="CY409" s="340">
        <f t="shared" si="83"/>
        <v>0</v>
      </c>
      <c r="CZ409" s="340">
        <f t="shared" si="83"/>
        <v>0</v>
      </c>
      <c r="DA409" s="340">
        <f t="shared" si="83"/>
        <v>0</v>
      </c>
      <c r="DB409" s="340">
        <f t="shared" si="83"/>
        <v>0</v>
      </c>
      <c r="DC409" s="340">
        <f t="shared" si="83"/>
        <v>0</v>
      </c>
      <c r="DD409" s="340">
        <f t="shared" si="83"/>
        <v>0</v>
      </c>
      <c r="DE409" s="340">
        <f t="shared" si="83"/>
        <v>0</v>
      </c>
      <c r="DF409" s="340">
        <f t="shared" si="83"/>
        <v>0</v>
      </c>
      <c r="DG409" s="340">
        <f t="shared" si="83"/>
        <v>0</v>
      </c>
      <c r="DH409" s="340">
        <f t="shared" si="83"/>
        <v>0</v>
      </c>
      <c r="DI409" s="340">
        <f t="shared" si="83"/>
        <v>0</v>
      </c>
      <c r="DJ409" s="340">
        <f t="shared" si="83"/>
        <v>0</v>
      </c>
    </row>
    <row r="410" spans="1:120" ht="60" customHeight="1">
      <c r="C410" s="547"/>
      <c r="D410" s="547"/>
      <c r="E410" s="547"/>
      <c r="F410" s="547"/>
      <c r="G410" s="547"/>
      <c r="H410" s="547"/>
      <c r="I410" s="547"/>
      <c r="J410" s="547"/>
      <c r="K410" s="547"/>
      <c r="L410" s="547"/>
      <c r="M410" s="547"/>
      <c r="N410" s="547"/>
      <c r="O410" s="547"/>
      <c r="P410" s="547"/>
      <c r="Q410" s="547"/>
      <c r="R410" s="547"/>
      <c r="S410" s="547"/>
      <c r="T410" s="547"/>
      <c r="U410" s="547"/>
      <c r="V410" s="547"/>
      <c r="W410" s="547"/>
      <c r="X410" s="547"/>
      <c r="Y410" s="547"/>
      <c r="Z410" s="547"/>
      <c r="AA410" s="547"/>
      <c r="AB410" s="547"/>
      <c r="AC410" s="547"/>
      <c r="AD410" s="547"/>
      <c r="DJ410" s="267">
        <f>SUM(CU406:DJ406,CU409:DJ409)</f>
        <v>0</v>
      </c>
    </row>
    <row r="411" spans="1:120">
      <c r="B411" s="493" t="str">
        <f>IF(AH408=0,"","Error: Verificar sumas por fila.")</f>
        <v/>
      </c>
      <c r="C411" s="493"/>
      <c r="D411" s="493"/>
      <c r="E411" s="493"/>
      <c r="F411" s="493"/>
      <c r="G411" s="493"/>
      <c r="H411" s="493"/>
      <c r="I411" s="493"/>
      <c r="J411" s="493"/>
      <c r="K411" s="493"/>
      <c r="L411" s="493"/>
      <c r="M411" s="493"/>
      <c r="N411" s="493"/>
      <c r="O411" s="493"/>
      <c r="P411" s="493"/>
      <c r="Q411" s="493"/>
      <c r="R411" s="493"/>
      <c r="S411" s="493"/>
      <c r="T411" s="493"/>
      <c r="U411" s="493"/>
      <c r="V411" s="493"/>
      <c r="W411" s="493"/>
      <c r="X411" s="493"/>
      <c r="Y411" s="493"/>
      <c r="Z411" s="493"/>
      <c r="AA411" s="493"/>
      <c r="AB411" s="493"/>
      <c r="AC411" s="493"/>
      <c r="AD411" s="493"/>
    </row>
    <row r="412" spans="1:120">
      <c r="B412" s="493" t="str">
        <f>IF(DJ410=0, " ", "Error: verificar el registro de acuerdo a la multiplicación de faltas cívicas pregunta anterior.")</f>
        <v xml:space="preserve"> </v>
      </c>
      <c r="C412" s="493"/>
      <c r="D412" s="493"/>
      <c r="E412" s="493"/>
      <c r="F412" s="493"/>
      <c r="G412" s="493"/>
      <c r="H412" s="493"/>
      <c r="I412" s="493"/>
      <c r="J412" s="493"/>
      <c r="K412" s="493"/>
      <c r="L412" s="493"/>
      <c r="M412" s="493"/>
      <c r="N412" s="493"/>
      <c r="O412" s="493"/>
      <c r="P412" s="493"/>
      <c r="Q412" s="493"/>
      <c r="R412" s="493"/>
      <c r="S412" s="493"/>
      <c r="T412" s="493"/>
      <c r="U412" s="493"/>
      <c r="V412" s="493"/>
      <c r="W412" s="493"/>
      <c r="X412" s="493"/>
      <c r="Y412" s="493"/>
      <c r="Z412" s="493"/>
      <c r="AA412" s="493"/>
      <c r="AB412" s="493"/>
      <c r="AC412" s="493"/>
      <c r="AD412" s="493"/>
    </row>
    <row r="413" spans="1:120">
      <c r="B413" s="474" t="str">
        <f>IF(DO408=0,"","Error: Debe completar toda la información requerida.")</f>
        <v/>
      </c>
      <c r="C413" s="474"/>
      <c r="D413" s="474"/>
      <c r="E413" s="474"/>
      <c r="F413" s="474"/>
      <c r="G413" s="474"/>
      <c r="H413" s="474"/>
      <c r="I413" s="474"/>
      <c r="J413" s="474"/>
      <c r="K413" s="474"/>
      <c r="L413" s="474"/>
      <c r="M413" s="474"/>
      <c r="N413" s="474"/>
      <c r="O413" s="474"/>
      <c r="P413" s="474"/>
      <c r="Q413" s="474"/>
      <c r="R413" s="474"/>
      <c r="S413" s="474"/>
      <c r="T413" s="474"/>
      <c r="U413" s="474"/>
      <c r="V413" s="474"/>
      <c r="W413" s="474"/>
      <c r="X413" s="474"/>
      <c r="Y413" s="474"/>
      <c r="Z413" s="474"/>
      <c r="AA413" s="474"/>
      <c r="AB413" s="474"/>
      <c r="AC413" s="474"/>
      <c r="AD413" s="474"/>
    </row>
    <row r="414" spans="1:120"/>
    <row r="415" spans="1:120"/>
    <row r="416" spans="1:120"/>
    <row r="417" spans="1:226" ht="36" customHeight="1">
      <c r="A417" s="13" t="s">
        <v>203</v>
      </c>
      <c r="B417" s="617" t="s">
        <v>1444</v>
      </c>
      <c r="C417" s="617"/>
      <c r="D417" s="617"/>
      <c r="E417" s="617"/>
      <c r="F417" s="617"/>
      <c r="G417" s="617"/>
      <c r="H417" s="617"/>
      <c r="I417" s="617"/>
      <c r="J417" s="617"/>
      <c r="K417" s="617"/>
      <c r="L417" s="617"/>
      <c r="M417" s="617"/>
      <c r="N417" s="617"/>
      <c r="O417" s="617"/>
      <c r="P417" s="617"/>
      <c r="Q417" s="617"/>
      <c r="R417" s="617"/>
      <c r="S417" s="617"/>
      <c r="T417" s="617"/>
      <c r="U417" s="617"/>
      <c r="V417" s="617"/>
      <c r="W417" s="617"/>
      <c r="X417" s="617"/>
      <c r="Y417" s="617"/>
      <c r="Z417" s="617"/>
      <c r="AA417" s="617"/>
      <c r="AB417" s="617"/>
      <c r="AC417" s="617"/>
      <c r="AD417" s="617"/>
    </row>
    <row r="418" spans="1:226" ht="36" customHeight="1">
      <c r="A418" s="13"/>
      <c r="B418" s="34"/>
      <c r="C418" s="546" t="s">
        <v>1245</v>
      </c>
      <c r="D418" s="546"/>
      <c r="E418" s="546"/>
      <c r="F418" s="546"/>
      <c r="G418" s="546"/>
      <c r="H418" s="546"/>
      <c r="I418" s="546"/>
      <c r="J418" s="546"/>
      <c r="K418" s="546"/>
      <c r="L418" s="546"/>
      <c r="M418" s="546"/>
      <c r="N418" s="546"/>
      <c r="O418" s="546"/>
      <c r="P418" s="546"/>
      <c r="Q418" s="546"/>
      <c r="R418" s="546"/>
      <c r="S418" s="546"/>
      <c r="T418" s="546"/>
      <c r="U418" s="546"/>
      <c r="V418" s="546"/>
      <c r="W418" s="546"/>
      <c r="X418" s="546"/>
      <c r="Y418" s="546"/>
      <c r="Z418" s="546"/>
      <c r="AA418" s="546"/>
      <c r="AB418" s="546"/>
      <c r="AC418" s="546"/>
      <c r="AD418" s="546"/>
    </row>
    <row r="419" spans="1:226">
      <c r="A419" s="13"/>
      <c r="B419" s="14"/>
      <c r="C419" s="14"/>
      <c r="D419" s="14"/>
      <c r="E419" s="14"/>
      <c r="F419" s="14"/>
      <c r="G419" s="14"/>
      <c r="H419" s="14"/>
      <c r="I419" s="14"/>
      <c r="J419" s="14"/>
      <c r="K419" s="14"/>
      <c r="L419" s="14"/>
      <c r="M419" s="14"/>
      <c r="N419" s="14"/>
      <c r="O419" s="14"/>
      <c r="P419" s="14"/>
      <c r="Q419" s="14"/>
      <c r="R419" s="14"/>
      <c r="S419" s="14"/>
      <c r="T419" s="14"/>
      <c r="U419" s="14"/>
      <c r="V419" s="14"/>
      <c r="W419" s="14"/>
      <c r="X419" s="14"/>
      <c r="Y419" s="14"/>
      <c r="Z419" s="14"/>
      <c r="AA419" s="14"/>
      <c r="AB419" s="14"/>
      <c r="AC419" s="14"/>
      <c r="AD419" s="14"/>
    </row>
    <row r="420" spans="1:226">
      <c r="A420" s="13"/>
      <c r="B420" s="14"/>
      <c r="C420" s="49" t="s">
        <v>1246</v>
      </c>
      <c r="D420" s="49"/>
      <c r="E420" s="49"/>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c r="AD420" s="49"/>
      <c r="AH420" s="355" t="s">
        <v>1983</v>
      </c>
      <c r="AI420" s="355"/>
      <c r="AJ420" s="355" t="s">
        <v>1984</v>
      </c>
      <c r="AK420" s="355"/>
      <c r="AL420" s="355" t="s">
        <v>1985</v>
      </c>
      <c r="AM420" s="355"/>
    </row>
    <row r="421" spans="1:226">
      <c r="AH421" s="355">
        <f>COUNTBLANK(O425:AD499)</f>
        <v>1200</v>
      </c>
      <c r="AI421" s="355"/>
      <c r="AJ421" s="355">
        <v>1200</v>
      </c>
      <c r="AK421" s="355"/>
      <c r="AL421" s="355">
        <v>0</v>
      </c>
      <c r="AM421" s="355"/>
    </row>
    <row r="422" spans="1:226" ht="36" customHeight="1">
      <c r="C422" s="525" t="s">
        <v>1642</v>
      </c>
      <c r="D422" s="525"/>
      <c r="E422" s="525"/>
      <c r="F422" s="525"/>
      <c r="G422" s="565" t="s">
        <v>20</v>
      </c>
      <c r="H422" s="567"/>
      <c r="I422" s="565" t="s">
        <v>21</v>
      </c>
      <c r="J422" s="566"/>
      <c r="K422" s="566"/>
      <c r="L422" s="566"/>
      <c r="M422" s="566"/>
      <c r="N422" s="567"/>
      <c r="O422" s="526" t="s">
        <v>1410</v>
      </c>
      <c r="P422" s="527"/>
      <c r="Q422" s="527"/>
      <c r="R422" s="527"/>
      <c r="S422" s="527"/>
      <c r="T422" s="527"/>
      <c r="U422" s="527"/>
      <c r="V422" s="527"/>
      <c r="W422" s="527"/>
      <c r="X422" s="527"/>
      <c r="Y422" s="527"/>
      <c r="Z422" s="527"/>
      <c r="AA422" s="527"/>
      <c r="AB422" s="527"/>
      <c r="AC422" s="527"/>
      <c r="AD422" s="528"/>
    </row>
    <row r="423" spans="1:226">
      <c r="C423" s="525"/>
      <c r="D423" s="525"/>
      <c r="E423" s="525"/>
      <c r="F423" s="525"/>
      <c r="G423" s="568"/>
      <c r="H423" s="570"/>
      <c r="I423" s="568"/>
      <c r="J423" s="569"/>
      <c r="K423" s="569"/>
      <c r="L423" s="569"/>
      <c r="M423" s="569"/>
      <c r="N423" s="570"/>
      <c r="O423" s="455" t="s">
        <v>174</v>
      </c>
      <c r="P423" s="461" t="s">
        <v>186</v>
      </c>
      <c r="Q423" s="461" t="s">
        <v>187</v>
      </c>
      <c r="R423" s="461" t="s">
        <v>45</v>
      </c>
      <c r="S423" s="390" t="s">
        <v>183</v>
      </c>
      <c r="T423" s="391"/>
      <c r="U423" s="391"/>
      <c r="V423" s="392"/>
      <c r="W423" s="390" t="s">
        <v>184</v>
      </c>
      <c r="X423" s="391"/>
      <c r="Y423" s="391"/>
      <c r="Z423" s="392"/>
      <c r="AA423" s="390" t="s">
        <v>45</v>
      </c>
      <c r="AB423" s="391"/>
      <c r="AC423" s="391"/>
      <c r="AD423" s="392"/>
      <c r="AH423" s="355" t="s">
        <v>1990</v>
      </c>
      <c r="AI423" s="355"/>
      <c r="AJ423" s="355"/>
      <c r="AK423" s="355"/>
      <c r="AL423" s="355"/>
      <c r="AM423" s="355"/>
      <c r="AN423" s="355"/>
      <c r="AO423" s="355"/>
      <c r="AQ423" s="355" t="s">
        <v>1991</v>
      </c>
      <c r="AR423" s="355"/>
      <c r="AS423" s="355"/>
      <c r="AT423" s="355"/>
      <c r="AU423" s="355"/>
      <c r="AV423" s="355"/>
      <c r="AW423" s="355"/>
      <c r="AX423" s="355"/>
      <c r="AZ423" s="355" t="s">
        <v>1992</v>
      </c>
      <c r="BA423" s="355"/>
      <c r="BB423" s="355"/>
      <c r="BC423" s="355"/>
      <c r="BD423" s="355"/>
      <c r="BE423" s="355"/>
      <c r="BF423" s="355"/>
      <c r="BG423" s="355"/>
      <c r="BI423" s="355" t="s">
        <v>1993</v>
      </c>
      <c r="BJ423" s="355"/>
      <c r="BK423" s="355"/>
      <c r="BL423" s="355"/>
      <c r="BM423" s="355"/>
      <c r="BN423" s="355"/>
      <c r="BO423" s="355"/>
      <c r="BP423" s="355"/>
      <c r="BR423" s="355" t="s">
        <v>2082</v>
      </c>
      <c r="BS423" s="355"/>
      <c r="BT423" s="355"/>
      <c r="BU423" s="355"/>
      <c r="BV423" s="355"/>
      <c r="BW423" s="355"/>
      <c r="BX423" s="355"/>
      <c r="BY423" s="355"/>
      <c r="CA423" s="355" t="s">
        <v>2081</v>
      </c>
      <c r="CB423" s="355"/>
      <c r="CC423" s="355"/>
      <c r="CD423" s="355"/>
      <c r="CE423" s="355"/>
      <c r="CF423" s="355"/>
      <c r="CG423" s="355"/>
      <c r="CH423" s="355"/>
      <c r="CJ423" s="355" t="s">
        <v>2111</v>
      </c>
      <c r="CK423" s="355"/>
      <c r="CL423" s="355"/>
      <c r="CM423" s="355"/>
      <c r="CN423" s="355"/>
      <c r="CO423" s="355"/>
      <c r="CP423" s="355"/>
      <c r="CQ423" s="355"/>
      <c r="CV423" s="355" t="s">
        <v>2021</v>
      </c>
      <c r="CW423" s="355"/>
      <c r="CX423" s="355"/>
      <c r="CY423" s="355"/>
      <c r="CZ423" s="355"/>
      <c r="DA423" s="355"/>
      <c r="DB423" s="355"/>
      <c r="DC423" s="355"/>
      <c r="DD423" s="355"/>
      <c r="DE423" s="355"/>
      <c r="DF423" s="355"/>
      <c r="DG423" s="355"/>
      <c r="DH423" s="355"/>
      <c r="DI423" s="355"/>
      <c r="DJ423" s="355"/>
      <c r="DK423" s="355"/>
      <c r="DL423" s="355"/>
      <c r="DM423" s="355"/>
    </row>
    <row r="424" spans="1:226" ht="77.25" customHeight="1">
      <c r="C424" s="525"/>
      <c r="D424" s="525"/>
      <c r="E424" s="525"/>
      <c r="F424" s="525"/>
      <c r="G424" s="571"/>
      <c r="H424" s="573"/>
      <c r="I424" s="571"/>
      <c r="J424" s="572"/>
      <c r="K424" s="572"/>
      <c r="L424" s="572"/>
      <c r="M424" s="572"/>
      <c r="N424" s="573"/>
      <c r="O424" s="457"/>
      <c r="P424" s="463"/>
      <c r="Q424" s="463"/>
      <c r="R424" s="463"/>
      <c r="S424" s="173" t="s">
        <v>185</v>
      </c>
      <c r="T424" s="77" t="s">
        <v>186</v>
      </c>
      <c r="U424" s="77" t="s">
        <v>187</v>
      </c>
      <c r="V424" s="77" t="s">
        <v>45</v>
      </c>
      <c r="W424" s="173" t="s">
        <v>185</v>
      </c>
      <c r="X424" s="77" t="s">
        <v>186</v>
      </c>
      <c r="Y424" s="77" t="s">
        <v>187</v>
      </c>
      <c r="Z424" s="77" t="s">
        <v>45</v>
      </c>
      <c r="AA424" s="173" t="s">
        <v>185</v>
      </c>
      <c r="AB424" s="77" t="s">
        <v>186</v>
      </c>
      <c r="AC424" s="77" t="s">
        <v>187</v>
      </c>
      <c r="AD424" s="77" t="s">
        <v>45</v>
      </c>
      <c r="AH424" s="355" t="s">
        <v>1986</v>
      </c>
      <c r="AI424" s="355"/>
      <c r="AJ424" s="355" t="s">
        <v>1987</v>
      </c>
      <c r="AK424" s="355"/>
      <c r="AL424" s="355" t="s">
        <v>1988</v>
      </c>
      <c r="AM424" s="355"/>
      <c r="AN424" s="355" t="s">
        <v>1989</v>
      </c>
      <c r="AO424" s="355"/>
      <c r="AQ424" s="355" t="s">
        <v>1986</v>
      </c>
      <c r="AR424" s="355"/>
      <c r="AS424" s="355" t="s">
        <v>1987</v>
      </c>
      <c r="AT424" s="355"/>
      <c r="AU424" s="355" t="s">
        <v>1988</v>
      </c>
      <c r="AV424" s="355"/>
      <c r="AW424" s="355" t="s">
        <v>1989</v>
      </c>
      <c r="AX424" s="355"/>
      <c r="AZ424" s="355" t="s">
        <v>1986</v>
      </c>
      <c r="BA424" s="355"/>
      <c r="BB424" s="355" t="s">
        <v>1987</v>
      </c>
      <c r="BC424" s="355"/>
      <c r="BD424" s="355" t="s">
        <v>1988</v>
      </c>
      <c r="BE424" s="355"/>
      <c r="BF424" s="355" t="s">
        <v>1989</v>
      </c>
      <c r="BG424" s="355"/>
      <c r="BI424" s="355" t="s">
        <v>1986</v>
      </c>
      <c r="BJ424" s="355"/>
      <c r="BK424" s="355" t="s">
        <v>1987</v>
      </c>
      <c r="BL424" s="355"/>
      <c r="BM424" s="355" t="s">
        <v>1988</v>
      </c>
      <c r="BN424" s="355"/>
      <c r="BO424" s="355" t="s">
        <v>1989</v>
      </c>
      <c r="BP424" s="355"/>
      <c r="BR424" s="355" t="s">
        <v>1986</v>
      </c>
      <c r="BS424" s="355"/>
      <c r="BT424" s="355" t="s">
        <v>1987</v>
      </c>
      <c r="BU424" s="355"/>
      <c r="BV424" s="355" t="s">
        <v>1988</v>
      </c>
      <c r="BW424" s="355"/>
      <c r="BX424" s="355" t="s">
        <v>1989</v>
      </c>
      <c r="BY424" s="355"/>
      <c r="CA424" s="355" t="s">
        <v>1986</v>
      </c>
      <c r="CB424" s="355"/>
      <c r="CC424" s="355" t="s">
        <v>1987</v>
      </c>
      <c r="CD424" s="355"/>
      <c r="CE424" s="355" t="s">
        <v>1988</v>
      </c>
      <c r="CF424" s="355"/>
      <c r="CG424" s="355" t="s">
        <v>1989</v>
      </c>
      <c r="CH424" s="355"/>
      <c r="CJ424" s="355" t="s">
        <v>1986</v>
      </c>
      <c r="CK424" s="355"/>
      <c r="CL424" s="355" t="s">
        <v>1987</v>
      </c>
      <c r="CM424" s="355"/>
      <c r="CN424" s="355" t="s">
        <v>1988</v>
      </c>
      <c r="CO424" s="355"/>
      <c r="CP424" s="355" t="s">
        <v>1989</v>
      </c>
      <c r="CQ424" s="355"/>
      <c r="CS424" s="450" t="s">
        <v>2019</v>
      </c>
      <c r="CT424" s="451"/>
      <c r="CV424" s="355"/>
      <c r="CW424" s="355"/>
      <c r="CX424" s="455" t="s">
        <v>174</v>
      </c>
      <c r="CY424" s="461" t="s">
        <v>186</v>
      </c>
      <c r="CZ424" s="461" t="s">
        <v>187</v>
      </c>
      <c r="DA424" s="461" t="s">
        <v>45</v>
      </c>
      <c r="DB424" s="390" t="s">
        <v>183</v>
      </c>
      <c r="DC424" s="391"/>
      <c r="DD424" s="391"/>
      <c r="DE424" s="392"/>
      <c r="DF424" s="390" t="s">
        <v>184</v>
      </c>
      <c r="DG424" s="391"/>
      <c r="DH424" s="391"/>
      <c r="DI424" s="392"/>
      <c r="DJ424" s="390" t="s">
        <v>45</v>
      </c>
      <c r="DK424" s="391"/>
      <c r="DL424" s="391"/>
      <c r="DM424" s="392"/>
      <c r="DP424" s="450">
        <v>1.03</v>
      </c>
      <c r="DQ424" s="476"/>
      <c r="DR424" s="476"/>
      <c r="DS424" s="476"/>
      <c r="DT424" s="476"/>
      <c r="DU424" s="476"/>
      <c r="DV424" s="476"/>
      <c r="DW424" s="476"/>
      <c r="DX424" s="476"/>
      <c r="DY424" s="476"/>
      <c r="DZ424" s="476"/>
      <c r="EA424" s="476"/>
      <c r="EB424" s="476"/>
      <c r="EC424" s="476"/>
      <c r="ED424" s="476"/>
      <c r="EE424" s="476"/>
      <c r="EF424" s="476"/>
      <c r="EG424" s="476"/>
      <c r="EH424" s="476"/>
      <c r="EI424" s="476"/>
      <c r="EJ424" s="476"/>
      <c r="EK424" s="476"/>
      <c r="EL424" s="476"/>
      <c r="EM424" s="476"/>
      <c r="EN424" s="476"/>
      <c r="EO424" s="476"/>
      <c r="EP424" s="476"/>
      <c r="EQ424" s="476"/>
      <c r="ER424" s="476"/>
      <c r="ES424" s="476"/>
      <c r="ET424" s="476"/>
      <c r="EU424" s="476"/>
      <c r="EV424" s="476"/>
      <c r="EW424" s="476"/>
      <c r="EX424" s="476"/>
      <c r="EY424" s="476"/>
      <c r="EZ424" s="476"/>
      <c r="FA424" s="476"/>
      <c r="FB424" s="476"/>
      <c r="FC424" s="476"/>
      <c r="FD424" s="476"/>
      <c r="FE424" s="476"/>
      <c r="FF424" s="476"/>
      <c r="FG424" s="476"/>
      <c r="FH424" s="476"/>
      <c r="FI424" s="476"/>
      <c r="FJ424" s="451"/>
      <c r="FL424" s="450">
        <v>3.07</v>
      </c>
      <c r="FM424" s="476"/>
      <c r="FN424" s="476"/>
      <c r="FO424" s="476"/>
      <c r="FP424" s="476"/>
      <c r="FQ424" s="476"/>
      <c r="FR424" s="476"/>
      <c r="FS424" s="476"/>
      <c r="FT424" s="476"/>
      <c r="FU424" s="476"/>
      <c r="FV424" s="476"/>
      <c r="FW424" s="476"/>
      <c r="FX424" s="476"/>
      <c r="FY424" s="476"/>
      <c r="FZ424" s="476"/>
      <c r="GA424" s="476"/>
      <c r="GB424" s="476"/>
      <c r="GC424" s="476"/>
      <c r="GD424" s="476"/>
      <c r="GE424" s="476"/>
      <c r="GF424" s="476"/>
      <c r="GG424" s="476"/>
      <c r="GH424" s="476"/>
      <c r="GI424" s="476"/>
      <c r="GJ424" s="476"/>
      <c r="GK424" s="476"/>
      <c r="GL424" s="476"/>
      <c r="GM424" s="476"/>
      <c r="GN424" s="476"/>
      <c r="GO424" s="476"/>
      <c r="GP424" s="476"/>
      <c r="GQ424" s="476"/>
      <c r="GR424" s="476"/>
      <c r="GS424" s="476"/>
      <c r="GT424" s="476"/>
      <c r="GU424" s="476"/>
      <c r="GV424" s="476"/>
      <c r="GW424" s="476"/>
      <c r="GX424" s="476"/>
      <c r="GY424" s="476"/>
      <c r="GZ424" s="476"/>
      <c r="HA424" s="476"/>
      <c r="HB424" s="476"/>
      <c r="HC424" s="476"/>
      <c r="HD424" s="476"/>
      <c r="HE424" s="476"/>
      <c r="HF424" s="451"/>
      <c r="HH424" s="450">
        <v>2021</v>
      </c>
      <c r="HI424" s="476"/>
      <c r="HJ424" s="476"/>
      <c r="HK424" s="476"/>
      <c r="HL424" s="476"/>
      <c r="HM424" s="476"/>
      <c r="HN424" s="476"/>
      <c r="HO424" s="451"/>
      <c r="HQ424" s="472" t="s">
        <v>2176</v>
      </c>
      <c r="HR424" s="473"/>
    </row>
    <row r="425" spans="1:226" ht="24" customHeight="1">
      <c r="C425" s="612" t="s">
        <v>22</v>
      </c>
      <c r="D425" s="535" t="s">
        <v>23</v>
      </c>
      <c r="E425" s="536"/>
      <c r="F425" s="537"/>
      <c r="G425" s="521" t="s">
        <v>24</v>
      </c>
      <c r="H425" s="522"/>
      <c r="I425" s="500" t="s">
        <v>25</v>
      </c>
      <c r="J425" s="501"/>
      <c r="K425" s="501"/>
      <c r="L425" s="501"/>
      <c r="M425" s="501"/>
      <c r="N425" s="502"/>
      <c r="O425" s="215"/>
      <c r="P425" s="215"/>
      <c r="Q425" s="215"/>
      <c r="R425" s="215"/>
      <c r="S425" s="215"/>
      <c r="T425" s="215"/>
      <c r="U425" s="215"/>
      <c r="V425" s="215"/>
      <c r="W425" s="215"/>
      <c r="X425" s="215"/>
      <c r="Y425" s="215"/>
      <c r="Z425" s="215"/>
      <c r="AA425" s="215"/>
      <c r="AB425" s="215"/>
      <c r="AC425" s="215"/>
      <c r="AD425" s="215"/>
      <c r="AH425" s="355">
        <f t="shared" ref="AH425:AH456" si="84">O425</f>
        <v>0</v>
      </c>
      <c r="AI425" s="355"/>
      <c r="AJ425" s="355">
        <f t="shared" ref="AJ425:AJ456" si="85">COUNTIF(P425:R425,"NS")</f>
        <v>0</v>
      </c>
      <c r="AK425" s="355"/>
      <c r="AL425" s="355">
        <f t="shared" ref="AL425:AL456" si="86">SUM(P425:R425)</f>
        <v>0</v>
      </c>
      <c r="AM425" s="355"/>
      <c r="AN425" s="355">
        <f>IF($AH$421=1200,0,IF(OR(AND(AH425=0,AJ425&gt;0),AND(AH425="NS",AL425&gt;0),AND(AH425="NS",AJ425=0,AL425=0)),1,IF(OR(AND(AJ425&gt;=2,AL425&lt;AH425),AND(AH425="NS",AL425=0,AJ425&gt;0),AH425=AL425,AND(O425="NA",COUNTBLANK(P425:AD425)=15)),0,1)))</f>
        <v>0</v>
      </c>
      <c r="AO425" s="355"/>
      <c r="AQ425" s="355">
        <f t="shared" ref="AQ425:AQ456" si="87">IF(O425="NA","NA",S425)</f>
        <v>0</v>
      </c>
      <c r="AR425" s="355"/>
      <c r="AS425" s="355">
        <f t="shared" ref="AS425:AS456" si="88">COUNTIF(T425:V425,"NS")</f>
        <v>0</v>
      </c>
      <c r="AT425" s="355"/>
      <c r="AU425" s="355">
        <f t="shared" ref="AU425:AU456" si="89">SUM(T425:V425)</f>
        <v>0</v>
      </c>
      <c r="AV425" s="355"/>
      <c r="AW425" s="355">
        <f>IF($AH$421=1200,0,IF(OR(AND(AQ425=0,AS425&gt;0),AND(AQ425="NS",AU425&gt;0),AND(AQ425="NS",AS425=0,AU425=0)),1,IF(OR(AND(AS425&gt;=2,AU425&lt;AQ425),AND(AQ425="NS",AU425=0,AS425&gt;0),AQ425=AU425,AND(O425="NA",COUNTBLANK(P425:AD425)=15)),0,1)))</f>
        <v>0</v>
      </c>
      <c r="AX425" s="355"/>
      <c r="AZ425" s="355">
        <f t="shared" ref="AZ425:AZ456" si="90">IF(O425="NA","NA",W425)</f>
        <v>0</v>
      </c>
      <c r="BA425" s="355"/>
      <c r="BB425" s="355">
        <f t="shared" ref="BB425:BB456" si="91">COUNTIF(X425:Z425,"NS")</f>
        <v>0</v>
      </c>
      <c r="BC425" s="355"/>
      <c r="BD425" s="355">
        <f t="shared" ref="BD425:BD456" si="92">SUM(X425:Z425)</f>
        <v>0</v>
      </c>
      <c r="BE425" s="355"/>
      <c r="BF425" s="355">
        <f>IF($AH$421=1200,0,IF(OR(AND(AZ425=0,BB425&gt;0),AND(AZ425="NS",BD425&gt;0),AND(AZ425="NS",BB425=0,BD425=0)),1,IF(OR(AND(BB425&gt;=2,BD425&lt;AZ425),AND(AZ425="NS",BD425=0,BB425&gt;0),AZ425=BD425,AND(O425="NA",COUNTBLANK(P425:AD425)=15)),0,1)))</f>
        <v>0</v>
      </c>
      <c r="BG425" s="355"/>
      <c r="BI425" s="355">
        <f t="shared" ref="BI425:BI456" si="93">IF(O425="NA","NA",AA425)</f>
        <v>0</v>
      </c>
      <c r="BJ425" s="355"/>
      <c r="BK425" s="355">
        <f t="shared" ref="BK425:BK456" si="94">COUNTIF(AB425:AD425,"NS")</f>
        <v>0</v>
      </c>
      <c r="BL425" s="355"/>
      <c r="BM425" s="355">
        <f t="shared" ref="BM425:BM456" si="95">SUM(AB425:AD425)</f>
        <v>0</v>
      </c>
      <c r="BN425" s="355"/>
      <c r="BO425" s="355">
        <f>IF($AH$421=1200,0,IF(OR(AND(BI425=0,BK425&gt;0),AND(BI425="NS",BM425&gt;0),AND(BI425="NS",BK425=0,BM425=0)),1,IF(OR(AND(BK425&gt;=2,BM425&lt;BI425),AND(BI425="NS",BM425=0,BK425&gt;0),BI425=BM425,AND(O425="NA",COUNTBLANK(P425:AD425)=15)),0,1)))</f>
        <v>0</v>
      </c>
      <c r="BP425" s="355"/>
      <c r="BR425" s="355">
        <f t="shared" ref="BR425:BR456" si="96">P425</f>
        <v>0</v>
      </c>
      <c r="BS425" s="355"/>
      <c r="BT425" s="355">
        <f t="shared" ref="BT425:BT456" si="97">COUNTIF(T425,"NS")+COUNTIF(X425,"NS")+COUNTIF(AB425,"NS")</f>
        <v>0</v>
      </c>
      <c r="BU425" s="355"/>
      <c r="BV425" s="355">
        <f t="shared" ref="BV425:BV456" si="98">SUM(T425,X425,AB425)</f>
        <v>0</v>
      </c>
      <c r="BW425" s="355"/>
      <c r="BX425" s="355">
        <f>IF($AH$421=1200,0,IF(OR(AND(BR425=0,BT425&gt;0),AND(BR425="NS",BV425&gt;0),AND(BR425="NS",BT425=0,BV425=0)),1,IF(OR(AND(BT425&gt;=2,BV425&lt;BR425),AND(BR425="NS",BV425=0,BT425&gt;0),BR425=BV425,AND(O425="NA",COUNTBLANK(P425:AD425)=15)),0,1)))</f>
        <v>0</v>
      </c>
      <c r="BY425" s="355"/>
      <c r="CA425" s="355">
        <f t="shared" ref="CA425:CA456" si="99">Q425</f>
        <v>0</v>
      </c>
      <c r="CB425" s="355"/>
      <c r="CC425" s="355">
        <f t="shared" ref="CC425:CC456" si="100">COUNTIF(U425,"NS")+COUNTIF(Y425,"NS")+COUNTIF(AC425,"NS")</f>
        <v>0</v>
      </c>
      <c r="CD425" s="355"/>
      <c r="CE425" s="355">
        <f t="shared" ref="CE425:CE456" si="101">SUM(U425,Y425,AC425)</f>
        <v>0</v>
      </c>
      <c r="CF425" s="355"/>
      <c r="CG425" s="355">
        <f>IF($AH$421=1200,0,IF(OR(AND(CA425=0,CC425&gt;0),AND(CA425="NS",CE425&gt;0),AND(CA425="NS",CC425=0,CE425=0)),1,IF(OR(AND(CC425&gt;=2,CE425&lt;CA425),AND(CA425="NS",CE425=0,CC425&gt;0),CA425=CE425,AND(O425="NA",COUNTBLANK(P425:AD425)=15)),0,1)))</f>
        <v>0</v>
      </c>
      <c r="CH425" s="355"/>
      <c r="CJ425" s="355">
        <f t="shared" ref="CJ425:CJ456" si="102">R425</f>
        <v>0</v>
      </c>
      <c r="CK425" s="355"/>
      <c r="CL425" s="355">
        <f t="shared" ref="CL425:CL456" si="103">COUNTIF(V425,"NS")+COUNTIF(Z425,"NS")+COUNTIF(AD425,"NS")</f>
        <v>0</v>
      </c>
      <c r="CM425" s="355"/>
      <c r="CN425" s="355">
        <f t="shared" ref="CN425:CN456" si="104">SUM(V425,Z425,AD425)</f>
        <v>0</v>
      </c>
      <c r="CO425" s="355"/>
      <c r="CP425" s="355">
        <f>IF($AH$421=1200,0,IF(OR(AND(CJ425=0,CL425&gt;0),AND(CJ425="NS",CN425&gt;0),AND(CJ425="NS",CL425=0,CN425=0)),1,IF(OR(AND(CL425&gt;=2,CN425&lt;CJ425),AND(CJ425="NS",CN425=0,CL425&gt;0),CJ425=CN425,AND(O425="NA",COUNTBLANK(P425:AD425)=15)),0,1)))</f>
        <v>0</v>
      </c>
      <c r="CQ425" s="355"/>
      <c r="CS425" s="450">
        <f t="shared" ref="CS425:CS456" si="105">IF(OR(AND(O425="",COUNTBLANK(P425:AD425)=15),AND(O425="NA",COUNTBLANK(P425:AD425)=15),AND(O425&gt;=0,COUNTBLANK(P425:AD425)=0)),0,1)</f>
        <v>0</v>
      </c>
      <c r="CT425" s="451"/>
      <c r="CV425" s="355"/>
      <c r="CW425" s="355"/>
      <c r="CX425" s="457"/>
      <c r="CY425" s="463"/>
      <c r="CZ425" s="463"/>
      <c r="DA425" s="463"/>
      <c r="DB425" s="173" t="s">
        <v>185</v>
      </c>
      <c r="DC425" s="77" t="s">
        <v>186</v>
      </c>
      <c r="DD425" s="77" t="s">
        <v>187</v>
      </c>
      <c r="DE425" s="77" t="s">
        <v>45</v>
      </c>
      <c r="DF425" s="173" t="s">
        <v>185</v>
      </c>
      <c r="DG425" s="77" t="s">
        <v>186</v>
      </c>
      <c r="DH425" s="77" t="s">
        <v>187</v>
      </c>
      <c r="DI425" s="77" t="s">
        <v>45</v>
      </c>
      <c r="DJ425" s="173" t="s">
        <v>185</v>
      </c>
      <c r="DK425" s="77" t="s">
        <v>186</v>
      </c>
      <c r="DL425" s="77" t="s">
        <v>187</v>
      </c>
      <c r="DM425" s="77" t="s">
        <v>45</v>
      </c>
      <c r="DP425" s="713" t="s">
        <v>1990</v>
      </c>
      <c r="DQ425" s="450" t="s">
        <v>2043</v>
      </c>
      <c r="DR425" s="451"/>
      <c r="DS425" s="450" t="s">
        <v>1986</v>
      </c>
      <c r="DT425" s="451"/>
      <c r="DU425" s="450" t="s">
        <v>1987</v>
      </c>
      <c r="DV425" s="451"/>
      <c r="DW425" s="450" t="s">
        <v>1988</v>
      </c>
      <c r="DX425" s="451"/>
      <c r="DY425" s="450" t="s">
        <v>1989</v>
      </c>
      <c r="DZ425" s="451"/>
      <c r="EB425" s="713" t="s">
        <v>1991</v>
      </c>
      <c r="EC425" s="450" t="s">
        <v>2043</v>
      </c>
      <c r="ED425" s="451"/>
      <c r="EE425" s="450" t="s">
        <v>1986</v>
      </c>
      <c r="EF425" s="451"/>
      <c r="EG425" s="450" t="s">
        <v>1987</v>
      </c>
      <c r="EH425" s="451"/>
      <c r="EI425" s="450" t="s">
        <v>1988</v>
      </c>
      <c r="EJ425" s="451"/>
      <c r="EK425" s="450" t="s">
        <v>1989</v>
      </c>
      <c r="EL425" s="451"/>
      <c r="EN425" s="713" t="s">
        <v>1992</v>
      </c>
      <c r="EO425" s="450" t="s">
        <v>2043</v>
      </c>
      <c r="EP425" s="451"/>
      <c r="EQ425" s="450" t="s">
        <v>1986</v>
      </c>
      <c r="ER425" s="451"/>
      <c r="ES425" s="450" t="s">
        <v>1987</v>
      </c>
      <c r="ET425" s="451"/>
      <c r="EU425" s="450" t="s">
        <v>1988</v>
      </c>
      <c r="EV425" s="451"/>
      <c r="EW425" s="450" t="s">
        <v>1989</v>
      </c>
      <c r="EX425" s="451"/>
      <c r="EZ425" s="713" t="s">
        <v>1993</v>
      </c>
      <c r="FA425" s="450" t="s">
        <v>2043</v>
      </c>
      <c r="FB425" s="451"/>
      <c r="FC425" s="450" t="s">
        <v>1986</v>
      </c>
      <c r="FD425" s="451"/>
      <c r="FE425" s="450" t="s">
        <v>1987</v>
      </c>
      <c r="FF425" s="451"/>
      <c r="FG425" s="450" t="s">
        <v>1988</v>
      </c>
      <c r="FH425" s="451"/>
      <c r="FI425" s="450" t="s">
        <v>1989</v>
      </c>
      <c r="FJ425" s="451"/>
      <c r="FL425" s="713" t="s">
        <v>1990</v>
      </c>
      <c r="FM425" s="450" t="s">
        <v>2043</v>
      </c>
      <c r="FN425" s="451"/>
      <c r="FO425" s="450" t="s">
        <v>1986</v>
      </c>
      <c r="FP425" s="451"/>
      <c r="FQ425" s="450" t="s">
        <v>1987</v>
      </c>
      <c r="FR425" s="451"/>
      <c r="FS425" s="450" t="s">
        <v>1988</v>
      </c>
      <c r="FT425" s="451"/>
      <c r="FU425" s="450" t="s">
        <v>1989</v>
      </c>
      <c r="FV425" s="451"/>
      <c r="FX425" s="713" t="s">
        <v>1991</v>
      </c>
      <c r="FY425" s="450" t="s">
        <v>2043</v>
      </c>
      <c r="FZ425" s="451"/>
      <c r="GA425" s="450" t="s">
        <v>1986</v>
      </c>
      <c r="GB425" s="451"/>
      <c r="GC425" s="450" t="s">
        <v>1987</v>
      </c>
      <c r="GD425" s="451"/>
      <c r="GE425" s="450" t="s">
        <v>1988</v>
      </c>
      <c r="GF425" s="451"/>
      <c r="GG425" s="450" t="s">
        <v>1989</v>
      </c>
      <c r="GH425" s="451"/>
      <c r="GJ425" s="713" t="s">
        <v>1992</v>
      </c>
      <c r="GK425" s="450" t="s">
        <v>2043</v>
      </c>
      <c r="GL425" s="451"/>
      <c r="GM425" s="450" t="s">
        <v>1986</v>
      </c>
      <c r="GN425" s="451"/>
      <c r="GO425" s="450" t="s">
        <v>1987</v>
      </c>
      <c r="GP425" s="451"/>
      <c r="GQ425" s="450" t="s">
        <v>1988</v>
      </c>
      <c r="GR425" s="451"/>
      <c r="GS425" s="450" t="s">
        <v>1989</v>
      </c>
      <c r="GT425" s="451"/>
      <c r="GV425" s="713" t="s">
        <v>1993</v>
      </c>
      <c r="GW425" s="450" t="s">
        <v>2043</v>
      </c>
      <c r="GX425" s="451"/>
      <c r="GY425" s="450" t="s">
        <v>1986</v>
      </c>
      <c r="GZ425" s="451"/>
      <c r="HA425" s="450" t="s">
        <v>1987</v>
      </c>
      <c r="HB425" s="451"/>
      <c r="HC425" s="450" t="s">
        <v>1988</v>
      </c>
      <c r="HD425" s="451"/>
      <c r="HE425" s="450" t="s">
        <v>1989</v>
      </c>
      <c r="HF425" s="451"/>
      <c r="HH425" s="450" t="s">
        <v>2031</v>
      </c>
      <c r="HI425" s="451"/>
      <c r="HJ425" s="450" t="s">
        <v>2030</v>
      </c>
      <c r="HK425" s="451"/>
      <c r="HL425" s="450" t="s">
        <v>2032</v>
      </c>
      <c r="HM425" s="451"/>
      <c r="HN425" s="450" t="s">
        <v>1989</v>
      </c>
      <c r="HO425" s="451"/>
      <c r="HQ425" s="450">
        <f t="shared" ref="HQ425:HQ456" si="106">IF(O425="NA",1,0)</f>
        <v>0</v>
      </c>
      <c r="HR425" s="451"/>
    </row>
    <row r="426" spans="1:226" ht="36" customHeight="1">
      <c r="C426" s="613"/>
      <c r="D426" s="538"/>
      <c r="E426" s="539"/>
      <c r="F426" s="540"/>
      <c r="G426" s="521" t="s">
        <v>26</v>
      </c>
      <c r="H426" s="522"/>
      <c r="I426" s="500" t="s">
        <v>27</v>
      </c>
      <c r="J426" s="501"/>
      <c r="K426" s="501"/>
      <c r="L426" s="501"/>
      <c r="M426" s="501"/>
      <c r="N426" s="502"/>
      <c r="O426" s="215"/>
      <c r="P426" s="215"/>
      <c r="Q426" s="215"/>
      <c r="R426" s="215"/>
      <c r="S426" s="215"/>
      <c r="T426" s="215"/>
      <c r="U426" s="215"/>
      <c r="V426" s="215"/>
      <c r="W426" s="215"/>
      <c r="X426" s="215"/>
      <c r="Y426" s="215"/>
      <c r="Z426" s="215"/>
      <c r="AA426" s="215"/>
      <c r="AB426" s="215"/>
      <c r="AC426" s="215"/>
      <c r="AD426" s="215"/>
      <c r="AH426" s="355">
        <f t="shared" si="84"/>
        <v>0</v>
      </c>
      <c r="AI426" s="355"/>
      <c r="AJ426" s="355">
        <f t="shared" si="85"/>
        <v>0</v>
      </c>
      <c r="AK426" s="355"/>
      <c r="AL426" s="355">
        <f t="shared" si="86"/>
        <v>0</v>
      </c>
      <c r="AM426" s="355"/>
      <c r="AN426" s="355">
        <f t="shared" ref="AN426:AN489" si="107">IF($AH$421=1200,0,IF(OR(AND(AH426=0,AJ426&gt;0),AND(AH426="NS",AL426&gt;0),AND(AH426="NS",AJ426=0,AL426=0)),1,IF(OR(AND(AJ426&gt;=2,AL426&lt;AH426),AND(AH426="NS",AL426=0,AJ426&gt;0),AH426=AL426,AND(O426="NA",COUNTBLANK(P426:AD426)=15)),0,1)))</f>
        <v>0</v>
      </c>
      <c r="AO426" s="355"/>
      <c r="AQ426" s="355">
        <f t="shared" si="87"/>
        <v>0</v>
      </c>
      <c r="AR426" s="355"/>
      <c r="AS426" s="355">
        <f t="shared" si="88"/>
        <v>0</v>
      </c>
      <c r="AT426" s="355"/>
      <c r="AU426" s="355">
        <f t="shared" si="89"/>
        <v>0</v>
      </c>
      <c r="AV426" s="355"/>
      <c r="AW426" s="355">
        <f t="shared" ref="AW426:AW489" si="108">IF($AH$421=1200,0,IF(OR(AND(AQ426=0,AS426&gt;0),AND(AQ426="NS",AU426&gt;0),AND(AQ426="NS",AS426=0,AU426=0)),1,IF(OR(AND(AS426&gt;=2,AU426&lt;AQ426),AND(AQ426="NS",AU426=0,AS426&gt;0),AQ426=AU426,AND(O426="NA",COUNTBLANK(P426:AD426)=15)),0,1)))</f>
        <v>0</v>
      </c>
      <c r="AX426" s="355"/>
      <c r="AZ426" s="355">
        <f t="shared" si="90"/>
        <v>0</v>
      </c>
      <c r="BA426" s="355"/>
      <c r="BB426" s="355">
        <f t="shared" si="91"/>
        <v>0</v>
      </c>
      <c r="BC426" s="355"/>
      <c r="BD426" s="355">
        <f t="shared" si="92"/>
        <v>0</v>
      </c>
      <c r="BE426" s="355"/>
      <c r="BF426" s="355">
        <f t="shared" ref="BF426:BF489" si="109">IF($AH$421=1200,0,IF(OR(AND(AZ426=0,BB426&gt;0),AND(AZ426="NS",BD426&gt;0),AND(AZ426="NS",BB426=0,BD426=0)),1,IF(OR(AND(BB426&gt;=2,BD426&lt;AZ426),AND(AZ426="NS",BD426=0,BB426&gt;0),AZ426=BD426,AND(O426="NA",COUNTBLANK(P426:AD426)=15)),0,1)))</f>
        <v>0</v>
      </c>
      <c r="BG426" s="355"/>
      <c r="BI426" s="355">
        <f t="shared" si="93"/>
        <v>0</v>
      </c>
      <c r="BJ426" s="355"/>
      <c r="BK426" s="355">
        <f t="shared" si="94"/>
        <v>0</v>
      </c>
      <c r="BL426" s="355"/>
      <c r="BM426" s="355">
        <f t="shared" si="95"/>
        <v>0</v>
      </c>
      <c r="BN426" s="355"/>
      <c r="BO426" s="355">
        <f t="shared" ref="BO426:BO489" si="110">IF($AH$421=1200,0,IF(OR(AND(BI426=0,BK426&gt;0),AND(BI426="NS",BM426&gt;0),AND(BI426="NS",BK426=0,BM426=0)),1,IF(OR(AND(BK426&gt;=2,BM426&lt;BI426),AND(BI426="NS",BM426=0,BK426&gt;0),BI426=BM426,AND(O426="NA",COUNTBLANK(P426:AD426)=15)),0,1)))</f>
        <v>0</v>
      </c>
      <c r="BP426" s="355"/>
      <c r="BR426" s="355">
        <f t="shared" si="96"/>
        <v>0</v>
      </c>
      <c r="BS426" s="355"/>
      <c r="BT426" s="355">
        <f t="shared" si="97"/>
        <v>0</v>
      </c>
      <c r="BU426" s="355"/>
      <c r="BV426" s="355">
        <f t="shared" si="98"/>
        <v>0</v>
      </c>
      <c r="BW426" s="355"/>
      <c r="BX426" s="355">
        <f t="shared" ref="BX426:BX489" si="111">IF($AH$421=1200,0,IF(OR(AND(BR426=0,BT426&gt;0),AND(BR426="NS",BV426&gt;0),AND(BR426="NS",BT426=0,BV426=0)),1,IF(OR(AND(BT426&gt;=2,BV426&lt;BR426),AND(BR426="NS",BV426=0,BT426&gt;0),BR426=BV426,AND(O426="NA",COUNTBLANK(P426:AD426)=15)),0,1)))</f>
        <v>0</v>
      </c>
      <c r="BY426" s="355"/>
      <c r="CA426" s="355">
        <f t="shared" si="99"/>
        <v>0</v>
      </c>
      <c r="CB426" s="355"/>
      <c r="CC426" s="355">
        <f t="shared" si="100"/>
        <v>0</v>
      </c>
      <c r="CD426" s="355"/>
      <c r="CE426" s="355">
        <f t="shared" si="101"/>
        <v>0</v>
      </c>
      <c r="CF426" s="355"/>
      <c r="CG426" s="355">
        <f t="shared" ref="CG426:CG489" si="112">IF($AH$421=1200,0,IF(OR(AND(CA426=0,CC426&gt;0),AND(CA426="NS",CE426&gt;0),AND(CA426="NS",CC426=0,CE426=0)),1,IF(OR(AND(CC426&gt;=2,CE426&lt;CA426),AND(CA426="NS",CE426=0,CC426&gt;0),CA426=CE426,AND(O426="NA",COUNTBLANK(P426:AD426)=15)),0,1)))</f>
        <v>0</v>
      </c>
      <c r="CH426" s="355"/>
      <c r="CJ426" s="355">
        <f t="shared" si="102"/>
        <v>0</v>
      </c>
      <c r="CK426" s="355"/>
      <c r="CL426" s="355">
        <f t="shared" si="103"/>
        <v>0</v>
      </c>
      <c r="CM426" s="355"/>
      <c r="CN426" s="355">
        <f t="shared" si="104"/>
        <v>0</v>
      </c>
      <c r="CO426" s="355"/>
      <c r="CP426" s="355">
        <f t="shared" ref="CP426:CP489" si="113">IF($AH$421=1200,0,IF(OR(AND(CJ426=0,CL426&gt;0),AND(CJ426="NS",CN426&gt;0),AND(CJ426="NS",CL426=0,CN426=0)),1,IF(OR(AND(CL426&gt;=2,CN426&lt;CJ426),AND(CJ426="NS",CN426=0,CL426&gt;0),CJ426=CN426,AND(O426="NA",COUNTBLANK(P426:AD426)=15)),0,1)))</f>
        <v>0</v>
      </c>
      <c r="CQ426" s="355"/>
      <c r="CS426" s="450">
        <f t="shared" si="105"/>
        <v>0</v>
      </c>
      <c r="CT426" s="451"/>
      <c r="CV426" s="478" t="s">
        <v>2065</v>
      </c>
      <c r="CW426" s="480"/>
      <c r="CX426" s="168">
        <f t="shared" ref="CX426:DM426" si="114">O406</f>
        <v>0</v>
      </c>
      <c r="CY426" s="168">
        <f t="shared" si="114"/>
        <v>0</v>
      </c>
      <c r="CZ426" s="168">
        <f t="shared" si="114"/>
        <v>0</v>
      </c>
      <c r="DA426" s="168">
        <f t="shared" si="114"/>
        <v>0</v>
      </c>
      <c r="DB426" s="168">
        <f t="shared" si="114"/>
        <v>0</v>
      </c>
      <c r="DC426" s="168">
        <f t="shared" si="114"/>
        <v>0</v>
      </c>
      <c r="DD426" s="168">
        <f t="shared" si="114"/>
        <v>0</v>
      </c>
      <c r="DE426" s="168">
        <f t="shared" si="114"/>
        <v>0</v>
      </c>
      <c r="DF426" s="168">
        <f t="shared" si="114"/>
        <v>0</v>
      </c>
      <c r="DG426" s="168">
        <f t="shared" si="114"/>
        <v>0</v>
      </c>
      <c r="DH426" s="168">
        <f t="shared" si="114"/>
        <v>0</v>
      </c>
      <c r="DI426" s="168">
        <f t="shared" si="114"/>
        <v>0</v>
      </c>
      <c r="DJ426" s="168">
        <f t="shared" si="114"/>
        <v>0</v>
      </c>
      <c r="DK426" s="168">
        <f t="shared" si="114"/>
        <v>0</v>
      </c>
      <c r="DL426" s="168">
        <f t="shared" si="114"/>
        <v>0</v>
      </c>
      <c r="DM426" s="168">
        <f t="shared" si="114"/>
        <v>0</v>
      </c>
      <c r="DP426" s="714"/>
      <c r="DQ426" s="450" t="s">
        <v>2046</v>
      </c>
      <c r="DR426" s="451"/>
      <c r="DS426" s="450">
        <f>O427</f>
        <v>0</v>
      </c>
      <c r="DT426" s="451"/>
      <c r="DU426" s="450">
        <f>COUNTIF(O428:O435,"NS")</f>
        <v>0</v>
      </c>
      <c r="DV426" s="451"/>
      <c r="DW426" s="450">
        <f>IF(O427="NA","NA",SUM(O428:O435))</f>
        <v>0</v>
      </c>
      <c r="DX426" s="451"/>
      <c r="DY426" s="450">
        <f>IF($AH$421=1200,0,IF(OR(AND(DS426=0,DU426&gt;0),AND(DS426="NS",DW426&gt;0),AND(DS426="NS",DU426=0,DW426=0)),1,IF(OR(AND(DU426&gt;=2,DW426&lt;DS426),AND(DS426="NS",DW426=0,DU426&gt;0),DS426=DW426),0,1)))</f>
        <v>0</v>
      </c>
      <c r="DZ426" s="451"/>
      <c r="EB426" s="714"/>
      <c r="EC426" s="450" t="s">
        <v>2046</v>
      </c>
      <c r="ED426" s="451"/>
      <c r="EE426" s="450">
        <f>S427</f>
        <v>0</v>
      </c>
      <c r="EF426" s="451"/>
      <c r="EG426" s="450">
        <f>COUNTIF(S428:S435,"NS")</f>
        <v>0</v>
      </c>
      <c r="EH426" s="451"/>
      <c r="EI426" s="450">
        <f>IF(S427="NA","NA",SUM(S428:S435))</f>
        <v>0</v>
      </c>
      <c r="EJ426" s="451"/>
      <c r="EK426" s="450">
        <f>IF($AH$421=1200,0,IF(OR(AND(EE426=0,EG426&gt;0),AND(EE426="NS",EI426&gt;0),AND(EE426="NS",EG426=0,EI426=0)),1,IF(OR(AND(EG426&gt;=2,EI426&lt;EE426),AND(EE426="NS",EI426=0,EG426&gt;0),EE426=EI426),0,1)))</f>
        <v>0</v>
      </c>
      <c r="EL426" s="451"/>
      <c r="EN426" s="714"/>
      <c r="EO426" s="450" t="s">
        <v>2046</v>
      </c>
      <c r="EP426" s="451"/>
      <c r="EQ426" s="450">
        <f>W427</f>
        <v>0</v>
      </c>
      <c r="ER426" s="451"/>
      <c r="ES426" s="450">
        <f>COUNTIF(W428:W435,"NS")</f>
        <v>0</v>
      </c>
      <c r="ET426" s="451"/>
      <c r="EU426" s="450">
        <f>IF(W427="NA","NA",SUM(W428:W435))</f>
        <v>0</v>
      </c>
      <c r="EV426" s="451"/>
      <c r="EW426" s="450">
        <f>IF($AH$421=1200,0,IF(OR(AND(EQ426=0,ES426&gt;0),AND(EQ426="NS",EU426&gt;0),AND(EQ426="NS",ES426=0,EU426=0)),1,IF(OR(AND(ES426&gt;=2,EU426&lt;EQ426),AND(EQ426="NS",EU426=0,ES426&gt;0),EQ426=EU426),0,1)))</f>
        <v>0</v>
      </c>
      <c r="EX426" s="451"/>
      <c r="EZ426" s="714"/>
      <c r="FA426" s="450" t="s">
        <v>2046</v>
      </c>
      <c r="FB426" s="451"/>
      <c r="FC426" s="450">
        <f>AA427</f>
        <v>0</v>
      </c>
      <c r="FD426" s="451"/>
      <c r="FE426" s="450">
        <f>COUNTIF(AA428:AA435,"NS")</f>
        <v>0</v>
      </c>
      <c r="FF426" s="451"/>
      <c r="FG426" s="450">
        <f>IF(AA427="NA","NA",SUM(AA428:AA435))</f>
        <v>0</v>
      </c>
      <c r="FH426" s="451"/>
      <c r="FI426" s="450">
        <f>IF($AH$421=1200,0,IF(OR(AND(FC426=0,FE426&gt;0),AND(FC426="NS",FG426&gt;0),AND(FC426="NS",FE426=0,FG426=0)),1,IF(OR(AND(FE426&gt;=2,FG426&lt;FC426),AND(FC426="NS",FG426=0,FE426&gt;0),FC426=FG426),0,1)))</f>
        <v>0</v>
      </c>
      <c r="FJ426" s="451"/>
      <c r="FL426" s="714"/>
      <c r="FM426" s="450" t="s">
        <v>2046</v>
      </c>
      <c r="FN426" s="451"/>
      <c r="FO426" s="450">
        <f>O453</f>
        <v>0</v>
      </c>
      <c r="FP426" s="451"/>
      <c r="FQ426" s="450">
        <f>COUNTIF(O454:O458,"NS")</f>
        <v>0</v>
      </c>
      <c r="FR426" s="451"/>
      <c r="FS426" s="450">
        <f>IF(O453="NA","NA",SUM(O454:O458))</f>
        <v>0</v>
      </c>
      <c r="FT426" s="451"/>
      <c r="FU426" s="450">
        <f>IF($AH$421=1200,0,IF(OR(AND(FO426=0,FQ426&gt;0),AND(FO426="NS",FS426&gt;0),AND(FO426="NS",FQ426=0,FS426=0)),1,IF(OR(AND(FQ426&gt;=2,FS426&lt;FO426),AND(FO426="NS",FS426=0,FQ426&gt;0),FO426=FS426),0,1)))</f>
        <v>0</v>
      </c>
      <c r="FV426" s="451"/>
      <c r="FX426" s="714"/>
      <c r="FY426" s="450" t="s">
        <v>2046</v>
      </c>
      <c r="FZ426" s="451"/>
      <c r="GA426" s="450">
        <f>S453</f>
        <v>0</v>
      </c>
      <c r="GB426" s="451"/>
      <c r="GC426" s="450">
        <f>COUNTIF(S454:S458,"NS")</f>
        <v>0</v>
      </c>
      <c r="GD426" s="451"/>
      <c r="GE426" s="450">
        <f>IF(S453="NA","NA",SUM(S454:S458))</f>
        <v>0</v>
      </c>
      <c r="GF426" s="451"/>
      <c r="GG426" s="450">
        <f>IF($AH$421=1200,0,IF(OR(AND(GA426=0,GC426&gt;0),AND(GA426="NS",GE426&gt;0),AND(GA426="NS",GC426=0,GE426=0)),1,IF(OR(AND(GC426&gt;=2,GE426&lt;GA426),AND(GA426="NS",GE426=0,GC426&gt;0),GA426=GE426),0,1)))</f>
        <v>0</v>
      </c>
      <c r="GH426" s="451"/>
      <c r="GJ426" s="714"/>
      <c r="GK426" s="450" t="s">
        <v>2046</v>
      </c>
      <c r="GL426" s="451"/>
      <c r="GM426" s="450">
        <f>W453</f>
        <v>0</v>
      </c>
      <c r="GN426" s="451"/>
      <c r="GO426" s="450">
        <f>COUNTIF(W454:W458,"NS")</f>
        <v>0</v>
      </c>
      <c r="GP426" s="451"/>
      <c r="GQ426" s="450">
        <f>IF(W453="NA","NA",SUM(W454:W458))</f>
        <v>0</v>
      </c>
      <c r="GR426" s="451"/>
      <c r="GS426" s="450">
        <f>IF($AH$421=1200,0,IF(OR(AND(GM426=0,GO426&gt;0),AND(GM426="NS",GQ426&gt;0),AND(GM426="NS",GO426=0,GQ426=0)),1,IF(OR(AND(GO426&gt;=2,GQ426&lt;GM426),AND(GM426="NS",GQ426=0,GO426&gt;0),GM426=GQ426),0,1)))</f>
        <v>0</v>
      </c>
      <c r="GT426" s="451"/>
      <c r="GV426" s="714"/>
      <c r="GW426" s="450" t="s">
        <v>2046</v>
      </c>
      <c r="GX426" s="451"/>
      <c r="GY426" s="450">
        <f>AA453</f>
        <v>0</v>
      </c>
      <c r="GZ426" s="451"/>
      <c r="HA426" s="450">
        <f>COUNTIF(AA454:AA458,"NS")</f>
        <v>0</v>
      </c>
      <c r="HB426" s="451"/>
      <c r="HC426" s="450">
        <f>IF(AA453="NA","NA",SUM(AA454:AA458))</f>
        <v>0</v>
      </c>
      <c r="HD426" s="451"/>
      <c r="HE426" s="450">
        <f>IF($AH$421=1200,0,IF(OR(AND(GY426=0,HA426&gt;0),AND(GY426="NS",HC426&gt;0),AND(GY426="NS",HA426=0,HC426=0)),1,IF(OR(AND(HA426&gt;=2,HC426&lt;GY426),AND(GY426="NS",HC426=0,HA426&gt;0),GY426=HC426),0,1)))</f>
        <v>0</v>
      </c>
      <c r="HF426" s="451"/>
      <c r="HH426" s="450" t="s">
        <v>2029</v>
      </c>
      <c r="HI426" s="451"/>
      <c r="HJ426" s="450">
        <f>SUM(O425,O426,O427,O436,O437)</f>
        <v>0</v>
      </c>
      <c r="HK426" s="451"/>
      <c r="HL426" s="450">
        <f>O437</f>
        <v>0</v>
      </c>
      <c r="HM426" s="451"/>
      <c r="HN426" s="450">
        <f>IF(OR(HL426="NS",HL426="NA"),0,IF(HL426&lt;=(HJ426*0.24),0,1))</f>
        <v>0</v>
      </c>
      <c r="HO426" s="451"/>
      <c r="HQ426" s="450">
        <f t="shared" si="106"/>
        <v>0</v>
      </c>
      <c r="HR426" s="451"/>
    </row>
    <row r="427" spans="1:226" ht="36" customHeight="1">
      <c r="C427" s="613"/>
      <c r="D427" s="538"/>
      <c r="E427" s="539"/>
      <c r="F427" s="540"/>
      <c r="G427" s="521" t="s">
        <v>28</v>
      </c>
      <c r="H427" s="522"/>
      <c r="I427" s="503" t="s">
        <v>29</v>
      </c>
      <c r="J427" s="504"/>
      <c r="K427" s="504"/>
      <c r="L427" s="504"/>
      <c r="M427" s="504"/>
      <c r="N427" s="505"/>
      <c r="O427" s="215"/>
      <c r="P427" s="215"/>
      <c r="Q427" s="215"/>
      <c r="R427" s="215"/>
      <c r="S427" s="215"/>
      <c r="T427" s="215"/>
      <c r="U427" s="215"/>
      <c r="V427" s="215"/>
      <c r="W427" s="215"/>
      <c r="X427" s="215"/>
      <c r="Y427" s="215"/>
      <c r="Z427" s="215"/>
      <c r="AA427" s="215"/>
      <c r="AB427" s="215"/>
      <c r="AC427" s="215"/>
      <c r="AD427" s="215"/>
      <c r="AH427" s="355">
        <f t="shared" si="84"/>
        <v>0</v>
      </c>
      <c r="AI427" s="355"/>
      <c r="AJ427" s="355">
        <f t="shared" si="85"/>
        <v>0</v>
      </c>
      <c r="AK427" s="355"/>
      <c r="AL427" s="355">
        <f t="shared" si="86"/>
        <v>0</v>
      </c>
      <c r="AM427" s="355"/>
      <c r="AN427" s="355">
        <f t="shared" si="107"/>
        <v>0</v>
      </c>
      <c r="AO427" s="355"/>
      <c r="AQ427" s="355">
        <f t="shared" si="87"/>
        <v>0</v>
      </c>
      <c r="AR427" s="355"/>
      <c r="AS427" s="355">
        <f t="shared" si="88"/>
        <v>0</v>
      </c>
      <c r="AT427" s="355"/>
      <c r="AU427" s="355">
        <f t="shared" si="89"/>
        <v>0</v>
      </c>
      <c r="AV427" s="355"/>
      <c r="AW427" s="355">
        <f t="shared" si="108"/>
        <v>0</v>
      </c>
      <c r="AX427" s="355"/>
      <c r="AZ427" s="355">
        <f t="shared" si="90"/>
        <v>0</v>
      </c>
      <c r="BA427" s="355"/>
      <c r="BB427" s="355">
        <f t="shared" si="91"/>
        <v>0</v>
      </c>
      <c r="BC427" s="355"/>
      <c r="BD427" s="355">
        <f t="shared" si="92"/>
        <v>0</v>
      </c>
      <c r="BE427" s="355"/>
      <c r="BF427" s="355">
        <f t="shared" si="109"/>
        <v>0</v>
      </c>
      <c r="BG427" s="355"/>
      <c r="BI427" s="355">
        <f t="shared" si="93"/>
        <v>0</v>
      </c>
      <c r="BJ427" s="355"/>
      <c r="BK427" s="355">
        <f t="shared" si="94"/>
        <v>0</v>
      </c>
      <c r="BL427" s="355"/>
      <c r="BM427" s="355">
        <f t="shared" si="95"/>
        <v>0</v>
      </c>
      <c r="BN427" s="355"/>
      <c r="BO427" s="355">
        <f t="shared" si="110"/>
        <v>0</v>
      </c>
      <c r="BP427" s="355"/>
      <c r="BR427" s="355">
        <f t="shared" si="96"/>
        <v>0</v>
      </c>
      <c r="BS427" s="355"/>
      <c r="BT427" s="355">
        <f t="shared" si="97"/>
        <v>0</v>
      </c>
      <c r="BU427" s="355"/>
      <c r="BV427" s="355">
        <f t="shared" si="98"/>
        <v>0</v>
      </c>
      <c r="BW427" s="355"/>
      <c r="BX427" s="355">
        <f t="shared" si="111"/>
        <v>0</v>
      </c>
      <c r="BY427" s="355"/>
      <c r="CA427" s="355">
        <f t="shared" si="99"/>
        <v>0</v>
      </c>
      <c r="CB427" s="355"/>
      <c r="CC427" s="355">
        <f t="shared" si="100"/>
        <v>0</v>
      </c>
      <c r="CD427" s="355"/>
      <c r="CE427" s="355">
        <f t="shared" si="101"/>
        <v>0</v>
      </c>
      <c r="CF427" s="355"/>
      <c r="CG427" s="355">
        <f t="shared" si="112"/>
        <v>0</v>
      </c>
      <c r="CH427" s="355"/>
      <c r="CJ427" s="355">
        <f t="shared" si="102"/>
        <v>0</v>
      </c>
      <c r="CK427" s="355"/>
      <c r="CL427" s="355">
        <f t="shared" si="103"/>
        <v>0</v>
      </c>
      <c r="CM427" s="355"/>
      <c r="CN427" s="355">
        <f t="shared" si="104"/>
        <v>0</v>
      </c>
      <c r="CO427" s="355"/>
      <c r="CP427" s="355">
        <f t="shared" si="113"/>
        <v>0</v>
      </c>
      <c r="CQ427" s="355"/>
      <c r="CS427" s="450">
        <f t="shared" si="105"/>
        <v>0</v>
      </c>
      <c r="CT427" s="451"/>
      <c r="CV427" s="478" t="s">
        <v>2066</v>
      </c>
      <c r="CW427" s="480"/>
      <c r="CX427" s="207">
        <f t="shared" ref="CX427:DM427" si="115">O500</f>
        <v>0</v>
      </c>
      <c r="CY427" s="207">
        <f t="shared" si="115"/>
        <v>0</v>
      </c>
      <c r="CZ427" s="207">
        <f t="shared" si="115"/>
        <v>0</v>
      </c>
      <c r="DA427" s="207">
        <f t="shared" si="115"/>
        <v>0</v>
      </c>
      <c r="DB427" s="207">
        <f t="shared" si="115"/>
        <v>0</v>
      </c>
      <c r="DC427" s="207">
        <f t="shared" si="115"/>
        <v>0</v>
      </c>
      <c r="DD427" s="207">
        <f t="shared" si="115"/>
        <v>0</v>
      </c>
      <c r="DE427" s="207">
        <f t="shared" si="115"/>
        <v>0</v>
      </c>
      <c r="DF427" s="207">
        <f t="shared" si="115"/>
        <v>0</v>
      </c>
      <c r="DG427" s="207">
        <f t="shared" si="115"/>
        <v>0</v>
      </c>
      <c r="DH427" s="207">
        <f t="shared" si="115"/>
        <v>0</v>
      </c>
      <c r="DI427" s="207">
        <f t="shared" si="115"/>
        <v>0</v>
      </c>
      <c r="DJ427" s="207">
        <f t="shared" si="115"/>
        <v>0</v>
      </c>
      <c r="DK427" s="207">
        <f t="shared" si="115"/>
        <v>0</v>
      </c>
      <c r="DL427" s="207">
        <f t="shared" si="115"/>
        <v>0</v>
      </c>
      <c r="DM427" s="207">
        <f t="shared" si="115"/>
        <v>0</v>
      </c>
      <c r="DP427" s="714"/>
      <c r="DQ427" s="450" t="s">
        <v>2109</v>
      </c>
      <c r="DR427" s="451"/>
      <c r="DS427" s="450">
        <f>P427</f>
        <v>0</v>
      </c>
      <c r="DT427" s="451"/>
      <c r="DU427" s="450">
        <f>COUNTIF(P428:P435,"NS")</f>
        <v>0</v>
      </c>
      <c r="DV427" s="451"/>
      <c r="DW427" s="450">
        <f>IF(P427="NA","NA",SUM(P428:P435))</f>
        <v>0</v>
      </c>
      <c r="DX427" s="451"/>
      <c r="DY427" s="450">
        <f t="shared" ref="DY427:DY429" si="116">IF($AH$421=1200,0,IF(OR(AND(DS427=0,DU427&gt;0),AND(DS427="NS",DW427&gt;0),AND(DS427="NS",DU427=0,DW427=0)),1,IF(OR(AND(DU427&gt;=2,DW427&lt;DS427),AND(DS427="NS",DW427=0,DU427&gt;0),DS427=DW427),0,1)))</f>
        <v>0</v>
      </c>
      <c r="DZ427" s="451"/>
      <c r="EB427" s="714"/>
      <c r="EC427" s="450" t="s">
        <v>2109</v>
      </c>
      <c r="ED427" s="451"/>
      <c r="EE427" s="450">
        <f>T427</f>
        <v>0</v>
      </c>
      <c r="EF427" s="451"/>
      <c r="EG427" s="450">
        <f>COUNTIF(T428:T435,"NS")</f>
        <v>0</v>
      </c>
      <c r="EH427" s="451"/>
      <c r="EI427" s="450">
        <f>IF(T427="NA","NA",SUM(T428:T435))</f>
        <v>0</v>
      </c>
      <c r="EJ427" s="451"/>
      <c r="EK427" s="450">
        <f t="shared" ref="EK427:EK429" si="117">IF($AH$421=1200,0,IF(OR(AND(EE427=0,EG427&gt;0),AND(EE427="NS",EI427&gt;0),AND(EE427="NS",EG427=0,EI427=0)),1,IF(OR(AND(EG427&gt;=2,EI427&lt;EE427),AND(EE427="NS",EI427=0,EG427&gt;0),EE427=EI427),0,1)))</f>
        <v>0</v>
      </c>
      <c r="EL427" s="451"/>
      <c r="EN427" s="714"/>
      <c r="EO427" s="450" t="s">
        <v>2109</v>
      </c>
      <c r="EP427" s="451"/>
      <c r="EQ427" s="450">
        <f>X427</f>
        <v>0</v>
      </c>
      <c r="ER427" s="451"/>
      <c r="ES427" s="450">
        <f>COUNTIF(X428:X435,"NS")</f>
        <v>0</v>
      </c>
      <c r="ET427" s="451"/>
      <c r="EU427" s="450">
        <f>IF(X427="NA","NA",SUM(X428:X435))</f>
        <v>0</v>
      </c>
      <c r="EV427" s="451"/>
      <c r="EW427" s="450">
        <f t="shared" ref="EW427:EW429" si="118">IF($AH$421=1200,0,IF(OR(AND(EQ427=0,ES427&gt;0),AND(EQ427="NS",EU427&gt;0),AND(EQ427="NS",ES427=0,EU427=0)),1,IF(OR(AND(ES427&gt;=2,EU427&lt;EQ427),AND(EQ427="NS",EU427=0,ES427&gt;0),EQ427=EU427),0,1)))</f>
        <v>0</v>
      </c>
      <c r="EX427" s="451"/>
      <c r="EZ427" s="714"/>
      <c r="FA427" s="450" t="s">
        <v>2109</v>
      </c>
      <c r="FB427" s="451"/>
      <c r="FC427" s="450">
        <f>AB427</f>
        <v>0</v>
      </c>
      <c r="FD427" s="451"/>
      <c r="FE427" s="450">
        <f>COUNTIF(AB428:AB435,"NS")</f>
        <v>0</v>
      </c>
      <c r="FF427" s="451"/>
      <c r="FG427" s="450">
        <f>IF(AB427="NA","NA",SUM(AB428:AB435))</f>
        <v>0</v>
      </c>
      <c r="FH427" s="451"/>
      <c r="FI427" s="450">
        <f t="shared" ref="FI427:FI429" si="119">IF($AH$421=1200,0,IF(OR(AND(FC427=0,FE427&gt;0),AND(FC427="NS",FG427&gt;0),AND(FC427="NS",FE427=0,FG427=0)),1,IF(OR(AND(FE427&gt;=2,FG427&lt;FC427),AND(FC427="NS",FG427=0,FE427&gt;0),FC427=FG427),0,1)))</f>
        <v>0</v>
      </c>
      <c r="FJ427" s="451"/>
      <c r="FL427" s="714"/>
      <c r="FM427" s="450" t="s">
        <v>2109</v>
      </c>
      <c r="FN427" s="451"/>
      <c r="FO427" s="450">
        <f>P453</f>
        <v>0</v>
      </c>
      <c r="FP427" s="451"/>
      <c r="FQ427" s="450">
        <f>COUNTIF(P454:P458,"NS")</f>
        <v>0</v>
      </c>
      <c r="FR427" s="451"/>
      <c r="FS427" s="450">
        <f>IF(P453="NA","NA",SUM(P454:P458))</f>
        <v>0</v>
      </c>
      <c r="FT427" s="451"/>
      <c r="FU427" s="450">
        <f t="shared" ref="FU427:FU429" si="120">IF($AH$421=1200,0,IF(OR(AND(FO427=0,FQ427&gt;0),AND(FO427="NS",FS427&gt;0),AND(FO427="NS",FQ427=0,FS427=0)),1,IF(OR(AND(FQ427&gt;=2,FS427&lt;FO427),AND(FO427="NS",FS427=0,FQ427&gt;0),FO427=FS427),0,1)))</f>
        <v>0</v>
      </c>
      <c r="FV427" s="451"/>
      <c r="FX427" s="714"/>
      <c r="FY427" s="450" t="s">
        <v>2109</v>
      </c>
      <c r="FZ427" s="451"/>
      <c r="GA427" s="450">
        <f>T453</f>
        <v>0</v>
      </c>
      <c r="GB427" s="451"/>
      <c r="GC427" s="450">
        <f>COUNTIF(T454:T458,"NS")</f>
        <v>0</v>
      </c>
      <c r="GD427" s="451"/>
      <c r="GE427" s="450">
        <f>IF(T453="NA","NA",SUM(T454:T458))</f>
        <v>0</v>
      </c>
      <c r="GF427" s="451"/>
      <c r="GG427" s="450">
        <f t="shared" ref="GG427:GG429" si="121">IF($AH$421=1200,0,IF(OR(AND(GA427=0,GC427&gt;0),AND(GA427="NS",GE427&gt;0),AND(GA427="NS",GC427=0,GE427=0)),1,IF(OR(AND(GC427&gt;=2,GE427&lt;GA427),AND(GA427="NS",GE427=0,GC427&gt;0),GA427=GE427),0,1)))</f>
        <v>0</v>
      </c>
      <c r="GH427" s="451"/>
      <c r="GJ427" s="714"/>
      <c r="GK427" s="450" t="s">
        <v>2109</v>
      </c>
      <c r="GL427" s="451"/>
      <c r="GM427" s="450">
        <f>X453</f>
        <v>0</v>
      </c>
      <c r="GN427" s="451"/>
      <c r="GO427" s="450">
        <f>COUNTIF(X454:X458,"NS")</f>
        <v>0</v>
      </c>
      <c r="GP427" s="451"/>
      <c r="GQ427" s="450">
        <f>IF(X453="NA","NA",SUM(X454:X458))</f>
        <v>0</v>
      </c>
      <c r="GR427" s="451"/>
      <c r="GS427" s="450">
        <f t="shared" ref="GS427:GS429" si="122">IF($AH$421=1200,0,IF(OR(AND(GM427=0,GO427&gt;0),AND(GM427="NS",GQ427&gt;0),AND(GM427="NS",GO427=0,GQ427=0)),1,IF(OR(AND(GO427&gt;=2,GQ427&lt;GM427),AND(GM427="NS",GQ427=0,GO427&gt;0),GM427=GQ427),0,1)))</f>
        <v>0</v>
      </c>
      <c r="GT427" s="451"/>
      <c r="GV427" s="714"/>
      <c r="GW427" s="450" t="s">
        <v>2109</v>
      </c>
      <c r="GX427" s="451"/>
      <c r="GY427" s="450">
        <f>AB453</f>
        <v>0</v>
      </c>
      <c r="GZ427" s="451"/>
      <c r="HA427" s="450">
        <f>COUNTIF(AB454:AB458,"NS")</f>
        <v>0</v>
      </c>
      <c r="HB427" s="451"/>
      <c r="HC427" s="450">
        <f>IF(AB453="NA","NA",SUM(AB454:AB458))</f>
        <v>0</v>
      </c>
      <c r="HD427" s="451"/>
      <c r="HE427" s="450">
        <f t="shared" ref="HE427:HE429" si="123">IF($AH$421=1200,0,IF(OR(AND(GY427=0,HA427&gt;0),AND(GY427="NS",HC427&gt;0),AND(GY427="NS",HA427=0,HC427=0)),1,IF(OR(AND(HA427&gt;=2,HC427&lt;GY427),AND(GY427="NS",HC427=0,HA427&gt;0),GY427=HC427),0,1)))</f>
        <v>0</v>
      </c>
      <c r="HF427" s="451"/>
      <c r="HH427" s="450" t="s">
        <v>2033</v>
      </c>
      <c r="HI427" s="451"/>
      <c r="HJ427" s="450">
        <f>SUM(O438:O446)</f>
        <v>0</v>
      </c>
      <c r="HK427" s="451"/>
      <c r="HL427" s="450">
        <f>O446</f>
        <v>0</v>
      </c>
      <c r="HM427" s="451"/>
      <c r="HN427" s="450">
        <f t="shared" ref="HN427:HN431" si="124">IF(OR(HL427="NS",HL427="NA"),0,IF(HL427&lt;=(HJ427*0.24),0,1))</f>
        <v>0</v>
      </c>
      <c r="HO427" s="451"/>
      <c r="HQ427" s="450">
        <f t="shared" si="106"/>
        <v>0</v>
      </c>
      <c r="HR427" s="451"/>
    </row>
    <row r="428" spans="1:226" ht="36" customHeight="1">
      <c r="C428" s="613"/>
      <c r="D428" s="538"/>
      <c r="E428" s="539"/>
      <c r="F428" s="540"/>
      <c r="G428" s="520" t="s">
        <v>30</v>
      </c>
      <c r="H428" s="523"/>
      <c r="I428" s="259"/>
      <c r="J428" s="504" t="s">
        <v>31</v>
      </c>
      <c r="K428" s="504"/>
      <c r="L428" s="504"/>
      <c r="M428" s="504"/>
      <c r="N428" s="505"/>
      <c r="O428" s="215"/>
      <c r="P428" s="215"/>
      <c r="Q428" s="215"/>
      <c r="R428" s="215"/>
      <c r="S428" s="215"/>
      <c r="T428" s="215"/>
      <c r="U428" s="215"/>
      <c r="V428" s="215"/>
      <c r="W428" s="215"/>
      <c r="X428" s="215"/>
      <c r="Y428" s="215"/>
      <c r="Z428" s="215"/>
      <c r="AA428" s="215"/>
      <c r="AB428" s="215"/>
      <c r="AC428" s="215"/>
      <c r="AD428" s="215"/>
      <c r="AH428" s="355">
        <f t="shared" si="84"/>
        <v>0</v>
      </c>
      <c r="AI428" s="355"/>
      <c r="AJ428" s="355">
        <f t="shared" si="85"/>
        <v>0</v>
      </c>
      <c r="AK428" s="355"/>
      <c r="AL428" s="355">
        <f t="shared" si="86"/>
        <v>0</v>
      </c>
      <c r="AM428" s="355"/>
      <c r="AN428" s="355">
        <f t="shared" si="107"/>
        <v>0</v>
      </c>
      <c r="AO428" s="355"/>
      <c r="AQ428" s="355">
        <f t="shared" si="87"/>
        <v>0</v>
      </c>
      <c r="AR428" s="355"/>
      <c r="AS428" s="355">
        <f t="shared" si="88"/>
        <v>0</v>
      </c>
      <c r="AT428" s="355"/>
      <c r="AU428" s="355">
        <f t="shared" si="89"/>
        <v>0</v>
      </c>
      <c r="AV428" s="355"/>
      <c r="AW428" s="355">
        <f t="shared" si="108"/>
        <v>0</v>
      </c>
      <c r="AX428" s="355"/>
      <c r="AZ428" s="355">
        <f t="shared" si="90"/>
        <v>0</v>
      </c>
      <c r="BA428" s="355"/>
      <c r="BB428" s="355">
        <f t="shared" si="91"/>
        <v>0</v>
      </c>
      <c r="BC428" s="355"/>
      <c r="BD428" s="355">
        <f t="shared" si="92"/>
        <v>0</v>
      </c>
      <c r="BE428" s="355"/>
      <c r="BF428" s="355">
        <f t="shared" si="109"/>
        <v>0</v>
      </c>
      <c r="BG428" s="355"/>
      <c r="BI428" s="355">
        <f t="shared" si="93"/>
        <v>0</v>
      </c>
      <c r="BJ428" s="355"/>
      <c r="BK428" s="355">
        <f t="shared" si="94"/>
        <v>0</v>
      </c>
      <c r="BL428" s="355"/>
      <c r="BM428" s="355">
        <f t="shared" si="95"/>
        <v>0</v>
      </c>
      <c r="BN428" s="355"/>
      <c r="BO428" s="355">
        <f t="shared" si="110"/>
        <v>0</v>
      </c>
      <c r="BP428" s="355"/>
      <c r="BR428" s="355">
        <f t="shared" si="96"/>
        <v>0</v>
      </c>
      <c r="BS428" s="355"/>
      <c r="BT428" s="355">
        <f t="shared" si="97"/>
        <v>0</v>
      </c>
      <c r="BU428" s="355"/>
      <c r="BV428" s="355">
        <f t="shared" si="98"/>
        <v>0</v>
      </c>
      <c r="BW428" s="355"/>
      <c r="BX428" s="355">
        <f t="shared" si="111"/>
        <v>0</v>
      </c>
      <c r="BY428" s="355"/>
      <c r="CA428" s="355">
        <f t="shared" si="99"/>
        <v>0</v>
      </c>
      <c r="CB428" s="355"/>
      <c r="CC428" s="355">
        <f t="shared" si="100"/>
        <v>0</v>
      </c>
      <c r="CD428" s="355"/>
      <c r="CE428" s="355">
        <f t="shared" si="101"/>
        <v>0</v>
      </c>
      <c r="CF428" s="355"/>
      <c r="CG428" s="355">
        <f t="shared" si="112"/>
        <v>0</v>
      </c>
      <c r="CH428" s="355"/>
      <c r="CJ428" s="355">
        <f t="shared" si="102"/>
        <v>0</v>
      </c>
      <c r="CK428" s="355"/>
      <c r="CL428" s="355">
        <f t="shared" si="103"/>
        <v>0</v>
      </c>
      <c r="CM428" s="355"/>
      <c r="CN428" s="355">
        <f t="shared" si="104"/>
        <v>0</v>
      </c>
      <c r="CO428" s="355"/>
      <c r="CP428" s="355">
        <f t="shared" si="113"/>
        <v>0</v>
      </c>
      <c r="CQ428" s="355"/>
      <c r="CS428" s="450">
        <f t="shared" si="105"/>
        <v>0</v>
      </c>
      <c r="CT428" s="451"/>
      <c r="CV428" s="450" t="s">
        <v>1989</v>
      </c>
      <c r="CW428" s="451"/>
      <c r="CX428" s="205">
        <f t="shared" ref="CX428:DM428" si="125">IF(CX427=CX426,0,1)</f>
        <v>0</v>
      </c>
      <c r="CY428" s="205">
        <f t="shared" si="125"/>
        <v>0</v>
      </c>
      <c r="CZ428" s="205">
        <f t="shared" si="125"/>
        <v>0</v>
      </c>
      <c r="DA428" s="205">
        <f t="shared" si="125"/>
        <v>0</v>
      </c>
      <c r="DB428" s="205">
        <f t="shared" si="125"/>
        <v>0</v>
      </c>
      <c r="DC428" s="205">
        <f t="shared" si="125"/>
        <v>0</v>
      </c>
      <c r="DD428" s="205">
        <f t="shared" si="125"/>
        <v>0</v>
      </c>
      <c r="DE428" s="205">
        <f t="shared" si="125"/>
        <v>0</v>
      </c>
      <c r="DF428" s="205">
        <f t="shared" si="125"/>
        <v>0</v>
      </c>
      <c r="DG428" s="205">
        <f t="shared" si="125"/>
        <v>0</v>
      </c>
      <c r="DH428" s="205">
        <f t="shared" si="125"/>
        <v>0</v>
      </c>
      <c r="DI428" s="205">
        <f t="shared" si="125"/>
        <v>0</v>
      </c>
      <c r="DJ428" s="205">
        <f t="shared" si="125"/>
        <v>0</v>
      </c>
      <c r="DK428" s="205">
        <f t="shared" si="125"/>
        <v>0</v>
      </c>
      <c r="DL428" s="205">
        <f t="shared" si="125"/>
        <v>0</v>
      </c>
      <c r="DM428" s="205">
        <f t="shared" si="125"/>
        <v>0</v>
      </c>
      <c r="DN428" s="267">
        <f>SUM(CX428:DM428)</f>
        <v>0</v>
      </c>
      <c r="DP428" s="714"/>
      <c r="DQ428" s="450" t="s">
        <v>2110</v>
      </c>
      <c r="DR428" s="451"/>
      <c r="DS428" s="450">
        <f>Q427</f>
        <v>0</v>
      </c>
      <c r="DT428" s="451"/>
      <c r="DU428" s="450">
        <f>COUNTIF(Q428:Q435,"NS")</f>
        <v>0</v>
      </c>
      <c r="DV428" s="451"/>
      <c r="DW428" s="450">
        <f>IF(Q427="NA","NA",SUM(Q428:Q435))</f>
        <v>0</v>
      </c>
      <c r="DX428" s="451"/>
      <c r="DY428" s="450">
        <f t="shared" si="116"/>
        <v>0</v>
      </c>
      <c r="DZ428" s="451"/>
      <c r="EB428" s="714"/>
      <c r="EC428" s="450" t="s">
        <v>2110</v>
      </c>
      <c r="ED428" s="451"/>
      <c r="EE428" s="450">
        <f>U427</f>
        <v>0</v>
      </c>
      <c r="EF428" s="451"/>
      <c r="EG428" s="450">
        <f>COUNTIF(U428:U435,"NS")</f>
        <v>0</v>
      </c>
      <c r="EH428" s="451"/>
      <c r="EI428" s="450">
        <f>IF(U427="NA","NA",SUM(U428:U435))</f>
        <v>0</v>
      </c>
      <c r="EJ428" s="451"/>
      <c r="EK428" s="450">
        <f t="shared" si="117"/>
        <v>0</v>
      </c>
      <c r="EL428" s="451"/>
      <c r="EN428" s="714"/>
      <c r="EO428" s="450" t="s">
        <v>2110</v>
      </c>
      <c r="EP428" s="451"/>
      <c r="EQ428" s="450">
        <f>Y427</f>
        <v>0</v>
      </c>
      <c r="ER428" s="451"/>
      <c r="ES428" s="450">
        <f>COUNTIF(Y428:Y435,"NS")</f>
        <v>0</v>
      </c>
      <c r="ET428" s="451"/>
      <c r="EU428" s="450">
        <f>IF(Y427="NA","NA",SUM(Y428:Y435))</f>
        <v>0</v>
      </c>
      <c r="EV428" s="451"/>
      <c r="EW428" s="450">
        <f t="shared" si="118"/>
        <v>0</v>
      </c>
      <c r="EX428" s="451"/>
      <c r="EZ428" s="714"/>
      <c r="FA428" s="450" t="s">
        <v>2110</v>
      </c>
      <c r="FB428" s="451"/>
      <c r="FC428" s="450">
        <f>AC427</f>
        <v>0</v>
      </c>
      <c r="FD428" s="451"/>
      <c r="FE428" s="450">
        <f>COUNTIF(AC428:AC435,"NS")</f>
        <v>0</v>
      </c>
      <c r="FF428" s="451"/>
      <c r="FG428" s="450">
        <f>IF(AC427="NA","NA",SUM(AC428:AC435))</f>
        <v>0</v>
      </c>
      <c r="FH428" s="451"/>
      <c r="FI428" s="450">
        <f t="shared" si="119"/>
        <v>0</v>
      </c>
      <c r="FJ428" s="451"/>
      <c r="FL428" s="714"/>
      <c r="FM428" s="450" t="s">
        <v>2110</v>
      </c>
      <c r="FN428" s="451"/>
      <c r="FO428" s="450">
        <f>Q453</f>
        <v>0</v>
      </c>
      <c r="FP428" s="451"/>
      <c r="FQ428" s="450">
        <f>COUNTIF(Q454:Q458,"NS")</f>
        <v>0</v>
      </c>
      <c r="FR428" s="451"/>
      <c r="FS428" s="450">
        <f>IF(Q453="NA","NA",SUM(Q454:Q458))</f>
        <v>0</v>
      </c>
      <c r="FT428" s="451"/>
      <c r="FU428" s="450">
        <f t="shared" si="120"/>
        <v>0</v>
      </c>
      <c r="FV428" s="451"/>
      <c r="FX428" s="714"/>
      <c r="FY428" s="450" t="s">
        <v>2110</v>
      </c>
      <c r="FZ428" s="451"/>
      <c r="GA428" s="450">
        <f>U453</f>
        <v>0</v>
      </c>
      <c r="GB428" s="451"/>
      <c r="GC428" s="450">
        <f>COUNTIF(U454:U458,"NS")</f>
        <v>0</v>
      </c>
      <c r="GD428" s="451"/>
      <c r="GE428" s="450">
        <f>IF(U453="NA","NA",SUM(U454:U458))</f>
        <v>0</v>
      </c>
      <c r="GF428" s="451"/>
      <c r="GG428" s="450">
        <f t="shared" si="121"/>
        <v>0</v>
      </c>
      <c r="GH428" s="451"/>
      <c r="GJ428" s="714"/>
      <c r="GK428" s="450" t="s">
        <v>2110</v>
      </c>
      <c r="GL428" s="451"/>
      <c r="GM428" s="450">
        <f>Y453</f>
        <v>0</v>
      </c>
      <c r="GN428" s="451"/>
      <c r="GO428" s="450">
        <f>COUNTIF(Y454:Y458,"NS")</f>
        <v>0</v>
      </c>
      <c r="GP428" s="451"/>
      <c r="GQ428" s="450">
        <f>IF(Y453="NA","NA",SUM(Y454:Y458))</f>
        <v>0</v>
      </c>
      <c r="GR428" s="451"/>
      <c r="GS428" s="450">
        <f t="shared" si="122"/>
        <v>0</v>
      </c>
      <c r="GT428" s="451"/>
      <c r="GV428" s="714"/>
      <c r="GW428" s="450" t="s">
        <v>2110</v>
      </c>
      <c r="GX428" s="451"/>
      <c r="GY428" s="450">
        <f>AC453</f>
        <v>0</v>
      </c>
      <c r="GZ428" s="451"/>
      <c r="HA428" s="450">
        <f>COUNTIF(AC454:AC458,"NS")</f>
        <v>0</v>
      </c>
      <c r="HB428" s="451"/>
      <c r="HC428" s="450">
        <f>IF(AC453="NA","NA",SUM(AC454:AC458))</f>
        <v>0</v>
      </c>
      <c r="HD428" s="451"/>
      <c r="HE428" s="450">
        <f t="shared" si="123"/>
        <v>0</v>
      </c>
      <c r="HF428" s="451"/>
      <c r="HH428" s="450" t="s">
        <v>2034</v>
      </c>
      <c r="HI428" s="451"/>
      <c r="HJ428" s="450">
        <f>SUM(O447:O453,O459:O467)</f>
        <v>0</v>
      </c>
      <c r="HK428" s="451"/>
      <c r="HL428" s="450">
        <f>O467</f>
        <v>0</v>
      </c>
      <c r="HM428" s="451"/>
      <c r="HN428" s="450">
        <f t="shared" si="124"/>
        <v>0</v>
      </c>
      <c r="HO428" s="451"/>
      <c r="HQ428" s="450">
        <f t="shared" si="106"/>
        <v>0</v>
      </c>
      <c r="HR428" s="451"/>
    </row>
    <row r="429" spans="1:226" ht="36" customHeight="1">
      <c r="C429" s="613"/>
      <c r="D429" s="538"/>
      <c r="E429" s="539"/>
      <c r="F429" s="540"/>
      <c r="G429" s="520" t="s">
        <v>32</v>
      </c>
      <c r="H429" s="523"/>
      <c r="I429" s="260"/>
      <c r="J429" s="496" t="s">
        <v>33</v>
      </c>
      <c r="K429" s="496"/>
      <c r="L429" s="496"/>
      <c r="M429" s="496"/>
      <c r="N429" s="497"/>
      <c r="O429" s="215"/>
      <c r="P429" s="215"/>
      <c r="Q429" s="215"/>
      <c r="R429" s="215"/>
      <c r="S429" s="215"/>
      <c r="T429" s="215"/>
      <c r="U429" s="215"/>
      <c r="V429" s="215"/>
      <c r="W429" s="215"/>
      <c r="X429" s="215"/>
      <c r="Y429" s="215"/>
      <c r="Z429" s="215"/>
      <c r="AA429" s="215"/>
      <c r="AB429" s="215"/>
      <c r="AC429" s="215"/>
      <c r="AD429" s="215"/>
      <c r="AH429" s="355">
        <f t="shared" si="84"/>
        <v>0</v>
      </c>
      <c r="AI429" s="355"/>
      <c r="AJ429" s="355">
        <f t="shared" si="85"/>
        <v>0</v>
      </c>
      <c r="AK429" s="355"/>
      <c r="AL429" s="355">
        <f t="shared" si="86"/>
        <v>0</v>
      </c>
      <c r="AM429" s="355"/>
      <c r="AN429" s="355">
        <f t="shared" si="107"/>
        <v>0</v>
      </c>
      <c r="AO429" s="355"/>
      <c r="AQ429" s="355">
        <f t="shared" si="87"/>
        <v>0</v>
      </c>
      <c r="AR429" s="355"/>
      <c r="AS429" s="355">
        <f t="shared" si="88"/>
        <v>0</v>
      </c>
      <c r="AT429" s="355"/>
      <c r="AU429" s="355">
        <f t="shared" si="89"/>
        <v>0</v>
      </c>
      <c r="AV429" s="355"/>
      <c r="AW429" s="355">
        <f t="shared" si="108"/>
        <v>0</v>
      </c>
      <c r="AX429" s="355"/>
      <c r="AZ429" s="355">
        <f t="shared" si="90"/>
        <v>0</v>
      </c>
      <c r="BA429" s="355"/>
      <c r="BB429" s="355">
        <f t="shared" si="91"/>
        <v>0</v>
      </c>
      <c r="BC429" s="355"/>
      <c r="BD429" s="355">
        <f t="shared" si="92"/>
        <v>0</v>
      </c>
      <c r="BE429" s="355"/>
      <c r="BF429" s="355">
        <f t="shared" si="109"/>
        <v>0</v>
      </c>
      <c r="BG429" s="355"/>
      <c r="BI429" s="355">
        <f t="shared" si="93"/>
        <v>0</v>
      </c>
      <c r="BJ429" s="355"/>
      <c r="BK429" s="355">
        <f t="shared" si="94"/>
        <v>0</v>
      </c>
      <c r="BL429" s="355"/>
      <c r="BM429" s="355">
        <f t="shared" si="95"/>
        <v>0</v>
      </c>
      <c r="BN429" s="355"/>
      <c r="BO429" s="355">
        <f t="shared" si="110"/>
        <v>0</v>
      </c>
      <c r="BP429" s="355"/>
      <c r="BR429" s="355">
        <f t="shared" si="96"/>
        <v>0</v>
      </c>
      <c r="BS429" s="355"/>
      <c r="BT429" s="355">
        <f t="shared" si="97"/>
        <v>0</v>
      </c>
      <c r="BU429" s="355"/>
      <c r="BV429" s="355">
        <f t="shared" si="98"/>
        <v>0</v>
      </c>
      <c r="BW429" s="355"/>
      <c r="BX429" s="355">
        <f t="shared" si="111"/>
        <v>0</v>
      </c>
      <c r="BY429" s="355"/>
      <c r="CA429" s="355">
        <f t="shared" si="99"/>
        <v>0</v>
      </c>
      <c r="CB429" s="355"/>
      <c r="CC429" s="355">
        <f t="shared" si="100"/>
        <v>0</v>
      </c>
      <c r="CD429" s="355"/>
      <c r="CE429" s="355">
        <f t="shared" si="101"/>
        <v>0</v>
      </c>
      <c r="CF429" s="355"/>
      <c r="CG429" s="355">
        <f t="shared" si="112"/>
        <v>0</v>
      </c>
      <c r="CH429" s="355"/>
      <c r="CJ429" s="355">
        <f t="shared" si="102"/>
        <v>0</v>
      </c>
      <c r="CK429" s="355"/>
      <c r="CL429" s="355">
        <f t="shared" si="103"/>
        <v>0</v>
      </c>
      <c r="CM429" s="355"/>
      <c r="CN429" s="355">
        <f t="shared" si="104"/>
        <v>0</v>
      </c>
      <c r="CO429" s="355"/>
      <c r="CP429" s="355">
        <f t="shared" si="113"/>
        <v>0</v>
      </c>
      <c r="CQ429" s="355"/>
      <c r="CS429" s="450">
        <f t="shared" si="105"/>
        <v>0</v>
      </c>
      <c r="CT429" s="451"/>
      <c r="DP429" s="715"/>
      <c r="DQ429" s="450" t="s">
        <v>2111</v>
      </c>
      <c r="DR429" s="451"/>
      <c r="DS429" s="450">
        <f>R427</f>
        <v>0</v>
      </c>
      <c r="DT429" s="451"/>
      <c r="DU429" s="450">
        <f>COUNTIF(R428:R435,"NS")</f>
        <v>0</v>
      </c>
      <c r="DV429" s="451"/>
      <c r="DW429" s="450">
        <f>IF(R427="NA","NA",SUM(R428:R435))</f>
        <v>0</v>
      </c>
      <c r="DX429" s="451"/>
      <c r="DY429" s="450">
        <f t="shared" si="116"/>
        <v>0</v>
      </c>
      <c r="DZ429" s="451"/>
      <c r="EB429" s="715"/>
      <c r="EC429" s="450" t="s">
        <v>2111</v>
      </c>
      <c r="ED429" s="451"/>
      <c r="EE429" s="450">
        <f>V427</f>
        <v>0</v>
      </c>
      <c r="EF429" s="451"/>
      <c r="EG429" s="450">
        <f>COUNTIF(V428:V435,"NS")</f>
        <v>0</v>
      </c>
      <c r="EH429" s="451"/>
      <c r="EI429" s="450">
        <f>IF(V427="NA","NA",SUM(V428:V435))</f>
        <v>0</v>
      </c>
      <c r="EJ429" s="451"/>
      <c r="EK429" s="450">
        <f t="shared" si="117"/>
        <v>0</v>
      </c>
      <c r="EL429" s="451"/>
      <c r="EN429" s="715"/>
      <c r="EO429" s="450" t="s">
        <v>2111</v>
      </c>
      <c r="EP429" s="451"/>
      <c r="EQ429" s="450">
        <f>Z427</f>
        <v>0</v>
      </c>
      <c r="ER429" s="451"/>
      <c r="ES429" s="450">
        <f>COUNTIF(Z428:Z435,"NS")</f>
        <v>0</v>
      </c>
      <c r="ET429" s="451"/>
      <c r="EU429" s="450">
        <f>IF(Z427="NA","NA",SUM(Z428:Z435))</f>
        <v>0</v>
      </c>
      <c r="EV429" s="451"/>
      <c r="EW429" s="450">
        <f t="shared" si="118"/>
        <v>0</v>
      </c>
      <c r="EX429" s="451"/>
      <c r="EZ429" s="715"/>
      <c r="FA429" s="450" t="s">
        <v>2111</v>
      </c>
      <c r="FB429" s="451"/>
      <c r="FC429" s="450">
        <f>AD427</f>
        <v>0</v>
      </c>
      <c r="FD429" s="451"/>
      <c r="FE429" s="450">
        <f>COUNTIF(AD428:AD435,"NS")</f>
        <v>0</v>
      </c>
      <c r="FF429" s="451"/>
      <c r="FG429" s="450">
        <f>IF(AD427="NA","NA",SUM(AD428:AD435))</f>
        <v>0</v>
      </c>
      <c r="FH429" s="451"/>
      <c r="FI429" s="450">
        <f t="shared" si="119"/>
        <v>0</v>
      </c>
      <c r="FJ429" s="451"/>
      <c r="FL429" s="715"/>
      <c r="FM429" s="450" t="s">
        <v>2111</v>
      </c>
      <c r="FN429" s="451"/>
      <c r="FO429" s="450">
        <f>R453</f>
        <v>0</v>
      </c>
      <c r="FP429" s="451"/>
      <c r="FQ429" s="450">
        <f>COUNTIF(R454:R458,"NS")</f>
        <v>0</v>
      </c>
      <c r="FR429" s="451"/>
      <c r="FS429" s="450">
        <f>IF(R453="NA","NA",SUM(R454:R458))</f>
        <v>0</v>
      </c>
      <c r="FT429" s="451"/>
      <c r="FU429" s="450">
        <f t="shared" si="120"/>
        <v>0</v>
      </c>
      <c r="FV429" s="451"/>
      <c r="FX429" s="715"/>
      <c r="FY429" s="450" t="s">
        <v>2111</v>
      </c>
      <c r="FZ429" s="451"/>
      <c r="GA429" s="450">
        <f>V453</f>
        <v>0</v>
      </c>
      <c r="GB429" s="451"/>
      <c r="GC429" s="450">
        <f>COUNTIF(V454:V458,"NS")</f>
        <v>0</v>
      </c>
      <c r="GD429" s="451"/>
      <c r="GE429" s="450">
        <f>IF(V453="NA","NA",SUM(V454:V458))</f>
        <v>0</v>
      </c>
      <c r="GF429" s="451"/>
      <c r="GG429" s="450">
        <f t="shared" si="121"/>
        <v>0</v>
      </c>
      <c r="GH429" s="451"/>
      <c r="GJ429" s="715"/>
      <c r="GK429" s="450" t="s">
        <v>2111</v>
      </c>
      <c r="GL429" s="451"/>
      <c r="GM429" s="450">
        <f>Z453</f>
        <v>0</v>
      </c>
      <c r="GN429" s="451"/>
      <c r="GO429" s="450">
        <f>COUNTIF(Z454:Z458,"NS")</f>
        <v>0</v>
      </c>
      <c r="GP429" s="451"/>
      <c r="GQ429" s="450">
        <f>IF(Z453="NA","NA",SUM(Z454:Z458))</f>
        <v>0</v>
      </c>
      <c r="GR429" s="451"/>
      <c r="GS429" s="450">
        <f t="shared" si="122"/>
        <v>0</v>
      </c>
      <c r="GT429" s="451"/>
      <c r="GV429" s="715"/>
      <c r="GW429" s="450" t="s">
        <v>2111</v>
      </c>
      <c r="GX429" s="451"/>
      <c r="GY429" s="450">
        <f>AD453</f>
        <v>0</v>
      </c>
      <c r="GZ429" s="451"/>
      <c r="HA429" s="450">
        <f>COUNTIF(AD454:AD458,"NS")</f>
        <v>0</v>
      </c>
      <c r="HB429" s="451"/>
      <c r="HC429" s="450">
        <f>IF(AD453="NA","NA",SUM(AD454:AD458))</f>
        <v>0</v>
      </c>
      <c r="HD429" s="451"/>
      <c r="HE429" s="450">
        <f t="shared" si="123"/>
        <v>0</v>
      </c>
      <c r="HF429" s="451"/>
      <c r="HH429" s="450" t="s">
        <v>2035</v>
      </c>
      <c r="HI429" s="451"/>
      <c r="HJ429" s="450">
        <f>SUM(O468:O477)</f>
        <v>0</v>
      </c>
      <c r="HK429" s="451"/>
      <c r="HL429" s="450">
        <f>O477</f>
        <v>0</v>
      </c>
      <c r="HM429" s="451"/>
      <c r="HN429" s="450">
        <f t="shared" si="124"/>
        <v>0</v>
      </c>
      <c r="HO429" s="451"/>
      <c r="HQ429" s="450">
        <f t="shared" si="106"/>
        <v>0</v>
      </c>
      <c r="HR429" s="451"/>
    </row>
    <row r="430" spans="1:226" ht="36" customHeight="1">
      <c r="C430" s="613"/>
      <c r="D430" s="538"/>
      <c r="E430" s="539"/>
      <c r="F430" s="540"/>
      <c r="G430" s="520" t="s">
        <v>34</v>
      </c>
      <c r="H430" s="523"/>
      <c r="I430" s="260"/>
      <c r="J430" s="496" t="s">
        <v>35</v>
      </c>
      <c r="K430" s="496"/>
      <c r="L430" s="496"/>
      <c r="M430" s="496"/>
      <c r="N430" s="497"/>
      <c r="O430" s="215"/>
      <c r="P430" s="215"/>
      <c r="Q430" s="215"/>
      <c r="R430" s="215"/>
      <c r="S430" s="215"/>
      <c r="T430" s="215"/>
      <c r="U430" s="215"/>
      <c r="V430" s="215"/>
      <c r="W430" s="215"/>
      <c r="X430" s="215"/>
      <c r="Y430" s="215"/>
      <c r="Z430" s="215"/>
      <c r="AA430" s="215"/>
      <c r="AB430" s="215"/>
      <c r="AC430" s="215"/>
      <c r="AD430" s="215"/>
      <c r="AH430" s="355">
        <f t="shared" si="84"/>
        <v>0</v>
      </c>
      <c r="AI430" s="355"/>
      <c r="AJ430" s="355">
        <f t="shared" si="85"/>
        <v>0</v>
      </c>
      <c r="AK430" s="355"/>
      <c r="AL430" s="355">
        <f t="shared" si="86"/>
        <v>0</v>
      </c>
      <c r="AM430" s="355"/>
      <c r="AN430" s="355">
        <f t="shared" si="107"/>
        <v>0</v>
      </c>
      <c r="AO430" s="355"/>
      <c r="AQ430" s="355">
        <f t="shared" si="87"/>
        <v>0</v>
      </c>
      <c r="AR430" s="355"/>
      <c r="AS430" s="355">
        <f t="shared" si="88"/>
        <v>0</v>
      </c>
      <c r="AT430" s="355"/>
      <c r="AU430" s="355">
        <f t="shared" si="89"/>
        <v>0</v>
      </c>
      <c r="AV430" s="355"/>
      <c r="AW430" s="355">
        <f t="shared" si="108"/>
        <v>0</v>
      </c>
      <c r="AX430" s="355"/>
      <c r="AZ430" s="355">
        <f t="shared" si="90"/>
        <v>0</v>
      </c>
      <c r="BA430" s="355"/>
      <c r="BB430" s="355">
        <f t="shared" si="91"/>
        <v>0</v>
      </c>
      <c r="BC430" s="355"/>
      <c r="BD430" s="355">
        <f t="shared" si="92"/>
        <v>0</v>
      </c>
      <c r="BE430" s="355"/>
      <c r="BF430" s="355">
        <f t="shared" si="109"/>
        <v>0</v>
      </c>
      <c r="BG430" s="355"/>
      <c r="BI430" s="355">
        <f t="shared" si="93"/>
        <v>0</v>
      </c>
      <c r="BJ430" s="355"/>
      <c r="BK430" s="355">
        <f t="shared" si="94"/>
        <v>0</v>
      </c>
      <c r="BL430" s="355"/>
      <c r="BM430" s="355">
        <f t="shared" si="95"/>
        <v>0</v>
      </c>
      <c r="BN430" s="355"/>
      <c r="BO430" s="355">
        <f t="shared" si="110"/>
        <v>0</v>
      </c>
      <c r="BP430" s="355"/>
      <c r="BR430" s="355">
        <f t="shared" si="96"/>
        <v>0</v>
      </c>
      <c r="BS430" s="355"/>
      <c r="BT430" s="355">
        <f t="shared" si="97"/>
        <v>0</v>
      </c>
      <c r="BU430" s="355"/>
      <c r="BV430" s="355">
        <f t="shared" si="98"/>
        <v>0</v>
      </c>
      <c r="BW430" s="355"/>
      <c r="BX430" s="355">
        <f t="shared" si="111"/>
        <v>0</v>
      </c>
      <c r="BY430" s="355"/>
      <c r="CA430" s="355">
        <f t="shared" si="99"/>
        <v>0</v>
      </c>
      <c r="CB430" s="355"/>
      <c r="CC430" s="355">
        <f t="shared" si="100"/>
        <v>0</v>
      </c>
      <c r="CD430" s="355"/>
      <c r="CE430" s="355">
        <f t="shared" si="101"/>
        <v>0</v>
      </c>
      <c r="CF430" s="355"/>
      <c r="CG430" s="355">
        <f t="shared" si="112"/>
        <v>0</v>
      </c>
      <c r="CH430" s="355"/>
      <c r="CJ430" s="355">
        <f t="shared" si="102"/>
        <v>0</v>
      </c>
      <c r="CK430" s="355"/>
      <c r="CL430" s="355">
        <f t="shared" si="103"/>
        <v>0</v>
      </c>
      <c r="CM430" s="355"/>
      <c r="CN430" s="355">
        <f t="shared" si="104"/>
        <v>0</v>
      </c>
      <c r="CO430" s="355"/>
      <c r="CP430" s="355">
        <f t="shared" si="113"/>
        <v>0</v>
      </c>
      <c r="CQ430" s="355"/>
      <c r="CS430" s="450">
        <f t="shared" si="105"/>
        <v>0</v>
      </c>
      <c r="CT430" s="451"/>
      <c r="DP430" s="484">
        <f>SUM(DY430,EK430,EW430,FI430,FU430,GG430,GS430,HE430)</f>
        <v>0</v>
      </c>
      <c r="DQ430" s="485"/>
      <c r="DY430" s="484">
        <f>SUM(DY426:DZ429)</f>
        <v>0</v>
      </c>
      <c r="DZ430" s="485"/>
      <c r="EK430" s="484">
        <f>SUM(EK426:EL429)</f>
        <v>0</v>
      </c>
      <c r="EL430" s="485"/>
      <c r="EW430" s="484">
        <f>SUM(EW426:EX429)</f>
        <v>0</v>
      </c>
      <c r="EX430" s="485"/>
      <c r="FI430" s="484">
        <f>SUM(FI426:FJ429)</f>
        <v>0</v>
      </c>
      <c r="FJ430" s="485"/>
      <c r="FU430" s="484">
        <f>SUM(FU426:FV429)</f>
        <v>0</v>
      </c>
      <c r="FV430" s="485"/>
      <c r="GG430" s="484">
        <f>SUM(GG426:GH429)</f>
        <v>0</v>
      </c>
      <c r="GH430" s="485"/>
      <c r="GS430" s="484">
        <f>SUM(GS426:GT429)</f>
        <v>0</v>
      </c>
      <c r="GT430" s="485"/>
      <c r="HE430" s="484">
        <f>SUM(HE426:HF429)</f>
        <v>0</v>
      </c>
      <c r="HF430" s="485"/>
      <c r="HH430" s="450" t="s">
        <v>2036</v>
      </c>
      <c r="HI430" s="451"/>
      <c r="HJ430" s="450">
        <f>SUM(O478:O491)</f>
        <v>0</v>
      </c>
      <c r="HK430" s="451"/>
      <c r="HL430" s="450">
        <f>O491</f>
        <v>0</v>
      </c>
      <c r="HM430" s="451"/>
      <c r="HN430" s="450">
        <f t="shared" si="124"/>
        <v>0</v>
      </c>
      <c r="HO430" s="451"/>
      <c r="HQ430" s="450">
        <f t="shared" si="106"/>
        <v>0</v>
      </c>
      <c r="HR430" s="451"/>
    </row>
    <row r="431" spans="1:226" ht="36" customHeight="1">
      <c r="C431" s="613"/>
      <c r="D431" s="538"/>
      <c r="E431" s="539"/>
      <c r="F431" s="540"/>
      <c r="G431" s="520" t="s">
        <v>36</v>
      </c>
      <c r="H431" s="523"/>
      <c r="I431" s="260"/>
      <c r="J431" s="496" t="s">
        <v>37</v>
      </c>
      <c r="K431" s="496"/>
      <c r="L431" s="496"/>
      <c r="M431" s="496"/>
      <c r="N431" s="497"/>
      <c r="O431" s="215"/>
      <c r="P431" s="215"/>
      <c r="Q431" s="215"/>
      <c r="R431" s="215"/>
      <c r="S431" s="215"/>
      <c r="T431" s="215"/>
      <c r="U431" s="215"/>
      <c r="V431" s="215"/>
      <c r="W431" s="215"/>
      <c r="X431" s="215"/>
      <c r="Y431" s="215"/>
      <c r="Z431" s="215"/>
      <c r="AA431" s="215"/>
      <c r="AB431" s="215"/>
      <c r="AC431" s="215"/>
      <c r="AD431" s="215"/>
      <c r="AH431" s="355">
        <f t="shared" si="84"/>
        <v>0</v>
      </c>
      <c r="AI431" s="355"/>
      <c r="AJ431" s="355">
        <f t="shared" si="85"/>
        <v>0</v>
      </c>
      <c r="AK431" s="355"/>
      <c r="AL431" s="355">
        <f t="shared" si="86"/>
        <v>0</v>
      </c>
      <c r="AM431" s="355"/>
      <c r="AN431" s="355">
        <f t="shared" si="107"/>
        <v>0</v>
      </c>
      <c r="AO431" s="355"/>
      <c r="AQ431" s="355">
        <f t="shared" si="87"/>
        <v>0</v>
      </c>
      <c r="AR431" s="355"/>
      <c r="AS431" s="355">
        <f t="shared" si="88"/>
        <v>0</v>
      </c>
      <c r="AT431" s="355"/>
      <c r="AU431" s="355">
        <f t="shared" si="89"/>
        <v>0</v>
      </c>
      <c r="AV431" s="355"/>
      <c r="AW431" s="355">
        <f t="shared" si="108"/>
        <v>0</v>
      </c>
      <c r="AX431" s="355"/>
      <c r="AZ431" s="355">
        <f t="shared" si="90"/>
        <v>0</v>
      </c>
      <c r="BA431" s="355"/>
      <c r="BB431" s="355">
        <f t="shared" si="91"/>
        <v>0</v>
      </c>
      <c r="BC431" s="355"/>
      <c r="BD431" s="355">
        <f t="shared" si="92"/>
        <v>0</v>
      </c>
      <c r="BE431" s="355"/>
      <c r="BF431" s="355">
        <f t="shared" si="109"/>
        <v>0</v>
      </c>
      <c r="BG431" s="355"/>
      <c r="BI431" s="355">
        <f t="shared" si="93"/>
        <v>0</v>
      </c>
      <c r="BJ431" s="355"/>
      <c r="BK431" s="355">
        <f t="shared" si="94"/>
        <v>0</v>
      </c>
      <c r="BL431" s="355"/>
      <c r="BM431" s="355">
        <f t="shared" si="95"/>
        <v>0</v>
      </c>
      <c r="BN431" s="355"/>
      <c r="BO431" s="355">
        <f t="shared" si="110"/>
        <v>0</v>
      </c>
      <c r="BP431" s="355"/>
      <c r="BR431" s="355">
        <f t="shared" si="96"/>
        <v>0</v>
      </c>
      <c r="BS431" s="355"/>
      <c r="BT431" s="355">
        <f t="shared" si="97"/>
        <v>0</v>
      </c>
      <c r="BU431" s="355"/>
      <c r="BV431" s="355">
        <f t="shared" si="98"/>
        <v>0</v>
      </c>
      <c r="BW431" s="355"/>
      <c r="BX431" s="355">
        <f t="shared" si="111"/>
        <v>0</v>
      </c>
      <c r="BY431" s="355"/>
      <c r="CA431" s="355">
        <f t="shared" si="99"/>
        <v>0</v>
      </c>
      <c r="CB431" s="355"/>
      <c r="CC431" s="355">
        <f t="shared" si="100"/>
        <v>0</v>
      </c>
      <c r="CD431" s="355"/>
      <c r="CE431" s="355">
        <f t="shared" si="101"/>
        <v>0</v>
      </c>
      <c r="CF431" s="355"/>
      <c r="CG431" s="355">
        <f t="shared" si="112"/>
        <v>0</v>
      </c>
      <c r="CH431" s="355"/>
      <c r="CJ431" s="355">
        <f t="shared" si="102"/>
        <v>0</v>
      </c>
      <c r="CK431" s="355"/>
      <c r="CL431" s="355">
        <f t="shared" si="103"/>
        <v>0</v>
      </c>
      <c r="CM431" s="355"/>
      <c r="CN431" s="355">
        <f t="shared" si="104"/>
        <v>0</v>
      </c>
      <c r="CO431" s="355"/>
      <c r="CP431" s="355">
        <f t="shared" si="113"/>
        <v>0</v>
      </c>
      <c r="CQ431" s="355"/>
      <c r="CS431" s="450">
        <f t="shared" si="105"/>
        <v>0</v>
      </c>
      <c r="CT431" s="451"/>
      <c r="HH431" s="450" t="s">
        <v>2037</v>
      </c>
      <c r="HI431" s="451"/>
      <c r="HJ431" s="450">
        <f>SUM(O492:O497)</f>
        <v>0</v>
      </c>
      <c r="HK431" s="451"/>
      <c r="HL431" s="450">
        <f>O497</f>
        <v>0</v>
      </c>
      <c r="HM431" s="451"/>
      <c r="HN431" s="450">
        <f t="shared" si="124"/>
        <v>0</v>
      </c>
      <c r="HO431" s="451"/>
      <c r="HP431" s="268"/>
      <c r="HQ431" s="450">
        <f t="shared" si="106"/>
        <v>0</v>
      </c>
      <c r="HR431" s="451"/>
    </row>
    <row r="432" spans="1:226" ht="36" customHeight="1">
      <c r="C432" s="613"/>
      <c r="D432" s="538"/>
      <c r="E432" s="539"/>
      <c r="F432" s="540"/>
      <c r="G432" s="520" t="s">
        <v>38</v>
      </c>
      <c r="H432" s="523"/>
      <c r="I432" s="260"/>
      <c r="J432" s="496" t="s">
        <v>39</v>
      </c>
      <c r="K432" s="496"/>
      <c r="L432" s="496"/>
      <c r="M432" s="496"/>
      <c r="N432" s="497"/>
      <c r="O432" s="215"/>
      <c r="P432" s="215"/>
      <c r="Q432" s="215"/>
      <c r="R432" s="215"/>
      <c r="S432" s="215"/>
      <c r="T432" s="215"/>
      <c r="U432" s="215"/>
      <c r="V432" s="215"/>
      <c r="W432" s="215"/>
      <c r="X432" s="215"/>
      <c r="Y432" s="215"/>
      <c r="Z432" s="215"/>
      <c r="AA432" s="215"/>
      <c r="AB432" s="215"/>
      <c r="AC432" s="215"/>
      <c r="AD432" s="215"/>
      <c r="AH432" s="355">
        <f t="shared" si="84"/>
        <v>0</v>
      </c>
      <c r="AI432" s="355"/>
      <c r="AJ432" s="355">
        <f t="shared" si="85"/>
        <v>0</v>
      </c>
      <c r="AK432" s="355"/>
      <c r="AL432" s="355">
        <f t="shared" si="86"/>
        <v>0</v>
      </c>
      <c r="AM432" s="355"/>
      <c r="AN432" s="355">
        <f>IF($AH$421=1200,0,IF(OR(AND(AH432=0,AJ432&gt;0),AND(AH432="NS",AL432&gt;0),AND(AH432="NS",AJ432=0,AL432=0)),1,IF(OR(AND(AJ432&gt;=2,AL432&lt;AH432),AND(AH432="NS",AL432=0,AJ432&gt;0),AH432=AL432,AND(O432="NA",COUNTBLANK(P432:AD432)=15)),0,1)))</f>
        <v>0</v>
      </c>
      <c r="AO432" s="355"/>
      <c r="AQ432" s="355">
        <f t="shared" si="87"/>
        <v>0</v>
      </c>
      <c r="AR432" s="355"/>
      <c r="AS432" s="355">
        <f t="shared" si="88"/>
        <v>0</v>
      </c>
      <c r="AT432" s="355"/>
      <c r="AU432" s="355">
        <f t="shared" si="89"/>
        <v>0</v>
      </c>
      <c r="AV432" s="355"/>
      <c r="AW432" s="355">
        <f t="shared" si="108"/>
        <v>0</v>
      </c>
      <c r="AX432" s="355"/>
      <c r="AZ432" s="355">
        <f t="shared" si="90"/>
        <v>0</v>
      </c>
      <c r="BA432" s="355"/>
      <c r="BB432" s="355">
        <f t="shared" si="91"/>
        <v>0</v>
      </c>
      <c r="BC432" s="355"/>
      <c r="BD432" s="355">
        <f t="shared" si="92"/>
        <v>0</v>
      </c>
      <c r="BE432" s="355"/>
      <c r="BF432" s="355">
        <f t="shared" si="109"/>
        <v>0</v>
      </c>
      <c r="BG432" s="355"/>
      <c r="BI432" s="355">
        <f t="shared" si="93"/>
        <v>0</v>
      </c>
      <c r="BJ432" s="355"/>
      <c r="BK432" s="355">
        <f t="shared" si="94"/>
        <v>0</v>
      </c>
      <c r="BL432" s="355"/>
      <c r="BM432" s="355">
        <f t="shared" si="95"/>
        <v>0</v>
      </c>
      <c r="BN432" s="355"/>
      <c r="BO432" s="355">
        <f t="shared" si="110"/>
        <v>0</v>
      </c>
      <c r="BP432" s="355"/>
      <c r="BR432" s="355">
        <f t="shared" si="96"/>
        <v>0</v>
      </c>
      <c r="BS432" s="355"/>
      <c r="BT432" s="355">
        <f t="shared" si="97"/>
        <v>0</v>
      </c>
      <c r="BU432" s="355"/>
      <c r="BV432" s="355">
        <f t="shared" si="98"/>
        <v>0</v>
      </c>
      <c r="BW432" s="355"/>
      <c r="BX432" s="355">
        <f t="shared" si="111"/>
        <v>0</v>
      </c>
      <c r="BY432" s="355"/>
      <c r="CA432" s="355">
        <f t="shared" si="99"/>
        <v>0</v>
      </c>
      <c r="CB432" s="355"/>
      <c r="CC432" s="355">
        <f t="shared" si="100"/>
        <v>0</v>
      </c>
      <c r="CD432" s="355"/>
      <c r="CE432" s="355">
        <f t="shared" si="101"/>
        <v>0</v>
      </c>
      <c r="CF432" s="355"/>
      <c r="CG432" s="355">
        <f t="shared" si="112"/>
        <v>0</v>
      </c>
      <c r="CH432" s="355"/>
      <c r="CJ432" s="355">
        <f t="shared" si="102"/>
        <v>0</v>
      </c>
      <c r="CK432" s="355"/>
      <c r="CL432" s="355">
        <f t="shared" si="103"/>
        <v>0</v>
      </c>
      <c r="CM432" s="355"/>
      <c r="CN432" s="355">
        <f t="shared" si="104"/>
        <v>0</v>
      </c>
      <c r="CO432" s="355"/>
      <c r="CP432" s="355">
        <f t="shared" si="113"/>
        <v>0</v>
      </c>
      <c r="CQ432" s="355"/>
      <c r="CS432" s="450">
        <f t="shared" si="105"/>
        <v>0</v>
      </c>
      <c r="CT432" s="451"/>
      <c r="HH432" s="450" t="s">
        <v>2038</v>
      </c>
      <c r="HI432" s="451"/>
      <c r="HJ432" s="450">
        <f>KG498</f>
        <v>0</v>
      </c>
      <c r="HK432" s="451"/>
      <c r="HL432" s="450">
        <f>KG498</f>
        <v>0</v>
      </c>
      <c r="HM432" s="451"/>
      <c r="HN432" s="450">
        <v>0</v>
      </c>
      <c r="HO432" s="451"/>
      <c r="HP432" s="268"/>
      <c r="HQ432" s="450">
        <f t="shared" si="106"/>
        <v>0</v>
      </c>
      <c r="HR432" s="451"/>
    </row>
    <row r="433" spans="3:226" ht="36" customHeight="1">
      <c r="C433" s="613"/>
      <c r="D433" s="538"/>
      <c r="E433" s="539"/>
      <c r="F433" s="540"/>
      <c r="G433" s="520" t="s">
        <v>40</v>
      </c>
      <c r="H433" s="523"/>
      <c r="I433" s="260"/>
      <c r="J433" s="496" t="s">
        <v>41</v>
      </c>
      <c r="K433" s="496"/>
      <c r="L433" s="496"/>
      <c r="M433" s="496"/>
      <c r="N433" s="497"/>
      <c r="O433" s="215"/>
      <c r="P433" s="215"/>
      <c r="Q433" s="215"/>
      <c r="R433" s="215"/>
      <c r="S433" s="215"/>
      <c r="T433" s="215"/>
      <c r="U433" s="215"/>
      <c r="V433" s="215"/>
      <c r="W433" s="215"/>
      <c r="X433" s="215"/>
      <c r="Y433" s="215"/>
      <c r="Z433" s="215"/>
      <c r="AA433" s="215"/>
      <c r="AB433" s="215"/>
      <c r="AC433" s="215"/>
      <c r="AD433" s="215"/>
      <c r="AH433" s="355">
        <f t="shared" si="84"/>
        <v>0</v>
      </c>
      <c r="AI433" s="355"/>
      <c r="AJ433" s="355">
        <f t="shared" si="85"/>
        <v>0</v>
      </c>
      <c r="AK433" s="355"/>
      <c r="AL433" s="355">
        <f t="shared" si="86"/>
        <v>0</v>
      </c>
      <c r="AM433" s="355"/>
      <c r="AN433" s="355">
        <f t="shared" si="107"/>
        <v>0</v>
      </c>
      <c r="AO433" s="355"/>
      <c r="AQ433" s="355">
        <f t="shared" si="87"/>
        <v>0</v>
      </c>
      <c r="AR433" s="355"/>
      <c r="AS433" s="355">
        <f t="shared" si="88"/>
        <v>0</v>
      </c>
      <c r="AT433" s="355"/>
      <c r="AU433" s="355">
        <f t="shared" si="89"/>
        <v>0</v>
      </c>
      <c r="AV433" s="355"/>
      <c r="AW433" s="355">
        <f t="shared" si="108"/>
        <v>0</v>
      </c>
      <c r="AX433" s="355"/>
      <c r="AZ433" s="355">
        <f t="shared" si="90"/>
        <v>0</v>
      </c>
      <c r="BA433" s="355"/>
      <c r="BB433" s="355">
        <f t="shared" si="91"/>
        <v>0</v>
      </c>
      <c r="BC433" s="355"/>
      <c r="BD433" s="355">
        <f t="shared" si="92"/>
        <v>0</v>
      </c>
      <c r="BE433" s="355"/>
      <c r="BF433" s="355">
        <f t="shared" si="109"/>
        <v>0</v>
      </c>
      <c r="BG433" s="355"/>
      <c r="BI433" s="355">
        <f t="shared" si="93"/>
        <v>0</v>
      </c>
      <c r="BJ433" s="355"/>
      <c r="BK433" s="355">
        <f t="shared" si="94"/>
        <v>0</v>
      </c>
      <c r="BL433" s="355"/>
      <c r="BM433" s="355">
        <f t="shared" si="95"/>
        <v>0</v>
      </c>
      <c r="BN433" s="355"/>
      <c r="BO433" s="355">
        <f t="shared" si="110"/>
        <v>0</v>
      </c>
      <c r="BP433" s="355"/>
      <c r="BR433" s="355">
        <f t="shared" si="96"/>
        <v>0</v>
      </c>
      <c r="BS433" s="355"/>
      <c r="BT433" s="355">
        <f t="shared" si="97"/>
        <v>0</v>
      </c>
      <c r="BU433" s="355"/>
      <c r="BV433" s="355">
        <f t="shared" si="98"/>
        <v>0</v>
      </c>
      <c r="BW433" s="355"/>
      <c r="BX433" s="355">
        <f t="shared" si="111"/>
        <v>0</v>
      </c>
      <c r="BY433" s="355"/>
      <c r="CA433" s="355">
        <f t="shared" si="99"/>
        <v>0</v>
      </c>
      <c r="CB433" s="355"/>
      <c r="CC433" s="355">
        <f t="shared" si="100"/>
        <v>0</v>
      </c>
      <c r="CD433" s="355"/>
      <c r="CE433" s="355">
        <f t="shared" si="101"/>
        <v>0</v>
      </c>
      <c r="CF433" s="355"/>
      <c r="CG433" s="355">
        <f t="shared" si="112"/>
        <v>0</v>
      </c>
      <c r="CH433" s="355"/>
      <c r="CJ433" s="355">
        <f t="shared" si="102"/>
        <v>0</v>
      </c>
      <c r="CK433" s="355"/>
      <c r="CL433" s="355">
        <f t="shared" si="103"/>
        <v>0</v>
      </c>
      <c r="CM433" s="355"/>
      <c r="CN433" s="355">
        <f t="shared" si="104"/>
        <v>0</v>
      </c>
      <c r="CO433" s="355"/>
      <c r="CP433" s="355">
        <f t="shared" si="113"/>
        <v>0</v>
      </c>
      <c r="CQ433" s="355"/>
      <c r="CS433" s="450">
        <f t="shared" si="105"/>
        <v>0</v>
      </c>
      <c r="CT433" s="451"/>
      <c r="HN433" s="484">
        <f>SUM(HN426:HO432)</f>
        <v>0</v>
      </c>
      <c r="HO433" s="485"/>
      <c r="HP433" s="268"/>
      <c r="HQ433" s="450">
        <f t="shared" si="106"/>
        <v>0</v>
      </c>
      <c r="HR433" s="451"/>
    </row>
    <row r="434" spans="3:226" ht="48" customHeight="1">
      <c r="C434" s="613"/>
      <c r="D434" s="538"/>
      <c r="E434" s="539"/>
      <c r="F434" s="540"/>
      <c r="G434" s="520" t="s">
        <v>42</v>
      </c>
      <c r="H434" s="523"/>
      <c r="I434" s="260"/>
      <c r="J434" s="496" t="s">
        <v>43</v>
      </c>
      <c r="K434" s="496"/>
      <c r="L434" s="496"/>
      <c r="M434" s="496"/>
      <c r="N434" s="497"/>
      <c r="O434" s="215"/>
      <c r="P434" s="215"/>
      <c r="Q434" s="215"/>
      <c r="R434" s="215"/>
      <c r="S434" s="215"/>
      <c r="T434" s="215"/>
      <c r="U434" s="215"/>
      <c r="V434" s="215"/>
      <c r="W434" s="215"/>
      <c r="X434" s="215"/>
      <c r="Y434" s="215"/>
      <c r="Z434" s="215"/>
      <c r="AA434" s="215"/>
      <c r="AB434" s="215"/>
      <c r="AC434" s="215"/>
      <c r="AD434" s="215"/>
      <c r="AH434" s="355">
        <f t="shared" si="84"/>
        <v>0</v>
      </c>
      <c r="AI434" s="355"/>
      <c r="AJ434" s="355">
        <f t="shared" si="85"/>
        <v>0</v>
      </c>
      <c r="AK434" s="355"/>
      <c r="AL434" s="355">
        <f t="shared" si="86"/>
        <v>0</v>
      </c>
      <c r="AM434" s="355"/>
      <c r="AN434" s="355">
        <f t="shared" si="107"/>
        <v>0</v>
      </c>
      <c r="AO434" s="355"/>
      <c r="AQ434" s="355">
        <f t="shared" si="87"/>
        <v>0</v>
      </c>
      <c r="AR434" s="355"/>
      <c r="AS434" s="355">
        <f t="shared" si="88"/>
        <v>0</v>
      </c>
      <c r="AT434" s="355"/>
      <c r="AU434" s="355">
        <f t="shared" si="89"/>
        <v>0</v>
      </c>
      <c r="AV434" s="355"/>
      <c r="AW434" s="355">
        <f t="shared" si="108"/>
        <v>0</v>
      </c>
      <c r="AX434" s="355"/>
      <c r="AZ434" s="355">
        <f t="shared" si="90"/>
        <v>0</v>
      </c>
      <c r="BA434" s="355"/>
      <c r="BB434" s="355">
        <f t="shared" si="91"/>
        <v>0</v>
      </c>
      <c r="BC434" s="355"/>
      <c r="BD434" s="355">
        <f t="shared" si="92"/>
        <v>0</v>
      </c>
      <c r="BE434" s="355"/>
      <c r="BF434" s="355">
        <f t="shared" si="109"/>
        <v>0</v>
      </c>
      <c r="BG434" s="355"/>
      <c r="BI434" s="355">
        <f t="shared" si="93"/>
        <v>0</v>
      </c>
      <c r="BJ434" s="355"/>
      <c r="BK434" s="355">
        <f t="shared" si="94"/>
        <v>0</v>
      </c>
      <c r="BL434" s="355"/>
      <c r="BM434" s="355">
        <f t="shared" si="95"/>
        <v>0</v>
      </c>
      <c r="BN434" s="355"/>
      <c r="BO434" s="355">
        <f t="shared" si="110"/>
        <v>0</v>
      </c>
      <c r="BP434" s="355"/>
      <c r="BR434" s="355">
        <f t="shared" si="96"/>
        <v>0</v>
      </c>
      <c r="BS434" s="355"/>
      <c r="BT434" s="355">
        <f t="shared" si="97"/>
        <v>0</v>
      </c>
      <c r="BU434" s="355"/>
      <c r="BV434" s="355">
        <f t="shared" si="98"/>
        <v>0</v>
      </c>
      <c r="BW434" s="355"/>
      <c r="BX434" s="355">
        <f t="shared" si="111"/>
        <v>0</v>
      </c>
      <c r="BY434" s="355"/>
      <c r="CA434" s="355">
        <f t="shared" si="99"/>
        <v>0</v>
      </c>
      <c r="CB434" s="355"/>
      <c r="CC434" s="355">
        <f t="shared" si="100"/>
        <v>0</v>
      </c>
      <c r="CD434" s="355"/>
      <c r="CE434" s="355">
        <f t="shared" si="101"/>
        <v>0</v>
      </c>
      <c r="CF434" s="355"/>
      <c r="CG434" s="355">
        <f t="shared" si="112"/>
        <v>0</v>
      </c>
      <c r="CH434" s="355"/>
      <c r="CJ434" s="355">
        <f t="shared" si="102"/>
        <v>0</v>
      </c>
      <c r="CK434" s="355"/>
      <c r="CL434" s="355">
        <f t="shared" si="103"/>
        <v>0</v>
      </c>
      <c r="CM434" s="355"/>
      <c r="CN434" s="355">
        <f t="shared" si="104"/>
        <v>0</v>
      </c>
      <c r="CO434" s="355"/>
      <c r="CP434" s="355">
        <f t="shared" si="113"/>
        <v>0</v>
      </c>
      <c r="CQ434" s="355"/>
      <c r="CS434" s="450">
        <f t="shared" si="105"/>
        <v>0</v>
      </c>
      <c r="CT434" s="451"/>
      <c r="HP434" s="268"/>
      <c r="HQ434" s="450">
        <f t="shared" si="106"/>
        <v>0</v>
      </c>
      <c r="HR434" s="451"/>
    </row>
    <row r="435" spans="3:226">
      <c r="C435" s="613"/>
      <c r="D435" s="538"/>
      <c r="E435" s="539"/>
      <c r="F435" s="540"/>
      <c r="G435" s="520" t="s">
        <v>44</v>
      </c>
      <c r="H435" s="523"/>
      <c r="I435" s="261"/>
      <c r="J435" s="498" t="s">
        <v>45</v>
      </c>
      <c r="K435" s="498"/>
      <c r="L435" s="498"/>
      <c r="M435" s="498"/>
      <c r="N435" s="499"/>
      <c r="O435" s="215"/>
      <c r="P435" s="215"/>
      <c r="Q435" s="215"/>
      <c r="R435" s="215"/>
      <c r="S435" s="215"/>
      <c r="T435" s="215"/>
      <c r="U435" s="215"/>
      <c r="V435" s="215"/>
      <c r="W435" s="215"/>
      <c r="X435" s="215"/>
      <c r="Y435" s="215"/>
      <c r="Z435" s="215"/>
      <c r="AA435" s="215"/>
      <c r="AB435" s="215"/>
      <c r="AC435" s="215"/>
      <c r="AD435" s="215"/>
      <c r="AH435" s="355">
        <f t="shared" si="84"/>
        <v>0</v>
      </c>
      <c r="AI435" s="355"/>
      <c r="AJ435" s="355">
        <f t="shared" si="85"/>
        <v>0</v>
      </c>
      <c r="AK435" s="355"/>
      <c r="AL435" s="355">
        <f t="shared" si="86"/>
        <v>0</v>
      </c>
      <c r="AM435" s="355"/>
      <c r="AN435" s="355">
        <f t="shared" si="107"/>
        <v>0</v>
      </c>
      <c r="AO435" s="355"/>
      <c r="AQ435" s="355">
        <f t="shared" si="87"/>
        <v>0</v>
      </c>
      <c r="AR435" s="355"/>
      <c r="AS435" s="355">
        <f t="shared" si="88"/>
        <v>0</v>
      </c>
      <c r="AT435" s="355"/>
      <c r="AU435" s="355">
        <f t="shared" si="89"/>
        <v>0</v>
      </c>
      <c r="AV435" s="355"/>
      <c r="AW435" s="355">
        <f t="shared" si="108"/>
        <v>0</v>
      </c>
      <c r="AX435" s="355"/>
      <c r="AZ435" s="355">
        <f t="shared" si="90"/>
        <v>0</v>
      </c>
      <c r="BA435" s="355"/>
      <c r="BB435" s="355">
        <f t="shared" si="91"/>
        <v>0</v>
      </c>
      <c r="BC435" s="355"/>
      <c r="BD435" s="355">
        <f t="shared" si="92"/>
        <v>0</v>
      </c>
      <c r="BE435" s="355"/>
      <c r="BF435" s="355">
        <f t="shared" si="109"/>
        <v>0</v>
      </c>
      <c r="BG435" s="355"/>
      <c r="BI435" s="355">
        <f t="shared" si="93"/>
        <v>0</v>
      </c>
      <c r="BJ435" s="355"/>
      <c r="BK435" s="355">
        <f t="shared" si="94"/>
        <v>0</v>
      </c>
      <c r="BL435" s="355"/>
      <c r="BM435" s="355">
        <f t="shared" si="95"/>
        <v>0</v>
      </c>
      <c r="BN435" s="355"/>
      <c r="BO435" s="355">
        <f t="shared" si="110"/>
        <v>0</v>
      </c>
      <c r="BP435" s="355"/>
      <c r="BR435" s="355">
        <f t="shared" si="96"/>
        <v>0</v>
      </c>
      <c r="BS435" s="355"/>
      <c r="BT435" s="355">
        <f t="shared" si="97"/>
        <v>0</v>
      </c>
      <c r="BU435" s="355"/>
      <c r="BV435" s="355">
        <f t="shared" si="98"/>
        <v>0</v>
      </c>
      <c r="BW435" s="355"/>
      <c r="BX435" s="355">
        <f t="shared" si="111"/>
        <v>0</v>
      </c>
      <c r="BY435" s="355"/>
      <c r="CA435" s="355">
        <f t="shared" si="99"/>
        <v>0</v>
      </c>
      <c r="CB435" s="355"/>
      <c r="CC435" s="355">
        <f t="shared" si="100"/>
        <v>0</v>
      </c>
      <c r="CD435" s="355"/>
      <c r="CE435" s="355">
        <f t="shared" si="101"/>
        <v>0</v>
      </c>
      <c r="CF435" s="355"/>
      <c r="CG435" s="355">
        <f t="shared" si="112"/>
        <v>0</v>
      </c>
      <c r="CH435" s="355"/>
      <c r="CJ435" s="355">
        <f t="shared" si="102"/>
        <v>0</v>
      </c>
      <c r="CK435" s="355"/>
      <c r="CL435" s="355">
        <f t="shared" si="103"/>
        <v>0</v>
      </c>
      <c r="CM435" s="355"/>
      <c r="CN435" s="355">
        <f t="shared" si="104"/>
        <v>0</v>
      </c>
      <c r="CO435" s="355"/>
      <c r="CP435" s="355">
        <f t="shared" si="113"/>
        <v>0</v>
      </c>
      <c r="CQ435" s="355"/>
      <c r="CS435" s="450">
        <f t="shared" si="105"/>
        <v>0</v>
      </c>
      <c r="CT435" s="451"/>
      <c r="HP435" s="268"/>
      <c r="HQ435" s="450">
        <f t="shared" si="106"/>
        <v>0</v>
      </c>
      <c r="HR435" s="451"/>
    </row>
    <row r="436" spans="3:226">
      <c r="C436" s="613"/>
      <c r="D436" s="538"/>
      <c r="E436" s="539"/>
      <c r="F436" s="540"/>
      <c r="G436" s="521" t="s">
        <v>46</v>
      </c>
      <c r="H436" s="522"/>
      <c r="I436" s="503" t="s">
        <v>47</v>
      </c>
      <c r="J436" s="504"/>
      <c r="K436" s="504"/>
      <c r="L436" s="504"/>
      <c r="M436" s="504"/>
      <c r="N436" s="505"/>
      <c r="O436" s="215"/>
      <c r="P436" s="215"/>
      <c r="Q436" s="215"/>
      <c r="R436" s="215"/>
      <c r="S436" s="215"/>
      <c r="T436" s="215"/>
      <c r="U436" s="215"/>
      <c r="V436" s="215"/>
      <c r="W436" s="215"/>
      <c r="X436" s="215"/>
      <c r="Y436" s="215"/>
      <c r="Z436" s="215"/>
      <c r="AA436" s="215"/>
      <c r="AB436" s="215"/>
      <c r="AC436" s="215"/>
      <c r="AD436" s="215"/>
      <c r="AH436" s="355">
        <f t="shared" si="84"/>
        <v>0</v>
      </c>
      <c r="AI436" s="355"/>
      <c r="AJ436" s="355">
        <f t="shared" si="85"/>
        <v>0</v>
      </c>
      <c r="AK436" s="355"/>
      <c r="AL436" s="355">
        <f t="shared" si="86"/>
        <v>0</v>
      </c>
      <c r="AM436" s="355"/>
      <c r="AN436" s="355">
        <f t="shared" si="107"/>
        <v>0</v>
      </c>
      <c r="AO436" s="355"/>
      <c r="AQ436" s="355">
        <f t="shared" si="87"/>
        <v>0</v>
      </c>
      <c r="AR436" s="355"/>
      <c r="AS436" s="355">
        <f t="shared" si="88"/>
        <v>0</v>
      </c>
      <c r="AT436" s="355"/>
      <c r="AU436" s="355">
        <f t="shared" si="89"/>
        <v>0</v>
      </c>
      <c r="AV436" s="355"/>
      <c r="AW436" s="355">
        <f t="shared" si="108"/>
        <v>0</v>
      </c>
      <c r="AX436" s="355"/>
      <c r="AZ436" s="355">
        <f t="shared" si="90"/>
        <v>0</v>
      </c>
      <c r="BA436" s="355"/>
      <c r="BB436" s="355">
        <f t="shared" si="91"/>
        <v>0</v>
      </c>
      <c r="BC436" s="355"/>
      <c r="BD436" s="355">
        <f t="shared" si="92"/>
        <v>0</v>
      </c>
      <c r="BE436" s="355"/>
      <c r="BF436" s="355">
        <f t="shared" si="109"/>
        <v>0</v>
      </c>
      <c r="BG436" s="355"/>
      <c r="BI436" s="355">
        <f t="shared" si="93"/>
        <v>0</v>
      </c>
      <c r="BJ436" s="355"/>
      <c r="BK436" s="355">
        <f t="shared" si="94"/>
        <v>0</v>
      </c>
      <c r="BL436" s="355"/>
      <c r="BM436" s="355">
        <f t="shared" si="95"/>
        <v>0</v>
      </c>
      <c r="BN436" s="355"/>
      <c r="BO436" s="355">
        <f t="shared" si="110"/>
        <v>0</v>
      </c>
      <c r="BP436" s="355"/>
      <c r="BR436" s="355">
        <f t="shared" si="96"/>
        <v>0</v>
      </c>
      <c r="BS436" s="355"/>
      <c r="BT436" s="355">
        <f t="shared" si="97"/>
        <v>0</v>
      </c>
      <c r="BU436" s="355"/>
      <c r="BV436" s="355">
        <f t="shared" si="98"/>
        <v>0</v>
      </c>
      <c r="BW436" s="355"/>
      <c r="BX436" s="355">
        <f t="shared" si="111"/>
        <v>0</v>
      </c>
      <c r="BY436" s="355"/>
      <c r="CA436" s="355">
        <f t="shared" si="99"/>
        <v>0</v>
      </c>
      <c r="CB436" s="355"/>
      <c r="CC436" s="355">
        <f t="shared" si="100"/>
        <v>0</v>
      </c>
      <c r="CD436" s="355"/>
      <c r="CE436" s="355">
        <f t="shared" si="101"/>
        <v>0</v>
      </c>
      <c r="CF436" s="355"/>
      <c r="CG436" s="355">
        <f t="shared" si="112"/>
        <v>0</v>
      </c>
      <c r="CH436" s="355"/>
      <c r="CJ436" s="355">
        <f t="shared" si="102"/>
        <v>0</v>
      </c>
      <c r="CK436" s="355"/>
      <c r="CL436" s="355">
        <f t="shared" si="103"/>
        <v>0</v>
      </c>
      <c r="CM436" s="355"/>
      <c r="CN436" s="355">
        <f t="shared" si="104"/>
        <v>0</v>
      </c>
      <c r="CO436" s="355"/>
      <c r="CP436" s="355">
        <f t="shared" si="113"/>
        <v>0</v>
      </c>
      <c r="CQ436" s="355"/>
      <c r="CS436" s="450">
        <f t="shared" si="105"/>
        <v>0</v>
      </c>
      <c r="CT436" s="451"/>
      <c r="HQ436" s="450">
        <f t="shared" si="106"/>
        <v>0</v>
      </c>
      <c r="HR436" s="451"/>
    </row>
    <row r="437" spans="3:226" ht="60" customHeight="1">
      <c r="C437" s="614"/>
      <c r="D437" s="541"/>
      <c r="E437" s="542"/>
      <c r="F437" s="543"/>
      <c r="G437" s="521" t="s">
        <v>48</v>
      </c>
      <c r="H437" s="522"/>
      <c r="I437" s="503" t="s">
        <v>49</v>
      </c>
      <c r="J437" s="504"/>
      <c r="K437" s="504"/>
      <c r="L437" s="504"/>
      <c r="M437" s="504"/>
      <c r="N437" s="505"/>
      <c r="O437" s="215"/>
      <c r="P437" s="215"/>
      <c r="Q437" s="215"/>
      <c r="R437" s="215"/>
      <c r="S437" s="215"/>
      <c r="T437" s="215"/>
      <c r="U437" s="215"/>
      <c r="V437" s="215"/>
      <c r="W437" s="215"/>
      <c r="X437" s="215"/>
      <c r="Y437" s="215"/>
      <c r="Z437" s="215"/>
      <c r="AA437" s="215"/>
      <c r="AB437" s="215"/>
      <c r="AC437" s="215"/>
      <c r="AD437" s="215"/>
      <c r="AH437" s="355">
        <f t="shared" si="84"/>
        <v>0</v>
      </c>
      <c r="AI437" s="355"/>
      <c r="AJ437" s="355">
        <f t="shared" si="85"/>
        <v>0</v>
      </c>
      <c r="AK437" s="355"/>
      <c r="AL437" s="355">
        <f t="shared" si="86"/>
        <v>0</v>
      </c>
      <c r="AM437" s="355"/>
      <c r="AN437" s="355">
        <f t="shared" si="107"/>
        <v>0</v>
      </c>
      <c r="AO437" s="355"/>
      <c r="AQ437" s="355">
        <f t="shared" si="87"/>
        <v>0</v>
      </c>
      <c r="AR437" s="355"/>
      <c r="AS437" s="355">
        <f t="shared" si="88"/>
        <v>0</v>
      </c>
      <c r="AT437" s="355"/>
      <c r="AU437" s="355">
        <f t="shared" si="89"/>
        <v>0</v>
      </c>
      <c r="AV437" s="355"/>
      <c r="AW437" s="355">
        <f t="shared" si="108"/>
        <v>0</v>
      </c>
      <c r="AX437" s="355"/>
      <c r="AZ437" s="355">
        <f t="shared" si="90"/>
        <v>0</v>
      </c>
      <c r="BA437" s="355"/>
      <c r="BB437" s="355">
        <f t="shared" si="91"/>
        <v>0</v>
      </c>
      <c r="BC437" s="355"/>
      <c r="BD437" s="355">
        <f t="shared" si="92"/>
        <v>0</v>
      </c>
      <c r="BE437" s="355"/>
      <c r="BF437" s="355">
        <f t="shared" si="109"/>
        <v>0</v>
      </c>
      <c r="BG437" s="355"/>
      <c r="BI437" s="355">
        <f t="shared" si="93"/>
        <v>0</v>
      </c>
      <c r="BJ437" s="355"/>
      <c r="BK437" s="355">
        <f t="shared" si="94"/>
        <v>0</v>
      </c>
      <c r="BL437" s="355"/>
      <c r="BM437" s="355">
        <f t="shared" si="95"/>
        <v>0</v>
      </c>
      <c r="BN437" s="355"/>
      <c r="BO437" s="355">
        <f t="shared" si="110"/>
        <v>0</v>
      </c>
      <c r="BP437" s="355"/>
      <c r="BR437" s="355">
        <f t="shared" si="96"/>
        <v>0</v>
      </c>
      <c r="BS437" s="355"/>
      <c r="BT437" s="355">
        <f t="shared" si="97"/>
        <v>0</v>
      </c>
      <c r="BU437" s="355"/>
      <c r="BV437" s="355">
        <f t="shared" si="98"/>
        <v>0</v>
      </c>
      <c r="BW437" s="355"/>
      <c r="BX437" s="355">
        <f t="shared" si="111"/>
        <v>0</v>
      </c>
      <c r="BY437" s="355"/>
      <c r="CA437" s="355">
        <f t="shared" si="99"/>
        <v>0</v>
      </c>
      <c r="CB437" s="355"/>
      <c r="CC437" s="355">
        <f t="shared" si="100"/>
        <v>0</v>
      </c>
      <c r="CD437" s="355"/>
      <c r="CE437" s="355">
        <f t="shared" si="101"/>
        <v>0</v>
      </c>
      <c r="CF437" s="355"/>
      <c r="CG437" s="355">
        <f t="shared" si="112"/>
        <v>0</v>
      </c>
      <c r="CH437" s="355"/>
      <c r="CJ437" s="355">
        <f t="shared" si="102"/>
        <v>0</v>
      </c>
      <c r="CK437" s="355"/>
      <c r="CL437" s="355">
        <f t="shared" si="103"/>
        <v>0</v>
      </c>
      <c r="CM437" s="355"/>
      <c r="CN437" s="355">
        <f t="shared" si="104"/>
        <v>0</v>
      </c>
      <c r="CO437" s="355"/>
      <c r="CP437" s="355">
        <f t="shared" si="113"/>
        <v>0</v>
      </c>
      <c r="CQ437" s="355"/>
      <c r="CS437" s="450">
        <f t="shared" si="105"/>
        <v>0</v>
      </c>
      <c r="CT437" s="451"/>
      <c r="HP437" s="268"/>
      <c r="HQ437" s="450">
        <f t="shared" si="106"/>
        <v>0</v>
      </c>
      <c r="HR437" s="451"/>
    </row>
    <row r="438" spans="3:226" ht="48" customHeight="1">
      <c r="C438" s="509" t="s">
        <v>50</v>
      </c>
      <c r="D438" s="535" t="s">
        <v>51</v>
      </c>
      <c r="E438" s="536"/>
      <c r="F438" s="537"/>
      <c r="G438" s="521" t="s">
        <v>52</v>
      </c>
      <c r="H438" s="522"/>
      <c r="I438" s="503" t="s">
        <v>53</v>
      </c>
      <c r="J438" s="504"/>
      <c r="K438" s="504"/>
      <c r="L438" s="504"/>
      <c r="M438" s="504"/>
      <c r="N438" s="505"/>
      <c r="O438" s="215"/>
      <c r="P438" s="215"/>
      <c r="Q438" s="215"/>
      <c r="R438" s="215"/>
      <c r="S438" s="215"/>
      <c r="T438" s="215"/>
      <c r="U438" s="215"/>
      <c r="V438" s="215"/>
      <c r="W438" s="215"/>
      <c r="X438" s="215"/>
      <c r="Y438" s="215"/>
      <c r="Z438" s="215"/>
      <c r="AA438" s="215"/>
      <c r="AB438" s="215"/>
      <c r="AC438" s="215"/>
      <c r="AD438" s="215"/>
      <c r="AH438" s="355">
        <f t="shared" si="84"/>
        <v>0</v>
      </c>
      <c r="AI438" s="355"/>
      <c r="AJ438" s="355">
        <f t="shared" si="85"/>
        <v>0</v>
      </c>
      <c r="AK438" s="355"/>
      <c r="AL438" s="355">
        <f t="shared" si="86"/>
        <v>0</v>
      </c>
      <c r="AM438" s="355"/>
      <c r="AN438" s="355">
        <f t="shared" si="107"/>
        <v>0</v>
      </c>
      <c r="AO438" s="355"/>
      <c r="AQ438" s="355">
        <f t="shared" si="87"/>
        <v>0</v>
      </c>
      <c r="AR438" s="355"/>
      <c r="AS438" s="355">
        <f t="shared" si="88"/>
        <v>0</v>
      </c>
      <c r="AT438" s="355"/>
      <c r="AU438" s="355">
        <f t="shared" si="89"/>
        <v>0</v>
      </c>
      <c r="AV438" s="355"/>
      <c r="AW438" s="355">
        <f t="shared" si="108"/>
        <v>0</v>
      </c>
      <c r="AX438" s="355"/>
      <c r="AZ438" s="355">
        <f t="shared" si="90"/>
        <v>0</v>
      </c>
      <c r="BA438" s="355"/>
      <c r="BB438" s="355">
        <f t="shared" si="91"/>
        <v>0</v>
      </c>
      <c r="BC438" s="355"/>
      <c r="BD438" s="355">
        <f t="shared" si="92"/>
        <v>0</v>
      </c>
      <c r="BE438" s="355"/>
      <c r="BF438" s="355">
        <f t="shared" si="109"/>
        <v>0</v>
      </c>
      <c r="BG438" s="355"/>
      <c r="BI438" s="355">
        <f t="shared" si="93"/>
        <v>0</v>
      </c>
      <c r="BJ438" s="355"/>
      <c r="BK438" s="355">
        <f t="shared" si="94"/>
        <v>0</v>
      </c>
      <c r="BL438" s="355"/>
      <c r="BM438" s="355">
        <f t="shared" si="95"/>
        <v>0</v>
      </c>
      <c r="BN438" s="355"/>
      <c r="BO438" s="355">
        <f t="shared" si="110"/>
        <v>0</v>
      </c>
      <c r="BP438" s="355"/>
      <c r="BR438" s="355">
        <f t="shared" si="96"/>
        <v>0</v>
      </c>
      <c r="BS438" s="355"/>
      <c r="BT438" s="355">
        <f t="shared" si="97"/>
        <v>0</v>
      </c>
      <c r="BU438" s="355"/>
      <c r="BV438" s="355">
        <f t="shared" si="98"/>
        <v>0</v>
      </c>
      <c r="BW438" s="355"/>
      <c r="BX438" s="355">
        <f t="shared" si="111"/>
        <v>0</v>
      </c>
      <c r="BY438" s="355"/>
      <c r="CA438" s="355">
        <f t="shared" si="99"/>
        <v>0</v>
      </c>
      <c r="CB438" s="355"/>
      <c r="CC438" s="355">
        <f t="shared" si="100"/>
        <v>0</v>
      </c>
      <c r="CD438" s="355"/>
      <c r="CE438" s="355">
        <f t="shared" si="101"/>
        <v>0</v>
      </c>
      <c r="CF438" s="355"/>
      <c r="CG438" s="355">
        <f t="shared" si="112"/>
        <v>0</v>
      </c>
      <c r="CH438" s="355"/>
      <c r="CJ438" s="355">
        <f t="shared" si="102"/>
        <v>0</v>
      </c>
      <c r="CK438" s="355"/>
      <c r="CL438" s="355">
        <f t="shared" si="103"/>
        <v>0</v>
      </c>
      <c r="CM438" s="355"/>
      <c r="CN438" s="355">
        <f t="shared" si="104"/>
        <v>0</v>
      </c>
      <c r="CO438" s="355"/>
      <c r="CP438" s="355">
        <f t="shared" si="113"/>
        <v>0</v>
      </c>
      <c r="CQ438" s="355"/>
      <c r="CS438" s="450">
        <f t="shared" si="105"/>
        <v>0</v>
      </c>
      <c r="CT438" s="451"/>
      <c r="HP438" s="268"/>
      <c r="HQ438" s="450">
        <f t="shared" si="106"/>
        <v>0</v>
      </c>
      <c r="HR438" s="451"/>
    </row>
    <row r="439" spans="3:226" ht="48" customHeight="1">
      <c r="C439" s="510"/>
      <c r="D439" s="538"/>
      <c r="E439" s="539"/>
      <c r="F439" s="540"/>
      <c r="G439" s="521" t="s">
        <v>54</v>
      </c>
      <c r="H439" s="522"/>
      <c r="I439" s="503" t="s">
        <v>1622</v>
      </c>
      <c r="J439" s="504"/>
      <c r="K439" s="504"/>
      <c r="L439" s="504"/>
      <c r="M439" s="504"/>
      <c r="N439" s="505"/>
      <c r="O439" s="215"/>
      <c r="P439" s="215"/>
      <c r="Q439" s="215"/>
      <c r="R439" s="215"/>
      <c r="S439" s="215"/>
      <c r="T439" s="215"/>
      <c r="U439" s="215"/>
      <c r="V439" s="215"/>
      <c r="W439" s="215"/>
      <c r="X439" s="215"/>
      <c r="Y439" s="215"/>
      <c r="Z439" s="215"/>
      <c r="AA439" s="215"/>
      <c r="AB439" s="215"/>
      <c r="AC439" s="215"/>
      <c r="AD439" s="215"/>
      <c r="AH439" s="355">
        <f t="shared" si="84"/>
        <v>0</v>
      </c>
      <c r="AI439" s="355"/>
      <c r="AJ439" s="355">
        <f t="shared" si="85"/>
        <v>0</v>
      </c>
      <c r="AK439" s="355"/>
      <c r="AL439" s="355">
        <f t="shared" si="86"/>
        <v>0</v>
      </c>
      <c r="AM439" s="355"/>
      <c r="AN439" s="355">
        <f t="shared" si="107"/>
        <v>0</v>
      </c>
      <c r="AO439" s="355"/>
      <c r="AQ439" s="355">
        <f t="shared" si="87"/>
        <v>0</v>
      </c>
      <c r="AR439" s="355"/>
      <c r="AS439" s="355">
        <f t="shared" si="88"/>
        <v>0</v>
      </c>
      <c r="AT439" s="355"/>
      <c r="AU439" s="355">
        <f t="shared" si="89"/>
        <v>0</v>
      </c>
      <c r="AV439" s="355"/>
      <c r="AW439" s="355">
        <f t="shared" si="108"/>
        <v>0</v>
      </c>
      <c r="AX439" s="355"/>
      <c r="AZ439" s="355">
        <f t="shared" si="90"/>
        <v>0</v>
      </c>
      <c r="BA439" s="355"/>
      <c r="BB439" s="355">
        <f t="shared" si="91"/>
        <v>0</v>
      </c>
      <c r="BC439" s="355"/>
      <c r="BD439" s="355">
        <f t="shared" si="92"/>
        <v>0</v>
      </c>
      <c r="BE439" s="355"/>
      <c r="BF439" s="355">
        <f t="shared" si="109"/>
        <v>0</v>
      </c>
      <c r="BG439" s="355"/>
      <c r="BI439" s="355">
        <f t="shared" si="93"/>
        <v>0</v>
      </c>
      <c r="BJ439" s="355"/>
      <c r="BK439" s="355">
        <f t="shared" si="94"/>
        <v>0</v>
      </c>
      <c r="BL439" s="355"/>
      <c r="BM439" s="355">
        <f t="shared" si="95"/>
        <v>0</v>
      </c>
      <c r="BN439" s="355"/>
      <c r="BO439" s="355">
        <f t="shared" si="110"/>
        <v>0</v>
      </c>
      <c r="BP439" s="355"/>
      <c r="BR439" s="355">
        <f t="shared" si="96"/>
        <v>0</v>
      </c>
      <c r="BS439" s="355"/>
      <c r="BT439" s="355">
        <f t="shared" si="97"/>
        <v>0</v>
      </c>
      <c r="BU439" s="355"/>
      <c r="BV439" s="355">
        <f t="shared" si="98"/>
        <v>0</v>
      </c>
      <c r="BW439" s="355"/>
      <c r="BX439" s="355">
        <f t="shared" si="111"/>
        <v>0</v>
      </c>
      <c r="BY439" s="355"/>
      <c r="CA439" s="355">
        <f t="shared" si="99"/>
        <v>0</v>
      </c>
      <c r="CB439" s="355"/>
      <c r="CC439" s="355">
        <f t="shared" si="100"/>
        <v>0</v>
      </c>
      <c r="CD439" s="355"/>
      <c r="CE439" s="355">
        <f t="shared" si="101"/>
        <v>0</v>
      </c>
      <c r="CF439" s="355"/>
      <c r="CG439" s="355">
        <f t="shared" si="112"/>
        <v>0</v>
      </c>
      <c r="CH439" s="355"/>
      <c r="CJ439" s="355">
        <f t="shared" si="102"/>
        <v>0</v>
      </c>
      <c r="CK439" s="355"/>
      <c r="CL439" s="355">
        <f t="shared" si="103"/>
        <v>0</v>
      </c>
      <c r="CM439" s="355"/>
      <c r="CN439" s="355">
        <f t="shared" si="104"/>
        <v>0</v>
      </c>
      <c r="CO439" s="355"/>
      <c r="CP439" s="355">
        <f t="shared" si="113"/>
        <v>0</v>
      </c>
      <c r="CQ439" s="355"/>
      <c r="CS439" s="450">
        <f t="shared" si="105"/>
        <v>0</v>
      </c>
      <c r="CT439" s="451"/>
      <c r="HP439" s="268"/>
      <c r="HQ439" s="450">
        <f t="shared" si="106"/>
        <v>0</v>
      </c>
      <c r="HR439" s="451"/>
    </row>
    <row r="440" spans="3:226" ht="36" customHeight="1">
      <c r="C440" s="510"/>
      <c r="D440" s="538"/>
      <c r="E440" s="539"/>
      <c r="F440" s="540"/>
      <c r="G440" s="521" t="s">
        <v>55</v>
      </c>
      <c r="H440" s="522"/>
      <c r="I440" s="503" t="s">
        <v>1623</v>
      </c>
      <c r="J440" s="504"/>
      <c r="K440" s="504"/>
      <c r="L440" s="504"/>
      <c r="M440" s="504"/>
      <c r="N440" s="505"/>
      <c r="O440" s="215"/>
      <c r="P440" s="215"/>
      <c r="Q440" s="215"/>
      <c r="R440" s="215"/>
      <c r="S440" s="215"/>
      <c r="T440" s="215"/>
      <c r="U440" s="215"/>
      <c r="V440" s="215"/>
      <c r="W440" s="215"/>
      <c r="X440" s="215"/>
      <c r="Y440" s="215"/>
      <c r="Z440" s="215"/>
      <c r="AA440" s="215"/>
      <c r="AB440" s="215"/>
      <c r="AC440" s="215"/>
      <c r="AD440" s="215"/>
      <c r="AH440" s="355">
        <f t="shared" si="84"/>
        <v>0</v>
      </c>
      <c r="AI440" s="355"/>
      <c r="AJ440" s="355">
        <f t="shared" si="85"/>
        <v>0</v>
      </c>
      <c r="AK440" s="355"/>
      <c r="AL440" s="355">
        <f t="shared" si="86"/>
        <v>0</v>
      </c>
      <c r="AM440" s="355"/>
      <c r="AN440" s="355">
        <f t="shared" si="107"/>
        <v>0</v>
      </c>
      <c r="AO440" s="355"/>
      <c r="AQ440" s="355">
        <f t="shared" si="87"/>
        <v>0</v>
      </c>
      <c r="AR440" s="355"/>
      <c r="AS440" s="355">
        <f t="shared" si="88"/>
        <v>0</v>
      </c>
      <c r="AT440" s="355"/>
      <c r="AU440" s="355">
        <f t="shared" si="89"/>
        <v>0</v>
      </c>
      <c r="AV440" s="355"/>
      <c r="AW440" s="355">
        <f t="shared" si="108"/>
        <v>0</v>
      </c>
      <c r="AX440" s="355"/>
      <c r="AZ440" s="355">
        <f t="shared" si="90"/>
        <v>0</v>
      </c>
      <c r="BA440" s="355"/>
      <c r="BB440" s="355">
        <f t="shared" si="91"/>
        <v>0</v>
      </c>
      <c r="BC440" s="355"/>
      <c r="BD440" s="355">
        <f t="shared" si="92"/>
        <v>0</v>
      </c>
      <c r="BE440" s="355"/>
      <c r="BF440" s="355">
        <f t="shared" si="109"/>
        <v>0</v>
      </c>
      <c r="BG440" s="355"/>
      <c r="BI440" s="355">
        <f t="shared" si="93"/>
        <v>0</v>
      </c>
      <c r="BJ440" s="355"/>
      <c r="BK440" s="355">
        <f t="shared" si="94"/>
        <v>0</v>
      </c>
      <c r="BL440" s="355"/>
      <c r="BM440" s="355">
        <f t="shared" si="95"/>
        <v>0</v>
      </c>
      <c r="BN440" s="355"/>
      <c r="BO440" s="355">
        <f t="shared" si="110"/>
        <v>0</v>
      </c>
      <c r="BP440" s="355"/>
      <c r="BR440" s="355">
        <f t="shared" si="96"/>
        <v>0</v>
      </c>
      <c r="BS440" s="355"/>
      <c r="BT440" s="355">
        <f t="shared" si="97"/>
        <v>0</v>
      </c>
      <c r="BU440" s="355"/>
      <c r="BV440" s="355">
        <f t="shared" si="98"/>
        <v>0</v>
      </c>
      <c r="BW440" s="355"/>
      <c r="BX440" s="355">
        <f t="shared" si="111"/>
        <v>0</v>
      </c>
      <c r="BY440" s="355"/>
      <c r="CA440" s="355">
        <f t="shared" si="99"/>
        <v>0</v>
      </c>
      <c r="CB440" s="355"/>
      <c r="CC440" s="355">
        <f t="shared" si="100"/>
        <v>0</v>
      </c>
      <c r="CD440" s="355"/>
      <c r="CE440" s="355">
        <f t="shared" si="101"/>
        <v>0</v>
      </c>
      <c r="CF440" s="355"/>
      <c r="CG440" s="355">
        <f t="shared" si="112"/>
        <v>0</v>
      </c>
      <c r="CH440" s="355"/>
      <c r="CJ440" s="355">
        <f t="shared" si="102"/>
        <v>0</v>
      </c>
      <c r="CK440" s="355"/>
      <c r="CL440" s="355">
        <f t="shared" si="103"/>
        <v>0</v>
      </c>
      <c r="CM440" s="355"/>
      <c r="CN440" s="355">
        <f t="shared" si="104"/>
        <v>0</v>
      </c>
      <c r="CO440" s="355"/>
      <c r="CP440" s="355">
        <f t="shared" si="113"/>
        <v>0</v>
      </c>
      <c r="CQ440" s="355"/>
      <c r="CS440" s="450">
        <f t="shared" si="105"/>
        <v>0</v>
      </c>
      <c r="CT440" s="451"/>
      <c r="HP440" s="268"/>
      <c r="HQ440" s="450">
        <f t="shared" si="106"/>
        <v>0</v>
      </c>
      <c r="HR440" s="451"/>
    </row>
    <row r="441" spans="3:226" ht="24" customHeight="1">
      <c r="C441" s="510"/>
      <c r="D441" s="538"/>
      <c r="E441" s="539"/>
      <c r="F441" s="540"/>
      <c r="G441" s="521" t="s">
        <v>56</v>
      </c>
      <c r="H441" s="522"/>
      <c r="I441" s="503" t="s">
        <v>57</v>
      </c>
      <c r="J441" s="504"/>
      <c r="K441" s="504"/>
      <c r="L441" s="504"/>
      <c r="M441" s="504"/>
      <c r="N441" s="505"/>
      <c r="O441" s="215"/>
      <c r="P441" s="215"/>
      <c r="Q441" s="215"/>
      <c r="R441" s="215"/>
      <c r="S441" s="215"/>
      <c r="T441" s="215"/>
      <c r="U441" s="215"/>
      <c r="V441" s="215"/>
      <c r="W441" s="215"/>
      <c r="X441" s="215"/>
      <c r="Y441" s="215"/>
      <c r="Z441" s="215"/>
      <c r="AA441" s="215"/>
      <c r="AB441" s="215"/>
      <c r="AC441" s="215"/>
      <c r="AD441" s="215"/>
      <c r="AH441" s="355">
        <f t="shared" si="84"/>
        <v>0</v>
      </c>
      <c r="AI441" s="355"/>
      <c r="AJ441" s="355">
        <f t="shared" si="85"/>
        <v>0</v>
      </c>
      <c r="AK441" s="355"/>
      <c r="AL441" s="355">
        <f t="shared" si="86"/>
        <v>0</v>
      </c>
      <c r="AM441" s="355"/>
      <c r="AN441" s="355">
        <f t="shared" si="107"/>
        <v>0</v>
      </c>
      <c r="AO441" s="355"/>
      <c r="AQ441" s="355">
        <f t="shared" si="87"/>
        <v>0</v>
      </c>
      <c r="AR441" s="355"/>
      <c r="AS441" s="355">
        <f t="shared" si="88"/>
        <v>0</v>
      </c>
      <c r="AT441" s="355"/>
      <c r="AU441" s="355">
        <f t="shared" si="89"/>
        <v>0</v>
      </c>
      <c r="AV441" s="355"/>
      <c r="AW441" s="355">
        <f t="shared" si="108"/>
        <v>0</v>
      </c>
      <c r="AX441" s="355"/>
      <c r="AZ441" s="355">
        <f t="shared" si="90"/>
        <v>0</v>
      </c>
      <c r="BA441" s="355"/>
      <c r="BB441" s="355">
        <f t="shared" si="91"/>
        <v>0</v>
      </c>
      <c r="BC441" s="355"/>
      <c r="BD441" s="355">
        <f t="shared" si="92"/>
        <v>0</v>
      </c>
      <c r="BE441" s="355"/>
      <c r="BF441" s="355">
        <f t="shared" si="109"/>
        <v>0</v>
      </c>
      <c r="BG441" s="355"/>
      <c r="BI441" s="355">
        <f t="shared" si="93"/>
        <v>0</v>
      </c>
      <c r="BJ441" s="355"/>
      <c r="BK441" s="355">
        <f t="shared" si="94"/>
        <v>0</v>
      </c>
      <c r="BL441" s="355"/>
      <c r="BM441" s="355">
        <f t="shared" si="95"/>
        <v>0</v>
      </c>
      <c r="BN441" s="355"/>
      <c r="BO441" s="355">
        <f t="shared" si="110"/>
        <v>0</v>
      </c>
      <c r="BP441" s="355"/>
      <c r="BR441" s="355">
        <f t="shared" si="96"/>
        <v>0</v>
      </c>
      <c r="BS441" s="355"/>
      <c r="BT441" s="355">
        <f t="shared" si="97"/>
        <v>0</v>
      </c>
      <c r="BU441" s="355"/>
      <c r="BV441" s="355">
        <f t="shared" si="98"/>
        <v>0</v>
      </c>
      <c r="BW441" s="355"/>
      <c r="BX441" s="355">
        <f t="shared" si="111"/>
        <v>0</v>
      </c>
      <c r="BY441" s="355"/>
      <c r="CA441" s="355">
        <f t="shared" si="99"/>
        <v>0</v>
      </c>
      <c r="CB441" s="355"/>
      <c r="CC441" s="355">
        <f t="shared" si="100"/>
        <v>0</v>
      </c>
      <c r="CD441" s="355"/>
      <c r="CE441" s="355">
        <f t="shared" si="101"/>
        <v>0</v>
      </c>
      <c r="CF441" s="355"/>
      <c r="CG441" s="355">
        <f t="shared" si="112"/>
        <v>0</v>
      </c>
      <c r="CH441" s="355"/>
      <c r="CJ441" s="355">
        <f t="shared" si="102"/>
        <v>0</v>
      </c>
      <c r="CK441" s="355"/>
      <c r="CL441" s="355">
        <f t="shared" si="103"/>
        <v>0</v>
      </c>
      <c r="CM441" s="355"/>
      <c r="CN441" s="355">
        <f t="shared" si="104"/>
        <v>0</v>
      </c>
      <c r="CO441" s="355"/>
      <c r="CP441" s="355">
        <f t="shared" si="113"/>
        <v>0</v>
      </c>
      <c r="CQ441" s="355"/>
      <c r="CS441" s="450">
        <f t="shared" si="105"/>
        <v>0</v>
      </c>
      <c r="CT441" s="451"/>
      <c r="HP441" s="268"/>
      <c r="HQ441" s="450">
        <f t="shared" si="106"/>
        <v>0</v>
      </c>
      <c r="HR441" s="451"/>
    </row>
    <row r="442" spans="3:226" ht="24" customHeight="1">
      <c r="C442" s="510"/>
      <c r="D442" s="538"/>
      <c r="E442" s="539"/>
      <c r="F442" s="540"/>
      <c r="G442" s="521" t="s">
        <v>58</v>
      </c>
      <c r="H442" s="522"/>
      <c r="I442" s="503" t="s">
        <v>59</v>
      </c>
      <c r="J442" s="504"/>
      <c r="K442" s="504"/>
      <c r="L442" s="504"/>
      <c r="M442" s="504"/>
      <c r="N442" s="505"/>
      <c r="O442" s="215"/>
      <c r="P442" s="215"/>
      <c r="Q442" s="215"/>
      <c r="R442" s="215"/>
      <c r="S442" s="215"/>
      <c r="T442" s="215"/>
      <c r="U442" s="215"/>
      <c r="V442" s="215"/>
      <c r="W442" s="215"/>
      <c r="X442" s="215"/>
      <c r="Y442" s="215"/>
      <c r="Z442" s="215"/>
      <c r="AA442" s="215"/>
      <c r="AB442" s="215"/>
      <c r="AC442" s="215"/>
      <c r="AD442" s="215"/>
      <c r="AH442" s="355">
        <f t="shared" si="84"/>
        <v>0</v>
      </c>
      <c r="AI442" s="355"/>
      <c r="AJ442" s="355">
        <f t="shared" si="85"/>
        <v>0</v>
      </c>
      <c r="AK442" s="355"/>
      <c r="AL442" s="355">
        <f t="shared" si="86"/>
        <v>0</v>
      </c>
      <c r="AM442" s="355"/>
      <c r="AN442" s="355">
        <f t="shared" si="107"/>
        <v>0</v>
      </c>
      <c r="AO442" s="355"/>
      <c r="AQ442" s="355">
        <f t="shared" si="87"/>
        <v>0</v>
      </c>
      <c r="AR442" s="355"/>
      <c r="AS442" s="355">
        <f t="shared" si="88"/>
        <v>0</v>
      </c>
      <c r="AT442" s="355"/>
      <c r="AU442" s="355">
        <f t="shared" si="89"/>
        <v>0</v>
      </c>
      <c r="AV442" s="355"/>
      <c r="AW442" s="355">
        <f t="shared" si="108"/>
        <v>0</v>
      </c>
      <c r="AX442" s="355"/>
      <c r="AZ442" s="355">
        <f t="shared" si="90"/>
        <v>0</v>
      </c>
      <c r="BA442" s="355"/>
      <c r="BB442" s="355">
        <f t="shared" si="91"/>
        <v>0</v>
      </c>
      <c r="BC442" s="355"/>
      <c r="BD442" s="355">
        <f t="shared" si="92"/>
        <v>0</v>
      </c>
      <c r="BE442" s="355"/>
      <c r="BF442" s="355">
        <f t="shared" si="109"/>
        <v>0</v>
      </c>
      <c r="BG442" s="355"/>
      <c r="BI442" s="355">
        <f t="shared" si="93"/>
        <v>0</v>
      </c>
      <c r="BJ442" s="355"/>
      <c r="BK442" s="355">
        <f t="shared" si="94"/>
        <v>0</v>
      </c>
      <c r="BL442" s="355"/>
      <c r="BM442" s="355">
        <f t="shared" si="95"/>
        <v>0</v>
      </c>
      <c r="BN442" s="355"/>
      <c r="BO442" s="355">
        <f t="shared" si="110"/>
        <v>0</v>
      </c>
      <c r="BP442" s="355"/>
      <c r="BR442" s="355">
        <f t="shared" si="96"/>
        <v>0</v>
      </c>
      <c r="BS442" s="355"/>
      <c r="BT442" s="355">
        <f t="shared" si="97"/>
        <v>0</v>
      </c>
      <c r="BU442" s="355"/>
      <c r="BV442" s="355">
        <f t="shared" si="98"/>
        <v>0</v>
      </c>
      <c r="BW442" s="355"/>
      <c r="BX442" s="355">
        <f t="shared" si="111"/>
        <v>0</v>
      </c>
      <c r="BY442" s="355"/>
      <c r="CA442" s="355">
        <f t="shared" si="99"/>
        <v>0</v>
      </c>
      <c r="CB442" s="355"/>
      <c r="CC442" s="355">
        <f t="shared" si="100"/>
        <v>0</v>
      </c>
      <c r="CD442" s="355"/>
      <c r="CE442" s="355">
        <f t="shared" si="101"/>
        <v>0</v>
      </c>
      <c r="CF442" s="355"/>
      <c r="CG442" s="355">
        <f t="shared" si="112"/>
        <v>0</v>
      </c>
      <c r="CH442" s="355"/>
      <c r="CJ442" s="355">
        <f t="shared" si="102"/>
        <v>0</v>
      </c>
      <c r="CK442" s="355"/>
      <c r="CL442" s="355">
        <f t="shared" si="103"/>
        <v>0</v>
      </c>
      <c r="CM442" s="355"/>
      <c r="CN442" s="355">
        <f t="shared" si="104"/>
        <v>0</v>
      </c>
      <c r="CO442" s="355"/>
      <c r="CP442" s="355">
        <f t="shared" si="113"/>
        <v>0</v>
      </c>
      <c r="CQ442" s="355"/>
      <c r="CS442" s="450">
        <f t="shared" si="105"/>
        <v>0</v>
      </c>
      <c r="CT442" s="451"/>
      <c r="HQ442" s="450">
        <f t="shared" si="106"/>
        <v>0</v>
      </c>
      <c r="HR442" s="451"/>
    </row>
    <row r="443" spans="3:226" ht="36" customHeight="1">
      <c r="C443" s="510"/>
      <c r="D443" s="538"/>
      <c r="E443" s="539"/>
      <c r="F443" s="540"/>
      <c r="G443" s="521" t="s">
        <v>60</v>
      </c>
      <c r="H443" s="522"/>
      <c r="I443" s="503" t="s">
        <v>61</v>
      </c>
      <c r="J443" s="504"/>
      <c r="K443" s="504"/>
      <c r="L443" s="504"/>
      <c r="M443" s="504"/>
      <c r="N443" s="505"/>
      <c r="O443" s="215"/>
      <c r="P443" s="215"/>
      <c r="Q443" s="215"/>
      <c r="R443" s="215"/>
      <c r="S443" s="215"/>
      <c r="T443" s="215"/>
      <c r="U443" s="215"/>
      <c r="V443" s="215"/>
      <c r="W443" s="215"/>
      <c r="X443" s="215"/>
      <c r="Y443" s="215"/>
      <c r="Z443" s="215"/>
      <c r="AA443" s="215"/>
      <c r="AB443" s="215"/>
      <c r="AC443" s="215"/>
      <c r="AD443" s="215"/>
      <c r="AH443" s="355">
        <f t="shared" si="84"/>
        <v>0</v>
      </c>
      <c r="AI443" s="355"/>
      <c r="AJ443" s="355">
        <f t="shared" si="85"/>
        <v>0</v>
      </c>
      <c r="AK443" s="355"/>
      <c r="AL443" s="355">
        <f t="shared" si="86"/>
        <v>0</v>
      </c>
      <c r="AM443" s="355"/>
      <c r="AN443" s="355">
        <f t="shared" si="107"/>
        <v>0</v>
      </c>
      <c r="AO443" s="355"/>
      <c r="AQ443" s="355">
        <f t="shared" si="87"/>
        <v>0</v>
      </c>
      <c r="AR443" s="355"/>
      <c r="AS443" s="355">
        <f t="shared" si="88"/>
        <v>0</v>
      </c>
      <c r="AT443" s="355"/>
      <c r="AU443" s="355">
        <f t="shared" si="89"/>
        <v>0</v>
      </c>
      <c r="AV443" s="355"/>
      <c r="AW443" s="355">
        <f t="shared" si="108"/>
        <v>0</v>
      </c>
      <c r="AX443" s="355"/>
      <c r="AZ443" s="355">
        <f t="shared" si="90"/>
        <v>0</v>
      </c>
      <c r="BA443" s="355"/>
      <c r="BB443" s="355">
        <f t="shared" si="91"/>
        <v>0</v>
      </c>
      <c r="BC443" s="355"/>
      <c r="BD443" s="355">
        <f t="shared" si="92"/>
        <v>0</v>
      </c>
      <c r="BE443" s="355"/>
      <c r="BF443" s="355">
        <f t="shared" si="109"/>
        <v>0</v>
      </c>
      <c r="BG443" s="355"/>
      <c r="BI443" s="355">
        <f t="shared" si="93"/>
        <v>0</v>
      </c>
      <c r="BJ443" s="355"/>
      <c r="BK443" s="355">
        <f t="shared" si="94"/>
        <v>0</v>
      </c>
      <c r="BL443" s="355"/>
      <c r="BM443" s="355">
        <f t="shared" si="95"/>
        <v>0</v>
      </c>
      <c r="BN443" s="355"/>
      <c r="BO443" s="355">
        <f t="shared" si="110"/>
        <v>0</v>
      </c>
      <c r="BP443" s="355"/>
      <c r="BR443" s="355">
        <f t="shared" si="96"/>
        <v>0</v>
      </c>
      <c r="BS443" s="355"/>
      <c r="BT443" s="355">
        <f t="shared" si="97"/>
        <v>0</v>
      </c>
      <c r="BU443" s="355"/>
      <c r="BV443" s="355">
        <f t="shared" si="98"/>
        <v>0</v>
      </c>
      <c r="BW443" s="355"/>
      <c r="BX443" s="355">
        <f t="shared" si="111"/>
        <v>0</v>
      </c>
      <c r="BY443" s="355"/>
      <c r="CA443" s="355">
        <f t="shared" si="99"/>
        <v>0</v>
      </c>
      <c r="CB443" s="355"/>
      <c r="CC443" s="355">
        <f t="shared" si="100"/>
        <v>0</v>
      </c>
      <c r="CD443" s="355"/>
      <c r="CE443" s="355">
        <f t="shared" si="101"/>
        <v>0</v>
      </c>
      <c r="CF443" s="355"/>
      <c r="CG443" s="355">
        <f t="shared" si="112"/>
        <v>0</v>
      </c>
      <c r="CH443" s="355"/>
      <c r="CJ443" s="355">
        <f t="shared" si="102"/>
        <v>0</v>
      </c>
      <c r="CK443" s="355"/>
      <c r="CL443" s="355">
        <f t="shared" si="103"/>
        <v>0</v>
      </c>
      <c r="CM443" s="355"/>
      <c r="CN443" s="355">
        <f t="shared" si="104"/>
        <v>0</v>
      </c>
      <c r="CO443" s="355"/>
      <c r="CP443" s="355">
        <f t="shared" si="113"/>
        <v>0</v>
      </c>
      <c r="CQ443" s="355"/>
      <c r="CS443" s="450">
        <f t="shared" si="105"/>
        <v>0</v>
      </c>
      <c r="CT443" s="451"/>
      <c r="HP443" s="268"/>
      <c r="HQ443" s="450">
        <f t="shared" si="106"/>
        <v>0</v>
      </c>
      <c r="HR443" s="451"/>
    </row>
    <row r="444" spans="3:226" ht="24" customHeight="1">
      <c r="C444" s="510"/>
      <c r="D444" s="538"/>
      <c r="E444" s="539"/>
      <c r="F444" s="540"/>
      <c r="G444" s="521" t="s">
        <v>62</v>
      </c>
      <c r="H444" s="522"/>
      <c r="I444" s="503" t="s">
        <v>63</v>
      </c>
      <c r="J444" s="504"/>
      <c r="K444" s="504"/>
      <c r="L444" s="504"/>
      <c r="M444" s="504"/>
      <c r="N444" s="505"/>
      <c r="O444" s="215"/>
      <c r="P444" s="215"/>
      <c r="Q444" s="215"/>
      <c r="R444" s="215"/>
      <c r="S444" s="215"/>
      <c r="T444" s="215"/>
      <c r="U444" s="215"/>
      <c r="V444" s="215"/>
      <c r="W444" s="215"/>
      <c r="X444" s="215"/>
      <c r="Y444" s="215"/>
      <c r="Z444" s="215"/>
      <c r="AA444" s="215"/>
      <c r="AB444" s="215"/>
      <c r="AC444" s="215"/>
      <c r="AD444" s="215"/>
      <c r="AH444" s="355">
        <f t="shared" si="84"/>
        <v>0</v>
      </c>
      <c r="AI444" s="355"/>
      <c r="AJ444" s="355">
        <f t="shared" si="85"/>
        <v>0</v>
      </c>
      <c r="AK444" s="355"/>
      <c r="AL444" s="355">
        <f t="shared" si="86"/>
        <v>0</v>
      </c>
      <c r="AM444" s="355"/>
      <c r="AN444" s="355">
        <f t="shared" si="107"/>
        <v>0</v>
      </c>
      <c r="AO444" s="355"/>
      <c r="AQ444" s="355">
        <f t="shared" si="87"/>
        <v>0</v>
      </c>
      <c r="AR444" s="355"/>
      <c r="AS444" s="355">
        <f t="shared" si="88"/>
        <v>0</v>
      </c>
      <c r="AT444" s="355"/>
      <c r="AU444" s="355">
        <f t="shared" si="89"/>
        <v>0</v>
      </c>
      <c r="AV444" s="355"/>
      <c r="AW444" s="355">
        <f t="shared" si="108"/>
        <v>0</v>
      </c>
      <c r="AX444" s="355"/>
      <c r="AZ444" s="355">
        <f t="shared" si="90"/>
        <v>0</v>
      </c>
      <c r="BA444" s="355"/>
      <c r="BB444" s="355">
        <f t="shared" si="91"/>
        <v>0</v>
      </c>
      <c r="BC444" s="355"/>
      <c r="BD444" s="355">
        <f t="shared" si="92"/>
        <v>0</v>
      </c>
      <c r="BE444" s="355"/>
      <c r="BF444" s="355">
        <f t="shared" si="109"/>
        <v>0</v>
      </c>
      <c r="BG444" s="355"/>
      <c r="BI444" s="355">
        <f t="shared" si="93"/>
        <v>0</v>
      </c>
      <c r="BJ444" s="355"/>
      <c r="BK444" s="355">
        <f t="shared" si="94"/>
        <v>0</v>
      </c>
      <c r="BL444" s="355"/>
      <c r="BM444" s="355">
        <f t="shared" si="95"/>
        <v>0</v>
      </c>
      <c r="BN444" s="355"/>
      <c r="BO444" s="355">
        <f t="shared" si="110"/>
        <v>0</v>
      </c>
      <c r="BP444" s="355"/>
      <c r="BR444" s="355">
        <f t="shared" si="96"/>
        <v>0</v>
      </c>
      <c r="BS444" s="355"/>
      <c r="BT444" s="355">
        <f t="shared" si="97"/>
        <v>0</v>
      </c>
      <c r="BU444" s="355"/>
      <c r="BV444" s="355">
        <f t="shared" si="98"/>
        <v>0</v>
      </c>
      <c r="BW444" s="355"/>
      <c r="BX444" s="355">
        <f t="shared" si="111"/>
        <v>0</v>
      </c>
      <c r="BY444" s="355"/>
      <c r="CA444" s="355">
        <f t="shared" si="99"/>
        <v>0</v>
      </c>
      <c r="CB444" s="355"/>
      <c r="CC444" s="355">
        <f t="shared" si="100"/>
        <v>0</v>
      </c>
      <c r="CD444" s="355"/>
      <c r="CE444" s="355">
        <f t="shared" si="101"/>
        <v>0</v>
      </c>
      <c r="CF444" s="355"/>
      <c r="CG444" s="355">
        <f t="shared" si="112"/>
        <v>0</v>
      </c>
      <c r="CH444" s="355"/>
      <c r="CJ444" s="355">
        <f t="shared" si="102"/>
        <v>0</v>
      </c>
      <c r="CK444" s="355"/>
      <c r="CL444" s="355">
        <f t="shared" si="103"/>
        <v>0</v>
      </c>
      <c r="CM444" s="355"/>
      <c r="CN444" s="355">
        <f t="shared" si="104"/>
        <v>0</v>
      </c>
      <c r="CO444" s="355"/>
      <c r="CP444" s="355">
        <f t="shared" si="113"/>
        <v>0</v>
      </c>
      <c r="CQ444" s="355"/>
      <c r="CS444" s="450">
        <f t="shared" si="105"/>
        <v>0</v>
      </c>
      <c r="CT444" s="451"/>
      <c r="HP444" s="268"/>
      <c r="HQ444" s="450">
        <f t="shared" si="106"/>
        <v>0</v>
      </c>
      <c r="HR444" s="451"/>
    </row>
    <row r="445" spans="3:226" ht="36" customHeight="1">
      <c r="C445" s="510"/>
      <c r="D445" s="538"/>
      <c r="E445" s="539"/>
      <c r="F445" s="540"/>
      <c r="G445" s="521" t="s">
        <v>64</v>
      </c>
      <c r="H445" s="522"/>
      <c r="I445" s="503" t="s">
        <v>65</v>
      </c>
      <c r="J445" s="504"/>
      <c r="K445" s="504"/>
      <c r="L445" s="504"/>
      <c r="M445" s="504"/>
      <c r="N445" s="505"/>
      <c r="O445" s="215"/>
      <c r="P445" s="215"/>
      <c r="Q445" s="215"/>
      <c r="R445" s="215"/>
      <c r="S445" s="215"/>
      <c r="T445" s="215"/>
      <c r="U445" s="215"/>
      <c r="V445" s="215"/>
      <c r="W445" s="215"/>
      <c r="X445" s="215"/>
      <c r="Y445" s="215"/>
      <c r="Z445" s="215"/>
      <c r="AA445" s="215"/>
      <c r="AB445" s="215"/>
      <c r="AC445" s="215"/>
      <c r="AD445" s="215"/>
      <c r="AH445" s="355">
        <f t="shared" si="84"/>
        <v>0</v>
      </c>
      <c r="AI445" s="355"/>
      <c r="AJ445" s="355">
        <f t="shared" si="85"/>
        <v>0</v>
      </c>
      <c r="AK445" s="355"/>
      <c r="AL445" s="355">
        <f t="shared" si="86"/>
        <v>0</v>
      </c>
      <c r="AM445" s="355"/>
      <c r="AN445" s="355">
        <f t="shared" si="107"/>
        <v>0</v>
      </c>
      <c r="AO445" s="355"/>
      <c r="AQ445" s="355">
        <f t="shared" si="87"/>
        <v>0</v>
      </c>
      <c r="AR445" s="355"/>
      <c r="AS445" s="355">
        <f t="shared" si="88"/>
        <v>0</v>
      </c>
      <c r="AT445" s="355"/>
      <c r="AU445" s="355">
        <f t="shared" si="89"/>
        <v>0</v>
      </c>
      <c r="AV445" s="355"/>
      <c r="AW445" s="355">
        <f t="shared" si="108"/>
        <v>0</v>
      </c>
      <c r="AX445" s="355"/>
      <c r="AZ445" s="355">
        <f t="shared" si="90"/>
        <v>0</v>
      </c>
      <c r="BA445" s="355"/>
      <c r="BB445" s="355">
        <f t="shared" si="91"/>
        <v>0</v>
      </c>
      <c r="BC445" s="355"/>
      <c r="BD445" s="355">
        <f t="shared" si="92"/>
        <v>0</v>
      </c>
      <c r="BE445" s="355"/>
      <c r="BF445" s="355">
        <f t="shared" si="109"/>
        <v>0</v>
      </c>
      <c r="BG445" s="355"/>
      <c r="BI445" s="355">
        <f t="shared" si="93"/>
        <v>0</v>
      </c>
      <c r="BJ445" s="355"/>
      <c r="BK445" s="355">
        <f t="shared" si="94"/>
        <v>0</v>
      </c>
      <c r="BL445" s="355"/>
      <c r="BM445" s="355">
        <f t="shared" si="95"/>
        <v>0</v>
      </c>
      <c r="BN445" s="355"/>
      <c r="BO445" s="355">
        <f t="shared" si="110"/>
        <v>0</v>
      </c>
      <c r="BP445" s="355"/>
      <c r="BR445" s="355">
        <f t="shared" si="96"/>
        <v>0</v>
      </c>
      <c r="BS445" s="355"/>
      <c r="BT445" s="355">
        <f t="shared" si="97"/>
        <v>0</v>
      </c>
      <c r="BU445" s="355"/>
      <c r="BV445" s="355">
        <f t="shared" si="98"/>
        <v>0</v>
      </c>
      <c r="BW445" s="355"/>
      <c r="BX445" s="355">
        <f t="shared" si="111"/>
        <v>0</v>
      </c>
      <c r="BY445" s="355"/>
      <c r="CA445" s="355">
        <f t="shared" si="99"/>
        <v>0</v>
      </c>
      <c r="CB445" s="355"/>
      <c r="CC445" s="355">
        <f t="shared" si="100"/>
        <v>0</v>
      </c>
      <c r="CD445" s="355"/>
      <c r="CE445" s="355">
        <f t="shared" si="101"/>
        <v>0</v>
      </c>
      <c r="CF445" s="355"/>
      <c r="CG445" s="355">
        <f t="shared" si="112"/>
        <v>0</v>
      </c>
      <c r="CH445" s="355"/>
      <c r="CJ445" s="355">
        <f t="shared" si="102"/>
        <v>0</v>
      </c>
      <c r="CK445" s="355"/>
      <c r="CL445" s="355">
        <f t="shared" si="103"/>
        <v>0</v>
      </c>
      <c r="CM445" s="355"/>
      <c r="CN445" s="355">
        <f t="shared" si="104"/>
        <v>0</v>
      </c>
      <c r="CO445" s="355"/>
      <c r="CP445" s="355">
        <f t="shared" si="113"/>
        <v>0</v>
      </c>
      <c r="CQ445" s="355"/>
      <c r="CS445" s="450">
        <f t="shared" si="105"/>
        <v>0</v>
      </c>
      <c r="CT445" s="451"/>
      <c r="HP445" s="268"/>
      <c r="HQ445" s="450">
        <f t="shared" si="106"/>
        <v>0</v>
      </c>
      <c r="HR445" s="451"/>
    </row>
    <row r="446" spans="3:226" ht="48" customHeight="1">
      <c r="C446" s="534"/>
      <c r="D446" s="541"/>
      <c r="E446" s="542"/>
      <c r="F446" s="543"/>
      <c r="G446" s="521" t="s">
        <v>66</v>
      </c>
      <c r="H446" s="522"/>
      <c r="I446" s="503" t="s">
        <v>67</v>
      </c>
      <c r="J446" s="504"/>
      <c r="K446" s="504"/>
      <c r="L446" s="504"/>
      <c r="M446" s="504"/>
      <c r="N446" s="505"/>
      <c r="O446" s="215"/>
      <c r="P446" s="215"/>
      <c r="Q446" s="215"/>
      <c r="R446" s="215"/>
      <c r="S446" s="215"/>
      <c r="T446" s="215"/>
      <c r="U446" s="215"/>
      <c r="V446" s="215"/>
      <c r="W446" s="215"/>
      <c r="X446" s="215"/>
      <c r="Y446" s="215"/>
      <c r="Z446" s="215"/>
      <c r="AA446" s="215"/>
      <c r="AB446" s="215"/>
      <c r="AC446" s="215"/>
      <c r="AD446" s="215"/>
      <c r="AH446" s="355">
        <f t="shared" si="84"/>
        <v>0</v>
      </c>
      <c r="AI446" s="355"/>
      <c r="AJ446" s="355">
        <f t="shared" si="85"/>
        <v>0</v>
      </c>
      <c r="AK446" s="355"/>
      <c r="AL446" s="355">
        <f t="shared" si="86"/>
        <v>0</v>
      </c>
      <c r="AM446" s="355"/>
      <c r="AN446" s="355">
        <f t="shared" si="107"/>
        <v>0</v>
      </c>
      <c r="AO446" s="355"/>
      <c r="AQ446" s="355">
        <f t="shared" si="87"/>
        <v>0</v>
      </c>
      <c r="AR446" s="355"/>
      <c r="AS446" s="355">
        <f t="shared" si="88"/>
        <v>0</v>
      </c>
      <c r="AT446" s="355"/>
      <c r="AU446" s="355">
        <f t="shared" si="89"/>
        <v>0</v>
      </c>
      <c r="AV446" s="355"/>
      <c r="AW446" s="355">
        <f t="shared" si="108"/>
        <v>0</v>
      </c>
      <c r="AX446" s="355"/>
      <c r="AZ446" s="355">
        <f t="shared" si="90"/>
        <v>0</v>
      </c>
      <c r="BA446" s="355"/>
      <c r="BB446" s="355">
        <f t="shared" si="91"/>
        <v>0</v>
      </c>
      <c r="BC446" s="355"/>
      <c r="BD446" s="355">
        <f t="shared" si="92"/>
        <v>0</v>
      </c>
      <c r="BE446" s="355"/>
      <c r="BF446" s="355">
        <f t="shared" si="109"/>
        <v>0</v>
      </c>
      <c r="BG446" s="355"/>
      <c r="BI446" s="355">
        <f t="shared" si="93"/>
        <v>0</v>
      </c>
      <c r="BJ446" s="355"/>
      <c r="BK446" s="355">
        <f t="shared" si="94"/>
        <v>0</v>
      </c>
      <c r="BL446" s="355"/>
      <c r="BM446" s="355">
        <f t="shared" si="95"/>
        <v>0</v>
      </c>
      <c r="BN446" s="355"/>
      <c r="BO446" s="355">
        <f t="shared" si="110"/>
        <v>0</v>
      </c>
      <c r="BP446" s="355"/>
      <c r="BR446" s="355">
        <f t="shared" si="96"/>
        <v>0</v>
      </c>
      <c r="BS446" s="355"/>
      <c r="BT446" s="355">
        <f t="shared" si="97"/>
        <v>0</v>
      </c>
      <c r="BU446" s="355"/>
      <c r="BV446" s="355">
        <f t="shared" si="98"/>
        <v>0</v>
      </c>
      <c r="BW446" s="355"/>
      <c r="BX446" s="355">
        <f t="shared" si="111"/>
        <v>0</v>
      </c>
      <c r="BY446" s="355"/>
      <c r="CA446" s="355">
        <f t="shared" si="99"/>
        <v>0</v>
      </c>
      <c r="CB446" s="355"/>
      <c r="CC446" s="355">
        <f t="shared" si="100"/>
        <v>0</v>
      </c>
      <c r="CD446" s="355"/>
      <c r="CE446" s="355">
        <f t="shared" si="101"/>
        <v>0</v>
      </c>
      <c r="CF446" s="355"/>
      <c r="CG446" s="355">
        <f t="shared" si="112"/>
        <v>0</v>
      </c>
      <c r="CH446" s="355"/>
      <c r="CJ446" s="355">
        <f t="shared" si="102"/>
        <v>0</v>
      </c>
      <c r="CK446" s="355"/>
      <c r="CL446" s="355">
        <f t="shared" si="103"/>
        <v>0</v>
      </c>
      <c r="CM446" s="355"/>
      <c r="CN446" s="355">
        <f t="shared" si="104"/>
        <v>0</v>
      </c>
      <c r="CO446" s="355"/>
      <c r="CP446" s="355">
        <f t="shared" si="113"/>
        <v>0</v>
      </c>
      <c r="CQ446" s="355"/>
      <c r="CS446" s="450">
        <f t="shared" si="105"/>
        <v>0</v>
      </c>
      <c r="CT446" s="451"/>
      <c r="HP446" s="268"/>
      <c r="HQ446" s="450">
        <f t="shared" si="106"/>
        <v>0</v>
      </c>
      <c r="HR446" s="451"/>
    </row>
    <row r="447" spans="3:226" ht="36" customHeight="1">
      <c r="C447" s="509" t="s">
        <v>68</v>
      </c>
      <c r="D447" s="535" t="s">
        <v>69</v>
      </c>
      <c r="E447" s="536"/>
      <c r="F447" s="537"/>
      <c r="G447" s="521" t="s">
        <v>70</v>
      </c>
      <c r="H447" s="522"/>
      <c r="I447" s="503" t="s">
        <v>71</v>
      </c>
      <c r="J447" s="504"/>
      <c r="K447" s="504"/>
      <c r="L447" s="504"/>
      <c r="M447" s="504"/>
      <c r="N447" s="505"/>
      <c r="O447" s="215"/>
      <c r="P447" s="215"/>
      <c r="Q447" s="215"/>
      <c r="R447" s="215"/>
      <c r="S447" s="215"/>
      <c r="T447" s="215"/>
      <c r="U447" s="215"/>
      <c r="V447" s="215"/>
      <c r="W447" s="215"/>
      <c r="X447" s="215"/>
      <c r="Y447" s="215"/>
      <c r="Z447" s="215"/>
      <c r="AA447" s="215"/>
      <c r="AB447" s="215"/>
      <c r="AC447" s="215"/>
      <c r="AD447" s="215"/>
      <c r="AH447" s="355">
        <f t="shared" si="84"/>
        <v>0</v>
      </c>
      <c r="AI447" s="355"/>
      <c r="AJ447" s="355">
        <f t="shared" si="85"/>
        <v>0</v>
      </c>
      <c r="AK447" s="355"/>
      <c r="AL447" s="355">
        <f t="shared" si="86"/>
        <v>0</v>
      </c>
      <c r="AM447" s="355"/>
      <c r="AN447" s="355">
        <f t="shared" si="107"/>
        <v>0</v>
      </c>
      <c r="AO447" s="355"/>
      <c r="AQ447" s="355">
        <f t="shared" si="87"/>
        <v>0</v>
      </c>
      <c r="AR447" s="355"/>
      <c r="AS447" s="355">
        <f t="shared" si="88"/>
        <v>0</v>
      </c>
      <c r="AT447" s="355"/>
      <c r="AU447" s="355">
        <f t="shared" si="89"/>
        <v>0</v>
      </c>
      <c r="AV447" s="355"/>
      <c r="AW447" s="355">
        <f t="shared" si="108"/>
        <v>0</v>
      </c>
      <c r="AX447" s="355"/>
      <c r="AZ447" s="355">
        <f t="shared" si="90"/>
        <v>0</v>
      </c>
      <c r="BA447" s="355"/>
      <c r="BB447" s="355">
        <f t="shared" si="91"/>
        <v>0</v>
      </c>
      <c r="BC447" s="355"/>
      <c r="BD447" s="355">
        <f t="shared" si="92"/>
        <v>0</v>
      </c>
      <c r="BE447" s="355"/>
      <c r="BF447" s="355">
        <f t="shared" si="109"/>
        <v>0</v>
      </c>
      <c r="BG447" s="355"/>
      <c r="BI447" s="355">
        <f t="shared" si="93"/>
        <v>0</v>
      </c>
      <c r="BJ447" s="355"/>
      <c r="BK447" s="355">
        <f t="shared" si="94"/>
        <v>0</v>
      </c>
      <c r="BL447" s="355"/>
      <c r="BM447" s="355">
        <f t="shared" si="95"/>
        <v>0</v>
      </c>
      <c r="BN447" s="355"/>
      <c r="BO447" s="355">
        <f t="shared" si="110"/>
        <v>0</v>
      </c>
      <c r="BP447" s="355"/>
      <c r="BR447" s="355">
        <f t="shared" si="96"/>
        <v>0</v>
      </c>
      <c r="BS447" s="355"/>
      <c r="BT447" s="355">
        <f t="shared" si="97"/>
        <v>0</v>
      </c>
      <c r="BU447" s="355"/>
      <c r="BV447" s="355">
        <f t="shared" si="98"/>
        <v>0</v>
      </c>
      <c r="BW447" s="355"/>
      <c r="BX447" s="355">
        <f t="shared" si="111"/>
        <v>0</v>
      </c>
      <c r="BY447" s="355"/>
      <c r="CA447" s="355">
        <f t="shared" si="99"/>
        <v>0</v>
      </c>
      <c r="CB447" s="355"/>
      <c r="CC447" s="355">
        <f t="shared" si="100"/>
        <v>0</v>
      </c>
      <c r="CD447" s="355"/>
      <c r="CE447" s="355">
        <f t="shared" si="101"/>
        <v>0</v>
      </c>
      <c r="CF447" s="355"/>
      <c r="CG447" s="355">
        <f t="shared" si="112"/>
        <v>0</v>
      </c>
      <c r="CH447" s="355"/>
      <c r="CJ447" s="355">
        <f t="shared" si="102"/>
        <v>0</v>
      </c>
      <c r="CK447" s="355"/>
      <c r="CL447" s="355">
        <f t="shared" si="103"/>
        <v>0</v>
      </c>
      <c r="CM447" s="355"/>
      <c r="CN447" s="355">
        <f t="shared" si="104"/>
        <v>0</v>
      </c>
      <c r="CO447" s="355"/>
      <c r="CP447" s="355">
        <f t="shared" si="113"/>
        <v>0</v>
      </c>
      <c r="CQ447" s="355"/>
      <c r="CS447" s="450">
        <f t="shared" si="105"/>
        <v>0</v>
      </c>
      <c r="CT447" s="451"/>
      <c r="HP447" s="268"/>
      <c r="HQ447" s="450">
        <f t="shared" si="106"/>
        <v>0</v>
      </c>
      <c r="HR447" s="451"/>
    </row>
    <row r="448" spans="3:226" ht="24" customHeight="1">
      <c r="C448" s="510"/>
      <c r="D448" s="538"/>
      <c r="E448" s="539"/>
      <c r="F448" s="540"/>
      <c r="G448" s="521" t="s">
        <v>72</v>
      </c>
      <c r="H448" s="522"/>
      <c r="I448" s="503" t="s">
        <v>73</v>
      </c>
      <c r="J448" s="504"/>
      <c r="K448" s="504"/>
      <c r="L448" s="504"/>
      <c r="M448" s="504"/>
      <c r="N448" s="505"/>
      <c r="O448" s="215"/>
      <c r="P448" s="215"/>
      <c r="Q448" s="215"/>
      <c r="R448" s="215"/>
      <c r="S448" s="215"/>
      <c r="T448" s="215"/>
      <c r="U448" s="215"/>
      <c r="V448" s="215"/>
      <c r="W448" s="215"/>
      <c r="X448" s="215"/>
      <c r="Y448" s="215"/>
      <c r="Z448" s="215"/>
      <c r="AA448" s="215"/>
      <c r="AB448" s="215"/>
      <c r="AC448" s="215"/>
      <c r="AD448" s="215"/>
      <c r="AH448" s="355">
        <f t="shared" si="84"/>
        <v>0</v>
      </c>
      <c r="AI448" s="355"/>
      <c r="AJ448" s="355">
        <f t="shared" si="85"/>
        <v>0</v>
      </c>
      <c r="AK448" s="355"/>
      <c r="AL448" s="355">
        <f t="shared" si="86"/>
        <v>0</v>
      </c>
      <c r="AM448" s="355"/>
      <c r="AN448" s="355">
        <f t="shared" si="107"/>
        <v>0</v>
      </c>
      <c r="AO448" s="355"/>
      <c r="AQ448" s="355">
        <f t="shared" si="87"/>
        <v>0</v>
      </c>
      <c r="AR448" s="355"/>
      <c r="AS448" s="355">
        <f t="shared" si="88"/>
        <v>0</v>
      </c>
      <c r="AT448" s="355"/>
      <c r="AU448" s="355">
        <f t="shared" si="89"/>
        <v>0</v>
      </c>
      <c r="AV448" s="355"/>
      <c r="AW448" s="355">
        <f t="shared" si="108"/>
        <v>0</v>
      </c>
      <c r="AX448" s="355"/>
      <c r="AZ448" s="355">
        <f t="shared" si="90"/>
        <v>0</v>
      </c>
      <c r="BA448" s="355"/>
      <c r="BB448" s="355">
        <f t="shared" si="91"/>
        <v>0</v>
      </c>
      <c r="BC448" s="355"/>
      <c r="BD448" s="355">
        <f t="shared" si="92"/>
        <v>0</v>
      </c>
      <c r="BE448" s="355"/>
      <c r="BF448" s="355">
        <f t="shared" si="109"/>
        <v>0</v>
      </c>
      <c r="BG448" s="355"/>
      <c r="BI448" s="355">
        <f t="shared" si="93"/>
        <v>0</v>
      </c>
      <c r="BJ448" s="355"/>
      <c r="BK448" s="355">
        <f t="shared" si="94"/>
        <v>0</v>
      </c>
      <c r="BL448" s="355"/>
      <c r="BM448" s="355">
        <f t="shared" si="95"/>
        <v>0</v>
      </c>
      <c r="BN448" s="355"/>
      <c r="BO448" s="355">
        <f t="shared" si="110"/>
        <v>0</v>
      </c>
      <c r="BP448" s="355"/>
      <c r="BR448" s="355">
        <f t="shared" si="96"/>
        <v>0</v>
      </c>
      <c r="BS448" s="355"/>
      <c r="BT448" s="355">
        <f t="shared" si="97"/>
        <v>0</v>
      </c>
      <c r="BU448" s="355"/>
      <c r="BV448" s="355">
        <f t="shared" si="98"/>
        <v>0</v>
      </c>
      <c r="BW448" s="355"/>
      <c r="BX448" s="355">
        <f t="shared" si="111"/>
        <v>0</v>
      </c>
      <c r="BY448" s="355"/>
      <c r="CA448" s="355">
        <f t="shared" si="99"/>
        <v>0</v>
      </c>
      <c r="CB448" s="355"/>
      <c r="CC448" s="355">
        <f t="shared" si="100"/>
        <v>0</v>
      </c>
      <c r="CD448" s="355"/>
      <c r="CE448" s="355">
        <f t="shared" si="101"/>
        <v>0</v>
      </c>
      <c r="CF448" s="355"/>
      <c r="CG448" s="355">
        <f t="shared" si="112"/>
        <v>0</v>
      </c>
      <c r="CH448" s="355"/>
      <c r="CJ448" s="355">
        <f t="shared" si="102"/>
        <v>0</v>
      </c>
      <c r="CK448" s="355"/>
      <c r="CL448" s="355">
        <f t="shared" si="103"/>
        <v>0</v>
      </c>
      <c r="CM448" s="355"/>
      <c r="CN448" s="355">
        <f t="shared" si="104"/>
        <v>0</v>
      </c>
      <c r="CO448" s="355"/>
      <c r="CP448" s="355">
        <f t="shared" si="113"/>
        <v>0</v>
      </c>
      <c r="CQ448" s="355"/>
      <c r="CS448" s="450">
        <f t="shared" si="105"/>
        <v>0</v>
      </c>
      <c r="CT448" s="451"/>
      <c r="HQ448" s="450">
        <f t="shared" si="106"/>
        <v>0</v>
      </c>
      <c r="HR448" s="451"/>
    </row>
    <row r="449" spans="3:226" ht="24" customHeight="1">
      <c r="C449" s="510"/>
      <c r="D449" s="538"/>
      <c r="E449" s="539"/>
      <c r="F449" s="540"/>
      <c r="G449" s="521" t="s">
        <v>74</v>
      </c>
      <c r="H449" s="522"/>
      <c r="I449" s="503" t="s">
        <v>75</v>
      </c>
      <c r="J449" s="504"/>
      <c r="K449" s="504"/>
      <c r="L449" s="504"/>
      <c r="M449" s="504"/>
      <c r="N449" s="505"/>
      <c r="O449" s="215"/>
      <c r="P449" s="215"/>
      <c r="Q449" s="215"/>
      <c r="R449" s="215"/>
      <c r="S449" s="215"/>
      <c r="T449" s="215"/>
      <c r="U449" s="215"/>
      <c r="V449" s="215"/>
      <c r="W449" s="215"/>
      <c r="X449" s="215"/>
      <c r="Y449" s="215"/>
      <c r="Z449" s="215"/>
      <c r="AA449" s="215"/>
      <c r="AB449" s="215"/>
      <c r="AC449" s="215"/>
      <c r="AD449" s="215"/>
      <c r="AH449" s="355">
        <f t="shared" si="84"/>
        <v>0</v>
      </c>
      <c r="AI449" s="355"/>
      <c r="AJ449" s="355">
        <f t="shared" si="85"/>
        <v>0</v>
      </c>
      <c r="AK449" s="355"/>
      <c r="AL449" s="355">
        <f t="shared" si="86"/>
        <v>0</v>
      </c>
      <c r="AM449" s="355"/>
      <c r="AN449" s="355">
        <f t="shared" si="107"/>
        <v>0</v>
      </c>
      <c r="AO449" s="355"/>
      <c r="AQ449" s="355">
        <f t="shared" si="87"/>
        <v>0</v>
      </c>
      <c r="AR449" s="355"/>
      <c r="AS449" s="355">
        <f t="shared" si="88"/>
        <v>0</v>
      </c>
      <c r="AT449" s="355"/>
      <c r="AU449" s="355">
        <f t="shared" si="89"/>
        <v>0</v>
      </c>
      <c r="AV449" s="355"/>
      <c r="AW449" s="355">
        <f t="shared" si="108"/>
        <v>0</v>
      </c>
      <c r="AX449" s="355"/>
      <c r="AZ449" s="355">
        <f t="shared" si="90"/>
        <v>0</v>
      </c>
      <c r="BA449" s="355"/>
      <c r="BB449" s="355">
        <f t="shared" si="91"/>
        <v>0</v>
      </c>
      <c r="BC449" s="355"/>
      <c r="BD449" s="355">
        <f t="shared" si="92"/>
        <v>0</v>
      </c>
      <c r="BE449" s="355"/>
      <c r="BF449" s="355">
        <f t="shared" si="109"/>
        <v>0</v>
      </c>
      <c r="BG449" s="355"/>
      <c r="BI449" s="355">
        <f t="shared" si="93"/>
        <v>0</v>
      </c>
      <c r="BJ449" s="355"/>
      <c r="BK449" s="355">
        <f t="shared" si="94"/>
        <v>0</v>
      </c>
      <c r="BL449" s="355"/>
      <c r="BM449" s="355">
        <f t="shared" si="95"/>
        <v>0</v>
      </c>
      <c r="BN449" s="355"/>
      <c r="BO449" s="355">
        <f t="shared" si="110"/>
        <v>0</v>
      </c>
      <c r="BP449" s="355"/>
      <c r="BR449" s="355">
        <f t="shared" si="96"/>
        <v>0</v>
      </c>
      <c r="BS449" s="355"/>
      <c r="BT449" s="355">
        <f t="shared" si="97"/>
        <v>0</v>
      </c>
      <c r="BU449" s="355"/>
      <c r="BV449" s="355">
        <f t="shared" si="98"/>
        <v>0</v>
      </c>
      <c r="BW449" s="355"/>
      <c r="BX449" s="355">
        <f t="shared" si="111"/>
        <v>0</v>
      </c>
      <c r="BY449" s="355"/>
      <c r="CA449" s="355">
        <f t="shared" si="99"/>
        <v>0</v>
      </c>
      <c r="CB449" s="355"/>
      <c r="CC449" s="355">
        <f t="shared" si="100"/>
        <v>0</v>
      </c>
      <c r="CD449" s="355"/>
      <c r="CE449" s="355">
        <f t="shared" si="101"/>
        <v>0</v>
      </c>
      <c r="CF449" s="355"/>
      <c r="CG449" s="355">
        <f t="shared" si="112"/>
        <v>0</v>
      </c>
      <c r="CH449" s="355"/>
      <c r="CJ449" s="355">
        <f t="shared" si="102"/>
        <v>0</v>
      </c>
      <c r="CK449" s="355"/>
      <c r="CL449" s="355">
        <f t="shared" si="103"/>
        <v>0</v>
      </c>
      <c r="CM449" s="355"/>
      <c r="CN449" s="355">
        <f t="shared" si="104"/>
        <v>0</v>
      </c>
      <c r="CO449" s="355"/>
      <c r="CP449" s="355">
        <f t="shared" si="113"/>
        <v>0</v>
      </c>
      <c r="CQ449" s="355"/>
      <c r="CS449" s="450">
        <f t="shared" si="105"/>
        <v>0</v>
      </c>
      <c r="CT449" s="451"/>
      <c r="HQ449" s="450">
        <f t="shared" si="106"/>
        <v>0</v>
      </c>
      <c r="HR449" s="451"/>
    </row>
    <row r="450" spans="3:226" ht="24" customHeight="1">
      <c r="C450" s="510"/>
      <c r="D450" s="538"/>
      <c r="E450" s="539"/>
      <c r="F450" s="540"/>
      <c r="G450" s="521" t="s">
        <v>76</v>
      </c>
      <c r="H450" s="522"/>
      <c r="I450" s="503" t="s">
        <v>77</v>
      </c>
      <c r="J450" s="504"/>
      <c r="K450" s="504"/>
      <c r="L450" s="504"/>
      <c r="M450" s="504"/>
      <c r="N450" s="505"/>
      <c r="O450" s="215"/>
      <c r="P450" s="215"/>
      <c r="Q450" s="215"/>
      <c r="R450" s="215"/>
      <c r="S450" s="215"/>
      <c r="T450" s="215"/>
      <c r="U450" s="215"/>
      <c r="V450" s="215"/>
      <c r="W450" s="215"/>
      <c r="X450" s="215"/>
      <c r="Y450" s="215"/>
      <c r="Z450" s="215"/>
      <c r="AA450" s="215"/>
      <c r="AB450" s="215"/>
      <c r="AC450" s="215"/>
      <c r="AD450" s="215"/>
      <c r="AH450" s="355">
        <f t="shared" si="84"/>
        <v>0</v>
      </c>
      <c r="AI450" s="355"/>
      <c r="AJ450" s="355">
        <f t="shared" si="85"/>
        <v>0</v>
      </c>
      <c r="AK450" s="355"/>
      <c r="AL450" s="355">
        <f t="shared" si="86"/>
        <v>0</v>
      </c>
      <c r="AM450" s="355"/>
      <c r="AN450" s="355">
        <f t="shared" si="107"/>
        <v>0</v>
      </c>
      <c r="AO450" s="355"/>
      <c r="AQ450" s="355">
        <f t="shared" si="87"/>
        <v>0</v>
      </c>
      <c r="AR450" s="355"/>
      <c r="AS450" s="355">
        <f t="shared" si="88"/>
        <v>0</v>
      </c>
      <c r="AT450" s="355"/>
      <c r="AU450" s="355">
        <f t="shared" si="89"/>
        <v>0</v>
      </c>
      <c r="AV450" s="355"/>
      <c r="AW450" s="355">
        <f t="shared" si="108"/>
        <v>0</v>
      </c>
      <c r="AX450" s="355"/>
      <c r="AZ450" s="355">
        <f t="shared" si="90"/>
        <v>0</v>
      </c>
      <c r="BA450" s="355"/>
      <c r="BB450" s="355">
        <f t="shared" si="91"/>
        <v>0</v>
      </c>
      <c r="BC450" s="355"/>
      <c r="BD450" s="355">
        <f t="shared" si="92"/>
        <v>0</v>
      </c>
      <c r="BE450" s="355"/>
      <c r="BF450" s="355">
        <f t="shared" si="109"/>
        <v>0</v>
      </c>
      <c r="BG450" s="355"/>
      <c r="BI450" s="355">
        <f t="shared" si="93"/>
        <v>0</v>
      </c>
      <c r="BJ450" s="355"/>
      <c r="BK450" s="355">
        <f t="shared" si="94"/>
        <v>0</v>
      </c>
      <c r="BL450" s="355"/>
      <c r="BM450" s="355">
        <f t="shared" si="95"/>
        <v>0</v>
      </c>
      <c r="BN450" s="355"/>
      <c r="BO450" s="355">
        <f t="shared" si="110"/>
        <v>0</v>
      </c>
      <c r="BP450" s="355"/>
      <c r="BR450" s="355">
        <f t="shared" si="96"/>
        <v>0</v>
      </c>
      <c r="BS450" s="355"/>
      <c r="BT450" s="355">
        <f t="shared" si="97"/>
        <v>0</v>
      </c>
      <c r="BU450" s="355"/>
      <c r="BV450" s="355">
        <f t="shared" si="98"/>
        <v>0</v>
      </c>
      <c r="BW450" s="355"/>
      <c r="BX450" s="355">
        <f t="shared" si="111"/>
        <v>0</v>
      </c>
      <c r="BY450" s="355"/>
      <c r="CA450" s="355">
        <f t="shared" si="99"/>
        <v>0</v>
      </c>
      <c r="CB450" s="355"/>
      <c r="CC450" s="355">
        <f t="shared" si="100"/>
        <v>0</v>
      </c>
      <c r="CD450" s="355"/>
      <c r="CE450" s="355">
        <f t="shared" si="101"/>
        <v>0</v>
      </c>
      <c r="CF450" s="355"/>
      <c r="CG450" s="355">
        <f t="shared" si="112"/>
        <v>0</v>
      </c>
      <c r="CH450" s="355"/>
      <c r="CJ450" s="355">
        <f t="shared" si="102"/>
        <v>0</v>
      </c>
      <c r="CK450" s="355"/>
      <c r="CL450" s="355">
        <f t="shared" si="103"/>
        <v>0</v>
      </c>
      <c r="CM450" s="355"/>
      <c r="CN450" s="355">
        <f t="shared" si="104"/>
        <v>0</v>
      </c>
      <c r="CO450" s="355"/>
      <c r="CP450" s="355">
        <f t="shared" si="113"/>
        <v>0</v>
      </c>
      <c r="CQ450" s="355"/>
      <c r="CS450" s="450">
        <f t="shared" si="105"/>
        <v>0</v>
      </c>
      <c r="CT450" s="451"/>
      <c r="HQ450" s="450">
        <f t="shared" si="106"/>
        <v>0</v>
      </c>
      <c r="HR450" s="451"/>
    </row>
    <row r="451" spans="3:226" ht="36" customHeight="1">
      <c r="C451" s="510"/>
      <c r="D451" s="538"/>
      <c r="E451" s="539"/>
      <c r="F451" s="540"/>
      <c r="G451" s="521" t="s">
        <v>78</v>
      </c>
      <c r="H451" s="522"/>
      <c r="I451" s="503" t="s">
        <v>79</v>
      </c>
      <c r="J451" s="504"/>
      <c r="K451" s="504"/>
      <c r="L451" s="504"/>
      <c r="M451" s="504"/>
      <c r="N451" s="505"/>
      <c r="O451" s="215"/>
      <c r="P451" s="215"/>
      <c r="Q451" s="215"/>
      <c r="R451" s="215"/>
      <c r="S451" s="215"/>
      <c r="T451" s="215"/>
      <c r="U451" s="215"/>
      <c r="V451" s="215"/>
      <c r="W451" s="215"/>
      <c r="X451" s="215"/>
      <c r="Y451" s="215"/>
      <c r="Z451" s="215"/>
      <c r="AA451" s="215"/>
      <c r="AB451" s="215"/>
      <c r="AC451" s="215"/>
      <c r="AD451" s="215"/>
      <c r="AH451" s="355">
        <f t="shared" si="84"/>
        <v>0</v>
      </c>
      <c r="AI451" s="355"/>
      <c r="AJ451" s="355">
        <f t="shared" si="85"/>
        <v>0</v>
      </c>
      <c r="AK451" s="355"/>
      <c r="AL451" s="355">
        <f t="shared" si="86"/>
        <v>0</v>
      </c>
      <c r="AM451" s="355"/>
      <c r="AN451" s="355">
        <f t="shared" si="107"/>
        <v>0</v>
      </c>
      <c r="AO451" s="355"/>
      <c r="AQ451" s="355">
        <f t="shared" si="87"/>
        <v>0</v>
      </c>
      <c r="AR451" s="355"/>
      <c r="AS451" s="355">
        <f t="shared" si="88"/>
        <v>0</v>
      </c>
      <c r="AT451" s="355"/>
      <c r="AU451" s="355">
        <f t="shared" si="89"/>
        <v>0</v>
      </c>
      <c r="AV451" s="355"/>
      <c r="AW451" s="355">
        <f t="shared" si="108"/>
        <v>0</v>
      </c>
      <c r="AX451" s="355"/>
      <c r="AZ451" s="355">
        <f t="shared" si="90"/>
        <v>0</v>
      </c>
      <c r="BA451" s="355"/>
      <c r="BB451" s="355">
        <f t="shared" si="91"/>
        <v>0</v>
      </c>
      <c r="BC451" s="355"/>
      <c r="BD451" s="355">
        <f t="shared" si="92"/>
        <v>0</v>
      </c>
      <c r="BE451" s="355"/>
      <c r="BF451" s="355">
        <f t="shared" si="109"/>
        <v>0</v>
      </c>
      <c r="BG451" s="355"/>
      <c r="BI451" s="355">
        <f t="shared" si="93"/>
        <v>0</v>
      </c>
      <c r="BJ451" s="355"/>
      <c r="BK451" s="355">
        <f t="shared" si="94"/>
        <v>0</v>
      </c>
      <c r="BL451" s="355"/>
      <c r="BM451" s="355">
        <f t="shared" si="95"/>
        <v>0</v>
      </c>
      <c r="BN451" s="355"/>
      <c r="BO451" s="355">
        <f t="shared" si="110"/>
        <v>0</v>
      </c>
      <c r="BP451" s="355"/>
      <c r="BR451" s="355">
        <f t="shared" si="96"/>
        <v>0</v>
      </c>
      <c r="BS451" s="355"/>
      <c r="BT451" s="355">
        <f t="shared" si="97"/>
        <v>0</v>
      </c>
      <c r="BU451" s="355"/>
      <c r="BV451" s="355">
        <f t="shared" si="98"/>
        <v>0</v>
      </c>
      <c r="BW451" s="355"/>
      <c r="BX451" s="355">
        <f t="shared" si="111"/>
        <v>0</v>
      </c>
      <c r="BY451" s="355"/>
      <c r="CA451" s="355">
        <f t="shared" si="99"/>
        <v>0</v>
      </c>
      <c r="CB451" s="355"/>
      <c r="CC451" s="355">
        <f t="shared" si="100"/>
        <v>0</v>
      </c>
      <c r="CD451" s="355"/>
      <c r="CE451" s="355">
        <f t="shared" si="101"/>
        <v>0</v>
      </c>
      <c r="CF451" s="355"/>
      <c r="CG451" s="355">
        <f t="shared" si="112"/>
        <v>0</v>
      </c>
      <c r="CH451" s="355"/>
      <c r="CJ451" s="355">
        <f t="shared" si="102"/>
        <v>0</v>
      </c>
      <c r="CK451" s="355"/>
      <c r="CL451" s="355">
        <f t="shared" si="103"/>
        <v>0</v>
      </c>
      <c r="CM451" s="355"/>
      <c r="CN451" s="355">
        <f t="shared" si="104"/>
        <v>0</v>
      </c>
      <c r="CO451" s="355"/>
      <c r="CP451" s="355">
        <f t="shared" si="113"/>
        <v>0</v>
      </c>
      <c r="CQ451" s="355"/>
      <c r="CS451" s="450">
        <f t="shared" si="105"/>
        <v>0</v>
      </c>
      <c r="CT451" s="451"/>
      <c r="HQ451" s="450">
        <f t="shared" si="106"/>
        <v>0</v>
      </c>
      <c r="HR451" s="451"/>
    </row>
    <row r="452" spans="3:226" ht="48" customHeight="1">
      <c r="C452" s="510"/>
      <c r="D452" s="538"/>
      <c r="E452" s="539"/>
      <c r="F452" s="540"/>
      <c r="G452" s="521" t="s">
        <v>80</v>
      </c>
      <c r="H452" s="522"/>
      <c r="I452" s="503" t="s">
        <v>1624</v>
      </c>
      <c r="J452" s="504"/>
      <c r="K452" s="504"/>
      <c r="L452" s="504"/>
      <c r="M452" s="504"/>
      <c r="N452" s="505"/>
      <c r="O452" s="215"/>
      <c r="P452" s="215"/>
      <c r="Q452" s="215"/>
      <c r="R452" s="215"/>
      <c r="S452" s="215"/>
      <c r="T452" s="215"/>
      <c r="U452" s="215"/>
      <c r="V452" s="215"/>
      <c r="W452" s="215"/>
      <c r="X452" s="215"/>
      <c r="Y452" s="215"/>
      <c r="Z452" s="215"/>
      <c r="AA452" s="215"/>
      <c r="AB452" s="215"/>
      <c r="AC452" s="215"/>
      <c r="AD452" s="215"/>
      <c r="AH452" s="355">
        <f t="shared" si="84"/>
        <v>0</v>
      </c>
      <c r="AI452" s="355"/>
      <c r="AJ452" s="355">
        <f t="shared" si="85"/>
        <v>0</v>
      </c>
      <c r="AK452" s="355"/>
      <c r="AL452" s="355">
        <f t="shared" si="86"/>
        <v>0</v>
      </c>
      <c r="AM452" s="355"/>
      <c r="AN452" s="355">
        <f t="shared" si="107"/>
        <v>0</v>
      </c>
      <c r="AO452" s="355"/>
      <c r="AQ452" s="355">
        <f t="shared" si="87"/>
        <v>0</v>
      </c>
      <c r="AR452" s="355"/>
      <c r="AS452" s="355">
        <f t="shared" si="88"/>
        <v>0</v>
      </c>
      <c r="AT452" s="355"/>
      <c r="AU452" s="355">
        <f t="shared" si="89"/>
        <v>0</v>
      </c>
      <c r="AV452" s="355"/>
      <c r="AW452" s="355">
        <f t="shared" si="108"/>
        <v>0</v>
      </c>
      <c r="AX452" s="355"/>
      <c r="AZ452" s="355">
        <f t="shared" si="90"/>
        <v>0</v>
      </c>
      <c r="BA452" s="355"/>
      <c r="BB452" s="355">
        <f t="shared" si="91"/>
        <v>0</v>
      </c>
      <c r="BC452" s="355"/>
      <c r="BD452" s="355">
        <f t="shared" si="92"/>
        <v>0</v>
      </c>
      <c r="BE452" s="355"/>
      <c r="BF452" s="355">
        <f t="shared" si="109"/>
        <v>0</v>
      </c>
      <c r="BG452" s="355"/>
      <c r="BI452" s="355">
        <f t="shared" si="93"/>
        <v>0</v>
      </c>
      <c r="BJ452" s="355"/>
      <c r="BK452" s="355">
        <f t="shared" si="94"/>
        <v>0</v>
      </c>
      <c r="BL452" s="355"/>
      <c r="BM452" s="355">
        <f t="shared" si="95"/>
        <v>0</v>
      </c>
      <c r="BN452" s="355"/>
      <c r="BO452" s="355">
        <f t="shared" si="110"/>
        <v>0</v>
      </c>
      <c r="BP452" s="355"/>
      <c r="BR452" s="355">
        <f t="shared" si="96"/>
        <v>0</v>
      </c>
      <c r="BS452" s="355"/>
      <c r="BT452" s="355">
        <f t="shared" si="97"/>
        <v>0</v>
      </c>
      <c r="BU452" s="355"/>
      <c r="BV452" s="355">
        <f t="shared" si="98"/>
        <v>0</v>
      </c>
      <c r="BW452" s="355"/>
      <c r="BX452" s="355">
        <f t="shared" si="111"/>
        <v>0</v>
      </c>
      <c r="BY452" s="355"/>
      <c r="CA452" s="355">
        <f t="shared" si="99"/>
        <v>0</v>
      </c>
      <c r="CB452" s="355"/>
      <c r="CC452" s="355">
        <f t="shared" si="100"/>
        <v>0</v>
      </c>
      <c r="CD452" s="355"/>
      <c r="CE452" s="355">
        <f t="shared" si="101"/>
        <v>0</v>
      </c>
      <c r="CF452" s="355"/>
      <c r="CG452" s="355">
        <f t="shared" si="112"/>
        <v>0</v>
      </c>
      <c r="CH452" s="355"/>
      <c r="CJ452" s="355">
        <f t="shared" si="102"/>
        <v>0</v>
      </c>
      <c r="CK452" s="355"/>
      <c r="CL452" s="355">
        <f t="shared" si="103"/>
        <v>0</v>
      </c>
      <c r="CM452" s="355"/>
      <c r="CN452" s="355">
        <f t="shared" si="104"/>
        <v>0</v>
      </c>
      <c r="CO452" s="355"/>
      <c r="CP452" s="355">
        <f t="shared" si="113"/>
        <v>0</v>
      </c>
      <c r="CQ452" s="355"/>
      <c r="CS452" s="450">
        <f t="shared" si="105"/>
        <v>0</v>
      </c>
      <c r="CT452" s="451"/>
      <c r="HQ452" s="450">
        <f t="shared" si="106"/>
        <v>0</v>
      </c>
      <c r="HR452" s="451"/>
    </row>
    <row r="453" spans="3:226" ht="36" customHeight="1">
      <c r="C453" s="510"/>
      <c r="D453" s="538"/>
      <c r="E453" s="539"/>
      <c r="F453" s="540"/>
      <c r="G453" s="521" t="s">
        <v>81</v>
      </c>
      <c r="H453" s="522"/>
      <c r="I453" s="503" t="s">
        <v>82</v>
      </c>
      <c r="J453" s="504"/>
      <c r="K453" s="504"/>
      <c r="L453" s="504"/>
      <c r="M453" s="504"/>
      <c r="N453" s="505"/>
      <c r="O453" s="215"/>
      <c r="P453" s="215"/>
      <c r="Q453" s="215"/>
      <c r="R453" s="215"/>
      <c r="S453" s="215"/>
      <c r="T453" s="215"/>
      <c r="U453" s="215"/>
      <c r="V453" s="215"/>
      <c r="W453" s="215"/>
      <c r="X453" s="215"/>
      <c r="Y453" s="215"/>
      <c r="Z453" s="215"/>
      <c r="AA453" s="215"/>
      <c r="AB453" s="215"/>
      <c r="AC453" s="215"/>
      <c r="AD453" s="215"/>
      <c r="AH453" s="355">
        <f t="shared" si="84"/>
        <v>0</v>
      </c>
      <c r="AI453" s="355"/>
      <c r="AJ453" s="355">
        <f t="shared" si="85"/>
        <v>0</v>
      </c>
      <c r="AK453" s="355"/>
      <c r="AL453" s="355">
        <f t="shared" si="86"/>
        <v>0</v>
      </c>
      <c r="AM453" s="355"/>
      <c r="AN453" s="355">
        <f t="shared" si="107"/>
        <v>0</v>
      </c>
      <c r="AO453" s="355"/>
      <c r="AQ453" s="355">
        <f t="shared" si="87"/>
        <v>0</v>
      </c>
      <c r="AR453" s="355"/>
      <c r="AS453" s="355">
        <f t="shared" si="88"/>
        <v>0</v>
      </c>
      <c r="AT453" s="355"/>
      <c r="AU453" s="355">
        <f t="shared" si="89"/>
        <v>0</v>
      </c>
      <c r="AV453" s="355"/>
      <c r="AW453" s="355">
        <f t="shared" si="108"/>
        <v>0</v>
      </c>
      <c r="AX453" s="355"/>
      <c r="AZ453" s="355">
        <f t="shared" si="90"/>
        <v>0</v>
      </c>
      <c r="BA453" s="355"/>
      <c r="BB453" s="355">
        <f t="shared" si="91"/>
        <v>0</v>
      </c>
      <c r="BC453" s="355"/>
      <c r="BD453" s="355">
        <f t="shared" si="92"/>
        <v>0</v>
      </c>
      <c r="BE453" s="355"/>
      <c r="BF453" s="355">
        <f t="shared" si="109"/>
        <v>0</v>
      </c>
      <c r="BG453" s="355"/>
      <c r="BI453" s="355">
        <f t="shared" si="93"/>
        <v>0</v>
      </c>
      <c r="BJ453" s="355"/>
      <c r="BK453" s="355">
        <f t="shared" si="94"/>
        <v>0</v>
      </c>
      <c r="BL453" s="355"/>
      <c r="BM453" s="355">
        <f t="shared" si="95"/>
        <v>0</v>
      </c>
      <c r="BN453" s="355"/>
      <c r="BO453" s="355">
        <f t="shared" si="110"/>
        <v>0</v>
      </c>
      <c r="BP453" s="355"/>
      <c r="BR453" s="355">
        <f t="shared" si="96"/>
        <v>0</v>
      </c>
      <c r="BS453" s="355"/>
      <c r="BT453" s="355">
        <f t="shared" si="97"/>
        <v>0</v>
      </c>
      <c r="BU453" s="355"/>
      <c r="BV453" s="355">
        <f t="shared" si="98"/>
        <v>0</v>
      </c>
      <c r="BW453" s="355"/>
      <c r="BX453" s="355">
        <f t="shared" si="111"/>
        <v>0</v>
      </c>
      <c r="BY453" s="355"/>
      <c r="CA453" s="355">
        <f t="shared" si="99"/>
        <v>0</v>
      </c>
      <c r="CB453" s="355"/>
      <c r="CC453" s="355">
        <f t="shared" si="100"/>
        <v>0</v>
      </c>
      <c r="CD453" s="355"/>
      <c r="CE453" s="355">
        <f t="shared" si="101"/>
        <v>0</v>
      </c>
      <c r="CF453" s="355"/>
      <c r="CG453" s="355">
        <f t="shared" si="112"/>
        <v>0</v>
      </c>
      <c r="CH453" s="355"/>
      <c r="CJ453" s="355">
        <f t="shared" si="102"/>
        <v>0</v>
      </c>
      <c r="CK453" s="355"/>
      <c r="CL453" s="355">
        <f t="shared" si="103"/>
        <v>0</v>
      </c>
      <c r="CM453" s="355"/>
      <c r="CN453" s="355">
        <f t="shared" si="104"/>
        <v>0</v>
      </c>
      <c r="CO453" s="355"/>
      <c r="CP453" s="355">
        <f t="shared" si="113"/>
        <v>0</v>
      </c>
      <c r="CQ453" s="355"/>
      <c r="CS453" s="450">
        <f t="shared" si="105"/>
        <v>0</v>
      </c>
      <c r="CT453" s="451"/>
      <c r="HQ453" s="450">
        <f t="shared" si="106"/>
        <v>0</v>
      </c>
      <c r="HR453" s="451"/>
    </row>
    <row r="454" spans="3:226" ht="24" customHeight="1">
      <c r="C454" s="510"/>
      <c r="D454" s="538"/>
      <c r="E454" s="539"/>
      <c r="F454" s="540"/>
      <c r="G454" s="520" t="s">
        <v>83</v>
      </c>
      <c r="H454" s="658"/>
      <c r="I454" s="259"/>
      <c r="J454" s="504" t="s">
        <v>84</v>
      </c>
      <c r="K454" s="504"/>
      <c r="L454" s="504"/>
      <c r="M454" s="504"/>
      <c r="N454" s="505"/>
      <c r="O454" s="215"/>
      <c r="P454" s="215"/>
      <c r="Q454" s="215"/>
      <c r="R454" s="215"/>
      <c r="S454" s="215"/>
      <c r="T454" s="215"/>
      <c r="U454" s="215"/>
      <c r="V454" s="215"/>
      <c r="W454" s="215"/>
      <c r="X454" s="215"/>
      <c r="Y454" s="215"/>
      <c r="Z454" s="215"/>
      <c r="AA454" s="215"/>
      <c r="AB454" s="215"/>
      <c r="AC454" s="215"/>
      <c r="AD454" s="215"/>
      <c r="AH454" s="355">
        <f t="shared" si="84"/>
        <v>0</v>
      </c>
      <c r="AI454" s="355"/>
      <c r="AJ454" s="355">
        <f t="shared" si="85"/>
        <v>0</v>
      </c>
      <c r="AK454" s="355"/>
      <c r="AL454" s="355">
        <f t="shared" si="86"/>
        <v>0</v>
      </c>
      <c r="AM454" s="355"/>
      <c r="AN454" s="355">
        <f t="shared" si="107"/>
        <v>0</v>
      </c>
      <c r="AO454" s="355"/>
      <c r="AQ454" s="355">
        <f t="shared" si="87"/>
        <v>0</v>
      </c>
      <c r="AR454" s="355"/>
      <c r="AS454" s="355">
        <f t="shared" si="88"/>
        <v>0</v>
      </c>
      <c r="AT454" s="355"/>
      <c r="AU454" s="355">
        <f t="shared" si="89"/>
        <v>0</v>
      </c>
      <c r="AV454" s="355"/>
      <c r="AW454" s="355">
        <f t="shared" si="108"/>
        <v>0</v>
      </c>
      <c r="AX454" s="355"/>
      <c r="AZ454" s="355">
        <f t="shared" si="90"/>
        <v>0</v>
      </c>
      <c r="BA454" s="355"/>
      <c r="BB454" s="355">
        <f t="shared" si="91"/>
        <v>0</v>
      </c>
      <c r="BC454" s="355"/>
      <c r="BD454" s="355">
        <f t="shared" si="92"/>
        <v>0</v>
      </c>
      <c r="BE454" s="355"/>
      <c r="BF454" s="355">
        <f t="shared" si="109"/>
        <v>0</v>
      </c>
      <c r="BG454" s="355"/>
      <c r="BI454" s="355">
        <f t="shared" si="93"/>
        <v>0</v>
      </c>
      <c r="BJ454" s="355"/>
      <c r="BK454" s="355">
        <f t="shared" si="94"/>
        <v>0</v>
      </c>
      <c r="BL454" s="355"/>
      <c r="BM454" s="355">
        <f t="shared" si="95"/>
        <v>0</v>
      </c>
      <c r="BN454" s="355"/>
      <c r="BO454" s="355">
        <f t="shared" si="110"/>
        <v>0</v>
      </c>
      <c r="BP454" s="355"/>
      <c r="BR454" s="355">
        <f t="shared" si="96"/>
        <v>0</v>
      </c>
      <c r="BS454" s="355"/>
      <c r="BT454" s="355">
        <f t="shared" si="97"/>
        <v>0</v>
      </c>
      <c r="BU454" s="355"/>
      <c r="BV454" s="355">
        <f t="shared" si="98"/>
        <v>0</v>
      </c>
      <c r="BW454" s="355"/>
      <c r="BX454" s="355">
        <f t="shared" si="111"/>
        <v>0</v>
      </c>
      <c r="BY454" s="355"/>
      <c r="CA454" s="355">
        <f t="shared" si="99"/>
        <v>0</v>
      </c>
      <c r="CB454" s="355"/>
      <c r="CC454" s="355">
        <f t="shared" si="100"/>
        <v>0</v>
      </c>
      <c r="CD454" s="355"/>
      <c r="CE454" s="355">
        <f t="shared" si="101"/>
        <v>0</v>
      </c>
      <c r="CF454" s="355"/>
      <c r="CG454" s="355">
        <f t="shared" si="112"/>
        <v>0</v>
      </c>
      <c r="CH454" s="355"/>
      <c r="CJ454" s="355">
        <f t="shared" si="102"/>
        <v>0</v>
      </c>
      <c r="CK454" s="355"/>
      <c r="CL454" s="355">
        <f t="shared" si="103"/>
        <v>0</v>
      </c>
      <c r="CM454" s="355"/>
      <c r="CN454" s="355">
        <f t="shared" si="104"/>
        <v>0</v>
      </c>
      <c r="CO454" s="355"/>
      <c r="CP454" s="355">
        <f t="shared" si="113"/>
        <v>0</v>
      </c>
      <c r="CQ454" s="355"/>
      <c r="CS454" s="450">
        <f t="shared" si="105"/>
        <v>0</v>
      </c>
      <c r="CT454" s="451"/>
      <c r="HQ454" s="450">
        <f t="shared" si="106"/>
        <v>0</v>
      </c>
      <c r="HR454" s="451"/>
    </row>
    <row r="455" spans="3:226" ht="24" customHeight="1">
      <c r="C455" s="510"/>
      <c r="D455" s="538"/>
      <c r="E455" s="539"/>
      <c r="F455" s="540"/>
      <c r="G455" s="520" t="s">
        <v>85</v>
      </c>
      <c r="H455" s="658"/>
      <c r="I455" s="260"/>
      <c r="J455" s="496" t="s">
        <v>86</v>
      </c>
      <c r="K455" s="496"/>
      <c r="L455" s="496"/>
      <c r="M455" s="496"/>
      <c r="N455" s="497"/>
      <c r="O455" s="215"/>
      <c r="P455" s="215"/>
      <c r="Q455" s="215"/>
      <c r="R455" s="215"/>
      <c r="S455" s="215"/>
      <c r="T455" s="215"/>
      <c r="U455" s="215"/>
      <c r="V455" s="215"/>
      <c r="W455" s="215"/>
      <c r="X455" s="215"/>
      <c r="Y455" s="215"/>
      <c r="Z455" s="215"/>
      <c r="AA455" s="215"/>
      <c r="AB455" s="215"/>
      <c r="AC455" s="215"/>
      <c r="AD455" s="215"/>
      <c r="AH455" s="355">
        <f t="shared" si="84"/>
        <v>0</v>
      </c>
      <c r="AI455" s="355"/>
      <c r="AJ455" s="355">
        <f t="shared" si="85"/>
        <v>0</v>
      </c>
      <c r="AK455" s="355"/>
      <c r="AL455" s="355">
        <f t="shared" si="86"/>
        <v>0</v>
      </c>
      <c r="AM455" s="355"/>
      <c r="AN455" s="355">
        <f t="shared" si="107"/>
        <v>0</v>
      </c>
      <c r="AO455" s="355"/>
      <c r="AQ455" s="355">
        <f t="shared" si="87"/>
        <v>0</v>
      </c>
      <c r="AR455" s="355"/>
      <c r="AS455" s="355">
        <f t="shared" si="88"/>
        <v>0</v>
      </c>
      <c r="AT455" s="355"/>
      <c r="AU455" s="355">
        <f t="shared" si="89"/>
        <v>0</v>
      </c>
      <c r="AV455" s="355"/>
      <c r="AW455" s="355">
        <f t="shared" si="108"/>
        <v>0</v>
      </c>
      <c r="AX455" s="355"/>
      <c r="AZ455" s="355">
        <f t="shared" si="90"/>
        <v>0</v>
      </c>
      <c r="BA455" s="355"/>
      <c r="BB455" s="355">
        <f t="shared" si="91"/>
        <v>0</v>
      </c>
      <c r="BC455" s="355"/>
      <c r="BD455" s="355">
        <f t="shared" si="92"/>
        <v>0</v>
      </c>
      <c r="BE455" s="355"/>
      <c r="BF455" s="355">
        <f t="shared" si="109"/>
        <v>0</v>
      </c>
      <c r="BG455" s="355"/>
      <c r="BI455" s="355">
        <f t="shared" si="93"/>
        <v>0</v>
      </c>
      <c r="BJ455" s="355"/>
      <c r="BK455" s="355">
        <f t="shared" si="94"/>
        <v>0</v>
      </c>
      <c r="BL455" s="355"/>
      <c r="BM455" s="355">
        <f t="shared" si="95"/>
        <v>0</v>
      </c>
      <c r="BN455" s="355"/>
      <c r="BO455" s="355">
        <f t="shared" si="110"/>
        <v>0</v>
      </c>
      <c r="BP455" s="355"/>
      <c r="BR455" s="355">
        <f t="shared" si="96"/>
        <v>0</v>
      </c>
      <c r="BS455" s="355"/>
      <c r="BT455" s="355">
        <f t="shared" si="97"/>
        <v>0</v>
      </c>
      <c r="BU455" s="355"/>
      <c r="BV455" s="355">
        <f t="shared" si="98"/>
        <v>0</v>
      </c>
      <c r="BW455" s="355"/>
      <c r="BX455" s="355">
        <f t="shared" si="111"/>
        <v>0</v>
      </c>
      <c r="BY455" s="355"/>
      <c r="CA455" s="355">
        <f t="shared" si="99"/>
        <v>0</v>
      </c>
      <c r="CB455" s="355"/>
      <c r="CC455" s="355">
        <f t="shared" si="100"/>
        <v>0</v>
      </c>
      <c r="CD455" s="355"/>
      <c r="CE455" s="355">
        <f t="shared" si="101"/>
        <v>0</v>
      </c>
      <c r="CF455" s="355"/>
      <c r="CG455" s="355">
        <f t="shared" si="112"/>
        <v>0</v>
      </c>
      <c r="CH455" s="355"/>
      <c r="CJ455" s="355">
        <f t="shared" si="102"/>
        <v>0</v>
      </c>
      <c r="CK455" s="355"/>
      <c r="CL455" s="355">
        <f t="shared" si="103"/>
        <v>0</v>
      </c>
      <c r="CM455" s="355"/>
      <c r="CN455" s="355">
        <f t="shared" si="104"/>
        <v>0</v>
      </c>
      <c r="CO455" s="355"/>
      <c r="CP455" s="355">
        <f t="shared" si="113"/>
        <v>0</v>
      </c>
      <c r="CQ455" s="355"/>
      <c r="CS455" s="450">
        <f t="shared" si="105"/>
        <v>0</v>
      </c>
      <c r="CT455" s="451"/>
      <c r="HQ455" s="450">
        <f t="shared" si="106"/>
        <v>0</v>
      </c>
      <c r="HR455" s="451"/>
    </row>
    <row r="456" spans="3:226" ht="36" customHeight="1">
      <c r="C456" s="510"/>
      <c r="D456" s="538"/>
      <c r="E456" s="539"/>
      <c r="F456" s="540"/>
      <c r="G456" s="520" t="s">
        <v>87</v>
      </c>
      <c r="H456" s="658"/>
      <c r="I456" s="260"/>
      <c r="J456" s="496" t="s">
        <v>88</v>
      </c>
      <c r="K456" s="496"/>
      <c r="L456" s="496"/>
      <c r="M456" s="496"/>
      <c r="N456" s="497"/>
      <c r="O456" s="215"/>
      <c r="P456" s="215"/>
      <c r="Q456" s="215"/>
      <c r="R456" s="215"/>
      <c r="S456" s="215"/>
      <c r="T456" s="215"/>
      <c r="U456" s="215"/>
      <c r="V456" s="215"/>
      <c r="W456" s="215"/>
      <c r="X456" s="215"/>
      <c r="Y456" s="215"/>
      <c r="Z456" s="215"/>
      <c r="AA456" s="215"/>
      <c r="AB456" s="215"/>
      <c r="AC456" s="215"/>
      <c r="AD456" s="215"/>
      <c r="AH456" s="355">
        <f t="shared" si="84"/>
        <v>0</v>
      </c>
      <c r="AI456" s="355"/>
      <c r="AJ456" s="355">
        <f t="shared" si="85"/>
        <v>0</v>
      </c>
      <c r="AK456" s="355"/>
      <c r="AL456" s="355">
        <f t="shared" si="86"/>
        <v>0</v>
      </c>
      <c r="AM456" s="355"/>
      <c r="AN456" s="355">
        <f t="shared" si="107"/>
        <v>0</v>
      </c>
      <c r="AO456" s="355"/>
      <c r="AQ456" s="355">
        <f t="shared" si="87"/>
        <v>0</v>
      </c>
      <c r="AR456" s="355"/>
      <c r="AS456" s="355">
        <f t="shared" si="88"/>
        <v>0</v>
      </c>
      <c r="AT456" s="355"/>
      <c r="AU456" s="355">
        <f t="shared" si="89"/>
        <v>0</v>
      </c>
      <c r="AV456" s="355"/>
      <c r="AW456" s="355">
        <f t="shared" si="108"/>
        <v>0</v>
      </c>
      <c r="AX456" s="355"/>
      <c r="AZ456" s="355">
        <f t="shared" si="90"/>
        <v>0</v>
      </c>
      <c r="BA456" s="355"/>
      <c r="BB456" s="355">
        <f t="shared" si="91"/>
        <v>0</v>
      </c>
      <c r="BC456" s="355"/>
      <c r="BD456" s="355">
        <f t="shared" si="92"/>
        <v>0</v>
      </c>
      <c r="BE456" s="355"/>
      <c r="BF456" s="355">
        <f t="shared" si="109"/>
        <v>0</v>
      </c>
      <c r="BG456" s="355"/>
      <c r="BI456" s="355">
        <f t="shared" si="93"/>
        <v>0</v>
      </c>
      <c r="BJ456" s="355"/>
      <c r="BK456" s="355">
        <f t="shared" si="94"/>
        <v>0</v>
      </c>
      <c r="BL456" s="355"/>
      <c r="BM456" s="355">
        <f t="shared" si="95"/>
        <v>0</v>
      </c>
      <c r="BN456" s="355"/>
      <c r="BO456" s="355">
        <f t="shared" si="110"/>
        <v>0</v>
      </c>
      <c r="BP456" s="355"/>
      <c r="BR456" s="355">
        <f t="shared" si="96"/>
        <v>0</v>
      </c>
      <c r="BS456" s="355"/>
      <c r="BT456" s="355">
        <f t="shared" si="97"/>
        <v>0</v>
      </c>
      <c r="BU456" s="355"/>
      <c r="BV456" s="355">
        <f t="shared" si="98"/>
        <v>0</v>
      </c>
      <c r="BW456" s="355"/>
      <c r="BX456" s="355">
        <f t="shared" si="111"/>
        <v>0</v>
      </c>
      <c r="BY456" s="355"/>
      <c r="CA456" s="355">
        <f t="shared" si="99"/>
        <v>0</v>
      </c>
      <c r="CB456" s="355"/>
      <c r="CC456" s="355">
        <f t="shared" si="100"/>
        <v>0</v>
      </c>
      <c r="CD456" s="355"/>
      <c r="CE456" s="355">
        <f t="shared" si="101"/>
        <v>0</v>
      </c>
      <c r="CF456" s="355"/>
      <c r="CG456" s="355">
        <f t="shared" si="112"/>
        <v>0</v>
      </c>
      <c r="CH456" s="355"/>
      <c r="CJ456" s="355">
        <f t="shared" si="102"/>
        <v>0</v>
      </c>
      <c r="CK456" s="355"/>
      <c r="CL456" s="355">
        <f t="shared" si="103"/>
        <v>0</v>
      </c>
      <c r="CM456" s="355"/>
      <c r="CN456" s="355">
        <f t="shared" si="104"/>
        <v>0</v>
      </c>
      <c r="CO456" s="355"/>
      <c r="CP456" s="355">
        <f t="shared" si="113"/>
        <v>0</v>
      </c>
      <c r="CQ456" s="355"/>
      <c r="CS456" s="450">
        <f t="shared" si="105"/>
        <v>0</v>
      </c>
      <c r="CT456" s="451"/>
      <c r="HQ456" s="450">
        <f t="shared" si="106"/>
        <v>0</v>
      </c>
      <c r="HR456" s="451"/>
    </row>
    <row r="457" spans="3:226" ht="60" customHeight="1">
      <c r="C457" s="510"/>
      <c r="D457" s="538"/>
      <c r="E457" s="539"/>
      <c r="F457" s="540"/>
      <c r="G457" s="520" t="s">
        <v>89</v>
      </c>
      <c r="H457" s="658"/>
      <c r="I457" s="260"/>
      <c r="J457" s="496" t="s">
        <v>90</v>
      </c>
      <c r="K457" s="496"/>
      <c r="L457" s="496"/>
      <c r="M457" s="496"/>
      <c r="N457" s="497"/>
      <c r="O457" s="215"/>
      <c r="P457" s="215"/>
      <c r="Q457" s="215"/>
      <c r="R457" s="215"/>
      <c r="S457" s="215"/>
      <c r="T457" s="215"/>
      <c r="U457" s="215"/>
      <c r="V457" s="215"/>
      <c r="W457" s="215"/>
      <c r="X457" s="215"/>
      <c r="Y457" s="215"/>
      <c r="Z457" s="215"/>
      <c r="AA457" s="215"/>
      <c r="AB457" s="215"/>
      <c r="AC457" s="215"/>
      <c r="AD457" s="215"/>
      <c r="AH457" s="355">
        <f t="shared" ref="AH457:AH488" si="126">O457</f>
        <v>0</v>
      </c>
      <c r="AI457" s="355"/>
      <c r="AJ457" s="355">
        <f t="shared" ref="AJ457:AJ488" si="127">COUNTIF(P457:R457,"NS")</f>
        <v>0</v>
      </c>
      <c r="AK457" s="355"/>
      <c r="AL457" s="355">
        <f t="shared" ref="AL457:AL488" si="128">SUM(P457:R457)</f>
        <v>0</v>
      </c>
      <c r="AM457" s="355"/>
      <c r="AN457" s="355">
        <f t="shared" si="107"/>
        <v>0</v>
      </c>
      <c r="AO457" s="355"/>
      <c r="AQ457" s="355">
        <f t="shared" ref="AQ457:AQ488" si="129">IF(O457="NA","NA",S457)</f>
        <v>0</v>
      </c>
      <c r="AR457" s="355"/>
      <c r="AS457" s="355">
        <f t="shared" ref="AS457:AS488" si="130">COUNTIF(T457:V457,"NS")</f>
        <v>0</v>
      </c>
      <c r="AT457" s="355"/>
      <c r="AU457" s="355">
        <f t="shared" ref="AU457:AU488" si="131">SUM(T457:V457)</f>
        <v>0</v>
      </c>
      <c r="AV457" s="355"/>
      <c r="AW457" s="355">
        <f t="shared" si="108"/>
        <v>0</v>
      </c>
      <c r="AX457" s="355"/>
      <c r="AZ457" s="355">
        <f t="shared" ref="AZ457:AZ488" si="132">IF(O457="NA","NA",W457)</f>
        <v>0</v>
      </c>
      <c r="BA457" s="355"/>
      <c r="BB457" s="355">
        <f t="shared" ref="BB457:BB488" si="133">COUNTIF(X457:Z457,"NS")</f>
        <v>0</v>
      </c>
      <c r="BC457" s="355"/>
      <c r="BD457" s="355">
        <f t="shared" ref="BD457:BD488" si="134">SUM(X457:Z457)</f>
        <v>0</v>
      </c>
      <c r="BE457" s="355"/>
      <c r="BF457" s="355">
        <f t="shared" si="109"/>
        <v>0</v>
      </c>
      <c r="BG457" s="355"/>
      <c r="BI457" s="355">
        <f t="shared" ref="BI457:BI488" si="135">IF(O457="NA","NA",AA457)</f>
        <v>0</v>
      </c>
      <c r="BJ457" s="355"/>
      <c r="BK457" s="355">
        <f t="shared" ref="BK457:BK488" si="136">COUNTIF(AB457:AD457,"NS")</f>
        <v>0</v>
      </c>
      <c r="BL457" s="355"/>
      <c r="BM457" s="355">
        <f t="shared" ref="BM457:BM488" si="137">SUM(AB457:AD457)</f>
        <v>0</v>
      </c>
      <c r="BN457" s="355"/>
      <c r="BO457" s="355">
        <f t="shared" si="110"/>
        <v>0</v>
      </c>
      <c r="BP457" s="355"/>
      <c r="BR457" s="355">
        <f t="shared" ref="BR457:BR488" si="138">P457</f>
        <v>0</v>
      </c>
      <c r="BS457" s="355"/>
      <c r="BT457" s="355">
        <f t="shared" ref="BT457:BT488" si="139">COUNTIF(T457,"NS")+COUNTIF(X457,"NS")+COUNTIF(AB457,"NS")</f>
        <v>0</v>
      </c>
      <c r="BU457" s="355"/>
      <c r="BV457" s="355">
        <f t="shared" ref="BV457:BV488" si="140">SUM(T457,X457,AB457)</f>
        <v>0</v>
      </c>
      <c r="BW457" s="355"/>
      <c r="BX457" s="355">
        <f t="shared" si="111"/>
        <v>0</v>
      </c>
      <c r="BY457" s="355"/>
      <c r="CA457" s="355">
        <f t="shared" ref="CA457:CA488" si="141">Q457</f>
        <v>0</v>
      </c>
      <c r="CB457" s="355"/>
      <c r="CC457" s="355">
        <f t="shared" ref="CC457:CC488" si="142">COUNTIF(U457,"NS")+COUNTIF(Y457,"NS")+COUNTIF(AC457,"NS")</f>
        <v>0</v>
      </c>
      <c r="CD457" s="355"/>
      <c r="CE457" s="355">
        <f t="shared" ref="CE457:CE488" si="143">SUM(U457,Y457,AC457)</f>
        <v>0</v>
      </c>
      <c r="CF457" s="355"/>
      <c r="CG457" s="355">
        <f t="shared" si="112"/>
        <v>0</v>
      </c>
      <c r="CH457" s="355"/>
      <c r="CJ457" s="355">
        <f t="shared" ref="CJ457:CJ488" si="144">R457</f>
        <v>0</v>
      </c>
      <c r="CK457" s="355"/>
      <c r="CL457" s="355">
        <f t="shared" ref="CL457:CL488" si="145">COUNTIF(V457,"NS")+COUNTIF(Z457,"NS")+COUNTIF(AD457,"NS")</f>
        <v>0</v>
      </c>
      <c r="CM457" s="355"/>
      <c r="CN457" s="355">
        <f t="shared" ref="CN457:CN488" si="146">SUM(V457,Z457,AD457)</f>
        <v>0</v>
      </c>
      <c r="CO457" s="355"/>
      <c r="CP457" s="355">
        <f t="shared" si="113"/>
        <v>0</v>
      </c>
      <c r="CQ457" s="355"/>
      <c r="CS457" s="450">
        <f t="shared" ref="CS457:CS488" si="147">IF(OR(AND(O457="",COUNTBLANK(P457:AD457)=15),AND(O457="NA",COUNTBLANK(P457:AD457)=15),AND(O457&gt;=0,COUNTBLANK(P457:AD457)=0)),0,1)</f>
        <v>0</v>
      </c>
      <c r="CT457" s="451"/>
      <c r="HQ457" s="450">
        <f t="shared" ref="HQ457:HQ488" si="148">IF(O457="NA",1,0)</f>
        <v>0</v>
      </c>
      <c r="HR457" s="451"/>
    </row>
    <row r="458" spans="3:226">
      <c r="C458" s="510"/>
      <c r="D458" s="538"/>
      <c r="E458" s="539"/>
      <c r="F458" s="540"/>
      <c r="G458" s="520" t="s">
        <v>91</v>
      </c>
      <c r="H458" s="658"/>
      <c r="I458" s="261"/>
      <c r="J458" s="498" t="s">
        <v>45</v>
      </c>
      <c r="K458" s="498"/>
      <c r="L458" s="498"/>
      <c r="M458" s="498"/>
      <c r="N458" s="499"/>
      <c r="O458" s="215"/>
      <c r="P458" s="215"/>
      <c r="Q458" s="215"/>
      <c r="R458" s="215"/>
      <c r="S458" s="215"/>
      <c r="T458" s="215"/>
      <c r="U458" s="215"/>
      <c r="V458" s="215"/>
      <c r="W458" s="215"/>
      <c r="X458" s="215"/>
      <c r="Y458" s="215"/>
      <c r="Z458" s="215"/>
      <c r="AA458" s="215"/>
      <c r="AB458" s="215"/>
      <c r="AC458" s="215"/>
      <c r="AD458" s="215"/>
      <c r="AH458" s="355">
        <f t="shared" si="126"/>
        <v>0</v>
      </c>
      <c r="AI458" s="355"/>
      <c r="AJ458" s="355">
        <f t="shared" si="127"/>
        <v>0</v>
      </c>
      <c r="AK458" s="355"/>
      <c r="AL458" s="355">
        <f t="shared" si="128"/>
        <v>0</v>
      </c>
      <c r="AM458" s="355"/>
      <c r="AN458" s="355">
        <f t="shared" si="107"/>
        <v>0</v>
      </c>
      <c r="AO458" s="355"/>
      <c r="AQ458" s="355">
        <f t="shared" si="129"/>
        <v>0</v>
      </c>
      <c r="AR458" s="355"/>
      <c r="AS458" s="355">
        <f t="shared" si="130"/>
        <v>0</v>
      </c>
      <c r="AT458" s="355"/>
      <c r="AU458" s="355">
        <f t="shared" si="131"/>
        <v>0</v>
      </c>
      <c r="AV458" s="355"/>
      <c r="AW458" s="355">
        <f t="shared" si="108"/>
        <v>0</v>
      </c>
      <c r="AX458" s="355"/>
      <c r="AZ458" s="355">
        <f t="shared" si="132"/>
        <v>0</v>
      </c>
      <c r="BA458" s="355"/>
      <c r="BB458" s="355">
        <f t="shared" si="133"/>
        <v>0</v>
      </c>
      <c r="BC458" s="355"/>
      <c r="BD458" s="355">
        <f t="shared" si="134"/>
        <v>0</v>
      </c>
      <c r="BE458" s="355"/>
      <c r="BF458" s="355">
        <f t="shared" si="109"/>
        <v>0</v>
      </c>
      <c r="BG458" s="355"/>
      <c r="BI458" s="355">
        <f t="shared" si="135"/>
        <v>0</v>
      </c>
      <c r="BJ458" s="355"/>
      <c r="BK458" s="355">
        <f t="shared" si="136"/>
        <v>0</v>
      </c>
      <c r="BL458" s="355"/>
      <c r="BM458" s="355">
        <f t="shared" si="137"/>
        <v>0</v>
      </c>
      <c r="BN458" s="355"/>
      <c r="BO458" s="355">
        <f t="shared" si="110"/>
        <v>0</v>
      </c>
      <c r="BP458" s="355"/>
      <c r="BR458" s="355">
        <f t="shared" si="138"/>
        <v>0</v>
      </c>
      <c r="BS458" s="355"/>
      <c r="BT458" s="355">
        <f t="shared" si="139"/>
        <v>0</v>
      </c>
      <c r="BU458" s="355"/>
      <c r="BV458" s="355">
        <f t="shared" si="140"/>
        <v>0</v>
      </c>
      <c r="BW458" s="355"/>
      <c r="BX458" s="355">
        <f t="shared" si="111"/>
        <v>0</v>
      </c>
      <c r="BY458" s="355"/>
      <c r="CA458" s="355">
        <f t="shared" si="141"/>
        <v>0</v>
      </c>
      <c r="CB458" s="355"/>
      <c r="CC458" s="355">
        <f t="shared" si="142"/>
        <v>0</v>
      </c>
      <c r="CD458" s="355"/>
      <c r="CE458" s="355">
        <f t="shared" si="143"/>
        <v>0</v>
      </c>
      <c r="CF458" s="355"/>
      <c r="CG458" s="355">
        <f t="shared" si="112"/>
        <v>0</v>
      </c>
      <c r="CH458" s="355"/>
      <c r="CJ458" s="355">
        <f t="shared" si="144"/>
        <v>0</v>
      </c>
      <c r="CK458" s="355"/>
      <c r="CL458" s="355">
        <f t="shared" si="145"/>
        <v>0</v>
      </c>
      <c r="CM458" s="355"/>
      <c r="CN458" s="355">
        <f t="shared" si="146"/>
        <v>0</v>
      </c>
      <c r="CO458" s="355"/>
      <c r="CP458" s="355">
        <f t="shared" si="113"/>
        <v>0</v>
      </c>
      <c r="CQ458" s="355"/>
      <c r="CS458" s="450">
        <f t="shared" si="147"/>
        <v>0</v>
      </c>
      <c r="CT458" s="451"/>
      <c r="HQ458" s="450">
        <f t="shared" si="148"/>
        <v>0</v>
      </c>
      <c r="HR458" s="451"/>
    </row>
    <row r="459" spans="3:226" ht="36" customHeight="1">
      <c r="C459" s="510"/>
      <c r="D459" s="538"/>
      <c r="E459" s="539"/>
      <c r="F459" s="540"/>
      <c r="G459" s="521" t="s">
        <v>92</v>
      </c>
      <c r="H459" s="522"/>
      <c r="I459" s="503" t="s">
        <v>93</v>
      </c>
      <c r="J459" s="504"/>
      <c r="K459" s="504"/>
      <c r="L459" s="504"/>
      <c r="M459" s="504"/>
      <c r="N459" s="505"/>
      <c r="O459" s="215"/>
      <c r="P459" s="215"/>
      <c r="Q459" s="215"/>
      <c r="R459" s="215"/>
      <c r="S459" s="215"/>
      <c r="T459" s="215"/>
      <c r="U459" s="215"/>
      <c r="V459" s="215"/>
      <c r="W459" s="215"/>
      <c r="X459" s="215"/>
      <c r="Y459" s="215"/>
      <c r="Z459" s="215"/>
      <c r="AA459" s="215"/>
      <c r="AB459" s="215"/>
      <c r="AC459" s="215"/>
      <c r="AD459" s="215"/>
      <c r="AH459" s="355">
        <f t="shared" si="126"/>
        <v>0</v>
      </c>
      <c r="AI459" s="355"/>
      <c r="AJ459" s="355">
        <f t="shared" si="127"/>
        <v>0</v>
      </c>
      <c r="AK459" s="355"/>
      <c r="AL459" s="355">
        <f t="shared" si="128"/>
        <v>0</v>
      </c>
      <c r="AM459" s="355"/>
      <c r="AN459" s="355">
        <f t="shared" si="107"/>
        <v>0</v>
      </c>
      <c r="AO459" s="355"/>
      <c r="AQ459" s="355">
        <f t="shared" si="129"/>
        <v>0</v>
      </c>
      <c r="AR459" s="355"/>
      <c r="AS459" s="355">
        <f t="shared" si="130"/>
        <v>0</v>
      </c>
      <c r="AT459" s="355"/>
      <c r="AU459" s="355">
        <f t="shared" si="131"/>
        <v>0</v>
      </c>
      <c r="AV459" s="355"/>
      <c r="AW459" s="355">
        <f t="shared" si="108"/>
        <v>0</v>
      </c>
      <c r="AX459" s="355"/>
      <c r="AZ459" s="355">
        <f t="shared" si="132"/>
        <v>0</v>
      </c>
      <c r="BA459" s="355"/>
      <c r="BB459" s="355">
        <f t="shared" si="133"/>
        <v>0</v>
      </c>
      <c r="BC459" s="355"/>
      <c r="BD459" s="355">
        <f t="shared" si="134"/>
        <v>0</v>
      </c>
      <c r="BE459" s="355"/>
      <c r="BF459" s="355">
        <f t="shared" si="109"/>
        <v>0</v>
      </c>
      <c r="BG459" s="355"/>
      <c r="BI459" s="355">
        <f t="shared" si="135"/>
        <v>0</v>
      </c>
      <c r="BJ459" s="355"/>
      <c r="BK459" s="355">
        <f t="shared" si="136"/>
        <v>0</v>
      </c>
      <c r="BL459" s="355"/>
      <c r="BM459" s="355">
        <f t="shared" si="137"/>
        <v>0</v>
      </c>
      <c r="BN459" s="355"/>
      <c r="BO459" s="355">
        <f t="shared" si="110"/>
        <v>0</v>
      </c>
      <c r="BP459" s="355"/>
      <c r="BR459" s="355">
        <f t="shared" si="138"/>
        <v>0</v>
      </c>
      <c r="BS459" s="355"/>
      <c r="BT459" s="355">
        <f t="shared" si="139"/>
        <v>0</v>
      </c>
      <c r="BU459" s="355"/>
      <c r="BV459" s="355">
        <f t="shared" si="140"/>
        <v>0</v>
      </c>
      <c r="BW459" s="355"/>
      <c r="BX459" s="355">
        <f t="shared" si="111"/>
        <v>0</v>
      </c>
      <c r="BY459" s="355"/>
      <c r="CA459" s="355">
        <f t="shared" si="141"/>
        <v>0</v>
      </c>
      <c r="CB459" s="355"/>
      <c r="CC459" s="355">
        <f t="shared" si="142"/>
        <v>0</v>
      </c>
      <c r="CD459" s="355"/>
      <c r="CE459" s="355">
        <f t="shared" si="143"/>
        <v>0</v>
      </c>
      <c r="CF459" s="355"/>
      <c r="CG459" s="355">
        <f t="shared" si="112"/>
        <v>0</v>
      </c>
      <c r="CH459" s="355"/>
      <c r="CJ459" s="355">
        <f t="shared" si="144"/>
        <v>0</v>
      </c>
      <c r="CK459" s="355"/>
      <c r="CL459" s="355">
        <f t="shared" si="145"/>
        <v>0</v>
      </c>
      <c r="CM459" s="355"/>
      <c r="CN459" s="355">
        <f t="shared" si="146"/>
        <v>0</v>
      </c>
      <c r="CO459" s="355"/>
      <c r="CP459" s="355">
        <f t="shared" si="113"/>
        <v>0</v>
      </c>
      <c r="CQ459" s="355"/>
      <c r="CS459" s="450">
        <f t="shared" si="147"/>
        <v>0</v>
      </c>
      <c r="CT459" s="451"/>
      <c r="HQ459" s="450">
        <f t="shared" si="148"/>
        <v>0</v>
      </c>
      <c r="HR459" s="451"/>
    </row>
    <row r="460" spans="3:226" ht="36" customHeight="1">
      <c r="C460" s="510"/>
      <c r="D460" s="538"/>
      <c r="E460" s="539"/>
      <c r="F460" s="540"/>
      <c r="G460" s="521" t="s">
        <v>94</v>
      </c>
      <c r="H460" s="522"/>
      <c r="I460" s="503" t="s">
        <v>95</v>
      </c>
      <c r="J460" s="504"/>
      <c r="K460" s="504"/>
      <c r="L460" s="504"/>
      <c r="M460" s="504"/>
      <c r="N460" s="505"/>
      <c r="O460" s="215"/>
      <c r="P460" s="215"/>
      <c r="Q460" s="215"/>
      <c r="R460" s="215"/>
      <c r="S460" s="215"/>
      <c r="T460" s="215"/>
      <c r="U460" s="215"/>
      <c r="V460" s="215"/>
      <c r="W460" s="215"/>
      <c r="X460" s="215"/>
      <c r="Y460" s="215"/>
      <c r="Z460" s="215"/>
      <c r="AA460" s="215"/>
      <c r="AB460" s="215"/>
      <c r="AC460" s="215"/>
      <c r="AD460" s="215"/>
      <c r="AH460" s="355">
        <f t="shared" si="126"/>
        <v>0</v>
      </c>
      <c r="AI460" s="355"/>
      <c r="AJ460" s="355">
        <f t="shared" si="127"/>
        <v>0</v>
      </c>
      <c r="AK460" s="355"/>
      <c r="AL460" s="355">
        <f t="shared" si="128"/>
        <v>0</v>
      </c>
      <c r="AM460" s="355"/>
      <c r="AN460" s="355">
        <f t="shared" si="107"/>
        <v>0</v>
      </c>
      <c r="AO460" s="355"/>
      <c r="AQ460" s="355">
        <f t="shared" si="129"/>
        <v>0</v>
      </c>
      <c r="AR460" s="355"/>
      <c r="AS460" s="355">
        <f t="shared" si="130"/>
        <v>0</v>
      </c>
      <c r="AT460" s="355"/>
      <c r="AU460" s="355">
        <f t="shared" si="131"/>
        <v>0</v>
      </c>
      <c r="AV460" s="355"/>
      <c r="AW460" s="355">
        <f t="shared" si="108"/>
        <v>0</v>
      </c>
      <c r="AX460" s="355"/>
      <c r="AZ460" s="355">
        <f t="shared" si="132"/>
        <v>0</v>
      </c>
      <c r="BA460" s="355"/>
      <c r="BB460" s="355">
        <f t="shared" si="133"/>
        <v>0</v>
      </c>
      <c r="BC460" s="355"/>
      <c r="BD460" s="355">
        <f t="shared" si="134"/>
        <v>0</v>
      </c>
      <c r="BE460" s="355"/>
      <c r="BF460" s="355">
        <f t="shared" si="109"/>
        <v>0</v>
      </c>
      <c r="BG460" s="355"/>
      <c r="BI460" s="355">
        <f t="shared" si="135"/>
        <v>0</v>
      </c>
      <c r="BJ460" s="355"/>
      <c r="BK460" s="355">
        <f t="shared" si="136"/>
        <v>0</v>
      </c>
      <c r="BL460" s="355"/>
      <c r="BM460" s="355">
        <f t="shared" si="137"/>
        <v>0</v>
      </c>
      <c r="BN460" s="355"/>
      <c r="BO460" s="355">
        <f t="shared" si="110"/>
        <v>0</v>
      </c>
      <c r="BP460" s="355"/>
      <c r="BR460" s="355">
        <f t="shared" si="138"/>
        <v>0</v>
      </c>
      <c r="BS460" s="355"/>
      <c r="BT460" s="355">
        <f t="shared" si="139"/>
        <v>0</v>
      </c>
      <c r="BU460" s="355"/>
      <c r="BV460" s="355">
        <f t="shared" si="140"/>
        <v>0</v>
      </c>
      <c r="BW460" s="355"/>
      <c r="BX460" s="355">
        <f t="shared" si="111"/>
        <v>0</v>
      </c>
      <c r="BY460" s="355"/>
      <c r="CA460" s="355">
        <f t="shared" si="141"/>
        <v>0</v>
      </c>
      <c r="CB460" s="355"/>
      <c r="CC460" s="355">
        <f t="shared" si="142"/>
        <v>0</v>
      </c>
      <c r="CD460" s="355"/>
      <c r="CE460" s="355">
        <f t="shared" si="143"/>
        <v>0</v>
      </c>
      <c r="CF460" s="355"/>
      <c r="CG460" s="355">
        <f t="shared" si="112"/>
        <v>0</v>
      </c>
      <c r="CH460" s="355"/>
      <c r="CJ460" s="355">
        <f t="shared" si="144"/>
        <v>0</v>
      </c>
      <c r="CK460" s="355"/>
      <c r="CL460" s="355">
        <f t="shared" si="145"/>
        <v>0</v>
      </c>
      <c r="CM460" s="355"/>
      <c r="CN460" s="355">
        <f t="shared" si="146"/>
        <v>0</v>
      </c>
      <c r="CO460" s="355"/>
      <c r="CP460" s="355">
        <f t="shared" si="113"/>
        <v>0</v>
      </c>
      <c r="CQ460" s="355"/>
      <c r="CS460" s="450">
        <f t="shared" si="147"/>
        <v>0</v>
      </c>
      <c r="CT460" s="451"/>
      <c r="HQ460" s="450">
        <f t="shared" si="148"/>
        <v>0</v>
      </c>
      <c r="HR460" s="451"/>
    </row>
    <row r="461" spans="3:226" ht="60" customHeight="1">
      <c r="C461" s="510"/>
      <c r="D461" s="538"/>
      <c r="E461" s="539"/>
      <c r="F461" s="540"/>
      <c r="G461" s="521" t="s">
        <v>96</v>
      </c>
      <c r="H461" s="522"/>
      <c r="I461" s="503" t="s">
        <v>97</v>
      </c>
      <c r="J461" s="504"/>
      <c r="K461" s="504"/>
      <c r="L461" s="504"/>
      <c r="M461" s="504"/>
      <c r="N461" s="505"/>
      <c r="O461" s="215"/>
      <c r="P461" s="215"/>
      <c r="Q461" s="215"/>
      <c r="R461" s="215"/>
      <c r="S461" s="215"/>
      <c r="T461" s="215"/>
      <c r="U461" s="215"/>
      <c r="V461" s="215"/>
      <c r="W461" s="215"/>
      <c r="X461" s="215"/>
      <c r="Y461" s="215"/>
      <c r="Z461" s="215"/>
      <c r="AA461" s="215"/>
      <c r="AB461" s="215"/>
      <c r="AC461" s="215"/>
      <c r="AD461" s="215"/>
      <c r="AH461" s="355">
        <f t="shared" si="126"/>
        <v>0</v>
      </c>
      <c r="AI461" s="355"/>
      <c r="AJ461" s="355">
        <f t="shared" si="127"/>
        <v>0</v>
      </c>
      <c r="AK461" s="355"/>
      <c r="AL461" s="355">
        <f t="shared" si="128"/>
        <v>0</v>
      </c>
      <c r="AM461" s="355"/>
      <c r="AN461" s="355">
        <f t="shared" si="107"/>
        <v>0</v>
      </c>
      <c r="AO461" s="355"/>
      <c r="AQ461" s="355">
        <f t="shared" si="129"/>
        <v>0</v>
      </c>
      <c r="AR461" s="355"/>
      <c r="AS461" s="355">
        <f t="shared" si="130"/>
        <v>0</v>
      </c>
      <c r="AT461" s="355"/>
      <c r="AU461" s="355">
        <f t="shared" si="131"/>
        <v>0</v>
      </c>
      <c r="AV461" s="355"/>
      <c r="AW461" s="355">
        <f t="shared" si="108"/>
        <v>0</v>
      </c>
      <c r="AX461" s="355"/>
      <c r="AZ461" s="355">
        <f t="shared" si="132"/>
        <v>0</v>
      </c>
      <c r="BA461" s="355"/>
      <c r="BB461" s="355">
        <f t="shared" si="133"/>
        <v>0</v>
      </c>
      <c r="BC461" s="355"/>
      <c r="BD461" s="355">
        <f t="shared" si="134"/>
        <v>0</v>
      </c>
      <c r="BE461" s="355"/>
      <c r="BF461" s="355">
        <f t="shared" si="109"/>
        <v>0</v>
      </c>
      <c r="BG461" s="355"/>
      <c r="BI461" s="355">
        <f t="shared" si="135"/>
        <v>0</v>
      </c>
      <c r="BJ461" s="355"/>
      <c r="BK461" s="355">
        <f t="shared" si="136"/>
        <v>0</v>
      </c>
      <c r="BL461" s="355"/>
      <c r="BM461" s="355">
        <f t="shared" si="137"/>
        <v>0</v>
      </c>
      <c r="BN461" s="355"/>
      <c r="BO461" s="355">
        <f t="shared" si="110"/>
        <v>0</v>
      </c>
      <c r="BP461" s="355"/>
      <c r="BR461" s="355">
        <f t="shared" si="138"/>
        <v>0</v>
      </c>
      <c r="BS461" s="355"/>
      <c r="BT461" s="355">
        <f t="shared" si="139"/>
        <v>0</v>
      </c>
      <c r="BU461" s="355"/>
      <c r="BV461" s="355">
        <f t="shared" si="140"/>
        <v>0</v>
      </c>
      <c r="BW461" s="355"/>
      <c r="BX461" s="355">
        <f t="shared" si="111"/>
        <v>0</v>
      </c>
      <c r="BY461" s="355"/>
      <c r="CA461" s="355">
        <f t="shared" si="141"/>
        <v>0</v>
      </c>
      <c r="CB461" s="355"/>
      <c r="CC461" s="355">
        <f t="shared" si="142"/>
        <v>0</v>
      </c>
      <c r="CD461" s="355"/>
      <c r="CE461" s="355">
        <f t="shared" si="143"/>
        <v>0</v>
      </c>
      <c r="CF461" s="355"/>
      <c r="CG461" s="355">
        <f t="shared" si="112"/>
        <v>0</v>
      </c>
      <c r="CH461" s="355"/>
      <c r="CJ461" s="355">
        <f t="shared" si="144"/>
        <v>0</v>
      </c>
      <c r="CK461" s="355"/>
      <c r="CL461" s="355">
        <f t="shared" si="145"/>
        <v>0</v>
      </c>
      <c r="CM461" s="355"/>
      <c r="CN461" s="355">
        <f t="shared" si="146"/>
        <v>0</v>
      </c>
      <c r="CO461" s="355"/>
      <c r="CP461" s="355">
        <f t="shared" si="113"/>
        <v>0</v>
      </c>
      <c r="CQ461" s="355"/>
      <c r="CS461" s="450">
        <f t="shared" si="147"/>
        <v>0</v>
      </c>
      <c r="CT461" s="451"/>
      <c r="HQ461" s="450">
        <f t="shared" si="148"/>
        <v>0</v>
      </c>
      <c r="HR461" s="451"/>
    </row>
    <row r="462" spans="3:226" ht="36" customHeight="1">
      <c r="C462" s="510"/>
      <c r="D462" s="538"/>
      <c r="E462" s="539"/>
      <c r="F462" s="540"/>
      <c r="G462" s="521" t="s">
        <v>98</v>
      </c>
      <c r="H462" s="522"/>
      <c r="I462" s="503" t="s">
        <v>99</v>
      </c>
      <c r="J462" s="504"/>
      <c r="K462" s="504"/>
      <c r="L462" s="504"/>
      <c r="M462" s="504"/>
      <c r="N462" s="505"/>
      <c r="O462" s="215"/>
      <c r="P462" s="215"/>
      <c r="Q462" s="215"/>
      <c r="R462" s="215"/>
      <c r="S462" s="215"/>
      <c r="T462" s="215"/>
      <c r="U462" s="215"/>
      <c r="V462" s="215"/>
      <c r="W462" s="215"/>
      <c r="X462" s="215"/>
      <c r="Y462" s="215"/>
      <c r="Z462" s="215"/>
      <c r="AA462" s="215"/>
      <c r="AB462" s="215"/>
      <c r="AC462" s="215"/>
      <c r="AD462" s="215"/>
      <c r="AH462" s="355">
        <f t="shared" si="126"/>
        <v>0</v>
      </c>
      <c r="AI462" s="355"/>
      <c r="AJ462" s="355">
        <f t="shared" si="127"/>
        <v>0</v>
      </c>
      <c r="AK462" s="355"/>
      <c r="AL462" s="355">
        <f t="shared" si="128"/>
        <v>0</v>
      </c>
      <c r="AM462" s="355"/>
      <c r="AN462" s="355">
        <f t="shared" si="107"/>
        <v>0</v>
      </c>
      <c r="AO462" s="355"/>
      <c r="AQ462" s="355">
        <f t="shared" si="129"/>
        <v>0</v>
      </c>
      <c r="AR462" s="355"/>
      <c r="AS462" s="355">
        <f t="shared" si="130"/>
        <v>0</v>
      </c>
      <c r="AT462" s="355"/>
      <c r="AU462" s="355">
        <f t="shared" si="131"/>
        <v>0</v>
      </c>
      <c r="AV462" s="355"/>
      <c r="AW462" s="355">
        <f t="shared" si="108"/>
        <v>0</v>
      </c>
      <c r="AX462" s="355"/>
      <c r="AZ462" s="355">
        <f t="shared" si="132"/>
        <v>0</v>
      </c>
      <c r="BA462" s="355"/>
      <c r="BB462" s="355">
        <f t="shared" si="133"/>
        <v>0</v>
      </c>
      <c r="BC462" s="355"/>
      <c r="BD462" s="355">
        <f t="shared" si="134"/>
        <v>0</v>
      </c>
      <c r="BE462" s="355"/>
      <c r="BF462" s="355">
        <f t="shared" si="109"/>
        <v>0</v>
      </c>
      <c r="BG462" s="355"/>
      <c r="BI462" s="355">
        <f t="shared" si="135"/>
        <v>0</v>
      </c>
      <c r="BJ462" s="355"/>
      <c r="BK462" s="355">
        <f t="shared" si="136"/>
        <v>0</v>
      </c>
      <c r="BL462" s="355"/>
      <c r="BM462" s="355">
        <f t="shared" si="137"/>
        <v>0</v>
      </c>
      <c r="BN462" s="355"/>
      <c r="BO462" s="355">
        <f t="shared" si="110"/>
        <v>0</v>
      </c>
      <c r="BP462" s="355"/>
      <c r="BR462" s="355">
        <f t="shared" si="138"/>
        <v>0</v>
      </c>
      <c r="BS462" s="355"/>
      <c r="BT462" s="355">
        <f t="shared" si="139"/>
        <v>0</v>
      </c>
      <c r="BU462" s="355"/>
      <c r="BV462" s="355">
        <f t="shared" si="140"/>
        <v>0</v>
      </c>
      <c r="BW462" s="355"/>
      <c r="BX462" s="355">
        <f t="shared" si="111"/>
        <v>0</v>
      </c>
      <c r="BY462" s="355"/>
      <c r="CA462" s="355">
        <f t="shared" si="141"/>
        <v>0</v>
      </c>
      <c r="CB462" s="355"/>
      <c r="CC462" s="355">
        <f t="shared" si="142"/>
        <v>0</v>
      </c>
      <c r="CD462" s="355"/>
      <c r="CE462" s="355">
        <f t="shared" si="143"/>
        <v>0</v>
      </c>
      <c r="CF462" s="355"/>
      <c r="CG462" s="355">
        <f t="shared" si="112"/>
        <v>0</v>
      </c>
      <c r="CH462" s="355"/>
      <c r="CJ462" s="355">
        <f t="shared" si="144"/>
        <v>0</v>
      </c>
      <c r="CK462" s="355"/>
      <c r="CL462" s="355">
        <f t="shared" si="145"/>
        <v>0</v>
      </c>
      <c r="CM462" s="355"/>
      <c r="CN462" s="355">
        <f t="shared" si="146"/>
        <v>0</v>
      </c>
      <c r="CO462" s="355"/>
      <c r="CP462" s="355">
        <f t="shared" si="113"/>
        <v>0</v>
      </c>
      <c r="CQ462" s="355"/>
      <c r="CS462" s="450">
        <f t="shared" si="147"/>
        <v>0</v>
      </c>
      <c r="CT462" s="451"/>
      <c r="HQ462" s="450">
        <f t="shared" si="148"/>
        <v>0</v>
      </c>
      <c r="HR462" s="451"/>
    </row>
    <row r="463" spans="3:226" ht="48" customHeight="1">
      <c r="C463" s="510"/>
      <c r="D463" s="538"/>
      <c r="E463" s="539"/>
      <c r="F463" s="540"/>
      <c r="G463" s="521" t="s">
        <v>100</v>
      </c>
      <c r="H463" s="522"/>
      <c r="I463" s="503" t="s">
        <v>101</v>
      </c>
      <c r="J463" s="504"/>
      <c r="K463" s="504"/>
      <c r="L463" s="504"/>
      <c r="M463" s="504"/>
      <c r="N463" s="505"/>
      <c r="O463" s="215"/>
      <c r="P463" s="215"/>
      <c r="Q463" s="215"/>
      <c r="R463" s="215"/>
      <c r="S463" s="215"/>
      <c r="T463" s="215"/>
      <c r="U463" s="215"/>
      <c r="V463" s="215"/>
      <c r="W463" s="215"/>
      <c r="X463" s="215"/>
      <c r="Y463" s="215"/>
      <c r="Z463" s="215"/>
      <c r="AA463" s="215"/>
      <c r="AB463" s="215"/>
      <c r="AC463" s="215"/>
      <c r="AD463" s="215"/>
      <c r="AH463" s="355">
        <f t="shared" si="126"/>
        <v>0</v>
      </c>
      <c r="AI463" s="355"/>
      <c r="AJ463" s="355">
        <f t="shared" si="127"/>
        <v>0</v>
      </c>
      <c r="AK463" s="355"/>
      <c r="AL463" s="355">
        <f t="shared" si="128"/>
        <v>0</v>
      </c>
      <c r="AM463" s="355"/>
      <c r="AN463" s="355">
        <f t="shared" si="107"/>
        <v>0</v>
      </c>
      <c r="AO463" s="355"/>
      <c r="AQ463" s="355">
        <f t="shared" si="129"/>
        <v>0</v>
      </c>
      <c r="AR463" s="355"/>
      <c r="AS463" s="355">
        <f t="shared" si="130"/>
        <v>0</v>
      </c>
      <c r="AT463" s="355"/>
      <c r="AU463" s="355">
        <f t="shared" si="131"/>
        <v>0</v>
      </c>
      <c r="AV463" s="355"/>
      <c r="AW463" s="355">
        <f t="shared" si="108"/>
        <v>0</v>
      </c>
      <c r="AX463" s="355"/>
      <c r="AZ463" s="355">
        <f t="shared" si="132"/>
        <v>0</v>
      </c>
      <c r="BA463" s="355"/>
      <c r="BB463" s="355">
        <f t="shared" si="133"/>
        <v>0</v>
      </c>
      <c r="BC463" s="355"/>
      <c r="BD463" s="355">
        <f t="shared" si="134"/>
        <v>0</v>
      </c>
      <c r="BE463" s="355"/>
      <c r="BF463" s="355">
        <f t="shared" si="109"/>
        <v>0</v>
      </c>
      <c r="BG463" s="355"/>
      <c r="BI463" s="355">
        <f t="shared" si="135"/>
        <v>0</v>
      </c>
      <c r="BJ463" s="355"/>
      <c r="BK463" s="355">
        <f t="shared" si="136"/>
        <v>0</v>
      </c>
      <c r="BL463" s="355"/>
      <c r="BM463" s="355">
        <f t="shared" si="137"/>
        <v>0</v>
      </c>
      <c r="BN463" s="355"/>
      <c r="BO463" s="355">
        <f t="shared" si="110"/>
        <v>0</v>
      </c>
      <c r="BP463" s="355"/>
      <c r="BR463" s="355">
        <f t="shared" si="138"/>
        <v>0</v>
      </c>
      <c r="BS463" s="355"/>
      <c r="BT463" s="355">
        <f t="shared" si="139"/>
        <v>0</v>
      </c>
      <c r="BU463" s="355"/>
      <c r="BV463" s="355">
        <f t="shared" si="140"/>
        <v>0</v>
      </c>
      <c r="BW463" s="355"/>
      <c r="BX463" s="355">
        <f t="shared" si="111"/>
        <v>0</v>
      </c>
      <c r="BY463" s="355"/>
      <c r="CA463" s="355">
        <f t="shared" si="141"/>
        <v>0</v>
      </c>
      <c r="CB463" s="355"/>
      <c r="CC463" s="355">
        <f t="shared" si="142"/>
        <v>0</v>
      </c>
      <c r="CD463" s="355"/>
      <c r="CE463" s="355">
        <f t="shared" si="143"/>
        <v>0</v>
      </c>
      <c r="CF463" s="355"/>
      <c r="CG463" s="355">
        <f t="shared" si="112"/>
        <v>0</v>
      </c>
      <c r="CH463" s="355"/>
      <c r="CJ463" s="355">
        <f t="shared" si="144"/>
        <v>0</v>
      </c>
      <c r="CK463" s="355"/>
      <c r="CL463" s="355">
        <f t="shared" si="145"/>
        <v>0</v>
      </c>
      <c r="CM463" s="355"/>
      <c r="CN463" s="355">
        <f t="shared" si="146"/>
        <v>0</v>
      </c>
      <c r="CO463" s="355"/>
      <c r="CP463" s="355">
        <f t="shared" si="113"/>
        <v>0</v>
      </c>
      <c r="CQ463" s="355"/>
      <c r="CS463" s="450">
        <f t="shared" si="147"/>
        <v>0</v>
      </c>
      <c r="CT463" s="451"/>
      <c r="HQ463" s="450">
        <f t="shared" si="148"/>
        <v>0</v>
      </c>
      <c r="HR463" s="451"/>
    </row>
    <row r="464" spans="3:226" ht="15" customHeight="1">
      <c r="C464" s="510"/>
      <c r="D464" s="538"/>
      <c r="E464" s="539"/>
      <c r="F464" s="540"/>
      <c r="G464" s="521" t="s">
        <v>102</v>
      </c>
      <c r="H464" s="522"/>
      <c r="I464" s="503" t="s">
        <v>103</v>
      </c>
      <c r="J464" s="504"/>
      <c r="K464" s="504"/>
      <c r="L464" s="504"/>
      <c r="M464" s="504"/>
      <c r="N464" s="505"/>
      <c r="O464" s="215"/>
      <c r="P464" s="215"/>
      <c r="Q464" s="215"/>
      <c r="R464" s="215"/>
      <c r="S464" s="215"/>
      <c r="T464" s="215"/>
      <c r="U464" s="215"/>
      <c r="V464" s="215"/>
      <c r="W464" s="215"/>
      <c r="X464" s="215"/>
      <c r="Y464" s="215"/>
      <c r="Z464" s="215"/>
      <c r="AA464" s="215"/>
      <c r="AB464" s="215"/>
      <c r="AC464" s="215"/>
      <c r="AD464" s="215"/>
      <c r="AH464" s="355">
        <f t="shared" si="126"/>
        <v>0</v>
      </c>
      <c r="AI464" s="355"/>
      <c r="AJ464" s="355">
        <f t="shared" si="127"/>
        <v>0</v>
      </c>
      <c r="AK464" s="355"/>
      <c r="AL464" s="355">
        <f t="shared" si="128"/>
        <v>0</v>
      </c>
      <c r="AM464" s="355"/>
      <c r="AN464" s="355">
        <f t="shared" si="107"/>
        <v>0</v>
      </c>
      <c r="AO464" s="355"/>
      <c r="AQ464" s="355">
        <f t="shared" si="129"/>
        <v>0</v>
      </c>
      <c r="AR464" s="355"/>
      <c r="AS464" s="355">
        <f t="shared" si="130"/>
        <v>0</v>
      </c>
      <c r="AT464" s="355"/>
      <c r="AU464" s="355">
        <f t="shared" si="131"/>
        <v>0</v>
      </c>
      <c r="AV464" s="355"/>
      <c r="AW464" s="355">
        <f t="shared" si="108"/>
        <v>0</v>
      </c>
      <c r="AX464" s="355"/>
      <c r="AZ464" s="355">
        <f t="shared" si="132"/>
        <v>0</v>
      </c>
      <c r="BA464" s="355"/>
      <c r="BB464" s="355">
        <f t="shared" si="133"/>
        <v>0</v>
      </c>
      <c r="BC464" s="355"/>
      <c r="BD464" s="355">
        <f t="shared" si="134"/>
        <v>0</v>
      </c>
      <c r="BE464" s="355"/>
      <c r="BF464" s="355">
        <f t="shared" si="109"/>
        <v>0</v>
      </c>
      <c r="BG464" s="355"/>
      <c r="BI464" s="355">
        <f t="shared" si="135"/>
        <v>0</v>
      </c>
      <c r="BJ464" s="355"/>
      <c r="BK464" s="355">
        <f t="shared" si="136"/>
        <v>0</v>
      </c>
      <c r="BL464" s="355"/>
      <c r="BM464" s="355">
        <f t="shared" si="137"/>
        <v>0</v>
      </c>
      <c r="BN464" s="355"/>
      <c r="BO464" s="355">
        <f t="shared" si="110"/>
        <v>0</v>
      </c>
      <c r="BP464" s="355"/>
      <c r="BR464" s="355">
        <f t="shared" si="138"/>
        <v>0</v>
      </c>
      <c r="BS464" s="355"/>
      <c r="BT464" s="355">
        <f t="shared" si="139"/>
        <v>0</v>
      </c>
      <c r="BU464" s="355"/>
      <c r="BV464" s="355">
        <f t="shared" si="140"/>
        <v>0</v>
      </c>
      <c r="BW464" s="355"/>
      <c r="BX464" s="355">
        <f t="shared" si="111"/>
        <v>0</v>
      </c>
      <c r="BY464" s="355"/>
      <c r="CA464" s="355">
        <f t="shared" si="141"/>
        <v>0</v>
      </c>
      <c r="CB464" s="355"/>
      <c r="CC464" s="355">
        <f t="shared" si="142"/>
        <v>0</v>
      </c>
      <c r="CD464" s="355"/>
      <c r="CE464" s="355">
        <f t="shared" si="143"/>
        <v>0</v>
      </c>
      <c r="CF464" s="355"/>
      <c r="CG464" s="355">
        <f t="shared" si="112"/>
        <v>0</v>
      </c>
      <c r="CH464" s="355"/>
      <c r="CJ464" s="355">
        <f t="shared" si="144"/>
        <v>0</v>
      </c>
      <c r="CK464" s="355"/>
      <c r="CL464" s="355">
        <f t="shared" si="145"/>
        <v>0</v>
      </c>
      <c r="CM464" s="355"/>
      <c r="CN464" s="355">
        <f t="shared" si="146"/>
        <v>0</v>
      </c>
      <c r="CO464" s="355"/>
      <c r="CP464" s="355">
        <f t="shared" si="113"/>
        <v>0</v>
      </c>
      <c r="CQ464" s="355"/>
      <c r="CS464" s="450">
        <f t="shared" si="147"/>
        <v>0</v>
      </c>
      <c r="CT464" s="451"/>
      <c r="HQ464" s="450">
        <f t="shared" si="148"/>
        <v>0</v>
      </c>
      <c r="HR464" s="451"/>
    </row>
    <row r="465" spans="3:226" ht="36" customHeight="1">
      <c r="C465" s="510"/>
      <c r="D465" s="538"/>
      <c r="E465" s="539"/>
      <c r="F465" s="540"/>
      <c r="G465" s="521" t="s">
        <v>104</v>
      </c>
      <c r="H465" s="522"/>
      <c r="I465" s="503" t="s">
        <v>105</v>
      </c>
      <c r="J465" s="504"/>
      <c r="K465" s="504"/>
      <c r="L465" s="504"/>
      <c r="M465" s="504"/>
      <c r="N465" s="505"/>
      <c r="O465" s="215"/>
      <c r="P465" s="215"/>
      <c r="Q465" s="215"/>
      <c r="R465" s="215"/>
      <c r="S465" s="215"/>
      <c r="T465" s="215"/>
      <c r="U465" s="215"/>
      <c r="V465" s="215"/>
      <c r="W465" s="215"/>
      <c r="X465" s="215"/>
      <c r="Y465" s="215"/>
      <c r="Z465" s="215"/>
      <c r="AA465" s="215"/>
      <c r="AB465" s="215"/>
      <c r="AC465" s="215"/>
      <c r="AD465" s="215"/>
      <c r="AH465" s="355">
        <f t="shared" si="126"/>
        <v>0</v>
      </c>
      <c r="AI465" s="355"/>
      <c r="AJ465" s="355">
        <f t="shared" si="127"/>
        <v>0</v>
      </c>
      <c r="AK465" s="355"/>
      <c r="AL465" s="355">
        <f t="shared" si="128"/>
        <v>0</v>
      </c>
      <c r="AM465" s="355"/>
      <c r="AN465" s="355">
        <f t="shared" si="107"/>
        <v>0</v>
      </c>
      <c r="AO465" s="355"/>
      <c r="AQ465" s="355">
        <f t="shared" si="129"/>
        <v>0</v>
      </c>
      <c r="AR465" s="355"/>
      <c r="AS465" s="355">
        <f t="shared" si="130"/>
        <v>0</v>
      </c>
      <c r="AT465" s="355"/>
      <c r="AU465" s="355">
        <f t="shared" si="131"/>
        <v>0</v>
      </c>
      <c r="AV465" s="355"/>
      <c r="AW465" s="355">
        <f t="shared" si="108"/>
        <v>0</v>
      </c>
      <c r="AX465" s="355"/>
      <c r="AZ465" s="355">
        <f t="shared" si="132"/>
        <v>0</v>
      </c>
      <c r="BA465" s="355"/>
      <c r="BB465" s="355">
        <f t="shared" si="133"/>
        <v>0</v>
      </c>
      <c r="BC465" s="355"/>
      <c r="BD465" s="355">
        <f t="shared" si="134"/>
        <v>0</v>
      </c>
      <c r="BE465" s="355"/>
      <c r="BF465" s="355">
        <f t="shared" si="109"/>
        <v>0</v>
      </c>
      <c r="BG465" s="355"/>
      <c r="BI465" s="355">
        <f t="shared" si="135"/>
        <v>0</v>
      </c>
      <c r="BJ465" s="355"/>
      <c r="BK465" s="355">
        <f t="shared" si="136"/>
        <v>0</v>
      </c>
      <c r="BL465" s="355"/>
      <c r="BM465" s="355">
        <f t="shared" si="137"/>
        <v>0</v>
      </c>
      <c r="BN465" s="355"/>
      <c r="BO465" s="355">
        <f t="shared" si="110"/>
        <v>0</v>
      </c>
      <c r="BP465" s="355"/>
      <c r="BR465" s="355">
        <f t="shared" si="138"/>
        <v>0</v>
      </c>
      <c r="BS465" s="355"/>
      <c r="BT465" s="355">
        <f t="shared" si="139"/>
        <v>0</v>
      </c>
      <c r="BU465" s="355"/>
      <c r="BV465" s="355">
        <f t="shared" si="140"/>
        <v>0</v>
      </c>
      <c r="BW465" s="355"/>
      <c r="BX465" s="355">
        <f t="shared" si="111"/>
        <v>0</v>
      </c>
      <c r="BY465" s="355"/>
      <c r="CA465" s="355">
        <f t="shared" si="141"/>
        <v>0</v>
      </c>
      <c r="CB465" s="355"/>
      <c r="CC465" s="355">
        <f t="shared" si="142"/>
        <v>0</v>
      </c>
      <c r="CD465" s="355"/>
      <c r="CE465" s="355">
        <f t="shared" si="143"/>
        <v>0</v>
      </c>
      <c r="CF465" s="355"/>
      <c r="CG465" s="355">
        <f t="shared" si="112"/>
        <v>0</v>
      </c>
      <c r="CH465" s="355"/>
      <c r="CJ465" s="355">
        <f t="shared" si="144"/>
        <v>0</v>
      </c>
      <c r="CK465" s="355"/>
      <c r="CL465" s="355">
        <f t="shared" si="145"/>
        <v>0</v>
      </c>
      <c r="CM465" s="355"/>
      <c r="CN465" s="355">
        <f t="shared" si="146"/>
        <v>0</v>
      </c>
      <c r="CO465" s="355"/>
      <c r="CP465" s="355">
        <f t="shared" si="113"/>
        <v>0</v>
      </c>
      <c r="CQ465" s="355"/>
      <c r="CS465" s="450">
        <f t="shared" si="147"/>
        <v>0</v>
      </c>
      <c r="CT465" s="451"/>
      <c r="HQ465" s="450">
        <f t="shared" si="148"/>
        <v>0</v>
      </c>
      <c r="HR465" s="451"/>
    </row>
    <row r="466" spans="3:226" ht="36" customHeight="1">
      <c r="C466" s="510"/>
      <c r="D466" s="538"/>
      <c r="E466" s="539"/>
      <c r="F466" s="540"/>
      <c r="G466" s="521" t="s">
        <v>106</v>
      </c>
      <c r="H466" s="522"/>
      <c r="I466" s="503" t="s">
        <v>107</v>
      </c>
      <c r="J466" s="504"/>
      <c r="K466" s="504"/>
      <c r="L466" s="504"/>
      <c r="M466" s="504"/>
      <c r="N466" s="505"/>
      <c r="O466" s="215"/>
      <c r="P466" s="215"/>
      <c r="Q466" s="215"/>
      <c r="R466" s="215"/>
      <c r="S466" s="215"/>
      <c r="T466" s="215"/>
      <c r="U466" s="215"/>
      <c r="V466" s="215"/>
      <c r="W466" s="215"/>
      <c r="X466" s="215"/>
      <c r="Y466" s="215"/>
      <c r="Z466" s="215"/>
      <c r="AA466" s="215"/>
      <c r="AB466" s="215"/>
      <c r="AC466" s="215"/>
      <c r="AD466" s="215"/>
      <c r="AH466" s="355">
        <f t="shared" si="126"/>
        <v>0</v>
      </c>
      <c r="AI466" s="355"/>
      <c r="AJ466" s="355">
        <f t="shared" si="127"/>
        <v>0</v>
      </c>
      <c r="AK466" s="355"/>
      <c r="AL466" s="355">
        <f t="shared" si="128"/>
        <v>0</v>
      </c>
      <c r="AM466" s="355"/>
      <c r="AN466" s="355">
        <f t="shared" si="107"/>
        <v>0</v>
      </c>
      <c r="AO466" s="355"/>
      <c r="AQ466" s="355">
        <f t="shared" si="129"/>
        <v>0</v>
      </c>
      <c r="AR466" s="355"/>
      <c r="AS466" s="355">
        <f t="shared" si="130"/>
        <v>0</v>
      </c>
      <c r="AT466" s="355"/>
      <c r="AU466" s="355">
        <f t="shared" si="131"/>
        <v>0</v>
      </c>
      <c r="AV466" s="355"/>
      <c r="AW466" s="355">
        <f t="shared" si="108"/>
        <v>0</v>
      </c>
      <c r="AX466" s="355"/>
      <c r="AZ466" s="355">
        <f t="shared" si="132"/>
        <v>0</v>
      </c>
      <c r="BA466" s="355"/>
      <c r="BB466" s="355">
        <f t="shared" si="133"/>
        <v>0</v>
      </c>
      <c r="BC466" s="355"/>
      <c r="BD466" s="355">
        <f t="shared" si="134"/>
        <v>0</v>
      </c>
      <c r="BE466" s="355"/>
      <c r="BF466" s="355">
        <f t="shared" si="109"/>
        <v>0</v>
      </c>
      <c r="BG466" s="355"/>
      <c r="BI466" s="355">
        <f t="shared" si="135"/>
        <v>0</v>
      </c>
      <c r="BJ466" s="355"/>
      <c r="BK466" s="355">
        <f t="shared" si="136"/>
        <v>0</v>
      </c>
      <c r="BL466" s="355"/>
      <c r="BM466" s="355">
        <f t="shared" si="137"/>
        <v>0</v>
      </c>
      <c r="BN466" s="355"/>
      <c r="BO466" s="355">
        <f t="shared" si="110"/>
        <v>0</v>
      </c>
      <c r="BP466" s="355"/>
      <c r="BR466" s="355">
        <f t="shared" si="138"/>
        <v>0</v>
      </c>
      <c r="BS466" s="355"/>
      <c r="BT466" s="355">
        <f t="shared" si="139"/>
        <v>0</v>
      </c>
      <c r="BU466" s="355"/>
      <c r="BV466" s="355">
        <f t="shared" si="140"/>
        <v>0</v>
      </c>
      <c r="BW466" s="355"/>
      <c r="BX466" s="355">
        <f t="shared" si="111"/>
        <v>0</v>
      </c>
      <c r="BY466" s="355"/>
      <c r="CA466" s="355">
        <f t="shared" si="141"/>
        <v>0</v>
      </c>
      <c r="CB466" s="355"/>
      <c r="CC466" s="355">
        <f t="shared" si="142"/>
        <v>0</v>
      </c>
      <c r="CD466" s="355"/>
      <c r="CE466" s="355">
        <f t="shared" si="143"/>
        <v>0</v>
      </c>
      <c r="CF466" s="355"/>
      <c r="CG466" s="355">
        <f t="shared" si="112"/>
        <v>0</v>
      </c>
      <c r="CH466" s="355"/>
      <c r="CJ466" s="355">
        <f t="shared" si="144"/>
        <v>0</v>
      </c>
      <c r="CK466" s="355"/>
      <c r="CL466" s="355">
        <f t="shared" si="145"/>
        <v>0</v>
      </c>
      <c r="CM466" s="355"/>
      <c r="CN466" s="355">
        <f t="shared" si="146"/>
        <v>0</v>
      </c>
      <c r="CO466" s="355"/>
      <c r="CP466" s="355">
        <f t="shared" si="113"/>
        <v>0</v>
      </c>
      <c r="CQ466" s="355"/>
      <c r="CS466" s="450">
        <f t="shared" si="147"/>
        <v>0</v>
      </c>
      <c r="CT466" s="451"/>
      <c r="HQ466" s="450">
        <f t="shared" si="148"/>
        <v>0</v>
      </c>
      <c r="HR466" s="451"/>
    </row>
    <row r="467" spans="3:226" ht="48" customHeight="1">
      <c r="C467" s="534"/>
      <c r="D467" s="541"/>
      <c r="E467" s="542"/>
      <c r="F467" s="543"/>
      <c r="G467" s="521" t="s">
        <v>108</v>
      </c>
      <c r="H467" s="522"/>
      <c r="I467" s="503" t="s">
        <v>109</v>
      </c>
      <c r="J467" s="504"/>
      <c r="K467" s="504"/>
      <c r="L467" s="504"/>
      <c r="M467" s="504"/>
      <c r="N467" s="505"/>
      <c r="O467" s="215"/>
      <c r="P467" s="215"/>
      <c r="Q467" s="215"/>
      <c r="R467" s="215"/>
      <c r="S467" s="215"/>
      <c r="T467" s="215"/>
      <c r="U467" s="215"/>
      <c r="V467" s="215"/>
      <c r="W467" s="215"/>
      <c r="X467" s="215"/>
      <c r="Y467" s="215"/>
      <c r="Z467" s="215"/>
      <c r="AA467" s="215"/>
      <c r="AB467" s="215"/>
      <c r="AC467" s="215"/>
      <c r="AD467" s="215"/>
      <c r="AH467" s="355">
        <f t="shared" si="126"/>
        <v>0</v>
      </c>
      <c r="AI467" s="355"/>
      <c r="AJ467" s="355">
        <f t="shared" si="127"/>
        <v>0</v>
      </c>
      <c r="AK467" s="355"/>
      <c r="AL467" s="355">
        <f t="shared" si="128"/>
        <v>0</v>
      </c>
      <c r="AM467" s="355"/>
      <c r="AN467" s="355">
        <f t="shared" si="107"/>
        <v>0</v>
      </c>
      <c r="AO467" s="355"/>
      <c r="AQ467" s="355">
        <f t="shared" si="129"/>
        <v>0</v>
      </c>
      <c r="AR467" s="355"/>
      <c r="AS467" s="355">
        <f t="shared" si="130"/>
        <v>0</v>
      </c>
      <c r="AT467" s="355"/>
      <c r="AU467" s="355">
        <f t="shared" si="131"/>
        <v>0</v>
      </c>
      <c r="AV467" s="355"/>
      <c r="AW467" s="355">
        <f t="shared" si="108"/>
        <v>0</v>
      </c>
      <c r="AX467" s="355"/>
      <c r="AZ467" s="355">
        <f t="shared" si="132"/>
        <v>0</v>
      </c>
      <c r="BA467" s="355"/>
      <c r="BB467" s="355">
        <f t="shared" si="133"/>
        <v>0</v>
      </c>
      <c r="BC467" s="355"/>
      <c r="BD467" s="355">
        <f t="shared" si="134"/>
        <v>0</v>
      </c>
      <c r="BE467" s="355"/>
      <c r="BF467" s="355">
        <f t="shared" si="109"/>
        <v>0</v>
      </c>
      <c r="BG467" s="355"/>
      <c r="BI467" s="355">
        <f t="shared" si="135"/>
        <v>0</v>
      </c>
      <c r="BJ467" s="355"/>
      <c r="BK467" s="355">
        <f t="shared" si="136"/>
        <v>0</v>
      </c>
      <c r="BL467" s="355"/>
      <c r="BM467" s="355">
        <f t="shared" si="137"/>
        <v>0</v>
      </c>
      <c r="BN467" s="355"/>
      <c r="BO467" s="355">
        <f t="shared" si="110"/>
        <v>0</v>
      </c>
      <c r="BP467" s="355"/>
      <c r="BR467" s="355">
        <f t="shared" si="138"/>
        <v>0</v>
      </c>
      <c r="BS467" s="355"/>
      <c r="BT467" s="355">
        <f t="shared" si="139"/>
        <v>0</v>
      </c>
      <c r="BU467" s="355"/>
      <c r="BV467" s="355">
        <f t="shared" si="140"/>
        <v>0</v>
      </c>
      <c r="BW467" s="355"/>
      <c r="BX467" s="355">
        <f t="shared" si="111"/>
        <v>0</v>
      </c>
      <c r="BY467" s="355"/>
      <c r="CA467" s="355">
        <f t="shared" si="141"/>
        <v>0</v>
      </c>
      <c r="CB467" s="355"/>
      <c r="CC467" s="355">
        <f t="shared" si="142"/>
        <v>0</v>
      </c>
      <c r="CD467" s="355"/>
      <c r="CE467" s="355">
        <f t="shared" si="143"/>
        <v>0</v>
      </c>
      <c r="CF467" s="355"/>
      <c r="CG467" s="355">
        <f t="shared" si="112"/>
        <v>0</v>
      </c>
      <c r="CH467" s="355"/>
      <c r="CJ467" s="355">
        <f t="shared" si="144"/>
        <v>0</v>
      </c>
      <c r="CK467" s="355"/>
      <c r="CL467" s="355">
        <f t="shared" si="145"/>
        <v>0</v>
      </c>
      <c r="CM467" s="355"/>
      <c r="CN467" s="355">
        <f t="shared" si="146"/>
        <v>0</v>
      </c>
      <c r="CO467" s="355"/>
      <c r="CP467" s="355">
        <f t="shared" si="113"/>
        <v>0</v>
      </c>
      <c r="CQ467" s="355"/>
      <c r="CS467" s="450">
        <f t="shared" si="147"/>
        <v>0</v>
      </c>
      <c r="CT467" s="451"/>
      <c r="HQ467" s="450">
        <f t="shared" si="148"/>
        <v>0</v>
      </c>
      <c r="HR467" s="451"/>
    </row>
    <row r="468" spans="3:226" ht="24" customHeight="1">
      <c r="C468" s="509" t="s">
        <v>110</v>
      </c>
      <c r="D468" s="535" t="s">
        <v>111</v>
      </c>
      <c r="E468" s="536"/>
      <c r="F468" s="537"/>
      <c r="G468" s="521" t="s">
        <v>112</v>
      </c>
      <c r="H468" s="522"/>
      <c r="I468" s="503" t="s">
        <v>113</v>
      </c>
      <c r="J468" s="504"/>
      <c r="K468" s="504"/>
      <c r="L468" s="504"/>
      <c r="M468" s="504"/>
      <c r="N468" s="505"/>
      <c r="O468" s="215"/>
      <c r="P468" s="215"/>
      <c r="Q468" s="215"/>
      <c r="R468" s="215"/>
      <c r="S468" s="215"/>
      <c r="T468" s="215"/>
      <c r="U468" s="215"/>
      <c r="V468" s="215"/>
      <c r="W468" s="215"/>
      <c r="X468" s="215"/>
      <c r="Y468" s="215"/>
      <c r="Z468" s="215"/>
      <c r="AA468" s="215"/>
      <c r="AB468" s="215"/>
      <c r="AC468" s="215"/>
      <c r="AD468" s="215"/>
      <c r="AH468" s="355">
        <f t="shared" si="126"/>
        <v>0</v>
      </c>
      <c r="AI468" s="355"/>
      <c r="AJ468" s="355">
        <f t="shared" si="127"/>
        <v>0</v>
      </c>
      <c r="AK468" s="355"/>
      <c r="AL468" s="355">
        <f t="shared" si="128"/>
        <v>0</v>
      </c>
      <c r="AM468" s="355"/>
      <c r="AN468" s="355">
        <f t="shared" si="107"/>
        <v>0</v>
      </c>
      <c r="AO468" s="355"/>
      <c r="AQ468" s="355">
        <f t="shared" si="129"/>
        <v>0</v>
      </c>
      <c r="AR468" s="355"/>
      <c r="AS468" s="355">
        <f t="shared" si="130"/>
        <v>0</v>
      </c>
      <c r="AT468" s="355"/>
      <c r="AU468" s="355">
        <f t="shared" si="131"/>
        <v>0</v>
      </c>
      <c r="AV468" s="355"/>
      <c r="AW468" s="355">
        <f t="shared" si="108"/>
        <v>0</v>
      </c>
      <c r="AX468" s="355"/>
      <c r="AZ468" s="355">
        <f t="shared" si="132"/>
        <v>0</v>
      </c>
      <c r="BA468" s="355"/>
      <c r="BB468" s="355">
        <f t="shared" si="133"/>
        <v>0</v>
      </c>
      <c r="BC468" s="355"/>
      <c r="BD468" s="355">
        <f t="shared" si="134"/>
        <v>0</v>
      </c>
      <c r="BE468" s="355"/>
      <c r="BF468" s="355">
        <f t="shared" si="109"/>
        <v>0</v>
      </c>
      <c r="BG468" s="355"/>
      <c r="BI468" s="355">
        <f t="shared" si="135"/>
        <v>0</v>
      </c>
      <c r="BJ468" s="355"/>
      <c r="BK468" s="355">
        <f t="shared" si="136"/>
        <v>0</v>
      </c>
      <c r="BL468" s="355"/>
      <c r="BM468" s="355">
        <f t="shared" si="137"/>
        <v>0</v>
      </c>
      <c r="BN468" s="355"/>
      <c r="BO468" s="355">
        <f t="shared" si="110"/>
        <v>0</v>
      </c>
      <c r="BP468" s="355"/>
      <c r="BR468" s="355">
        <f t="shared" si="138"/>
        <v>0</v>
      </c>
      <c r="BS468" s="355"/>
      <c r="BT468" s="355">
        <f t="shared" si="139"/>
        <v>0</v>
      </c>
      <c r="BU468" s="355"/>
      <c r="BV468" s="355">
        <f t="shared" si="140"/>
        <v>0</v>
      </c>
      <c r="BW468" s="355"/>
      <c r="BX468" s="355">
        <f t="shared" si="111"/>
        <v>0</v>
      </c>
      <c r="BY468" s="355"/>
      <c r="CA468" s="355">
        <f t="shared" si="141"/>
        <v>0</v>
      </c>
      <c r="CB468" s="355"/>
      <c r="CC468" s="355">
        <f t="shared" si="142"/>
        <v>0</v>
      </c>
      <c r="CD468" s="355"/>
      <c r="CE468" s="355">
        <f t="shared" si="143"/>
        <v>0</v>
      </c>
      <c r="CF468" s="355"/>
      <c r="CG468" s="355">
        <f t="shared" si="112"/>
        <v>0</v>
      </c>
      <c r="CH468" s="355"/>
      <c r="CJ468" s="355">
        <f t="shared" si="144"/>
        <v>0</v>
      </c>
      <c r="CK468" s="355"/>
      <c r="CL468" s="355">
        <f t="shared" si="145"/>
        <v>0</v>
      </c>
      <c r="CM468" s="355"/>
      <c r="CN468" s="355">
        <f t="shared" si="146"/>
        <v>0</v>
      </c>
      <c r="CO468" s="355"/>
      <c r="CP468" s="355">
        <f t="shared" si="113"/>
        <v>0</v>
      </c>
      <c r="CQ468" s="355"/>
      <c r="CS468" s="450">
        <f t="shared" si="147"/>
        <v>0</v>
      </c>
      <c r="CT468" s="451"/>
      <c r="HQ468" s="450">
        <f t="shared" si="148"/>
        <v>0</v>
      </c>
      <c r="HR468" s="451"/>
    </row>
    <row r="469" spans="3:226">
      <c r="C469" s="510"/>
      <c r="D469" s="538"/>
      <c r="E469" s="539"/>
      <c r="F469" s="540"/>
      <c r="G469" s="521" t="s">
        <v>114</v>
      </c>
      <c r="H469" s="522"/>
      <c r="I469" s="503" t="s">
        <v>115</v>
      </c>
      <c r="J469" s="504"/>
      <c r="K469" s="504"/>
      <c r="L469" s="504"/>
      <c r="M469" s="504"/>
      <c r="N469" s="505"/>
      <c r="O469" s="215"/>
      <c r="P469" s="215"/>
      <c r="Q469" s="215"/>
      <c r="R469" s="215"/>
      <c r="S469" s="215"/>
      <c r="T469" s="215"/>
      <c r="U469" s="215"/>
      <c r="V469" s="215"/>
      <c r="W469" s="215"/>
      <c r="X469" s="215"/>
      <c r="Y469" s="215"/>
      <c r="Z469" s="215"/>
      <c r="AA469" s="215"/>
      <c r="AB469" s="215"/>
      <c r="AC469" s="215"/>
      <c r="AD469" s="215"/>
      <c r="AH469" s="355">
        <f t="shared" si="126"/>
        <v>0</v>
      </c>
      <c r="AI469" s="355"/>
      <c r="AJ469" s="355">
        <f t="shared" si="127"/>
        <v>0</v>
      </c>
      <c r="AK469" s="355"/>
      <c r="AL469" s="355">
        <f t="shared" si="128"/>
        <v>0</v>
      </c>
      <c r="AM469" s="355"/>
      <c r="AN469" s="355">
        <f t="shared" si="107"/>
        <v>0</v>
      </c>
      <c r="AO469" s="355"/>
      <c r="AQ469" s="355">
        <f t="shared" si="129"/>
        <v>0</v>
      </c>
      <c r="AR469" s="355"/>
      <c r="AS469" s="355">
        <f t="shared" si="130"/>
        <v>0</v>
      </c>
      <c r="AT469" s="355"/>
      <c r="AU469" s="355">
        <f t="shared" si="131"/>
        <v>0</v>
      </c>
      <c r="AV469" s="355"/>
      <c r="AW469" s="355">
        <f t="shared" si="108"/>
        <v>0</v>
      </c>
      <c r="AX469" s="355"/>
      <c r="AZ469" s="355">
        <f t="shared" si="132"/>
        <v>0</v>
      </c>
      <c r="BA469" s="355"/>
      <c r="BB469" s="355">
        <f t="shared" si="133"/>
        <v>0</v>
      </c>
      <c r="BC469" s="355"/>
      <c r="BD469" s="355">
        <f t="shared" si="134"/>
        <v>0</v>
      </c>
      <c r="BE469" s="355"/>
      <c r="BF469" s="355">
        <f t="shared" si="109"/>
        <v>0</v>
      </c>
      <c r="BG469" s="355"/>
      <c r="BI469" s="355">
        <f t="shared" si="135"/>
        <v>0</v>
      </c>
      <c r="BJ469" s="355"/>
      <c r="BK469" s="355">
        <f t="shared" si="136"/>
        <v>0</v>
      </c>
      <c r="BL469" s="355"/>
      <c r="BM469" s="355">
        <f t="shared" si="137"/>
        <v>0</v>
      </c>
      <c r="BN469" s="355"/>
      <c r="BO469" s="355">
        <f t="shared" si="110"/>
        <v>0</v>
      </c>
      <c r="BP469" s="355"/>
      <c r="BR469" s="355">
        <f t="shared" si="138"/>
        <v>0</v>
      </c>
      <c r="BS469" s="355"/>
      <c r="BT469" s="355">
        <f t="shared" si="139"/>
        <v>0</v>
      </c>
      <c r="BU469" s="355"/>
      <c r="BV469" s="355">
        <f t="shared" si="140"/>
        <v>0</v>
      </c>
      <c r="BW469" s="355"/>
      <c r="BX469" s="355">
        <f t="shared" si="111"/>
        <v>0</v>
      </c>
      <c r="BY469" s="355"/>
      <c r="CA469" s="355">
        <f t="shared" si="141"/>
        <v>0</v>
      </c>
      <c r="CB469" s="355"/>
      <c r="CC469" s="355">
        <f t="shared" si="142"/>
        <v>0</v>
      </c>
      <c r="CD469" s="355"/>
      <c r="CE469" s="355">
        <f t="shared" si="143"/>
        <v>0</v>
      </c>
      <c r="CF469" s="355"/>
      <c r="CG469" s="355">
        <f t="shared" si="112"/>
        <v>0</v>
      </c>
      <c r="CH469" s="355"/>
      <c r="CJ469" s="355">
        <f t="shared" si="144"/>
        <v>0</v>
      </c>
      <c r="CK469" s="355"/>
      <c r="CL469" s="355">
        <f t="shared" si="145"/>
        <v>0</v>
      </c>
      <c r="CM469" s="355"/>
      <c r="CN469" s="355">
        <f t="shared" si="146"/>
        <v>0</v>
      </c>
      <c r="CO469" s="355"/>
      <c r="CP469" s="355">
        <f t="shared" si="113"/>
        <v>0</v>
      </c>
      <c r="CQ469" s="355"/>
      <c r="CS469" s="450">
        <f t="shared" si="147"/>
        <v>0</v>
      </c>
      <c r="CT469" s="451"/>
      <c r="HQ469" s="450">
        <f t="shared" si="148"/>
        <v>0</v>
      </c>
      <c r="HR469" s="451"/>
    </row>
    <row r="470" spans="3:226" ht="48" customHeight="1">
      <c r="C470" s="510"/>
      <c r="D470" s="538"/>
      <c r="E470" s="539"/>
      <c r="F470" s="540"/>
      <c r="G470" s="521" t="s">
        <v>116</v>
      </c>
      <c r="H470" s="522"/>
      <c r="I470" s="503" t="s">
        <v>1625</v>
      </c>
      <c r="J470" s="504"/>
      <c r="K470" s="504"/>
      <c r="L470" s="504"/>
      <c r="M470" s="504"/>
      <c r="N470" s="505"/>
      <c r="O470" s="215"/>
      <c r="P470" s="215"/>
      <c r="Q470" s="215"/>
      <c r="R470" s="215"/>
      <c r="S470" s="215"/>
      <c r="T470" s="215"/>
      <c r="U470" s="215"/>
      <c r="V470" s="215"/>
      <c r="W470" s="215"/>
      <c r="X470" s="215"/>
      <c r="Y470" s="215"/>
      <c r="Z470" s="215"/>
      <c r="AA470" s="215"/>
      <c r="AB470" s="215"/>
      <c r="AC470" s="215"/>
      <c r="AD470" s="215"/>
      <c r="AH470" s="355">
        <f t="shared" si="126"/>
        <v>0</v>
      </c>
      <c r="AI470" s="355"/>
      <c r="AJ470" s="355">
        <f t="shared" si="127"/>
        <v>0</v>
      </c>
      <c r="AK470" s="355"/>
      <c r="AL470" s="355">
        <f t="shared" si="128"/>
        <v>0</v>
      </c>
      <c r="AM470" s="355"/>
      <c r="AN470" s="355">
        <f t="shared" si="107"/>
        <v>0</v>
      </c>
      <c r="AO470" s="355"/>
      <c r="AQ470" s="355">
        <f t="shared" si="129"/>
        <v>0</v>
      </c>
      <c r="AR470" s="355"/>
      <c r="AS470" s="355">
        <f t="shared" si="130"/>
        <v>0</v>
      </c>
      <c r="AT470" s="355"/>
      <c r="AU470" s="355">
        <f t="shared" si="131"/>
        <v>0</v>
      </c>
      <c r="AV470" s="355"/>
      <c r="AW470" s="355">
        <f t="shared" si="108"/>
        <v>0</v>
      </c>
      <c r="AX470" s="355"/>
      <c r="AZ470" s="355">
        <f t="shared" si="132"/>
        <v>0</v>
      </c>
      <c r="BA470" s="355"/>
      <c r="BB470" s="355">
        <f t="shared" si="133"/>
        <v>0</v>
      </c>
      <c r="BC470" s="355"/>
      <c r="BD470" s="355">
        <f t="shared" si="134"/>
        <v>0</v>
      </c>
      <c r="BE470" s="355"/>
      <c r="BF470" s="355">
        <f t="shared" si="109"/>
        <v>0</v>
      </c>
      <c r="BG470" s="355"/>
      <c r="BI470" s="355">
        <f t="shared" si="135"/>
        <v>0</v>
      </c>
      <c r="BJ470" s="355"/>
      <c r="BK470" s="355">
        <f t="shared" si="136"/>
        <v>0</v>
      </c>
      <c r="BL470" s="355"/>
      <c r="BM470" s="355">
        <f t="shared" si="137"/>
        <v>0</v>
      </c>
      <c r="BN470" s="355"/>
      <c r="BO470" s="355">
        <f t="shared" si="110"/>
        <v>0</v>
      </c>
      <c r="BP470" s="355"/>
      <c r="BR470" s="355">
        <f t="shared" si="138"/>
        <v>0</v>
      </c>
      <c r="BS470" s="355"/>
      <c r="BT470" s="355">
        <f t="shared" si="139"/>
        <v>0</v>
      </c>
      <c r="BU470" s="355"/>
      <c r="BV470" s="355">
        <f t="shared" si="140"/>
        <v>0</v>
      </c>
      <c r="BW470" s="355"/>
      <c r="BX470" s="355">
        <f t="shared" si="111"/>
        <v>0</v>
      </c>
      <c r="BY470" s="355"/>
      <c r="CA470" s="355">
        <f t="shared" si="141"/>
        <v>0</v>
      </c>
      <c r="CB470" s="355"/>
      <c r="CC470" s="355">
        <f t="shared" si="142"/>
        <v>0</v>
      </c>
      <c r="CD470" s="355"/>
      <c r="CE470" s="355">
        <f t="shared" si="143"/>
        <v>0</v>
      </c>
      <c r="CF470" s="355"/>
      <c r="CG470" s="355">
        <f t="shared" si="112"/>
        <v>0</v>
      </c>
      <c r="CH470" s="355"/>
      <c r="CJ470" s="355">
        <f t="shared" si="144"/>
        <v>0</v>
      </c>
      <c r="CK470" s="355"/>
      <c r="CL470" s="355">
        <f t="shared" si="145"/>
        <v>0</v>
      </c>
      <c r="CM470" s="355"/>
      <c r="CN470" s="355">
        <f t="shared" si="146"/>
        <v>0</v>
      </c>
      <c r="CO470" s="355"/>
      <c r="CP470" s="355">
        <f t="shared" si="113"/>
        <v>0</v>
      </c>
      <c r="CQ470" s="355"/>
      <c r="CS470" s="450">
        <f t="shared" si="147"/>
        <v>0</v>
      </c>
      <c r="CT470" s="451"/>
      <c r="HQ470" s="450">
        <f t="shared" si="148"/>
        <v>0</v>
      </c>
      <c r="HR470" s="451"/>
    </row>
    <row r="471" spans="3:226" ht="48" customHeight="1">
      <c r="C471" s="510"/>
      <c r="D471" s="538"/>
      <c r="E471" s="539"/>
      <c r="F471" s="540"/>
      <c r="G471" s="521" t="s">
        <v>117</v>
      </c>
      <c r="H471" s="522"/>
      <c r="I471" s="503" t="s">
        <v>1626</v>
      </c>
      <c r="J471" s="504"/>
      <c r="K471" s="504"/>
      <c r="L471" s="504"/>
      <c r="M471" s="504"/>
      <c r="N471" s="505"/>
      <c r="O471" s="215"/>
      <c r="P471" s="215"/>
      <c r="Q471" s="215"/>
      <c r="R471" s="215"/>
      <c r="S471" s="215"/>
      <c r="T471" s="215"/>
      <c r="U471" s="215"/>
      <c r="V471" s="215"/>
      <c r="W471" s="215"/>
      <c r="X471" s="215"/>
      <c r="Y471" s="215"/>
      <c r="Z471" s="215"/>
      <c r="AA471" s="215"/>
      <c r="AB471" s="215"/>
      <c r="AC471" s="215"/>
      <c r="AD471" s="215"/>
      <c r="AH471" s="355">
        <f t="shared" si="126"/>
        <v>0</v>
      </c>
      <c r="AI471" s="355"/>
      <c r="AJ471" s="355">
        <f t="shared" si="127"/>
        <v>0</v>
      </c>
      <c r="AK471" s="355"/>
      <c r="AL471" s="355">
        <f t="shared" si="128"/>
        <v>0</v>
      </c>
      <c r="AM471" s="355"/>
      <c r="AN471" s="355">
        <f t="shared" si="107"/>
        <v>0</v>
      </c>
      <c r="AO471" s="355"/>
      <c r="AQ471" s="355">
        <f t="shared" si="129"/>
        <v>0</v>
      </c>
      <c r="AR471" s="355"/>
      <c r="AS471" s="355">
        <f t="shared" si="130"/>
        <v>0</v>
      </c>
      <c r="AT471" s="355"/>
      <c r="AU471" s="355">
        <f t="shared" si="131"/>
        <v>0</v>
      </c>
      <c r="AV471" s="355"/>
      <c r="AW471" s="355">
        <f t="shared" si="108"/>
        <v>0</v>
      </c>
      <c r="AX471" s="355"/>
      <c r="AZ471" s="355">
        <f t="shared" si="132"/>
        <v>0</v>
      </c>
      <c r="BA471" s="355"/>
      <c r="BB471" s="355">
        <f t="shared" si="133"/>
        <v>0</v>
      </c>
      <c r="BC471" s="355"/>
      <c r="BD471" s="355">
        <f t="shared" si="134"/>
        <v>0</v>
      </c>
      <c r="BE471" s="355"/>
      <c r="BF471" s="355">
        <f t="shared" si="109"/>
        <v>0</v>
      </c>
      <c r="BG471" s="355"/>
      <c r="BI471" s="355">
        <f t="shared" si="135"/>
        <v>0</v>
      </c>
      <c r="BJ471" s="355"/>
      <c r="BK471" s="355">
        <f t="shared" si="136"/>
        <v>0</v>
      </c>
      <c r="BL471" s="355"/>
      <c r="BM471" s="355">
        <f t="shared" si="137"/>
        <v>0</v>
      </c>
      <c r="BN471" s="355"/>
      <c r="BO471" s="355">
        <f t="shared" si="110"/>
        <v>0</v>
      </c>
      <c r="BP471" s="355"/>
      <c r="BR471" s="355">
        <f t="shared" si="138"/>
        <v>0</v>
      </c>
      <c r="BS471" s="355"/>
      <c r="BT471" s="355">
        <f t="shared" si="139"/>
        <v>0</v>
      </c>
      <c r="BU471" s="355"/>
      <c r="BV471" s="355">
        <f t="shared" si="140"/>
        <v>0</v>
      </c>
      <c r="BW471" s="355"/>
      <c r="BX471" s="355">
        <f t="shared" si="111"/>
        <v>0</v>
      </c>
      <c r="BY471" s="355"/>
      <c r="CA471" s="355">
        <f t="shared" si="141"/>
        <v>0</v>
      </c>
      <c r="CB471" s="355"/>
      <c r="CC471" s="355">
        <f t="shared" si="142"/>
        <v>0</v>
      </c>
      <c r="CD471" s="355"/>
      <c r="CE471" s="355">
        <f t="shared" si="143"/>
        <v>0</v>
      </c>
      <c r="CF471" s="355"/>
      <c r="CG471" s="355">
        <f t="shared" si="112"/>
        <v>0</v>
      </c>
      <c r="CH471" s="355"/>
      <c r="CJ471" s="355">
        <f t="shared" si="144"/>
        <v>0</v>
      </c>
      <c r="CK471" s="355"/>
      <c r="CL471" s="355">
        <f t="shared" si="145"/>
        <v>0</v>
      </c>
      <c r="CM471" s="355"/>
      <c r="CN471" s="355">
        <f t="shared" si="146"/>
        <v>0</v>
      </c>
      <c r="CO471" s="355"/>
      <c r="CP471" s="355">
        <f t="shared" si="113"/>
        <v>0</v>
      </c>
      <c r="CQ471" s="355"/>
      <c r="CS471" s="450">
        <f t="shared" si="147"/>
        <v>0</v>
      </c>
      <c r="CT471" s="451"/>
      <c r="HQ471" s="450">
        <f t="shared" si="148"/>
        <v>0</v>
      </c>
      <c r="HR471" s="451"/>
    </row>
    <row r="472" spans="3:226">
      <c r="C472" s="510"/>
      <c r="D472" s="538"/>
      <c r="E472" s="539"/>
      <c r="F472" s="540"/>
      <c r="G472" s="521" t="s">
        <v>118</v>
      </c>
      <c r="H472" s="522"/>
      <c r="I472" s="503" t="s">
        <v>119</v>
      </c>
      <c r="J472" s="504"/>
      <c r="K472" s="504"/>
      <c r="L472" s="504"/>
      <c r="M472" s="504"/>
      <c r="N472" s="505"/>
      <c r="O472" s="215"/>
      <c r="P472" s="215"/>
      <c r="Q472" s="215"/>
      <c r="R472" s="215"/>
      <c r="S472" s="215"/>
      <c r="T472" s="215"/>
      <c r="U472" s="215"/>
      <c r="V472" s="215"/>
      <c r="W472" s="215"/>
      <c r="X472" s="215"/>
      <c r="Y472" s="215"/>
      <c r="Z472" s="215"/>
      <c r="AA472" s="215"/>
      <c r="AB472" s="215"/>
      <c r="AC472" s="215"/>
      <c r="AD472" s="215"/>
      <c r="AH472" s="355">
        <f t="shared" si="126"/>
        <v>0</v>
      </c>
      <c r="AI472" s="355"/>
      <c r="AJ472" s="355">
        <f t="shared" si="127"/>
        <v>0</v>
      </c>
      <c r="AK472" s="355"/>
      <c r="AL472" s="355">
        <f t="shared" si="128"/>
        <v>0</v>
      </c>
      <c r="AM472" s="355"/>
      <c r="AN472" s="355">
        <f t="shared" si="107"/>
        <v>0</v>
      </c>
      <c r="AO472" s="355"/>
      <c r="AQ472" s="355">
        <f t="shared" si="129"/>
        <v>0</v>
      </c>
      <c r="AR472" s="355"/>
      <c r="AS472" s="355">
        <f t="shared" si="130"/>
        <v>0</v>
      </c>
      <c r="AT472" s="355"/>
      <c r="AU472" s="355">
        <f t="shared" si="131"/>
        <v>0</v>
      </c>
      <c r="AV472" s="355"/>
      <c r="AW472" s="355">
        <f t="shared" si="108"/>
        <v>0</v>
      </c>
      <c r="AX472" s="355"/>
      <c r="AZ472" s="355">
        <f t="shared" si="132"/>
        <v>0</v>
      </c>
      <c r="BA472" s="355"/>
      <c r="BB472" s="355">
        <f t="shared" si="133"/>
        <v>0</v>
      </c>
      <c r="BC472" s="355"/>
      <c r="BD472" s="355">
        <f t="shared" si="134"/>
        <v>0</v>
      </c>
      <c r="BE472" s="355"/>
      <c r="BF472" s="355">
        <f t="shared" si="109"/>
        <v>0</v>
      </c>
      <c r="BG472" s="355"/>
      <c r="BI472" s="355">
        <f t="shared" si="135"/>
        <v>0</v>
      </c>
      <c r="BJ472" s="355"/>
      <c r="BK472" s="355">
        <f t="shared" si="136"/>
        <v>0</v>
      </c>
      <c r="BL472" s="355"/>
      <c r="BM472" s="355">
        <f t="shared" si="137"/>
        <v>0</v>
      </c>
      <c r="BN472" s="355"/>
      <c r="BO472" s="355">
        <f t="shared" si="110"/>
        <v>0</v>
      </c>
      <c r="BP472" s="355"/>
      <c r="BR472" s="355">
        <f t="shared" si="138"/>
        <v>0</v>
      </c>
      <c r="BS472" s="355"/>
      <c r="BT472" s="355">
        <f t="shared" si="139"/>
        <v>0</v>
      </c>
      <c r="BU472" s="355"/>
      <c r="BV472" s="355">
        <f t="shared" si="140"/>
        <v>0</v>
      </c>
      <c r="BW472" s="355"/>
      <c r="BX472" s="355">
        <f t="shared" si="111"/>
        <v>0</v>
      </c>
      <c r="BY472" s="355"/>
      <c r="CA472" s="355">
        <f t="shared" si="141"/>
        <v>0</v>
      </c>
      <c r="CB472" s="355"/>
      <c r="CC472" s="355">
        <f t="shared" si="142"/>
        <v>0</v>
      </c>
      <c r="CD472" s="355"/>
      <c r="CE472" s="355">
        <f t="shared" si="143"/>
        <v>0</v>
      </c>
      <c r="CF472" s="355"/>
      <c r="CG472" s="355">
        <f t="shared" si="112"/>
        <v>0</v>
      </c>
      <c r="CH472" s="355"/>
      <c r="CJ472" s="355">
        <f t="shared" si="144"/>
        <v>0</v>
      </c>
      <c r="CK472" s="355"/>
      <c r="CL472" s="355">
        <f t="shared" si="145"/>
        <v>0</v>
      </c>
      <c r="CM472" s="355"/>
      <c r="CN472" s="355">
        <f t="shared" si="146"/>
        <v>0</v>
      </c>
      <c r="CO472" s="355"/>
      <c r="CP472" s="355">
        <f t="shared" si="113"/>
        <v>0</v>
      </c>
      <c r="CQ472" s="355"/>
      <c r="CS472" s="450">
        <f t="shared" si="147"/>
        <v>0</v>
      </c>
      <c r="CT472" s="451"/>
      <c r="HQ472" s="450">
        <f t="shared" si="148"/>
        <v>0</v>
      </c>
      <c r="HR472" s="451"/>
    </row>
    <row r="473" spans="3:226" ht="36" customHeight="1">
      <c r="C473" s="510"/>
      <c r="D473" s="538"/>
      <c r="E473" s="539"/>
      <c r="F473" s="540"/>
      <c r="G473" s="521" t="s">
        <v>120</v>
      </c>
      <c r="H473" s="522"/>
      <c r="I473" s="503" t="s">
        <v>121</v>
      </c>
      <c r="J473" s="504"/>
      <c r="K473" s="504"/>
      <c r="L473" s="504"/>
      <c r="M473" s="504"/>
      <c r="N473" s="505"/>
      <c r="O473" s="215"/>
      <c r="P473" s="215"/>
      <c r="Q473" s="215"/>
      <c r="R473" s="215"/>
      <c r="S473" s="215"/>
      <c r="T473" s="215"/>
      <c r="U473" s="215"/>
      <c r="V473" s="215"/>
      <c r="W473" s="215"/>
      <c r="X473" s="215"/>
      <c r="Y473" s="215"/>
      <c r="Z473" s="215"/>
      <c r="AA473" s="215"/>
      <c r="AB473" s="215"/>
      <c r="AC473" s="215"/>
      <c r="AD473" s="215"/>
      <c r="AH473" s="355">
        <f t="shared" si="126"/>
        <v>0</v>
      </c>
      <c r="AI473" s="355"/>
      <c r="AJ473" s="355">
        <f t="shared" si="127"/>
        <v>0</v>
      </c>
      <c r="AK473" s="355"/>
      <c r="AL473" s="355">
        <f t="shared" si="128"/>
        <v>0</v>
      </c>
      <c r="AM473" s="355"/>
      <c r="AN473" s="355">
        <f t="shared" si="107"/>
        <v>0</v>
      </c>
      <c r="AO473" s="355"/>
      <c r="AQ473" s="355">
        <f t="shared" si="129"/>
        <v>0</v>
      </c>
      <c r="AR473" s="355"/>
      <c r="AS473" s="355">
        <f t="shared" si="130"/>
        <v>0</v>
      </c>
      <c r="AT473" s="355"/>
      <c r="AU473" s="355">
        <f t="shared" si="131"/>
        <v>0</v>
      </c>
      <c r="AV473" s="355"/>
      <c r="AW473" s="355">
        <f t="shared" si="108"/>
        <v>0</v>
      </c>
      <c r="AX473" s="355"/>
      <c r="AZ473" s="355">
        <f t="shared" si="132"/>
        <v>0</v>
      </c>
      <c r="BA473" s="355"/>
      <c r="BB473" s="355">
        <f t="shared" si="133"/>
        <v>0</v>
      </c>
      <c r="BC473" s="355"/>
      <c r="BD473" s="355">
        <f t="shared" si="134"/>
        <v>0</v>
      </c>
      <c r="BE473" s="355"/>
      <c r="BF473" s="355">
        <f t="shared" si="109"/>
        <v>0</v>
      </c>
      <c r="BG473" s="355"/>
      <c r="BI473" s="355">
        <f t="shared" si="135"/>
        <v>0</v>
      </c>
      <c r="BJ473" s="355"/>
      <c r="BK473" s="355">
        <f t="shared" si="136"/>
        <v>0</v>
      </c>
      <c r="BL473" s="355"/>
      <c r="BM473" s="355">
        <f t="shared" si="137"/>
        <v>0</v>
      </c>
      <c r="BN473" s="355"/>
      <c r="BO473" s="355">
        <f t="shared" si="110"/>
        <v>0</v>
      </c>
      <c r="BP473" s="355"/>
      <c r="BR473" s="355">
        <f t="shared" si="138"/>
        <v>0</v>
      </c>
      <c r="BS473" s="355"/>
      <c r="BT473" s="355">
        <f t="shared" si="139"/>
        <v>0</v>
      </c>
      <c r="BU473" s="355"/>
      <c r="BV473" s="355">
        <f t="shared" si="140"/>
        <v>0</v>
      </c>
      <c r="BW473" s="355"/>
      <c r="BX473" s="355">
        <f t="shared" si="111"/>
        <v>0</v>
      </c>
      <c r="BY473" s="355"/>
      <c r="CA473" s="355">
        <f t="shared" si="141"/>
        <v>0</v>
      </c>
      <c r="CB473" s="355"/>
      <c r="CC473" s="355">
        <f t="shared" si="142"/>
        <v>0</v>
      </c>
      <c r="CD473" s="355"/>
      <c r="CE473" s="355">
        <f t="shared" si="143"/>
        <v>0</v>
      </c>
      <c r="CF473" s="355"/>
      <c r="CG473" s="355">
        <f t="shared" si="112"/>
        <v>0</v>
      </c>
      <c r="CH473" s="355"/>
      <c r="CJ473" s="355">
        <f t="shared" si="144"/>
        <v>0</v>
      </c>
      <c r="CK473" s="355"/>
      <c r="CL473" s="355">
        <f t="shared" si="145"/>
        <v>0</v>
      </c>
      <c r="CM473" s="355"/>
      <c r="CN473" s="355">
        <f t="shared" si="146"/>
        <v>0</v>
      </c>
      <c r="CO473" s="355"/>
      <c r="CP473" s="355">
        <f t="shared" si="113"/>
        <v>0</v>
      </c>
      <c r="CQ473" s="355"/>
      <c r="CS473" s="450">
        <f t="shared" si="147"/>
        <v>0</v>
      </c>
      <c r="CT473" s="451"/>
      <c r="HQ473" s="450">
        <f t="shared" si="148"/>
        <v>0</v>
      </c>
      <c r="HR473" s="451"/>
    </row>
    <row r="474" spans="3:226" ht="36" customHeight="1">
      <c r="C474" s="510"/>
      <c r="D474" s="538"/>
      <c r="E474" s="539"/>
      <c r="F474" s="540"/>
      <c r="G474" s="521" t="s">
        <v>122</v>
      </c>
      <c r="H474" s="522"/>
      <c r="I474" s="503" t="s">
        <v>123</v>
      </c>
      <c r="J474" s="504"/>
      <c r="K474" s="504"/>
      <c r="L474" s="504"/>
      <c r="M474" s="504"/>
      <c r="N474" s="505"/>
      <c r="O474" s="215"/>
      <c r="P474" s="215"/>
      <c r="Q474" s="215"/>
      <c r="R474" s="215"/>
      <c r="S474" s="215"/>
      <c r="T474" s="215"/>
      <c r="U474" s="215"/>
      <c r="V474" s="215"/>
      <c r="W474" s="215"/>
      <c r="X474" s="215"/>
      <c r="Y474" s="215"/>
      <c r="Z474" s="215"/>
      <c r="AA474" s="215"/>
      <c r="AB474" s="215"/>
      <c r="AC474" s="215"/>
      <c r="AD474" s="215"/>
      <c r="AH474" s="355">
        <f t="shared" si="126"/>
        <v>0</v>
      </c>
      <c r="AI474" s="355"/>
      <c r="AJ474" s="355">
        <f t="shared" si="127"/>
        <v>0</v>
      </c>
      <c r="AK474" s="355"/>
      <c r="AL474" s="355">
        <f t="shared" si="128"/>
        <v>0</v>
      </c>
      <c r="AM474" s="355"/>
      <c r="AN474" s="355">
        <f t="shared" si="107"/>
        <v>0</v>
      </c>
      <c r="AO474" s="355"/>
      <c r="AQ474" s="355">
        <f t="shared" si="129"/>
        <v>0</v>
      </c>
      <c r="AR474" s="355"/>
      <c r="AS474" s="355">
        <f t="shared" si="130"/>
        <v>0</v>
      </c>
      <c r="AT474" s="355"/>
      <c r="AU474" s="355">
        <f t="shared" si="131"/>
        <v>0</v>
      </c>
      <c r="AV474" s="355"/>
      <c r="AW474" s="355">
        <f t="shared" si="108"/>
        <v>0</v>
      </c>
      <c r="AX474" s="355"/>
      <c r="AZ474" s="355">
        <f t="shared" si="132"/>
        <v>0</v>
      </c>
      <c r="BA474" s="355"/>
      <c r="BB474" s="355">
        <f t="shared" si="133"/>
        <v>0</v>
      </c>
      <c r="BC474" s="355"/>
      <c r="BD474" s="355">
        <f t="shared" si="134"/>
        <v>0</v>
      </c>
      <c r="BE474" s="355"/>
      <c r="BF474" s="355">
        <f t="shared" si="109"/>
        <v>0</v>
      </c>
      <c r="BG474" s="355"/>
      <c r="BI474" s="355">
        <f t="shared" si="135"/>
        <v>0</v>
      </c>
      <c r="BJ474" s="355"/>
      <c r="BK474" s="355">
        <f t="shared" si="136"/>
        <v>0</v>
      </c>
      <c r="BL474" s="355"/>
      <c r="BM474" s="355">
        <f t="shared" si="137"/>
        <v>0</v>
      </c>
      <c r="BN474" s="355"/>
      <c r="BO474" s="355">
        <f t="shared" si="110"/>
        <v>0</v>
      </c>
      <c r="BP474" s="355"/>
      <c r="BR474" s="355">
        <f t="shared" si="138"/>
        <v>0</v>
      </c>
      <c r="BS474" s="355"/>
      <c r="BT474" s="355">
        <f t="shared" si="139"/>
        <v>0</v>
      </c>
      <c r="BU474" s="355"/>
      <c r="BV474" s="355">
        <f t="shared" si="140"/>
        <v>0</v>
      </c>
      <c r="BW474" s="355"/>
      <c r="BX474" s="355">
        <f t="shared" si="111"/>
        <v>0</v>
      </c>
      <c r="BY474" s="355"/>
      <c r="CA474" s="355">
        <f t="shared" si="141"/>
        <v>0</v>
      </c>
      <c r="CB474" s="355"/>
      <c r="CC474" s="355">
        <f t="shared" si="142"/>
        <v>0</v>
      </c>
      <c r="CD474" s="355"/>
      <c r="CE474" s="355">
        <f t="shared" si="143"/>
        <v>0</v>
      </c>
      <c r="CF474" s="355"/>
      <c r="CG474" s="355">
        <f t="shared" si="112"/>
        <v>0</v>
      </c>
      <c r="CH474" s="355"/>
      <c r="CJ474" s="355">
        <f t="shared" si="144"/>
        <v>0</v>
      </c>
      <c r="CK474" s="355"/>
      <c r="CL474" s="355">
        <f t="shared" si="145"/>
        <v>0</v>
      </c>
      <c r="CM474" s="355"/>
      <c r="CN474" s="355">
        <f t="shared" si="146"/>
        <v>0</v>
      </c>
      <c r="CO474" s="355"/>
      <c r="CP474" s="355">
        <f t="shared" si="113"/>
        <v>0</v>
      </c>
      <c r="CQ474" s="355"/>
      <c r="CS474" s="450">
        <f t="shared" si="147"/>
        <v>0</v>
      </c>
      <c r="CT474" s="451"/>
      <c r="HQ474" s="450">
        <f t="shared" si="148"/>
        <v>0</v>
      </c>
      <c r="HR474" s="451"/>
    </row>
    <row r="475" spans="3:226">
      <c r="C475" s="510"/>
      <c r="D475" s="538"/>
      <c r="E475" s="539"/>
      <c r="F475" s="540"/>
      <c r="G475" s="521" t="s">
        <v>124</v>
      </c>
      <c r="H475" s="522"/>
      <c r="I475" s="503" t="s">
        <v>125</v>
      </c>
      <c r="J475" s="504"/>
      <c r="K475" s="504"/>
      <c r="L475" s="504"/>
      <c r="M475" s="504"/>
      <c r="N475" s="505"/>
      <c r="O475" s="215"/>
      <c r="P475" s="215"/>
      <c r="Q475" s="215"/>
      <c r="R475" s="215"/>
      <c r="S475" s="215"/>
      <c r="T475" s="215"/>
      <c r="U475" s="215"/>
      <c r="V475" s="215"/>
      <c r="W475" s="215"/>
      <c r="X475" s="215"/>
      <c r="Y475" s="215"/>
      <c r="Z475" s="215"/>
      <c r="AA475" s="215"/>
      <c r="AB475" s="215"/>
      <c r="AC475" s="215"/>
      <c r="AD475" s="215"/>
      <c r="AH475" s="355">
        <f t="shared" si="126"/>
        <v>0</v>
      </c>
      <c r="AI475" s="355"/>
      <c r="AJ475" s="355">
        <f t="shared" si="127"/>
        <v>0</v>
      </c>
      <c r="AK475" s="355"/>
      <c r="AL475" s="355">
        <f t="shared" si="128"/>
        <v>0</v>
      </c>
      <c r="AM475" s="355"/>
      <c r="AN475" s="355">
        <f t="shared" si="107"/>
        <v>0</v>
      </c>
      <c r="AO475" s="355"/>
      <c r="AQ475" s="355">
        <f t="shared" si="129"/>
        <v>0</v>
      </c>
      <c r="AR475" s="355"/>
      <c r="AS475" s="355">
        <f t="shared" si="130"/>
        <v>0</v>
      </c>
      <c r="AT475" s="355"/>
      <c r="AU475" s="355">
        <f t="shared" si="131"/>
        <v>0</v>
      </c>
      <c r="AV475" s="355"/>
      <c r="AW475" s="355">
        <f t="shared" si="108"/>
        <v>0</v>
      </c>
      <c r="AX475" s="355"/>
      <c r="AZ475" s="355">
        <f t="shared" si="132"/>
        <v>0</v>
      </c>
      <c r="BA475" s="355"/>
      <c r="BB475" s="355">
        <f t="shared" si="133"/>
        <v>0</v>
      </c>
      <c r="BC475" s="355"/>
      <c r="BD475" s="355">
        <f t="shared" si="134"/>
        <v>0</v>
      </c>
      <c r="BE475" s="355"/>
      <c r="BF475" s="355">
        <f t="shared" si="109"/>
        <v>0</v>
      </c>
      <c r="BG475" s="355"/>
      <c r="BI475" s="355">
        <f t="shared" si="135"/>
        <v>0</v>
      </c>
      <c r="BJ475" s="355"/>
      <c r="BK475" s="355">
        <f t="shared" si="136"/>
        <v>0</v>
      </c>
      <c r="BL475" s="355"/>
      <c r="BM475" s="355">
        <f t="shared" si="137"/>
        <v>0</v>
      </c>
      <c r="BN475" s="355"/>
      <c r="BO475" s="355">
        <f t="shared" si="110"/>
        <v>0</v>
      </c>
      <c r="BP475" s="355"/>
      <c r="BR475" s="355">
        <f t="shared" si="138"/>
        <v>0</v>
      </c>
      <c r="BS475" s="355"/>
      <c r="BT475" s="355">
        <f t="shared" si="139"/>
        <v>0</v>
      </c>
      <c r="BU475" s="355"/>
      <c r="BV475" s="355">
        <f t="shared" si="140"/>
        <v>0</v>
      </c>
      <c r="BW475" s="355"/>
      <c r="BX475" s="355">
        <f t="shared" si="111"/>
        <v>0</v>
      </c>
      <c r="BY475" s="355"/>
      <c r="CA475" s="355">
        <f t="shared" si="141"/>
        <v>0</v>
      </c>
      <c r="CB475" s="355"/>
      <c r="CC475" s="355">
        <f t="shared" si="142"/>
        <v>0</v>
      </c>
      <c r="CD475" s="355"/>
      <c r="CE475" s="355">
        <f t="shared" si="143"/>
        <v>0</v>
      </c>
      <c r="CF475" s="355"/>
      <c r="CG475" s="355">
        <f t="shared" si="112"/>
        <v>0</v>
      </c>
      <c r="CH475" s="355"/>
      <c r="CJ475" s="355">
        <f t="shared" si="144"/>
        <v>0</v>
      </c>
      <c r="CK475" s="355"/>
      <c r="CL475" s="355">
        <f t="shared" si="145"/>
        <v>0</v>
      </c>
      <c r="CM475" s="355"/>
      <c r="CN475" s="355">
        <f t="shared" si="146"/>
        <v>0</v>
      </c>
      <c r="CO475" s="355"/>
      <c r="CP475" s="355">
        <f t="shared" si="113"/>
        <v>0</v>
      </c>
      <c r="CQ475" s="355"/>
      <c r="CS475" s="450">
        <f t="shared" si="147"/>
        <v>0</v>
      </c>
      <c r="CT475" s="451"/>
      <c r="HQ475" s="450">
        <f t="shared" si="148"/>
        <v>0</v>
      </c>
      <c r="HR475" s="451"/>
    </row>
    <row r="476" spans="3:226" ht="24" customHeight="1">
      <c r="C476" s="510"/>
      <c r="D476" s="538"/>
      <c r="E476" s="539"/>
      <c r="F476" s="540"/>
      <c r="G476" s="521" t="s">
        <v>126</v>
      </c>
      <c r="H476" s="522"/>
      <c r="I476" s="503" t="s">
        <v>1627</v>
      </c>
      <c r="J476" s="504"/>
      <c r="K476" s="504"/>
      <c r="L476" s="504"/>
      <c r="M476" s="504"/>
      <c r="N476" s="505"/>
      <c r="O476" s="215"/>
      <c r="P476" s="215"/>
      <c r="Q476" s="215"/>
      <c r="R476" s="215"/>
      <c r="S476" s="215"/>
      <c r="T476" s="215"/>
      <c r="U476" s="215"/>
      <c r="V476" s="215"/>
      <c r="W476" s="215"/>
      <c r="X476" s="215"/>
      <c r="Y476" s="215"/>
      <c r="Z476" s="215"/>
      <c r="AA476" s="215"/>
      <c r="AB476" s="215"/>
      <c r="AC476" s="215"/>
      <c r="AD476" s="215"/>
      <c r="AH476" s="355">
        <f t="shared" si="126"/>
        <v>0</v>
      </c>
      <c r="AI476" s="355"/>
      <c r="AJ476" s="355">
        <f t="shared" si="127"/>
        <v>0</v>
      </c>
      <c r="AK476" s="355"/>
      <c r="AL476" s="355">
        <f t="shared" si="128"/>
        <v>0</v>
      </c>
      <c r="AM476" s="355"/>
      <c r="AN476" s="355">
        <f t="shared" si="107"/>
        <v>0</v>
      </c>
      <c r="AO476" s="355"/>
      <c r="AQ476" s="355">
        <f t="shared" si="129"/>
        <v>0</v>
      </c>
      <c r="AR476" s="355"/>
      <c r="AS476" s="355">
        <f t="shared" si="130"/>
        <v>0</v>
      </c>
      <c r="AT476" s="355"/>
      <c r="AU476" s="355">
        <f t="shared" si="131"/>
        <v>0</v>
      </c>
      <c r="AV476" s="355"/>
      <c r="AW476" s="355">
        <f t="shared" si="108"/>
        <v>0</v>
      </c>
      <c r="AX476" s="355"/>
      <c r="AZ476" s="355">
        <f t="shared" si="132"/>
        <v>0</v>
      </c>
      <c r="BA476" s="355"/>
      <c r="BB476" s="355">
        <f t="shared" si="133"/>
        <v>0</v>
      </c>
      <c r="BC476" s="355"/>
      <c r="BD476" s="355">
        <f t="shared" si="134"/>
        <v>0</v>
      </c>
      <c r="BE476" s="355"/>
      <c r="BF476" s="355">
        <f t="shared" si="109"/>
        <v>0</v>
      </c>
      <c r="BG476" s="355"/>
      <c r="BI476" s="355">
        <f t="shared" si="135"/>
        <v>0</v>
      </c>
      <c r="BJ476" s="355"/>
      <c r="BK476" s="355">
        <f t="shared" si="136"/>
        <v>0</v>
      </c>
      <c r="BL476" s="355"/>
      <c r="BM476" s="355">
        <f t="shared" si="137"/>
        <v>0</v>
      </c>
      <c r="BN476" s="355"/>
      <c r="BO476" s="355">
        <f t="shared" si="110"/>
        <v>0</v>
      </c>
      <c r="BP476" s="355"/>
      <c r="BR476" s="355">
        <f t="shared" si="138"/>
        <v>0</v>
      </c>
      <c r="BS476" s="355"/>
      <c r="BT476" s="355">
        <f t="shared" si="139"/>
        <v>0</v>
      </c>
      <c r="BU476" s="355"/>
      <c r="BV476" s="355">
        <f t="shared" si="140"/>
        <v>0</v>
      </c>
      <c r="BW476" s="355"/>
      <c r="BX476" s="355">
        <f t="shared" si="111"/>
        <v>0</v>
      </c>
      <c r="BY476" s="355"/>
      <c r="CA476" s="355">
        <f t="shared" si="141"/>
        <v>0</v>
      </c>
      <c r="CB476" s="355"/>
      <c r="CC476" s="355">
        <f t="shared" si="142"/>
        <v>0</v>
      </c>
      <c r="CD476" s="355"/>
      <c r="CE476" s="355">
        <f t="shared" si="143"/>
        <v>0</v>
      </c>
      <c r="CF476" s="355"/>
      <c r="CG476" s="355">
        <f t="shared" si="112"/>
        <v>0</v>
      </c>
      <c r="CH476" s="355"/>
      <c r="CJ476" s="355">
        <f t="shared" si="144"/>
        <v>0</v>
      </c>
      <c r="CK476" s="355"/>
      <c r="CL476" s="355">
        <f t="shared" si="145"/>
        <v>0</v>
      </c>
      <c r="CM476" s="355"/>
      <c r="CN476" s="355">
        <f t="shared" si="146"/>
        <v>0</v>
      </c>
      <c r="CO476" s="355"/>
      <c r="CP476" s="355">
        <f t="shared" si="113"/>
        <v>0</v>
      </c>
      <c r="CQ476" s="355"/>
      <c r="CS476" s="450">
        <f t="shared" si="147"/>
        <v>0</v>
      </c>
      <c r="CT476" s="451"/>
      <c r="HQ476" s="450">
        <f t="shared" si="148"/>
        <v>0</v>
      </c>
      <c r="HR476" s="451"/>
    </row>
    <row r="477" spans="3:226" ht="36" customHeight="1">
      <c r="C477" s="534"/>
      <c r="D477" s="541"/>
      <c r="E477" s="542"/>
      <c r="F477" s="543"/>
      <c r="G477" s="521" t="s">
        <v>127</v>
      </c>
      <c r="H477" s="522"/>
      <c r="I477" s="503" t="s">
        <v>128</v>
      </c>
      <c r="J477" s="504"/>
      <c r="K477" s="504"/>
      <c r="L477" s="504"/>
      <c r="M477" s="504"/>
      <c r="N477" s="505"/>
      <c r="O477" s="215"/>
      <c r="P477" s="215"/>
      <c r="Q477" s="215"/>
      <c r="R477" s="215"/>
      <c r="S477" s="215"/>
      <c r="T477" s="215"/>
      <c r="U477" s="215"/>
      <c r="V477" s="215"/>
      <c r="W477" s="215"/>
      <c r="X477" s="215"/>
      <c r="Y477" s="215"/>
      <c r="Z477" s="215"/>
      <c r="AA477" s="215"/>
      <c r="AB477" s="215"/>
      <c r="AC477" s="215"/>
      <c r="AD477" s="215"/>
      <c r="AH477" s="355">
        <f t="shared" si="126"/>
        <v>0</v>
      </c>
      <c r="AI477" s="355"/>
      <c r="AJ477" s="355">
        <f t="shared" si="127"/>
        <v>0</v>
      </c>
      <c r="AK477" s="355"/>
      <c r="AL477" s="355">
        <f t="shared" si="128"/>
        <v>0</v>
      </c>
      <c r="AM477" s="355"/>
      <c r="AN477" s="355">
        <f t="shared" si="107"/>
        <v>0</v>
      </c>
      <c r="AO477" s="355"/>
      <c r="AQ477" s="355">
        <f t="shared" si="129"/>
        <v>0</v>
      </c>
      <c r="AR477" s="355"/>
      <c r="AS477" s="355">
        <f t="shared" si="130"/>
        <v>0</v>
      </c>
      <c r="AT477" s="355"/>
      <c r="AU477" s="355">
        <f t="shared" si="131"/>
        <v>0</v>
      </c>
      <c r="AV477" s="355"/>
      <c r="AW477" s="355">
        <f t="shared" si="108"/>
        <v>0</v>
      </c>
      <c r="AX477" s="355"/>
      <c r="AZ477" s="355">
        <f t="shared" si="132"/>
        <v>0</v>
      </c>
      <c r="BA477" s="355"/>
      <c r="BB477" s="355">
        <f t="shared" si="133"/>
        <v>0</v>
      </c>
      <c r="BC477" s="355"/>
      <c r="BD477" s="355">
        <f t="shared" si="134"/>
        <v>0</v>
      </c>
      <c r="BE477" s="355"/>
      <c r="BF477" s="355">
        <f t="shared" si="109"/>
        <v>0</v>
      </c>
      <c r="BG477" s="355"/>
      <c r="BI477" s="355">
        <f t="shared" si="135"/>
        <v>0</v>
      </c>
      <c r="BJ477" s="355"/>
      <c r="BK477" s="355">
        <f t="shared" si="136"/>
        <v>0</v>
      </c>
      <c r="BL477" s="355"/>
      <c r="BM477" s="355">
        <f t="shared" si="137"/>
        <v>0</v>
      </c>
      <c r="BN477" s="355"/>
      <c r="BO477" s="355">
        <f t="shared" si="110"/>
        <v>0</v>
      </c>
      <c r="BP477" s="355"/>
      <c r="BR477" s="355">
        <f t="shared" si="138"/>
        <v>0</v>
      </c>
      <c r="BS477" s="355"/>
      <c r="BT477" s="355">
        <f t="shared" si="139"/>
        <v>0</v>
      </c>
      <c r="BU477" s="355"/>
      <c r="BV477" s="355">
        <f t="shared" si="140"/>
        <v>0</v>
      </c>
      <c r="BW477" s="355"/>
      <c r="BX477" s="355">
        <f t="shared" si="111"/>
        <v>0</v>
      </c>
      <c r="BY477" s="355"/>
      <c r="CA477" s="355">
        <f t="shared" si="141"/>
        <v>0</v>
      </c>
      <c r="CB477" s="355"/>
      <c r="CC477" s="355">
        <f t="shared" si="142"/>
        <v>0</v>
      </c>
      <c r="CD477" s="355"/>
      <c r="CE477" s="355">
        <f t="shared" si="143"/>
        <v>0</v>
      </c>
      <c r="CF477" s="355"/>
      <c r="CG477" s="355">
        <f t="shared" si="112"/>
        <v>0</v>
      </c>
      <c r="CH477" s="355"/>
      <c r="CJ477" s="355">
        <f t="shared" si="144"/>
        <v>0</v>
      </c>
      <c r="CK477" s="355"/>
      <c r="CL477" s="355">
        <f t="shared" si="145"/>
        <v>0</v>
      </c>
      <c r="CM477" s="355"/>
      <c r="CN477" s="355">
        <f t="shared" si="146"/>
        <v>0</v>
      </c>
      <c r="CO477" s="355"/>
      <c r="CP477" s="355">
        <f t="shared" si="113"/>
        <v>0</v>
      </c>
      <c r="CQ477" s="355"/>
      <c r="CS477" s="450">
        <f t="shared" si="147"/>
        <v>0</v>
      </c>
      <c r="CT477" s="451"/>
      <c r="HQ477" s="450">
        <f t="shared" si="148"/>
        <v>0</v>
      </c>
      <c r="HR477" s="451"/>
    </row>
    <row r="478" spans="3:226" ht="36" customHeight="1">
      <c r="C478" s="612" t="s">
        <v>129</v>
      </c>
      <c r="D478" s="535" t="s">
        <v>130</v>
      </c>
      <c r="E478" s="536"/>
      <c r="F478" s="537"/>
      <c r="G478" s="521" t="s">
        <v>131</v>
      </c>
      <c r="H478" s="522"/>
      <c r="I478" s="503" t="s">
        <v>132</v>
      </c>
      <c r="J478" s="504"/>
      <c r="K478" s="504"/>
      <c r="L478" s="504"/>
      <c r="M478" s="504"/>
      <c r="N478" s="505"/>
      <c r="O478" s="215"/>
      <c r="P478" s="215"/>
      <c r="Q478" s="215"/>
      <c r="R478" s="215"/>
      <c r="S478" s="215"/>
      <c r="T478" s="215"/>
      <c r="U478" s="215"/>
      <c r="V478" s="215"/>
      <c r="W478" s="215"/>
      <c r="X478" s="215"/>
      <c r="Y478" s="215"/>
      <c r="Z478" s="215"/>
      <c r="AA478" s="215"/>
      <c r="AB478" s="215"/>
      <c r="AC478" s="215"/>
      <c r="AD478" s="215"/>
      <c r="AH478" s="355">
        <f t="shared" si="126"/>
        <v>0</v>
      </c>
      <c r="AI478" s="355"/>
      <c r="AJ478" s="355">
        <f t="shared" si="127"/>
        <v>0</v>
      </c>
      <c r="AK478" s="355"/>
      <c r="AL478" s="355">
        <f t="shared" si="128"/>
        <v>0</v>
      </c>
      <c r="AM478" s="355"/>
      <c r="AN478" s="355">
        <f t="shared" si="107"/>
        <v>0</v>
      </c>
      <c r="AO478" s="355"/>
      <c r="AQ478" s="355">
        <f t="shared" si="129"/>
        <v>0</v>
      </c>
      <c r="AR478" s="355"/>
      <c r="AS478" s="355">
        <f t="shared" si="130"/>
        <v>0</v>
      </c>
      <c r="AT478" s="355"/>
      <c r="AU478" s="355">
        <f t="shared" si="131"/>
        <v>0</v>
      </c>
      <c r="AV478" s="355"/>
      <c r="AW478" s="355">
        <f t="shared" si="108"/>
        <v>0</v>
      </c>
      <c r="AX478" s="355"/>
      <c r="AZ478" s="355">
        <f t="shared" si="132"/>
        <v>0</v>
      </c>
      <c r="BA478" s="355"/>
      <c r="BB478" s="355">
        <f t="shared" si="133"/>
        <v>0</v>
      </c>
      <c r="BC478" s="355"/>
      <c r="BD478" s="355">
        <f t="shared" si="134"/>
        <v>0</v>
      </c>
      <c r="BE478" s="355"/>
      <c r="BF478" s="355">
        <f t="shared" si="109"/>
        <v>0</v>
      </c>
      <c r="BG478" s="355"/>
      <c r="BI478" s="355">
        <f t="shared" si="135"/>
        <v>0</v>
      </c>
      <c r="BJ478" s="355"/>
      <c r="BK478" s="355">
        <f t="shared" si="136"/>
        <v>0</v>
      </c>
      <c r="BL478" s="355"/>
      <c r="BM478" s="355">
        <f t="shared" si="137"/>
        <v>0</v>
      </c>
      <c r="BN478" s="355"/>
      <c r="BO478" s="355">
        <f t="shared" si="110"/>
        <v>0</v>
      </c>
      <c r="BP478" s="355"/>
      <c r="BR478" s="355">
        <f t="shared" si="138"/>
        <v>0</v>
      </c>
      <c r="BS478" s="355"/>
      <c r="BT478" s="355">
        <f t="shared" si="139"/>
        <v>0</v>
      </c>
      <c r="BU478" s="355"/>
      <c r="BV478" s="355">
        <f t="shared" si="140"/>
        <v>0</v>
      </c>
      <c r="BW478" s="355"/>
      <c r="BX478" s="355">
        <f t="shared" si="111"/>
        <v>0</v>
      </c>
      <c r="BY478" s="355"/>
      <c r="CA478" s="355">
        <f t="shared" si="141"/>
        <v>0</v>
      </c>
      <c r="CB478" s="355"/>
      <c r="CC478" s="355">
        <f t="shared" si="142"/>
        <v>0</v>
      </c>
      <c r="CD478" s="355"/>
      <c r="CE478" s="355">
        <f t="shared" si="143"/>
        <v>0</v>
      </c>
      <c r="CF478" s="355"/>
      <c r="CG478" s="355">
        <f t="shared" si="112"/>
        <v>0</v>
      </c>
      <c r="CH478" s="355"/>
      <c r="CJ478" s="355">
        <f t="shared" si="144"/>
        <v>0</v>
      </c>
      <c r="CK478" s="355"/>
      <c r="CL478" s="355">
        <f t="shared" si="145"/>
        <v>0</v>
      </c>
      <c r="CM478" s="355"/>
      <c r="CN478" s="355">
        <f t="shared" si="146"/>
        <v>0</v>
      </c>
      <c r="CO478" s="355"/>
      <c r="CP478" s="355">
        <f t="shared" si="113"/>
        <v>0</v>
      </c>
      <c r="CQ478" s="355"/>
      <c r="CS478" s="450">
        <f t="shared" si="147"/>
        <v>0</v>
      </c>
      <c r="CT478" s="451"/>
      <c r="HQ478" s="450">
        <f t="shared" si="148"/>
        <v>0</v>
      </c>
      <c r="HR478" s="451"/>
    </row>
    <row r="479" spans="3:226" ht="36" customHeight="1">
      <c r="C479" s="613"/>
      <c r="D479" s="538"/>
      <c r="E479" s="539"/>
      <c r="F479" s="540"/>
      <c r="G479" s="521" t="s">
        <v>133</v>
      </c>
      <c r="H479" s="522"/>
      <c r="I479" s="503" t="s">
        <v>134</v>
      </c>
      <c r="J479" s="504"/>
      <c r="K479" s="504"/>
      <c r="L479" s="504"/>
      <c r="M479" s="504"/>
      <c r="N479" s="505"/>
      <c r="O479" s="215"/>
      <c r="P479" s="215"/>
      <c r="Q479" s="215"/>
      <c r="R479" s="215"/>
      <c r="S479" s="215"/>
      <c r="T479" s="215"/>
      <c r="U479" s="215"/>
      <c r="V479" s="215"/>
      <c r="W479" s="215"/>
      <c r="X479" s="215"/>
      <c r="Y479" s="215"/>
      <c r="Z479" s="215"/>
      <c r="AA479" s="215"/>
      <c r="AB479" s="215"/>
      <c r="AC479" s="215"/>
      <c r="AD479" s="215"/>
      <c r="AH479" s="355">
        <f t="shared" si="126"/>
        <v>0</v>
      </c>
      <c r="AI479" s="355"/>
      <c r="AJ479" s="355">
        <f t="shared" si="127"/>
        <v>0</v>
      </c>
      <c r="AK479" s="355"/>
      <c r="AL479" s="355">
        <f t="shared" si="128"/>
        <v>0</v>
      </c>
      <c r="AM479" s="355"/>
      <c r="AN479" s="355">
        <f t="shared" si="107"/>
        <v>0</v>
      </c>
      <c r="AO479" s="355"/>
      <c r="AQ479" s="355">
        <f t="shared" si="129"/>
        <v>0</v>
      </c>
      <c r="AR479" s="355"/>
      <c r="AS479" s="355">
        <f t="shared" si="130"/>
        <v>0</v>
      </c>
      <c r="AT479" s="355"/>
      <c r="AU479" s="355">
        <f t="shared" si="131"/>
        <v>0</v>
      </c>
      <c r="AV479" s="355"/>
      <c r="AW479" s="355">
        <f t="shared" si="108"/>
        <v>0</v>
      </c>
      <c r="AX479" s="355"/>
      <c r="AZ479" s="355">
        <f t="shared" si="132"/>
        <v>0</v>
      </c>
      <c r="BA479" s="355"/>
      <c r="BB479" s="355">
        <f t="shared" si="133"/>
        <v>0</v>
      </c>
      <c r="BC479" s="355"/>
      <c r="BD479" s="355">
        <f t="shared" si="134"/>
        <v>0</v>
      </c>
      <c r="BE479" s="355"/>
      <c r="BF479" s="355">
        <f t="shared" si="109"/>
        <v>0</v>
      </c>
      <c r="BG479" s="355"/>
      <c r="BI479" s="355">
        <f t="shared" si="135"/>
        <v>0</v>
      </c>
      <c r="BJ479" s="355"/>
      <c r="BK479" s="355">
        <f t="shared" si="136"/>
        <v>0</v>
      </c>
      <c r="BL479" s="355"/>
      <c r="BM479" s="355">
        <f t="shared" si="137"/>
        <v>0</v>
      </c>
      <c r="BN479" s="355"/>
      <c r="BO479" s="355">
        <f t="shared" si="110"/>
        <v>0</v>
      </c>
      <c r="BP479" s="355"/>
      <c r="BR479" s="355">
        <f t="shared" si="138"/>
        <v>0</v>
      </c>
      <c r="BS479" s="355"/>
      <c r="BT479" s="355">
        <f t="shared" si="139"/>
        <v>0</v>
      </c>
      <c r="BU479" s="355"/>
      <c r="BV479" s="355">
        <f t="shared" si="140"/>
        <v>0</v>
      </c>
      <c r="BW479" s="355"/>
      <c r="BX479" s="355">
        <f t="shared" si="111"/>
        <v>0</v>
      </c>
      <c r="BY479" s="355"/>
      <c r="CA479" s="355">
        <f t="shared" si="141"/>
        <v>0</v>
      </c>
      <c r="CB479" s="355"/>
      <c r="CC479" s="355">
        <f t="shared" si="142"/>
        <v>0</v>
      </c>
      <c r="CD479" s="355"/>
      <c r="CE479" s="355">
        <f t="shared" si="143"/>
        <v>0</v>
      </c>
      <c r="CF479" s="355"/>
      <c r="CG479" s="355">
        <f t="shared" si="112"/>
        <v>0</v>
      </c>
      <c r="CH479" s="355"/>
      <c r="CJ479" s="355">
        <f t="shared" si="144"/>
        <v>0</v>
      </c>
      <c r="CK479" s="355"/>
      <c r="CL479" s="355">
        <f t="shared" si="145"/>
        <v>0</v>
      </c>
      <c r="CM479" s="355"/>
      <c r="CN479" s="355">
        <f t="shared" si="146"/>
        <v>0</v>
      </c>
      <c r="CO479" s="355"/>
      <c r="CP479" s="355">
        <f t="shared" si="113"/>
        <v>0</v>
      </c>
      <c r="CQ479" s="355"/>
      <c r="CS479" s="450">
        <f t="shared" si="147"/>
        <v>0</v>
      </c>
      <c r="CT479" s="451"/>
      <c r="HQ479" s="450">
        <f t="shared" si="148"/>
        <v>0</v>
      </c>
      <c r="HR479" s="451"/>
    </row>
    <row r="480" spans="3:226" ht="60" customHeight="1">
      <c r="C480" s="613"/>
      <c r="D480" s="538"/>
      <c r="E480" s="539"/>
      <c r="F480" s="540"/>
      <c r="G480" s="521" t="s">
        <v>135</v>
      </c>
      <c r="H480" s="522"/>
      <c r="I480" s="503" t="s">
        <v>136</v>
      </c>
      <c r="J480" s="504"/>
      <c r="K480" s="504"/>
      <c r="L480" s="504"/>
      <c r="M480" s="504"/>
      <c r="N480" s="505"/>
      <c r="O480" s="215"/>
      <c r="P480" s="215"/>
      <c r="Q480" s="215"/>
      <c r="R480" s="215"/>
      <c r="S480" s="215"/>
      <c r="T480" s="215"/>
      <c r="U480" s="215"/>
      <c r="V480" s="215"/>
      <c r="W480" s="215"/>
      <c r="X480" s="215"/>
      <c r="Y480" s="215"/>
      <c r="Z480" s="215"/>
      <c r="AA480" s="215"/>
      <c r="AB480" s="215"/>
      <c r="AC480" s="215"/>
      <c r="AD480" s="215"/>
      <c r="AH480" s="355">
        <f t="shared" si="126"/>
        <v>0</v>
      </c>
      <c r="AI480" s="355"/>
      <c r="AJ480" s="355">
        <f t="shared" si="127"/>
        <v>0</v>
      </c>
      <c r="AK480" s="355"/>
      <c r="AL480" s="355">
        <f t="shared" si="128"/>
        <v>0</v>
      </c>
      <c r="AM480" s="355"/>
      <c r="AN480" s="355">
        <f t="shared" si="107"/>
        <v>0</v>
      </c>
      <c r="AO480" s="355"/>
      <c r="AQ480" s="355">
        <f t="shared" si="129"/>
        <v>0</v>
      </c>
      <c r="AR480" s="355"/>
      <c r="AS480" s="355">
        <f t="shared" si="130"/>
        <v>0</v>
      </c>
      <c r="AT480" s="355"/>
      <c r="AU480" s="355">
        <f t="shared" si="131"/>
        <v>0</v>
      </c>
      <c r="AV480" s="355"/>
      <c r="AW480" s="355">
        <f t="shared" si="108"/>
        <v>0</v>
      </c>
      <c r="AX480" s="355"/>
      <c r="AZ480" s="355">
        <f t="shared" si="132"/>
        <v>0</v>
      </c>
      <c r="BA480" s="355"/>
      <c r="BB480" s="355">
        <f t="shared" si="133"/>
        <v>0</v>
      </c>
      <c r="BC480" s="355"/>
      <c r="BD480" s="355">
        <f t="shared" si="134"/>
        <v>0</v>
      </c>
      <c r="BE480" s="355"/>
      <c r="BF480" s="355">
        <f t="shared" si="109"/>
        <v>0</v>
      </c>
      <c r="BG480" s="355"/>
      <c r="BI480" s="355">
        <f t="shared" si="135"/>
        <v>0</v>
      </c>
      <c r="BJ480" s="355"/>
      <c r="BK480" s="355">
        <f t="shared" si="136"/>
        <v>0</v>
      </c>
      <c r="BL480" s="355"/>
      <c r="BM480" s="355">
        <f t="shared" si="137"/>
        <v>0</v>
      </c>
      <c r="BN480" s="355"/>
      <c r="BO480" s="355">
        <f t="shared" si="110"/>
        <v>0</v>
      </c>
      <c r="BP480" s="355"/>
      <c r="BR480" s="355">
        <f t="shared" si="138"/>
        <v>0</v>
      </c>
      <c r="BS480" s="355"/>
      <c r="BT480" s="355">
        <f t="shared" si="139"/>
        <v>0</v>
      </c>
      <c r="BU480" s="355"/>
      <c r="BV480" s="355">
        <f t="shared" si="140"/>
        <v>0</v>
      </c>
      <c r="BW480" s="355"/>
      <c r="BX480" s="355">
        <f t="shared" si="111"/>
        <v>0</v>
      </c>
      <c r="BY480" s="355"/>
      <c r="CA480" s="355">
        <f t="shared" si="141"/>
        <v>0</v>
      </c>
      <c r="CB480" s="355"/>
      <c r="CC480" s="355">
        <f t="shared" si="142"/>
        <v>0</v>
      </c>
      <c r="CD480" s="355"/>
      <c r="CE480" s="355">
        <f t="shared" si="143"/>
        <v>0</v>
      </c>
      <c r="CF480" s="355"/>
      <c r="CG480" s="355">
        <f t="shared" si="112"/>
        <v>0</v>
      </c>
      <c r="CH480" s="355"/>
      <c r="CJ480" s="355">
        <f t="shared" si="144"/>
        <v>0</v>
      </c>
      <c r="CK480" s="355"/>
      <c r="CL480" s="355">
        <f t="shared" si="145"/>
        <v>0</v>
      </c>
      <c r="CM480" s="355"/>
      <c r="CN480" s="355">
        <f t="shared" si="146"/>
        <v>0</v>
      </c>
      <c r="CO480" s="355"/>
      <c r="CP480" s="355">
        <f t="shared" si="113"/>
        <v>0</v>
      </c>
      <c r="CQ480" s="355"/>
      <c r="CS480" s="450">
        <f t="shared" si="147"/>
        <v>0</v>
      </c>
      <c r="CT480" s="451"/>
      <c r="HQ480" s="450">
        <f t="shared" si="148"/>
        <v>0</v>
      </c>
      <c r="HR480" s="451"/>
    </row>
    <row r="481" spans="3:226" ht="24" customHeight="1">
      <c r="C481" s="613"/>
      <c r="D481" s="538"/>
      <c r="E481" s="539"/>
      <c r="F481" s="540"/>
      <c r="G481" s="521" t="s">
        <v>137</v>
      </c>
      <c r="H481" s="522"/>
      <c r="I481" s="503" t="s">
        <v>138</v>
      </c>
      <c r="J481" s="504"/>
      <c r="K481" s="504"/>
      <c r="L481" s="504"/>
      <c r="M481" s="504"/>
      <c r="N481" s="505"/>
      <c r="O481" s="215"/>
      <c r="P481" s="215"/>
      <c r="Q481" s="215"/>
      <c r="R481" s="215"/>
      <c r="S481" s="215"/>
      <c r="T481" s="215"/>
      <c r="U481" s="215"/>
      <c r="V481" s="215"/>
      <c r="W481" s="215"/>
      <c r="X481" s="215"/>
      <c r="Y481" s="215"/>
      <c r="Z481" s="215"/>
      <c r="AA481" s="215"/>
      <c r="AB481" s="215"/>
      <c r="AC481" s="215"/>
      <c r="AD481" s="215"/>
      <c r="AH481" s="355">
        <f t="shared" si="126"/>
        <v>0</v>
      </c>
      <c r="AI481" s="355"/>
      <c r="AJ481" s="355">
        <f t="shared" si="127"/>
        <v>0</v>
      </c>
      <c r="AK481" s="355"/>
      <c r="AL481" s="355">
        <f t="shared" si="128"/>
        <v>0</v>
      </c>
      <c r="AM481" s="355"/>
      <c r="AN481" s="355">
        <f t="shared" si="107"/>
        <v>0</v>
      </c>
      <c r="AO481" s="355"/>
      <c r="AQ481" s="355">
        <f t="shared" si="129"/>
        <v>0</v>
      </c>
      <c r="AR481" s="355"/>
      <c r="AS481" s="355">
        <f t="shared" si="130"/>
        <v>0</v>
      </c>
      <c r="AT481" s="355"/>
      <c r="AU481" s="355">
        <f t="shared" si="131"/>
        <v>0</v>
      </c>
      <c r="AV481" s="355"/>
      <c r="AW481" s="355">
        <f t="shared" si="108"/>
        <v>0</v>
      </c>
      <c r="AX481" s="355"/>
      <c r="AZ481" s="355">
        <f t="shared" si="132"/>
        <v>0</v>
      </c>
      <c r="BA481" s="355"/>
      <c r="BB481" s="355">
        <f t="shared" si="133"/>
        <v>0</v>
      </c>
      <c r="BC481" s="355"/>
      <c r="BD481" s="355">
        <f t="shared" si="134"/>
        <v>0</v>
      </c>
      <c r="BE481" s="355"/>
      <c r="BF481" s="355">
        <f t="shared" si="109"/>
        <v>0</v>
      </c>
      <c r="BG481" s="355"/>
      <c r="BI481" s="355">
        <f t="shared" si="135"/>
        <v>0</v>
      </c>
      <c r="BJ481" s="355"/>
      <c r="BK481" s="355">
        <f t="shared" si="136"/>
        <v>0</v>
      </c>
      <c r="BL481" s="355"/>
      <c r="BM481" s="355">
        <f t="shared" si="137"/>
        <v>0</v>
      </c>
      <c r="BN481" s="355"/>
      <c r="BO481" s="355">
        <f t="shared" si="110"/>
        <v>0</v>
      </c>
      <c r="BP481" s="355"/>
      <c r="BR481" s="355">
        <f t="shared" si="138"/>
        <v>0</v>
      </c>
      <c r="BS481" s="355"/>
      <c r="BT481" s="355">
        <f t="shared" si="139"/>
        <v>0</v>
      </c>
      <c r="BU481" s="355"/>
      <c r="BV481" s="355">
        <f t="shared" si="140"/>
        <v>0</v>
      </c>
      <c r="BW481" s="355"/>
      <c r="BX481" s="355">
        <f t="shared" si="111"/>
        <v>0</v>
      </c>
      <c r="BY481" s="355"/>
      <c r="CA481" s="355">
        <f t="shared" si="141"/>
        <v>0</v>
      </c>
      <c r="CB481" s="355"/>
      <c r="CC481" s="355">
        <f t="shared" si="142"/>
        <v>0</v>
      </c>
      <c r="CD481" s="355"/>
      <c r="CE481" s="355">
        <f t="shared" si="143"/>
        <v>0</v>
      </c>
      <c r="CF481" s="355"/>
      <c r="CG481" s="355">
        <f t="shared" si="112"/>
        <v>0</v>
      </c>
      <c r="CH481" s="355"/>
      <c r="CJ481" s="355">
        <f t="shared" si="144"/>
        <v>0</v>
      </c>
      <c r="CK481" s="355"/>
      <c r="CL481" s="355">
        <f t="shared" si="145"/>
        <v>0</v>
      </c>
      <c r="CM481" s="355"/>
      <c r="CN481" s="355">
        <f t="shared" si="146"/>
        <v>0</v>
      </c>
      <c r="CO481" s="355"/>
      <c r="CP481" s="355">
        <f t="shared" si="113"/>
        <v>0</v>
      </c>
      <c r="CQ481" s="355"/>
      <c r="CS481" s="450">
        <f t="shared" si="147"/>
        <v>0</v>
      </c>
      <c r="CT481" s="451"/>
      <c r="HQ481" s="450">
        <f t="shared" si="148"/>
        <v>0</v>
      </c>
      <c r="HR481" s="451"/>
    </row>
    <row r="482" spans="3:226" ht="48" customHeight="1">
      <c r="C482" s="613"/>
      <c r="D482" s="538"/>
      <c r="E482" s="539"/>
      <c r="F482" s="540"/>
      <c r="G482" s="521" t="s">
        <v>139</v>
      </c>
      <c r="H482" s="522"/>
      <c r="I482" s="503" t="s">
        <v>140</v>
      </c>
      <c r="J482" s="504"/>
      <c r="K482" s="504"/>
      <c r="L482" s="504"/>
      <c r="M482" s="504"/>
      <c r="N482" s="505"/>
      <c r="O482" s="215"/>
      <c r="P482" s="215"/>
      <c r="Q482" s="215"/>
      <c r="R482" s="215"/>
      <c r="S482" s="215"/>
      <c r="T482" s="215"/>
      <c r="U482" s="215"/>
      <c r="V482" s="215"/>
      <c r="W482" s="215"/>
      <c r="X482" s="215"/>
      <c r="Y482" s="215"/>
      <c r="Z482" s="215"/>
      <c r="AA482" s="215"/>
      <c r="AB482" s="215"/>
      <c r="AC482" s="215"/>
      <c r="AD482" s="215"/>
      <c r="AH482" s="355">
        <f t="shared" si="126"/>
        <v>0</v>
      </c>
      <c r="AI482" s="355"/>
      <c r="AJ482" s="355">
        <f t="shared" si="127"/>
        <v>0</v>
      </c>
      <c r="AK482" s="355"/>
      <c r="AL482" s="355">
        <f t="shared" si="128"/>
        <v>0</v>
      </c>
      <c r="AM482" s="355"/>
      <c r="AN482" s="355">
        <f t="shared" si="107"/>
        <v>0</v>
      </c>
      <c r="AO482" s="355"/>
      <c r="AQ482" s="355">
        <f t="shared" si="129"/>
        <v>0</v>
      </c>
      <c r="AR482" s="355"/>
      <c r="AS482" s="355">
        <f t="shared" si="130"/>
        <v>0</v>
      </c>
      <c r="AT482" s="355"/>
      <c r="AU482" s="355">
        <f t="shared" si="131"/>
        <v>0</v>
      </c>
      <c r="AV482" s="355"/>
      <c r="AW482" s="355">
        <f t="shared" si="108"/>
        <v>0</v>
      </c>
      <c r="AX482" s="355"/>
      <c r="AZ482" s="355">
        <f t="shared" si="132"/>
        <v>0</v>
      </c>
      <c r="BA482" s="355"/>
      <c r="BB482" s="355">
        <f t="shared" si="133"/>
        <v>0</v>
      </c>
      <c r="BC482" s="355"/>
      <c r="BD482" s="355">
        <f t="shared" si="134"/>
        <v>0</v>
      </c>
      <c r="BE482" s="355"/>
      <c r="BF482" s="355">
        <f t="shared" si="109"/>
        <v>0</v>
      </c>
      <c r="BG482" s="355"/>
      <c r="BI482" s="355">
        <f t="shared" si="135"/>
        <v>0</v>
      </c>
      <c r="BJ482" s="355"/>
      <c r="BK482" s="355">
        <f t="shared" si="136"/>
        <v>0</v>
      </c>
      <c r="BL482" s="355"/>
      <c r="BM482" s="355">
        <f t="shared" si="137"/>
        <v>0</v>
      </c>
      <c r="BN482" s="355"/>
      <c r="BO482" s="355">
        <f t="shared" si="110"/>
        <v>0</v>
      </c>
      <c r="BP482" s="355"/>
      <c r="BR482" s="355">
        <f t="shared" si="138"/>
        <v>0</v>
      </c>
      <c r="BS482" s="355"/>
      <c r="BT482" s="355">
        <f t="shared" si="139"/>
        <v>0</v>
      </c>
      <c r="BU482" s="355"/>
      <c r="BV482" s="355">
        <f t="shared" si="140"/>
        <v>0</v>
      </c>
      <c r="BW482" s="355"/>
      <c r="BX482" s="355">
        <f t="shared" si="111"/>
        <v>0</v>
      </c>
      <c r="BY482" s="355"/>
      <c r="CA482" s="355">
        <f t="shared" si="141"/>
        <v>0</v>
      </c>
      <c r="CB482" s="355"/>
      <c r="CC482" s="355">
        <f t="shared" si="142"/>
        <v>0</v>
      </c>
      <c r="CD482" s="355"/>
      <c r="CE482" s="355">
        <f t="shared" si="143"/>
        <v>0</v>
      </c>
      <c r="CF482" s="355"/>
      <c r="CG482" s="355">
        <f t="shared" si="112"/>
        <v>0</v>
      </c>
      <c r="CH482" s="355"/>
      <c r="CJ482" s="355">
        <f t="shared" si="144"/>
        <v>0</v>
      </c>
      <c r="CK482" s="355"/>
      <c r="CL482" s="355">
        <f t="shared" si="145"/>
        <v>0</v>
      </c>
      <c r="CM482" s="355"/>
      <c r="CN482" s="355">
        <f t="shared" si="146"/>
        <v>0</v>
      </c>
      <c r="CO482" s="355"/>
      <c r="CP482" s="355">
        <f t="shared" si="113"/>
        <v>0</v>
      </c>
      <c r="CQ482" s="355"/>
      <c r="CS482" s="450">
        <f t="shared" si="147"/>
        <v>0</v>
      </c>
      <c r="CT482" s="451"/>
      <c r="HQ482" s="450">
        <f t="shared" si="148"/>
        <v>0</v>
      </c>
      <c r="HR482" s="451"/>
    </row>
    <row r="483" spans="3:226" ht="24" customHeight="1">
      <c r="C483" s="613"/>
      <c r="D483" s="538"/>
      <c r="E483" s="539"/>
      <c r="F483" s="540"/>
      <c r="G483" s="521" t="s">
        <v>141</v>
      </c>
      <c r="H483" s="522"/>
      <c r="I483" s="503" t="s">
        <v>1628</v>
      </c>
      <c r="J483" s="504"/>
      <c r="K483" s="504"/>
      <c r="L483" s="504"/>
      <c r="M483" s="504"/>
      <c r="N483" s="505"/>
      <c r="O483" s="215"/>
      <c r="P483" s="215"/>
      <c r="Q483" s="215"/>
      <c r="R483" s="215"/>
      <c r="S483" s="215"/>
      <c r="T483" s="215"/>
      <c r="U483" s="215"/>
      <c r="V483" s="215"/>
      <c r="W483" s="215"/>
      <c r="X483" s="215"/>
      <c r="Y483" s="215"/>
      <c r="Z483" s="215"/>
      <c r="AA483" s="215"/>
      <c r="AB483" s="215"/>
      <c r="AC483" s="215"/>
      <c r="AD483" s="215"/>
      <c r="AH483" s="355">
        <f t="shared" si="126"/>
        <v>0</v>
      </c>
      <c r="AI483" s="355"/>
      <c r="AJ483" s="355">
        <f t="shared" si="127"/>
        <v>0</v>
      </c>
      <c r="AK483" s="355"/>
      <c r="AL483" s="355">
        <f t="shared" si="128"/>
        <v>0</v>
      </c>
      <c r="AM483" s="355"/>
      <c r="AN483" s="355">
        <f t="shared" si="107"/>
        <v>0</v>
      </c>
      <c r="AO483" s="355"/>
      <c r="AQ483" s="355">
        <f t="shared" si="129"/>
        <v>0</v>
      </c>
      <c r="AR483" s="355"/>
      <c r="AS483" s="355">
        <f t="shared" si="130"/>
        <v>0</v>
      </c>
      <c r="AT483" s="355"/>
      <c r="AU483" s="355">
        <f t="shared" si="131"/>
        <v>0</v>
      </c>
      <c r="AV483" s="355"/>
      <c r="AW483" s="355">
        <f t="shared" si="108"/>
        <v>0</v>
      </c>
      <c r="AX483" s="355"/>
      <c r="AZ483" s="355">
        <f t="shared" si="132"/>
        <v>0</v>
      </c>
      <c r="BA483" s="355"/>
      <c r="BB483" s="355">
        <f t="shared" si="133"/>
        <v>0</v>
      </c>
      <c r="BC483" s="355"/>
      <c r="BD483" s="355">
        <f t="shared" si="134"/>
        <v>0</v>
      </c>
      <c r="BE483" s="355"/>
      <c r="BF483" s="355">
        <f t="shared" si="109"/>
        <v>0</v>
      </c>
      <c r="BG483" s="355"/>
      <c r="BI483" s="355">
        <f t="shared" si="135"/>
        <v>0</v>
      </c>
      <c r="BJ483" s="355"/>
      <c r="BK483" s="355">
        <f t="shared" si="136"/>
        <v>0</v>
      </c>
      <c r="BL483" s="355"/>
      <c r="BM483" s="355">
        <f t="shared" si="137"/>
        <v>0</v>
      </c>
      <c r="BN483" s="355"/>
      <c r="BO483" s="355">
        <f t="shared" si="110"/>
        <v>0</v>
      </c>
      <c r="BP483" s="355"/>
      <c r="BR483" s="355">
        <f t="shared" si="138"/>
        <v>0</v>
      </c>
      <c r="BS483" s="355"/>
      <c r="BT483" s="355">
        <f t="shared" si="139"/>
        <v>0</v>
      </c>
      <c r="BU483" s="355"/>
      <c r="BV483" s="355">
        <f t="shared" si="140"/>
        <v>0</v>
      </c>
      <c r="BW483" s="355"/>
      <c r="BX483" s="355">
        <f t="shared" si="111"/>
        <v>0</v>
      </c>
      <c r="BY483" s="355"/>
      <c r="CA483" s="355">
        <f t="shared" si="141"/>
        <v>0</v>
      </c>
      <c r="CB483" s="355"/>
      <c r="CC483" s="355">
        <f t="shared" si="142"/>
        <v>0</v>
      </c>
      <c r="CD483" s="355"/>
      <c r="CE483" s="355">
        <f t="shared" si="143"/>
        <v>0</v>
      </c>
      <c r="CF483" s="355"/>
      <c r="CG483" s="355">
        <f t="shared" si="112"/>
        <v>0</v>
      </c>
      <c r="CH483" s="355"/>
      <c r="CJ483" s="355">
        <f t="shared" si="144"/>
        <v>0</v>
      </c>
      <c r="CK483" s="355"/>
      <c r="CL483" s="355">
        <f t="shared" si="145"/>
        <v>0</v>
      </c>
      <c r="CM483" s="355"/>
      <c r="CN483" s="355">
        <f t="shared" si="146"/>
        <v>0</v>
      </c>
      <c r="CO483" s="355"/>
      <c r="CP483" s="355">
        <f t="shared" si="113"/>
        <v>0</v>
      </c>
      <c r="CQ483" s="355"/>
      <c r="CS483" s="450">
        <f t="shared" si="147"/>
        <v>0</v>
      </c>
      <c r="CT483" s="451"/>
      <c r="HQ483" s="450">
        <f t="shared" si="148"/>
        <v>0</v>
      </c>
      <c r="HR483" s="451"/>
    </row>
    <row r="484" spans="3:226" ht="24" customHeight="1">
      <c r="C484" s="613"/>
      <c r="D484" s="538"/>
      <c r="E484" s="539"/>
      <c r="F484" s="540"/>
      <c r="G484" s="521" t="s">
        <v>142</v>
      </c>
      <c r="H484" s="522"/>
      <c r="I484" s="503" t="s">
        <v>1629</v>
      </c>
      <c r="J484" s="504"/>
      <c r="K484" s="504"/>
      <c r="L484" s="504"/>
      <c r="M484" s="504"/>
      <c r="N484" s="505"/>
      <c r="O484" s="215"/>
      <c r="P484" s="215"/>
      <c r="Q484" s="215"/>
      <c r="R484" s="215"/>
      <c r="S484" s="215"/>
      <c r="T484" s="215"/>
      <c r="U484" s="215"/>
      <c r="V484" s="215"/>
      <c r="W484" s="215"/>
      <c r="X484" s="215"/>
      <c r="Y484" s="215"/>
      <c r="Z484" s="215"/>
      <c r="AA484" s="215"/>
      <c r="AB484" s="215"/>
      <c r="AC484" s="215"/>
      <c r="AD484" s="215"/>
      <c r="AH484" s="355">
        <f t="shared" si="126"/>
        <v>0</v>
      </c>
      <c r="AI484" s="355"/>
      <c r="AJ484" s="355">
        <f t="shared" si="127"/>
        <v>0</v>
      </c>
      <c r="AK484" s="355"/>
      <c r="AL484" s="355">
        <f t="shared" si="128"/>
        <v>0</v>
      </c>
      <c r="AM484" s="355"/>
      <c r="AN484" s="355">
        <f t="shared" si="107"/>
        <v>0</v>
      </c>
      <c r="AO484" s="355"/>
      <c r="AQ484" s="355">
        <f t="shared" si="129"/>
        <v>0</v>
      </c>
      <c r="AR484" s="355"/>
      <c r="AS484" s="355">
        <f t="shared" si="130"/>
        <v>0</v>
      </c>
      <c r="AT484" s="355"/>
      <c r="AU484" s="355">
        <f t="shared" si="131"/>
        <v>0</v>
      </c>
      <c r="AV484" s="355"/>
      <c r="AW484" s="355">
        <f t="shared" si="108"/>
        <v>0</v>
      </c>
      <c r="AX484" s="355"/>
      <c r="AZ484" s="355">
        <f t="shared" si="132"/>
        <v>0</v>
      </c>
      <c r="BA484" s="355"/>
      <c r="BB484" s="355">
        <f t="shared" si="133"/>
        <v>0</v>
      </c>
      <c r="BC484" s="355"/>
      <c r="BD484" s="355">
        <f t="shared" si="134"/>
        <v>0</v>
      </c>
      <c r="BE484" s="355"/>
      <c r="BF484" s="355">
        <f t="shared" si="109"/>
        <v>0</v>
      </c>
      <c r="BG484" s="355"/>
      <c r="BI484" s="355">
        <f t="shared" si="135"/>
        <v>0</v>
      </c>
      <c r="BJ484" s="355"/>
      <c r="BK484" s="355">
        <f t="shared" si="136"/>
        <v>0</v>
      </c>
      <c r="BL484" s="355"/>
      <c r="BM484" s="355">
        <f t="shared" si="137"/>
        <v>0</v>
      </c>
      <c r="BN484" s="355"/>
      <c r="BO484" s="355">
        <f t="shared" si="110"/>
        <v>0</v>
      </c>
      <c r="BP484" s="355"/>
      <c r="BR484" s="355">
        <f t="shared" si="138"/>
        <v>0</v>
      </c>
      <c r="BS484" s="355"/>
      <c r="BT484" s="355">
        <f t="shared" si="139"/>
        <v>0</v>
      </c>
      <c r="BU484" s="355"/>
      <c r="BV484" s="355">
        <f t="shared" si="140"/>
        <v>0</v>
      </c>
      <c r="BW484" s="355"/>
      <c r="BX484" s="355">
        <f t="shared" si="111"/>
        <v>0</v>
      </c>
      <c r="BY484" s="355"/>
      <c r="CA484" s="355">
        <f t="shared" si="141"/>
        <v>0</v>
      </c>
      <c r="CB484" s="355"/>
      <c r="CC484" s="355">
        <f t="shared" si="142"/>
        <v>0</v>
      </c>
      <c r="CD484" s="355"/>
      <c r="CE484" s="355">
        <f t="shared" si="143"/>
        <v>0</v>
      </c>
      <c r="CF484" s="355"/>
      <c r="CG484" s="355">
        <f t="shared" si="112"/>
        <v>0</v>
      </c>
      <c r="CH484" s="355"/>
      <c r="CJ484" s="355">
        <f t="shared" si="144"/>
        <v>0</v>
      </c>
      <c r="CK484" s="355"/>
      <c r="CL484" s="355">
        <f t="shared" si="145"/>
        <v>0</v>
      </c>
      <c r="CM484" s="355"/>
      <c r="CN484" s="355">
        <f t="shared" si="146"/>
        <v>0</v>
      </c>
      <c r="CO484" s="355"/>
      <c r="CP484" s="355">
        <f t="shared" si="113"/>
        <v>0</v>
      </c>
      <c r="CQ484" s="355"/>
      <c r="CS484" s="450">
        <f t="shared" si="147"/>
        <v>0</v>
      </c>
      <c r="CT484" s="451"/>
      <c r="HQ484" s="450">
        <f t="shared" si="148"/>
        <v>0</v>
      </c>
      <c r="HR484" s="451"/>
    </row>
    <row r="485" spans="3:226" ht="36" customHeight="1">
      <c r="C485" s="613"/>
      <c r="D485" s="538"/>
      <c r="E485" s="539"/>
      <c r="F485" s="540"/>
      <c r="G485" s="521" t="s">
        <v>143</v>
      </c>
      <c r="H485" s="522"/>
      <c r="I485" s="503" t="s">
        <v>1630</v>
      </c>
      <c r="J485" s="504"/>
      <c r="K485" s="504"/>
      <c r="L485" s="504"/>
      <c r="M485" s="504"/>
      <c r="N485" s="505"/>
      <c r="O485" s="215"/>
      <c r="P485" s="215"/>
      <c r="Q485" s="215"/>
      <c r="R485" s="215"/>
      <c r="S485" s="215"/>
      <c r="T485" s="215"/>
      <c r="U485" s="215"/>
      <c r="V485" s="215"/>
      <c r="W485" s="215"/>
      <c r="X485" s="215"/>
      <c r="Y485" s="215"/>
      <c r="Z485" s="215"/>
      <c r="AA485" s="215"/>
      <c r="AB485" s="215"/>
      <c r="AC485" s="215"/>
      <c r="AD485" s="215"/>
      <c r="AH485" s="355">
        <f t="shared" si="126"/>
        <v>0</v>
      </c>
      <c r="AI485" s="355"/>
      <c r="AJ485" s="355">
        <f t="shared" si="127"/>
        <v>0</v>
      </c>
      <c r="AK485" s="355"/>
      <c r="AL485" s="355">
        <f t="shared" si="128"/>
        <v>0</v>
      </c>
      <c r="AM485" s="355"/>
      <c r="AN485" s="355">
        <f t="shared" si="107"/>
        <v>0</v>
      </c>
      <c r="AO485" s="355"/>
      <c r="AQ485" s="355">
        <f t="shared" si="129"/>
        <v>0</v>
      </c>
      <c r="AR485" s="355"/>
      <c r="AS485" s="355">
        <f t="shared" si="130"/>
        <v>0</v>
      </c>
      <c r="AT485" s="355"/>
      <c r="AU485" s="355">
        <f t="shared" si="131"/>
        <v>0</v>
      </c>
      <c r="AV485" s="355"/>
      <c r="AW485" s="355">
        <f t="shared" si="108"/>
        <v>0</v>
      </c>
      <c r="AX485" s="355"/>
      <c r="AZ485" s="355">
        <f t="shared" si="132"/>
        <v>0</v>
      </c>
      <c r="BA485" s="355"/>
      <c r="BB485" s="355">
        <f t="shared" si="133"/>
        <v>0</v>
      </c>
      <c r="BC485" s="355"/>
      <c r="BD485" s="355">
        <f t="shared" si="134"/>
        <v>0</v>
      </c>
      <c r="BE485" s="355"/>
      <c r="BF485" s="355">
        <f t="shared" si="109"/>
        <v>0</v>
      </c>
      <c r="BG485" s="355"/>
      <c r="BI485" s="355">
        <f t="shared" si="135"/>
        <v>0</v>
      </c>
      <c r="BJ485" s="355"/>
      <c r="BK485" s="355">
        <f t="shared" si="136"/>
        <v>0</v>
      </c>
      <c r="BL485" s="355"/>
      <c r="BM485" s="355">
        <f t="shared" si="137"/>
        <v>0</v>
      </c>
      <c r="BN485" s="355"/>
      <c r="BO485" s="355">
        <f t="shared" si="110"/>
        <v>0</v>
      </c>
      <c r="BP485" s="355"/>
      <c r="BR485" s="355">
        <f t="shared" si="138"/>
        <v>0</v>
      </c>
      <c r="BS485" s="355"/>
      <c r="BT485" s="355">
        <f t="shared" si="139"/>
        <v>0</v>
      </c>
      <c r="BU485" s="355"/>
      <c r="BV485" s="355">
        <f t="shared" si="140"/>
        <v>0</v>
      </c>
      <c r="BW485" s="355"/>
      <c r="BX485" s="355">
        <f t="shared" si="111"/>
        <v>0</v>
      </c>
      <c r="BY485" s="355"/>
      <c r="CA485" s="355">
        <f t="shared" si="141"/>
        <v>0</v>
      </c>
      <c r="CB485" s="355"/>
      <c r="CC485" s="355">
        <f t="shared" si="142"/>
        <v>0</v>
      </c>
      <c r="CD485" s="355"/>
      <c r="CE485" s="355">
        <f t="shared" si="143"/>
        <v>0</v>
      </c>
      <c r="CF485" s="355"/>
      <c r="CG485" s="355">
        <f t="shared" si="112"/>
        <v>0</v>
      </c>
      <c r="CH485" s="355"/>
      <c r="CJ485" s="355">
        <f t="shared" si="144"/>
        <v>0</v>
      </c>
      <c r="CK485" s="355"/>
      <c r="CL485" s="355">
        <f t="shared" si="145"/>
        <v>0</v>
      </c>
      <c r="CM485" s="355"/>
      <c r="CN485" s="355">
        <f t="shared" si="146"/>
        <v>0</v>
      </c>
      <c r="CO485" s="355"/>
      <c r="CP485" s="355">
        <f t="shared" si="113"/>
        <v>0</v>
      </c>
      <c r="CQ485" s="355"/>
      <c r="CS485" s="450">
        <f t="shared" si="147"/>
        <v>0</v>
      </c>
      <c r="CT485" s="451"/>
      <c r="HQ485" s="450">
        <f t="shared" si="148"/>
        <v>0</v>
      </c>
      <c r="HR485" s="451"/>
    </row>
    <row r="486" spans="3:226" ht="48" customHeight="1">
      <c r="C486" s="613"/>
      <c r="D486" s="538"/>
      <c r="E486" s="539"/>
      <c r="F486" s="540"/>
      <c r="G486" s="521" t="s">
        <v>144</v>
      </c>
      <c r="H486" s="522"/>
      <c r="I486" s="503" t="s">
        <v>145</v>
      </c>
      <c r="J486" s="504"/>
      <c r="K486" s="504"/>
      <c r="L486" s="504"/>
      <c r="M486" s="504"/>
      <c r="N486" s="505"/>
      <c r="O486" s="215"/>
      <c r="P486" s="215"/>
      <c r="Q486" s="215"/>
      <c r="R486" s="215"/>
      <c r="S486" s="215"/>
      <c r="T486" s="215"/>
      <c r="U486" s="215"/>
      <c r="V486" s="215"/>
      <c r="W486" s="215"/>
      <c r="X486" s="215"/>
      <c r="Y486" s="215"/>
      <c r="Z486" s="215"/>
      <c r="AA486" s="215"/>
      <c r="AB486" s="215"/>
      <c r="AC486" s="215"/>
      <c r="AD486" s="215"/>
      <c r="AH486" s="355">
        <f t="shared" si="126"/>
        <v>0</v>
      </c>
      <c r="AI486" s="355"/>
      <c r="AJ486" s="355">
        <f t="shared" si="127"/>
        <v>0</v>
      </c>
      <c r="AK486" s="355"/>
      <c r="AL486" s="355">
        <f t="shared" si="128"/>
        <v>0</v>
      </c>
      <c r="AM486" s="355"/>
      <c r="AN486" s="355">
        <f t="shared" si="107"/>
        <v>0</v>
      </c>
      <c r="AO486" s="355"/>
      <c r="AQ486" s="355">
        <f t="shared" si="129"/>
        <v>0</v>
      </c>
      <c r="AR486" s="355"/>
      <c r="AS486" s="355">
        <f t="shared" si="130"/>
        <v>0</v>
      </c>
      <c r="AT486" s="355"/>
      <c r="AU486" s="355">
        <f t="shared" si="131"/>
        <v>0</v>
      </c>
      <c r="AV486" s="355"/>
      <c r="AW486" s="355">
        <f t="shared" si="108"/>
        <v>0</v>
      </c>
      <c r="AX486" s="355"/>
      <c r="AZ486" s="355">
        <f t="shared" si="132"/>
        <v>0</v>
      </c>
      <c r="BA486" s="355"/>
      <c r="BB486" s="355">
        <f t="shared" si="133"/>
        <v>0</v>
      </c>
      <c r="BC486" s="355"/>
      <c r="BD486" s="355">
        <f t="shared" si="134"/>
        <v>0</v>
      </c>
      <c r="BE486" s="355"/>
      <c r="BF486" s="355">
        <f t="shared" si="109"/>
        <v>0</v>
      </c>
      <c r="BG486" s="355"/>
      <c r="BI486" s="355">
        <f t="shared" si="135"/>
        <v>0</v>
      </c>
      <c r="BJ486" s="355"/>
      <c r="BK486" s="355">
        <f t="shared" si="136"/>
        <v>0</v>
      </c>
      <c r="BL486" s="355"/>
      <c r="BM486" s="355">
        <f t="shared" si="137"/>
        <v>0</v>
      </c>
      <c r="BN486" s="355"/>
      <c r="BO486" s="355">
        <f t="shared" si="110"/>
        <v>0</v>
      </c>
      <c r="BP486" s="355"/>
      <c r="BR486" s="355">
        <f t="shared" si="138"/>
        <v>0</v>
      </c>
      <c r="BS486" s="355"/>
      <c r="BT486" s="355">
        <f t="shared" si="139"/>
        <v>0</v>
      </c>
      <c r="BU486" s="355"/>
      <c r="BV486" s="355">
        <f t="shared" si="140"/>
        <v>0</v>
      </c>
      <c r="BW486" s="355"/>
      <c r="BX486" s="355">
        <f t="shared" si="111"/>
        <v>0</v>
      </c>
      <c r="BY486" s="355"/>
      <c r="CA486" s="355">
        <f t="shared" si="141"/>
        <v>0</v>
      </c>
      <c r="CB486" s="355"/>
      <c r="CC486" s="355">
        <f t="shared" si="142"/>
        <v>0</v>
      </c>
      <c r="CD486" s="355"/>
      <c r="CE486" s="355">
        <f t="shared" si="143"/>
        <v>0</v>
      </c>
      <c r="CF486" s="355"/>
      <c r="CG486" s="355">
        <f t="shared" si="112"/>
        <v>0</v>
      </c>
      <c r="CH486" s="355"/>
      <c r="CJ486" s="355">
        <f t="shared" si="144"/>
        <v>0</v>
      </c>
      <c r="CK486" s="355"/>
      <c r="CL486" s="355">
        <f t="shared" si="145"/>
        <v>0</v>
      </c>
      <c r="CM486" s="355"/>
      <c r="CN486" s="355">
        <f t="shared" si="146"/>
        <v>0</v>
      </c>
      <c r="CO486" s="355"/>
      <c r="CP486" s="355">
        <f t="shared" si="113"/>
        <v>0</v>
      </c>
      <c r="CQ486" s="355"/>
      <c r="CS486" s="450">
        <f t="shared" si="147"/>
        <v>0</v>
      </c>
      <c r="CT486" s="451"/>
      <c r="HQ486" s="450">
        <f t="shared" si="148"/>
        <v>0</v>
      </c>
      <c r="HR486" s="451"/>
    </row>
    <row r="487" spans="3:226" ht="24" customHeight="1">
      <c r="C487" s="613"/>
      <c r="D487" s="538"/>
      <c r="E487" s="539"/>
      <c r="F487" s="540"/>
      <c r="G487" s="521" t="s">
        <v>146</v>
      </c>
      <c r="H487" s="522"/>
      <c r="I487" s="503" t="s">
        <v>1631</v>
      </c>
      <c r="J487" s="504"/>
      <c r="K487" s="504"/>
      <c r="L487" s="504"/>
      <c r="M487" s="504"/>
      <c r="N487" s="505"/>
      <c r="O487" s="215"/>
      <c r="P487" s="215"/>
      <c r="Q487" s="215"/>
      <c r="R487" s="215"/>
      <c r="S487" s="215"/>
      <c r="T487" s="215"/>
      <c r="U487" s="215"/>
      <c r="V487" s="215"/>
      <c r="W487" s="215"/>
      <c r="X487" s="215"/>
      <c r="Y487" s="215"/>
      <c r="Z487" s="215"/>
      <c r="AA487" s="215"/>
      <c r="AB487" s="215"/>
      <c r="AC487" s="215"/>
      <c r="AD487" s="215"/>
      <c r="AH487" s="355">
        <f t="shared" si="126"/>
        <v>0</v>
      </c>
      <c r="AI487" s="355"/>
      <c r="AJ487" s="355">
        <f t="shared" si="127"/>
        <v>0</v>
      </c>
      <c r="AK487" s="355"/>
      <c r="AL487" s="355">
        <f t="shared" si="128"/>
        <v>0</v>
      </c>
      <c r="AM487" s="355"/>
      <c r="AN487" s="355">
        <f t="shared" si="107"/>
        <v>0</v>
      </c>
      <c r="AO487" s="355"/>
      <c r="AQ487" s="355">
        <f t="shared" si="129"/>
        <v>0</v>
      </c>
      <c r="AR487" s="355"/>
      <c r="AS487" s="355">
        <f t="shared" si="130"/>
        <v>0</v>
      </c>
      <c r="AT487" s="355"/>
      <c r="AU487" s="355">
        <f t="shared" si="131"/>
        <v>0</v>
      </c>
      <c r="AV487" s="355"/>
      <c r="AW487" s="355">
        <f t="shared" si="108"/>
        <v>0</v>
      </c>
      <c r="AX487" s="355"/>
      <c r="AZ487" s="355">
        <f t="shared" si="132"/>
        <v>0</v>
      </c>
      <c r="BA487" s="355"/>
      <c r="BB487" s="355">
        <f t="shared" si="133"/>
        <v>0</v>
      </c>
      <c r="BC487" s="355"/>
      <c r="BD487" s="355">
        <f t="shared" si="134"/>
        <v>0</v>
      </c>
      <c r="BE487" s="355"/>
      <c r="BF487" s="355">
        <f t="shared" si="109"/>
        <v>0</v>
      </c>
      <c r="BG487" s="355"/>
      <c r="BI487" s="355">
        <f t="shared" si="135"/>
        <v>0</v>
      </c>
      <c r="BJ487" s="355"/>
      <c r="BK487" s="355">
        <f t="shared" si="136"/>
        <v>0</v>
      </c>
      <c r="BL487" s="355"/>
      <c r="BM487" s="355">
        <f t="shared" si="137"/>
        <v>0</v>
      </c>
      <c r="BN487" s="355"/>
      <c r="BO487" s="355">
        <f t="shared" si="110"/>
        <v>0</v>
      </c>
      <c r="BP487" s="355"/>
      <c r="BR487" s="355">
        <f t="shared" si="138"/>
        <v>0</v>
      </c>
      <c r="BS487" s="355"/>
      <c r="BT487" s="355">
        <f t="shared" si="139"/>
        <v>0</v>
      </c>
      <c r="BU487" s="355"/>
      <c r="BV487" s="355">
        <f t="shared" si="140"/>
        <v>0</v>
      </c>
      <c r="BW487" s="355"/>
      <c r="BX487" s="355">
        <f t="shared" si="111"/>
        <v>0</v>
      </c>
      <c r="BY487" s="355"/>
      <c r="CA487" s="355">
        <f t="shared" si="141"/>
        <v>0</v>
      </c>
      <c r="CB487" s="355"/>
      <c r="CC487" s="355">
        <f t="shared" si="142"/>
        <v>0</v>
      </c>
      <c r="CD487" s="355"/>
      <c r="CE487" s="355">
        <f t="shared" si="143"/>
        <v>0</v>
      </c>
      <c r="CF487" s="355"/>
      <c r="CG487" s="355">
        <f t="shared" si="112"/>
        <v>0</v>
      </c>
      <c r="CH487" s="355"/>
      <c r="CJ487" s="355">
        <f t="shared" si="144"/>
        <v>0</v>
      </c>
      <c r="CK487" s="355"/>
      <c r="CL487" s="355">
        <f t="shared" si="145"/>
        <v>0</v>
      </c>
      <c r="CM487" s="355"/>
      <c r="CN487" s="355">
        <f t="shared" si="146"/>
        <v>0</v>
      </c>
      <c r="CO487" s="355"/>
      <c r="CP487" s="355">
        <f t="shared" si="113"/>
        <v>0</v>
      </c>
      <c r="CQ487" s="355"/>
      <c r="CS487" s="450">
        <f t="shared" si="147"/>
        <v>0</v>
      </c>
      <c r="CT487" s="451"/>
      <c r="HQ487" s="450">
        <f t="shared" si="148"/>
        <v>0</v>
      </c>
      <c r="HR487" s="451"/>
    </row>
    <row r="488" spans="3:226" ht="36" customHeight="1">
      <c r="C488" s="613"/>
      <c r="D488" s="538"/>
      <c r="E488" s="539"/>
      <c r="F488" s="540"/>
      <c r="G488" s="521" t="s">
        <v>147</v>
      </c>
      <c r="H488" s="522"/>
      <c r="I488" s="503" t="s">
        <v>148</v>
      </c>
      <c r="J488" s="504"/>
      <c r="K488" s="504"/>
      <c r="L488" s="504"/>
      <c r="M488" s="504"/>
      <c r="N488" s="505"/>
      <c r="O488" s="215"/>
      <c r="P488" s="215"/>
      <c r="Q488" s="215"/>
      <c r="R488" s="215"/>
      <c r="S488" s="215"/>
      <c r="T488" s="215"/>
      <c r="U488" s="215"/>
      <c r="V488" s="215"/>
      <c r="W488" s="215"/>
      <c r="X488" s="215"/>
      <c r="Y488" s="215"/>
      <c r="Z488" s="215"/>
      <c r="AA488" s="215"/>
      <c r="AB488" s="215"/>
      <c r="AC488" s="215"/>
      <c r="AD488" s="215"/>
      <c r="AH488" s="355">
        <f t="shared" si="126"/>
        <v>0</v>
      </c>
      <c r="AI488" s="355"/>
      <c r="AJ488" s="355">
        <f t="shared" si="127"/>
        <v>0</v>
      </c>
      <c r="AK488" s="355"/>
      <c r="AL488" s="355">
        <f t="shared" si="128"/>
        <v>0</v>
      </c>
      <c r="AM488" s="355"/>
      <c r="AN488" s="355">
        <f t="shared" si="107"/>
        <v>0</v>
      </c>
      <c r="AO488" s="355"/>
      <c r="AQ488" s="355">
        <f t="shared" si="129"/>
        <v>0</v>
      </c>
      <c r="AR488" s="355"/>
      <c r="AS488" s="355">
        <f t="shared" si="130"/>
        <v>0</v>
      </c>
      <c r="AT488" s="355"/>
      <c r="AU488" s="355">
        <f t="shared" si="131"/>
        <v>0</v>
      </c>
      <c r="AV488" s="355"/>
      <c r="AW488" s="355">
        <f t="shared" si="108"/>
        <v>0</v>
      </c>
      <c r="AX488" s="355"/>
      <c r="AZ488" s="355">
        <f t="shared" si="132"/>
        <v>0</v>
      </c>
      <c r="BA488" s="355"/>
      <c r="BB488" s="355">
        <f t="shared" si="133"/>
        <v>0</v>
      </c>
      <c r="BC488" s="355"/>
      <c r="BD488" s="355">
        <f t="shared" si="134"/>
        <v>0</v>
      </c>
      <c r="BE488" s="355"/>
      <c r="BF488" s="355">
        <f t="shared" si="109"/>
        <v>0</v>
      </c>
      <c r="BG488" s="355"/>
      <c r="BI488" s="355">
        <f t="shared" si="135"/>
        <v>0</v>
      </c>
      <c r="BJ488" s="355"/>
      <c r="BK488" s="355">
        <f t="shared" si="136"/>
        <v>0</v>
      </c>
      <c r="BL488" s="355"/>
      <c r="BM488" s="355">
        <f t="shared" si="137"/>
        <v>0</v>
      </c>
      <c r="BN488" s="355"/>
      <c r="BO488" s="355">
        <f t="shared" si="110"/>
        <v>0</v>
      </c>
      <c r="BP488" s="355"/>
      <c r="BR488" s="355">
        <f t="shared" si="138"/>
        <v>0</v>
      </c>
      <c r="BS488" s="355"/>
      <c r="BT488" s="355">
        <f t="shared" si="139"/>
        <v>0</v>
      </c>
      <c r="BU488" s="355"/>
      <c r="BV488" s="355">
        <f t="shared" si="140"/>
        <v>0</v>
      </c>
      <c r="BW488" s="355"/>
      <c r="BX488" s="355">
        <f t="shared" si="111"/>
        <v>0</v>
      </c>
      <c r="BY488" s="355"/>
      <c r="CA488" s="355">
        <f t="shared" si="141"/>
        <v>0</v>
      </c>
      <c r="CB488" s="355"/>
      <c r="CC488" s="355">
        <f t="shared" si="142"/>
        <v>0</v>
      </c>
      <c r="CD488" s="355"/>
      <c r="CE488" s="355">
        <f t="shared" si="143"/>
        <v>0</v>
      </c>
      <c r="CF488" s="355"/>
      <c r="CG488" s="355">
        <f t="shared" si="112"/>
        <v>0</v>
      </c>
      <c r="CH488" s="355"/>
      <c r="CJ488" s="355">
        <f t="shared" si="144"/>
        <v>0</v>
      </c>
      <c r="CK488" s="355"/>
      <c r="CL488" s="355">
        <f t="shared" si="145"/>
        <v>0</v>
      </c>
      <c r="CM488" s="355"/>
      <c r="CN488" s="355">
        <f t="shared" si="146"/>
        <v>0</v>
      </c>
      <c r="CO488" s="355"/>
      <c r="CP488" s="355">
        <f t="shared" si="113"/>
        <v>0</v>
      </c>
      <c r="CQ488" s="355"/>
      <c r="CS488" s="450">
        <f t="shared" si="147"/>
        <v>0</v>
      </c>
      <c r="CT488" s="451"/>
      <c r="HQ488" s="450">
        <f t="shared" si="148"/>
        <v>0</v>
      </c>
      <c r="HR488" s="451"/>
    </row>
    <row r="489" spans="3:226" ht="24" customHeight="1">
      <c r="C489" s="613"/>
      <c r="D489" s="538"/>
      <c r="E489" s="539"/>
      <c r="F489" s="540"/>
      <c r="G489" s="521" t="s">
        <v>149</v>
      </c>
      <c r="H489" s="522"/>
      <c r="I489" s="503" t="s">
        <v>150</v>
      </c>
      <c r="J489" s="504"/>
      <c r="K489" s="504"/>
      <c r="L489" s="504"/>
      <c r="M489" s="504"/>
      <c r="N489" s="505"/>
      <c r="O489" s="215"/>
      <c r="P489" s="215"/>
      <c r="Q489" s="215"/>
      <c r="R489" s="215"/>
      <c r="S489" s="215"/>
      <c r="T489" s="215"/>
      <c r="U489" s="215"/>
      <c r="V489" s="215"/>
      <c r="W489" s="215"/>
      <c r="X489" s="215"/>
      <c r="Y489" s="215"/>
      <c r="Z489" s="215"/>
      <c r="AA489" s="215"/>
      <c r="AB489" s="215"/>
      <c r="AC489" s="215"/>
      <c r="AD489" s="215"/>
      <c r="AH489" s="355">
        <f t="shared" ref="AH489:AH499" si="149">O489</f>
        <v>0</v>
      </c>
      <c r="AI489" s="355"/>
      <c r="AJ489" s="355">
        <f t="shared" ref="AJ489:AJ499" si="150">COUNTIF(P489:R489,"NS")</f>
        <v>0</v>
      </c>
      <c r="AK489" s="355"/>
      <c r="AL489" s="355">
        <f t="shared" ref="AL489:AL499" si="151">SUM(P489:R489)</f>
        <v>0</v>
      </c>
      <c r="AM489" s="355"/>
      <c r="AN489" s="355">
        <f t="shared" si="107"/>
        <v>0</v>
      </c>
      <c r="AO489" s="355"/>
      <c r="AQ489" s="355">
        <f t="shared" ref="AQ489:AQ499" si="152">IF(O489="NA","NA",S489)</f>
        <v>0</v>
      </c>
      <c r="AR489" s="355"/>
      <c r="AS489" s="355">
        <f t="shared" ref="AS489:AS499" si="153">COUNTIF(T489:V489,"NS")</f>
        <v>0</v>
      </c>
      <c r="AT489" s="355"/>
      <c r="AU489" s="355">
        <f t="shared" ref="AU489:AU499" si="154">SUM(T489:V489)</f>
        <v>0</v>
      </c>
      <c r="AV489" s="355"/>
      <c r="AW489" s="355">
        <f t="shared" si="108"/>
        <v>0</v>
      </c>
      <c r="AX489" s="355"/>
      <c r="AZ489" s="355">
        <f t="shared" ref="AZ489:AZ499" si="155">IF(O489="NA","NA",W489)</f>
        <v>0</v>
      </c>
      <c r="BA489" s="355"/>
      <c r="BB489" s="355">
        <f t="shared" ref="BB489:BB499" si="156">COUNTIF(X489:Z489,"NS")</f>
        <v>0</v>
      </c>
      <c r="BC489" s="355"/>
      <c r="BD489" s="355">
        <f t="shared" ref="BD489:BD499" si="157">SUM(X489:Z489)</f>
        <v>0</v>
      </c>
      <c r="BE489" s="355"/>
      <c r="BF489" s="355">
        <f t="shared" si="109"/>
        <v>0</v>
      </c>
      <c r="BG489" s="355"/>
      <c r="BI489" s="355">
        <f t="shared" ref="BI489:BI499" si="158">IF(O489="NA","NA",AA489)</f>
        <v>0</v>
      </c>
      <c r="BJ489" s="355"/>
      <c r="BK489" s="355">
        <f t="shared" ref="BK489:BK499" si="159">COUNTIF(AB489:AD489,"NS")</f>
        <v>0</v>
      </c>
      <c r="BL489" s="355"/>
      <c r="BM489" s="355">
        <f t="shared" ref="BM489:BM499" si="160">SUM(AB489:AD489)</f>
        <v>0</v>
      </c>
      <c r="BN489" s="355"/>
      <c r="BO489" s="355">
        <f t="shared" si="110"/>
        <v>0</v>
      </c>
      <c r="BP489" s="355"/>
      <c r="BR489" s="355">
        <f t="shared" ref="BR489:BR499" si="161">P489</f>
        <v>0</v>
      </c>
      <c r="BS489" s="355"/>
      <c r="BT489" s="355">
        <f t="shared" ref="BT489:BT499" si="162">COUNTIF(T489,"NS")+COUNTIF(X489,"NS")+COUNTIF(AB489,"NS")</f>
        <v>0</v>
      </c>
      <c r="BU489" s="355"/>
      <c r="BV489" s="355">
        <f t="shared" ref="BV489:BV499" si="163">SUM(T489,X489,AB489)</f>
        <v>0</v>
      </c>
      <c r="BW489" s="355"/>
      <c r="BX489" s="355">
        <f t="shared" si="111"/>
        <v>0</v>
      </c>
      <c r="BY489" s="355"/>
      <c r="CA489" s="355">
        <f t="shared" ref="CA489:CA499" si="164">Q489</f>
        <v>0</v>
      </c>
      <c r="CB489" s="355"/>
      <c r="CC489" s="355">
        <f t="shared" ref="CC489:CC499" si="165">COUNTIF(U489,"NS")+COUNTIF(Y489,"NS")+COUNTIF(AC489,"NS")</f>
        <v>0</v>
      </c>
      <c r="CD489" s="355"/>
      <c r="CE489" s="355">
        <f t="shared" ref="CE489:CE499" si="166">SUM(U489,Y489,AC489)</f>
        <v>0</v>
      </c>
      <c r="CF489" s="355"/>
      <c r="CG489" s="355">
        <f t="shared" si="112"/>
        <v>0</v>
      </c>
      <c r="CH489" s="355"/>
      <c r="CJ489" s="355">
        <f t="shared" ref="CJ489:CJ499" si="167">R489</f>
        <v>0</v>
      </c>
      <c r="CK489" s="355"/>
      <c r="CL489" s="355">
        <f t="shared" ref="CL489:CL499" si="168">COUNTIF(V489,"NS")+COUNTIF(Z489,"NS")+COUNTIF(AD489,"NS")</f>
        <v>0</v>
      </c>
      <c r="CM489" s="355"/>
      <c r="CN489" s="355">
        <f t="shared" ref="CN489:CN499" si="169">SUM(V489,Z489,AD489)</f>
        <v>0</v>
      </c>
      <c r="CO489" s="355"/>
      <c r="CP489" s="355">
        <f t="shared" si="113"/>
        <v>0</v>
      </c>
      <c r="CQ489" s="355"/>
      <c r="CS489" s="450">
        <f t="shared" ref="CS489:CS499" si="170">IF(OR(AND(O489="",COUNTBLANK(P489:AD489)=15),AND(O489="NA",COUNTBLANK(P489:AD489)=15),AND(O489&gt;=0,COUNTBLANK(P489:AD489)=0)),0,1)</f>
        <v>0</v>
      </c>
      <c r="CT489" s="451"/>
      <c r="HQ489" s="450">
        <f t="shared" ref="HQ489:HQ499" si="171">IF(O489="NA",1,0)</f>
        <v>0</v>
      </c>
      <c r="HR489" s="451"/>
    </row>
    <row r="490" spans="3:226" ht="60" customHeight="1">
      <c r="C490" s="613"/>
      <c r="D490" s="538"/>
      <c r="E490" s="539"/>
      <c r="F490" s="540"/>
      <c r="G490" s="521" t="s">
        <v>151</v>
      </c>
      <c r="H490" s="522"/>
      <c r="I490" s="503" t="s">
        <v>1632</v>
      </c>
      <c r="J490" s="504"/>
      <c r="K490" s="504"/>
      <c r="L490" s="504"/>
      <c r="M490" s="504"/>
      <c r="N490" s="505"/>
      <c r="O490" s="215"/>
      <c r="P490" s="215"/>
      <c r="Q490" s="215"/>
      <c r="R490" s="215"/>
      <c r="S490" s="215"/>
      <c r="T490" s="215"/>
      <c r="U490" s="215"/>
      <c r="V490" s="215"/>
      <c r="W490" s="215"/>
      <c r="X490" s="215"/>
      <c r="Y490" s="215"/>
      <c r="Z490" s="215"/>
      <c r="AA490" s="215"/>
      <c r="AB490" s="215"/>
      <c r="AC490" s="215"/>
      <c r="AD490" s="215"/>
      <c r="AH490" s="355">
        <f t="shared" si="149"/>
        <v>0</v>
      </c>
      <c r="AI490" s="355"/>
      <c r="AJ490" s="355">
        <f t="shared" si="150"/>
        <v>0</v>
      </c>
      <c r="AK490" s="355"/>
      <c r="AL490" s="355">
        <f t="shared" si="151"/>
        <v>0</v>
      </c>
      <c r="AM490" s="355"/>
      <c r="AN490" s="355">
        <f t="shared" ref="AN490:AN499" si="172">IF($AH$421=1200,0,IF(OR(AND(AH490=0,AJ490&gt;0),AND(AH490="NS",AL490&gt;0),AND(AH490="NS",AJ490=0,AL490=0)),1,IF(OR(AND(AJ490&gt;=2,AL490&lt;AH490),AND(AH490="NS",AL490=0,AJ490&gt;0),AH490=AL490,AND(O490="NA",COUNTBLANK(P490:AD490)=15)),0,1)))</f>
        <v>0</v>
      </c>
      <c r="AO490" s="355"/>
      <c r="AQ490" s="355">
        <f t="shared" si="152"/>
        <v>0</v>
      </c>
      <c r="AR490" s="355"/>
      <c r="AS490" s="355">
        <f t="shared" si="153"/>
        <v>0</v>
      </c>
      <c r="AT490" s="355"/>
      <c r="AU490" s="355">
        <f t="shared" si="154"/>
        <v>0</v>
      </c>
      <c r="AV490" s="355"/>
      <c r="AW490" s="355">
        <f t="shared" ref="AW490:AW499" si="173">IF($AH$421=1200,0,IF(OR(AND(AQ490=0,AS490&gt;0),AND(AQ490="NS",AU490&gt;0),AND(AQ490="NS",AS490=0,AU490=0)),1,IF(OR(AND(AS490&gt;=2,AU490&lt;AQ490),AND(AQ490="NS",AU490=0,AS490&gt;0),AQ490=AU490,AND(O490="NA",COUNTBLANK(P490:AD490)=15)),0,1)))</f>
        <v>0</v>
      </c>
      <c r="AX490" s="355"/>
      <c r="AZ490" s="355">
        <f t="shared" si="155"/>
        <v>0</v>
      </c>
      <c r="BA490" s="355"/>
      <c r="BB490" s="355">
        <f t="shared" si="156"/>
        <v>0</v>
      </c>
      <c r="BC490" s="355"/>
      <c r="BD490" s="355">
        <f t="shared" si="157"/>
        <v>0</v>
      </c>
      <c r="BE490" s="355"/>
      <c r="BF490" s="355">
        <f t="shared" ref="BF490:BF499" si="174">IF($AH$421=1200,0,IF(OR(AND(AZ490=0,BB490&gt;0),AND(AZ490="NS",BD490&gt;0),AND(AZ490="NS",BB490=0,BD490=0)),1,IF(OR(AND(BB490&gt;=2,BD490&lt;AZ490),AND(AZ490="NS",BD490=0,BB490&gt;0),AZ490=BD490,AND(O490="NA",COUNTBLANK(P490:AD490)=15)),0,1)))</f>
        <v>0</v>
      </c>
      <c r="BG490" s="355"/>
      <c r="BI490" s="355">
        <f t="shared" si="158"/>
        <v>0</v>
      </c>
      <c r="BJ490" s="355"/>
      <c r="BK490" s="355">
        <f t="shared" si="159"/>
        <v>0</v>
      </c>
      <c r="BL490" s="355"/>
      <c r="BM490" s="355">
        <f t="shared" si="160"/>
        <v>0</v>
      </c>
      <c r="BN490" s="355"/>
      <c r="BO490" s="355">
        <f t="shared" ref="BO490:BO499" si="175">IF($AH$421=1200,0,IF(OR(AND(BI490=0,BK490&gt;0),AND(BI490="NS",BM490&gt;0),AND(BI490="NS",BK490=0,BM490=0)),1,IF(OR(AND(BK490&gt;=2,BM490&lt;BI490),AND(BI490="NS",BM490=0,BK490&gt;0),BI490=BM490,AND(O490="NA",COUNTBLANK(P490:AD490)=15)),0,1)))</f>
        <v>0</v>
      </c>
      <c r="BP490" s="355"/>
      <c r="BR490" s="355">
        <f t="shared" si="161"/>
        <v>0</v>
      </c>
      <c r="BS490" s="355"/>
      <c r="BT490" s="355">
        <f t="shared" si="162"/>
        <v>0</v>
      </c>
      <c r="BU490" s="355"/>
      <c r="BV490" s="355">
        <f t="shared" si="163"/>
        <v>0</v>
      </c>
      <c r="BW490" s="355"/>
      <c r="BX490" s="355">
        <f t="shared" ref="BX490:BX499" si="176">IF($AH$421=1200,0,IF(OR(AND(BR490=0,BT490&gt;0),AND(BR490="NS",BV490&gt;0),AND(BR490="NS",BT490=0,BV490=0)),1,IF(OR(AND(BT490&gt;=2,BV490&lt;BR490),AND(BR490="NS",BV490=0,BT490&gt;0),BR490=BV490,AND(O490="NA",COUNTBLANK(P490:AD490)=15)),0,1)))</f>
        <v>0</v>
      </c>
      <c r="BY490" s="355"/>
      <c r="CA490" s="355">
        <f t="shared" si="164"/>
        <v>0</v>
      </c>
      <c r="CB490" s="355"/>
      <c r="CC490" s="355">
        <f t="shared" si="165"/>
        <v>0</v>
      </c>
      <c r="CD490" s="355"/>
      <c r="CE490" s="355">
        <f t="shared" si="166"/>
        <v>0</v>
      </c>
      <c r="CF490" s="355"/>
      <c r="CG490" s="355">
        <f t="shared" ref="CG490:CG499" si="177">IF($AH$421=1200,0,IF(OR(AND(CA490=0,CC490&gt;0),AND(CA490="NS",CE490&gt;0),AND(CA490="NS",CC490=0,CE490=0)),1,IF(OR(AND(CC490&gt;=2,CE490&lt;CA490),AND(CA490="NS",CE490=0,CC490&gt;0),CA490=CE490,AND(O490="NA",COUNTBLANK(P490:AD490)=15)),0,1)))</f>
        <v>0</v>
      </c>
      <c r="CH490" s="355"/>
      <c r="CJ490" s="355">
        <f t="shared" si="167"/>
        <v>0</v>
      </c>
      <c r="CK490" s="355"/>
      <c r="CL490" s="355">
        <f t="shared" si="168"/>
        <v>0</v>
      </c>
      <c r="CM490" s="355"/>
      <c r="CN490" s="355">
        <f t="shared" si="169"/>
        <v>0</v>
      </c>
      <c r="CO490" s="355"/>
      <c r="CP490" s="355">
        <f t="shared" ref="CP490:CP499" si="178">IF($AH$421=1200,0,IF(OR(AND(CJ490=0,CL490&gt;0),AND(CJ490="NS",CN490&gt;0),AND(CJ490="NS",CL490=0,CN490=0)),1,IF(OR(AND(CL490&gt;=2,CN490&lt;CJ490),AND(CJ490="NS",CN490=0,CL490&gt;0),CJ490=CN490,AND(O490="NA",COUNTBLANK(P490:AD490)=15)),0,1)))</f>
        <v>0</v>
      </c>
      <c r="CQ490" s="355"/>
      <c r="CS490" s="450">
        <f t="shared" si="170"/>
        <v>0</v>
      </c>
      <c r="CT490" s="451"/>
      <c r="HQ490" s="450">
        <f t="shared" si="171"/>
        <v>0</v>
      </c>
      <c r="HR490" s="451"/>
    </row>
    <row r="491" spans="3:226" ht="48" customHeight="1">
      <c r="C491" s="614"/>
      <c r="D491" s="541"/>
      <c r="E491" s="542"/>
      <c r="F491" s="543"/>
      <c r="G491" s="521" t="s">
        <v>152</v>
      </c>
      <c r="H491" s="522"/>
      <c r="I491" s="503" t="s">
        <v>153</v>
      </c>
      <c r="J491" s="504"/>
      <c r="K491" s="504"/>
      <c r="L491" s="504"/>
      <c r="M491" s="504"/>
      <c r="N491" s="505"/>
      <c r="O491" s="215"/>
      <c r="P491" s="215"/>
      <c r="Q491" s="215"/>
      <c r="R491" s="215"/>
      <c r="S491" s="215"/>
      <c r="T491" s="215"/>
      <c r="U491" s="215"/>
      <c r="V491" s="215"/>
      <c r="W491" s="215"/>
      <c r="X491" s="215"/>
      <c r="Y491" s="215"/>
      <c r="Z491" s="215"/>
      <c r="AA491" s="215"/>
      <c r="AB491" s="215"/>
      <c r="AC491" s="215"/>
      <c r="AD491" s="215"/>
      <c r="AH491" s="355">
        <f t="shared" si="149"/>
        <v>0</v>
      </c>
      <c r="AI491" s="355"/>
      <c r="AJ491" s="355">
        <f t="shared" si="150"/>
        <v>0</v>
      </c>
      <c r="AK491" s="355"/>
      <c r="AL491" s="355">
        <f t="shared" si="151"/>
        <v>0</v>
      </c>
      <c r="AM491" s="355"/>
      <c r="AN491" s="355">
        <f t="shared" si="172"/>
        <v>0</v>
      </c>
      <c r="AO491" s="355"/>
      <c r="AQ491" s="355">
        <f t="shared" si="152"/>
        <v>0</v>
      </c>
      <c r="AR491" s="355"/>
      <c r="AS491" s="355">
        <f t="shared" si="153"/>
        <v>0</v>
      </c>
      <c r="AT491" s="355"/>
      <c r="AU491" s="355">
        <f t="shared" si="154"/>
        <v>0</v>
      </c>
      <c r="AV491" s="355"/>
      <c r="AW491" s="355">
        <f t="shared" si="173"/>
        <v>0</v>
      </c>
      <c r="AX491" s="355"/>
      <c r="AZ491" s="355">
        <f t="shared" si="155"/>
        <v>0</v>
      </c>
      <c r="BA491" s="355"/>
      <c r="BB491" s="355">
        <f t="shared" si="156"/>
        <v>0</v>
      </c>
      <c r="BC491" s="355"/>
      <c r="BD491" s="355">
        <f t="shared" si="157"/>
        <v>0</v>
      </c>
      <c r="BE491" s="355"/>
      <c r="BF491" s="355">
        <f t="shared" si="174"/>
        <v>0</v>
      </c>
      <c r="BG491" s="355"/>
      <c r="BI491" s="355">
        <f t="shared" si="158"/>
        <v>0</v>
      </c>
      <c r="BJ491" s="355"/>
      <c r="BK491" s="355">
        <f t="shared" si="159"/>
        <v>0</v>
      </c>
      <c r="BL491" s="355"/>
      <c r="BM491" s="355">
        <f t="shared" si="160"/>
        <v>0</v>
      </c>
      <c r="BN491" s="355"/>
      <c r="BO491" s="355">
        <f t="shared" si="175"/>
        <v>0</v>
      </c>
      <c r="BP491" s="355"/>
      <c r="BR491" s="355">
        <f t="shared" si="161"/>
        <v>0</v>
      </c>
      <c r="BS491" s="355"/>
      <c r="BT491" s="355">
        <f t="shared" si="162"/>
        <v>0</v>
      </c>
      <c r="BU491" s="355"/>
      <c r="BV491" s="355">
        <f t="shared" si="163"/>
        <v>0</v>
      </c>
      <c r="BW491" s="355"/>
      <c r="BX491" s="355">
        <f t="shared" si="176"/>
        <v>0</v>
      </c>
      <c r="BY491" s="355"/>
      <c r="CA491" s="355">
        <f t="shared" si="164"/>
        <v>0</v>
      </c>
      <c r="CB491" s="355"/>
      <c r="CC491" s="355">
        <f t="shared" si="165"/>
        <v>0</v>
      </c>
      <c r="CD491" s="355"/>
      <c r="CE491" s="355">
        <f t="shared" si="166"/>
        <v>0</v>
      </c>
      <c r="CF491" s="355"/>
      <c r="CG491" s="355">
        <f t="shared" si="177"/>
        <v>0</v>
      </c>
      <c r="CH491" s="355"/>
      <c r="CJ491" s="355">
        <f t="shared" si="167"/>
        <v>0</v>
      </c>
      <c r="CK491" s="355"/>
      <c r="CL491" s="355">
        <f t="shared" si="168"/>
        <v>0</v>
      </c>
      <c r="CM491" s="355"/>
      <c r="CN491" s="355">
        <f t="shared" si="169"/>
        <v>0</v>
      </c>
      <c r="CO491" s="355"/>
      <c r="CP491" s="355">
        <f t="shared" si="178"/>
        <v>0</v>
      </c>
      <c r="CQ491" s="355"/>
      <c r="CS491" s="450">
        <f t="shared" si="170"/>
        <v>0</v>
      </c>
      <c r="CT491" s="451"/>
      <c r="HQ491" s="450">
        <f t="shared" si="171"/>
        <v>0</v>
      </c>
      <c r="HR491" s="451"/>
    </row>
    <row r="492" spans="3:226" ht="24" customHeight="1">
      <c r="C492" s="509" t="s">
        <v>154</v>
      </c>
      <c r="D492" s="535" t="s">
        <v>155</v>
      </c>
      <c r="E492" s="536"/>
      <c r="F492" s="537"/>
      <c r="G492" s="521" t="s">
        <v>156</v>
      </c>
      <c r="H492" s="522"/>
      <c r="I492" s="503" t="s">
        <v>157</v>
      </c>
      <c r="J492" s="504"/>
      <c r="K492" s="504"/>
      <c r="L492" s="504"/>
      <c r="M492" s="504"/>
      <c r="N492" s="505"/>
      <c r="O492" s="215"/>
      <c r="P492" s="215"/>
      <c r="Q492" s="215"/>
      <c r="R492" s="215"/>
      <c r="S492" s="215"/>
      <c r="T492" s="215"/>
      <c r="U492" s="215"/>
      <c r="V492" s="215"/>
      <c r="W492" s="215"/>
      <c r="X492" s="215"/>
      <c r="Y492" s="215"/>
      <c r="Z492" s="215"/>
      <c r="AA492" s="215"/>
      <c r="AB492" s="215"/>
      <c r="AC492" s="215"/>
      <c r="AD492" s="215"/>
      <c r="AH492" s="355">
        <f t="shared" si="149"/>
        <v>0</v>
      </c>
      <c r="AI492" s="355"/>
      <c r="AJ492" s="355">
        <f t="shared" si="150"/>
        <v>0</v>
      </c>
      <c r="AK492" s="355"/>
      <c r="AL492" s="355">
        <f t="shared" si="151"/>
        <v>0</v>
      </c>
      <c r="AM492" s="355"/>
      <c r="AN492" s="355">
        <f t="shared" si="172"/>
        <v>0</v>
      </c>
      <c r="AO492" s="355"/>
      <c r="AQ492" s="355">
        <f t="shared" si="152"/>
        <v>0</v>
      </c>
      <c r="AR492" s="355"/>
      <c r="AS492" s="355">
        <f t="shared" si="153"/>
        <v>0</v>
      </c>
      <c r="AT492" s="355"/>
      <c r="AU492" s="355">
        <f t="shared" si="154"/>
        <v>0</v>
      </c>
      <c r="AV492" s="355"/>
      <c r="AW492" s="355">
        <f t="shared" si="173"/>
        <v>0</v>
      </c>
      <c r="AX492" s="355"/>
      <c r="AZ492" s="355">
        <f t="shared" si="155"/>
        <v>0</v>
      </c>
      <c r="BA492" s="355"/>
      <c r="BB492" s="355">
        <f t="shared" si="156"/>
        <v>0</v>
      </c>
      <c r="BC492" s="355"/>
      <c r="BD492" s="355">
        <f t="shared" si="157"/>
        <v>0</v>
      </c>
      <c r="BE492" s="355"/>
      <c r="BF492" s="355">
        <f t="shared" si="174"/>
        <v>0</v>
      </c>
      <c r="BG492" s="355"/>
      <c r="BI492" s="355">
        <f t="shared" si="158"/>
        <v>0</v>
      </c>
      <c r="BJ492" s="355"/>
      <c r="BK492" s="355">
        <f t="shared" si="159"/>
        <v>0</v>
      </c>
      <c r="BL492" s="355"/>
      <c r="BM492" s="355">
        <f t="shared" si="160"/>
        <v>0</v>
      </c>
      <c r="BN492" s="355"/>
      <c r="BO492" s="355">
        <f t="shared" si="175"/>
        <v>0</v>
      </c>
      <c r="BP492" s="355"/>
      <c r="BR492" s="355">
        <f t="shared" si="161"/>
        <v>0</v>
      </c>
      <c r="BS492" s="355"/>
      <c r="BT492" s="355">
        <f t="shared" si="162"/>
        <v>0</v>
      </c>
      <c r="BU492" s="355"/>
      <c r="BV492" s="355">
        <f t="shared" si="163"/>
        <v>0</v>
      </c>
      <c r="BW492" s="355"/>
      <c r="BX492" s="355">
        <f t="shared" si="176"/>
        <v>0</v>
      </c>
      <c r="BY492" s="355"/>
      <c r="CA492" s="355">
        <f t="shared" si="164"/>
        <v>0</v>
      </c>
      <c r="CB492" s="355"/>
      <c r="CC492" s="355">
        <f t="shared" si="165"/>
        <v>0</v>
      </c>
      <c r="CD492" s="355"/>
      <c r="CE492" s="355">
        <f t="shared" si="166"/>
        <v>0</v>
      </c>
      <c r="CF492" s="355"/>
      <c r="CG492" s="355">
        <f t="shared" si="177"/>
        <v>0</v>
      </c>
      <c r="CH492" s="355"/>
      <c r="CJ492" s="355">
        <f t="shared" si="167"/>
        <v>0</v>
      </c>
      <c r="CK492" s="355"/>
      <c r="CL492" s="355">
        <f t="shared" si="168"/>
        <v>0</v>
      </c>
      <c r="CM492" s="355"/>
      <c r="CN492" s="355">
        <f t="shared" si="169"/>
        <v>0</v>
      </c>
      <c r="CO492" s="355"/>
      <c r="CP492" s="355">
        <f t="shared" si="178"/>
        <v>0</v>
      </c>
      <c r="CQ492" s="355"/>
      <c r="CS492" s="450">
        <f t="shared" si="170"/>
        <v>0</v>
      </c>
      <c r="CT492" s="451"/>
      <c r="HQ492" s="450">
        <f t="shared" si="171"/>
        <v>0</v>
      </c>
      <c r="HR492" s="451"/>
    </row>
    <row r="493" spans="3:226" ht="48" customHeight="1">
      <c r="C493" s="510"/>
      <c r="D493" s="538"/>
      <c r="E493" s="539"/>
      <c r="F493" s="540"/>
      <c r="G493" s="521" t="s">
        <v>158</v>
      </c>
      <c r="H493" s="522"/>
      <c r="I493" s="503" t="s">
        <v>159</v>
      </c>
      <c r="J493" s="504"/>
      <c r="K493" s="504"/>
      <c r="L493" s="504"/>
      <c r="M493" s="504"/>
      <c r="N493" s="505"/>
      <c r="O493" s="215"/>
      <c r="P493" s="215"/>
      <c r="Q493" s="215"/>
      <c r="R493" s="215"/>
      <c r="S493" s="215"/>
      <c r="T493" s="215"/>
      <c r="U493" s="215"/>
      <c r="V493" s="215"/>
      <c r="W493" s="215"/>
      <c r="X493" s="215"/>
      <c r="Y493" s="215"/>
      <c r="Z493" s="215"/>
      <c r="AA493" s="215"/>
      <c r="AB493" s="215"/>
      <c r="AC493" s="215"/>
      <c r="AD493" s="215"/>
      <c r="AH493" s="355">
        <f t="shared" si="149"/>
        <v>0</v>
      </c>
      <c r="AI493" s="355"/>
      <c r="AJ493" s="355">
        <f t="shared" si="150"/>
        <v>0</v>
      </c>
      <c r="AK493" s="355"/>
      <c r="AL493" s="355">
        <f t="shared" si="151"/>
        <v>0</v>
      </c>
      <c r="AM493" s="355"/>
      <c r="AN493" s="355">
        <f t="shared" si="172"/>
        <v>0</v>
      </c>
      <c r="AO493" s="355"/>
      <c r="AQ493" s="355">
        <f t="shared" si="152"/>
        <v>0</v>
      </c>
      <c r="AR493" s="355"/>
      <c r="AS493" s="355">
        <f t="shared" si="153"/>
        <v>0</v>
      </c>
      <c r="AT493" s="355"/>
      <c r="AU493" s="355">
        <f t="shared" si="154"/>
        <v>0</v>
      </c>
      <c r="AV493" s="355"/>
      <c r="AW493" s="355">
        <f t="shared" si="173"/>
        <v>0</v>
      </c>
      <c r="AX493" s="355"/>
      <c r="AZ493" s="355">
        <f t="shared" si="155"/>
        <v>0</v>
      </c>
      <c r="BA493" s="355"/>
      <c r="BB493" s="355">
        <f t="shared" si="156"/>
        <v>0</v>
      </c>
      <c r="BC493" s="355"/>
      <c r="BD493" s="355">
        <f t="shared" si="157"/>
        <v>0</v>
      </c>
      <c r="BE493" s="355"/>
      <c r="BF493" s="355">
        <f t="shared" si="174"/>
        <v>0</v>
      </c>
      <c r="BG493" s="355"/>
      <c r="BI493" s="355">
        <f t="shared" si="158"/>
        <v>0</v>
      </c>
      <c r="BJ493" s="355"/>
      <c r="BK493" s="355">
        <f t="shared" si="159"/>
        <v>0</v>
      </c>
      <c r="BL493" s="355"/>
      <c r="BM493" s="355">
        <f t="shared" si="160"/>
        <v>0</v>
      </c>
      <c r="BN493" s="355"/>
      <c r="BO493" s="355">
        <f t="shared" si="175"/>
        <v>0</v>
      </c>
      <c r="BP493" s="355"/>
      <c r="BR493" s="355">
        <f t="shared" si="161"/>
        <v>0</v>
      </c>
      <c r="BS493" s="355"/>
      <c r="BT493" s="355">
        <f t="shared" si="162"/>
        <v>0</v>
      </c>
      <c r="BU493" s="355"/>
      <c r="BV493" s="355">
        <f t="shared" si="163"/>
        <v>0</v>
      </c>
      <c r="BW493" s="355"/>
      <c r="BX493" s="355">
        <f t="shared" si="176"/>
        <v>0</v>
      </c>
      <c r="BY493" s="355"/>
      <c r="CA493" s="355">
        <f t="shared" si="164"/>
        <v>0</v>
      </c>
      <c r="CB493" s="355"/>
      <c r="CC493" s="355">
        <f t="shared" si="165"/>
        <v>0</v>
      </c>
      <c r="CD493" s="355"/>
      <c r="CE493" s="355">
        <f t="shared" si="166"/>
        <v>0</v>
      </c>
      <c r="CF493" s="355"/>
      <c r="CG493" s="355">
        <f t="shared" si="177"/>
        <v>0</v>
      </c>
      <c r="CH493" s="355"/>
      <c r="CJ493" s="355">
        <f t="shared" si="167"/>
        <v>0</v>
      </c>
      <c r="CK493" s="355"/>
      <c r="CL493" s="355">
        <f t="shared" si="168"/>
        <v>0</v>
      </c>
      <c r="CM493" s="355"/>
      <c r="CN493" s="355">
        <f t="shared" si="169"/>
        <v>0</v>
      </c>
      <c r="CO493" s="355"/>
      <c r="CP493" s="355">
        <f t="shared" si="178"/>
        <v>0</v>
      </c>
      <c r="CQ493" s="355"/>
      <c r="CS493" s="450">
        <f t="shared" si="170"/>
        <v>0</v>
      </c>
      <c r="CT493" s="451"/>
      <c r="HQ493" s="450">
        <f t="shared" si="171"/>
        <v>0</v>
      </c>
      <c r="HR493" s="451"/>
    </row>
    <row r="494" spans="3:226" ht="36" customHeight="1">
      <c r="C494" s="510"/>
      <c r="D494" s="538"/>
      <c r="E494" s="539"/>
      <c r="F494" s="540"/>
      <c r="G494" s="521" t="s">
        <v>160</v>
      </c>
      <c r="H494" s="522"/>
      <c r="I494" s="503" t="s">
        <v>1633</v>
      </c>
      <c r="J494" s="504"/>
      <c r="K494" s="504"/>
      <c r="L494" s="504"/>
      <c r="M494" s="504"/>
      <c r="N494" s="505"/>
      <c r="O494" s="215"/>
      <c r="P494" s="215"/>
      <c r="Q494" s="215"/>
      <c r="R494" s="215"/>
      <c r="S494" s="215"/>
      <c r="T494" s="215"/>
      <c r="U494" s="215"/>
      <c r="V494" s="215"/>
      <c r="W494" s="215"/>
      <c r="X494" s="215"/>
      <c r="Y494" s="215"/>
      <c r="Z494" s="215"/>
      <c r="AA494" s="215"/>
      <c r="AB494" s="215"/>
      <c r="AC494" s="215"/>
      <c r="AD494" s="215"/>
      <c r="AH494" s="355">
        <f t="shared" si="149"/>
        <v>0</v>
      </c>
      <c r="AI494" s="355"/>
      <c r="AJ494" s="355">
        <f t="shared" si="150"/>
        <v>0</v>
      </c>
      <c r="AK494" s="355"/>
      <c r="AL494" s="355">
        <f t="shared" si="151"/>
        <v>0</v>
      </c>
      <c r="AM494" s="355"/>
      <c r="AN494" s="355">
        <f t="shared" si="172"/>
        <v>0</v>
      </c>
      <c r="AO494" s="355"/>
      <c r="AQ494" s="355">
        <f t="shared" si="152"/>
        <v>0</v>
      </c>
      <c r="AR494" s="355"/>
      <c r="AS494" s="355">
        <f t="shared" si="153"/>
        <v>0</v>
      </c>
      <c r="AT494" s="355"/>
      <c r="AU494" s="355">
        <f t="shared" si="154"/>
        <v>0</v>
      </c>
      <c r="AV494" s="355"/>
      <c r="AW494" s="355">
        <f t="shared" si="173"/>
        <v>0</v>
      </c>
      <c r="AX494" s="355"/>
      <c r="AZ494" s="355">
        <f t="shared" si="155"/>
        <v>0</v>
      </c>
      <c r="BA494" s="355"/>
      <c r="BB494" s="355">
        <f t="shared" si="156"/>
        <v>0</v>
      </c>
      <c r="BC494" s="355"/>
      <c r="BD494" s="355">
        <f t="shared" si="157"/>
        <v>0</v>
      </c>
      <c r="BE494" s="355"/>
      <c r="BF494" s="355">
        <f t="shared" si="174"/>
        <v>0</v>
      </c>
      <c r="BG494" s="355"/>
      <c r="BI494" s="355">
        <f t="shared" si="158"/>
        <v>0</v>
      </c>
      <c r="BJ494" s="355"/>
      <c r="BK494" s="355">
        <f t="shared" si="159"/>
        <v>0</v>
      </c>
      <c r="BL494" s="355"/>
      <c r="BM494" s="355">
        <f t="shared" si="160"/>
        <v>0</v>
      </c>
      <c r="BN494" s="355"/>
      <c r="BO494" s="355">
        <f t="shared" si="175"/>
        <v>0</v>
      </c>
      <c r="BP494" s="355"/>
      <c r="BR494" s="355">
        <f t="shared" si="161"/>
        <v>0</v>
      </c>
      <c r="BS494" s="355"/>
      <c r="BT494" s="355">
        <f t="shared" si="162"/>
        <v>0</v>
      </c>
      <c r="BU494" s="355"/>
      <c r="BV494" s="355">
        <f t="shared" si="163"/>
        <v>0</v>
      </c>
      <c r="BW494" s="355"/>
      <c r="BX494" s="355">
        <f t="shared" si="176"/>
        <v>0</v>
      </c>
      <c r="BY494" s="355"/>
      <c r="CA494" s="355">
        <f t="shared" si="164"/>
        <v>0</v>
      </c>
      <c r="CB494" s="355"/>
      <c r="CC494" s="355">
        <f t="shared" si="165"/>
        <v>0</v>
      </c>
      <c r="CD494" s="355"/>
      <c r="CE494" s="355">
        <f t="shared" si="166"/>
        <v>0</v>
      </c>
      <c r="CF494" s="355"/>
      <c r="CG494" s="355">
        <f t="shared" si="177"/>
        <v>0</v>
      </c>
      <c r="CH494" s="355"/>
      <c r="CJ494" s="355">
        <f t="shared" si="167"/>
        <v>0</v>
      </c>
      <c r="CK494" s="355"/>
      <c r="CL494" s="355">
        <f t="shared" si="168"/>
        <v>0</v>
      </c>
      <c r="CM494" s="355"/>
      <c r="CN494" s="355">
        <f t="shared" si="169"/>
        <v>0</v>
      </c>
      <c r="CO494" s="355"/>
      <c r="CP494" s="355">
        <f t="shared" si="178"/>
        <v>0</v>
      </c>
      <c r="CQ494" s="355"/>
      <c r="CS494" s="450">
        <f t="shared" si="170"/>
        <v>0</v>
      </c>
      <c r="CT494" s="451"/>
      <c r="HQ494" s="450">
        <f t="shared" si="171"/>
        <v>0</v>
      </c>
      <c r="HR494" s="451"/>
    </row>
    <row r="495" spans="3:226" ht="24" customHeight="1">
      <c r="C495" s="510"/>
      <c r="D495" s="538"/>
      <c r="E495" s="539"/>
      <c r="F495" s="540"/>
      <c r="G495" s="521" t="s">
        <v>161</v>
      </c>
      <c r="H495" s="522"/>
      <c r="I495" s="503" t="s">
        <v>162</v>
      </c>
      <c r="J495" s="504"/>
      <c r="K495" s="504"/>
      <c r="L495" s="504"/>
      <c r="M495" s="504"/>
      <c r="N495" s="505"/>
      <c r="O495" s="215"/>
      <c r="P495" s="215"/>
      <c r="Q495" s="215"/>
      <c r="R495" s="215"/>
      <c r="S495" s="215"/>
      <c r="T495" s="215"/>
      <c r="U495" s="215"/>
      <c r="V495" s="215"/>
      <c r="W495" s="215"/>
      <c r="X495" s="215"/>
      <c r="Y495" s="215"/>
      <c r="Z495" s="215"/>
      <c r="AA495" s="215"/>
      <c r="AB495" s="215"/>
      <c r="AC495" s="215"/>
      <c r="AD495" s="215"/>
      <c r="AH495" s="355">
        <f t="shared" si="149"/>
        <v>0</v>
      </c>
      <c r="AI495" s="355"/>
      <c r="AJ495" s="355">
        <f t="shared" si="150"/>
        <v>0</v>
      </c>
      <c r="AK495" s="355"/>
      <c r="AL495" s="355">
        <f t="shared" si="151"/>
        <v>0</v>
      </c>
      <c r="AM495" s="355"/>
      <c r="AN495" s="355">
        <f t="shared" si="172"/>
        <v>0</v>
      </c>
      <c r="AO495" s="355"/>
      <c r="AQ495" s="355">
        <f t="shared" si="152"/>
        <v>0</v>
      </c>
      <c r="AR495" s="355"/>
      <c r="AS495" s="355">
        <f t="shared" si="153"/>
        <v>0</v>
      </c>
      <c r="AT495" s="355"/>
      <c r="AU495" s="355">
        <f t="shared" si="154"/>
        <v>0</v>
      </c>
      <c r="AV495" s="355"/>
      <c r="AW495" s="355">
        <f t="shared" si="173"/>
        <v>0</v>
      </c>
      <c r="AX495" s="355"/>
      <c r="AZ495" s="355">
        <f t="shared" si="155"/>
        <v>0</v>
      </c>
      <c r="BA495" s="355"/>
      <c r="BB495" s="355">
        <f t="shared" si="156"/>
        <v>0</v>
      </c>
      <c r="BC495" s="355"/>
      <c r="BD495" s="355">
        <f t="shared" si="157"/>
        <v>0</v>
      </c>
      <c r="BE495" s="355"/>
      <c r="BF495" s="355">
        <f t="shared" si="174"/>
        <v>0</v>
      </c>
      <c r="BG495" s="355"/>
      <c r="BI495" s="355">
        <f t="shared" si="158"/>
        <v>0</v>
      </c>
      <c r="BJ495" s="355"/>
      <c r="BK495" s="355">
        <f t="shared" si="159"/>
        <v>0</v>
      </c>
      <c r="BL495" s="355"/>
      <c r="BM495" s="355">
        <f t="shared" si="160"/>
        <v>0</v>
      </c>
      <c r="BN495" s="355"/>
      <c r="BO495" s="355">
        <f t="shared" si="175"/>
        <v>0</v>
      </c>
      <c r="BP495" s="355"/>
      <c r="BR495" s="355">
        <f t="shared" si="161"/>
        <v>0</v>
      </c>
      <c r="BS495" s="355"/>
      <c r="BT495" s="355">
        <f t="shared" si="162"/>
        <v>0</v>
      </c>
      <c r="BU495" s="355"/>
      <c r="BV495" s="355">
        <f t="shared" si="163"/>
        <v>0</v>
      </c>
      <c r="BW495" s="355"/>
      <c r="BX495" s="355">
        <f t="shared" si="176"/>
        <v>0</v>
      </c>
      <c r="BY495" s="355"/>
      <c r="CA495" s="355">
        <f t="shared" si="164"/>
        <v>0</v>
      </c>
      <c r="CB495" s="355"/>
      <c r="CC495" s="355">
        <f t="shared" si="165"/>
        <v>0</v>
      </c>
      <c r="CD495" s="355"/>
      <c r="CE495" s="355">
        <f t="shared" si="166"/>
        <v>0</v>
      </c>
      <c r="CF495" s="355"/>
      <c r="CG495" s="355">
        <f t="shared" si="177"/>
        <v>0</v>
      </c>
      <c r="CH495" s="355"/>
      <c r="CJ495" s="355">
        <f t="shared" si="167"/>
        <v>0</v>
      </c>
      <c r="CK495" s="355"/>
      <c r="CL495" s="355">
        <f t="shared" si="168"/>
        <v>0</v>
      </c>
      <c r="CM495" s="355"/>
      <c r="CN495" s="355">
        <f t="shared" si="169"/>
        <v>0</v>
      </c>
      <c r="CO495" s="355"/>
      <c r="CP495" s="355">
        <f t="shared" si="178"/>
        <v>0</v>
      </c>
      <c r="CQ495" s="355"/>
      <c r="CS495" s="450">
        <f t="shared" si="170"/>
        <v>0</v>
      </c>
      <c r="CT495" s="451"/>
      <c r="HQ495" s="450">
        <f t="shared" si="171"/>
        <v>0</v>
      </c>
      <c r="HR495" s="451"/>
    </row>
    <row r="496" spans="3:226" ht="24" customHeight="1">
      <c r="C496" s="510"/>
      <c r="D496" s="538"/>
      <c r="E496" s="539"/>
      <c r="F496" s="540"/>
      <c r="G496" s="521" t="s">
        <v>163</v>
      </c>
      <c r="H496" s="522"/>
      <c r="I496" s="503" t="s">
        <v>164</v>
      </c>
      <c r="J496" s="504"/>
      <c r="K496" s="504"/>
      <c r="L496" s="504"/>
      <c r="M496" s="504"/>
      <c r="N496" s="505"/>
      <c r="O496" s="215"/>
      <c r="P496" s="215"/>
      <c r="Q496" s="215"/>
      <c r="R496" s="215"/>
      <c r="S496" s="215"/>
      <c r="T496" s="215"/>
      <c r="U496" s="215"/>
      <c r="V496" s="215"/>
      <c r="W496" s="215"/>
      <c r="X496" s="215"/>
      <c r="Y496" s="215"/>
      <c r="Z496" s="215"/>
      <c r="AA496" s="215"/>
      <c r="AB496" s="215"/>
      <c r="AC496" s="215"/>
      <c r="AD496" s="215"/>
      <c r="AH496" s="355">
        <f t="shared" si="149"/>
        <v>0</v>
      </c>
      <c r="AI496" s="355"/>
      <c r="AJ496" s="355">
        <f t="shared" si="150"/>
        <v>0</v>
      </c>
      <c r="AK496" s="355"/>
      <c r="AL496" s="355">
        <f t="shared" si="151"/>
        <v>0</v>
      </c>
      <c r="AM496" s="355"/>
      <c r="AN496" s="355">
        <f t="shared" si="172"/>
        <v>0</v>
      </c>
      <c r="AO496" s="355"/>
      <c r="AQ496" s="355">
        <f t="shared" si="152"/>
        <v>0</v>
      </c>
      <c r="AR496" s="355"/>
      <c r="AS496" s="355">
        <f t="shared" si="153"/>
        <v>0</v>
      </c>
      <c r="AT496" s="355"/>
      <c r="AU496" s="355">
        <f t="shared" si="154"/>
        <v>0</v>
      </c>
      <c r="AV496" s="355"/>
      <c r="AW496" s="355">
        <f t="shared" si="173"/>
        <v>0</v>
      </c>
      <c r="AX496" s="355"/>
      <c r="AZ496" s="355">
        <f t="shared" si="155"/>
        <v>0</v>
      </c>
      <c r="BA496" s="355"/>
      <c r="BB496" s="355">
        <f t="shared" si="156"/>
        <v>0</v>
      </c>
      <c r="BC496" s="355"/>
      <c r="BD496" s="355">
        <f t="shared" si="157"/>
        <v>0</v>
      </c>
      <c r="BE496" s="355"/>
      <c r="BF496" s="355">
        <f t="shared" si="174"/>
        <v>0</v>
      </c>
      <c r="BG496" s="355"/>
      <c r="BI496" s="355">
        <f t="shared" si="158"/>
        <v>0</v>
      </c>
      <c r="BJ496" s="355"/>
      <c r="BK496" s="355">
        <f t="shared" si="159"/>
        <v>0</v>
      </c>
      <c r="BL496" s="355"/>
      <c r="BM496" s="355">
        <f t="shared" si="160"/>
        <v>0</v>
      </c>
      <c r="BN496" s="355"/>
      <c r="BO496" s="355">
        <f t="shared" si="175"/>
        <v>0</v>
      </c>
      <c r="BP496" s="355"/>
      <c r="BR496" s="355">
        <f t="shared" si="161"/>
        <v>0</v>
      </c>
      <c r="BS496" s="355"/>
      <c r="BT496" s="355">
        <f t="shared" si="162"/>
        <v>0</v>
      </c>
      <c r="BU496" s="355"/>
      <c r="BV496" s="355">
        <f t="shared" si="163"/>
        <v>0</v>
      </c>
      <c r="BW496" s="355"/>
      <c r="BX496" s="355">
        <f t="shared" si="176"/>
        <v>0</v>
      </c>
      <c r="BY496" s="355"/>
      <c r="CA496" s="355">
        <f t="shared" si="164"/>
        <v>0</v>
      </c>
      <c r="CB496" s="355"/>
      <c r="CC496" s="355">
        <f t="shared" si="165"/>
        <v>0</v>
      </c>
      <c r="CD496" s="355"/>
      <c r="CE496" s="355">
        <f t="shared" si="166"/>
        <v>0</v>
      </c>
      <c r="CF496" s="355"/>
      <c r="CG496" s="355">
        <f t="shared" si="177"/>
        <v>0</v>
      </c>
      <c r="CH496" s="355"/>
      <c r="CJ496" s="355">
        <f t="shared" si="167"/>
        <v>0</v>
      </c>
      <c r="CK496" s="355"/>
      <c r="CL496" s="355">
        <f t="shared" si="168"/>
        <v>0</v>
      </c>
      <c r="CM496" s="355"/>
      <c r="CN496" s="355">
        <f t="shared" si="169"/>
        <v>0</v>
      </c>
      <c r="CO496" s="355"/>
      <c r="CP496" s="355">
        <f t="shared" si="178"/>
        <v>0</v>
      </c>
      <c r="CQ496" s="355"/>
      <c r="CS496" s="450">
        <f t="shared" si="170"/>
        <v>0</v>
      </c>
      <c r="CT496" s="451"/>
      <c r="HQ496" s="450">
        <f t="shared" si="171"/>
        <v>0</v>
      </c>
      <c r="HR496" s="451"/>
    </row>
    <row r="497" spans="2:226" ht="48" customHeight="1">
      <c r="C497" s="534"/>
      <c r="D497" s="541"/>
      <c r="E497" s="542"/>
      <c r="F497" s="543"/>
      <c r="G497" s="521" t="s">
        <v>165</v>
      </c>
      <c r="H497" s="522"/>
      <c r="I497" s="503" t="s">
        <v>166</v>
      </c>
      <c r="J497" s="504"/>
      <c r="K497" s="504"/>
      <c r="L497" s="504"/>
      <c r="M497" s="504"/>
      <c r="N497" s="505"/>
      <c r="O497" s="215"/>
      <c r="P497" s="215"/>
      <c r="Q497" s="215"/>
      <c r="R497" s="215"/>
      <c r="S497" s="215"/>
      <c r="T497" s="215"/>
      <c r="U497" s="215"/>
      <c r="V497" s="215"/>
      <c r="W497" s="215"/>
      <c r="X497" s="215"/>
      <c r="Y497" s="215"/>
      <c r="Z497" s="215"/>
      <c r="AA497" s="215"/>
      <c r="AB497" s="215"/>
      <c r="AC497" s="215"/>
      <c r="AD497" s="215"/>
      <c r="AH497" s="355">
        <f t="shared" si="149"/>
        <v>0</v>
      </c>
      <c r="AI497" s="355"/>
      <c r="AJ497" s="355">
        <f t="shared" si="150"/>
        <v>0</v>
      </c>
      <c r="AK497" s="355"/>
      <c r="AL497" s="355">
        <f t="shared" si="151"/>
        <v>0</v>
      </c>
      <c r="AM497" s="355"/>
      <c r="AN497" s="355">
        <f t="shared" si="172"/>
        <v>0</v>
      </c>
      <c r="AO497" s="355"/>
      <c r="AQ497" s="355">
        <f t="shared" si="152"/>
        <v>0</v>
      </c>
      <c r="AR497" s="355"/>
      <c r="AS497" s="355">
        <f t="shared" si="153"/>
        <v>0</v>
      </c>
      <c r="AT497" s="355"/>
      <c r="AU497" s="355">
        <f t="shared" si="154"/>
        <v>0</v>
      </c>
      <c r="AV497" s="355"/>
      <c r="AW497" s="355">
        <f t="shared" si="173"/>
        <v>0</v>
      </c>
      <c r="AX497" s="355"/>
      <c r="AZ497" s="355">
        <f t="shared" si="155"/>
        <v>0</v>
      </c>
      <c r="BA497" s="355"/>
      <c r="BB497" s="355">
        <f t="shared" si="156"/>
        <v>0</v>
      </c>
      <c r="BC497" s="355"/>
      <c r="BD497" s="355">
        <f t="shared" si="157"/>
        <v>0</v>
      </c>
      <c r="BE497" s="355"/>
      <c r="BF497" s="355">
        <f t="shared" si="174"/>
        <v>0</v>
      </c>
      <c r="BG497" s="355"/>
      <c r="BI497" s="355">
        <f t="shared" si="158"/>
        <v>0</v>
      </c>
      <c r="BJ497" s="355"/>
      <c r="BK497" s="355">
        <f t="shared" si="159"/>
        <v>0</v>
      </c>
      <c r="BL497" s="355"/>
      <c r="BM497" s="355">
        <f t="shared" si="160"/>
        <v>0</v>
      </c>
      <c r="BN497" s="355"/>
      <c r="BO497" s="355">
        <f t="shared" si="175"/>
        <v>0</v>
      </c>
      <c r="BP497" s="355"/>
      <c r="BR497" s="355">
        <f t="shared" si="161"/>
        <v>0</v>
      </c>
      <c r="BS497" s="355"/>
      <c r="BT497" s="355">
        <f t="shared" si="162"/>
        <v>0</v>
      </c>
      <c r="BU497" s="355"/>
      <c r="BV497" s="355">
        <f t="shared" si="163"/>
        <v>0</v>
      </c>
      <c r="BW497" s="355"/>
      <c r="BX497" s="355">
        <f t="shared" si="176"/>
        <v>0</v>
      </c>
      <c r="BY497" s="355"/>
      <c r="CA497" s="355">
        <f t="shared" si="164"/>
        <v>0</v>
      </c>
      <c r="CB497" s="355"/>
      <c r="CC497" s="355">
        <f t="shared" si="165"/>
        <v>0</v>
      </c>
      <c r="CD497" s="355"/>
      <c r="CE497" s="355">
        <f t="shared" si="166"/>
        <v>0</v>
      </c>
      <c r="CF497" s="355"/>
      <c r="CG497" s="355">
        <f t="shared" si="177"/>
        <v>0</v>
      </c>
      <c r="CH497" s="355"/>
      <c r="CJ497" s="355">
        <f t="shared" si="167"/>
        <v>0</v>
      </c>
      <c r="CK497" s="355"/>
      <c r="CL497" s="355">
        <f t="shared" si="168"/>
        <v>0</v>
      </c>
      <c r="CM497" s="355"/>
      <c r="CN497" s="355">
        <f t="shared" si="169"/>
        <v>0</v>
      </c>
      <c r="CO497" s="355"/>
      <c r="CP497" s="355">
        <f t="shared" si="178"/>
        <v>0</v>
      </c>
      <c r="CQ497" s="355"/>
      <c r="CS497" s="450">
        <f t="shared" si="170"/>
        <v>0</v>
      </c>
      <c r="CT497" s="451"/>
      <c r="HQ497" s="450">
        <f t="shared" si="171"/>
        <v>0</v>
      </c>
      <c r="HR497" s="451"/>
    </row>
    <row r="498" spans="2:226" ht="24" customHeight="1">
      <c r="C498" s="262" t="s">
        <v>167</v>
      </c>
      <c r="D498" s="598" t="s">
        <v>168</v>
      </c>
      <c r="E498" s="599"/>
      <c r="F498" s="600"/>
      <c r="G498" s="521" t="s">
        <v>169</v>
      </c>
      <c r="H498" s="522"/>
      <c r="I498" s="503" t="s">
        <v>170</v>
      </c>
      <c r="J498" s="504"/>
      <c r="K498" s="504"/>
      <c r="L498" s="504"/>
      <c r="M498" s="504"/>
      <c r="N498" s="505"/>
      <c r="O498" s="215"/>
      <c r="P498" s="215"/>
      <c r="Q498" s="215"/>
      <c r="R498" s="215"/>
      <c r="S498" s="215"/>
      <c r="T498" s="215"/>
      <c r="U498" s="215"/>
      <c r="V498" s="215"/>
      <c r="W498" s="215"/>
      <c r="X498" s="215"/>
      <c r="Y498" s="215"/>
      <c r="Z498" s="215"/>
      <c r="AA498" s="215"/>
      <c r="AB498" s="215"/>
      <c r="AC498" s="215"/>
      <c r="AD498" s="215"/>
      <c r="AH498" s="355">
        <f t="shared" si="149"/>
        <v>0</v>
      </c>
      <c r="AI498" s="355"/>
      <c r="AJ498" s="355">
        <f t="shared" si="150"/>
        <v>0</v>
      </c>
      <c r="AK498" s="355"/>
      <c r="AL498" s="355">
        <f t="shared" si="151"/>
        <v>0</v>
      </c>
      <c r="AM498" s="355"/>
      <c r="AN498" s="355">
        <f t="shared" si="172"/>
        <v>0</v>
      </c>
      <c r="AO498" s="355"/>
      <c r="AQ498" s="355">
        <f t="shared" si="152"/>
        <v>0</v>
      </c>
      <c r="AR498" s="355"/>
      <c r="AS498" s="355">
        <f t="shared" si="153"/>
        <v>0</v>
      </c>
      <c r="AT498" s="355"/>
      <c r="AU498" s="355">
        <f t="shared" si="154"/>
        <v>0</v>
      </c>
      <c r="AV498" s="355"/>
      <c r="AW498" s="355">
        <f t="shared" si="173"/>
        <v>0</v>
      </c>
      <c r="AX498" s="355"/>
      <c r="AZ498" s="355">
        <f t="shared" si="155"/>
        <v>0</v>
      </c>
      <c r="BA498" s="355"/>
      <c r="BB498" s="355">
        <f t="shared" si="156"/>
        <v>0</v>
      </c>
      <c r="BC498" s="355"/>
      <c r="BD498" s="355">
        <f t="shared" si="157"/>
        <v>0</v>
      </c>
      <c r="BE498" s="355"/>
      <c r="BF498" s="355">
        <f t="shared" si="174"/>
        <v>0</v>
      </c>
      <c r="BG498" s="355"/>
      <c r="BI498" s="355">
        <f t="shared" si="158"/>
        <v>0</v>
      </c>
      <c r="BJ498" s="355"/>
      <c r="BK498" s="355">
        <f t="shared" si="159"/>
        <v>0</v>
      </c>
      <c r="BL498" s="355"/>
      <c r="BM498" s="355">
        <f t="shared" si="160"/>
        <v>0</v>
      </c>
      <c r="BN498" s="355"/>
      <c r="BO498" s="355">
        <f t="shared" si="175"/>
        <v>0</v>
      </c>
      <c r="BP498" s="355"/>
      <c r="BR498" s="355">
        <f t="shared" si="161"/>
        <v>0</v>
      </c>
      <c r="BS498" s="355"/>
      <c r="BT498" s="355">
        <f t="shared" si="162"/>
        <v>0</v>
      </c>
      <c r="BU498" s="355"/>
      <c r="BV498" s="355">
        <f t="shared" si="163"/>
        <v>0</v>
      </c>
      <c r="BW498" s="355"/>
      <c r="BX498" s="355">
        <f t="shared" si="176"/>
        <v>0</v>
      </c>
      <c r="BY498" s="355"/>
      <c r="CA498" s="355">
        <f t="shared" si="164"/>
        <v>0</v>
      </c>
      <c r="CB498" s="355"/>
      <c r="CC498" s="355">
        <f t="shared" si="165"/>
        <v>0</v>
      </c>
      <c r="CD498" s="355"/>
      <c r="CE498" s="355">
        <f t="shared" si="166"/>
        <v>0</v>
      </c>
      <c r="CF498" s="355"/>
      <c r="CG498" s="355">
        <f t="shared" si="177"/>
        <v>0</v>
      </c>
      <c r="CH498" s="355"/>
      <c r="CJ498" s="355">
        <f t="shared" si="167"/>
        <v>0</v>
      </c>
      <c r="CK498" s="355"/>
      <c r="CL498" s="355">
        <f t="shared" si="168"/>
        <v>0</v>
      </c>
      <c r="CM498" s="355"/>
      <c r="CN498" s="355">
        <f t="shared" si="169"/>
        <v>0</v>
      </c>
      <c r="CO498" s="355"/>
      <c r="CP498" s="355">
        <f t="shared" si="178"/>
        <v>0</v>
      </c>
      <c r="CQ498" s="355"/>
      <c r="CS498" s="450">
        <f t="shared" si="170"/>
        <v>0</v>
      </c>
      <c r="CT498" s="451"/>
      <c r="HQ498" s="450">
        <f t="shared" si="171"/>
        <v>0</v>
      </c>
      <c r="HR498" s="451"/>
    </row>
    <row r="499" spans="2:226">
      <c r="C499" s="646" t="s">
        <v>171</v>
      </c>
      <c r="D499" s="647"/>
      <c r="E499" s="647"/>
      <c r="F499" s="647"/>
      <c r="G499" s="647"/>
      <c r="H499" s="648"/>
      <c r="I499" s="649" t="s">
        <v>45</v>
      </c>
      <c r="J499" s="650"/>
      <c r="K499" s="650"/>
      <c r="L499" s="650"/>
      <c r="M499" s="650"/>
      <c r="N499" s="651"/>
      <c r="O499" s="215"/>
      <c r="P499" s="215"/>
      <c r="Q499" s="215"/>
      <c r="R499" s="215"/>
      <c r="S499" s="215"/>
      <c r="T499" s="215"/>
      <c r="U499" s="215"/>
      <c r="V499" s="215"/>
      <c r="W499" s="215"/>
      <c r="X499" s="215"/>
      <c r="Y499" s="215"/>
      <c r="Z499" s="215"/>
      <c r="AA499" s="215"/>
      <c r="AB499" s="215"/>
      <c r="AC499" s="215"/>
      <c r="AD499" s="215"/>
      <c r="AH499" s="355">
        <f t="shared" si="149"/>
        <v>0</v>
      </c>
      <c r="AI499" s="355"/>
      <c r="AJ499" s="355">
        <f t="shared" si="150"/>
        <v>0</v>
      </c>
      <c r="AK499" s="355"/>
      <c r="AL499" s="355">
        <f t="shared" si="151"/>
        <v>0</v>
      </c>
      <c r="AM499" s="355"/>
      <c r="AN499" s="355">
        <f t="shared" si="172"/>
        <v>0</v>
      </c>
      <c r="AO499" s="355"/>
      <c r="AQ499" s="355">
        <f t="shared" si="152"/>
        <v>0</v>
      </c>
      <c r="AR499" s="355"/>
      <c r="AS499" s="355">
        <f t="shared" si="153"/>
        <v>0</v>
      </c>
      <c r="AT499" s="355"/>
      <c r="AU499" s="355">
        <f t="shared" si="154"/>
        <v>0</v>
      </c>
      <c r="AV499" s="355"/>
      <c r="AW499" s="355">
        <f t="shared" si="173"/>
        <v>0</v>
      </c>
      <c r="AX499" s="355"/>
      <c r="AZ499" s="355">
        <f t="shared" si="155"/>
        <v>0</v>
      </c>
      <c r="BA499" s="355"/>
      <c r="BB499" s="355">
        <f t="shared" si="156"/>
        <v>0</v>
      </c>
      <c r="BC499" s="355"/>
      <c r="BD499" s="355">
        <f t="shared" si="157"/>
        <v>0</v>
      </c>
      <c r="BE499" s="355"/>
      <c r="BF499" s="355">
        <f t="shared" si="174"/>
        <v>0</v>
      </c>
      <c r="BG499" s="355"/>
      <c r="BI499" s="355">
        <f t="shared" si="158"/>
        <v>0</v>
      </c>
      <c r="BJ499" s="355"/>
      <c r="BK499" s="355">
        <f t="shared" si="159"/>
        <v>0</v>
      </c>
      <c r="BL499" s="355"/>
      <c r="BM499" s="355">
        <f t="shared" si="160"/>
        <v>0</v>
      </c>
      <c r="BN499" s="355"/>
      <c r="BO499" s="355">
        <f t="shared" si="175"/>
        <v>0</v>
      </c>
      <c r="BP499" s="355"/>
      <c r="BR499" s="355">
        <f t="shared" si="161"/>
        <v>0</v>
      </c>
      <c r="BS499" s="355"/>
      <c r="BT499" s="355">
        <f t="shared" si="162"/>
        <v>0</v>
      </c>
      <c r="BU499" s="355"/>
      <c r="BV499" s="355">
        <f t="shared" si="163"/>
        <v>0</v>
      </c>
      <c r="BW499" s="355"/>
      <c r="BX499" s="355">
        <f t="shared" si="176"/>
        <v>0</v>
      </c>
      <c r="BY499" s="355"/>
      <c r="CA499" s="355">
        <f t="shared" si="164"/>
        <v>0</v>
      </c>
      <c r="CB499" s="355"/>
      <c r="CC499" s="355">
        <f t="shared" si="165"/>
        <v>0</v>
      </c>
      <c r="CD499" s="355"/>
      <c r="CE499" s="355">
        <f t="shared" si="166"/>
        <v>0</v>
      </c>
      <c r="CF499" s="355"/>
      <c r="CG499" s="355">
        <f t="shared" si="177"/>
        <v>0</v>
      </c>
      <c r="CH499" s="355"/>
      <c r="CJ499" s="355">
        <f t="shared" si="167"/>
        <v>0</v>
      </c>
      <c r="CK499" s="355"/>
      <c r="CL499" s="355">
        <f t="shared" si="168"/>
        <v>0</v>
      </c>
      <c r="CM499" s="355"/>
      <c r="CN499" s="355">
        <f t="shared" si="169"/>
        <v>0</v>
      </c>
      <c r="CO499" s="355"/>
      <c r="CP499" s="355">
        <f t="shared" si="178"/>
        <v>0</v>
      </c>
      <c r="CQ499" s="355"/>
      <c r="CS499" s="450">
        <f t="shared" si="170"/>
        <v>0</v>
      </c>
      <c r="CT499" s="451"/>
      <c r="HQ499" s="450">
        <f t="shared" si="171"/>
        <v>0</v>
      </c>
      <c r="HR499" s="451"/>
    </row>
    <row r="500" spans="2:226">
      <c r="C500" s="269"/>
      <c r="D500" s="19"/>
      <c r="E500" s="270"/>
      <c r="F500" s="19"/>
      <c r="G500" s="271"/>
      <c r="H500" s="271"/>
      <c r="I500" s="271"/>
      <c r="J500" s="271"/>
      <c r="K500" s="271"/>
      <c r="L500" s="271"/>
      <c r="M500" s="271"/>
      <c r="N500" s="28" t="s">
        <v>172</v>
      </c>
      <c r="O500" s="327">
        <f t="shared" ref="O500:AD500" si="179">IF(AND(SUM(COUNTIF(O425:O427,"NS"),COUNTIF(O436:O453,"NS"),COUNTIF(O459:O499,"NS"))&gt;0,SUM(O425:O427,O436:O453,O459:O499)=0),"NS",SUM(O425:O427,O436:O453,O459:O499))</f>
        <v>0</v>
      </c>
      <c r="P500" s="327">
        <f t="shared" si="179"/>
        <v>0</v>
      </c>
      <c r="Q500" s="327">
        <f t="shared" si="179"/>
        <v>0</v>
      </c>
      <c r="R500" s="327">
        <f t="shared" si="179"/>
        <v>0</v>
      </c>
      <c r="S500" s="327">
        <f t="shared" si="179"/>
        <v>0</v>
      </c>
      <c r="T500" s="327">
        <f t="shared" si="179"/>
        <v>0</v>
      </c>
      <c r="U500" s="327">
        <f t="shared" si="179"/>
        <v>0</v>
      </c>
      <c r="V500" s="327">
        <f t="shared" si="179"/>
        <v>0</v>
      </c>
      <c r="W500" s="327">
        <f t="shared" si="179"/>
        <v>0</v>
      </c>
      <c r="X500" s="327">
        <f t="shared" si="179"/>
        <v>0</v>
      </c>
      <c r="Y500" s="327">
        <f t="shared" si="179"/>
        <v>0</v>
      </c>
      <c r="Z500" s="327">
        <f t="shared" si="179"/>
        <v>0</v>
      </c>
      <c r="AA500" s="327">
        <f t="shared" si="179"/>
        <v>0</v>
      </c>
      <c r="AB500" s="327">
        <f t="shared" si="179"/>
        <v>0</v>
      </c>
      <c r="AC500" s="327">
        <f t="shared" si="179"/>
        <v>0</v>
      </c>
      <c r="AD500" s="327">
        <f t="shared" si="179"/>
        <v>0</v>
      </c>
      <c r="AH500" s="447">
        <f>SUM(AN500,AW500,BF500,BO500,BX500,CG500,CP500)</f>
        <v>0</v>
      </c>
      <c r="AI500" s="447"/>
      <c r="AJ500" s="489"/>
      <c r="AK500" s="489"/>
      <c r="AL500" s="489"/>
      <c r="AM500" s="489"/>
      <c r="AN500" s="447">
        <f>SUM(AN425:AO499)</f>
        <v>0</v>
      </c>
      <c r="AO500" s="447"/>
      <c r="AQ500" s="489"/>
      <c r="AR500" s="489"/>
      <c r="AS500" s="489"/>
      <c r="AT500" s="489"/>
      <c r="AU500" s="489"/>
      <c r="AV500" s="489"/>
      <c r="AW500" s="447">
        <f>SUM(AW425:AX499)</f>
        <v>0</v>
      </c>
      <c r="AX500" s="447"/>
      <c r="AZ500" s="489"/>
      <c r="BA500" s="489"/>
      <c r="BB500" s="489"/>
      <c r="BC500" s="489"/>
      <c r="BD500" s="489"/>
      <c r="BE500" s="489"/>
      <c r="BF500" s="447">
        <f>SUM(BF425:BG499)</f>
        <v>0</v>
      </c>
      <c r="BG500" s="447"/>
      <c r="BI500" s="489"/>
      <c r="BJ500" s="489"/>
      <c r="BK500" s="489"/>
      <c r="BL500" s="489"/>
      <c r="BM500" s="489"/>
      <c r="BN500" s="489"/>
      <c r="BO500" s="447">
        <f>SUM(BO425:BP499)</f>
        <v>0</v>
      </c>
      <c r="BP500" s="447"/>
      <c r="BX500" s="447">
        <f>SUM(BX425:BY499)</f>
        <v>0</v>
      </c>
      <c r="BY500" s="447"/>
      <c r="CG500" s="447">
        <f>SUM(CG425:CH499)</f>
        <v>0</v>
      </c>
      <c r="CH500" s="447"/>
      <c r="CP500" s="447">
        <f>SUM(CP425:CQ499)</f>
        <v>0</v>
      </c>
      <c r="CQ500" s="447"/>
    </row>
    <row r="501" spans="2:226">
      <c r="C501" s="14"/>
      <c r="D501" s="14"/>
      <c r="E501" s="14"/>
      <c r="F501" s="14"/>
      <c r="G501" s="14"/>
      <c r="H501" s="14"/>
      <c r="I501" s="14"/>
      <c r="J501" s="14"/>
      <c r="K501" s="14"/>
      <c r="L501" s="14"/>
      <c r="M501" s="14"/>
      <c r="N501" s="14"/>
      <c r="O501" s="14"/>
      <c r="P501" s="14"/>
      <c r="Q501" s="14"/>
      <c r="R501" s="14"/>
      <c r="S501" s="14"/>
      <c r="T501" s="14"/>
      <c r="U501" s="14"/>
      <c r="V501" s="14"/>
      <c r="W501" s="14"/>
      <c r="X501" s="14"/>
      <c r="Y501" s="14"/>
      <c r="Z501" s="14"/>
      <c r="AA501" s="14"/>
      <c r="AB501" s="14"/>
      <c r="AC501" s="14"/>
      <c r="AD501" s="14"/>
      <c r="CS501" s="447">
        <f>SUM(CS425:CT499)</f>
        <v>0</v>
      </c>
      <c r="CT501" s="447"/>
    </row>
    <row r="502" spans="2:226" ht="24" customHeight="1">
      <c r="C502" s="546" t="s">
        <v>14</v>
      </c>
      <c r="D502" s="546"/>
      <c r="E502" s="546"/>
      <c r="F502" s="546"/>
      <c r="G502" s="546"/>
      <c r="H502" s="546"/>
      <c r="I502" s="546"/>
      <c r="J502" s="546"/>
      <c r="K502" s="546"/>
      <c r="L502" s="546"/>
      <c r="M502" s="546"/>
      <c r="N502" s="546"/>
      <c r="O502" s="546"/>
      <c r="P502" s="546"/>
      <c r="Q502" s="546"/>
      <c r="R502" s="546"/>
      <c r="S502" s="546"/>
      <c r="T502" s="546"/>
      <c r="U502" s="546"/>
      <c r="V502" s="546"/>
      <c r="W502" s="546"/>
      <c r="X502" s="546"/>
      <c r="Y502" s="546"/>
      <c r="Z502" s="546"/>
      <c r="AA502" s="546"/>
      <c r="AB502" s="546"/>
      <c r="AC502" s="546"/>
      <c r="AD502" s="546"/>
    </row>
    <row r="503" spans="2:226" ht="60" customHeight="1">
      <c r="C503" s="547"/>
      <c r="D503" s="547"/>
      <c r="E503" s="547"/>
      <c r="F503" s="547"/>
      <c r="G503" s="547"/>
      <c r="H503" s="547"/>
      <c r="I503" s="547"/>
      <c r="J503" s="547"/>
      <c r="K503" s="547"/>
      <c r="L503" s="547"/>
      <c r="M503" s="547"/>
      <c r="N503" s="547"/>
      <c r="O503" s="547"/>
      <c r="P503" s="547"/>
      <c r="Q503" s="547"/>
      <c r="R503" s="547"/>
      <c r="S503" s="547"/>
      <c r="T503" s="547"/>
      <c r="U503" s="547"/>
      <c r="V503" s="547"/>
      <c r="W503" s="547"/>
      <c r="X503" s="547"/>
      <c r="Y503" s="547"/>
      <c r="Z503" s="547"/>
      <c r="AA503" s="547"/>
      <c r="AB503" s="547"/>
      <c r="AC503" s="547"/>
      <c r="AD503" s="547"/>
    </row>
    <row r="504" spans="2:226">
      <c r="B504" s="493" t="str">
        <f>IF(AH500=0,"","Error: Verificar sumas por fila.")</f>
        <v/>
      </c>
      <c r="C504" s="493"/>
      <c r="D504" s="493"/>
      <c r="E504" s="493"/>
      <c r="F504" s="493"/>
      <c r="G504" s="493"/>
      <c r="H504" s="493"/>
      <c r="I504" s="493"/>
      <c r="J504" s="493"/>
      <c r="K504" s="493"/>
      <c r="L504" s="493"/>
      <c r="M504" s="493"/>
      <c r="N504" s="493"/>
      <c r="O504" s="493"/>
      <c r="P504" s="493"/>
      <c r="Q504" s="493"/>
      <c r="R504" s="493"/>
      <c r="S504" s="493"/>
      <c r="T504" s="493"/>
      <c r="U504" s="493"/>
      <c r="V504" s="493"/>
      <c r="W504" s="493"/>
      <c r="X504" s="493"/>
      <c r="Y504" s="493"/>
      <c r="Z504" s="493"/>
      <c r="AA504" s="493"/>
      <c r="AB504" s="493"/>
      <c r="AC504" s="493"/>
      <c r="AD504" s="493"/>
    </row>
    <row r="505" spans="2:226">
      <c r="B505" s="493" t="str">
        <f>IF(DP430=0,"","Error: Verificar sumas por desagregado.")</f>
        <v/>
      </c>
      <c r="C505" s="493"/>
      <c r="D505" s="493"/>
      <c r="E505" s="493"/>
      <c r="F505" s="493"/>
      <c r="G505" s="493"/>
      <c r="H505" s="493"/>
      <c r="I505" s="493"/>
      <c r="J505" s="493"/>
      <c r="K505" s="493"/>
      <c r="L505" s="493"/>
      <c r="M505" s="493"/>
      <c r="N505" s="493"/>
      <c r="O505" s="493"/>
      <c r="P505" s="493"/>
      <c r="Q505" s="493"/>
      <c r="R505" s="493"/>
      <c r="S505" s="493"/>
      <c r="T505" s="493"/>
      <c r="U505" s="493"/>
      <c r="V505" s="493"/>
      <c r="W505" s="493"/>
      <c r="X505" s="493"/>
      <c r="Y505" s="493"/>
      <c r="Z505" s="493"/>
      <c r="AA505" s="493"/>
      <c r="AB505" s="493"/>
      <c r="AC505" s="493"/>
      <c r="AD505" s="493"/>
      <c r="AE505" s="308"/>
    </row>
    <row r="506" spans="2:226">
      <c r="B506" s="493" t="str">
        <f>IF(DN428=0, " ", "Error: Verificar coherencia aritmética con la pregunta 2.10.")</f>
        <v xml:space="preserve"> </v>
      </c>
      <c r="C506" s="493"/>
      <c r="D506" s="493"/>
      <c r="E506" s="493"/>
      <c r="F506" s="493"/>
      <c r="G506" s="493"/>
      <c r="H506" s="493"/>
      <c r="I506" s="493"/>
      <c r="J506" s="493"/>
      <c r="K506" s="493"/>
      <c r="L506" s="493"/>
      <c r="M506" s="493"/>
      <c r="N506" s="493"/>
      <c r="O506" s="493"/>
      <c r="P506" s="493"/>
      <c r="Q506" s="493"/>
      <c r="R506" s="493"/>
      <c r="S506" s="493"/>
      <c r="T506" s="493"/>
      <c r="U506" s="493"/>
      <c r="V506" s="493"/>
      <c r="W506" s="493"/>
      <c r="X506" s="493"/>
      <c r="Y506" s="493"/>
      <c r="Z506" s="493"/>
      <c r="AA506" s="493"/>
      <c r="AB506" s="493"/>
      <c r="AC506" s="493"/>
      <c r="AD506" s="493"/>
    </row>
    <row r="507" spans="2:226">
      <c r="B507" s="474" t="str">
        <f>IF(CS501=0,"","Error: Debe completar toda la información requerida.")</f>
        <v/>
      </c>
      <c r="C507" s="474"/>
      <c r="D507" s="474"/>
      <c r="E507" s="474"/>
      <c r="F507" s="474"/>
      <c r="G507" s="474"/>
      <c r="H507" s="474"/>
      <c r="I507" s="474"/>
      <c r="J507" s="474"/>
      <c r="K507" s="474"/>
      <c r="L507" s="474"/>
      <c r="M507" s="474"/>
      <c r="N507" s="474"/>
      <c r="O507" s="474"/>
      <c r="P507" s="474"/>
      <c r="Q507" s="474"/>
      <c r="R507" s="474"/>
      <c r="S507" s="474"/>
      <c r="T507" s="474"/>
      <c r="U507" s="474"/>
      <c r="V507" s="474"/>
      <c r="W507" s="474"/>
      <c r="X507" s="474"/>
      <c r="Y507" s="474"/>
      <c r="Z507" s="474"/>
      <c r="AA507" s="474"/>
      <c r="AB507" s="474"/>
      <c r="AC507" s="474"/>
      <c r="AD507" s="474"/>
    </row>
    <row r="508" spans="2:226">
      <c r="B508" s="508" t="str">
        <f>IF(HN433=0,"","Alerta: Debe justificar por qué la incidencia de registro en la opción Otro es mayor al 25% en cada bien jurídico.")</f>
        <v/>
      </c>
      <c r="C508" s="508"/>
      <c r="D508" s="508"/>
      <c r="E508" s="508"/>
      <c r="F508" s="508"/>
      <c r="G508" s="508"/>
      <c r="H508" s="508"/>
      <c r="I508" s="508"/>
      <c r="J508" s="508"/>
      <c r="K508" s="508"/>
      <c r="L508" s="508"/>
      <c r="M508" s="508"/>
      <c r="N508" s="508"/>
      <c r="O508" s="508"/>
      <c r="P508" s="508"/>
      <c r="Q508" s="508"/>
      <c r="R508" s="508"/>
      <c r="S508" s="508"/>
      <c r="T508" s="508"/>
      <c r="U508" s="508"/>
      <c r="V508" s="508"/>
      <c r="W508" s="508"/>
      <c r="X508" s="508"/>
      <c r="Y508" s="508"/>
      <c r="Z508" s="508"/>
      <c r="AA508" s="508"/>
      <c r="AB508" s="508"/>
      <c r="AC508" s="508"/>
      <c r="AD508" s="508"/>
    </row>
    <row r="509" spans="2:226"/>
    <row r="510" spans="2:226">
      <c r="C510" s="49" t="s">
        <v>1247</v>
      </c>
      <c r="D510" s="49"/>
      <c r="E510" s="49"/>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c r="AH510" s="355" t="s">
        <v>1983</v>
      </c>
      <c r="AI510" s="355"/>
      <c r="AJ510" s="355" t="s">
        <v>1984</v>
      </c>
      <c r="AK510" s="355"/>
      <c r="AL510" s="355" t="s">
        <v>1985</v>
      </c>
      <c r="AM510" s="355"/>
    </row>
    <row r="511" spans="2:226">
      <c r="C511" s="14"/>
      <c r="D511" s="14"/>
      <c r="E511" s="14"/>
      <c r="F511" s="14"/>
      <c r="G511" s="14"/>
      <c r="H511" s="14"/>
      <c r="I511" s="14"/>
      <c r="J511" s="14"/>
      <c r="K511" s="14"/>
      <c r="L511" s="14"/>
      <c r="M511" s="14"/>
      <c r="N511" s="14"/>
      <c r="O511" s="14"/>
      <c r="P511" s="14"/>
      <c r="Q511" s="14"/>
      <c r="R511" s="14"/>
      <c r="S511" s="14"/>
      <c r="T511" s="14"/>
      <c r="U511" s="14"/>
      <c r="V511" s="14"/>
      <c r="W511" s="14"/>
      <c r="X511" s="14"/>
      <c r="Y511" s="14"/>
      <c r="Z511" s="14"/>
      <c r="AA511" s="14"/>
      <c r="AB511" s="14"/>
      <c r="AC511" s="14"/>
      <c r="AD511" s="14"/>
      <c r="AH511" s="355">
        <f>COUNTBLANK(O515:AD589)</f>
        <v>1200</v>
      </c>
      <c r="AI511" s="355"/>
      <c r="AJ511" s="355">
        <v>1200</v>
      </c>
      <c r="AK511" s="355"/>
      <c r="AL511" s="355">
        <v>0</v>
      </c>
      <c r="AM511" s="355"/>
    </row>
    <row r="512" spans="2:226" ht="36" customHeight="1">
      <c r="C512" s="525" t="s">
        <v>1642</v>
      </c>
      <c r="D512" s="525"/>
      <c r="E512" s="525"/>
      <c r="F512" s="525"/>
      <c r="G512" s="565" t="s">
        <v>20</v>
      </c>
      <c r="H512" s="567"/>
      <c r="I512" s="565" t="s">
        <v>21</v>
      </c>
      <c r="J512" s="566"/>
      <c r="K512" s="566"/>
      <c r="L512" s="566"/>
      <c r="M512" s="566"/>
      <c r="N512" s="567"/>
      <c r="O512" s="526" t="s">
        <v>1410</v>
      </c>
      <c r="P512" s="527"/>
      <c r="Q512" s="527"/>
      <c r="R512" s="527"/>
      <c r="S512" s="527"/>
      <c r="T512" s="527"/>
      <c r="U512" s="527"/>
      <c r="V512" s="527"/>
      <c r="W512" s="527"/>
      <c r="X512" s="527"/>
      <c r="Y512" s="527"/>
      <c r="Z512" s="527"/>
      <c r="AA512" s="527"/>
      <c r="AB512" s="527"/>
      <c r="AC512" s="527"/>
      <c r="AD512" s="528"/>
      <c r="CV512" s="355" t="s">
        <v>2021</v>
      </c>
      <c r="CW512" s="355"/>
      <c r="CX512" s="355"/>
      <c r="CY512" s="355"/>
      <c r="CZ512" s="355"/>
      <c r="DA512" s="355"/>
      <c r="DB512" s="355"/>
      <c r="DC512" s="355"/>
      <c r="DD512" s="355"/>
      <c r="DE512" s="355"/>
      <c r="DF512" s="355"/>
      <c r="DG512" s="355"/>
      <c r="DH512" s="355"/>
      <c r="DI512" s="355"/>
      <c r="DJ512" s="355"/>
      <c r="DK512" s="355"/>
      <c r="DL512" s="355"/>
      <c r="DM512" s="355"/>
    </row>
    <row r="513" spans="3:226">
      <c r="C513" s="525"/>
      <c r="D513" s="525"/>
      <c r="E513" s="525"/>
      <c r="F513" s="525"/>
      <c r="G513" s="568"/>
      <c r="H513" s="570"/>
      <c r="I513" s="568"/>
      <c r="J513" s="569"/>
      <c r="K513" s="569"/>
      <c r="L513" s="569"/>
      <c r="M513" s="569"/>
      <c r="N513" s="570"/>
      <c r="O513" s="455" t="s">
        <v>174</v>
      </c>
      <c r="P513" s="461" t="s">
        <v>186</v>
      </c>
      <c r="Q513" s="461" t="s">
        <v>187</v>
      </c>
      <c r="R513" s="461" t="s">
        <v>45</v>
      </c>
      <c r="S513" s="390" t="s">
        <v>183</v>
      </c>
      <c r="T513" s="391"/>
      <c r="U513" s="391"/>
      <c r="V513" s="392"/>
      <c r="W513" s="390" t="s">
        <v>184</v>
      </c>
      <c r="X513" s="391"/>
      <c r="Y513" s="391"/>
      <c r="Z513" s="392"/>
      <c r="AA513" s="390" t="s">
        <v>45</v>
      </c>
      <c r="AB513" s="391"/>
      <c r="AC513" s="391"/>
      <c r="AD513" s="392"/>
      <c r="AH513" s="355" t="s">
        <v>1990</v>
      </c>
      <c r="AI513" s="355"/>
      <c r="AJ513" s="355"/>
      <c r="AK513" s="355"/>
      <c r="AL513" s="355"/>
      <c r="AM513" s="355"/>
      <c r="AN513" s="355"/>
      <c r="AO513" s="355"/>
      <c r="AQ513" s="355" t="s">
        <v>1991</v>
      </c>
      <c r="AR513" s="355"/>
      <c r="AS513" s="355"/>
      <c r="AT513" s="355"/>
      <c r="AU513" s="355"/>
      <c r="AV513" s="355"/>
      <c r="AW513" s="355"/>
      <c r="AX513" s="355"/>
      <c r="AZ513" s="355" t="s">
        <v>1992</v>
      </c>
      <c r="BA513" s="355"/>
      <c r="BB513" s="355"/>
      <c r="BC513" s="355"/>
      <c r="BD513" s="355"/>
      <c r="BE513" s="355"/>
      <c r="BF513" s="355"/>
      <c r="BG513" s="355"/>
      <c r="BI513" s="355" t="s">
        <v>1993</v>
      </c>
      <c r="BJ513" s="355"/>
      <c r="BK513" s="355"/>
      <c r="BL513" s="355"/>
      <c r="BM513" s="355"/>
      <c r="BN513" s="355"/>
      <c r="BO513" s="355"/>
      <c r="BP513" s="355"/>
      <c r="BR513" s="355" t="s">
        <v>2082</v>
      </c>
      <c r="BS513" s="355"/>
      <c r="BT513" s="355"/>
      <c r="BU513" s="355"/>
      <c r="BV513" s="355"/>
      <c r="BW513" s="355"/>
      <c r="BX513" s="355"/>
      <c r="BY513" s="355"/>
      <c r="CA513" s="355" t="s">
        <v>2081</v>
      </c>
      <c r="CB513" s="355"/>
      <c r="CC513" s="355"/>
      <c r="CD513" s="355"/>
      <c r="CE513" s="355"/>
      <c r="CF513" s="355"/>
      <c r="CG513" s="355"/>
      <c r="CH513" s="355"/>
      <c r="CJ513" s="355" t="s">
        <v>2111</v>
      </c>
      <c r="CK513" s="355"/>
      <c r="CL513" s="355"/>
      <c r="CM513" s="355"/>
      <c r="CN513" s="355"/>
      <c r="CO513" s="355"/>
      <c r="CP513" s="355"/>
      <c r="CQ513" s="355"/>
      <c r="CV513" s="355"/>
      <c r="CW513" s="355"/>
      <c r="CX513" s="455" t="s">
        <v>174</v>
      </c>
      <c r="CY513" s="461" t="s">
        <v>186</v>
      </c>
      <c r="CZ513" s="461" t="s">
        <v>187</v>
      </c>
      <c r="DA513" s="461" t="s">
        <v>45</v>
      </c>
      <c r="DB513" s="390" t="s">
        <v>183</v>
      </c>
      <c r="DC513" s="391"/>
      <c r="DD513" s="391"/>
      <c r="DE513" s="392"/>
      <c r="DF513" s="390" t="s">
        <v>184</v>
      </c>
      <c r="DG513" s="391"/>
      <c r="DH513" s="391"/>
      <c r="DI513" s="392"/>
      <c r="DJ513" s="390" t="s">
        <v>45</v>
      </c>
      <c r="DK513" s="391"/>
      <c r="DL513" s="391"/>
      <c r="DM513" s="392"/>
      <c r="DP513" s="355">
        <v>1.03</v>
      </c>
      <c r="DQ513" s="355"/>
      <c r="DR513" s="355"/>
      <c r="DS513" s="355"/>
      <c r="DT513" s="355"/>
      <c r="DU513" s="355"/>
      <c r="DV513" s="355"/>
      <c r="DW513" s="355"/>
      <c r="DX513" s="355"/>
      <c r="DY513" s="355"/>
      <c r="DZ513" s="355"/>
      <c r="EA513" s="355"/>
      <c r="EB513" s="355"/>
      <c r="EC513" s="355"/>
      <c r="ED513" s="355"/>
      <c r="EE513" s="355"/>
      <c r="EF513" s="355"/>
      <c r="EG513" s="355"/>
      <c r="EH513" s="355"/>
      <c r="EI513" s="355"/>
      <c r="EJ513" s="355"/>
      <c r="EK513" s="355"/>
      <c r="EL513" s="355"/>
      <c r="EM513" s="355"/>
      <c r="EN513" s="355"/>
      <c r="EO513" s="355"/>
      <c r="EP513" s="355"/>
      <c r="EQ513" s="355"/>
      <c r="ER513" s="355"/>
      <c r="ES513" s="355"/>
      <c r="ET513" s="355"/>
      <c r="EU513" s="355"/>
      <c r="EV513" s="355"/>
      <c r="EW513" s="355"/>
      <c r="EX513" s="355"/>
      <c r="EY513" s="355"/>
      <c r="EZ513" s="355"/>
      <c r="FA513" s="355"/>
      <c r="FB513" s="355"/>
      <c r="FC513" s="355"/>
      <c r="FD513" s="355"/>
      <c r="FE513" s="355"/>
      <c r="FF513" s="355"/>
      <c r="FG513" s="355"/>
      <c r="FH513" s="355"/>
      <c r="FI513" s="355"/>
      <c r="FJ513" s="355"/>
      <c r="FL513" s="355">
        <v>3.07</v>
      </c>
      <c r="FM513" s="355"/>
      <c r="FN513" s="355"/>
      <c r="FO513" s="355"/>
      <c r="FP513" s="355"/>
      <c r="FQ513" s="355"/>
      <c r="FR513" s="355"/>
      <c r="FS513" s="355"/>
      <c r="FT513" s="355"/>
      <c r="FU513" s="355"/>
      <c r="FV513" s="355"/>
      <c r="FW513" s="355"/>
      <c r="FX513" s="355"/>
      <c r="FY513" s="355"/>
      <c r="FZ513" s="355"/>
      <c r="GA513" s="355"/>
      <c r="GB513" s="355"/>
      <c r="GC513" s="355"/>
      <c r="GD513" s="355"/>
      <c r="GE513" s="355"/>
      <c r="GF513" s="355"/>
      <c r="GG513" s="355"/>
      <c r="GH513" s="355"/>
      <c r="GI513" s="355"/>
      <c r="GJ513" s="355"/>
      <c r="GK513" s="355"/>
      <c r="GL513" s="355"/>
      <c r="GM513" s="355"/>
      <c r="GN513" s="355"/>
      <c r="GO513" s="355"/>
      <c r="GP513" s="355"/>
      <c r="GQ513" s="355"/>
      <c r="GR513" s="355"/>
      <c r="GS513" s="355"/>
      <c r="GT513" s="355"/>
      <c r="GU513" s="355"/>
      <c r="GV513" s="355"/>
      <c r="GW513" s="355"/>
      <c r="GX513" s="355"/>
      <c r="GY513" s="355"/>
      <c r="GZ513" s="355"/>
      <c r="HA513" s="355"/>
      <c r="HB513" s="355"/>
      <c r="HC513" s="355"/>
      <c r="HD513" s="355"/>
      <c r="HE513" s="355"/>
      <c r="HF513" s="355"/>
      <c r="HH513" s="355">
        <v>2022</v>
      </c>
      <c r="HI513" s="355"/>
      <c r="HJ513" s="355"/>
      <c r="HK513" s="355"/>
      <c r="HL513" s="355"/>
      <c r="HM513" s="355"/>
      <c r="HN513" s="355"/>
      <c r="HO513" s="355"/>
    </row>
    <row r="514" spans="3:226" ht="77.25">
      <c r="C514" s="525"/>
      <c r="D514" s="525"/>
      <c r="E514" s="525"/>
      <c r="F514" s="525"/>
      <c r="G514" s="571"/>
      <c r="H514" s="573"/>
      <c r="I514" s="571"/>
      <c r="J514" s="572"/>
      <c r="K514" s="572"/>
      <c r="L514" s="572"/>
      <c r="M514" s="572"/>
      <c r="N514" s="573"/>
      <c r="O514" s="457"/>
      <c r="P514" s="463"/>
      <c r="Q514" s="463"/>
      <c r="R514" s="463"/>
      <c r="S514" s="173" t="s">
        <v>185</v>
      </c>
      <c r="T514" s="77" t="s">
        <v>186</v>
      </c>
      <c r="U514" s="77" t="s">
        <v>187</v>
      </c>
      <c r="V514" s="77" t="s">
        <v>45</v>
      </c>
      <c r="W514" s="173" t="s">
        <v>185</v>
      </c>
      <c r="X514" s="77" t="s">
        <v>186</v>
      </c>
      <c r="Y514" s="77" t="s">
        <v>187</v>
      </c>
      <c r="Z514" s="77" t="s">
        <v>45</v>
      </c>
      <c r="AA514" s="173" t="s">
        <v>185</v>
      </c>
      <c r="AB514" s="77" t="s">
        <v>186</v>
      </c>
      <c r="AC514" s="77" t="s">
        <v>187</v>
      </c>
      <c r="AD514" s="77" t="s">
        <v>45</v>
      </c>
      <c r="AH514" s="355" t="s">
        <v>1986</v>
      </c>
      <c r="AI514" s="355"/>
      <c r="AJ514" s="355" t="s">
        <v>1987</v>
      </c>
      <c r="AK514" s="355"/>
      <c r="AL514" s="355" t="s">
        <v>1988</v>
      </c>
      <c r="AM514" s="355"/>
      <c r="AN514" s="355" t="s">
        <v>1989</v>
      </c>
      <c r="AO514" s="355"/>
      <c r="AQ514" s="355" t="s">
        <v>1986</v>
      </c>
      <c r="AR514" s="355"/>
      <c r="AS514" s="355" t="s">
        <v>1987</v>
      </c>
      <c r="AT514" s="355"/>
      <c r="AU514" s="355" t="s">
        <v>1988</v>
      </c>
      <c r="AV514" s="355"/>
      <c r="AW514" s="355" t="s">
        <v>1989</v>
      </c>
      <c r="AX514" s="355"/>
      <c r="AZ514" s="355" t="s">
        <v>1986</v>
      </c>
      <c r="BA514" s="355"/>
      <c r="BB514" s="355" t="s">
        <v>1987</v>
      </c>
      <c r="BC514" s="355"/>
      <c r="BD514" s="355" t="s">
        <v>1988</v>
      </c>
      <c r="BE514" s="355"/>
      <c r="BF514" s="355" t="s">
        <v>1989</v>
      </c>
      <c r="BG514" s="355"/>
      <c r="BI514" s="355" t="s">
        <v>1986</v>
      </c>
      <c r="BJ514" s="355"/>
      <c r="BK514" s="355" t="s">
        <v>1987</v>
      </c>
      <c r="BL514" s="355"/>
      <c r="BM514" s="355" t="s">
        <v>1988</v>
      </c>
      <c r="BN514" s="355"/>
      <c r="BO514" s="355" t="s">
        <v>1989</v>
      </c>
      <c r="BP514" s="355"/>
      <c r="BR514" s="355" t="s">
        <v>1986</v>
      </c>
      <c r="BS514" s="355"/>
      <c r="BT514" s="355" t="s">
        <v>1987</v>
      </c>
      <c r="BU514" s="355"/>
      <c r="BV514" s="355" t="s">
        <v>1988</v>
      </c>
      <c r="BW514" s="355"/>
      <c r="BX514" s="355" t="s">
        <v>1989</v>
      </c>
      <c r="BY514" s="355"/>
      <c r="CA514" s="355" t="s">
        <v>1986</v>
      </c>
      <c r="CB514" s="355"/>
      <c r="CC514" s="355" t="s">
        <v>1987</v>
      </c>
      <c r="CD514" s="355"/>
      <c r="CE514" s="355" t="s">
        <v>1988</v>
      </c>
      <c r="CF514" s="355"/>
      <c r="CG514" s="355" t="s">
        <v>1989</v>
      </c>
      <c r="CH514" s="355"/>
      <c r="CJ514" s="355" t="s">
        <v>1986</v>
      </c>
      <c r="CK514" s="355"/>
      <c r="CL514" s="355" t="s">
        <v>1987</v>
      </c>
      <c r="CM514" s="355"/>
      <c r="CN514" s="355" t="s">
        <v>1988</v>
      </c>
      <c r="CO514" s="355"/>
      <c r="CP514" s="355" t="s">
        <v>1989</v>
      </c>
      <c r="CQ514" s="355"/>
      <c r="CS514" s="355" t="s">
        <v>2019</v>
      </c>
      <c r="CT514" s="355"/>
      <c r="CV514" s="355"/>
      <c r="CW514" s="355"/>
      <c r="CX514" s="457"/>
      <c r="CY514" s="463"/>
      <c r="CZ514" s="463"/>
      <c r="DA514" s="463"/>
      <c r="DB514" s="173" t="s">
        <v>185</v>
      </c>
      <c r="DC514" s="77" t="s">
        <v>186</v>
      </c>
      <c r="DD514" s="77" t="s">
        <v>187</v>
      </c>
      <c r="DE514" s="77" t="s">
        <v>45</v>
      </c>
      <c r="DF514" s="173" t="s">
        <v>185</v>
      </c>
      <c r="DG514" s="77" t="s">
        <v>186</v>
      </c>
      <c r="DH514" s="77" t="s">
        <v>187</v>
      </c>
      <c r="DI514" s="77" t="s">
        <v>45</v>
      </c>
      <c r="DJ514" s="173" t="s">
        <v>185</v>
      </c>
      <c r="DK514" s="77" t="s">
        <v>186</v>
      </c>
      <c r="DL514" s="77" t="s">
        <v>187</v>
      </c>
      <c r="DM514" s="77" t="s">
        <v>45</v>
      </c>
      <c r="DP514" s="715" t="s">
        <v>1990</v>
      </c>
      <c r="DQ514" s="486" t="s">
        <v>2043</v>
      </c>
      <c r="DR514" s="487"/>
      <c r="DS514" s="488" t="s">
        <v>1986</v>
      </c>
      <c r="DT514" s="488"/>
      <c r="DU514" s="488" t="s">
        <v>1987</v>
      </c>
      <c r="DV514" s="488"/>
      <c r="DW514" s="488" t="s">
        <v>1988</v>
      </c>
      <c r="DX514" s="488"/>
      <c r="DY514" s="488" t="s">
        <v>1989</v>
      </c>
      <c r="DZ514" s="488"/>
      <c r="EB514" s="715" t="s">
        <v>1991</v>
      </c>
      <c r="EC514" s="486" t="s">
        <v>2043</v>
      </c>
      <c r="ED514" s="487"/>
      <c r="EE514" s="488" t="s">
        <v>1986</v>
      </c>
      <c r="EF514" s="488"/>
      <c r="EG514" s="488" t="s">
        <v>1987</v>
      </c>
      <c r="EH514" s="488"/>
      <c r="EI514" s="488" t="s">
        <v>1988</v>
      </c>
      <c r="EJ514" s="488"/>
      <c r="EK514" s="488" t="s">
        <v>1989</v>
      </c>
      <c r="EL514" s="488"/>
      <c r="EN514" s="715" t="s">
        <v>1992</v>
      </c>
      <c r="EO514" s="486" t="s">
        <v>2043</v>
      </c>
      <c r="EP514" s="487"/>
      <c r="EQ514" s="488" t="s">
        <v>1986</v>
      </c>
      <c r="ER514" s="488"/>
      <c r="ES514" s="488" t="s">
        <v>1987</v>
      </c>
      <c r="ET514" s="488"/>
      <c r="EU514" s="488" t="s">
        <v>1988</v>
      </c>
      <c r="EV514" s="488"/>
      <c r="EW514" s="488" t="s">
        <v>1989</v>
      </c>
      <c r="EX514" s="488"/>
      <c r="EZ514" s="715" t="s">
        <v>1993</v>
      </c>
      <c r="FA514" s="486" t="s">
        <v>2043</v>
      </c>
      <c r="FB514" s="487"/>
      <c r="FC514" s="488" t="s">
        <v>1986</v>
      </c>
      <c r="FD514" s="488"/>
      <c r="FE514" s="488" t="s">
        <v>1987</v>
      </c>
      <c r="FF514" s="488"/>
      <c r="FG514" s="488" t="s">
        <v>1988</v>
      </c>
      <c r="FH514" s="488"/>
      <c r="FI514" s="488" t="s">
        <v>1989</v>
      </c>
      <c r="FJ514" s="488"/>
      <c r="FL514" s="715" t="s">
        <v>1990</v>
      </c>
      <c r="FM514" s="486" t="s">
        <v>2043</v>
      </c>
      <c r="FN514" s="487"/>
      <c r="FO514" s="488" t="s">
        <v>1986</v>
      </c>
      <c r="FP514" s="488"/>
      <c r="FQ514" s="488" t="s">
        <v>1987</v>
      </c>
      <c r="FR514" s="488"/>
      <c r="FS514" s="488" t="s">
        <v>1988</v>
      </c>
      <c r="FT514" s="488"/>
      <c r="FU514" s="488" t="s">
        <v>1989</v>
      </c>
      <c r="FV514" s="488"/>
      <c r="FX514" s="715" t="s">
        <v>1991</v>
      </c>
      <c r="FY514" s="486" t="s">
        <v>2043</v>
      </c>
      <c r="FZ514" s="487"/>
      <c r="GA514" s="488" t="s">
        <v>1986</v>
      </c>
      <c r="GB514" s="488"/>
      <c r="GC514" s="488" t="s">
        <v>1987</v>
      </c>
      <c r="GD514" s="488"/>
      <c r="GE514" s="488" t="s">
        <v>1988</v>
      </c>
      <c r="GF514" s="488"/>
      <c r="GG514" s="488" t="s">
        <v>1989</v>
      </c>
      <c r="GH514" s="488"/>
      <c r="GJ514" s="715" t="s">
        <v>1992</v>
      </c>
      <c r="GK514" s="486" t="s">
        <v>2043</v>
      </c>
      <c r="GL514" s="487"/>
      <c r="GM514" s="488" t="s">
        <v>1986</v>
      </c>
      <c r="GN514" s="488"/>
      <c r="GO514" s="488" t="s">
        <v>1987</v>
      </c>
      <c r="GP514" s="488"/>
      <c r="GQ514" s="488" t="s">
        <v>1988</v>
      </c>
      <c r="GR514" s="488"/>
      <c r="GS514" s="488" t="s">
        <v>1989</v>
      </c>
      <c r="GT514" s="488"/>
      <c r="GV514" s="715" t="s">
        <v>1993</v>
      </c>
      <c r="GW514" s="486" t="s">
        <v>2043</v>
      </c>
      <c r="GX514" s="487"/>
      <c r="GY514" s="488" t="s">
        <v>1986</v>
      </c>
      <c r="GZ514" s="488"/>
      <c r="HA514" s="488" t="s">
        <v>1987</v>
      </c>
      <c r="HB514" s="488"/>
      <c r="HC514" s="488" t="s">
        <v>1988</v>
      </c>
      <c r="HD514" s="488"/>
      <c r="HE514" s="488" t="s">
        <v>1989</v>
      </c>
      <c r="HF514" s="488"/>
      <c r="HH514" s="355" t="s">
        <v>2031</v>
      </c>
      <c r="HI514" s="355"/>
      <c r="HJ514" s="355" t="s">
        <v>2030</v>
      </c>
      <c r="HK514" s="355"/>
      <c r="HL514" s="355" t="s">
        <v>2032</v>
      </c>
      <c r="HM514" s="355"/>
      <c r="HN514" s="355" t="s">
        <v>1989</v>
      </c>
      <c r="HO514" s="355"/>
      <c r="HQ514" s="470" t="s">
        <v>2176</v>
      </c>
      <c r="HR514" s="470"/>
    </row>
    <row r="515" spans="3:226" ht="24" customHeight="1">
      <c r="C515" s="612" t="s">
        <v>22</v>
      </c>
      <c r="D515" s="535" t="s">
        <v>23</v>
      </c>
      <c r="E515" s="536"/>
      <c r="F515" s="537"/>
      <c r="G515" s="521" t="s">
        <v>24</v>
      </c>
      <c r="H515" s="522"/>
      <c r="I515" s="500" t="s">
        <v>25</v>
      </c>
      <c r="J515" s="501"/>
      <c r="K515" s="501"/>
      <c r="L515" s="501"/>
      <c r="M515" s="501"/>
      <c r="N515" s="502"/>
      <c r="O515" s="215"/>
      <c r="P515" s="215"/>
      <c r="Q515" s="215"/>
      <c r="R515" s="215"/>
      <c r="S515" s="215"/>
      <c r="T515" s="215"/>
      <c r="U515" s="215"/>
      <c r="V515" s="215"/>
      <c r="W515" s="215"/>
      <c r="X515" s="215"/>
      <c r="Y515" s="215"/>
      <c r="Z515" s="215"/>
      <c r="AA515" s="215"/>
      <c r="AB515" s="215"/>
      <c r="AC515" s="215"/>
      <c r="AD515" s="215"/>
      <c r="AH515" s="355">
        <f t="shared" ref="AH515:AH546" si="180">O515</f>
        <v>0</v>
      </c>
      <c r="AI515" s="355"/>
      <c r="AJ515" s="355">
        <f t="shared" ref="AJ515:AJ546" si="181">COUNTIF(P515:R515,"NS")</f>
        <v>0</v>
      </c>
      <c r="AK515" s="355"/>
      <c r="AL515" s="355">
        <f t="shared" ref="AL515:AL546" si="182">SUM(P515:R515)</f>
        <v>0</v>
      </c>
      <c r="AM515" s="355"/>
      <c r="AN515" s="355">
        <f>IF($AH$511=1200,0,IF(OR(AND(AH515=0,AJ515&gt;0),AND(AH515="NS",AL515&gt;0),AND(AH515="NS",AJ515=0,AL515=0)),1,IF(OR(AND(AJ515&gt;=2,AL515&lt;AH515),AND(AH515="NS",AL515=0,AJ515&gt;0),AH515=AL515,AND(O515="NA",COUNTBLANK(P515:AD515)=15)),0,1)))</f>
        <v>0</v>
      </c>
      <c r="AO515" s="355"/>
      <c r="AQ515" s="355">
        <f t="shared" ref="AQ515:AQ546" si="183">IF(O515="NA","NA",S515)</f>
        <v>0</v>
      </c>
      <c r="AR515" s="355"/>
      <c r="AS515" s="355">
        <f t="shared" ref="AS515:AS546" si="184">COUNTIF(T515:V515,"NS")</f>
        <v>0</v>
      </c>
      <c r="AT515" s="355"/>
      <c r="AU515" s="355">
        <f t="shared" ref="AU515:AU546" si="185">SUM(T515:V515)</f>
        <v>0</v>
      </c>
      <c r="AV515" s="355"/>
      <c r="AW515" s="355">
        <f>IF($AH$511=1200,0,IF(OR(AND(AQ515=0,AS515&gt;0),AND(AQ515="NS",AU515&gt;0),AND(AQ515="NS",AS515=0,AU515=0)),1,IF(OR(AND(AS515&gt;=2,AU515&lt;AQ515),AND(AQ515="NS",AU515=0,AS515&gt;0),AQ515=AU515,AND(O515="NA",COUNTBLANK(P515:AD515)=15)),0,1)))</f>
        <v>0</v>
      </c>
      <c r="AX515" s="355"/>
      <c r="AZ515" s="355">
        <f t="shared" ref="AZ515:AZ546" si="186">IF(O515="NA","NA",W515)</f>
        <v>0</v>
      </c>
      <c r="BA515" s="355"/>
      <c r="BB515" s="355">
        <f t="shared" ref="BB515:BB546" si="187">COUNTIF(X515:Z515,"NS")</f>
        <v>0</v>
      </c>
      <c r="BC515" s="355"/>
      <c r="BD515" s="355">
        <f t="shared" ref="BD515:BD546" si="188">SUM(X515:Z515)</f>
        <v>0</v>
      </c>
      <c r="BE515" s="355"/>
      <c r="BF515" s="355">
        <f>IF($AH$511=1200,0,IF(OR(AND(AZ515=0,BB515&gt;0),AND(AZ515="NS",BD515&gt;0),AND(AZ515="NS",BB515=0,BD515=0)),1,IF(OR(AND(BB515&gt;=2,BD515&lt;AZ515),AND(AZ515="NS",BD515=0,BB515&gt;0),AZ515=BD515,AND(O515="NA",COUNTBLANK(P515:AD515)=15)),0,1)))</f>
        <v>0</v>
      </c>
      <c r="BG515" s="355"/>
      <c r="BI515" s="355">
        <f t="shared" ref="BI515:BI546" si="189">IF(O515="NA","NA",AA515)</f>
        <v>0</v>
      </c>
      <c r="BJ515" s="355"/>
      <c r="BK515" s="355">
        <f t="shared" ref="BK515:BK546" si="190">COUNTIF(AB515:AD515,"NS")</f>
        <v>0</v>
      </c>
      <c r="BL515" s="355"/>
      <c r="BM515" s="355">
        <f t="shared" ref="BM515:BM546" si="191">SUM(AB515:AD515)</f>
        <v>0</v>
      </c>
      <c r="BN515" s="355"/>
      <c r="BO515" s="355">
        <f>IF($AH$511=1200,0,IF(OR(AND(BI515=0,BK515&gt;0),AND(BI515="NS",BM515&gt;0),AND(BI515="NS",BK515=0,BM515=0)),1,IF(OR(AND(BK515&gt;=2,BM515&lt;BI515),AND(BI515="NS",BM515=0,BK515&gt;0),BI515=BM515,AND(O515="NA",COUNTBLANK(P515:AD515)=15)),0,1)))</f>
        <v>0</v>
      </c>
      <c r="BP515" s="355"/>
      <c r="BR515" s="355">
        <f t="shared" ref="BR515:BR546" si="192">P515</f>
        <v>0</v>
      </c>
      <c r="BS515" s="355"/>
      <c r="BT515" s="355">
        <f t="shared" ref="BT515:BT546" si="193">COUNTIF(T515,"NS")+COUNTIF(X515,"NS")+COUNTIF(AB515,"NS")</f>
        <v>0</v>
      </c>
      <c r="BU515" s="355"/>
      <c r="BV515" s="355">
        <f t="shared" ref="BV515:BV546" si="194">SUM(T515,X515,AB515)</f>
        <v>0</v>
      </c>
      <c r="BW515" s="355"/>
      <c r="BX515" s="355">
        <f>IF($AH$511=1200,0,IF(OR(AND(BR515=0,BT515&gt;0),AND(BR515="NS",BV515&gt;0),AND(BR515="NS",BT515=0,BV515=0)),1,IF(OR(AND(BT515&gt;=2,BV515&lt;BR515),AND(BR515="NS",BV515=0,BT515&gt;0),BR515=BV515,AND(O515="NA",COUNTBLANK(P515:AD515)=15)),0,1)))</f>
        <v>0</v>
      </c>
      <c r="BY515" s="355"/>
      <c r="CA515" s="355">
        <f t="shared" ref="CA515:CA546" si="195">Q515</f>
        <v>0</v>
      </c>
      <c r="CB515" s="355"/>
      <c r="CC515" s="355">
        <f t="shared" ref="CC515:CC546" si="196">COUNTIF(U515,"NS")+COUNTIF(Y515,"NS")+COUNTIF(AC515,"NS")</f>
        <v>0</v>
      </c>
      <c r="CD515" s="355"/>
      <c r="CE515" s="355">
        <f t="shared" ref="CE515:CE546" si="197">SUM(U515,Y515,AC515)</f>
        <v>0</v>
      </c>
      <c r="CF515" s="355"/>
      <c r="CG515" s="355">
        <f>IF($AH$511=1200,0,IF(OR(AND(CA515=0,CC515&gt;0),AND(CA515="NS",CE515&gt;0),AND(CA515="NS",CC515=0,CE515=0)),1,IF(OR(AND(CC515&gt;=2,CE515&lt;CA515),AND(CA515="NS",CE515=0,CC515&gt;0),CA515=CE515,AND(O515="NA",COUNTBLANK(P515:AD515)=15)),0,1)))</f>
        <v>0</v>
      </c>
      <c r="CH515" s="355"/>
      <c r="CJ515" s="355">
        <f t="shared" ref="CJ515:CJ546" si="198">R515</f>
        <v>0</v>
      </c>
      <c r="CK515" s="355"/>
      <c r="CL515" s="355">
        <f t="shared" ref="CL515:CL546" si="199">COUNTIF(V515,"NS")+COUNTIF(Z515,"NS")+COUNTIF(AD515,"NS")</f>
        <v>0</v>
      </c>
      <c r="CM515" s="355"/>
      <c r="CN515" s="355">
        <f t="shared" ref="CN515:CN546" si="200">SUM(V515,Z515,AD515)</f>
        <v>0</v>
      </c>
      <c r="CO515" s="355"/>
      <c r="CP515" s="355">
        <f>IF($AH$511=1200,0,IF(OR(AND(CJ515=0,CL515&gt;0),AND(CJ515="NS",CN515&gt;0),AND(CJ515="NS",CL515=0,CN515=0)),1,IF(OR(AND(CL515&gt;=2,CN515&lt;CJ515),AND(CJ515="NS",CN515=0,CL515&gt;0),CJ515=CN515,AND(O515="NA",COUNTBLANK(P515:AD515)=15)),0,1)))</f>
        <v>0</v>
      </c>
      <c r="CQ515" s="355"/>
      <c r="CS515" s="355">
        <f t="shared" ref="CS515:CS546" si="201">IF(OR(AND(O515="",COUNTBLANK(P515:AD515)=15),AND(O515="NA",COUNTBLANK(P515:AD515)=15),AND(O515&gt;=0,COUNTBLANK(P515:AD515)=0)),0,1)</f>
        <v>0</v>
      </c>
      <c r="CT515" s="355"/>
      <c r="CV515" s="478" t="s">
        <v>2067</v>
      </c>
      <c r="CW515" s="480"/>
      <c r="CX515" s="168">
        <f t="shared" ref="CX515:DM515" si="202">O407</f>
        <v>0</v>
      </c>
      <c r="CY515" s="168">
        <f t="shared" si="202"/>
        <v>0</v>
      </c>
      <c r="CZ515" s="168">
        <f t="shared" si="202"/>
        <v>0</v>
      </c>
      <c r="DA515" s="168">
        <f t="shared" si="202"/>
        <v>0</v>
      </c>
      <c r="DB515" s="168">
        <f t="shared" si="202"/>
        <v>0</v>
      </c>
      <c r="DC515" s="168">
        <f t="shared" si="202"/>
        <v>0</v>
      </c>
      <c r="DD515" s="168">
        <f t="shared" si="202"/>
        <v>0</v>
      </c>
      <c r="DE515" s="168">
        <f t="shared" si="202"/>
        <v>0</v>
      </c>
      <c r="DF515" s="168">
        <f t="shared" si="202"/>
        <v>0</v>
      </c>
      <c r="DG515" s="168">
        <f t="shared" si="202"/>
        <v>0</v>
      </c>
      <c r="DH515" s="168">
        <f t="shared" si="202"/>
        <v>0</v>
      </c>
      <c r="DI515" s="168">
        <f t="shared" si="202"/>
        <v>0</v>
      </c>
      <c r="DJ515" s="168">
        <f t="shared" si="202"/>
        <v>0</v>
      </c>
      <c r="DK515" s="168">
        <f t="shared" si="202"/>
        <v>0</v>
      </c>
      <c r="DL515" s="168">
        <f t="shared" si="202"/>
        <v>0</v>
      </c>
      <c r="DM515" s="168">
        <f t="shared" si="202"/>
        <v>0</v>
      </c>
      <c r="DP515" s="716"/>
      <c r="DQ515" s="355" t="s">
        <v>2046</v>
      </c>
      <c r="DR515" s="355"/>
      <c r="DS515" s="355">
        <f>O517</f>
        <v>0</v>
      </c>
      <c r="DT515" s="355"/>
      <c r="DU515" s="355">
        <f>COUNTIF(O518:O525,"NS")</f>
        <v>0</v>
      </c>
      <c r="DV515" s="355"/>
      <c r="DW515" s="355">
        <f>IF(O517="NA","NA",SUM(O518:O525))</f>
        <v>0</v>
      </c>
      <c r="DX515" s="355"/>
      <c r="DY515" s="355">
        <f>IF($AH$511=1200,0,IF(OR(AND(DS515=0,DU515&gt;0),AND(DS515="NS",DW515&gt;0),AND(DS515="NS",DU515=0,DW515=0)),1,IF(OR(AND(DU515&gt;=2,DW515&lt;DS515),AND(DS515="NS",DW515=0,DU515&gt;0),DS515=DW515),0,1)))</f>
        <v>0</v>
      </c>
      <c r="DZ515" s="355"/>
      <c r="EB515" s="716"/>
      <c r="EC515" s="355" t="s">
        <v>2046</v>
      </c>
      <c r="ED515" s="355"/>
      <c r="EE515" s="355">
        <f>S517</f>
        <v>0</v>
      </c>
      <c r="EF515" s="355"/>
      <c r="EG515" s="355">
        <f>COUNTIF(S518:S525,"NS")</f>
        <v>0</v>
      </c>
      <c r="EH515" s="355"/>
      <c r="EI515" s="355">
        <f>IF(S517="NA","NA",SUM(S518:S525))</f>
        <v>0</v>
      </c>
      <c r="EJ515" s="355"/>
      <c r="EK515" s="355">
        <f>IF($AH$511=1200,0,IF(OR(AND(EE515=0,EG515&gt;0),AND(EE515="NS",EI515&gt;0),AND(EE515="NS",EG515=0,EI515=0)),1,IF(OR(AND(EG515&gt;=2,EI515&lt;EE515),AND(EE515="NS",EI515=0,EG515&gt;0),EE515=EI515),0,1)))</f>
        <v>0</v>
      </c>
      <c r="EL515" s="355"/>
      <c r="EN515" s="716"/>
      <c r="EO515" s="355" t="s">
        <v>2046</v>
      </c>
      <c r="EP515" s="355"/>
      <c r="EQ515" s="355">
        <f>W517</f>
        <v>0</v>
      </c>
      <c r="ER515" s="355"/>
      <c r="ES515" s="355">
        <f>COUNTIF(W518:W525,"NS")</f>
        <v>0</v>
      </c>
      <c r="ET515" s="355"/>
      <c r="EU515" s="355">
        <f>IF(W517="NA","NA",SUM(W518:W525))</f>
        <v>0</v>
      </c>
      <c r="EV515" s="355"/>
      <c r="EW515" s="355">
        <f>IF($AH$511=1200,0,IF(OR(AND(EQ515=0,ES515&gt;0),AND(EQ515="NS",EU515&gt;0),AND(EQ515="NS",ES515=0,EU515=0)),1,IF(OR(AND(ES515&gt;=2,EU515&lt;EQ515),AND(EQ515="NS",EU515=0,ES515&gt;0),EQ515=EU515),0,1)))</f>
        <v>0</v>
      </c>
      <c r="EX515" s="355"/>
      <c r="EZ515" s="716"/>
      <c r="FA515" s="355" t="s">
        <v>2046</v>
      </c>
      <c r="FB515" s="355"/>
      <c r="FC515" s="355">
        <f>AA517</f>
        <v>0</v>
      </c>
      <c r="FD515" s="355"/>
      <c r="FE515" s="355">
        <f>COUNTIF(AA518:AA525,"NS")</f>
        <v>0</v>
      </c>
      <c r="FF515" s="355"/>
      <c r="FG515" s="355">
        <f>IF(AA517="NA","NA",SUM(AA518:AA525))</f>
        <v>0</v>
      </c>
      <c r="FH515" s="355"/>
      <c r="FI515" s="355">
        <f>IF($AH$511=1200,0,IF(OR(AND(FC515=0,FE515&gt;0),AND(FC515="NS",FG515&gt;0),AND(FC515="NS",FE515=0,FG515=0)),1,IF(OR(AND(FE515&gt;=2,FG515&lt;FC515),AND(FC515="NS",FG515=0,FE515&gt;0),FC515=FG515),0,1)))</f>
        <v>0</v>
      </c>
      <c r="FJ515" s="355"/>
      <c r="FL515" s="716"/>
      <c r="FM515" s="355" t="s">
        <v>2046</v>
      </c>
      <c r="FN515" s="355"/>
      <c r="FO515" s="355">
        <f>O543</f>
        <v>0</v>
      </c>
      <c r="FP515" s="355"/>
      <c r="FQ515" s="355">
        <f>COUNTIF(O544:O548,"NS")</f>
        <v>0</v>
      </c>
      <c r="FR515" s="355"/>
      <c r="FS515" s="355">
        <f>IF(O543="NA","NA",SUM(O544:O548))</f>
        <v>0</v>
      </c>
      <c r="FT515" s="355"/>
      <c r="FU515" s="355">
        <f>IF($AH$511=1200,0,IF(OR(AND(FO515=0,FQ515&gt;0),AND(FO515="NS",FS515&gt;0),AND(FO515="NS",FQ515=0,FS515=0)),1,IF(OR(AND(FQ515&gt;=2,FS515&lt;FO515),AND(FO515="NS",FS515=0,FQ515&gt;0),FO515=FS515),0,1)))</f>
        <v>0</v>
      </c>
      <c r="FV515" s="355"/>
      <c r="FX515" s="716"/>
      <c r="FY515" s="355" t="s">
        <v>2046</v>
      </c>
      <c r="FZ515" s="355"/>
      <c r="GA515" s="355">
        <f>S543</f>
        <v>0</v>
      </c>
      <c r="GB515" s="355"/>
      <c r="GC515" s="355">
        <f>COUNTIF(S544:S548,"NS")</f>
        <v>0</v>
      </c>
      <c r="GD515" s="355"/>
      <c r="GE515" s="355">
        <f>IF(S543="NA","NA",SUM(S544:S548))</f>
        <v>0</v>
      </c>
      <c r="GF515" s="355"/>
      <c r="GG515" s="355">
        <f>IF($AH$511=1200,0,IF(OR(AND(GA515=0,GC515&gt;0),AND(GA515="NS",GE515&gt;0),AND(GA515="NS",GC515=0,GE515=0)),1,IF(OR(AND(GC515&gt;=2,GE515&lt;GA515),AND(GA515="NS",GE515=0,GC515&gt;0),GA515=GE515),0,1)))</f>
        <v>0</v>
      </c>
      <c r="GH515" s="355"/>
      <c r="GJ515" s="716"/>
      <c r="GK515" s="355" t="s">
        <v>2046</v>
      </c>
      <c r="GL515" s="355"/>
      <c r="GM515" s="355">
        <f>W543</f>
        <v>0</v>
      </c>
      <c r="GN515" s="355"/>
      <c r="GO515" s="355">
        <f>COUNTIF(W544:W548,"NS")</f>
        <v>0</v>
      </c>
      <c r="GP515" s="355"/>
      <c r="GQ515" s="355">
        <f>IF(W543="NA","NA",SUM(W544:W548))</f>
        <v>0</v>
      </c>
      <c r="GR515" s="355"/>
      <c r="GS515" s="355">
        <f>IF($AH$511=1200,0,IF(OR(AND(GM515=0,GO515&gt;0),AND(GM515="NS",GQ515&gt;0),AND(GM515="NS",GO515=0,GQ515=0)),1,IF(OR(AND(GO515&gt;=2,GQ515&lt;GM515),AND(GM515="NS",GQ515=0,GO515&gt;0),GM515=GQ515),0,1)))</f>
        <v>0</v>
      </c>
      <c r="GT515" s="355"/>
      <c r="GV515" s="716"/>
      <c r="GW515" s="355" t="s">
        <v>2046</v>
      </c>
      <c r="GX515" s="355"/>
      <c r="GY515" s="355">
        <f>AA543</f>
        <v>0</v>
      </c>
      <c r="GZ515" s="355"/>
      <c r="HA515" s="355">
        <f>COUNTIF(AA544:AA548,"NS")</f>
        <v>0</v>
      </c>
      <c r="HB515" s="355"/>
      <c r="HC515" s="355">
        <f>IF(AA543="NA","NA",SUM(AA544:AA548))</f>
        <v>0</v>
      </c>
      <c r="HD515" s="355"/>
      <c r="HE515" s="355">
        <f>IF($AH$511=1200,0,IF(OR(AND(GY515=0,HA515&gt;0),AND(GY515="NS",HC515&gt;0),AND(GY515="NS",HA515=0,HC515=0)),1,IF(OR(AND(HA515&gt;=2,HC515&lt;GY515),AND(GY515="NS",HC515=0,HA515&gt;0),GY515=HC515),0,1)))</f>
        <v>0</v>
      </c>
      <c r="HF515" s="355"/>
      <c r="HH515" s="355" t="s">
        <v>2029</v>
      </c>
      <c r="HI515" s="355"/>
      <c r="HJ515" s="355">
        <f>SUM(O515,O516,O517,O526,O527)</f>
        <v>0</v>
      </c>
      <c r="HK515" s="355"/>
      <c r="HL515" s="355">
        <f>O527</f>
        <v>0</v>
      </c>
      <c r="HM515" s="355"/>
      <c r="HN515" s="355">
        <f>IF(HL515="NS",0,IF(HL515&lt;=(HJ515*0.24),0,1))</f>
        <v>0</v>
      </c>
      <c r="HO515" s="355"/>
      <c r="HQ515" s="450">
        <f t="shared" ref="HQ515:HQ546" si="203">IF(O515="NA",1,0)</f>
        <v>0</v>
      </c>
      <c r="HR515" s="451"/>
    </row>
    <row r="516" spans="3:226" ht="36" customHeight="1">
      <c r="C516" s="613"/>
      <c r="D516" s="538"/>
      <c r="E516" s="539"/>
      <c r="F516" s="540"/>
      <c r="G516" s="521" t="s">
        <v>26</v>
      </c>
      <c r="H516" s="522"/>
      <c r="I516" s="500" t="s">
        <v>27</v>
      </c>
      <c r="J516" s="501"/>
      <c r="K516" s="501"/>
      <c r="L516" s="501"/>
      <c r="M516" s="501"/>
      <c r="N516" s="502"/>
      <c r="O516" s="215"/>
      <c r="P516" s="215"/>
      <c r="Q516" s="215"/>
      <c r="R516" s="215"/>
      <c r="S516" s="215"/>
      <c r="T516" s="215"/>
      <c r="U516" s="215"/>
      <c r="V516" s="215"/>
      <c r="W516" s="215"/>
      <c r="X516" s="215"/>
      <c r="Y516" s="215"/>
      <c r="Z516" s="215"/>
      <c r="AA516" s="215"/>
      <c r="AB516" s="215"/>
      <c r="AC516" s="215"/>
      <c r="AD516" s="215"/>
      <c r="AH516" s="355">
        <f t="shared" si="180"/>
        <v>0</v>
      </c>
      <c r="AI516" s="355"/>
      <c r="AJ516" s="355">
        <f t="shared" si="181"/>
        <v>0</v>
      </c>
      <c r="AK516" s="355"/>
      <c r="AL516" s="355">
        <f t="shared" si="182"/>
        <v>0</v>
      </c>
      <c r="AM516" s="355"/>
      <c r="AN516" s="355">
        <f t="shared" ref="AN516:AN579" si="204">IF($AH$511=1200,0,IF(OR(AND(AH516=0,AJ516&gt;0),AND(AH516="NS",AL516&gt;0),AND(AH516="NS",AJ516=0,AL516=0)),1,IF(OR(AND(AJ516&gt;=2,AL516&lt;AH516),AND(AH516="NS",AL516=0,AJ516&gt;0),AH516=AL516,AND(O516="NA",COUNTBLANK(P516:AD516)=15)),0,1)))</f>
        <v>0</v>
      </c>
      <c r="AO516" s="355"/>
      <c r="AQ516" s="355">
        <f t="shared" si="183"/>
        <v>0</v>
      </c>
      <c r="AR516" s="355"/>
      <c r="AS516" s="355">
        <f t="shared" si="184"/>
        <v>0</v>
      </c>
      <c r="AT516" s="355"/>
      <c r="AU516" s="355">
        <f t="shared" si="185"/>
        <v>0</v>
      </c>
      <c r="AV516" s="355"/>
      <c r="AW516" s="355">
        <f t="shared" ref="AW516:AW579" si="205">IF($AH$511=1200,0,IF(OR(AND(AQ516=0,AS516&gt;0),AND(AQ516="NS",AU516&gt;0),AND(AQ516="NS",AS516=0,AU516=0)),1,IF(OR(AND(AS516&gt;=2,AU516&lt;AQ516),AND(AQ516="NS",AU516=0,AS516&gt;0),AQ516=AU516,AND(O516="NA",COUNTBLANK(P516:AD516)=15)),0,1)))</f>
        <v>0</v>
      </c>
      <c r="AX516" s="355"/>
      <c r="AZ516" s="355">
        <f t="shared" si="186"/>
        <v>0</v>
      </c>
      <c r="BA516" s="355"/>
      <c r="BB516" s="355">
        <f t="shared" si="187"/>
        <v>0</v>
      </c>
      <c r="BC516" s="355"/>
      <c r="BD516" s="355">
        <f t="shared" si="188"/>
        <v>0</v>
      </c>
      <c r="BE516" s="355"/>
      <c r="BF516" s="355">
        <f t="shared" ref="BF516:BF579" si="206">IF($AH$511=1200,0,IF(OR(AND(AZ516=0,BB516&gt;0),AND(AZ516="NS",BD516&gt;0),AND(AZ516="NS",BB516=0,BD516=0)),1,IF(OR(AND(BB516&gt;=2,BD516&lt;AZ516),AND(AZ516="NS",BD516=0,BB516&gt;0),AZ516=BD516,AND(O516="NA",COUNTBLANK(P516:AD516)=15)),0,1)))</f>
        <v>0</v>
      </c>
      <c r="BG516" s="355"/>
      <c r="BI516" s="355">
        <f t="shared" si="189"/>
        <v>0</v>
      </c>
      <c r="BJ516" s="355"/>
      <c r="BK516" s="355">
        <f t="shared" si="190"/>
        <v>0</v>
      </c>
      <c r="BL516" s="355"/>
      <c r="BM516" s="355">
        <f t="shared" si="191"/>
        <v>0</v>
      </c>
      <c r="BN516" s="355"/>
      <c r="BO516" s="355">
        <f t="shared" ref="BO516:BO579" si="207">IF($AH$511=1200,0,IF(OR(AND(BI516=0,BK516&gt;0),AND(BI516="NS",BM516&gt;0),AND(BI516="NS",BK516=0,BM516=0)),1,IF(OR(AND(BK516&gt;=2,BM516&lt;BI516),AND(BI516="NS",BM516=0,BK516&gt;0),BI516=BM516,AND(O516="NA",COUNTBLANK(P516:AD516)=15)),0,1)))</f>
        <v>0</v>
      </c>
      <c r="BP516" s="355"/>
      <c r="BR516" s="355">
        <f t="shared" si="192"/>
        <v>0</v>
      </c>
      <c r="BS516" s="355"/>
      <c r="BT516" s="355">
        <f t="shared" si="193"/>
        <v>0</v>
      </c>
      <c r="BU516" s="355"/>
      <c r="BV516" s="355">
        <f t="shared" si="194"/>
        <v>0</v>
      </c>
      <c r="BW516" s="355"/>
      <c r="BX516" s="355">
        <f t="shared" ref="BX516:BX579" si="208">IF($AH$511=1200,0,IF(OR(AND(BR516=0,BT516&gt;0),AND(BR516="NS",BV516&gt;0),AND(BR516="NS",BT516=0,BV516=0)),1,IF(OR(AND(BT516&gt;=2,BV516&lt;BR516),AND(BR516="NS",BV516=0,BT516&gt;0),BR516=BV516,AND(O516="NA",COUNTBLANK(P516:AD516)=15)),0,1)))</f>
        <v>0</v>
      </c>
      <c r="BY516" s="355"/>
      <c r="CA516" s="355">
        <f t="shared" si="195"/>
        <v>0</v>
      </c>
      <c r="CB516" s="355"/>
      <c r="CC516" s="355">
        <f t="shared" si="196"/>
        <v>0</v>
      </c>
      <c r="CD516" s="355"/>
      <c r="CE516" s="355">
        <f t="shared" si="197"/>
        <v>0</v>
      </c>
      <c r="CF516" s="355"/>
      <c r="CG516" s="355">
        <f t="shared" ref="CG516:CG579" si="209">IF($AH$511=1200,0,IF(OR(AND(CA516=0,CC516&gt;0),AND(CA516="NS",CE516&gt;0),AND(CA516="NS",CC516=0,CE516=0)),1,IF(OR(AND(CC516&gt;=2,CE516&lt;CA516),AND(CA516="NS",CE516=0,CC516&gt;0),CA516=CE516,AND(O516="NA",COUNTBLANK(P516:AD516)=15)),0,1)))</f>
        <v>0</v>
      </c>
      <c r="CH516" s="355"/>
      <c r="CJ516" s="355">
        <f t="shared" si="198"/>
        <v>0</v>
      </c>
      <c r="CK516" s="355"/>
      <c r="CL516" s="355">
        <f t="shared" si="199"/>
        <v>0</v>
      </c>
      <c r="CM516" s="355"/>
      <c r="CN516" s="355">
        <f t="shared" si="200"/>
        <v>0</v>
      </c>
      <c r="CO516" s="355"/>
      <c r="CP516" s="355">
        <f t="shared" ref="CP516:CP579" si="210">IF($AH$511=1200,0,IF(OR(AND(CJ516=0,CL516&gt;0),AND(CJ516="NS",CN516&gt;0),AND(CJ516="NS",CL516=0,CN516=0)),1,IF(OR(AND(CL516&gt;=2,CN516&lt;CJ516),AND(CJ516="NS",CN516=0,CL516&gt;0),CJ516=CN516,AND(O516="NA",COUNTBLANK(P516:AD516)=15)),0,1)))</f>
        <v>0</v>
      </c>
      <c r="CQ516" s="355"/>
      <c r="CS516" s="355">
        <f t="shared" si="201"/>
        <v>0</v>
      </c>
      <c r="CT516" s="355"/>
      <c r="CV516" s="478" t="s">
        <v>2068</v>
      </c>
      <c r="CW516" s="480"/>
      <c r="CX516" s="207">
        <f t="shared" ref="CX516:DM516" si="211">O590</f>
        <v>0</v>
      </c>
      <c r="CY516" s="207">
        <f t="shared" si="211"/>
        <v>0</v>
      </c>
      <c r="CZ516" s="207">
        <f t="shared" si="211"/>
        <v>0</v>
      </c>
      <c r="DA516" s="207">
        <f t="shared" si="211"/>
        <v>0</v>
      </c>
      <c r="DB516" s="207">
        <f t="shared" si="211"/>
        <v>0</v>
      </c>
      <c r="DC516" s="207">
        <f t="shared" si="211"/>
        <v>0</v>
      </c>
      <c r="DD516" s="207">
        <f t="shared" si="211"/>
        <v>0</v>
      </c>
      <c r="DE516" s="207">
        <f t="shared" si="211"/>
        <v>0</v>
      </c>
      <c r="DF516" s="207">
        <f t="shared" si="211"/>
        <v>0</v>
      </c>
      <c r="DG516" s="207">
        <f t="shared" si="211"/>
        <v>0</v>
      </c>
      <c r="DH516" s="207">
        <f t="shared" si="211"/>
        <v>0</v>
      </c>
      <c r="DI516" s="207">
        <f t="shared" si="211"/>
        <v>0</v>
      </c>
      <c r="DJ516" s="207">
        <f t="shared" si="211"/>
        <v>0</v>
      </c>
      <c r="DK516" s="207">
        <f t="shared" si="211"/>
        <v>0</v>
      </c>
      <c r="DL516" s="207">
        <f t="shared" si="211"/>
        <v>0</v>
      </c>
      <c r="DM516" s="207">
        <f t="shared" si="211"/>
        <v>0</v>
      </c>
      <c r="DP516" s="716"/>
      <c r="DQ516" s="355" t="s">
        <v>2109</v>
      </c>
      <c r="DR516" s="355"/>
      <c r="DS516" s="355">
        <f>P517</f>
        <v>0</v>
      </c>
      <c r="DT516" s="355"/>
      <c r="DU516" s="355">
        <f>COUNTIF(P518:P525,"NS")</f>
        <v>0</v>
      </c>
      <c r="DV516" s="355"/>
      <c r="DW516" s="355">
        <f>IF(P517="NA","NA",SUM(P518:P525))</f>
        <v>0</v>
      </c>
      <c r="DX516" s="355"/>
      <c r="DY516" s="355">
        <f t="shared" ref="DY516:DY518" si="212">IF($AH$511=1200,0,IF(OR(AND(DS516=0,DU516&gt;0),AND(DS516="NS",DW516&gt;0),AND(DS516="NS",DU516=0,DW516=0)),1,IF(OR(AND(DU516&gt;=2,DW516&lt;DS516),AND(DS516="NS",DW516=0,DU516&gt;0),DS516=DW516),0,1)))</f>
        <v>0</v>
      </c>
      <c r="DZ516" s="355"/>
      <c r="EB516" s="716"/>
      <c r="EC516" s="355" t="s">
        <v>2109</v>
      </c>
      <c r="ED516" s="355"/>
      <c r="EE516" s="355">
        <f>T517</f>
        <v>0</v>
      </c>
      <c r="EF516" s="355"/>
      <c r="EG516" s="355">
        <f>COUNTIF(T518:T525,"NS")</f>
        <v>0</v>
      </c>
      <c r="EH516" s="355"/>
      <c r="EI516" s="355">
        <f>IF(T517="NA","NA",SUM(T518:T525))</f>
        <v>0</v>
      </c>
      <c r="EJ516" s="355"/>
      <c r="EK516" s="355">
        <f t="shared" ref="EK516:EK518" si="213">IF($AH$511=1200,0,IF(OR(AND(EE516=0,EG516&gt;0),AND(EE516="NS",EI516&gt;0),AND(EE516="NS",EG516=0,EI516=0)),1,IF(OR(AND(EG516&gt;=2,EI516&lt;EE516),AND(EE516="NS",EI516=0,EG516&gt;0),EE516=EI516),0,1)))</f>
        <v>0</v>
      </c>
      <c r="EL516" s="355"/>
      <c r="EN516" s="716"/>
      <c r="EO516" s="355" t="s">
        <v>2109</v>
      </c>
      <c r="EP516" s="355"/>
      <c r="EQ516" s="355">
        <f>X517</f>
        <v>0</v>
      </c>
      <c r="ER516" s="355"/>
      <c r="ES516" s="355">
        <f>COUNTIF(X518:X525,"NS")</f>
        <v>0</v>
      </c>
      <c r="ET516" s="355"/>
      <c r="EU516" s="355">
        <f>IF(X517="NA","NA",SUM(X518:X525))</f>
        <v>0</v>
      </c>
      <c r="EV516" s="355"/>
      <c r="EW516" s="355">
        <f t="shared" ref="EW516:EW518" si="214">IF($AH$511=1200,0,IF(OR(AND(EQ516=0,ES516&gt;0),AND(EQ516="NS",EU516&gt;0),AND(EQ516="NS",ES516=0,EU516=0)),1,IF(OR(AND(ES516&gt;=2,EU516&lt;EQ516),AND(EQ516="NS",EU516=0,ES516&gt;0),EQ516=EU516),0,1)))</f>
        <v>0</v>
      </c>
      <c r="EX516" s="355"/>
      <c r="EZ516" s="716"/>
      <c r="FA516" s="355" t="s">
        <v>2109</v>
      </c>
      <c r="FB516" s="355"/>
      <c r="FC516" s="355">
        <f>AB517</f>
        <v>0</v>
      </c>
      <c r="FD516" s="355"/>
      <c r="FE516" s="355">
        <f>COUNTIF(AB518:AB525,"NS")</f>
        <v>0</v>
      </c>
      <c r="FF516" s="355"/>
      <c r="FG516" s="355">
        <f>IF(AB517="NA","NA",SUM(AB518:AB525))</f>
        <v>0</v>
      </c>
      <c r="FH516" s="355"/>
      <c r="FI516" s="355">
        <f t="shared" ref="FI516:FI518" si="215">IF($AH$511=1200,0,IF(OR(AND(FC516=0,FE516&gt;0),AND(FC516="NS",FG516&gt;0),AND(FC516="NS",FE516=0,FG516=0)),1,IF(OR(AND(FE516&gt;=2,FG516&lt;FC516),AND(FC516="NS",FG516=0,FE516&gt;0),FC516=FG516),0,1)))</f>
        <v>0</v>
      </c>
      <c r="FJ516" s="355"/>
      <c r="FL516" s="716"/>
      <c r="FM516" s="355" t="s">
        <v>2109</v>
      </c>
      <c r="FN516" s="355"/>
      <c r="FO516" s="355">
        <f>P543</f>
        <v>0</v>
      </c>
      <c r="FP516" s="355"/>
      <c r="FQ516" s="355">
        <f>COUNTIF(P544:P548,"NS")</f>
        <v>0</v>
      </c>
      <c r="FR516" s="355"/>
      <c r="FS516" s="355">
        <f>IF(P543="NA","NA",SUM(P544:P548))</f>
        <v>0</v>
      </c>
      <c r="FT516" s="355"/>
      <c r="FU516" s="355">
        <f t="shared" ref="FU516:FU518" si="216">IF($AH$511=1200,0,IF(OR(AND(FO516=0,FQ516&gt;0),AND(FO516="NS",FS516&gt;0),AND(FO516="NS",FQ516=0,FS516=0)),1,IF(OR(AND(FQ516&gt;=2,FS516&lt;FO516),AND(FO516="NS",FS516=0,FQ516&gt;0),FO516=FS516),0,1)))</f>
        <v>0</v>
      </c>
      <c r="FV516" s="355"/>
      <c r="FX516" s="716"/>
      <c r="FY516" s="355" t="s">
        <v>2109</v>
      </c>
      <c r="FZ516" s="355"/>
      <c r="GA516" s="355">
        <f>T543</f>
        <v>0</v>
      </c>
      <c r="GB516" s="355"/>
      <c r="GC516" s="355">
        <f>COUNTIF(T544:T548,"NS")</f>
        <v>0</v>
      </c>
      <c r="GD516" s="355"/>
      <c r="GE516" s="355">
        <f>IF(T543="NA","NA",SUM(T544:T548))</f>
        <v>0</v>
      </c>
      <c r="GF516" s="355"/>
      <c r="GG516" s="355">
        <f t="shared" ref="GG516:GG518" si="217">IF($AH$511=1200,0,IF(OR(AND(GA516=0,GC516&gt;0),AND(GA516="NS",GE516&gt;0),AND(GA516="NS",GC516=0,GE516=0)),1,IF(OR(AND(GC516&gt;=2,GE516&lt;GA516),AND(GA516="NS",GE516=0,GC516&gt;0),GA516=GE516),0,1)))</f>
        <v>0</v>
      </c>
      <c r="GH516" s="355"/>
      <c r="GJ516" s="716"/>
      <c r="GK516" s="355" t="s">
        <v>2109</v>
      </c>
      <c r="GL516" s="355"/>
      <c r="GM516" s="355">
        <f>X543</f>
        <v>0</v>
      </c>
      <c r="GN516" s="355"/>
      <c r="GO516" s="355">
        <f>COUNTIF(X544:X548,"NS")</f>
        <v>0</v>
      </c>
      <c r="GP516" s="355"/>
      <c r="GQ516" s="355">
        <f>IF(X543="NA","NA",SUM(X544:X548))</f>
        <v>0</v>
      </c>
      <c r="GR516" s="355"/>
      <c r="GS516" s="355">
        <f t="shared" ref="GS516:GS518" si="218">IF($AH$511=1200,0,IF(OR(AND(GM516=0,GO516&gt;0),AND(GM516="NS",GQ516&gt;0),AND(GM516="NS",GO516=0,GQ516=0)),1,IF(OR(AND(GO516&gt;=2,GQ516&lt;GM516),AND(GM516="NS",GQ516=0,GO516&gt;0),GM516=GQ516),0,1)))</f>
        <v>0</v>
      </c>
      <c r="GT516" s="355"/>
      <c r="GV516" s="716"/>
      <c r="GW516" s="355" t="s">
        <v>2109</v>
      </c>
      <c r="GX516" s="355"/>
      <c r="GY516" s="355">
        <f>AB543</f>
        <v>0</v>
      </c>
      <c r="GZ516" s="355"/>
      <c r="HA516" s="355">
        <f>COUNTIF(AB544:AB548,"NS")</f>
        <v>0</v>
      </c>
      <c r="HB516" s="355"/>
      <c r="HC516" s="355">
        <f>IF(AB543="NA","NA",SUM(AB544:AB548))</f>
        <v>0</v>
      </c>
      <c r="HD516" s="355"/>
      <c r="HE516" s="355">
        <f t="shared" ref="HE516:HE518" si="219">IF($AH$511=1200,0,IF(OR(AND(GY516=0,HA516&gt;0),AND(GY516="NS",HC516&gt;0),AND(GY516="NS",HA516=0,HC516=0)),1,IF(OR(AND(HA516&gt;=2,HC516&lt;GY516),AND(GY516="NS",HC516=0,HA516&gt;0),GY516=HC516),0,1)))</f>
        <v>0</v>
      </c>
      <c r="HF516" s="355"/>
      <c r="HH516" s="355" t="s">
        <v>2033</v>
      </c>
      <c r="HI516" s="355"/>
      <c r="HJ516" s="355">
        <f>SUM(O528:O536)</f>
        <v>0</v>
      </c>
      <c r="HK516" s="355"/>
      <c r="HL516" s="355">
        <f>O536</f>
        <v>0</v>
      </c>
      <c r="HM516" s="355"/>
      <c r="HN516" s="355">
        <f t="shared" ref="HN516:HN520" si="220">IF(HL516="NS",0,IF(HL516&lt;=(HJ516*0.24),0,1))</f>
        <v>0</v>
      </c>
      <c r="HO516" s="355"/>
      <c r="HQ516" s="355">
        <f t="shared" si="203"/>
        <v>0</v>
      </c>
      <c r="HR516" s="355"/>
    </row>
    <row r="517" spans="3:226" ht="36" customHeight="1">
      <c r="C517" s="613"/>
      <c r="D517" s="538"/>
      <c r="E517" s="539"/>
      <c r="F517" s="540"/>
      <c r="G517" s="521" t="s">
        <v>28</v>
      </c>
      <c r="H517" s="522"/>
      <c r="I517" s="503" t="s">
        <v>29</v>
      </c>
      <c r="J517" s="504"/>
      <c r="K517" s="504"/>
      <c r="L517" s="504"/>
      <c r="M517" s="504"/>
      <c r="N517" s="505"/>
      <c r="O517" s="215"/>
      <c r="P517" s="215"/>
      <c r="Q517" s="215"/>
      <c r="R517" s="215"/>
      <c r="S517" s="215"/>
      <c r="T517" s="215"/>
      <c r="U517" s="215"/>
      <c r="V517" s="215"/>
      <c r="W517" s="215"/>
      <c r="X517" s="215"/>
      <c r="Y517" s="215"/>
      <c r="Z517" s="215"/>
      <c r="AA517" s="215"/>
      <c r="AB517" s="215"/>
      <c r="AC517" s="215"/>
      <c r="AD517" s="215"/>
      <c r="AH517" s="355">
        <f t="shared" si="180"/>
        <v>0</v>
      </c>
      <c r="AI517" s="355"/>
      <c r="AJ517" s="355">
        <f t="shared" si="181"/>
        <v>0</v>
      </c>
      <c r="AK517" s="355"/>
      <c r="AL517" s="355">
        <f t="shared" si="182"/>
        <v>0</v>
      </c>
      <c r="AM517" s="355"/>
      <c r="AN517" s="355">
        <f t="shared" si="204"/>
        <v>0</v>
      </c>
      <c r="AO517" s="355"/>
      <c r="AQ517" s="355">
        <f t="shared" si="183"/>
        <v>0</v>
      </c>
      <c r="AR517" s="355"/>
      <c r="AS517" s="355">
        <f t="shared" si="184"/>
        <v>0</v>
      </c>
      <c r="AT517" s="355"/>
      <c r="AU517" s="355">
        <f t="shared" si="185"/>
        <v>0</v>
      </c>
      <c r="AV517" s="355"/>
      <c r="AW517" s="355">
        <f t="shared" si="205"/>
        <v>0</v>
      </c>
      <c r="AX517" s="355"/>
      <c r="AZ517" s="355">
        <f t="shared" si="186"/>
        <v>0</v>
      </c>
      <c r="BA517" s="355"/>
      <c r="BB517" s="355">
        <f t="shared" si="187"/>
        <v>0</v>
      </c>
      <c r="BC517" s="355"/>
      <c r="BD517" s="355">
        <f t="shared" si="188"/>
        <v>0</v>
      </c>
      <c r="BE517" s="355"/>
      <c r="BF517" s="355">
        <f t="shared" si="206"/>
        <v>0</v>
      </c>
      <c r="BG517" s="355"/>
      <c r="BI517" s="355">
        <f t="shared" si="189"/>
        <v>0</v>
      </c>
      <c r="BJ517" s="355"/>
      <c r="BK517" s="355">
        <f t="shared" si="190"/>
        <v>0</v>
      </c>
      <c r="BL517" s="355"/>
      <c r="BM517" s="355">
        <f t="shared" si="191"/>
        <v>0</v>
      </c>
      <c r="BN517" s="355"/>
      <c r="BO517" s="355">
        <f t="shared" si="207"/>
        <v>0</v>
      </c>
      <c r="BP517" s="355"/>
      <c r="BR517" s="355">
        <f t="shared" si="192"/>
        <v>0</v>
      </c>
      <c r="BS517" s="355"/>
      <c r="BT517" s="355">
        <f t="shared" si="193"/>
        <v>0</v>
      </c>
      <c r="BU517" s="355"/>
      <c r="BV517" s="355">
        <f t="shared" si="194"/>
        <v>0</v>
      </c>
      <c r="BW517" s="355"/>
      <c r="BX517" s="355">
        <f t="shared" si="208"/>
        <v>0</v>
      </c>
      <c r="BY517" s="355"/>
      <c r="CA517" s="355">
        <f t="shared" si="195"/>
        <v>0</v>
      </c>
      <c r="CB517" s="355"/>
      <c r="CC517" s="355">
        <f t="shared" si="196"/>
        <v>0</v>
      </c>
      <c r="CD517" s="355"/>
      <c r="CE517" s="355">
        <f t="shared" si="197"/>
        <v>0</v>
      </c>
      <c r="CF517" s="355"/>
      <c r="CG517" s="355">
        <f t="shared" si="209"/>
        <v>0</v>
      </c>
      <c r="CH517" s="355"/>
      <c r="CJ517" s="355">
        <f t="shared" si="198"/>
        <v>0</v>
      </c>
      <c r="CK517" s="355"/>
      <c r="CL517" s="355">
        <f t="shared" si="199"/>
        <v>0</v>
      </c>
      <c r="CM517" s="355"/>
      <c r="CN517" s="355">
        <f t="shared" si="200"/>
        <v>0</v>
      </c>
      <c r="CO517" s="355"/>
      <c r="CP517" s="355">
        <f t="shared" si="210"/>
        <v>0</v>
      </c>
      <c r="CQ517" s="355"/>
      <c r="CS517" s="355">
        <f t="shared" si="201"/>
        <v>0</v>
      </c>
      <c r="CT517" s="355"/>
      <c r="CV517" s="450" t="s">
        <v>1989</v>
      </c>
      <c r="CW517" s="451"/>
      <c r="CX517" s="205">
        <f>IF(CX516=CX515,0,1)</f>
        <v>0</v>
      </c>
      <c r="CY517" s="205">
        <f t="shared" ref="CY517:DM517" si="221">IF(CY516=CY515,0,1)</f>
        <v>0</v>
      </c>
      <c r="CZ517" s="205">
        <f t="shared" si="221"/>
        <v>0</v>
      </c>
      <c r="DA517" s="205">
        <f t="shared" si="221"/>
        <v>0</v>
      </c>
      <c r="DB517" s="205">
        <f t="shared" si="221"/>
        <v>0</v>
      </c>
      <c r="DC517" s="205">
        <f t="shared" si="221"/>
        <v>0</v>
      </c>
      <c r="DD517" s="205">
        <f t="shared" si="221"/>
        <v>0</v>
      </c>
      <c r="DE517" s="205">
        <f t="shared" si="221"/>
        <v>0</v>
      </c>
      <c r="DF517" s="205">
        <f t="shared" si="221"/>
        <v>0</v>
      </c>
      <c r="DG517" s="205">
        <f t="shared" si="221"/>
        <v>0</v>
      </c>
      <c r="DH517" s="205">
        <f t="shared" si="221"/>
        <v>0</v>
      </c>
      <c r="DI517" s="205">
        <f t="shared" si="221"/>
        <v>0</v>
      </c>
      <c r="DJ517" s="205">
        <f t="shared" si="221"/>
        <v>0</v>
      </c>
      <c r="DK517" s="205">
        <f t="shared" si="221"/>
        <v>0</v>
      </c>
      <c r="DL517" s="205">
        <f t="shared" si="221"/>
        <v>0</v>
      </c>
      <c r="DM517" s="205">
        <f t="shared" si="221"/>
        <v>0</v>
      </c>
      <c r="DN517" s="267">
        <f>SUM(CX517:DM517)</f>
        <v>0</v>
      </c>
      <c r="DP517" s="716"/>
      <c r="DQ517" s="355" t="s">
        <v>2110</v>
      </c>
      <c r="DR517" s="355"/>
      <c r="DS517" s="355">
        <f>Q517</f>
        <v>0</v>
      </c>
      <c r="DT517" s="355"/>
      <c r="DU517" s="355">
        <f>COUNTIF(Q518:Q525,"NS")</f>
        <v>0</v>
      </c>
      <c r="DV517" s="355"/>
      <c r="DW517" s="355">
        <f>IF(Q517="NA","NA",SUM(Q518:Q525))</f>
        <v>0</v>
      </c>
      <c r="DX517" s="355"/>
      <c r="DY517" s="355">
        <f t="shared" si="212"/>
        <v>0</v>
      </c>
      <c r="DZ517" s="355"/>
      <c r="EB517" s="716"/>
      <c r="EC517" s="355" t="s">
        <v>2110</v>
      </c>
      <c r="ED517" s="355"/>
      <c r="EE517" s="355">
        <f>U517</f>
        <v>0</v>
      </c>
      <c r="EF517" s="355"/>
      <c r="EG517" s="355">
        <f>COUNTIF(U518:U525,"NS")</f>
        <v>0</v>
      </c>
      <c r="EH517" s="355"/>
      <c r="EI517" s="355">
        <f>IF(U517="NA","NA",SUM(U518:U525))</f>
        <v>0</v>
      </c>
      <c r="EJ517" s="355"/>
      <c r="EK517" s="355">
        <f t="shared" si="213"/>
        <v>0</v>
      </c>
      <c r="EL517" s="355"/>
      <c r="EN517" s="716"/>
      <c r="EO517" s="355" t="s">
        <v>2110</v>
      </c>
      <c r="EP517" s="355"/>
      <c r="EQ517" s="355">
        <f>Y517</f>
        <v>0</v>
      </c>
      <c r="ER517" s="355"/>
      <c r="ES517" s="355">
        <f>COUNTIF(Y518:Y525,"NS")</f>
        <v>0</v>
      </c>
      <c r="ET517" s="355"/>
      <c r="EU517" s="355">
        <f>IF(Y517="NA","NA",SUM(Y518:Y525))</f>
        <v>0</v>
      </c>
      <c r="EV517" s="355"/>
      <c r="EW517" s="355">
        <f t="shared" si="214"/>
        <v>0</v>
      </c>
      <c r="EX517" s="355"/>
      <c r="EZ517" s="716"/>
      <c r="FA517" s="355" t="s">
        <v>2110</v>
      </c>
      <c r="FB517" s="355"/>
      <c r="FC517" s="355">
        <f>AC517</f>
        <v>0</v>
      </c>
      <c r="FD517" s="355"/>
      <c r="FE517" s="355">
        <f>COUNTIF(AC518:AC525,"NS")</f>
        <v>0</v>
      </c>
      <c r="FF517" s="355"/>
      <c r="FG517" s="355">
        <f>IF(AC517="NA","NA",SUM(AC518:AC525))</f>
        <v>0</v>
      </c>
      <c r="FH517" s="355"/>
      <c r="FI517" s="355">
        <f t="shared" si="215"/>
        <v>0</v>
      </c>
      <c r="FJ517" s="355"/>
      <c r="FL517" s="716"/>
      <c r="FM517" s="355" t="s">
        <v>2110</v>
      </c>
      <c r="FN517" s="355"/>
      <c r="FO517" s="355">
        <f>Q543</f>
        <v>0</v>
      </c>
      <c r="FP517" s="355"/>
      <c r="FQ517" s="355">
        <f>COUNTIF(Q544:Q548,"NS")</f>
        <v>0</v>
      </c>
      <c r="FR517" s="355"/>
      <c r="FS517" s="355">
        <f>IF(Q543="NA","NA",SUM(Q544:Q548))</f>
        <v>0</v>
      </c>
      <c r="FT517" s="355"/>
      <c r="FU517" s="355">
        <f t="shared" si="216"/>
        <v>0</v>
      </c>
      <c r="FV517" s="355"/>
      <c r="FX517" s="716"/>
      <c r="FY517" s="355" t="s">
        <v>2110</v>
      </c>
      <c r="FZ517" s="355"/>
      <c r="GA517" s="355">
        <f>U543</f>
        <v>0</v>
      </c>
      <c r="GB517" s="355"/>
      <c r="GC517" s="355">
        <f>COUNTIF(U544:U548,"NS")</f>
        <v>0</v>
      </c>
      <c r="GD517" s="355"/>
      <c r="GE517" s="355">
        <f>IF(U543="NA","NA",SUM(U544:U548))</f>
        <v>0</v>
      </c>
      <c r="GF517" s="355"/>
      <c r="GG517" s="355">
        <f t="shared" si="217"/>
        <v>0</v>
      </c>
      <c r="GH517" s="355"/>
      <c r="GJ517" s="716"/>
      <c r="GK517" s="355" t="s">
        <v>2110</v>
      </c>
      <c r="GL517" s="355"/>
      <c r="GM517" s="355">
        <f>Y543</f>
        <v>0</v>
      </c>
      <c r="GN517" s="355"/>
      <c r="GO517" s="355">
        <f>COUNTIF(Y544:Y548,"NS")</f>
        <v>0</v>
      </c>
      <c r="GP517" s="355"/>
      <c r="GQ517" s="355">
        <f>IF(Y543="NA","NA",SUM(Y544:Y548))</f>
        <v>0</v>
      </c>
      <c r="GR517" s="355"/>
      <c r="GS517" s="355">
        <f t="shared" si="218"/>
        <v>0</v>
      </c>
      <c r="GT517" s="355"/>
      <c r="GV517" s="716"/>
      <c r="GW517" s="355" t="s">
        <v>2110</v>
      </c>
      <c r="GX517" s="355"/>
      <c r="GY517" s="355">
        <f>AC543</f>
        <v>0</v>
      </c>
      <c r="GZ517" s="355"/>
      <c r="HA517" s="355">
        <f>COUNTIF(AC544:AC548,"NS")</f>
        <v>0</v>
      </c>
      <c r="HB517" s="355"/>
      <c r="HC517" s="355">
        <f>IF(AC543="NA","NA",SUM(AC544:AC548))</f>
        <v>0</v>
      </c>
      <c r="HD517" s="355"/>
      <c r="HE517" s="355">
        <f t="shared" si="219"/>
        <v>0</v>
      </c>
      <c r="HF517" s="355"/>
      <c r="HH517" s="355" t="s">
        <v>2034</v>
      </c>
      <c r="HI517" s="355"/>
      <c r="HJ517" s="355">
        <f>SUM(O537:O543,O549:O557)</f>
        <v>0</v>
      </c>
      <c r="HK517" s="355"/>
      <c r="HL517" s="355">
        <f>O557</f>
        <v>0</v>
      </c>
      <c r="HM517" s="355"/>
      <c r="HN517" s="355">
        <f t="shared" si="220"/>
        <v>0</v>
      </c>
      <c r="HO517" s="355"/>
      <c r="HQ517" s="355">
        <f t="shared" si="203"/>
        <v>0</v>
      </c>
      <c r="HR517" s="355"/>
    </row>
    <row r="518" spans="3:226" ht="36" customHeight="1">
      <c r="C518" s="613"/>
      <c r="D518" s="538"/>
      <c r="E518" s="539"/>
      <c r="F518" s="540"/>
      <c r="G518" s="520" t="s">
        <v>30</v>
      </c>
      <c r="H518" s="523"/>
      <c r="I518" s="259"/>
      <c r="J518" s="504" t="s">
        <v>31</v>
      </c>
      <c r="K518" s="504"/>
      <c r="L518" s="504"/>
      <c r="M518" s="504"/>
      <c r="N518" s="505"/>
      <c r="O518" s="215"/>
      <c r="P518" s="215"/>
      <c r="Q518" s="215"/>
      <c r="R518" s="215"/>
      <c r="S518" s="215"/>
      <c r="T518" s="215"/>
      <c r="U518" s="215"/>
      <c r="V518" s="215"/>
      <c r="W518" s="215"/>
      <c r="X518" s="215"/>
      <c r="Y518" s="215"/>
      <c r="Z518" s="215"/>
      <c r="AA518" s="215"/>
      <c r="AB518" s="215"/>
      <c r="AC518" s="215"/>
      <c r="AD518" s="215"/>
      <c r="AH518" s="355">
        <f t="shared" si="180"/>
        <v>0</v>
      </c>
      <c r="AI518" s="355"/>
      <c r="AJ518" s="355">
        <f t="shared" si="181"/>
        <v>0</v>
      </c>
      <c r="AK518" s="355"/>
      <c r="AL518" s="355">
        <f t="shared" si="182"/>
        <v>0</v>
      </c>
      <c r="AM518" s="355"/>
      <c r="AN518" s="355">
        <f t="shared" si="204"/>
        <v>0</v>
      </c>
      <c r="AO518" s="355"/>
      <c r="AQ518" s="355">
        <f t="shared" si="183"/>
        <v>0</v>
      </c>
      <c r="AR518" s="355"/>
      <c r="AS518" s="355">
        <f t="shared" si="184"/>
        <v>0</v>
      </c>
      <c r="AT518" s="355"/>
      <c r="AU518" s="355">
        <f t="shared" si="185"/>
        <v>0</v>
      </c>
      <c r="AV518" s="355"/>
      <c r="AW518" s="355">
        <f t="shared" si="205"/>
        <v>0</v>
      </c>
      <c r="AX518" s="355"/>
      <c r="AZ518" s="355">
        <f t="shared" si="186"/>
        <v>0</v>
      </c>
      <c r="BA518" s="355"/>
      <c r="BB518" s="355">
        <f t="shared" si="187"/>
        <v>0</v>
      </c>
      <c r="BC518" s="355"/>
      <c r="BD518" s="355">
        <f t="shared" si="188"/>
        <v>0</v>
      </c>
      <c r="BE518" s="355"/>
      <c r="BF518" s="355">
        <f t="shared" si="206"/>
        <v>0</v>
      </c>
      <c r="BG518" s="355"/>
      <c r="BI518" s="355">
        <f t="shared" si="189"/>
        <v>0</v>
      </c>
      <c r="BJ518" s="355"/>
      <c r="BK518" s="355">
        <f t="shared" si="190"/>
        <v>0</v>
      </c>
      <c r="BL518" s="355"/>
      <c r="BM518" s="355">
        <f t="shared" si="191"/>
        <v>0</v>
      </c>
      <c r="BN518" s="355"/>
      <c r="BO518" s="355">
        <f t="shared" si="207"/>
        <v>0</v>
      </c>
      <c r="BP518" s="355"/>
      <c r="BR518" s="355">
        <f t="shared" si="192"/>
        <v>0</v>
      </c>
      <c r="BS518" s="355"/>
      <c r="BT518" s="355">
        <f t="shared" si="193"/>
        <v>0</v>
      </c>
      <c r="BU518" s="355"/>
      <c r="BV518" s="355">
        <f t="shared" si="194"/>
        <v>0</v>
      </c>
      <c r="BW518" s="355"/>
      <c r="BX518" s="355">
        <f t="shared" si="208"/>
        <v>0</v>
      </c>
      <c r="BY518" s="355"/>
      <c r="CA518" s="355">
        <f t="shared" si="195"/>
        <v>0</v>
      </c>
      <c r="CB518" s="355"/>
      <c r="CC518" s="355">
        <f t="shared" si="196"/>
        <v>0</v>
      </c>
      <c r="CD518" s="355"/>
      <c r="CE518" s="355">
        <f t="shared" si="197"/>
        <v>0</v>
      </c>
      <c r="CF518" s="355"/>
      <c r="CG518" s="355">
        <f t="shared" si="209"/>
        <v>0</v>
      </c>
      <c r="CH518" s="355"/>
      <c r="CJ518" s="355">
        <f t="shared" si="198"/>
        <v>0</v>
      </c>
      <c r="CK518" s="355"/>
      <c r="CL518" s="355">
        <f t="shared" si="199"/>
        <v>0</v>
      </c>
      <c r="CM518" s="355"/>
      <c r="CN518" s="355">
        <f t="shared" si="200"/>
        <v>0</v>
      </c>
      <c r="CO518" s="355"/>
      <c r="CP518" s="355">
        <f t="shared" si="210"/>
        <v>0</v>
      </c>
      <c r="CQ518" s="355"/>
      <c r="CS518" s="355">
        <f t="shared" si="201"/>
        <v>0</v>
      </c>
      <c r="CT518" s="355"/>
      <c r="DP518" s="716"/>
      <c r="DQ518" s="355" t="s">
        <v>2111</v>
      </c>
      <c r="DR518" s="355"/>
      <c r="DS518" s="355">
        <f>R517</f>
        <v>0</v>
      </c>
      <c r="DT518" s="355"/>
      <c r="DU518" s="355">
        <f>COUNTIF(R518:R525,"NS")</f>
        <v>0</v>
      </c>
      <c r="DV518" s="355"/>
      <c r="DW518" s="355">
        <f>IF(R517="NA","NA",SUM(R518:R525))</f>
        <v>0</v>
      </c>
      <c r="DX518" s="355"/>
      <c r="DY518" s="355">
        <f t="shared" si="212"/>
        <v>0</v>
      </c>
      <c r="DZ518" s="355"/>
      <c r="EB518" s="716"/>
      <c r="EC518" s="355" t="s">
        <v>2111</v>
      </c>
      <c r="ED518" s="355"/>
      <c r="EE518" s="355">
        <f>V517</f>
        <v>0</v>
      </c>
      <c r="EF518" s="355"/>
      <c r="EG518" s="355">
        <f>COUNTIF(V518:V525,"NS")</f>
        <v>0</v>
      </c>
      <c r="EH518" s="355"/>
      <c r="EI518" s="355">
        <f>IF(V517="NA","NA",SUM(V518:V525))</f>
        <v>0</v>
      </c>
      <c r="EJ518" s="355"/>
      <c r="EK518" s="355">
        <f t="shared" si="213"/>
        <v>0</v>
      </c>
      <c r="EL518" s="355"/>
      <c r="EN518" s="716"/>
      <c r="EO518" s="355" t="s">
        <v>2111</v>
      </c>
      <c r="EP518" s="355"/>
      <c r="EQ518" s="355">
        <f>Z517</f>
        <v>0</v>
      </c>
      <c r="ER518" s="355"/>
      <c r="ES518" s="355">
        <f>COUNTIF(Z518:Z525,"NS")</f>
        <v>0</v>
      </c>
      <c r="ET518" s="355"/>
      <c r="EU518" s="355">
        <f>IF(Z517="NA","NA",SUM(Z518:Z525))</f>
        <v>0</v>
      </c>
      <c r="EV518" s="355"/>
      <c r="EW518" s="355">
        <f t="shared" si="214"/>
        <v>0</v>
      </c>
      <c r="EX518" s="355"/>
      <c r="EZ518" s="716"/>
      <c r="FA518" s="355" t="s">
        <v>2111</v>
      </c>
      <c r="FB518" s="355"/>
      <c r="FC518" s="355">
        <f>AD517</f>
        <v>0</v>
      </c>
      <c r="FD518" s="355"/>
      <c r="FE518" s="355">
        <f>COUNTIF(AD518:AD525,"NS")</f>
        <v>0</v>
      </c>
      <c r="FF518" s="355"/>
      <c r="FG518" s="355">
        <f>IF(AD517="NA","NA",SUM(AD518:AD525))</f>
        <v>0</v>
      </c>
      <c r="FH518" s="355"/>
      <c r="FI518" s="355">
        <f t="shared" si="215"/>
        <v>0</v>
      </c>
      <c r="FJ518" s="355"/>
      <c r="FL518" s="716"/>
      <c r="FM518" s="355" t="s">
        <v>2111</v>
      </c>
      <c r="FN518" s="355"/>
      <c r="FO518" s="355">
        <f>R543</f>
        <v>0</v>
      </c>
      <c r="FP518" s="355"/>
      <c r="FQ518" s="355">
        <f>COUNTIF(R544:R548,"NS")</f>
        <v>0</v>
      </c>
      <c r="FR518" s="355"/>
      <c r="FS518" s="355">
        <f>IF(R543="NA","NA",SUM(R544:R548))</f>
        <v>0</v>
      </c>
      <c r="FT518" s="355"/>
      <c r="FU518" s="355">
        <f t="shared" si="216"/>
        <v>0</v>
      </c>
      <c r="FV518" s="355"/>
      <c r="FX518" s="716"/>
      <c r="FY518" s="355" t="s">
        <v>2111</v>
      </c>
      <c r="FZ518" s="355"/>
      <c r="GA518" s="355">
        <f>V543</f>
        <v>0</v>
      </c>
      <c r="GB518" s="355"/>
      <c r="GC518" s="355">
        <f>COUNTIF(V544:V548,"NS")</f>
        <v>0</v>
      </c>
      <c r="GD518" s="355"/>
      <c r="GE518" s="355">
        <f>IF(V543="NA","NA",SUM(V544:V548))</f>
        <v>0</v>
      </c>
      <c r="GF518" s="355"/>
      <c r="GG518" s="355">
        <f t="shared" si="217"/>
        <v>0</v>
      </c>
      <c r="GH518" s="355"/>
      <c r="GJ518" s="716"/>
      <c r="GK518" s="355" t="s">
        <v>2111</v>
      </c>
      <c r="GL518" s="355"/>
      <c r="GM518" s="355">
        <f>Z543</f>
        <v>0</v>
      </c>
      <c r="GN518" s="355"/>
      <c r="GO518" s="355">
        <f>COUNTIF(Z544:Z548,"NS")</f>
        <v>0</v>
      </c>
      <c r="GP518" s="355"/>
      <c r="GQ518" s="355">
        <f>IF(Z543="NA","NA",SUM(Z544:Z548))</f>
        <v>0</v>
      </c>
      <c r="GR518" s="355"/>
      <c r="GS518" s="355">
        <f t="shared" si="218"/>
        <v>0</v>
      </c>
      <c r="GT518" s="355"/>
      <c r="GV518" s="716"/>
      <c r="GW518" s="355" t="s">
        <v>2111</v>
      </c>
      <c r="GX518" s="355"/>
      <c r="GY518" s="355">
        <f>AD543</f>
        <v>0</v>
      </c>
      <c r="GZ518" s="355"/>
      <c r="HA518" s="355">
        <f>COUNTIF(AD544:AD548,"NS")</f>
        <v>0</v>
      </c>
      <c r="HB518" s="355"/>
      <c r="HC518" s="355">
        <f>IF(AD543="NA","NA",SUM(AD544:AD548))</f>
        <v>0</v>
      </c>
      <c r="HD518" s="355"/>
      <c r="HE518" s="355">
        <f t="shared" si="219"/>
        <v>0</v>
      </c>
      <c r="HF518" s="355"/>
      <c r="HH518" s="355" t="s">
        <v>2035</v>
      </c>
      <c r="HI518" s="355"/>
      <c r="HJ518" s="355">
        <f>SUM(O558:O567)</f>
        <v>0</v>
      </c>
      <c r="HK518" s="355"/>
      <c r="HL518" s="355">
        <f>O567</f>
        <v>0</v>
      </c>
      <c r="HM518" s="355"/>
      <c r="HN518" s="355">
        <f t="shared" si="220"/>
        <v>0</v>
      </c>
      <c r="HO518" s="355"/>
      <c r="HQ518" s="355">
        <f t="shared" si="203"/>
        <v>0</v>
      </c>
      <c r="HR518" s="355"/>
    </row>
    <row r="519" spans="3:226" ht="36" customHeight="1">
      <c r="C519" s="613"/>
      <c r="D519" s="538"/>
      <c r="E519" s="539"/>
      <c r="F519" s="540"/>
      <c r="G519" s="520" t="s">
        <v>32</v>
      </c>
      <c r="H519" s="523"/>
      <c r="I519" s="260"/>
      <c r="J519" s="496" t="s">
        <v>33</v>
      </c>
      <c r="K519" s="496"/>
      <c r="L519" s="496"/>
      <c r="M519" s="496"/>
      <c r="N519" s="497"/>
      <c r="O519" s="215"/>
      <c r="P519" s="215"/>
      <c r="Q519" s="215"/>
      <c r="R519" s="215"/>
      <c r="S519" s="215"/>
      <c r="T519" s="215"/>
      <c r="U519" s="215"/>
      <c r="V519" s="215"/>
      <c r="W519" s="215"/>
      <c r="X519" s="215"/>
      <c r="Y519" s="215"/>
      <c r="Z519" s="215"/>
      <c r="AA519" s="215"/>
      <c r="AB519" s="215"/>
      <c r="AC519" s="215"/>
      <c r="AD519" s="215"/>
      <c r="AH519" s="355">
        <f t="shared" si="180"/>
        <v>0</v>
      </c>
      <c r="AI519" s="355"/>
      <c r="AJ519" s="355">
        <f t="shared" si="181"/>
        <v>0</v>
      </c>
      <c r="AK519" s="355"/>
      <c r="AL519" s="355">
        <f t="shared" si="182"/>
        <v>0</v>
      </c>
      <c r="AM519" s="355"/>
      <c r="AN519" s="355">
        <f t="shared" si="204"/>
        <v>0</v>
      </c>
      <c r="AO519" s="355"/>
      <c r="AQ519" s="355">
        <f t="shared" si="183"/>
        <v>0</v>
      </c>
      <c r="AR519" s="355"/>
      <c r="AS519" s="355">
        <f t="shared" si="184"/>
        <v>0</v>
      </c>
      <c r="AT519" s="355"/>
      <c r="AU519" s="355">
        <f t="shared" si="185"/>
        <v>0</v>
      </c>
      <c r="AV519" s="355"/>
      <c r="AW519" s="355">
        <f t="shared" si="205"/>
        <v>0</v>
      </c>
      <c r="AX519" s="355"/>
      <c r="AZ519" s="355">
        <f t="shared" si="186"/>
        <v>0</v>
      </c>
      <c r="BA519" s="355"/>
      <c r="BB519" s="355">
        <f t="shared" si="187"/>
        <v>0</v>
      </c>
      <c r="BC519" s="355"/>
      <c r="BD519" s="355">
        <f t="shared" si="188"/>
        <v>0</v>
      </c>
      <c r="BE519" s="355"/>
      <c r="BF519" s="355">
        <f t="shared" si="206"/>
        <v>0</v>
      </c>
      <c r="BG519" s="355"/>
      <c r="BI519" s="355">
        <f t="shared" si="189"/>
        <v>0</v>
      </c>
      <c r="BJ519" s="355"/>
      <c r="BK519" s="355">
        <f t="shared" si="190"/>
        <v>0</v>
      </c>
      <c r="BL519" s="355"/>
      <c r="BM519" s="355">
        <f t="shared" si="191"/>
        <v>0</v>
      </c>
      <c r="BN519" s="355"/>
      <c r="BO519" s="355">
        <f t="shared" si="207"/>
        <v>0</v>
      </c>
      <c r="BP519" s="355"/>
      <c r="BR519" s="355">
        <f t="shared" si="192"/>
        <v>0</v>
      </c>
      <c r="BS519" s="355"/>
      <c r="BT519" s="355">
        <f t="shared" si="193"/>
        <v>0</v>
      </c>
      <c r="BU519" s="355"/>
      <c r="BV519" s="355">
        <f t="shared" si="194"/>
        <v>0</v>
      </c>
      <c r="BW519" s="355"/>
      <c r="BX519" s="355">
        <f t="shared" si="208"/>
        <v>0</v>
      </c>
      <c r="BY519" s="355"/>
      <c r="CA519" s="355">
        <f t="shared" si="195"/>
        <v>0</v>
      </c>
      <c r="CB519" s="355"/>
      <c r="CC519" s="355">
        <f t="shared" si="196"/>
        <v>0</v>
      </c>
      <c r="CD519" s="355"/>
      <c r="CE519" s="355">
        <f t="shared" si="197"/>
        <v>0</v>
      </c>
      <c r="CF519" s="355"/>
      <c r="CG519" s="355">
        <f t="shared" si="209"/>
        <v>0</v>
      </c>
      <c r="CH519" s="355"/>
      <c r="CJ519" s="355">
        <f t="shared" si="198"/>
        <v>0</v>
      </c>
      <c r="CK519" s="355"/>
      <c r="CL519" s="355">
        <f t="shared" si="199"/>
        <v>0</v>
      </c>
      <c r="CM519" s="355"/>
      <c r="CN519" s="355">
        <f t="shared" si="200"/>
        <v>0</v>
      </c>
      <c r="CO519" s="355"/>
      <c r="CP519" s="355">
        <f t="shared" si="210"/>
        <v>0</v>
      </c>
      <c r="CQ519" s="355"/>
      <c r="CS519" s="355">
        <f t="shared" si="201"/>
        <v>0</v>
      </c>
      <c r="CT519" s="355"/>
      <c r="DP519" s="447">
        <f>SUM(DY519,EK519,EW519,FI519,FU519,GG519,GS519,HE519)</f>
        <v>0</v>
      </c>
      <c r="DQ519" s="447"/>
      <c r="DY519" s="447">
        <f>SUM(DY515:DZ518)</f>
        <v>0</v>
      </c>
      <c r="DZ519" s="447"/>
      <c r="EK519" s="447">
        <f>SUM(EK515:EL518)</f>
        <v>0</v>
      </c>
      <c r="EL519" s="447"/>
      <c r="EW519" s="447">
        <f>SUM(EW515:EX518)</f>
        <v>0</v>
      </c>
      <c r="EX519" s="447"/>
      <c r="FI519" s="447">
        <f>SUM(FI515:FJ518)</f>
        <v>0</v>
      </c>
      <c r="FJ519" s="447"/>
      <c r="FU519" s="447">
        <f>SUM(FU515:FV518)</f>
        <v>0</v>
      </c>
      <c r="FV519" s="447"/>
      <c r="GG519" s="447">
        <f>SUM(GG515:GH518)</f>
        <v>0</v>
      </c>
      <c r="GH519" s="447"/>
      <c r="GS519" s="447">
        <f>SUM(GS515:GT518)</f>
        <v>0</v>
      </c>
      <c r="GT519" s="447"/>
      <c r="HE519" s="447">
        <f>SUM(HE515:HF518)</f>
        <v>0</v>
      </c>
      <c r="HF519" s="447"/>
      <c r="HH519" s="355" t="s">
        <v>2036</v>
      </c>
      <c r="HI519" s="355"/>
      <c r="HJ519" s="355">
        <f>SUM(O568:O581)</f>
        <v>0</v>
      </c>
      <c r="HK519" s="355"/>
      <c r="HL519" s="355">
        <f>O581</f>
        <v>0</v>
      </c>
      <c r="HM519" s="355"/>
      <c r="HN519" s="355">
        <f t="shared" si="220"/>
        <v>0</v>
      </c>
      <c r="HO519" s="355"/>
      <c r="HQ519" s="355">
        <f t="shared" si="203"/>
        <v>0</v>
      </c>
      <c r="HR519" s="355"/>
    </row>
    <row r="520" spans="3:226" ht="36" customHeight="1">
      <c r="C520" s="613"/>
      <c r="D520" s="538"/>
      <c r="E520" s="539"/>
      <c r="F520" s="540"/>
      <c r="G520" s="520" t="s">
        <v>34</v>
      </c>
      <c r="H520" s="523"/>
      <c r="I520" s="260"/>
      <c r="J520" s="496" t="s">
        <v>35</v>
      </c>
      <c r="K520" s="496"/>
      <c r="L520" s="496"/>
      <c r="M520" s="496"/>
      <c r="N520" s="497"/>
      <c r="O520" s="215"/>
      <c r="P520" s="215"/>
      <c r="Q520" s="215"/>
      <c r="R520" s="215"/>
      <c r="S520" s="215"/>
      <c r="T520" s="215"/>
      <c r="U520" s="215"/>
      <c r="V520" s="215"/>
      <c r="W520" s="215"/>
      <c r="X520" s="215"/>
      <c r="Y520" s="215"/>
      <c r="Z520" s="215"/>
      <c r="AA520" s="215"/>
      <c r="AB520" s="215"/>
      <c r="AC520" s="215"/>
      <c r="AD520" s="215"/>
      <c r="AH520" s="355">
        <f t="shared" si="180"/>
        <v>0</v>
      </c>
      <c r="AI520" s="355"/>
      <c r="AJ520" s="355">
        <f t="shared" si="181"/>
        <v>0</v>
      </c>
      <c r="AK520" s="355"/>
      <c r="AL520" s="355">
        <f t="shared" si="182"/>
        <v>0</v>
      </c>
      <c r="AM520" s="355"/>
      <c r="AN520" s="355">
        <f t="shared" si="204"/>
        <v>0</v>
      </c>
      <c r="AO520" s="355"/>
      <c r="AQ520" s="355">
        <f t="shared" si="183"/>
        <v>0</v>
      </c>
      <c r="AR520" s="355"/>
      <c r="AS520" s="355">
        <f t="shared" si="184"/>
        <v>0</v>
      </c>
      <c r="AT520" s="355"/>
      <c r="AU520" s="355">
        <f t="shared" si="185"/>
        <v>0</v>
      </c>
      <c r="AV520" s="355"/>
      <c r="AW520" s="355">
        <f t="shared" si="205"/>
        <v>0</v>
      </c>
      <c r="AX520" s="355"/>
      <c r="AZ520" s="355">
        <f t="shared" si="186"/>
        <v>0</v>
      </c>
      <c r="BA520" s="355"/>
      <c r="BB520" s="355">
        <f t="shared" si="187"/>
        <v>0</v>
      </c>
      <c r="BC520" s="355"/>
      <c r="BD520" s="355">
        <f t="shared" si="188"/>
        <v>0</v>
      </c>
      <c r="BE520" s="355"/>
      <c r="BF520" s="355">
        <f t="shared" si="206"/>
        <v>0</v>
      </c>
      <c r="BG520" s="355"/>
      <c r="BI520" s="355">
        <f t="shared" si="189"/>
        <v>0</v>
      </c>
      <c r="BJ520" s="355"/>
      <c r="BK520" s="355">
        <f t="shared" si="190"/>
        <v>0</v>
      </c>
      <c r="BL520" s="355"/>
      <c r="BM520" s="355">
        <f t="shared" si="191"/>
        <v>0</v>
      </c>
      <c r="BN520" s="355"/>
      <c r="BO520" s="355">
        <f t="shared" si="207"/>
        <v>0</v>
      </c>
      <c r="BP520" s="355"/>
      <c r="BR520" s="355">
        <f t="shared" si="192"/>
        <v>0</v>
      </c>
      <c r="BS520" s="355"/>
      <c r="BT520" s="355">
        <f t="shared" si="193"/>
        <v>0</v>
      </c>
      <c r="BU520" s="355"/>
      <c r="BV520" s="355">
        <f t="shared" si="194"/>
        <v>0</v>
      </c>
      <c r="BW520" s="355"/>
      <c r="BX520" s="355">
        <f t="shared" si="208"/>
        <v>0</v>
      </c>
      <c r="BY520" s="355"/>
      <c r="CA520" s="355">
        <f t="shared" si="195"/>
        <v>0</v>
      </c>
      <c r="CB520" s="355"/>
      <c r="CC520" s="355">
        <f t="shared" si="196"/>
        <v>0</v>
      </c>
      <c r="CD520" s="355"/>
      <c r="CE520" s="355">
        <f t="shared" si="197"/>
        <v>0</v>
      </c>
      <c r="CF520" s="355"/>
      <c r="CG520" s="355">
        <f t="shared" si="209"/>
        <v>0</v>
      </c>
      <c r="CH520" s="355"/>
      <c r="CJ520" s="355">
        <f t="shared" si="198"/>
        <v>0</v>
      </c>
      <c r="CK520" s="355"/>
      <c r="CL520" s="355">
        <f t="shared" si="199"/>
        <v>0</v>
      </c>
      <c r="CM520" s="355"/>
      <c r="CN520" s="355">
        <f t="shared" si="200"/>
        <v>0</v>
      </c>
      <c r="CO520" s="355"/>
      <c r="CP520" s="355">
        <f t="shared" si="210"/>
        <v>0</v>
      </c>
      <c r="CQ520" s="355"/>
      <c r="CS520" s="355">
        <f t="shared" si="201"/>
        <v>0</v>
      </c>
      <c r="CT520" s="355"/>
      <c r="HH520" s="355" t="s">
        <v>2037</v>
      </c>
      <c r="HI520" s="355"/>
      <c r="HJ520" s="355">
        <f>SUM(O582:O587)</f>
        <v>0</v>
      </c>
      <c r="HK520" s="355"/>
      <c r="HL520" s="355">
        <f>O587</f>
        <v>0</v>
      </c>
      <c r="HM520" s="355"/>
      <c r="HN520" s="355">
        <f t="shared" si="220"/>
        <v>0</v>
      </c>
      <c r="HO520" s="355"/>
      <c r="HQ520" s="355">
        <f t="shared" si="203"/>
        <v>0</v>
      </c>
      <c r="HR520" s="355"/>
    </row>
    <row r="521" spans="3:226" ht="36" customHeight="1">
      <c r="C521" s="613"/>
      <c r="D521" s="538"/>
      <c r="E521" s="539"/>
      <c r="F521" s="540"/>
      <c r="G521" s="520" t="s">
        <v>36</v>
      </c>
      <c r="H521" s="523"/>
      <c r="I521" s="260"/>
      <c r="J521" s="496" t="s">
        <v>37</v>
      </c>
      <c r="K521" s="496"/>
      <c r="L521" s="496"/>
      <c r="M521" s="496"/>
      <c r="N521" s="497"/>
      <c r="O521" s="215"/>
      <c r="P521" s="215"/>
      <c r="Q521" s="215"/>
      <c r="R521" s="215"/>
      <c r="S521" s="215"/>
      <c r="T521" s="215"/>
      <c r="U521" s="215"/>
      <c r="V521" s="215"/>
      <c r="W521" s="215"/>
      <c r="X521" s="215"/>
      <c r="Y521" s="215"/>
      <c r="Z521" s="215"/>
      <c r="AA521" s="215"/>
      <c r="AB521" s="215"/>
      <c r="AC521" s="215"/>
      <c r="AD521" s="215"/>
      <c r="AH521" s="355">
        <f t="shared" si="180"/>
        <v>0</v>
      </c>
      <c r="AI521" s="355"/>
      <c r="AJ521" s="355">
        <f t="shared" si="181"/>
        <v>0</v>
      </c>
      <c r="AK521" s="355"/>
      <c r="AL521" s="355">
        <f t="shared" si="182"/>
        <v>0</v>
      </c>
      <c r="AM521" s="355"/>
      <c r="AN521" s="355">
        <f t="shared" si="204"/>
        <v>0</v>
      </c>
      <c r="AO521" s="355"/>
      <c r="AQ521" s="355">
        <f t="shared" si="183"/>
        <v>0</v>
      </c>
      <c r="AR521" s="355"/>
      <c r="AS521" s="355">
        <f t="shared" si="184"/>
        <v>0</v>
      </c>
      <c r="AT521" s="355"/>
      <c r="AU521" s="355">
        <f t="shared" si="185"/>
        <v>0</v>
      </c>
      <c r="AV521" s="355"/>
      <c r="AW521" s="355">
        <f t="shared" si="205"/>
        <v>0</v>
      </c>
      <c r="AX521" s="355"/>
      <c r="AZ521" s="355">
        <f t="shared" si="186"/>
        <v>0</v>
      </c>
      <c r="BA521" s="355"/>
      <c r="BB521" s="355">
        <f t="shared" si="187"/>
        <v>0</v>
      </c>
      <c r="BC521" s="355"/>
      <c r="BD521" s="355">
        <f t="shared" si="188"/>
        <v>0</v>
      </c>
      <c r="BE521" s="355"/>
      <c r="BF521" s="355">
        <f t="shared" si="206"/>
        <v>0</v>
      </c>
      <c r="BG521" s="355"/>
      <c r="BI521" s="355">
        <f t="shared" si="189"/>
        <v>0</v>
      </c>
      <c r="BJ521" s="355"/>
      <c r="BK521" s="355">
        <f t="shared" si="190"/>
        <v>0</v>
      </c>
      <c r="BL521" s="355"/>
      <c r="BM521" s="355">
        <f t="shared" si="191"/>
        <v>0</v>
      </c>
      <c r="BN521" s="355"/>
      <c r="BO521" s="355">
        <f t="shared" si="207"/>
        <v>0</v>
      </c>
      <c r="BP521" s="355"/>
      <c r="BR521" s="355">
        <f t="shared" si="192"/>
        <v>0</v>
      </c>
      <c r="BS521" s="355"/>
      <c r="BT521" s="355">
        <f t="shared" si="193"/>
        <v>0</v>
      </c>
      <c r="BU521" s="355"/>
      <c r="BV521" s="355">
        <f t="shared" si="194"/>
        <v>0</v>
      </c>
      <c r="BW521" s="355"/>
      <c r="BX521" s="355">
        <f t="shared" si="208"/>
        <v>0</v>
      </c>
      <c r="BY521" s="355"/>
      <c r="CA521" s="355">
        <f t="shared" si="195"/>
        <v>0</v>
      </c>
      <c r="CB521" s="355"/>
      <c r="CC521" s="355">
        <f t="shared" si="196"/>
        <v>0</v>
      </c>
      <c r="CD521" s="355"/>
      <c r="CE521" s="355">
        <f t="shared" si="197"/>
        <v>0</v>
      </c>
      <c r="CF521" s="355"/>
      <c r="CG521" s="355">
        <f t="shared" si="209"/>
        <v>0</v>
      </c>
      <c r="CH521" s="355"/>
      <c r="CJ521" s="355">
        <f t="shared" si="198"/>
        <v>0</v>
      </c>
      <c r="CK521" s="355"/>
      <c r="CL521" s="355">
        <f t="shared" si="199"/>
        <v>0</v>
      </c>
      <c r="CM521" s="355"/>
      <c r="CN521" s="355">
        <f t="shared" si="200"/>
        <v>0</v>
      </c>
      <c r="CO521" s="355"/>
      <c r="CP521" s="355">
        <f t="shared" si="210"/>
        <v>0</v>
      </c>
      <c r="CQ521" s="355"/>
      <c r="CS521" s="355">
        <f t="shared" si="201"/>
        <v>0</v>
      </c>
      <c r="CT521" s="355"/>
      <c r="HH521" s="355" t="s">
        <v>2038</v>
      </c>
      <c r="HI521" s="355"/>
      <c r="HJ521" s="355">
        <f>FF587</f>
        <v>0</v>
      </c>
      <c r="HK521" s="355"/>
      <c r="HL521" s="355">
        <f>FF587</f>
        <v>0</v>
      </c>
      <c r="HM521" s="355"/>
      <c r="HN521" s="355">
        <v>0</v>
      </c>
      <c r="HO521" s="355"/>
      <c r="HQ521" s="355">
        <f t="shared" si="203"/>
        <v>0</v>
      </c>
      <c r="HR521" s="355"/>
    </row>
    <row r="522" spans="3:226" ht="36" customHeight="1">
      <c r="C522" s="613"/>
      <c r="D522" s="538"/>
      <c r="E522" s="539"/>
      <c r="F522" s="540"/>
      <c r="G522" s="520" t="s">
        <v>38</v>
      </c>
      <c r="H522" s="523"/>
      <c r="I522" s="260"/>
      <c r="J522" s="496" t="s">
        <v>39</v>
      </c>
      <c r="K522" s="496"/>
      <c r="L522" s="496"/>
      <c r="M522" s="496"/>
      <c r="N522" s="497"/>
      <c r="O522" s="215"/>
      <c r="P522" s="215"/>
      <c r="Q522" s="215"/>
      <c r="R522" s="215"/>
      <c r="S522" s="215"/>
      <c r="T522" s="215"/>
      <c r="U522" s="215"/>
      <c r="V522" s="215"/>
      <c r="W522" s="215"/>
      <c r="X522" s="215"/>
      <c r="Y522" s="215"/>
      <c r="Z522" s="215"/>
      <c r="AA522" s="215"/>
      <c r="AB522" s="215"/>
      <c r="AC522" s="215"/>
      <c r="AD522" s="215"/>
      <c r="AH522" s="355">
        <f t="shared" si="180"/>
        <v>0</v>
      </c>
      <c r="AI522" s="355"/>
      <c r="AJ522" s="355">
        <f t="shared" si="181"/>
        <v>0</v>
      </c>
      <c r="AK522" s="355"/>
      <c r="AL522" s="355">
        <f t="shared" si="182"/>
        <v>0</v>
      </c>
      <c r="AM522" s="355"/>
      <c r="AN522" s="355">
        <f t="shared" si="204"/>
        <v>0</v>
      </c>
      <c r="AO522" s="355"/>
      <c r="AQ522" s="355">
        <f t="shared" si="183"/>
        <v>0</v>
      </c>
      <c r="AR522" s="355"/>
      <c r="AS522" s="355">
        <f t="shared" si="184"/>
        <v>0</v>
      </c>
      <c r="AT522" s="355"/>
      <c r="AU522" s="355">
        <f t="shared" si="185"/>
        <v>0</v>
      </c>
      <c r="AV522" s="355"/>
      <c r="AW522" s="355">
        <f t="shared" si="205"/>
        <v>0</v>
      </c>
      <c r="AX522" s="355"/>
      <c r="AZ522" s="355">
        <f t="shared" si="186"/>
        <v>0</v>
      </c>
      <c r="BA522" s="355"/>
      <c r="BB522" s="355">
        <f t="shared" si="187"/>
        <v>0</v>
      </c>
      <c r="BC522" s="355"/>
      <c r="BD522" s="355">
        <f t="shared" si="188"/>
        <v>0</v>
      </c>
      <c r="BE522" s="355"/>
      <c r="BF522" s="355">
        <f t="shared" si="206"/>
        <v>0</v>
      </c>
      <c r="BG522" s="355"/>
      <c r="BI522" s="355">
        <f t="shared" si="189"/>
        <v>0</v>
      </c>
      <c r="BJ522" s="355"/>
      <c r="BK522" s="355">
        <f t="shared" si="190"/>
        <v>0</v>
      </c>
      <c r="BL522" s="355"/>
      <c r="BM522" s="355">
        <f t="shared" si="191"/>
        <v>0</v>
      </c>
      <c r="BN522" s="355"/>
      <c r="BO522" s="355">
        <f t="shared" si="207"/>
        <v>0</v>
      </c>
      <c r="BP522" s="355"/>
      <c r="BR522" s="355">
        <f t="shared" si="192"/>
        <v>0</v>
      </c>
      <c r="BS522" s="355"/>
      <c r="BT522" s="355">
        <f t="shared" si="193"/>
        <v>0</v>
      </c>
      <c r="BU522" s="355"/>
      <c r="BV522" s="355">
        <f t="shared" si="194"/>
        <v>0</v>
      </c>
      <c r="BW522" s="355"/>
      <c r="BX522" s="355">
        <f t="shared" si="208"/>
        <v>0</v>
      </c>
      <c r="BY522" s="355"/>
      <c r="CA522" s="355">
        <f t="shared" si="195"/>
        <v>0</v>
      </c>
      <c r="CB522" s="355"/>
      <c r="CC522" s="355">
        <f t="shared" si="196"/>
        <v>0</v>
      </c>
      <c r="CD522" s="355"/>
      <c r="CE522" s="355">
        <f t="shared" si="197"/>
        <v>0</v>
      </c>
      <c r="CF522" s="355"/>
      <c r="CG522" s="355">
        <f t="shared" si="209"/>
        <v>0</v>
      </c>
      <c r="CH522" s="355"/>
      <c r="CJ522" s="355">
        <f t="shared" si="198"/>
        <v>0</v>
      </c>
      <c r="CK522" s="355"/>
      <c r="CL522" s="355">
        <f t="shared" si="199"/>
        <v>0</v>
      </c>
      <c r="CM522" s="355"/>
      <c r="CN522" s="355">
        <f t="shared" si="200"/>
        <v>0</v>
      </c>
      <c r="CO522" s="355"/>
      <c r="CP522" s="355">
        <f t="shared" si="210"/>
        <v>0</v>
      </c>
      <c r="CQ522" s="355"/>
      <c r="CS522" s="355">
        <f t="shared" si="201"/>
        <v>0</v>
      </c>
      <c r="CT522" s="355"/>
      <c r="HN522" s="447">
        <f>SUM(HN515:HO521)</f>
        <v>0</v>
      </c>
      <c r="HO522" s="447"/>
      <c r="HQ522" s="355">
        <f t="shared" si="203"/>
        <v>0</v>
      </c>
      <c r="HR522" s="355"/>
    </row>
    <row r="523" spans="3:226" ht="36" customHeight="1">
      <c r="C523" s="613"/>
      <c r="D523" s="538"/>
      <c r="E523" s="539"/>
      <c r="F523" s="540"/>
      <c r="G523" s="520" t="s">
        <v>40</v>
      </c>
      <c r="H523" s="523"/>
      <c r="I523" s="260"/>
      <c r="J523" s="496" t="s">
        <v>41</v>
      </c>
      <c r="K523" s="496"/>
      <c r="L523" s="496"/>
      <c r="M523" s="496"/>
      <c r="N523" s="497"/>
      <c r="O523" s="215"/>
      <c r="P523" s="215"/>
      <c r="Q523" s="215"/>
      <c r="R523" s="215"/>
      <c r="S523" s="215"/>
      <c r="T523" s="215"/>
      <c r="U523" s="215"/>
      <c r="V523" s="215"/>
      <c r="W523" s="215"/>
      <c r="X523" s="215"/>
      <c r="Y523" s="215"/>
      <c r="Z523" s="215"/>
      <c r="AA523" s="215"/>
      <c r="AB523" s="215"/>
      <c r="AC523" s="215"/>
      <c r="AD523" s="215"/>
      <c r="AH523" s="355">
        <f t="shared" si="180"/>
        <v>0</v>
      </c>
      <c r="AI523" s="355"/>
      <c r="AJ523" s="355">
        <f t="shared" si="181"/>
        <v>0</v>
      </c>
      <c r="AK523" s="355"/>
      <c r="AL523" s="355">
        <f t="shared" si="182"/>
        <v>0</v>
      </c>
      <c r="AM523" s="355"/>
      <c r="AN523" s="355">
        <f t="shared" si="204"/>
        <v>0</v>
      </c>
      <c r="AO523" s="355"/>
      <c r="AQ523" s="355">
        <f t="shared" si="183"/>
        <v>0</v>
      </c>
      <c r="AR523" s="355"/>
      <c r="AS523" s="355">
        <f t="shared" si="184"/>
        <v>0</v>
      </c>
      <c r="AT523" s="355"/>
      <c r="AU523" s="355">
        <f t="shared" si="185"/>
        <v>0</v>
      </c>
      <c r="AV523" s="355"/>
      <c r="AW523" s="355">
        <f t="shared" si="205"/>
        <v>0</v>
      </c>
      <c r="AX523" s="355"/>
      <c r="AZ523" s="355">
        <f t="shared" si="186"/>
        <v>0</v>
      </c>
      <c r="BA523" s="355"/>
      <c r="BB523" s="355">
        <f t="shared" si="187"/>
        <v>0</v>
      </c>
      <c r="BC523" s="355"/>
      <c r="BD523" s="355">
        <f t="shared" si="188"/>
        <v>0</v>
      </c>
      <c r="BE523" s="355"/>
      <c r="BF523" s="355">
        <f t="shared" si="206"/>
        <v>0</v>
      </c>
      <c r="BG523" s="355"/>
      <c r="BI523" s="355">
        <f t="shared" si="189"/>
        <v>0</v>
      </c>
      <c r="BJ523" s="355"/>
      <c r="BK523" s="355">
        <f t="shared" si="190"/>
        <v>0</v>
      </c>
      <c r="BL523" s="355"/>
      <c r="BM523" s="355">
        <f t="shared" si="191"/>
        <v>0</v>
      </c>
      <c r="BN523" s="355"/>
      <c r="BO523" s="355">
        <f t="shared" si="207"/>
        <v>0</v>
      </c>
      <c r="BP523" s="355"/>
      <c r="BR523" s="355">
        <f t="shared" si="192"/>
        <v>0</v>
      </c>
      <c r="BS523" s="355"/>
      <c r="BT523" s="355">
        <f t="shared" si="193"/>
        <v>0</v>
      </c>
      <c r="BU523" s="355"/>
      <c r="BV523" s="355">
        <f t="shared" si="194"/>
        <v>0</v>
      </c>
      <c r="BW523" s="355"/>
      <c r="BX523" s="355">
        <f t="shared" si="208"/>
        <v>0</v>
      </c>
      <c r="BY523" s="355"/>
      <c r="CA523" s="355">
        <f t="shared" si="195"/>
        <v>0</v>
      </c>
      <c r="CB523" s="355"/>
      <c r="CC523" s="355">
        <f t="shared" si="196"/>
        <v>0</v>
      </c>
      <c r="CD523" s="355"/>
      <c r="CE523" s="355">
        <f t="shared" si="197"/>
        <v>0</v>
      </c>
      <c r="CF523" s="355"/>
      <c r="CG523" s="355">
        <f t="shared" si="209"/>
        <v>0</v>
      </c>
      <c r="CH523" s="355"/>
      <c r="CJ523" s="355">
        <f t="shared" si="198"/>
        <v>0</v>
      </c>
      <c r="CK523" s="355"/>
      <c r="CL523" s="355">
        <f t="shared" si="199"/>
        <v>0</v>
      </c>
      <c r="CM523" s="355"/>
      <c r="CN523" s="355">
        <f t="shared" si="200"/>
        <v>0</v>
      </c>
      <c r="CO523" s="355"/>
      <c r="CP523" s="355">
        <f t="shared" si="210"/>
        <v>0</v>
      </c>
      <c r="CQ523" s="355"/>
      <c r="CS523" s="355">
        <f t="shared" si="201"/>
        <v>0</v>
      </c>
      <c r="CT523" s="355"/>
      <c r="HQ523" s="355">
        <f t="shared" si="203"/>
        <v>0</v>
      </c>
      <c r="HR523" s="355"/>
    </row>
    <row r="524" spans="3:226" ht="48" customHeight="1">
      <c r="C524" s="613"/>
      <c r="D524" s="538"/>
      <c r="E524" s="539"/>
      <c r="F524" s="540"/>
      <c r="G524" s="520" t="s">
        <v>42</v>
      </c>
      <c r="H524" s="523"/>
      <c r="I524" s="260"/>
      <c r="J524" s="496" t="s">
        <v>43</v>
      </c>
      <c r="K524" s="496"/>
      <c r="L524" s="496"/>
      <c r="M524" s="496"/>
      <c r="N524" s="497"/>
      <c r="O524" s="215"/>
      <c r="P524" s="215"/>
      <c r="Q524" s="215"/>
      <c r="R524" s="215"/>
      <c r="S524" s="215"/>
      <c r="T524" s="215"/>
      <c r="U524" s="215"/>
      <c r="V524" s="215"/>
      <c r="W524" s="215"/>
      <c r="X524" s="215"/>
      <c r="Y524" s="215"/>
      <c r="Z524" s="215"/>
      <c r="AA524" s="215"/>
      <c r="AB524" s="215"/>
      <c r="AC524" s="215"/>
      <c r="AD524" s="215"/>
      <c r="AH524" s="355">
        <f t="shared" si="180"/>
        <v>0</v>
      </c>
      <c r="AI524" s="355"/>
      <c r="AJ524" s="355">
        <f t="shared" si="181"/>
        <v>0</v>
      </c>
      <c r="AK524" s="355"/>
      <c r="AL524" s="355">
        <f t="shared" si="182"/>
        <v>0</v>
      </c>
      <c r="AM524" s="355"/>
      <c r="AN524" s="355">
        <f t="shared" si="204"/>
        <v>0</v>
      </c>
      <c r="AO524" s="355"/>
      <c r="AQ524" s="355">
        <f t="shared" si="183"/>
        <v>0</v>
      </c>
      <c r="AR524" s="355"/>
      <c r="AS524" s="355">
        <f t="shared" si="184"/>
        <v>0</v>
      </c>
      <c r="AT524" s="355"/>
      <c r="AU524" s="355">
        <f t="shared" si="185"/>
        <v>0</v>
      </c>
      <c r="AV524" s="355"/>
      <c r="AW524" s="355">
        <f t="shared" si="205"/>
        <v>0</v>
      </c>
      <c r="AX524" s="355"/>
      <c r="AZ524" s="355">
        <f t="shared" si="186"/>
        <v>0</v>
      </c>
      <c r="BA524" s="355"/>
      <c r="BB524" s="355">
        <f t="shared" si="187"/>
        <v>0</v>
      </c>
      <c r="BC524" s="355"/>
      <c r="BD524" s="355">
        <f t="shared" si="188"/>
        <v>0</v>
      </c>
      <c r="BE524" s="355"/>
      <c r="BF524" s="355">
        <f t="shared" si="206"/>
        <v>0</v>
      </c>
      <c r="BG524" s="355"/>
      <c r="BI524" s="355">
        <f t="shared" si="189"/>
        <v>0</v>
      </c>
      <c r="BJ524" s="355"/>
      <c r="BK524" s="355">
        <f t="shared" si="190"/>
        <v>0</v>
      </c>
      <c r="BL524" s="355"/>
      <c r="BM524" s="355">
        <f t="shared" si="191"/>
        <v>0</v>
      </c>
      <c r="BN524" s="355"/>
      <c r="BO524" s="355">
        <f t="shared" si="207"/>
        <v>0</v>
      </c>
      <c r="BP524" s="355"/>
      <c r="BR524" s="355">
        <f t="shared" si="192"/>
        <v>0</v>
      </c>
      <c r="BS524" s="355"/>
      <c r="BT524" s="355">
        <f t="shared" si="193"/>
        <v>0</v>
      </c>
      <c r="BU524" s="355"/>
      <c r="BV524" s="355">
        <f t="shared" si="194"/>
        <v>0</v>
      </c>
      <c r="BW524" s="355"/>
      <c r="BX524" s="355">
        <f t="shared" si="208"/>
        <v>0</v>
      </c>
      <c r="BY524" s="355"/>
      <c r="CA524" s="355">
        <f t="shared" si="195"/>
        <v>0</v>
      </c>
      <c r="CB524" s="355"/>
      <c r="CC524" s="355">
        <f t="shared" si="196"/>
        <v>0</v>
      </c>
      <c r="CD524" s="355"/>
      <c r="CE524" s="355">
        <f t="shared" si="197"/>
        <v>0</v>
      </c>
      <c r="CF524" s="355"/>
      <c r="CG524" s="355">
        <f t="shared" si="209"/>
        <v>0</v>
      </c>
      <c r="CH524" s="355"/>
      <c r="CJ524" s="355">
        <f t="shared" si="198"/>
        <v>0</v>
      </c>
      <c r="CK524" s="355"/>
      <c r="CL524" s="355">
        <f t="shared" si="199"/>
        <v>0</v>
      </c>
      <c r="CM524" s="355"/>
      <c r="CN524" s="355">
        <f t="shared" si="200"/>
        <v>0</v>
      </c>
      <c r="CO524" s="355"/>
      <c r="CP524" s="355">
        <f t="shared" si="210"/>
        <v>0</v>
      </c>
      <c r="CQ524" s="355"/>
      <c r="CS524" s="355">
        <f t="shared" si="201"/>
        <v>0</v>
      </c>
      <c r="CT524" s="355"/>
      <c r="HQ524" s="355">
        <f t="shared" si="203"/>
        <v>0</v>
      </c>
      <c r="HR524" s="355"/>
    </row>
    <row r="525" spans="3:226">
      <c r="C525" s="613"/>
      <c r="D525" s="538"/>
      <c r="E525" s="539"/>
      <c r="F525" s="540"/>
      <c r="G525" s="520" t="s">
        <v>44</v>
      </c>
      <c r="H525" s="523"/>
      <c r="I525" s="261"/>
      <c r="J525" s="498" t="s">
        <v>45</v>
      </c>
      <c r="K525" s="498"/>
      <c r="L525" s="498"/>
      <c r="M525" s="498"/>
      <c r="N525" s="499"/>
      <c r="O525" s="215"/>
      <c r="P525" s="215"/>
      <c r="Q525" s="215"/>
      <c r="R525" s="215"/>
      <c r="S525" s="215"/>
      <c r="T525" s="215"/>
      <c r="U525" s="215"/>
      <c r="V525" s="215"/>
      <c r="W525" s="215"/>
      <c r="X525" s="215"/>
      <c r="Y525" s="215"/>
      <c r="Z525" s="215"/>
      <c r="AA525" s="215"/>
      <c r="AB525" s="215"/>
      <c r="AC525" s="215"/>
      <c r="AD525" s="215"/>
      <c r="AH525" s="355">
        <f t="shared" si="180"/>
        <v>0</v>
      </c>
      <c r="AI525" s="355"/>
      <c r="AJ525" s="355">
        <f t="shared" si="181"/>
        <v>0</v>
      </c>
      <c r="AK525" s="355"/>
      <c r="AL525" s="355">
        <f t="shared" si="182"/>
        <v>0</v>
      </c>
      <c r="AM525" s="355"/>
      <c r="AN525" s="355">
        <f t="shared" si="204"/>
        <v>0</v>
      </c>
      <c r="AO525" s="355"/>
      <c r="AQ525" s="355">
        <f t="shared" si="183"/>
        <v>0</v>
      </c>
      <c r="AR525" s="355"/>
      <c r="AS525" s="355">
        <f t="shared" si="184"/>
        <v>0</v>
      </c>
      <c r="AT525" s="355"/>
      <c r="AU525" s="355">
        <f t="shared" si="185"/>
        <v>0</v>
      </c>
      <c r="AV525" s="355"/>
      <c r="AW525" s="355">
        <f t="shared" si="205"/>
        <v>0</v>
      </c>
      <c r="AX525" s="355"/>
      <c r="AZ525" s="355">
        <f t="shared" si="186"/>
        <v>0</v>
      </c>
      <c r="BA525" s="355"/>
      <c r="BB525" s="355">
        <f t="shared" si="187"/>
        <v>0</v>
      </c>
      <c r="BC525" s="355"/>
      <c r="BD525" s="355">
        <f t="shared" si="188"/>
        <v>0</v>
      </c>
      <c r="BE525" s="355"/>
      <c r="BF525" s="355">
        <f t="shared" si="206"/>
        <v>0</v>
      </c>
      <c r="BG525" s="355"/>
      <c r="BI525" s="355">
        <f t="shared" si="189"/>
        <v>0</v>
      </c>
      <c r="BJ525" s="355"/>
      <c r="BK525" s="355">
        <f t="shared" si="190"/>
        <v>0</v>
      </c>
      <c r="BL525" s="355"/>
      <c r="BM525" s="355">
        <f t="shared" si="191"/>
        <v>0</v>
      </c>
      <c r="BN525" s="355"/>
      <c r="BO525" s="355">
        <f t="shared" si="207"/>
        <v>0</v>
      </c>
      <c r="BP525" s="355"/>
      <c r="BR525" s="355">
        <f t="shared" si="192"/>
        <v>0</v>
      </c>
      <c r="BS525" s="355"/>
      <c r="BT525" s="355">
        <f t="shared" si="193"/>
        <v>0</v>
      </c>
      <c r="BU525" s="355"/>
      <c r="BV525" s="355">
        <f t="shared" si="194"/>
        <v>0</v>
      </c>
      <c r="BW525" s="355"/>
      <c r="BX525" s="355">
        <f t="shared" si="208"/>
        <v>0</v>
      </c>
      <c r="BY525" s="355"/>
      <c r="CA525" s="355">
        <f t="shared" si="195"/>
        <v>0</v>
      </c>
      <c r="CB525" s="355"/>
      <c r="CC525" s="355">
        <f t="shared" si="196"/>
        <v>0</v>
      </c>
      <c r="CD525" s="355"/>
      <c r="CE525" s="355">
        <f t="shared" si="197"/>
        <v>0</v>
      </c>
      <c r="CF525" s="355"/>
      <c r="CG525" s="355">
        <f t="shared" si="209"/>
        <v>0</v>
      </c>
      <c r="CH525" s="355"/>
      <c r="CJ525" s="355">
        <f t="shared" si="198"/>
        <v>0</v>
      </c>
      <c r="CK525" s="355"/>
      <c r="CL525" s="355">
        <f t="shared" si="199"/>
        <v>0</v>
      </c>
      <c r="CM525" s="355"/>
      <c r="CN525" s="355">
        <f t="shared" si="200"/>
        <v>0</v>
      </c>
      <c r="CO525" s="355"/>
      <c r="CP525" s="355">
        <f t="shared" si="210"/>
        <v>0</v>
      </c>
      <c r="CQ525" s="355"/>
      <c r="CS525" s="355">
        <f t="shared" si="201"/>
        <v>0</v>
      </c>
      <c r="CT525" s="355"/>
      <c r="HQ525" s="355">
        <f t="shared" si="203"/>
        <v>0</v>
      </c>
      <c r="HR525" s="355"/>
    </row>
    <row r="526" spans="3:226">
      <c r="C526" s="613"/>
      <c r="D526" s="538"/>
      <c r="E526" s="539"/>
      <c r="F526" s="540"/>
      <c r="G526" s="521" t="s">
        <v>46</v>
      </c>
      <c r="H526" s="522"/>
      <c r="I526" s="503" t="s">
        <v>47</v>
      </c>
      <c r="J526" s="504"/>
      <c r="K526" s="504"/>
      <c r="L526" s="504"/>
      <c r="M526" s="504"/>
      <c r="N526" s="505"/>
      <c r="O526" s="215"/>
      <c r="P526" s="215"/>
      <c r="Q526" s="215"/>
      <c r="R526" s="215"/>
      <c r="S526" s="215"/>
      <c r="T526" s="215"/>
      <c r="U526" s="215"/>
      <c r="V526" s="215"/>
      <c r="W526" s="215"/>
      <c r="X526" s="215"/>
      <c r="Y526" s="215"/>
      <c r="Z526" s="215"/>
      <c r="AA526" s="215"/>
      <c r="AB526" s="215"/>
      <c r="AC526" s="215"/>
      <c r="AD526" s="215"/>
      <c r="AH526" s="355">
        <f t="shared" si="180"/>
        <v>0</v>
      </c>
      <c r="AI526" s="355"/>
      <c r="AJ526" s="355">
        <f t="shared" si="181"/>
        <v>0</v>
      </c>
      <c r="AK526" s="355"/>
      <c r="AL526" s="355">
        <f t="shared" si="182"/>
        <v>0</v>
      </c>
      <c r="AM526" s="355"/>
      <c r="AN526" s="355">
        <f t="shared" si="204"/>
        <v>0</v>
      </c>
      <c r="AO526" s="355"/>
      <c r="AQ526" s="355">
        <f t="shared" si="183"/>
        <v>0</v>
      </c>
      <c r="AR526" s="355"/>
      <c r="AS526" s="355">
        <f t="shared" si="184"/>
        <v>0</v>
      </c>
      <c r="AT526" s="355"/>
      <c r="AU526" s="355">
        <f t="shared" si="185"/>
        <v>0</v>
      </c>
      <c r="AV526" s="355"/>
      <c r="AW526" s="355">
        <f t="shared" si="205"/>
        <v>0</v>
      </c>
      <c r="AX526" s="355"/>
      <c r="AZ526" s="355">
        <f t="shared" si="186"/>
        <v>0</v>
      </c>
      <c r="BA526" s="355"/>
      <c r="BB526" s="355">
        <f t="shared" si="187"/>
        <v>0</v>
      </c>
      <c r="BC526" s="355"/>
      <c r="BD526" s="355">
        <f t="shared" si="188"/>
        <v>0</v>
      </c>
      <c r="BE526" s="355"/>
      <c r="BF526" s="355">
        <f t="shared" si="206"/>
        <v>0</v>
      </c>
      <c r="BG526" s="355"/>
      <c r="BI526" s="355">
        <f t="shared" si="189"/>
        <v>0</v>
      </c>
      <c r="BJ526" s="355"/>
      <c r="BK526" s="355">
        <f t="shared" si="190"/>
        <v>0</v>
      </c>
      <c r="BL526" s="355"/>
      <c r="BM526" s="355">
        <f t="shared" si="191"/>
        <v>0</v>
      </c>
      <c r="BN526" s="355"/>
      <c r="BO526" s="355">
        <f t="shared" si="207"/>
        <v>0</v>
      </c>
      <c r="BP526" s="355"/>
      <c r="BR526" s="355">
        <f t="shared" si="192"/>
        <v>0</v>
      </c>
      <c r="BS526" s="355"/>
      <c r="BT526" s="355">
        <f t="shared" si="193"/>
        <v>0</v>
      </c>
      <c r="BU526" s="355"/>
      <c r="BV526" s="355">
        <f t="shared" si="194"/>
        <v>0</v>
      </c>
      <c r="BW526" s="355"/>
      <c r="BX526" s="355">
        <f t="shared" si="208"/>
        <v>0</v>
      </c>
      <c r="BY526" s="355"/>
      <c r="CA526" s="355">
        <f t="shared" si="195"/>
        <v>0</v>
      </c>
      <c r="CB526" s="355"/>
      <c r="CC526" s="355">
        <f t="shared" si="196"/>
        <v>0</v>
      </c>
      <c r="CD526" s="355"/>
      <c r="CE526" s="355">
        <f t="shared" si="197"/>
        <v>0</v>
      </c>
      <c r="CF526" s="355"/>
      <c r="CG526" s="355">
        <f t="shared" si="209"/>
        <v>0</v>
      </c>
      <c r="CH526" s="355"/>
      <c r="CJ526" s="355">
        <f t="shared" si="198"/>
        <v>0</v>
      </c>
      <c r="CK526" s="355"/>
      <c r="CL526" s="355">
        <f t="shared" si="199"/>
        <v>0</v>
      </c>
      <c r="CM526" s="355"/>
      <c r="CN526" s="355">
        <f t="shared" si="200"/>
        <v>0</v>
      </c>
      <c r="CO526" s="355"/>
      <c r="CP526" s="355">
        <f t="shared" si="210"/>
        <v>0</v>
      </c>
      <c r="CQ526" s="355"/>
      <c r="CS526" s="355">
        <f t="shared" si="201"/>
        <v>0</v>
      </c>
      <c r="CT526" s="355"/>
      <c r="HQ526" s="355">
        <f t="shared" si="203"/>
        <v>0</v>
      </c>
      <c r="HR526" s="355"/>
    </row>
    <row r="527" spans="3:226" ht="60" customHeight="1">
      <c r="C527" s="614"/>
      <c r="D527" s="541"/>
      <c r="E527" s="542"/>
      <c r="F527" s="543"/>
      <c r="G527" s="521" t="s">
        <v>48</v>
      </c>
      <c r="H527" s="522"/>
      <c r="I527" s="503" t="s">
        <v>49</v>
      </c>
      <c r="J527" s="504"/>
      <c r="K527" s="504"/>
      <c r="L527" s="504"/>
      <c r="M527" s="504"/>
      <c r="N527" s="505"/>
      <c r="O527" s="215"/>
      <c r="P527" s="215"/>
      <c r="Q527" s="215"/>
      <c r="R527" s="215"/>
      <c r="S527" s="215"/>
      <c r="T527" s="215"/>
      <c r="U527" s="215"/>
      <c r="V527" s="215"/>
      <c r="W527" s="215"/>
      <c r="X527" s="215"/>
      <c r="Y527" s="215"/>
      <c r="Z527" s="215"/>
      <c r="AA527" s="215"/>
      <c r="AB527" s="215"/>
      <c r="AC527" s="215"/>
      <c r="AD527" s="215"/>
      <c r="AH527" s="355">
        <f t="shared" si="180"/>
        <v>0</v>
      </c>
      <c r="AI527" s="355"/>
      <c r="AJ527" s="355">
        <f t="shared" si="181"/>
        <v>0</v>
      </c>
      <c r="AK527" s="355"/>
      <c r="AL527" s="355">
        <f t="shared" si="182"/>
        <v>0</v>
      </c>
      <c r="AM527" s="355"/>
      <c r="AN527" s="355">
        <f t="shared" si="204"/>
        <v>0</v>
      </c>
      <c r="AO527" s="355"/>
      <c r="AQ527" s="355">
        <f t="shared" si="183"/>
        <v>0</v>
      </c>
      <c r="AR527" s="355"/>
      <c r="AS527" s="355">
        <f t="shared" si="184"/>
        <v>0</v>
      </c>
      <c r="AT527" s="355"/>
      <c r="AU527" s="355">
        <f t="shared" si="185"/>
        <v>0</v>
      </c>
      <c r="AV527" s="355"/>
      <c r="AW527" s="355">
        <f t="shared" si="205"/>
        <v>0</v>
      </c>
      <c r="AX527" s="355"/>
      <c r="AZ527" s="355">
        <f t="shared" si="186"/>
        <v>0</v>
      </c>
      <c r="BA527" s="355"/>
      <c r="BB527" s="355">
        <f t="shared" si="187"/>
        <v>0</v>
      </c>
      <c r="BC527" s="355"/>
      <c r="BD527" s="355">
        <f t="shared" si="188"/>
        <v>0</v>
      </c>
      <c r="BE527" s="355"/>
      <c r="BF527" s="355">
        <f t="shared" si="206"/>
        <v>0</v>
      </c>
      <c r="BG527" s="355"/>
      <c r="BI527" s="355">
        <f t="shared" si="189"/>
        <v>0</v>
      </c>
      <c r="BJ527" s="355"/>
      <c r="BK527" s="355">
        <f t="shared" si="190"/>
        <v>0</v>
      </c>
      <c r="BL527" s="355"/>
      <c r="BM527" s="355">
        <f t="shared" si="191"/>
        <v>0</v>
      </c>
      <c r="BN527" s="355"/>
      <c r="BO527" s="355">
        <f t="shared" si="207"/>
        <v>0</v>
      </c>
      <c r="BP527" s="355"/>
      <c r="BR527" s="355">
        <f t="shared" si="192"/>
        <v>0</v>
      </c>
      <c r="BS527" s="355"/>
      <c r="BT527" s="355">
        <f t="shared" si="193"/>
        <v>0</v>
      </c>
      <c r="BU527" s="355"/>
      <c r="BV527" s="355">
        <f t="shared" si="194"/>
        <v>0</v>
      </c>
      <c r="BW527" s="355"/>
      <c r="BX527" s="355">
        <f t="shared" si="208"/>
        <v>0</v>
      </c>
      <c r="BY527" s="355"/>
      <c r="CA527" s="355">
        <f t="shared" si="195"/>
        <v>0</v>
      </c>
      <c r="CB527" s="355"/>
      <c r="CC527" s="355">
        <f t="shared" si="196"/>
        <v>0</v>
      </c>
      <c r="CD527" s="355"/>
      <c r="CE527" s="355">
        <f t="shared" si="197"/>
        <v>0</v>
      </c>
      <c r="CF527" s="355"/>
      <c r="CG527" s="355">
        <f t="shared" si="209"/>
        <v>0</v>
      </c>
      <c r="CH527" s="355"/>
      <c r="CJ527" s="355">
        <f t="shared" si="198"/>
        <v>0</v>
      </c>
      <c r="CK527" s="355"/>
      <c r="CL527" s="355">
        <f t="shared" si="199"/>
        <v>0</v>
      </c>
      <c r="CM527" s="355"/>
      <c r="CN527" s="355">
        <f t="shared" si="200"/>
        <v>0</v>
      </c>
      <c r="CO527" s="355"/>
      <c r="CP527" s="355">
        <f t="shared" si="210"/>
        <v>0</v>
      </c>
      <c r="CQ527" s="355"/>
      <c r="CS527" s="355">
        <f t="shared" si="201"/>
        <v>0</v>
      </c>
      <c r="CT527" s="355"/>
      <c r="HQ527" s="355">
        <f t="shared" si="203"/>
        <v>0</v>
      </c>
      <c r="HR527" s="355"/>
    </row>
    <row r="528" spans="3:226" ht="48" customHeight="1">
      <c r="C528" s="509" t="s">
        <v>50</v>
      </c>
      <c r="D528" s="535" t="s">
        <v>51</v>
      </c>
      <c r="E528" s="536"/>
      <c r="F528" s="537"/>
      <c r="G528" s="521" t="s">
        <v>52</v>
      </c>
      <c r="H528" s="522"/>
      <c r="I528" s="503" t="s">
        <v>53</v>
      </c>
      <c r="J528" s="504"/>
      <c r="K528" s="504"/>
      <c r="L528" s="504"/>
      <c r="M528" s="504"/>
      <c r="N528" s="505"/>
      <c r="O528" s="215"/>
      <c r="P528" s="215"/>
      <c r="Q528" s="215"/>
      <c r="R528" s="215"/>
      <c r="S528" s="215"/>
      <c r="T528" s="215"/>
      <c r="U528" s="215"/>
      <c r="V528" s="215"/>
      <c r="W528" s="215"/>
      <c r="X528" s="215"/>
      <c r="Y528" s="215"/>
      <c r="Z528" s="215"/>
      <c r="AA528" s="215"/>
      <c r="AB528" s="215"/>
      <c r="AC528" s="215"/>
      <c r="AD528" s="215"/>
      <c r="AH528" s="355">
        <f t="shared" si="180"/>
        <v>0</v>
      </c>
      <c r="AI528" s="355"/>
      <c r="AJ528" s="355">
        <f t="shared" si="181"/>
        <v>0</v>
      </c>
      <c r="AK528" s="355"/>
      <c r="AL528" s="355">
        <f t="shared" si="182"/>
        <v>0</v>
      </c>
      <c r="AM528" s="355"/>
      <c r="AN528" s="355">
        <f t="shared" si="204"/>
        <v>0</v>
      </c>
      <c r="AO528" s="355"/>
      <c r="AQ528" s="355">
        <f t="shared" si="183"/>
        <v>0</v>
      </c>
      <c r="AR528" s="355"/>
      <c r="AS528" s="355">
        <f t="shared" si="184"/>
        <v>0</v>
      </c>
      <c r="AT528" s="355"/>
      <c r="AU528" s="355">
        <f t="shared" si="185"/>
        <v>0</v>
      </c>
      <c r="AV528" s="355"/>
      <c r="AW528" s="355">
        <f t="shared" si="205"/>
        <v>0</v>
      </c>
      <c r="AX528" s="355"/>
      <c r="AZ528" s="355">
        <f t="shared" si="186"/>
        <v>0</v>
      </c>
      <c r="BA528" s="355"/>
      <c r="BB528" s="355">
        <f t="shared" si="187"/>
        <v>0</v>
      </c>
      <c r="BC528" s="355"/>
      <c r="BD528" s="355">
        <f t="shared" si="188"/>
        <v>0</v>
      </c>
      <c r="BE528" s="355"/>
      <c r="BF528" s="355">
        <f t="shared" si="206"/>
        <v>0</v>
      </c>
      <c r="BG528" s="355"/>
      <c r="BI528" s="355">
        <f t="shared" si="189"/>
        <v>0</v>
      </c>
      <c r="BJ528" s="355"/>
      <c r="BK528" s="355">
        <f t="shared" si="190"/>
        <v>0</v>
      </c>
      <c r="BL528" s="355"/>
      <c r="BM528" s="355">
        <f t="shared" si="191"/>
        <v>0</v>
      </c>
      <c r="BN528" s="355"/>
      <c r="BO528" s="355">
        <f t="shared" si="207"/>
        <v>0</v>
      </c>
      <c r="BP528" s="355"/>
      <c r="BR528" s="355">
        <f t="shared" si="192"/>
        <v>0</v>
      </c>
      <c r="BS528" s="355"/>
      <c r="BT528" s="355">
        <f t="shared" si="193"/>
        <v>0</v>
      </c>
      <c r="BU528" s="355"/>
      <c r="BV528" s="355">
        <f t="shared" si="194"/>
        <v>0</v>
      </c>
      <c r="BW528" s="355"/>
      <c r="BX528" s="355">
        <f t="shared" si="208"/>
        <v>0</v>
      </c>
      <c r="BY528" s="355"/>
      <c r="CA528" s="355">
        <f t="shared" si="195"/>
        <v>0</v>
      </c>
      <c r="CB528" s="355"/>
      <c r="CC528" s="355">
        <f t="shared" si="196"/>
        <v>0</v>
      </c>
      <c r="CD528" s="355"/>
      <c r="CE528" s="355">
        <f t="shared" si="197"/>
        <v>0</v>
      </c>
      <c r="CF528" s="355"/>
      <c r="CG528" s="355">
        <f t="shared" si="209"/>
        <v>0</v>
      </c>
      <c r="CH528" s="355"/>
      <c r="CJ528" s="355">
        <f t="shared" si="198"/>
        <v>0</v>
      </c>
      <c r="CK528" s="355"/>
      <c r="CL528" s="355">
        <f t="shared" si="199"/>
        <v>0</v>
      </c>
      <c r="CM528" s="355"/>
      <c r="CN528" s="355">
        <f t="shared" si="200"/>
        <v>0</v>
      </c>
      <c r="CO528" s="355"/>
      <c r="CP528" s="355">
        <f t="shared" si="210"/>
        <v>0</v>
      </c>
      <c r="CQ528" s="355"/>
      <c r="CS528" s="355">
        <f t="shared" si="201"/>
        <v>0</v>
      </c>
      <c r="CT528" s="355"/>
      <c r="HQ528" s="355">
        <f t="shared" si="203"/>
        <v>0</v>
      </c>
      <c r="HR528" s="355"/>
    </row>
    <row r="529" spans="3:226" ht="48" customHeight="1">
      <c r="C529" s="510"/>
      <c r="D529" s="538"/>
      <c r="E529" s="539"/>
      <c r="F529" s="540"/>
      <c r="G529" s="521" t="s">
        <v>54</v>
      </c>
      <c r="H529" s="522"/>
      <c r="I529" s="503" t="s">
        <v>1622</v>
      </c>
      <c r="J529" s="504"/>
      <c r="K529" s="504"/>
      <c r="L529" s="504"/>
      <c r="M529" s="504"/>
      <c r="N529" s="505"/>
      <c r="O529" s="215"/>
      <c r="P529" s="215"/>
      <c r="Q529" s="215"/>
      <c r="R529" s="215"/>
      <c r="S529" s="215"/>
      <c r="T529" s="215"/>
      <c r="U529" s="215"/>
      <c r="V529" s="215"/>
      <c r="W529" s="215"/>
      <c r="X529" s="215"/>
      <c r="Y529" s="215"/>
      <c r="Z529" s="215"/>
      <c r="AA529" s="215"/>
      <c r="AB529" s="215"/>
      <c r="AC529" s="215"/>
      <c r="AD529" s="215"/>
      <c r="AH529" s="355">
        <f t="shared" si="180"/>
        <v>0</v>
      </c>
      <c r="AI529" s="355"/>
      <c r="AJ529" s="355">
        <f t="shared" si="181"/>
        <v>0</v>
      </c>
      <c r="AK529" s="355"/>
      <c r="AL529" s="355">
        <f t="shared" si="182"/>
        <v>0</v>
      </c>
      <c r="AM529" s="355"/>
      <c r="AN529" s="355">
        <f t="shared" si="204"/>
        <v>0</v>
      </c>
      <c r="AO529" s="355"/>
      <c r="AQ529" s="355">
        <f t="shared" si="183"/>
        <v>0</v>
      </c>
      <c r="AR529" s="355"/>
      <c r="AS529" s="355">
        <f t="shared" si="184"/>
        <v>0</v>
      </c>
      <c r="AT529" s="355"/>
      <c r="AU529" s="355">
        <f t="shared" si="185"/>
        <v>0</v>
      </c>
      <c r="AV529" s="355"/>
      <c r="AW529" s="355">
        <f t="shared" si="205"/>
        <v>0</v>
      </c>
      <c r="AX529" s="355"/>
      <c r="AZ529" s="355">
        <f t="shared" si="186"/>
        <v>0</v>
      </c>
      <c r="BA529" s="355"/>
      <c r="BB529" s="355">
        <f t="shared" si="187"/>
        <v>0</v>
      </c>
      <c r="BC529" s="355"/>
      <c r="BD529" s="355">
        <f t="shared" si="188"/>
        <v>0</v>
      </c>
      <c r="BE529" s="355"/>
      <c r="BF529" s="355">
        <f t="shared" si="206"/>
        <v>0</v>
      </c>
      <c r="BG529" s="355"/>
      <c r="BI529" s="355">
        <f t="shared" si="189"/>
        <v>0</v>
      </c>
      <c r="BJ529" s="355"/>
      <c r="BK529" s="355">
        <f t="shared" si="190"/>
        <v>0</v>
      </c>
      <c r="BL529" s="355"/>
      <c r="BM529" s="355">
        <f t="shared" si="191"/>
        <v>0</v>
      </c>
      <c r="BN529" s="355"/>
      <c r="BO529" s="355">
        <f t="shared" si="207"/>
        <v>0</v>
      </c>
      <c r="BP529" s="355"/>
      <c r="BR529" s="355">
        <f t="shared" si="192"/>
        <v>0</v>
      </c>
      <c r="BS529" s="355"/>
      <c r="BT529" s="355">
        <f t="shared" si="193"/>
        <v>0</v>
      </c>
      <c r="BU529" s="355"/>
      <c r="BV529" s="355">
        <f t="shared" si="194"/>
        <v>0</v>
      </c>
      <c r="BW529" s="355"/>
      <c r="BX529" s="355">
        <f t="shared" si="208"/>
        <v>0</v>
      </c>
      <c r="BY529" s="355"/>
      <c r="CA529" s="355">
        <f t="shared" si="195"/>
        <v>0</v>
      </c>
      <c r="CB529" s="355"/>
      <c r="CC529" s="355">
        <f t="shared" si="196"/>
        <v>0</v>
      </c>
      <c r="CD529" s="355"/>
      <c r="CE529" s="355">
        <f t="shared" si="197"/>
        <v>0</v>
      </c>
      <c r="CF529" s="355"/>
      <c r="CG529" s="355">
        <f t="shared" si="209"/>
        <v>0</v>
      </c>
      <c r="CH529" s="355"/>
      <c r="CJ529" s="355">
        <f t="shared" si="198"/>
        <v>0</v>
      </c>
      <c r="CK529" s="355"/>
      <c r="CL529" s="355">
        <f t="shared" si="199"/>
        <v>0</v>
      </c>
      <c r="CM529" s="355"/>
      <c r="CN529" s="355">
        <f t="shared" si="200"/>
        <v>0</v>
      </c>
      <c r="CO529" s="355"/>
      <c r="CP529" s="355">
        <f t="shared" si="210"/>
        <v>0</v>
      </c>
      <c r="CQ529" s="355"/>
      <c r="CS529" s="355">
        <f t="shared" si="201"/>
        <v>0</v>
      </c>
      <c r="CT529" s="355"/>
      <c r="HQ529" s="355">
        <f t="shared" si="203"/>
        <v>0</v>
      </c>
      <c r="HR529" s="355"/>
    </row>
    <row r="530" spans="3:226" ht="36" customHeight="1">
      <c r="C530" s="510"/>
      <c r="D530" s="538"/>
      <c r="E530" s="539"/>
      <c r="F530" s="540"/>
      <c r="G530" s="521" t="s">
        <v>55</v>
      </c>
      <c r="H530" s="522"/>
      <c r="I530" s="503" t="s">
        <v>1623</v>
      </c>
      <c r="J530" s="504"/>
      <c r="K530" s="504"/>
      <c r="L530" s="504"/>
      <c r="M530" s="504"/>
      <c r="N530" s="505"/>
      <c r="O530" s="215"/>
      <c r="P530" s="215"/>
      <c r="Q530" s="215"/>
      <c r="R530" s="215"/>
      <c r="S530" s="215"/>
      <c r="T530" s="215"/>
      <c r="U530" s="215"/>
      <c r="V530" s="215"/>
      <c r="W530" s="215"/>
      <c r="X530" s="215"/>
      <c r="Y530" s="215"/>
      <c r="Z530" s="215"/>
      <c r="AA530" s="215"/>
      <c r="AB530" s="215"/>
      <c r="AC530" s="215"/>
      <c r="AD530" s="215"/>
      <c r="AH530" s="355">
        <f t="shared" si="180"/>
        <v>0</v>
      </c>
      <c r="AI530" s="355"/>
      <c r="AJ530" s="355">
        <f t="shared" si="181"/>
        <v>0</v>
      </c>
      <c r="AK530" s="355"/>
      <c r="AL530" s="355">
        <f t="shared" si="182"/>
        <v>0</v>
      </c>
      <c r="AM530" s="355"/>
      <c r="AN530" s="355">
        <f t="shared" si="204"/>
        <v>0</v>
      </c>
      <c r="AO530" s="355"/>
      <c r="AQ530" s="355">
        <f t="shared" si="183"/>
        <v>0</v>
      </c>
      <c r="AR530" s="355"/>
      <c r="AS530" s="355">
        <f t="shared" si="184"/>
        <v>0</v>
      </c>
      <c r="AT530" s="355"/>
      <c r="AU530" s="355">
        <f t="shared" si="185"/>
        <v>0</v>
      </c>
      <c r="AV530" s="355"/>
      <c r="AW530" s="355">
        <f t="shared" si="205"/>
        <v>0</v>
      </c>
      <c r="AX530" s="355"/>
      <c r="AZ530" s="355">
        <f t="shared" si="186"/>
        <v>0</v>
      </c>
      <c r="BA530" s="355"/>
      <c r="BB530" s="355">
        <f t="shared" si="187"/>
        <v>0</v>
      </c>
      <c r="BC530" s="355"/>
      <c r="BD530" s="355">
        <f t="shared" si="188"/>
        <v>0</v>
      </c>
      <c r="BE530" s="355"/>
      <c r="BF530" s="355">
        <f t="shared" si="206"/>
        <v>0</v>
      </c>
      <c r="BG530" s="355"/>
      <c r="BI530" s="355">
        <f t="shared" si="189"/>
        <v>0</v>
      </c>
      <c r="BJ530" s="355"/>
      <c r="BK530" s="355">
        <f t="shared" si="190"/>
        <v>0</v>
      </c>
      <c r="BL530" s="355"/>
      <c r="BM530" s="355">
        <f t="shared" si="191"/>
        <v>0</v>
      </c>
      <c r="BN530" s="355"/>
      <c r="BO530" s="355">
        <f t="shared" si="207"/>
        <v>0</v>
      </c>
      <c r="BP530" s="355"/>
      <c r="BR530" s="355">
        <f t="shared" si="192"/>
        <v>0</v>
      </c>
      <c r="BS530" s="355"/>
      <c r="BT530" s="355">
        <f t="shared" si="193"/>
        <v>0</v>
      </c>
      <c r="BU530" s="355"/>
      <c r="BV530" s="355">
        <f t="shared" si="194"/>
        <v>0</v>
      </c>
      <c r="BW530" s="355"/>
      <c r="BX530" s="355">
        <f t="shared" si="208"/>
        <v>0</v>
      </c>
      <c r="BY530" s="355"/>
      <c r="CA530" s="355">
        <f t="shared" si="195"/>
        <v>0</v>
      </c>
      <c r="CB530" s="355"/>
      <c r="CC530" s="355">
        <f t="shared" si="196"/>
        <v>0</v>
      </c>
      <c r="CD530" s="355"/>
      <c r="CE530" s="355">
        <f t="shared" si="197"/>
        <v>0</v>
      </c>
      <c r="CF530" s="355"/>
      <c r="CG530" s="355">
        <f t="shared" si="209"/>
        <v>0</v>
      </c>
      <c r="CH530" s="355"/>
      <c r="CJ530" s="355">
        <f t="shared" si="198"/>
        <v>0</v>
      </c>
      <c r="CK530" s="355"/>
      <c r="CL530" s="355">
        <f t="shared" si="199"/>
        <v>0</v>
      </c>
      <c r="CM530" s="355"/>
      <c r="CN530" s="355">
        <f t="shared" si="200"/>
        <v>0</v>
      </c>
      <c r="CO530" s="355"/>
      <c r="CP530" s="355">
        <f t="shared" si="210"/>
        <v>0</v>
      </c>
      <c r="CQ530" s="355"/>
      <c r="CS530" s="355">
        <f t="shared" si="201"/>
        <v>0</v>
      </c>
      <c r="CT530" s="355"/>
      <c r="HQ530" s="355">
        <f t="shared" si="203"/>
        <v>0</v>
      </c>
      <c r="HR530" s="355"/>
    </row>
    <row r="531" spans="3:226" ht="24" customHeight="1">
      <c r="C531" s="510"/>
      <c r="D531" s="538"/>
      <c r="E531" s="539"/>
      <c r="F531" s="540"/>
      <c r="G531" s="521" t="s">
        <v>56</v>
      </c>
      <c r="H531" s="522"/>
      <c r="I531" s="503" t="s">
        <v>57</v>
      </c>
      <c r="J531" s="504"/>
      <c r="K531" s="504"/>
      <c r="L531" s="504"/>
      <c r="M531" s="504"/>
      <c r="N531" s="505"/>
      <c r="O531" s="215"/>
      <c r="P531" s="215"/>
      <c r="Q531" s="215"/>
      <c r="R531" s="215"/>
      <c r="S531" s="215"/>
      <c r="T531" s="215"/>
      <c r="U531" s="215"/>
      <c r="V531" s="215"/>
      <c r="W531" s="215"/>
      <c r="X531" s="215"/>
      <c r="Y531" s="215"/>
      <c r="Z531" s="215"/>
      <c r="AA531" s="215"/>
      <c r="AB531" s="215"/>
      <c r="AC531" s="215"/>
      <c r="AD531" s="215"/>
      <c r="AH531" s="355">
        <f t="shared" si="180"/>
        <v>0</v>
      </c>
      <c r="AI531" s="355"/>
      <c r="AJ531" s="355">
        <f t="shared" si="181"/>
        <v>0</v>
      </c>
      <c r="AK531" s="355"/>
      <c r="AL531" s="355">
        <f t="shared" si="182"/>
        <v>0</v>
      </c>
      <c r="AM531" s="355"/>
      <c r="AN531" s="355">
        <f t="shared" si="204"/>
        <v>0</v>
      </c>
      <c r="AO531" s="355"/>
      <c r="AQ531" s="355">
        <f t="shared" si="183"/>
        <v>0</v>
      </c>
      <c r="AR531" s="355"/>
      <c r="AS531" s="355">
        <f t="shared" si="184"/>
        <v>0</v>
      </c>
      <c r="AT531" s="355"/>
      <c r="AU531" s="355">
        <f t="shared" si="185"/>
        <v>0</v>
      </c>
      <c r="AV531" s="355"/>
      <c r="AW531" s="355">
        <f t="shared" si="205"/>
        <v>0</v>
      </c>
      <c r="AX531" s="355"/>
      <c r="AZ531" s="355">
        <f t="shared" si="186"/>
        <v>0</v>
      </c>
      <c r="BA531" s="355"/>
      <c r="BB531" s="355">
        <f t="shared" si="187"/>
        <v>0</v>
      </c>
      <c r="BC531" s="355"/>
      <c r="BD531" s="355">
        <f t="shared" si="188"/>
        <v>0</v>
      </c>
      <c r="BE531" s="355"/>
      <c r="BF531" s="355">
        <f t="shared" si="206"/>
        <v>0</v>
      </c>
      <c r="BG531" s="355"/>
      <c r="BI531" s="355">
        <f t="shared" si="189"/>
        <v>0</v>
      </c>
      <c r="BJ531" s="355"/>
      <c r="BK531" s="355">
        <f t="shared" si="190"/>
        <v>0</v>
      </c>
      <c r="BL531" s="355"/>
      <c r="BM531" s="355">
        <f t="shared" si="191"/>
        <v>0</v>
      </c>
      <c r="BN531" s="355"/>
      <c r="BO531" s="355">
        <f t="shared" si="207"/>
        <v>0</v>
      </c>
      <c r="BP531" s="355"/>
      <c r="BR531" s="355">
        <f t="shared" si="192"/>
        <v>0</v>
      </c>
      <c r="BS531" s="355"/>
      <c r="BT531" s="355">
        <f t="shared" si="193"/>
        <v>0</v>
      </c>
      <c r="BU531" s="355"/>
      <c r="BV531" s="355">
        <f t="shared" si="194"/>
        <v>0</v>
      </c>
      <c r="BW531" s="355"/>
      <c r="BX531" s="355">
        <f t="shared" si="208"/>
        <v>0</v>
      </c>
      <c r="BY531" s="355"/>
      <c r="CA531" s="355">
        <f t="shared" si="195"/>
        <v>0</v>
      </c>
      <c r="CB531" s="355"/>
      <c r="CC531" s="355">
        <f t="shared" si="196"/>
        <v>0</v>
      </c>
      <c r="CD531" s="355"/>
      <c r="CE531" s="355">
        <f t="shared" si="197"/>
        <v>0</v>
      </c>
      <c r="CF531" s="355"/>
      <c r="CG531" s="355">
        <f t="shared" si="209"/>
        <v>0</v>
      </c>
      <c r="CH531" s="355"/>
      <c r="CJ531" s="355">
        <f t="shared" si="198"/>
        <v>0</v>
      </c>
      <c r="CK531" s="355"/>
      <c r="CL531" s="355">
        <f t="shared" si="199"/>
        <v>0</v>
      </c>
      <c r="CM531" s="355"/>
      <c r="CN531" s="355">
        <f t="shared" si="200"/>
        <v>0</v>
      </c>
      <c r="CO531" s="355"/>
      <c r="CP531" s="355">
        <f t="shared" si="210"/>
        <v>0</v>
      </c>
      <c r="CQ531" s="355"/>
      <c r="CS531" s="355">
        <f t="shared" si="201"/>
        <v>0</v>
      </c>
      <c r="CT531" s="355"/>
      <c r="HQ531" s="355">
        <f t="shared" si="203"/>
        <v>0</v>
      </c>
      <c r="HR531" s="355"/>
    </row>
    <row r="532" spans="3:226" ht="24" customHeight="1">
      <c r="C532" s="510"/>
      <c r="D532" s="538"/>
      <c r="E532" s="539"/>
      <c r="F532" s="540"/>
      <c r="G532" s="521" t="s">
        <v>58</v>
      </c>
      <c r="H532" s="522"/>
      <c r="I532" s="503" t="s">
        <v>59</v>
      </c>
      <c r="J532" s="504"/>
      <c r="K532" s="504"/>
      <c r="L532" s="504"/>
      <c r="M532" s="504"/>
      <c r="N532" s="505"/>
      <c r="O532" s="215"/>
      <c r="P532" s="215"/>
      <c r="Q532" s="215"/>
      <c r="R532" s="215"/>
      <c r="S532" s="215"/>
      <c r="T532" s="215"/>
      <c r="U532" s="215"/>
      <c r="V532" s="215"/>
      <c r="W532" s="215"/>
      <c r="X532" s="215"/>
      <c r="Y532" s="215"/>
      <c r="Z532" s="215"/>
      <c r="AA532" s="215"/>
      <c r="AB532" s="215"/>
      <c r="AC532" s="215"/>
      <c r="AD532" s="215"/>
      <c r="AH532" s="355">
        <f t="shared" si="180"/>
        <v>0</v>
      </c>
      <c r="AI532" s="355"/>
      <c r="AJ532" s="355">
        <f t="shared" si="181"/>
        <v>0</v>
      </c>
      <c r="AK532" s="355"/>
      <c r="AL532" s="355">
        <f t="shared" si="182"/>
        <v>0</v>
      </c>
      <c r="AM532" s="355"/>
      <c r="AN532" s="355">
        <f t="shared" si="204"/>
        <v>0</v>
      </c>
      <c r="AO532" s="355"/>
      <c r="AQ532" s="355">
        <f t="shared" si="183"/>
        <v>0</v>
      </c>
      <c r="AR532" s="355"/>
      <c r="AS532" s="355">
        <f t="shared" si="184"/>
        <v>0</v>
      </c>
      <c r="AT532" s="355"/>
      <c r="AU532" s="355">
        <f t="shared" si="185"/>
        <v>0</v>
      </c>
      <c r="AV532" s="355"/>
      <c r="AW532" s="355">
        <f t="shared" si="205"/>
        <v>0</v>
      </c>
      <c r="AX532" s="355"/>
      <c r="AZ532" s="355">
        <f t="shared" si="186"/>
        <v>0</v>
      </c>
      <c r="BA532" s="355"/>
      <c r="BB532" s="355">
        <f t="shared" si="187"/>
        <v>0</v>
      </c>
      <c r="BC532" s="355"/>
      <c r="BD532" s="355">
        <f t="shared" si="188"/>
        <v>0</v>
      </c>
      <c r="BE532" s="355"/>
      <c r="BF532" s="355">
        <f t="shared" si="206"/>
        <v>0</v>
      </c>
      <c r="BG532" s="355"/>
      <c r="BI532" s="355">
        <f t="shared" si="189"/>
        <v>0</v>
      </c>
      <c r="BJ532" s="355"/>
      <c r="BK532" s="355">
        <f t="shared" si="190"/>
        <v>0</v>
      </c>
      <c r="BL532" s="355"/>
      <c r="BM532" s="355">
        <f t="shared" si="191"/>
        <v>0</v>
      </c>
      <c r="BN532" s="355"/>
      <c r="BO532" s="355">
        <f t="shared" si="207"/>
        <v>0</v>
      </c>
      <c r="BP532" s="355"/>
      <c r="BR532" s="355">
        <f t="shared" si="192"/>
        <v>0</v>
      </c>
      <c r="BS532" s="355"/>
      <c r="BT532" s="355">
        <f t="shared" si="193"/>
        <v>0</v>
      </c>
      <c r="BU532" s="355"/>
      <c r="BV532" s="355">
        <f t="shared" si="194"/>
        <v>0</v>
      </c>
      <c r="BW532" s="355"/>
      <c r="BX532" s="355">
        <f t="shared" si="208"/>
        <v>0</v>
      </c>
      <c r="BY532" s="355"/>
      <c r="CA532" s="355">
        <f t="shared" si="195"/>
        <v>0</v>
      </c>
      <c r="CB532" s="355"/>
      <c r="CC532" s="355">
        <f t="shared" si="196"/>
        <v>0</v>
      </c>
      <c r="CD532" s="355"/>
      <c r="CE532" s="355">
        <f t="shared" si="197"/>
        <v>0</v>
      </c>
      <c r="CF532" s="355"/>
      <c r="CG532" s="355">
        <f t="shared" si="209"/>
        <v>0</v>
      </c>
      <c r="CH532" s="355"/>
      <c r="CJ532" s="355">
        <f t="shared" si="198"/>
        <v>0</v>
      </c>
      <c r="CK532" s="355"/>
      <c r="CL532" s="355">
        <f t="shared" si="199"/>
        <v>0</v>
      </c>
      <c r="CM532" s="355"/>
      <c r="CN532" s="355">
        <f t="shared" si="200"/>
        <v>0</v>
      </c>
      <c r="CO532" s="355"/>
      <c r="CP532" s="355">
        <f t="shared" si="210"/>
        <v>0</v>
      </c>
      <c r="CQ532" s="355"/>
      <c r="CS532" s="355">
        <f t="shared" si="201"/>
        <v>0</v>
      </c>
      <c r="CT532" s="355"/>
      <c r="HQ532" s="355">
        <f t="shared" si="203"/>
        <v>0</v>
      </c>
      <c r="HR532" s="355"/>
    </row>
    <row r="533" spans="3:226" ht="36" customHeight="1">
      <c r="C533" s="510"/>
      <c r="D533" s="538"/>
      <c r="E533" s="539"/>
      <c r="F533" s="540"/>
      <c r="G533" s="521" t="s">
        <v>60</v>
      </c>
      <c r="H533" s="522"/>
      <c r="I533" s="503" t="s">
        <v>61</v>
      </c>
      <c r="J533" s="504"/>
      <c r="K533" s="504"/>
      <c r="L533" s="504"/>
      <c r="M533" s="504"/>
      <c r="N533" s="505"/>
      <c r="O533" s="215"/>
      <c r="P533" s="215"/>
      <c r="Q533" s="215"/>
      <c r="R533" s="215"/>
      <c r="S533" s="215"/>
      <c r="T533" s="215"/>
      <c r="U533" s="215"/>
      <c r="V533" s="215"/>
      <c r="W533" s="215"/>
      <c r="X533" s="215"/>
      <c r="Y533" s="215"/>
      <c r="Z533" s="215"/>
      <c r="AA533" s="215"/>
      <c r="AB533" s="215"/>
      <c r="AC533" s="215"/>
      <c r="AD533" s="215"/>
      <c r="AH533" s="355">
        <f t="shared" si="180"/>
        <v>0</v>
      </c>
      <c r="AI533" s="355"/>
      <c r="AJ533" s="355">
        <f t="shared" si="181"/>
        <v>0</v>
      </c>
      <c r="AK533" s="355"/>
      <c r="AL533" s="355">
        <f t="shared" si="182"/>
        <v>0</v>
      </c>
      <c r="AM533" s="355"/>
      <c r="AN533" s="355">
        <f t="shared" si="204"/>
        <v>0</v>
      </c>
      <c r="AO533" s="355"/>
      <c r="AQ533" s="355">
        <f t="shared" si="183"/>
        <v>0</v>
      </c>
      <c r="AR533" s="355"/>
      <c r="AS533" s="355">
        <f t="shared" si="184"/>
        <v>0</v>
      </c>
      <c r="AT533" s="355"/>
      <c r="AU533" s="355">
        <f t="shared" si="185"/>
        <v>0</v>
      </c>
      <c r="AV533" s="355"/>
      <c r="AW533" s="355">
        <f t="shared" si="205"/>
        <v>0</v>
      </c>
      <c r="AX533" s="355"/>
      <c r="AZ533" s="355">
        <f t="shared" si="186"/>
        <v>0</v>
      </c>
      <c r="BA533" s="355"/>
      <c r="BB533" s="355">
        <f t="shared" si="187"/>
        <v>0</v>
      </c>
      <c r="BC533" s="355"/>
      <c r="BD533" s="355">
        <f t="shared" si="188"/>
        <v>0</v>
      </c>
      <c r="BE533" s="355"/>
      <c r="BF533" s="355">
        <f t="shared" si="206"/>
        <v>0</v>
      </c>
      <c r="BG533" s="355"/>
      <c r="BI533" s="355">
        <f t="shared" si="189"/>
        <v>0</v>
      </c>
      <c r="BJ533" s="355"/>
      <c r="BK533" s="355">
        <f t="shared" si="190"/>
        <v>0</v>
      </c>
      <c r="BL533" s="355"/>
      <c r="BM533" s="355">
        <f t="shared" si="191"/>
        <v>0</v>
      </c>
      <c r="BN533" s="355"/>
      <c r="BO533" s="355">
        <f t="shared" si="207"/>
        <v>0</v>
      </c>
      <c r="BP533" s="355"/>
      <c r="BR533" s="355">
        <f t="shared" si="192"/>
        <v>0</v>
      </c>
      <c r="BS533" s="355"/>
      <c r="BT533" s="355">
        <f t="shared" si="193"/>
        <v>0</v>
      </c>
      <c r="BU533" s="355"/>
      <c r="BV533" s="355">
        <f t="shared" si="194"/>
        <v>0</v>
      </c>
      <c r="BW533" s="355"/>
      <c r="BX533" s="355">
        <f t="shared" si="208"/>
        <v>0</v>
      </c>
      <c r="BY533" s="355"/>
      <c r="CA533" s="355">
        <f t="shared" si="195"/>
        <v>0</v>
      </c>
      <c r="CB533" s="355"/>
      <c r="CC533" s="355">
        <f t="shared" si="196"/>
        <v>0</v>
      </c>
      <c r="CD533" s="355"/>
      <c r="CE533" s="355">
        <f t="shared" si="197"/>
        <v>0</v>
      </c>
      <c r="CF533" s="355"/>
      <c r="CG533" s="355">
        <f t="shared" si="209"/>
        <v>0</v>
      </c>
      <c r="CH533" s="355"/>
      <c r="CJ533" s="355">
        <f t="shared" si="198"/>
        <v>0</v>
      </c>
      <c r="CK533" s="355"/>
      <c r="CL533" s="355">
        <f t="shared" si="199"/>
        <v>0</v>
      </c>
      <c r="CM533" s="355"/>
      <c r="CN533" s="355">
        <f t="shared" si="200"/>
        <v>0</v>
      </c>
      <c r="CO533" s="355"/>
      <c r="CP533" s="355">
        <f t="shared" si="210"/>
        <v>0</v>
      </c>
      <c r="CQ533" s="355"/>
      <c r="CS533" s="355">
        <f t="shared" si="201"/>
        <v>0</v>
      </c>
      <c r="CT533" s="355"/>
      <c r="HQ533" s="355">
        <f t="shared" si="203"/>
        <v>0</v>
      </c>
      <c r="HR533" s="355"/>
    </row>
    <row r="534" spans="3:226" ht="24" customHeight="1">
      <c r="C534" s="510"/>
      <c r="D534" s="538"/>
      <c r="E534" s="539"/>
      <c r="F534" s="540"/>
      <c r="G534" s="521" t="s">
        <v>62</v>
      </c>
      <c r="H534" s="522"/>
      <c r="I534" s="503" t="s">
        <v>63</v>
      </c>
      <c r="J534" s="504"/>
      <c r="K534" s="504"/>
      <c r="L534" s="504"/>
      <c r="M534" s="504"/>
      <c r="N534" s="505"/>
      <c r="O534" s="215"/>
      <c r="P534" s="215"/>
      <c r="Q534" s="215"/>
      <c r="R534" s="215"/>
      <c r="S534" s="215"/>
      <c r="T534" s="215"/>
      <c r="U534" s="215"/>
      <c r="V534" s="215"/>
      <c r="W534" s="215"/>
      <c r="X534" s="215"/>
      <c r="Y534" s="215"/>
      <c r="Z534" s="215"/>
      <c r="AA534" s="215"/>
      <c r="AB534" s="215"/>
      <c r="AC534" s="215"/>
      <c r="AD534" s="215"/>
      <c r="AH534" s="355">
        <f t="shared" si="180"/>
        <v>0</v>
      </c>
      <c r="AI534" s="355"/>
      <c r="AJ534" s="355">
        <f t="shared" si="181"/>
        <v>0</v>
      </c>
      <c r="AK534" s="355"/>
      <c r="AL534" s="355">
        <f t="shared" si="182"/>
        <v>0</v>
      </c>
      <c r="AM534" s="355"/>
      <c r="AN534" s="355">
        <f t="shared" si="204"/>
        <v>0</v>
      </c>
      <c r="AO534" s="355"/>
      <c r="AQ534" s="355">
        <f t="shared" si="183"/>
        <v>0</v>
      </c>
      <c r="AR534" s="355"/>
      <c r="AS534" s="355">
        <f t="shared" si="184"/>
        <v>0</v>
      </c>
      <c r="AT534" s="355"/>
      <c r="AU534" s="355">
        <f t="shared" si="185"/>
        <v>0</v>
      </c>
      <c r="AV534" s="355"/>
      <c r="AW534" s="355">
        <f t="shared" si="205"/>
        <v>0</v>
      </c>
      <c r="AX534" s="355"/>
      <c r="AZ534" s="355">
        <f t="shared" si="186"/>
        <v>0</v>
      </c>
      <c r="BA534" s="355"/>
      <c r="BB534" s="355">
        <f t="shared" si="187"/>
        <v>0</v>
      </c>
      <c r="BC534" s="355"/>
      <c r="BD534" s="355">
        <f t="shared" si="188"/>
        <v>0</v>
      </c>
      <c r="BE534" s="355"/>
      <c r="BF534" s="355">
        <f t="shared" si="206"/>
        <v>0</v>
      </c>
      <c r="BG534" s="355"/>
      <c r="BI534" s="355">
        <f t="shared" si="189"/>
        <v>0</v>
      </c>
      <c r="BJ534" s="355"/>
      <c r="BK534" s="355">
        <f t="shared" si="190"/>
        <v>0</v>
      </c>
      <c r="BL534" s="355"/>
      <c r="BM534" s="355">
        <f t="shared" si="191"/>
        <v>0</v>
      </c>
      <c r="BN534" s="355"/>
      <c r="BO534" s="355">
        <f t="shared" si="207"/>
        <v>0</v>
      </c>
      <c r="BP534" s="355"/>
      <c r="BR534" s="355">
        <f t="shared" si="192"/>
        <v>0</v>
      </c>
      <c r="BS534" s="355"/>
      <c r="BT534" s="355">
        <f t="shared" si="193"/>
        <v>0</v>
      </c>
      <c r="BU534" s="355"/>
      <c r="BV534" s="355">
        <f t="shared" si="194"/>
        <v>0</v>
      </c>
      <c r="BW534" s="355"/>
      <c r="BX534" s="355">
        <f t="shared" si="208"/>
        <v>0</v>
      </c>
      <c r="BY534" s="355"/>
      <c r="CA534" s="355">
        <f t="shared" si="195"/>
        <v>0</v>
      </c>
      <c r="CB534" s="355"/>
      <c r="CC534" s="355">
        <f t="shared" si="196"/>
        <v>0</v>
      </c>
      <c r="CD534" s="355"/>
      <c r="CE534" s="355">
        <f t="shared" si="197"/>
        <v>0</v>
      </c>
      <c r="CF534" s="355"/>
      <c r="CG534" s="355">
        <f t="shared" si="209"/>
        <v>0</v>
      </c>
      <c r="CH534" s="355"/>
      <c r="CJ534" s="355">
        <f t="shared" si="198"/>
        <v>0</v>
      </c>
      <c r="CK534" s="355"/>
      <c r="CL534" s="355">
        <f t="shared" si="199"/>
        <v>0</v>
      </c>
      <c r="CM534" s="355"/>
      <c r="CN534" s="355">
        <f t="shared" si="200"/>
        <v>0</v>
      </c>
      <c r="CO534" s="355"/>
      <c r="CP534" s="355">
        <f t="shared" si="210"/>
        <v>0</v>
      </c>
      <c r="CQ534" s="355"/>
      <c r="CS534" s="355">
        <f t="shared" si="201"/>
        <v>0</v>
      </c>
      <c r="CT534" s="355"/>
      <c r="HQ534" s="355">
        <f t="shared" si="203"/>
        <v>0</v>
      </c>
      <c r="HR534" s="355"/>
    </row>
    <row r="535" spans="3:226" ht="36" customHeight="1">
      <c r="C535" s="510"/>
      <c r="D535" s="538"/>
      <c r="E535" s="539"/>
      <c r="F535" s="540"/>
      <c r="G535" s="521" t="s">
        <v>64</v>
      </c>
      <c r="H535" s="522"/>
      <c r="I535" s="503" t="s">
        <v>65</v>
      </c>
      <c r="J535" s="504"/>
      <c r="K535" s="504"/>
      <c r="L535" s="504"/>
      <c r="M535" s="504"/>
      <c r="N535" s="505"/>
      <c r="O535" s="215"/>
      <c r="P535" s="215"/>
      <c r="Q535" s="215"/>
      <c r="R535" s="215"/>
      <c r="S535" s="215"/>
      <c r="T535" s="215"/>
      <c r="U535" s="215"/>
      <c r="V535" s="215"/>
      <c r="W535" s="215"/>
      <c r="X535" s="215"/>
      <c r="Y535" s="215"/>
      <c r="Z535" s="215"/>
      <c r="AA535" s="215"/>
      <c r="AB535" s="215"/>
      <c r="AC535" s="215"/>
      <c r="AD535" s="215"/>
      <c r="AH535" s="355">
        <f t="shared" si="180"/>
        <v>0</v>
      </c>
      <c r="AI535" s="355"/>
      <c r="AJ535" s="355">
        <f t="shared" si="181"/>
        <v>0</v>
      </c>
      <c r="AK535" s="355"/>
      <c r="AL535" s="355">
        <f t="shared" si="182"/>
        <v>0</v>
      </c>
      <c r="AM535" s="355"/>
      <c r="AN535" s="355">
        <f t="shared" si="204"/>
        <v>0</v>
      </c>
      <c r="AO535" s="355"/>
      <c r="AQ535" s="355">
        <f t="shared" si="183"/>
        <v>0</v>
      </c>
      <c r="AR535" s="355"/>
      <c r="AS535" s="355">
        <f t="shared" si="184"/>
        <v>0</v>
      </c>
      <c r="AT535" s="355"/>
      <c r="AU535" s="355">
        <f t="shared" si="185"/>
        <v>0</v>
      </c>
      <c r="AV535" s="355"/>
      <c r="AW535" s="355">
        <f t="shared" si="205"/>
        <v>0</v>
      </c>
      <c r="AX535" s="355"/>
      <c r="AZ535" s="355">
        <f t="shared" si="186"/>
        <v>0</v>
      </c>
      <c r="BA535" s="355"/>
      <c r="BB535" s="355">
        <f t="shared" si="187"/>
        <v>0</v>
      </c>
      <c r="BC535" s="355"/>
      <c r="BD535" s="355">
        <f t="shared" si="188"/>
        <v>0</v>
      </c>
      <c r="BE535" s="355"/>
      <c r="BF535" s="355">
        <f t="shared" si="206"/>
        <v>0</v>
      </c>
      <c r="BG535" s="355"/>
      <c r="BI535" s="355">
        <f t="shared" si="189"/>
        <v>0</v>
      </c>
      <c r="BJ535" s="355"/>
      <c r="BK535" s="355">
        <f t="shared" si="190"/>
        <v>0</v>
      </c>
      <c r="BL535" s="355"/>
      <c r="BM535" s="355">
        <f t="shared" si="191"/>
        <v>0</v>
      </c>
      <c r="BN535" s="355"/>
      <c r="BO535" s="355">
        <f t="shared" si="207"/>
        <v>0</v>
      </c>
      <c r="BP535" s="355"/>
      <c r="BR535" s="355">
        <f t="shared" si="192"/>
        <v>0</v>
      </c>
      <c r="BS535" s="355"/>
      <c r="BT535" s="355">
        <f t="shared" si="193"/>
        <v>0</v>
      </c>
      <c r="BU535" s="355"/>
      <c r="BV535" s="355">
        <f t="shared" si="194"/>
        <v>0</v>
      </c>
      <c r="BW535" s="355"/>
      <c r="BX535" s="355">
        <f t="shared" si="208"/>
        <v>0</v>
      </c>
      <c r="BY535" s="355"/>
      <c r="CA535" s="355">
        <f t="shared" si="195"/>
        <v>0</v>
      </c>
      <c r="CB535" s="355"/>
      <c r="CC535" s="355">
        <f t="shared" si="196"/>
        <v>0</v>
      </c>
      <c r="CD535" s="355"/>
      <c r="CE535" s="355">
        <f t="shared" si="197"/>
        <v>0</v>
      </c>
      <c r="CF535" s="355"/>
      <c r="CG535" s="355">
        <f t="shared" si="209"/>
        <v>0</v>
      </c>
      <c r="CH535" s="355"/>
      <c r="CJ535" s="355">
        <f t="shared" si="198"/>
        <v>0</v>
      </c>
      <c r="CK535" s="355"/>
      <c r="CL535" s="355">
        <f t="shared" si="199"/>
        <v>0</v>
      </c>
      <c r="CM535" s="355"/>
      <c r="CN535" s="355">
        <f t="shared" si="200"/>
        <v>0</v>
      </c>
      <c r="CO535" s="355"/>
      <c r="CP535" s="355">
        <f t="shared" si="210"/>
        <v>0</v>
      </c>
      <c r="CQ535" s="355"/>
      <c r="CS535" s="355">
        <f t="shared" si="201"/>
        <v>0</v>
      </c>
      <c r="CT535" s="355"/>
      <c r="HQ535" s="355">
        <f t="shared" si="203"/>
        <v>0</v>
      </c>
      <c r="HR535" s="355"/>
    </row>
    <row r="536" spans="3:226" ht="48" customHeight="1">
      <c r="C536" s="534"/>
      <c r="D536" s="541"/>
      <c r="E536" s="542"/>
      <c r="F536" s="543"/>
      <c r="G536" s="521" t="s">
        <v>66</v>
      </c>
      <c r="H536" s="522"/>
      <c r="I536" s="503" t="s">
        <v>67</v>
      </c>
      <c r="J536" s="504"/>
      <c r="K536" s="504"/>
      <c r="L536" s="504"/>
      <c r="M536" s="504"/>
      <c r="N536" s="505"/>
      <c r="O536" s="215"/>
      <c r="P536" s="215"/>
      <c r="Q536" s="215"/>
      <c r="R536" s="215"/>
      <c r="S536" s="215"/>
      <c r="T536" s="215"/>
      <c r="U536" s="215"/>
      <c r="V536" s="215"/>
      <c r="W536" s="215"/>
      <c r="X536" s="215"/>
      <c r="Y536" s="215"/>
      <c r="Z536" s="215"/>
      <c r="AA536" s="215"/>
      <c r="AB536" s="215"/>
      <c r="AC536" s="215"/>
      <c r="AD536" s="215"/>
      <c r="AH536" s="355">
        <f t="shared" si="180"/>
        <v>0</v>
      </c>
      <c r="AI536" s="355"/>
      <c r="AJ536" s="355">
        <f t="shared" si="181"/>
        <v>0</v>
      </c>
      <c r="AK536" s="355"/>
      <c r="AL536" s="355">
        <f t="shared" si="182"/>
        <v>0</v>
      </c>
      <c r="AM536" s="355"/>
      <c r="AN536" s="355">
        <f t="shared" si="204"/>
        <v>0</v>
      </c>
      <c r="AO536" s="355"/>
      <c r="AQ536" s="355">
        <f t="shared" si="183"/>
        <v>0</v>
      </c>
      <c r="AR536" s="355"/>
      <c r="AS536" s="355">
        <f t="shared" si="184"/>
        <v>0</v>
      </c>
      <c r="AT536" s="355"/>
      <c r="AU536" s="355">
        <f t="shared" si="185"/>
        <v>0</v>
      </c>
      <c r="AV536" s="355"/>
      <c r="AW536" s="355">
        <f t="shared" si="205"/>
        <v>0</v>
      </c>
      <c r="AX536" s="355"/>
      <c r="AZ536" s="355">
        <f t="shared" si="186"/>
        <v>0</v>
      </c>
      <c r="BA536" s="355"/>
      <c r="BB536" s="355">
        <f t="shared" si="187"/>
        <v>0</v>
      </c>
      <c r="BC536" s="355"/>
      <c r="BD536" s="355">
        <f t="shared" si="188"/>
        <v>0</v>
      </c>
      <c r="BE536" s="355"/>
      <c r="BF536" s="355">
        <f t="shared" si="206"/>
        <v>0</v>
      </c>
      <c r="BG536" s="355"/>
      <c r="BI536" s="355">
        <f t="shared" si="189"/>
        <v>0</v>
      </c>
      <c r="BJ536" s="355"/>
      <c r="BK536" s="355">
        <f t="shared" si="190"/>
        <v>0</v>
      </c>
      <c r="BL536" s="355"/>
      <c r="BM536" s="355">
        <f t="shared" si="191"/>
        <v>0</v>
      </c>
      <c r="BN536" s="355"/>
      <c r="BO536" s="355">
        <f t="shared" si="207"/>
        <v>0</v>
      </c>
      <c r="BP536" s="355"/>
      <c r="BR536" s="355">
        <f t="shared" si="192"/>
        <v>0</v>
      </c>
      <c r="BS536" s="355"/>
      <c r="BT536" s="355">
        <f t="shared" si="193"/>
        <v>0</v>
      </c>
      <c r="BU536" s="355"/>
      <c r="BV536" s="355">
        <f t="shared" si="194"/>
        <v>0</v>
      </c>
      <c r="BW536" s="355"/>
      <c r="BX536" s="355">
        <f t="shared" si="208"/>
        <v>0</v>
      </c>
      <c r="BY536" s="355"/>
      <c r="CA536" s="355">
        <f t="shared" si="195"/>
        <v>0</v>
      </c>
      <c r="CB536" s="355"/>
      <c r="CC536" s="355">
        <f t="shared" si="196"/>
        <v>0</v>
      </c>
      <c r="CD536" s="355"/>
      <c r="CE536" s="355">
        <f t="shared" si="197"/>
        <v>0</v>
      </c>
      <c r="CF536" s="355"/>
      <c r="CG536" s="355">
        <f t="shared" si="209"/>
        <v>0</v>
      </c>
      <c r="CH536" s="355"/>
      <c r="CJ536" s="355">
        <f t="shared" si="198"/>
        <v>0</v>
      </c>
      <c r="CK536" s="355"/>
      <c r="CL536" s="355">
        <f t="shared" si="199"/>
        <v>0</v>
      </c>
      <c r="CM536" s="355"/>
      <c r="CN536" s="355">
        <f t="shared" si="200"/>
        <v>0</v>
      </c>
      <c r="CO536" s="355"/>
      <c r="CP536" s="355">
        <f t="shared" si="210"/>
        <v>0</v>
      </c>
      <c r="CQ536" s="355"/>
      <c r="CS536" s="355">
        <f t="shared" si="201"/>
        <v>0</v>
      </c>
      <c r="CT536" s="355"/>
      <c r="HQ536" s="355">
        <f t="shared" si="203"/>
        <v>0</v>
      </c>
      <c r="HR536" s="355"/>
    </row>
    <row r="537" spans="3:226" ht="36" customHeight="1">
      <c r="C537" s="509" t="s">
        <v>68</v>
      </c>
      <c r="D537" s="535" t="s">
        <v>69</v>
      </c>
      <c r="E537" s="536"/>
      <c r="F537" s="537"/>
      <c r="G537" s="521" t="s">
        <v>70</v>
      </c>
      <c r="H537" s="522"/>
      <c r="I537" s="503" t="s">
        <v>71</v>
      </c>
      <c r="J537" s="504"/>
      <c r="K537" s="504"/>
      <c r="L537" s="504"/>
      <c r="M537" s="504"/>
      <c r="N537" s="505"/>
      <c r="O537" s="215"/>
      <c r="P537" s="215"/>
      <c r="Q537" s="215"/>
      <c r="R537" s="215"/>
      <c r="S537" s="215"/>
      <c r="T537" s="215"/>
      <c r="U537" s="215"/>
      <c r="V537" s="215"/>
      <c r="W537" s="215"/>
      <c r="X537" s="215"/>
      <c r="Y537" s="215"/>
      <c r="Z537" s="215"/>
      <c r="AA537" s="215"/>
      <c r="AB537" s="215"/>
      <c r="AC537" s="215"/>
      <c r="AD537" s="215"/>
      <c r="AH537" s="355">
        <f t="shared" si="180"/>
        <v>0</v>
      </c>
      <c r="AI537" s="355"/>
      <c r="AJ537" s="355">
        <f t="shared" si="181"/>
        <v>0</v>
      </c>
      <c r="AK537" s="355"/>
      <c r="AL537" s="355">
        <f t="shared" si="182"/>
        <v>0</v>
      </c>
      <c r="AM537" s="355"/>
      <c r="AN537" s="355">
        <f t="shared" si="204"/>
        <v>0</v>
      </c>
      <c r="AO537" s="355"/>
      <c r="AQ537" s="355">
        <f t="shared" si="183"/>
        <v>0</v>
      </c>
      <c r="AR537" s="355"/>
      <c r="AS537" s="355">
        <f t="shared" si="184"/>
        <v>0</v>
      </c>
      <c r="AT537" s="355"/>
      <c r="AU537" s="355">
        <f t="shared" si="185"/>
        <v>0</v>
      </c>
      <c r="AV537" s="355"/>
      <c r="AW537" s="355">
        <f t="shared" si="205"/>
        <v>0</v>
      </c>
      <c r="AX537" s="355"/>
      <c r="AZ537" s="355">
        <f t="shared" si="186"/>
        <v>0</v>
      </c>
      <c r="BA537" s="355"/>
      <c r="BB537" s="355">
        <f t="shared" si="187"/>
        <v>0</v>
      </c>
      <c r="BC537" s="355"/>
      <c r="BD537" s="355">
        <f t="shared" si="188"/>
        <v>0</v>
      </c>
      <c r="BE537" s="355"/>
      <c r="BF537" s="355">
        <f t="shared" si="206"/>
        <v>0</v>
      </c>
      <c r="BG537" s="355"/>
      <c r="BI537" s="355">
        <f t="shared" si="189"/>
        <v>0</v>
      </c>
      <c r="BJ537" s="355"/>
      <c r="BK537" s="355">
        <f t="shared" si="190"/>
        <v>0</v>
      </c>
      <c r="BL537" s="355"/>
      <c r="BM537" s="355">
        <f t="shared" si="191"/>
        <v>0</v>
      </c>
      <c r="BN537" s="355"/>
      <c r="BO537" s="355">
        <f t="shared" si="207"/>
        <v>0</v>
      </c>
      <c r="BP537" s="355"/>
      <c r="BR537" s="355">
        <f t="shared" si="192"/>
        <v>0</v>
      </c>
      <c r="BS537" s="355"/>
      <c r="BT537" s="355">
        <f t="shared" si="193"/>
        <v>0</v>
      </c>
      <c r="BU537" s="355"/>
      <c r="BV537" s="355">
        <f t="shared" si="194"/>
        <v>0</v>
      </c>
      <c r="BW537" s="355"/>
      <c r="BX537" s="355">
        <f t="shared" si="208"/>
        <v>0</v>
      </c>
      <c r="BY537" s="355"/>
      <c r="CA537" s="355">
        <f t="shared" si="195"/>
        <v>0</v>
      </c>
      <c r="CB537" s="355"/>
      <c r="CC537" s="355">
        <f t="shared" si="196"/>
        <v>0</v>
      </c>
      <c r="CD537" s="355"/>
      <c r="CE537" s="355">
        <f t="shared" si="197"/>
        <v>0</v>
      </c>
      <c r="CF537" s="355"/>
      <c r="CG537" s="355">
        <f t="shared" si="209"/>
        <v>0</v>
      </c>
      <c r="CH537" s="355"/>
      <c r="CJ537" s="355">
        <f t="shared" si="198"/>
        <v>0</v>
      </c>
      <c r="CK537" s="355"/>
      <c r="CL537" s="355">
        <f t="shared" si="199"/>
        <v>0</v>
      </c>
      <c r="CM537" s="355"/>
      <c r="CN537" s="355">
        <f t="shared" si="200"/>
        <v>0</v>
      </c>
      <c r="CO537" s="355"/>
      <c r="CP537" s="355">
        <f t="shared" si="210"/>
        <v>0</v>
      </c>
      <c r="CQ537" s="355"/>
      <c r="CS537" s="355">
        <f t="shared" si="201"/>
        <v>0</v>
      </c>
      <c r="CT537" s="355"/>
      <c r="HQ537" s="355">
        <f t="shared" si="203"/>
        <v>0</v>
      </c>
      <c r="HR537" s="355"/>
    </row>
    <row r="538" spans="3:226" ht="24" customHeight="1">
      <c r="C538" s="510"/>
      <c r="D538" s="538"/>
      <c r="E538" s="539"/>
      <c r="F538" s="540"/>
      <c r="G538" s="521" t="s">
        <v>72</v>
      </c>
      <c r="H538" s="522"/>
      <c r="I538" s="503" t="s">
        <v>73</v>
      </c>
      <c r="J538" s="504"/>
      <c r="K538" s="504"/>
      <c r="L538" s="504"/>
      <c r="M538" s="504"/>
      <c r="N538" s="505"/>
      <c r="O538" s="215"/>
      <c r="P538" s="215"/>
      <c r="Q538" s="215"/>
      <c r="R538" s="215"/>
      <c r="S538" s="215"/>
      <c r="T538" s="215"/>
      <c r="U538" s="215"/>
      <c r="V538" s="215"/>
      <c r="W538" s="215"/>
      <c r="X538" s="215"/>
      <c r="Y538" s="215"/>
      <c r="Z538" s="215"/>
      <c r="AA538" s="215"/>
      <c r="AB538" s="215"/>
      <c r="AC538" s="215"/>
      <c r="AD538" s="215"/>
      <c r="AH538" s="355">
        <f t="shared" si="180"/>
        <v>0</v>
      </c>
      <c r="AI538" s="355"/>
      <c r="AJ538" s="355">
        <f t="shared" si="181"/>
        <v>0</v>
      </c>
      <c r="AK538" s="355"/>
      <c r="AL538" s="355">
        <f t="shared" si="182"/>
        <v>0</v>
      </c>
      <c r="AM538" s="355"/>
      <c r="AN538" s="355">
        <f t="shared" si="204"/>
        <v>0</v>
      </c>
      <c r="AO538" s="355"/>
      <c r="AQ538" s="355">
        <f t="shared" si="183"/>
        <v>0</v>
      </c>
      <c r="AR538" s="355"/>
      <c r="AS538" s="355">
        <f t="shared" si="184"/>
        <v>0</v>
      </c>
      <c r="AT538" s="355"/>
      <c r="AU538" s="355">
        <f t="shared" si="185"/>
        <v>0</v>
      </c>
      <c r="AV538" s="355"/>
      <c r="AW538" s="355">
        <f t="shared" si="205"/>
        <v>0</v>
      </c>
      <c r="AX538" s="355"/>
      <c r="AZ538" s="355">
        <f t="shared" si="186"/>
        <v>0</v>
      </c>
      <c r="BA538" s="355"/>
      <c r="BB538" s="355">
        <f t="shared" si="187"/>
        <v>0</v>
      </c>
      <c r="BC538" s="355"/>
      <c r="BD538" s="355">
        <f t="shared" si="188"/>
        <v>0</v>
      </c>
      <c r="BE538" s="355"/>
      <c r="BF538" s="355">
        <f t="shared" si="206"/>
        <v>0</v>
      </c>
      <c r="BG538" s="355"/>
      <c r="BI538" s="355">
        <f t="shared" si="189"/>
        <v>0</v>
      </c>
      <c r="BJ538" s="355"/>
      <c r="BK538" s="355">
        <f t="shared" si="190"/>
        <v>0</v>
      </c>
      <c r="BL538" s="355"/>
      <c r="BM538" s="355">
        <f t="shared" si="191"/>
        <v>0</v>
      </c>
      <c r="BN538" s="355"/>
      <c r="BO538" s="355">
        <f t="shared" si="207"/>
        <v>0</v>
      </c>
      <c r="BP538" s="355"/>
      <c r="BR538" s="355">
        <f t="shared" si="192"/>
        <v>0</v>
      </c>
      <c r="BS538" s="355"/>
      <c r="BT538" s="355">
        <f t="shared" si="193"/>
        <v>0</v>
      </c>
      <c r="BU538" s="355"/>
      <c r="BV538" s="355">
        <f t="shared" si="194"/>
        <v>0</v>
      </c>
      <c r="BW538" s="355"/>
      <c r="BX538" s="355">
        <f t="shared" si="208"/>
        <v>0</v>
      </c>
      <c r="BY538" s="355"/>
      <c r="CA538" s="355">
        <f t="shared" si="195"/>
        <v>0</v>
      </c>
      <c r="CB538" s="355"/>
      <c r="CC538" s="355">
        <f t="shared" si="196"/>
        <v>0</v>
      </c>
      <c r="CD538" s="355"/>
      <c r="CE538" s="355">
        <f t="shared" si="197"/>
        <v>0</v>
      </c>
      <c r="CF538" s="355"/>
      <c r="CG538" s="355">
        <f t="shared" si="209"/>
        <v>0</v>
      </c>
      <c r="CH538" s="355"/>
      <c r="CJ538" s="355">
        <f t="shared" si="198"/>
        <v>0</v>
      </c>
      <c r="CK538" s="355"/>
      <c r="CL538" s="355">
        <f t="shared" si="199"/>
        <v>0</v>
      </c>
      <c r="CM538" s="355"/>
      <c r="CN538" s="355">
        <f t="shared" si="200"/>
        <v>0</v>
      </c>
      <c r="CO538" s="355"/>
      <c r="CP538" s="355">
        <f t="shared" si="210"/>
        <v>0</v>
      </c>
      <c r="CQ538" s="355"/>
      <c r="CS538" s="355">
        <f t="shared" si="201"/>
        <v>0</v>
      </c>
      <c r="CT538" s="355"/>
      <c r="HQ538" s="355">
        <f t="shared" si="203"/>
        <v>0</v>
      </c>
      <c r="HR538" s="355"/>
    </row>
    <row r="539" spans="3:226" ht="24" customHeight="1">
      <c r="C539" s="510"/>
      <c r="D539" s="538"/>
      <c r="E539" s="539"/>
      <c r="F539" s="540"/>
      <c r="G539" s="521" t="s">
        <v>74</v>
      </c>
      <c r="H539" s="522"/>
      <c r="I539" s="503" t="s">
        <v>75</v>
      </c>
      <c r="J539" s="504"/>
      <c r="K539" s="504"/>
      <c r="L539" s="504"/>
      <c r="M539" s="504"/>
      <c r="N539" s="505"/>
      <c r="O539" s="215"/>
      <c r="P539" s="215"/>
      <c r="Q539" s="215"/>
      <c r="R539" s="215"/>
      <c r="S539" s="215"/>
      <c r="T539" s="215"/>
      <c r="U539" s="215"/>
      <c r="V539" s="215"/>
      <c r="W539" s="215"/>
      <c r="X539" s="215"/>
      <c r="Y539" s="215"/>
      <c r="Z539" s="215"/>
      <c r="AA539" s="215"/>
      <c r="AB539" s="215"/>
      <c r="AC539" s="215"/>
      <c r="AD539" s="215"/>
      <c r="AH539" s="355">
        <f t="shared" si="180"/>
        <v>0</v>
      </c>
      <c r="AI539" s="355"/>
      <c r="AJ539" s="355">
        <f t="shared" si="181"/>
        <v>0</v>
      </c>
      <c r="AK539" s="355"/>
      <c r="AL539" s="355">
        <f t="shared" si="182"/>
        <v>0</v>
      </c>
      <c r="AM539" s="355"/>
      <c r="AN539" s="355">
        <f t="shared" si="204"/>
        <v>0</v>
      </c>
      <c r="AO539" s="355"/>
      <c r="AQ539" s="355">
        <f t="shared" si="183"/>
        <v>0</v>
      </c>
      <c r="AR539" s="355"/>
      <c r="AS539" s="355">
        <f t="shared" si="184"/>
        <v>0</v>
      </c>
      <c r="AT539" s="355"/>
      <c r="AU539" s="355">
        <f t="shared" si="185"/>
        <v>0</v>
      </c>
      <c r="AV539" s="355"/>
      <c r="AW539" s="355">
        <f t="shared" si="205"/>
        <v>0</v>
      </c>
      <c r="AX539" s="355"/>
      <c r="AZ539" s="355">
        <f t="shared" si="186"/>
        <v>0</v>
      </c>
      <c r="BA539" s="355"/>
      <c r="BB539" s="355">
        <f t="shared" si="187"/>
        <v>0</v>
      </c>
      <c r="BC539" s="355"/>
      <c r="BD539" s="355">
        <f t="shared" si="188"/>
        <v>0</v>
      </c>
      <c r="BE539" s="355"/>
      <c r="BF539" s="355">
        <f t="shared" si="206"/>
        <v>0</v>
      </c>
      <c r="BG539" s="355"/>
      <c r="BI539" s="355">
        <f t="shared" si="189"/>
        <v>0</v>
      </c>
      <c r="BJ539" s="355"/>
      <c r="BK539" s="355">
        <f t="shared" si="190"/>
        <v>0</v>
      </c>
      <c r="BL539" s="355"/>
      <c r="BM539" s="355">
        <f t="shared" si="191"/>
        <v>0</v>
      </c>
      <c r="BN539" s="355"/>
      <c r="BO539" s="355">
        <f t="shared" si="207"/>
        <v>0</v>
      </c>
      <c r="BP539" s="355"/>
      <c r="BR539" s="355">
        <f t="shared" si="192"/>
        <v>0</v>
      </c>
      <c r="BS539" s="355"/>
      <c r="BT539" s="355">
        <f t="shared" si="193"/>
        <v>0</v>
      </c>
      <c r="BU539" s="355"/>
      <c r="BV539" s="355">
        <f t="shared" si="194"/>
        <v>0</v>
      </c>
      <c r="BW539" s="355"/>
      <c r="BX539" s="355">
        <f t="shared" si="208"/>
        <v>0</v>
      </c>
      <c r="BY539" s="355"/>
      <c r="CA539" s="355">
        <f t="shared" si="195"/>
        <v>0</v>
      </c>
      <c r="CB539" s="355"/>
      <c r="CC539" s="355">
        <f t="shared" si="196"/>
        <v>0</v>
      </c>
      <c r="CD539" s="355"/>
      <c r="CE539" s="355">
        <f t="shared" si="197"/>
        <v>0</v>
      </c>
      <c r="CF539" s="355"/>
      <c r="CG539" s="355">
        <f t="shared" si="209"/>
        <v>0</v>
      </c>
      <c r="CH539" s="355"/>
      <c r="CJ539" s="355">
        <f t="shared" si="198"/>
        <v>0</v>
      </c>
      <c r="CK539" s="355"/>
      <c r="CL539" s="355">
        <f t="shared" si="199"/>
        <v>0</v>
      </c>
      <c r="CM539" s="355"/>
      <c r="CN539" s="355">
        <f t="shared" si="200"/>
        <v>0</v>
      </c>
      <c r="CO539" s="355"/>
      <c r="CP539" s="355">
        <f t="shared" si="210"/>
        <v>0</v>
      </c>
      <c r="CQ539" s="355"/>
      <c r="CS539" s="355">
        <f t="shared" si="201"/>
        <v>0</v>
      </c>
      <c r="CT539" s="355"/>
      <c r="HQ539" s="355">
        <f t="shared" si="203"/>
        <v>0</v>
      </c>
      <c r="HR539" s="355"/>
    </row>
    <row r="540" spans="3:226" ht="24" customHeight="1">
      <c r="C540" s="510"/>
      <c r="D540" s="538"/>
      <c r="E540" s="539"/>
      <c r="F540" s="540"/>
      <c r="G540" s="521" t="s">
        <v>76</v>
      </c>
      <c r="H540" s="522"/>
      <c r="I540" s="503" t="s">
        <v>77</v>
      </c>
      <c r="J540" s="504"/>
      <c r="K540" s="504"/>
      <c r="L540" s="504"/>
      <c r="M540" s="504"/>
      <c r="N540" s="505"/>
      <c r="O540" s="215"/>
      <c r="P540" s="215"/>
      <c r="Q540" s="215"/>
      <c r="R540" s="215"/>
      <c r="S540" s="215"/>
      <c r="T540" s="215"/>
      <c r="U540" s="215"/>
      <c r="V540" s="215"/>
      <c r="W540" s="215"/>
      <c r="X540" s="215"/>
      <c r="Y540" s="215"/>
      <c r="Z540" s="215"/>
      <c r="AA540" s="215"/>
      <c r="AB540" s="215"/>
      <c r="AC540" s="215"/>
      <c r="AD540" s="215"/>
      <c r="AH540" s="355">
        <f t="shared" si="180"/>
        <v>0</v>
      </c>
      <c r="AI540" s="355"/>
      <c r="AJ540" s="355">
        <f t="shared" si="181"/>
        <v>0</v>
      </c>
      <c r="AK540" s="355"/>
      <c r="AL540" s="355">
        <f t="shared" si="182"/>
        <v>0</v>
      </c>
      <c r="AM540" s="355"/>
      <c r="AN540" s="355">
        <f t="shared" si="204"/>
        <v>0</v>
      </c>
      <c r="AO540" s="355"/>
      <c r="AQ540" s="355">
        <f t="shared" si="183"/>
        <v>0</v>
      </c>
      <c r="AR540" s="355"/>
      <c r="AS540" s="355">
        <f t="shared" si="184"/>
        <v>0</v>
      </c>
      <c r="AT540" s="355"/>
      <c r="AU540" s="355">
        <f t="shared" si="185"/>
        <v>0</v>
      </c>
      <c r="AV540" s="355"/>
      <c r="AW540" s="355">
        <f t="shared" si="205"/>
        <v>0</v>
      </c>
      <c r="AX540" s="355"/>
      <c r="AZ540" s="355">
        <f t="shared" si="186"/>
        <v>0</v>
      </c>
      <c r="BA540" s="355"/>
      <c r="BB540" s="355">
        <f t="shared" si="187"/>
        <v>0</v>
      </c>
      <c r="BC540" s="355"/>
      <c r="BD540" s="355">
        <f t="shared" si="188"/>
        <v>0</v>
      </c>
      <c r="BE540" s="355"/>
      <c r="BF540" s="355">
        <f t="shared" si="206"/>
        <v>0</v>
      </c>
      <c r="BG540" s="355"/>
      <c r="BI540" s="355">
        <f t="shared" si="189"/>
        <v>0</v>
      </c>
      <c r="BJ540" s="355"/>
      <c r="BK540" s="355">
        <f t="shared" si="190"/>
        <v>0</v>
      </c>
      <c r="BL540" s="355"/>
      <c r="BM540" s="355">
        <f t="shared" si="191"/>
        <v>0</v>
      </c>
      <c r="BN540" s="355"/>
      <c r="BO540" s="355">
        <f t="shared" si="207"/>
        <v>0</v>
      </c>
      <c r="BP540" s="355"/>
      <c r="BR540" s="355">
        <f t="shared" si="192"/>
        <v>0</v>
      </c>
      <c r="BS540" s="355"/>
      <c r="BT540" s="355">
        <f t="shared" si="193"/>
        <v>0</v>
      </c>
      <c r="BU540" s="355"/>
      <c r="BV540" s="355">
        <f t="shared" si="194"/>
        <v>0</v>
      </c>
      <c r="BW540" s="355"/>
      <c r="BX540" s="355">
        <f t="shared" si="208"/>
        <v>0</v>
      </c>
      <c r="BY540" s="355"/>
      <c r="CA540" s="355">
        <f t="shared" si="195"/>
        <v>0</v>
      </c>
      <c r="CB540" s="355"/>
      <c r="CC540" s="355">
        <f t="shared" si="196"/>
        <v>0</v>
      </c>
      <c r="CD540" s="355"/>
      <c r="CE540" s="355">
        <f t="shared" si="197"/>
        <v>0</v>
      </c>
      <c r="CF540" s="355"/>
      <c r="CG540" s="355">
        <f t="shared" si="209"/>
        <v>0</v>
      </c>
      <c r="CH540" s="355"/>
      <c r="CJ540" s="355">
        <f t="shared" si="198"/>
        <v>0</v>
      </c>
      <c r="CK540" s="355"/>
      <c r="CL540" s="355">
        <f t="shared" si="199"/>
        <v>0</v>
      </c>
      <c r="CM540" s="355"/>
      <c r="CN540" s="355">
        <f t="shared" si="200"/>
        <v>0</v>
      </c>
      <c r="CO540" s="355"/>
      <c r="CP540" s="355">
        <f t="shared" si="210"/>
        <v>0</v>
      </c>
      <c r="CQ540" s="355"/>
      <c r="CS540" s="355">
        <f t="shared" si="201"/>
        <v>0</v>
      </c>
      <c r="CT540" s="355"/>
      <c r="HQ540" s="355">
        <f t="shared" si="203"/>
        <v>0</v>
      </c>
      <c r="HR540" s="355"/>
    </row>
    <row r="541" spans="3:226" ht="36" customHeight="1">
      <c r="C541" s="510"/>
      <c r="D541" s="538"/>
      <c r="E541" s="539"/>
      <c r="F541" s="540"/>
      <c r="G541" s="521" t="s">
        <v>78</v>
      </c>
      <c r="H541" s="522"/>
      <c r="I541" s="503" t="s">
        <v>79</v>
      </c>
      <c r="J541" s="504"/>
      <c r="K541" s="504"/>
      <c r="L541" s="504"/>
      <c r="M541" s="504"/>
      <c r="N541" s="505"/>
      <c r="O541" s="215"/>
      <c r="P541" s="215"/>
      <c r="Q541" s="215"/>
      <c r="R541" s="215"/>
      <c r="S541" s="215"/>
      <c r="T541" s="215"/>
      <c r="U541" s="215"/>
      <c r="V541" s="215"/>
      <c r="W541" s="215"/>
      <c r="X541" s="215"/>
      <c r="Y541" s="215"/>
      <c r="Z541" s="215"/>
      <c r="AA541" s="215"/>
      <c r="AB541" s="215"/>
      <c r="AC541" s="215"/>
      <c r="AD541" s="215"/>
      <c r="AH541" s="355">
        <f t="shared" si="180"/>
        <v>0</v>
      </c>
      <c r="AI541" s="355"/>
      <c r="AJ541" s="355">
        <f t="shared" si="181"/>
        <v>0</v>
      </c>
      <c r="AK541" s="355"/>
      <c r="AL541" s="355">
        <f t="shared" si="182"/>
        <v>0</v>
      </c>
      <c r="AM541" s="355"/>
      <c r="AN541" s="355">
        <f t="shared" si="204"/>
        <v>0</v>
      </c>
      <c r="AO541" s="355"/>
      <c r="AQ541" s="355">
        <f t="shared" si="183"/>
        <v>0</v>
      </c>
      <c r="AR541" s="355"/>
      <c r="AS541" s="355">
        <f t="shared" si="184"/>
        <v>0</v>
      </c>
      <c r="AT541" s="355"/>
      <c r="AU541" s="355">
        <f t="shared" si="185"/>
        <v>0</v>
      </c>
      <c r="AV541" s="355"/>
      <c r="AW541" s="355">
        <f t="shared" si="205"/>
        <v>0</v>
      </c>
      <c r="AX541" s="355"/>
      <c r="AZ541" s="355">
        <f t="shared" si="186"/>
        <v>0</v>
      </c>
      <c r="BA541" s="355"/>
      <c r="BB541" s="355">
        <f t="shared" si="187"/>
        <v>0</v>
      </c>
      <c r="BC541" s="355"/>
      <c r="BD541" s="355">
        <f t="shared" si="188"/>
        <v>0</v>
      </c>
      <c r="BE541" s="355"/>
      <c r="BF541" s="355">
        <f t="shared" si="206"/>
        <v>0</v>
      </c>
      <c r="BG541" s="355"/>
      <c r="BI541" s="355">
        <f t="shared" si="189"/>
        <v>0</v>
      </c>
      <c r="BJ541" s="355"/>
      <c r="BK541" s="355">
        <f t="shared" si="190"/>
        <v>0</v>
      </c>
      <c r="BL541" s="355"/>
      <c r="BM541" s="355">
        <f t="shared" si="191"/>
        <v>0</v>
      </c>
      <c r="BN541" s="355"/>
      <c r="BO541" s="355">
        <f t="shared" si="207"/>
        <v>0</v>
      </c>
      <c r="BP541" s="355"/>
      <c r="BR541" s="355">
        <f t="shared" si="192"/>
        <v>0</v>
      </c>
      <c r="BS541" s="355"/>
      <c r="BT541" s="355">
        <f t="shared" si="193"/>
        <v>0</v>
      </c>
      <c r="BU541" s="355"/>
      <c r="BV541" s="355">
        <f t="shared" si="194"/>
        <v>0</v>
      </c>
      <c r="BW541" s="355"/>
      <c r="BX541" s="355">
        <f t="shared" si="208"/>
        <v>0</v>
      </c>
      <c r="BY541" s="355"/>
      <c r="CA541" s="355">
        <f t="shared" si="195"/>
        <v>0</v>
      </c>
      <c r="CB541" s="355"/>
      <c r="CC541" s="355">
        <f t="shared" si="196"/>
        <v>0</v>
      </c>
      <c r="CD541" s="355"/>
      <c r="CE541" s="355">
        <f t="shared" si="197"/>
        <v>0</v>
      </c>
      <c r="CF541" s="355"/>
      <c r="CG541" s="355">
        <f t="shared" si="209"/>
        <v>0</v>
      </c>
      <c r="CH541" s="355"/>
      <c r="CJ541" s="355">
        <f t="shared" si="198"/>
        <v>0</v>
      </c>
      <c r="CK541" s="355"/>
      <c r="CL541" s="355">
        <f t="shared" si="199"/>
        <v>0</v>
      </c>
      <c r="CM541" s="355"/>
      <c r="CN541" s="355">
        <f t="shared" si="200"/>
        <v>0</v>
      </c>
      <c r="CO541" s="355"/>
      <c r="CP541" s="355">
        <f t="shared" si="210"/>
        <v>0</v>
      </c>
      <c r="CQ541" s="355"/>
      <c r="CS541" s="355">
        <f t="shared" si="201"/>
        <v>0</v>
      </c>
      <c r="CT541" s="355"/>
      <c r="HQ541" s="355">
        <f t="shared" si="203"/>
        <v>0</v>
      </c>
      <c r="HR541" s="355"/>
    </row>
    <row r="542" spans="3:226" ht="48" customHeight="1">
      <c r="C542" s="510"/>
      <c r="D542" s="538"/>
      <c r="E542" s="539"/>
      <c r="F542" s="540"/>
      <c r="G542" s="521" t="s">
        <v>80</v>
      </c>
      <c r="H542" s="522"/>
      <c r="I542" s="503" t="s">
        <v>1624</v>
      </c>
      <c r="J542" s="504"/>
      <c r="K542" s="504"/>
      <c r="L542" s="504"/>
      <c r="M542" s="504"/>
      <c r="N542" s="505"/>
      <c r="O542" s="215"/>
      <c r="P542" s="215"/>
      <c r="Q542" s="215"/>
      <c r="R542" s="215"/>
      <c r="S542" s="215"/>
      <c r="T542" s="215"/>
      <c r="U542" s="215"/>
      <c r="V542" s="215"/>
      <c r="W542" s="215"/>
      <c r="X542" s="215"/>
      <c r="Y542" s="215"/>
      <c r="Z542" s="215"/>
      <c r="AA542" s="215"/>
      <c r="AB542" s="215"/>
      <c r="AC542" s="215"/>
      <c r="AD542" s="215"/>
      <c r="AH542" s="355">
        <f t="shared" si="180"/>
        <v>0</v>
      </c>
      <c r="AI542" s="355"/>
      <c r="AJ542" s="355">
        <f t="shared" si="181"/>
        <v>0</v>
      </c>
      <c r="AK542" s="355"/>
      <c r="AL542" s="355">
        <f t="shared" si="182"/>
        <v>0</v>
      </c>
      <c r="AM542" s="355"/>
      <c r="AN542" s="355">
        <f t="shared" si="204"/>
        <v>0</v>
      </c>
      <c r="AO542" s="355"/>
      <c r="AQ542" s="355">
        <f t="shared" si="183"/>
        <v>0</v>
      </c>
      <c r="AR542" s="355"/>
      <c r="AS542" s="355">
        <f t="shared" si="184"/>
        <v>0</v>
      </c>
      <c r="AT542" s="355"/>
      <c r="AU542" s="355">
        <f t="shared" si="185"/>
        <v>0</v>
      </c>
      <c r="AV542" s="355"/>
      <c r="AW542" s="355">
        <f t="shared" si="205"/>
        <v>0</v>
      </c>
      <c r="AX542" s="355"/>
      <c r="AZ542" s="355">
        <f t="shared" si="186"/>
        <v>0</v>
      </c>
      <c r="BA542" s="355"/>
      <c r="BB542" s="355">
        <f t="shared" si="187"/>
        <v>0</v>
      </c>
      <c r="BC542" s="355"/>
      <c r="BD542" s="355">
        <f t="shared" si="188"/>
        <v>0</v>
      </c>
      <c r="BE542" s="355"/>
      <c r="BF542" s="355">
        <f t="shared" si="206"/>
        <v>0</v>
      </c>
      <c r="BG542" s="355"/>
      <c r="BI542" s="355">
        <f t="shared" si="189"/>
        <v>0</v>
      </c>
      <c r="BJ542" s="355"/>
      <c r="BK542" s="355">
        <f t="shared" si="190"/>
        <v>0</v>
      </c>
      <c r="BL542" s="355"/>
      <c r="BM542" s="355">
        <f t="shared" si="191"/>
        <v>0</v>
      </c>
      <c r="BN542" s="355"/>
      <c r="BO542" s="355">
        <f t="shared" si="207"/>
        <v>0</v>
      </c>
      <c r="BP542" s="355"/>
      <c r="BR542" s="355">
        <f t="shared" si="192"/>
        <v>0</v>
      </c>
      <c r="BS542" s="355"/>
      <c r="BT542" s="355">
        <f t="shared" si="193"/>
        <v>0</v>
      </c>
      <c r="BU542" s="355"/>
      <c r="BV542" s="355">
        <f t="shared" si="194"/>
        <v>0</v>
      </c>
      <c r="BW542" s="355"/>
      <c r="BX542" s="355">
        <f t="shared" si="208"/>
        <v>0</v>
      </c>
      <c r="BY542" s="355"/>
      <c r="CA542" s="355">
        <f t="shared" si="195"/>
        <v>0</v>
      </c>
      <c r="CB542" s="355"/>
      <c r="CC542" s="355">
        <f t="shared" si="196"/>
        <v>0</v>
      </c>
      <c r="CD542" s="355"/>
      <c r="CE542" s="355">
        <f t="shared" si="197"/>
        <v>0</v>
      </c>
      <c r="CF542" s="355"/>
      <c r="CG542" s="355">
        <f t="shared" si="209"/>
        <v>0</v>
      </c>
      <c r="CH542" s="355"/>
      <c r="CJ542" s="355">
        <f t="shared" si="198"/>
        <v>0</v>
      </c>
      <c r="CK542" s="355"/>
      <c r="CL542" s="355">
        <f t="shared" si="199"/>
        <v>0</v>
      </c>
      <c r="CM542" s="355"/>
      <c r="CN542" s="355">
        <f t="shared" si="200"/>
        <v>0</v>
      </c>
      <c r="CO542" s="355"/>
      <c r="CP542" s="355">
        <f t="shared" si="210"/>
        <v>0</v>
      </c>
      <c r="CQ542" s="355"/>
      <c r="CS542" s="355">
        <f t="shared" si="201"/>
        <v>0</v>
      </c>
      <c r="CT542" s="355"/>
      <c r="HQ542" s="355">
        <f t="shared" si="203"/>
        <v>0</v>
      </c>
      <c r="HR542" s="355"/>
    </row>
    <row r="543" spans="3:226" ht="36" customHeight="1">
      <c r="C543" s="510"/>
      <c r="D543" s="538"/>
      <c r="E543" s="539"/>
      <c r="F543" s="540"/>
      <c r="G543" s="521" t="s">
        <v>81</v>
      </c>
      <c r="H543" s="522"/>
      <c r="I543" s="503" t="s">
        <v>82</v>
      </c>
      <c r="J543" s="504"/>
      <c r="K543" s="504"/>
      <c r="L543" s="504"/>
      <c r="M543" s="504"/>
      <c r="N543" s="505"/>
      <c r="O543" s="215"/>
      <c r="P543" s="215"/>
      <c r="Q543" s="215"/>
      <c r="R543" s="215"/>
      <c r="S543" s="215"/>
      <c r="T543" s="215"/>
      <c r="U543" s="215"/>
      <c r="V543" s="215"/>
      <c r="W543" s="215"/>
      <c r="X543" s="215"/>
      <c r="Y543" s="215"/>
      <c r="Z543" s="215"/>
      <c r="AA543" s="215"/>
      <c r="AB543" s="215"/>
      <c r="AC543" s="215"/>
      <c r="AD543" s="215"/>
      <c r="AH543" s="355">
        <f t="shared" si="180"/>
        <v>0</v>
      </c>
      <c r="AI543" s="355"/>
      <c r="AJ543" s="355">
        <f t="shared" si="181"/>
        <v>0</v>
      </c>
      <c r="AK543" s="355"/>
      <c r="AL543" s="355">
        <f t="shared" si="182"/>
        <v>0</v>
      </c>
      <c r="AM543" s="355"/>
      <c r="AN543" s="355">
        <f t="shared" si="204"/>
        <v>0</v>
      </c>
      <c r="AO543" s="355"/>
      <c r="AQ543" s="355">
        <f t="shared" si="183"/>
        <v>0</v>
      </c>
      <c r="AR543" s="355"/>
      <c r="AS543" s="355">
        <f t="shared" si="184"/>
        <v>0</v>
      </c>
      <c r="AT543" s="355"/>
      <c r="AU543" s="355">
        <f t="shared" si="185"/>
        <v>0</v>
      </c>
      <c r="AV543" s="355"/>
      <c r="AW543" s="355">
        <f t="shared" si="205"/>
        <v>0</v>
      </c>
      <c r="AX543" s="355"/>
      <c r="AZ543" s="355">
        <f t="shared" si="186"/>
        <v>0</v>
      </c>
      <c r="BA543" s="355"/>
      <c r="BB543" s="355">
        <f t="shared" si="187"/>
        <v>0</v>
      </c>
      <c r="BC543" s="355"/>
      <c r="BD543" s="355">
        <f t="shared" si="188"/>
        <v>0</v>
      </c>
      <c r="BE543" s="355"/>
      <c r="BF543" s="355">
        <f t="shared" si="206"/>
        <v>0</v>
      </c>
      <c r="BG543" s="355"/>
      <c r="BI543" s="355">
        <f t="shared" si="189"/>
        <v>0</v>
      </c>
      <c r="BJ543" s="355"/>
      <c r="BK543" s="355">
        <f t="shared" si="190"/>
        <v>0</v>
      </c>
      <c r="BL543" s="355"/>
      <c r="BM543" s="355">
        <f t="shared" si="191"/>
        <v>0</v>
      </c>
      <c r="BN543" s="355"/>
      <c r="BO543" s="355">
        <f t="shared" si="207"/>
        <v>0</v>
      </c>
      <c r="BP543" s="355"/>
      <c r="BR543" s="355">
        <f t="shared" si="192"/>
        <v>0</v>
      </c>
      <c r="BS543" s="355"/>
      <c r="BT543" s="355">
        <f t="shared" si="193"/>
        <v>0</v>
      </c>
      <c r="BU543" s="355"/>
      <c r="BV543" s="355">
        <f t="shared" si="194"/>
        <v>0</v>
      </c>
      <c r="BW543" s="355"/>
      <c r="BX543" s="355">
        <f t="shared" si="208"/>
        <v>0</v>
      </c>
      <c r="BY543" s="355"/>
      <c r="CA543" s="355">
        <f t="shared" si="195"/>
        <v>0</v>
      </c>
      <c r="CB543" s="355"/>
      <c r="CC543" s="355">
        <f t="shared" si="196"/>
        <v>0</v>
      </c>
      <c r="CD543" s="355"/>
      <c r="CE543" s="355">
        <f t="shared" si="197"/>
        <v>0</v>
      </c>
      <c r="CF543" s="355"/>
      <c r="CG543" s="355">
        <f t="shared" si="209"/>
        <v>0</v>
      </c>
      <c r="CH543" s="355"/>
      <c r="CJ543" s="355">
        <f t="shared" si="198"/>
        <v>0</v>
      </c>
      <c r="CK543" s="355"/>
      <c r="CL543" s="355">
        <f t="shared" si="199"/>
        <v>0</v>
      </c>
      <c r="CM543" s="355"/>
      <c r="CN543" s="355">
        <f t="shared" si="200"/>
        <v>0</v>
      </c>
      <c r="CO543" s="355"/>
      <c r="CP543" s="355">
        <f t="shared" si="210"/>
        <v>0</v>
      </c>
      <c r="CQ543" s="355"/>
      <c r="CS543" s="355">
        <f t="shared" si="201"/>
        <v>0</v>
      </c>
      <c r="CT543" s="355"/>
      <c r="HQ543" s="355">
        <f t="shared" si="203"/>
        <v>0</v>
      </c>
      <c r="HR543" s="355"/>
    </row>
    <row r="544" spans="3:226" ht="24" customHeight="1">
      <c r="C544" s="510"/>
      <c r="D544" s="538"/>
      <c r="E544" s="539"/>
      <c r="F544" s="540"/>
      <c r="G544" s="520" t="s">
        <v>83</v>
      </c>
      <c r="H544" s="658"/>
      <c r="I544" s="259"/>
      <c r="J544" s="504" t="s">
        <v>84</v>
      </c>
      <c r="K544" s="504"/>
      <c r="L544" s="504"/>
      <c r="M544" s="504"/>
      <c r="N544" s="505"/>
      <c r="O544" s="215"/>
      <c r="P544" s="215"/>
      <c r="Q544" s="215"/>
      <c r="R544" s="215"/>
      <c r="S544" s="215"/>
      <c r="T544" s="215"/>
      <c r="U544" s="215"/>
      <c r="V544" s="215"/>
      <c r="W544" s="215"/>
      <c r="X544" s="215"/>
      <c r="Y544" s="215"/>
      <c r="Z544" s="215"/>
      <c r="AA544" s="215"/>
      <c r="AB544" s="215"/>
      <c r="AC544" s="215"/>
      <c r="AD544" s="215"/>
      <c r="AH544" s="355">
        <f t="shared" si="180"/>
        <v>0</v>
      </c>
      <c r="AI544" s="355"/>
      <c r="AJ544" s="355">
        <f t="shared" si="181"/>
        <v>0</v>
      </c>
      <c r="AK544" s="355"/>
      <c r="AL544" s="355">
        <f t="shared" si="182"/>
        <v>0</v>
      </c>
      <c r="AM544" s="355"/>
      <c r="AN544" s="355">
        <f t="shared" si="204"/>
        <v>0</v>
      </c>
      <c r="AO544" s="355"/>
      <c r="AQ544" s="355">
        <f t="shared" si="183"/>
        <v>0</v>
      </c>
      <c r="AR544" s="355"/>
      <c r="AS544" s="355">
        <f t="shared" si="184"/>
        <v>0</v>
      </c>
      <c r="AT544" s="355"/>
      <c r="AU544" s="355">
        <f t="shared" si="185"/>
        <v>0</v>
      </c>
      <c r="AV544" s="355"/>
      <c r="AW544" s="355">
        <f t="shared" si="205"/>
        <v>0</v>
      </c>
      <c r="AX544" s="355"/>
      <c r="AZ544" s="355">
        <f t="shared" si="186"/>
        <v>0</v>
      </c>
      <c r="BA544" s="355"/>
      <c r="BB544" s="355">
        <f t="shared" si="187"/>
        <v>0</v>
      </c>
      <c r="BC544" s="355"/>
      <c r="BD544" s="355">
        <f t="shared" si="188"/>
        <v>0</v>
      </c>
      <c r="BE544" s="355"/>
      <c r="BF544" s="355">
        <f t="shared" si="206"/>
        <v>0</v>
      </c>
      <c r="BG544" s="355"/>
      <c r="BI544" s="355">
        <f t="shared" si="189"/>
        <v>0</v>
      </c>
      <c r="BJ544" s="355"/>
      <c r="BK544" s="355">
        <f t="shared" si="190"/>
        <v>0</v>
      </c>
      <c r="BL544" s="355"/>
      <c r="BM544" s="355">
        <f t="shared" si="191"/>
        <v>0</v>
      </c>
      <c r="BN544" s="355"/>
      <c r="BO544" s="355">
        <f t="shared" si="207"/>
        <v>0</v>
      </c>
      <c r="BP544" s="355"/>
      <c r="BR544" s="355">
        <f t="shared" si="192"/>
        <v>0</v>
      </c>
      <c r="BS544" s="355"/>
      <c r="BT544" s="355">
        <f t="shared" si="193"/>
        <v>0</v>
      </c>
      <c r="BU544" s="355"/>
      <c r="BV544" s="355">
        <f t="shared" si="194"/>
        <v>0</v>
      </c>
      <c r="BW544" s="355"/>
      <c r="BX544" s="355">
        <f t="shared" si="208"/>
        <v>0</v>
      </c>
      <c r="BY544" s="355"/>
      <c r="CA544" s="355">
        <f t="shared" si="195"/>
        <v>0</v>
      </c>
      <c r="CB544" s="355"/>
      <c r="CC544" s="355">
        <f t="shared" si="196"/>
        <v>0</v>
      </c>
      <c r="CD544" s="355"/>
      <c r="CE544" s="355">
        <f t="shared" si="197"/>
        <v>0</v>
      </c>
      <c r="CF544" s="355"/>
      <c r="CG544" s="355">
        <f t="shared" si="209"/>
        <v>0</v>
      </c>
      <c r="CH544" s="355"/>
      <c r="CJ544" s="355">
        <f t="shared" si="198"/>
        <v>0</v>
      </c>
      <c r="CK544" s="355"/>
      <c r="CL544" s="355">
        <f t="shared" si="199"/>
        <v>0</v>
      </c>
      <c r="CM544" s="355"/>
      <c r="CN544" s="355">
        <f t="shared" si="200"/>
        <v>0</v>
      </c>
      <c r="CO544" s="355"/>
      <c r="CP544" s="355">
        <f t="shared" si="210"/>
        <v>0</v>
      </c>
      <c r="CQ544" s="355"/>
      <c r="CS544" s="355">
        <f t="shared" si="201"/>
        <v>0</v>
      </c>
      <c r="CT544" s="355"/>
      <c r="HQ544" s="355">
        <f t="shared" si="203"/>
        <v>0</v>
      </c>
      <c r="HR544" s="355"/>
    </row>
    <row r="545" spans="3:226" ht="24" customHeight="1">
      <c r="C545" s="510"/>
      <c r="D545" s="538"/>
      <c r="E545" s="539"/>
      <c r="F545" s="540"/>
      <c r="G545" s="520" t="s">
        <v>85</v>
      </c>
      <c r="H545" s="658"/>
      <c r="I545" s="260"/>
      <c r="J545" s="496" t="s">
        <v>86</v>
      </c>
      <c r="K545" s="496"/>
      <c r="L545" s="496"/>
      <c r="M545" s="496"/>
      <c r="N545" s="497"/>
      <c r="O545" s="215"/>
      <c r="P545" s="215"/>
      <c r="Q545" s="215"/>
      <c r="R545" s="215"/>
      <c r="S545" s="215"/>
      <c r="T545" s="215"/>
      <c r="U545" s="215"/>
      <c r="V545" s="215"/>
      <c r="W545" s="215"/>
      <c r="X545" s="215"/>
      <c r="Y545" s="215"/>
      <c r="Z545" s="215"/>
      <c r="AA545" s="215"/>
      <c r="AB545" s="215"/>
      <c r="AC545" s="215"/>
      <c r="AD545" s="215"/>
      <c r="AH545" s="355">
        <f t="shared" si="180"/>
        <v>0</v>
      </c>
      <c r="AI545" s="355"/>
      <c r="AJ545" s="355">
        <f t="shared" si="181"/>
        <v>0</v>
      </c>
      <c r="AK545" s="355"/>
      <c r="AL545" s="355">
        <f t="shared" si="182"/>
        <v>0</v>
      </c>
      <c r="AM545" s="355"/>
      <c r="AN545" s="355">
        <f t="shared" si="204"/>
        <v>0</v>
      </c>
      <c r="AO545" s="355"/>
      <c r="AQ545" s="355">
        <f t="shared" si="183"/>
        <v>0</v>
      </c>
      <c r="AR545" s="355"/>
      <c r="AS545" s="355">
        <f t="shared" si="184"/>
        <v>0</v>
      </c>
      <c r="AT545" s="355"/>
      <c r="AU545" s="355">
        <f t="shared" si="185"/>
        <v>0</v>
      </c>
      <c r="AV545" s="355"/>
      <c r="AW545" s="355">
        <f t="shared" si="205"/>
        <v>0</v>
      </c>
      <c r="AX545" s="355"/>
      <c r="AZ545" s="355">
        <f t="shared" si="186"/>
        <v>0</v>
      </c>
      <c r="BA545" s="355"/>
      <c r="BB545" s="355">
        <f t="shared" si="187"/>
        <v>0</v>
      </c>
      <c r="BC545" s="355"/>
      <c r="BD545" s="355">
        <f t="shared" si="188"/>
        <v>0</v>
      </c>
      <c r="BE545" s="355"/>
      <c r="BF545" s="355">
        <f t="shared" si="206"/>
        <v>0</v>
      </c>
      <c r="BG545" s="355"/>
      <c r="BI545" s="355">
        <f t="shared" si="189"/>
        <v>0</v>
      </c>
      <c r="BJ545" s="355"/>
      <c r="BK545" s="355">
        <f t="shared" si="190"/>
        <v>0</v>
      </c>
      <c r="BL545" s="355"/>
      <c r="BM545" s="355">
        <f t="shared" si="191"/>
        <v>0</v>
      </c>
      <c r="BN545" s="355"/>
      <c r="BO545" s="355">
        <f t="shared" si="207"/>
        <v>0</v>
      </c>
      <c r="BP545" s="355"/>
      <c r="BR545" s="355">
        <f t="shared" si="192"/>
        <v>0</v>
      </c>
      <c r="BS545" s="355"/>
      <c r="BT545" s="355">
        <f t="shared" si="193"/>
        <v>0</v>
      </c>
      <c r="BU545" s="355"/>
      <c r="BV545" s="355">
        <f t="shared" si="194"/>
        <v>0</v>
      </c>
      <c r="BW545" s="355"/>
      <c r="BX545" s="355">
        <f t="shared" si="208"/>
        <v>0</v>
      </c>
      <c r="BY545" s="355"/>
      <c r="CA545" s="355">
        <f t="shared" si="195"/>
        <v>0</v>
      </c>
      <c r="CB545" s="355"/>
      <c r="CC545" s="355">
        <f t="shared" si="196"/>
        <v>0</v>
      </c>
      <c r="CD545" s="355"/>
      <c r="CE545" s="355">
        <f t="shared" si="197"/>
        <v>0</v>
      </c>
      <c r="CF545" s="355"/>
      <c r="CG545" s="355">
        <f t="shared" si="209"/>
        <v>0</v>
      </c>
      <c r="CH545" s="355"/>
      <c r="CJ545" s="355">
        <f t="shared" si="198"/>
        <v>0</v>
      </c>
      <c r="CK545" s="355"/>
      <c r="CL545" s="355">
        <f t="shared" si="199"/>
        <v>0</v>
      </c>
      <c r="CM545" s="355"/>
      <c r="CN545" s="355">
        <f t="shared" si="200"/>
        <v>0</v>
      </c>
      <c r="CO545" s="355"/>
      <c r="CP545" s="355">
        <f t="shared" si="210"/>
        <v>0</v>
      </c>
      <c r="CQ545" s="355"/>
      <c r="CS545" s="355">
        <f t="shared" si="201"/>
        <v>0</v>
      </c>
      <c r="CT545" s="355"/>
      <c r="HQ545" s="355">
        <f t="shared" si="203"/>
        <v>0</v>
      </c>
      <c r="HR545" s="355"/>
    </row>
    <row r="546" spans="3:226" ht="36" customHeight="1">
      <c r="C546" s="510"/>
      <c r="D546" s="538"/>
      <c r="E546" s="539"/>
      <c r="F546" s="540"/>
      <c r="G546" s="520" t="s">
        <v>87</v>
      </c>
      <c r="H546" s="658"/>
      <c r="I546" s="260"/>
      <c r="J546" s="496" t="s">
        <v>88</v>
      </c>
      <c r="K546" s="496"/>
      <c r="L546" s="496"/>
      <c r="M546" s="496"/>
      <c r="N546" s="497"/>
      <c r="O546" s="215"/>
      <c r="P546" s="215"/>
      <c r="Q546" s="215"/>
      <c r="R546" s="215"/>
      <c r="S546" s="215"/>
      <c r="T546" s="215"/>
      <c r="U546" s="215"/>
      <c r="V546" s="215"/>
      <c r="W546" s="215"/>
      <c r="X546" s="215"/>
      <c r="Y546" s="215"/>
      <c r="Z546" s="215"/>
      <c r="AA546" s="215"/>
      <c r="AB546" s="215"/>
      <c r="AC546" s="215"/>
      <c r="AD546" s="215"/>
      <c r="AH546" s="355">
        <f t="shared" si="180"/>
        <v>0</v>
      </c>
      <c r="AI546" s="355"/>
      <c r="AJ546" s="355">
        <f t="shared" si="181"/>
        <v>0</v>
      </c>
      <c r="AK546" s="355"/>
      <c r="AL546" s="355">
        <f t="shared" si="182"/>
        <v>0</v>
      </c>
      <c r="AM546" s="355"/>
      <c r="AN546" s="355">
        <f t="shared" si="204"/>
        <v>0</v>
      </c>
      <c r="AO546" s="355"/>
      <c r="AQ546" s="355">
        <f t="shared" si="183"/>
        <v>0</v>
      </c>
      <c r="AR546" s="355"/>
      <c r="AS546" s="355">
        <f t="shared" si="184"/>
        <v>0</v>
      </c>
      <c r="AT546" s="355"/>
      <c r="AU546" s="355">
        <f t="shared" si="185"/>
        <v>0</v>
      </c>
      <c r="AV546" s="355"/>
      <c r="AW546" s="355">
        <f t="shared" si="205"/>
        <v>0</v>
      </c>
      <c r="AX546" s="355"/>
      <c r="AZ546" s="355">
        <f t="shared" si="186"/>
        <v>0</v>
      </c>
      <c r="BA546" s="355"/>
      <c r="BB546" s="355">
        <f t="shared" si="187"/>
        <v>0</v>
      </c>
      <c r="BC546" s="355"/>
      <c r="BD546" s="355">
        <f t="shared" si="188"/>
        <v>0</v>
      </c>
      <c r="BE546" s="355"/>
      <c r="BF546" s="355">
        <f t="shared" si="206"/>
        <v>0</v>
      </c>
      <c r="BG546" s="355"/>
      <c r="BI546" s="355">
        <f t="shared" si="189"/>
        <v>0</v>
      </c>
      <c r="BJ546" s="355"/>
      <c r="BK546" s="355">
        <f t="shared" si="190"/>
        <v>0</v>
      </c>
      <c r="BL546" s="355"/>
      <c r="BM546" s="355">
        <f t="shared" si="191"/>
        <v>0</v>
      </c>
      <c r="BN546" s="355"/>
      <c r="BO546" s="355">
        <f t="shared" si="207"/>
        <v>0</v>
      </c>
      <c r="BP546" s="355"/>
      <c r="BR546" s="355">
        <f t="shared" si="192"/>
        <v>0</v>
      </c>
      <c r="BS546" s="355"/>
      <c r="BT546" s="355">
        <f t="shared" si="193"/>
        <v>0</v>
      </c>
      <c r="BU546" s="355"/>
      <c r="BV546" s="355">
        <f t="shared" si="194"/>
        <v>0</v>
      </c>
      <c r="BW546" s="355"/>
      <c r="BX546" s="355">
        <f t="shared" si="208"/>
        <v>0</v>
      </c>
      <c r="BY546" s="355"/>
      <c r="CA546" s="355">
        <f t="shared" si="195"/>
        <v>0</v>
      </c>
      <c r="CB546" s="355"/>
      <c r="CC546" s="355">
        <f t="shared" si="196"/>
        <v>0</v>
      </c>
      <c r="CD546" s="355"/>
      <c r="CE546" s="355">
        <f t="shared" si="197"/>
        <v>0</v>
      </c>
      <c r="CF546" s="355"/>
      <c r="CG546" s="355">
        <f t="shared" si="209"/>
        <v>0</v>
      </c>
      <c r="CH546" s="355"/>
      <c r="CJ546" s="355">
        <f t="shared" si="198"/>
        <v>0</v>
      </c>
      <c r="CK546" s="355"/>
      <c r="CL546" s="355">
        <f t="shared" si="199"/>
        <v>0</v>
      </c>
      <c r="CM546" s="355"/>
      <c r="CN546" s="355">
        <f t="shared" si="200"/>
        <v>0</v>
      </c>
      <c r="CO546" s="355"/>
      <c r="CP546" s="355">
        <f t="shared" si="210"/>
        <v>0</v>
      </c>
      <c r="CQ546" s="355"/>
      <c r="CS546" s="355">
        <f t="shared" si="201"/>
        <v>0</v>
      </c>
      <c r="CT546" s="355"/>
      <c r="HQ546" s="355">
        <f t="shared" si="203"/>
        <v>0</v>
      </c>
      <c r="HR546" s="355"/>
    </row>
    <row r="547" spans="3:226" ht="60" customHeight="1">
      <c r="C547" s="510"/>
      <c r="D547" s="538"/>
      <c r="E547" s="539"/>
      <c r="F547" s="540"/>
      <c r="G547" s="520" t="s">
        <v>89</v>
      </c>
      <c r="H547" s="658"/>
      <c r="I547" s="260"/>
      <c r="J547" s="496" t="s">
        <v>90</v>
      </c>
      <c r="K547" s="496"/>
      <c r="L547" s="496"/>
      <c r="M547" s="496"/>
      <c r="N547" s="497"/>
      <c r="O547" s="215"/>
      <c r="P547" s="215"/>
      <c r="Q547" s="215"/>
      <c r="R547" s="215"/>
      <c r="S547" s="215"/>
      <c r="T547" s="215"/>
      <c r="U547" s="215"/>
      <c r="V547" s="215"/>
      <c r="W547" s="215"/>
      <c r="X547" s="215"/>
      <c r="Y547" s="215"/>
      <c r="Z547" s="215"/>
      <c r="AA547" s="215"/>
      <c r="AB547" s="215"/>
      <c r="AC547" s="215"/>
      <c r="AD547" s="215"/>
      <c r="AH547" s="355">
        <f t="shared" ref="AH547:AH578" si="222">O547</f>
        <v>0</v>
      </c>
      <c r="AI547" s="355"/>
      <c r="AJ547" s="355">
        <f t="shared" ref="AJ547:AJ578" si="223">COUNTIF(P547:R547,"NS")</f>
        <v>0</v>
      </c>
      <c r="AK547" s="355"/>
      <c r="AL547" s="355">
        <f t="shared" ref="AL547:AL578" si="224">SUM(P547:R547)</f>
        <v>0</v>
      </c>
      <c r="AM547" s="355"/>
      <c r="AN547" s="355">
        <f t="shared" si="204"/>
        <v>0</v>
      </c>
      <c r="AO547" s="355"/>
      <c r="AQ547" s="355">
        <f t="shared" ref="AQ547:AQ578" si="225">IF(O547="NA","NA",S547)</f>
        <v>0</v>
      </c>
      <c r="AR547" s="355"/>
      <c r="AS547" s="355">
        <f t="shared" ref="AS547:AS578" si="226">COUNTIF(T547:V547,"NS")</f>
        <v>0</v>
      </c>
      <c r="AT547" s="355"/>
      <c r="AU547" s="355">
        <f t="shared" ref="AU547:AU578" si="227">SUM(T547:V547)</f>
        <v>0</v>
      </c>
      <c r="AV547" s="355"/>
      <c r="AW547" s="355">
        <f t="shared" si="205"/>
        <v>0</v>
      </c>
      <c r="AX547" s="355"/>
      <c r="AZ547" s="355">
        <f t="shared" ref="AZ547:AZ578" si="228">IF(O547="NA","NA",W547)</f>
        <v>0</v>
      </c>
      <c r="BA547" s="355"/>
      <c r="BB547" s="355">
        <f t="shared" ref="BB547:BB578" si="229">COUNTIF(X547:Z547,"NS")</f>
        <v>0</v>
      </c>
      <c r="BC547" s="355"/>
      <c r="BD547" s="355">
        <f t="shared" ref="BD547:BD578" si="230">SUM(X547:Z547)</f>
        <v>0</v>
      </c>
      <c r="BE547" s="355"/>
      <c r="BF547" s="355">
        <f t="shared" si="206"/>
        <v>0</v>
      </c>
      <c r="BG547" s="355"/>
      <c r="BI547" s="355">
        <f t="shared" ref="BI547:BI578" si="231">IF(O547="NA","NA",AA547)</f>
        <v>0</v>
      </c>
      <c r="BJ547" s="355"/>
      <c r="BK547" s="355">
        <f t="shared" ref="BK547:BK578" si="232">COUNTIF(AB547:AD547,"NS")</f>
        <v>0</v>
      </c>
      <c r="BL547" s="355"/>
      <c r="BM547" s="355">
        <f t="shared" ref="BM547:BM578" si="233">SUM(AB547:AD547)</f>
        <v>0</v>
      </c>
      <c r="BN547" s="355"/>
      <c r="BO547" s="355">
        <f t="shared" si="207"/>
        <v>0</v>
      </c>
      <c r="BP547" s="355"/>
      <c r="BR547" s="355">
        <f t="shared" ref="BR547:BR578" si="234">P547</f>
        <v>0</v>
      </c>
      <c r="BS547" s="355"/>
      <c r="BT547" s="355">
        <f t="shared" ref="BT547:BT578" si="235">COUNTIF(T547,"NS")+COUNTIF(X547,"NS")+COUNTIF(AB547,"NS")</f>
        <v>0</v>
      </c>
      <c r="BU547" s="355"/>
      <c r="BV547" s="355">
        <f t="shared" ref="BV547:BV578" si="236">SUM(T547,X547,AB547)</f>
        <v>0</v>
      </c>
      <c r="BW547" s="355"/>
      <c r="BX547" s="355">
        <f t="shared" si="208"/>
        <v>0</v>
      </c>
      <c r="BY547" s="355"/>
      <c r="CA547" s="355">
        <f t="shared" ref="CA547:CA578" si="237">Q547</f>
        <v>0</v>
      </c>
      <c r="CB547" s="355"/>
      <c r="CC547" s="355">
        <f t="shared" ref="CC547:CC578" si="238">COUNTIF(U547,"NS")+COUNTIF(Y547,"NS")+COUNTIF(AC547,"NS")</f>
        <v>0</v>
      </c>
      <c r="CD547" s="355"/>
      <c r="CE547" s="355">
        <f t="shared" ref="CE547:CE578" si="239">SUM(U547,Y547,AC547)</f>
        <v>0</v>
      </c>
      <c r="CF547" s="355"/>
      <c r="CG547" s="355">
        <f t="shared" si="209"/>
        <v>0</v>
      </c>
      <c r="CH547" s="355"/>
      <c r="CJ547" s="355">
        <f t="shared" ref="CJ547:CJ578" si="240">R547</f>
        <v>0</v>
      </c>
      <c r="CK547" s="355"/>
      <c r="CL547" s="355">
        <f t="shared" ref="CL547:CL578" si="241">COUNTIF(V547,"NS")+COUNTIF(Z547,"NS")+COUNTIF(AD547,"NS")</f>
        <v>0</v>
      </c>
      <c r="CM547" s="355"/>
      <c r="CN547" s="355">
        <f t="shared" ref="CN547:CN578" si="242">SUM(V547,Z547,AD547)</f>
        <v>0</v>
      </c>
      <c r="CO547" s="355"/>
      <c r="CP547" s="355">
        <f t="shared" si="210"/>
        <v>0</v>
      </c>
      <c r="CQ547" s="355"/>
      <c r="CS547" s="355">
        <f t="shared" ref="CS547:CS578" si="243">IF(OR(AND(O547="",COUNTBLANK(P547:AD547)=15),AND(O547="NA",COUNTBLANK(P547:AD547)=15),AND(O547&gt;=0,COUNTBLANK(P547:AD547)=0)),0,1)</f>
        <v>0</v>
      </c>
      <c r="CT547" s="355"/>
      <c r="HQ547" s="355">
        <f t="shared" ref="HQ547:HQ578" si="244">IF(O547="NA",1,0)</f>
        <v>0</v>
      </c>
      <c r="HR547" s="355"/>
    </row>
    <row r="548" spans="3:226">
      <c r="C548" s="510"/>
      <c r="D548" s="538"/>
      <c r="E548" s="539"/>
      <c r="F548" s="540"/>
      <c r="G548" s="520" t="s">
        <v>91</v>
      </c>
      <c r="H548" s="658"/>
      <c r="I548" s="261"/>
      <c r="J548" s="498" t="s">
        <v>45</v>
      </c>
      <c r="K548" s="498"/>
      <c r="L548" s="498"/>
      <c r="M548" s="498"/>
      <c r="N548" s="499"/>
      <c r="O548" s="215"/>
      <c r="P548" s="215"/>
      <c r="Q548" s="215"/>
      <c r="R548" s="215"/>
      <c r="S548" s="215"/>
      <c r="T548" s="215"/>
      <c r="U548" s="215"/>
      <c r="V548" s="215"/>
      <c r="W548" s="215"/>
      <c r="X548" s="215"/>
      <c r="Y548" s="215"/>
      <c r="Z548" s="215"/>
      <c r="AA548" s="215"/>
      <c r="AB548" s="215"/>
      <c r="AC548" s="215"/>
      <c r="AD548" s="215"/>
      <c r="AH548" s="355">
        <f t="shared" si="222"/>
        <v>0</v>
      </c>
      <c r="AI548" s="355"/>
      <c r="AJ548" s="355">
        <f t="shared" si="223"/>
        <v>0</v>
      </c>
      <c r="AK548" s="355"/>
      <c r="AL548" s="355">
        <f t="shared" si="224"/>
        <v>0</v>
      </c>
      <c r="AM548" s="355"/>
      <c r="AN548" s="355">
        <f t="shared" si="204"/>
        <v>0</v>
      </c>
      <c r="AO548" s="355"/>
      <c r="AQ548" s="355">
        <f t="shared" si="225"/>
        <v>0</v>
      </c>
      <c r="AR548" s="355"/>
      <c r="AS548" s="355">
        <f t="shared" si="226"/>
        <v>0</v>
      </c>
      <c r="AT548" s="355"/>
      <c r="AU548" s="355">
        <f t="shared" si="227"/>
        <v>0</v>
      </c>
      <c r="AV548" s="355"/>
      <c r="AW548" s="355">
        <f t="shared" si="205"/>
        <v>0</v>
      </c>
      <c r="AX548" s="355"/>
      <c r="AZ548" s="355">
        <f t="shared" si="228"/>
        <v>0</v>
      </c>
      <c r="BA548" s="355"/>
      <c r="BB548" s="355">
        <f t="shared" si="229"/>
        <v>0</v>
      </c>
      <c r="BC548" s="355"/>
      <c r="BD548" s="355">
        <f t="shared" si="230"/>
        <v>0</v>
      </c>
      <c r="BE548" s="355"/>
      <c r="BF548" s="355">
        <f t="shared" si="206"/>
        <v>0</v>
      </c>
      <c r="BG548" s="355"/>
      <c r="BI548" s="355">
        <f t="shared" si="231"/>
        <v>0</v>
      </c>
      <c r="BJ548" s="355"/>
      <c r="BK548" s="355">
        <f t="shared" si="232"/>
        <v>0</v>
      </c>
      <c r="BL548" s="355"/>
      <c r="BM548" s="355">
        <f t="shared" si="233"/>
        <v>0</v>
      </c>
      <c r="BN548" s="355"/>
      <c r="BO548" s="355">
        <f t="shared" si="207"/>
        <v>0</v>
      </c>
      <c r="BP548" s="355"/>
      <c r="BR548" s="355">
        <f t="shared" si="234"/>
        <v>0</v>
      </c>
      <c r="BS548" s="355"/>
      <c r="BT548" s="355">
        <f t="shared" si="235"/>
        <v>0</v>
      </c>
      <c r="BU548" s="355"/>
      <c r="BV548" s="355">
        <f t="shared" si="236"/>
        <v>0</v>
      </c>
      <c r="BW548" s="355"/>
      <c r="BX548" s="355">
        <f t="shared" si="208"/>
        <v>0</v>
      </c>
      <c r="BY548" s="355"/>
      <c r="CA548" s="355">
        <f t="shared" si="237"/>
        <v>0</v>
      </c>
      <c r="CB548" s="355"/>
      <c r="CC548" s="355">
        <f t="shared" si="238"/>
        <v>0</v>
      </c>
      <c r="CD548" s="355"/>
      <c r="CE548" s="355">
        <f t="shared" si="239"/>
        <v>0</v>
      </c>
      <c r="CF548" s="355"/>
      <c r="CG548" s="355">
        <f t="shared" si="209"/>
        <v>0</v>
      </c>
      <c r="CH548" s="355"/>
      <c r="CJ548" s="355">
        <f t="shared" si="240"/>
        <v>0</v>
      </c>
      <c r="CK548" s="355"/>
      <c r="CL548" s="355">
        <f t="shared" si="241"/>
        <v>0</v>
      </c>
      <c r="CM548" s="355"/>
      <c r="CN548" s="355">
        <f t="shared" si="242"/>
        <v>0</v>
      </c>
      <c r="CO548" s="355"/>
      <c r="CP548" s="355">
        <f t="shared" si="210"/>
        <v>0</v>
      </c>
      <c r="CQ548" s="355"/>
      <c r="CS548" s="355">
        <f t="shared" si="243"/>
        <v>0</v>
      </c>
      <c r="CT548" s="355"/>
      <c r="HQ548" s="355">
        <f t="shared" si="244"/>
        <v>0</v>
      </c>
      <c r="HR548" s="355"/>
    </row>
    <row r="549" spans="3:226" ht="36" customHeight="1">
      <c r="C549" s="510"/>
      <c r="D549" s="538"/>
      <c r="E549" s="539"/>
      <c r="F549" s="540"/>
      <c r="G549" s="521" t="s">
        <v>92</v>
      </c>
      <c r="H549" s="522"/>
      <c r="I549" s="503" t="s">
        <v>93</v>
      </c>
      <c r="J549" s="504"/>
      <c r="K549" s="504"/>
      <c r="L549" s="504"/>
      <c r="M549" s="504"/>
      <c r="N549" s="505"/>
      <c r="O549" s="215"/>
      <c r="P549" s="215"/>
      <c r="Q549" s="215"/>
      <c r="R549" s="215"/>
      <c r="S549" s="215"/>
      <c r="T549" s="215"/>
      <c r="U549" s="215"/>
      <c r="V549" s="215"/>
      <c r="W549" s="215"/>
      <c r="X549" s="215"/>
      <c r="Y549" s="215"/>
      <c r="Z549" s="215"/>
      <c r="AA549" s="215"/>
      <c r="AB549" s="215"/>
      <c r="AC549" s="215"/>
      <c r="AD549" s="215"/>
      <c r="AH549" s="355">
        <f t="shared" si="222"/>
        <v>0</v>
      </c>
      <c r="AI549" s="355"/>
      <c r="AJ549" s="355">
        <f t="shared" si="223"/>
        <v>0</v>
      </c>
      <c r="AK549" s="355"/>
      <c r="AL549" s="355">
        <f t="shared" si="224"/>
        <v>0</v>
      </c>
      <c r="AM549" s="355"/>
      <c r="AN549" s="355">
        <f t="shared" si="204"/>
        <v>0</v>
      </c>
      <c r="AO549" s="355"/>
      <c r="AQ549" s="355">
        <f t="shared" si="225"/>
        <v>0</v>
      </c>
      <c r="AR549" s="355"/>
      <c r="AS549" s="355">
        <f t="shared" si="226"/>
        <v>0</v>
      </c>
      <c r="AT549" s="355"/>
      <c r="AU549" s="355">
        <f t="shared" si="227"/>
        <v>0</v>
      </c>
      <c r="AV549" s="355"/>
      <c r="AW549" s="355">
        <f t="shared" si="205"/>
        <v>0</v>
      </c>
      <c r="AX549" s="355"/>
      <c r="AZ549" s="355">
        <f t="shared" si="228"/>
        <v>0</v>
      </c>
      <c r="BA549" s="355"/>
      <c r="BB549" s="355">
        <f t="shared" si="229"/>
        <v>0</v>
      </c>
      <c r="BC549" s="355"/>
      <c r="BD549" s="355">
        <f t="shared" si="230"/>
        <v>0</v>
      </c>
      <c r="BE549" s="355"/>
      <c r="BF549" s="355">
        <f t="shared" si="206"/>
        <v>0</v>
      </c>
      <c r="BG549" s="355"/>
      <c r="BI549" s="355">
        <f t="shared" si="231"/>
        <v>0</v>
      </c>
      <c r="BJ549" s="355"/>
      <c r="BK549" s="355">
        <f t="shared" si="232"/>
        <v>0</v>
      </c>
      <c r="BL549" s="355"/>
      <c r="BM549" s="355">
        <f t="shared" si="233"/>
        <v>0</v>
      </c>
      <c r="BN549" s="355"/>
      <c r="BO549" s="355">
        <f t="shared" si="207"/>
        <v>0</v>
      </c>
      <c r="BP549" s="355"/>
      <c r="BR549" s="355">
        <f t="shared" si="234"/>
        <v>0</v>
      </c>
      <c r="BS549" s="355"/>
      <c r="BT549" s="355">
        <f t="shared" si="235"/>
        <v>0</v>
      </c>
      <c r="BU549" s="355"/>
      <c r="BV549" s="355">
        <f t="shared" si="236"/>
        <v>0</v>
      </c>
      <c r="BW549" s="355"/>
      <c r="BX549" s="355">
        <f t="shared" si="208"/>
        <v>0</v>
      </c>
      <c r="BY549" s="355"/>
      <c r="CA549" s="355">
        <f t="shared" si="237"/>
        <v>0</v>
      </c>
      <c r="CB549" s="355"/>
      <c r="CC549" s="355">
        <f t="shared" si="238"/>
        <v>0</v>
      </c>
      <c r="CD549" s="355"/>
      <c r="CE549" s="355">
        <f t="shared" si="239"/>
        <v>0</v>
      </c>
      <c r="CF549" s="355"/>
      <c r="CG549" s="355">
        <f t="shared" si="209"/>
        <v>0</v>
      </c>
      <c r="CH549" s="355"/>
      <c r="CJ549" s="355">
        <f t="shared" si="240"/>
        <v>0</v>
      </c>
      <c r="CK549" s="355"/>
      <c r="CL549" s="355">
        <f t="shared" si="241"/>
        <v>0</v>
      </c>
      <c r="CM549" s="355"/>
      <c r="CN549" s="355">
        <f t="shared" si="242"/>
        <v>0</v>
      </c>
      <c r="CO549" s="355"/>
      <c r="CP549" s="355">
        <f t="shared" si="210"/>
        <v>0</v>
      </c>
      <c r="CQ549" s="355"/>
      <c r="CS549" s="355">
        <f t="shared" si="243"/>
        <v>0</v>
      </c>
      <c r="CT549" s="355"/>
      <c r="HQ549" s="355">
        <f t="shared" si="244"/>
        <v>0</v>
      </c>
      <c r="HR549" s="355"/>
    </row>
    <row r="550" spans="3:226" ht="36" customHeight="1">
      <c r="C550" s="510"/>
      <c r="D550" s="538"/>
      <c r="E550" s="539"/>
      <c r="F550" s="540"/>
      <c r="G550" s="521" t="s">
        <v>94</v>
      </c>
      <c r="H550" s="522"/>
      <c r="I550" s="503" t="s">
        <v>95</v>
      </c>
      <c r="J550" s="504"/>
      <c r="K550" s="504"/>
      <c r="L550" s="504"/>
      <c r="M550" s="504"/>
      <c r="N550" s="505"/>
      <c r="O550" s="215"/>
      <c r="P550" s="215"/>
      <c r="Q550" s="215"/>
      <c r="R550" s="215"/>
      <c r="S550" s="215"/>
      <c r="T550" s="215"/>
      <c r="U550" s="215"/>
      <c r="V550" s="215"/>
      <c r="W550" s="215"/>
      <c r="X550" s="215"/>
      <c r="Y550" s="215"/>
      <c r="Z550" s="215"/>
      <c r="AA550" s="215"/>
      <c r="AB550" s="215"/>
      <c r="AC550" s="215"/>
      <c r="AD550" s="215"/>
      <c r="AH550" s="355">
        <f t="shared" si="222"/>
        <v>0</v>
      </c>
      <c r="AI550" s="355"/>
      <c r="AJ550" s="355">
        <f t="shared" si="223"/>
        <v>0</v>
      </c>
      <c r="AK550" s="355"/>
      <c r="AL550" s="355">
        <f t="shared" si="224"/>
        <v>0</v>
      </c>
      <c r="AM550" s="355"/>
      <c r="AN550" s="355">
        <f t="shared" si="204"/>
        <v>0</v>
      </c>
      <c r="AO550" s="355"/>
      <c r="AQ550" s="355">
        <f t="shared" si="225"/>
        <v>0</v>
      </c>
      <c r="AR550" s="355"/>
      <c r="AS550" s="355">
        <f t="shared" si="226"/>
        <v>0</v>
      </c>
      <c r="AT550" s="355"/>
      <c r="AU550" s="355">
        <f t="shared" si="227"/>
        <v>0</v>
      </c>
      <c r="AV550" s="355"/>
      <c r="AW550" s="355">
        <f t="shared" si="205"/>
        <v>0</v>
      </c>
      <c r="AX550" s="355"/>
      <c r="AZ550" s="355">
        <f t="shared" si="228"/>
        <v>0</v>
      </c>
      <c r="BA550" s="355"/>
      <c r="BB550" s="355">
        <f t="shared" si="229"/>
        <v>0</v>
      </c>
      <c r="BC550" s="355"/>
      <c r="BD550" s="355">
        <f t="shared" si="230"/>
        <v>0</v>
      </c>
      <c r="BE550" s="355"/>
      <c r="BF550" s="355">
        <f t="shared" si="206"/>
        <v>0</v>
      </c>
      <c r="BG550" s="355"/>
      <c r="BI550" s="355">
        <f t="shared" si="231"/>
        <v>0</v>
      </c>
      <c r="BJ550" s="355"/>
      <c r="BK550" s="355">
        <f t="shared" si="232"/>
        <v>0</v>
      </c>
      <c r="BL550" s="355"/>
      <c r="BM550" s="355">
        <f t="shared" si="233"/>
        <v>0</v>
      </c>
      <c r="BN550" s="355"/>
      <c r="BO550" s="355">
        <f t="shared" si="207"/>
        <v>0</v>
      </c>
      <c r="BP550" s="355"/>
      <c r="BR550" s="355">
        <f t="shared" si="234"/>
        <v>0</v>
      </c>
      <c r="BS550" s="355"/>
      <c r="BT550" s="355">
        <f t="shared" si="235"/>
        <v>0</v>
      </c>
      <c r="BU550" s="355"/>
      <c r="BV550" s="355">
        <f t="shared" si="236"/>
        <v>0</v>
      </c>
      <c r="BW550" s="355"/>
      <c r="BX550" s="355">
        <f t="shared" si="208"/>
        <v>0</v>
      </c>
      <c r="BY550" s="355"/>
      <c r="CA550" s="355">
        <f t="shared" si="237"/>
        <v>0</v>
      </c>
      <c r="CB550" s="355"/>
      <c r="CC550" s="355">
        <f t="shared" si="238"/>
        <v>0</v>
      </c>
      <c r="CD550" s="355"/>
      <c r="CE550" s="355">
        <f t="shared" si="239"/>
        <v>0</v>
      </c>
      <c r="CF550" s="355"/>
      <c r="CG550" s="355">
        <f t="shared" si="209"/>
        <v>0</v>
      </c>
      <c r="CH550" s="355"/>
      <c r="CJ550" s="355">
        <f t="shared" si="240"/>
        <v>0</v>
      </c>
      <c r="CK550" s="355"/>
      <c r="CL550" s="355">
        <f t="shared" si="241"/>
        <v>0</v>
      </c>
      <c r="CM550" s="355"/>
      <c r="CN550" s="355">
        <f t="shared" si="242"/>
        <v>0</v>
      </c>
      <c r="CO550" s="355"/>
      <c r="CP550" s="355">
        <f t="shared" si="210"/>
        <v>0</v>
      </c>
      <c r="CQ550" s="355"/>
      <c r="CS550" s="355">
        <f t="shared" si="243"/>
        <v>0</v>
      </c>
      <c r="CT550" s="355"/>
      <c r="HQ550" s="355">
        <f t="shared" si="244"/>
        <v>0</v>
      </c>
      <c r="HR550" s="355"/>
    </row>
    <row r="551" spans="3:226" ht="60" customHeight="1">
      <c r="C551" s="510"/>
      <c r="D551" s="538"/>
      <c r="E551" s="539"/>
      <c r="F551" s="540"/>
      <c r="G551" s="521" t="s">
        <v>96</v>
      </c>
      <c r="H551" s="522"/>
      <c r="I551" s="503" t="s">
        <v>97</v>
      </c>
      <c r="J551" s="504"/>
      <c r="K551" s="504"/>
      <c r="L551" s="504"/>
      <c r="M551" s="504"/>
      <c r="N551" s="505"/>
      <c r="O551" s="215"/>
      <c r="P551" s="215"/>
      <c r="Q551" s="215"/>
      <c r="R551" s="215"/>
      <c r="S551" s="215"/>
      <c r="T551" s="215"/>
      <c r="U551" s="215"/>
      <c r="V551" s="215"/>
      <c r="W551" s="215"/>
      <c r="X551" s="215"/>
      <c r="Y551" s="215"/>
      <c r="Z551" s="215"/>
      <c r="AA551" s="215"/>
      <c r="AB551" s="215"/>
      <c r="AC551" s="215"/>
      <c r="AD551" s="215"/>
      <c r="AH551" s="355">
        <f t="shared" si="222"/>
        <v>0</v>
      </c>
      <c r="AI551" s="355"/>
      <c r="AJ551" s="355">
        <f t="shared" si="223"/>
        <v>0</v>
      </c>
      <c r="AK551" s="355"/>
      <c r="AL551" s="355">
        <f t="shared" si="224"/>
        <v>0</v>
      </c>
      <c r="AM551" s="355"/>
      <c r="AN551" s="355">
        <f t="shared" si="204"/>
        <v>0</v>
      </c>
      <c r="AO551" s="355"/>
      <c r="AQ551" s="355">
        <f t="shared" si="225"/>
        <v>0</v>
      </c>
      <c r="AR551" s="355"/>
      <c r="AS551" s="355">
        <f t="shared" si="226"/>
        <v>0</v>
      </c>
      <c r="AT551" s="355"/>
      <c r="AU551" s="355">
        <f t="shared" si="227"/>
        <v>0</v>
      </c>
      <c r="AV551" s="355"/>
      <c r="AW551" s="355">
        <f t="shared" si="205"/>
        <v>0</v>
      </c>
      <c r="AX551" s="355"/>
      <c r="AZ551" s="355">
        <f t="shared" si="228"/>
        <v>0</v>
      </c>
      <c r="BA551" s="355"/>
      <c r="BB551" s="355">
        <f t="shared" si="229"/>
        <v>0</v>
      </c>
      <c r="BC551" s="355"/>
      <c r="BD551" s="355">
        <f t="shared" si="230"/>
        <v>0</v>
      </c>
      <c r="BE551" s="355"/>
      <c r="BF551" s="355">
        <f t="shared" si="206"/>
        <v>0</v>
      </c>
      <c r="BG551" s="355"/>
      <c r="BI551" s="355">
        <f t="shared" si="231"/>
        <v>0</v>
      </c>
      <c r="BJ551" s="355"/>
      <c r="BK551" s="355">
        <f t="shared" si="232"/>
        <v>0</v>
      </c>
      <c r="BL551" s="355"/>
      <c r="BM551" s="355">
        <f t="shared" si="233"/>
        <v>0</v>
      </c>
      <c r="BN551" s="355"/>
      <c r="BO551" s="355">
        <f t="shared" si="207"/>
        <v>0</v>
      </c>
      <c r="BP551" s="355"/>
      <c r="BR551" s="355">
        <f t="shared" si="234"/>
        <v>0</v>
      </c>
      <c r="BS551" s="355"/>
      <c r="BT551" s="355">
        <f t="shared" si="235"/>
        <v>0</v>
      </c>
      <c r="BU551" s="355"/>
      <c r="BV551" s="355">
        <f t="shared" si="236"/>
        <v>0</v>
      </c>
      <c r="BW551" s="355"/>
      <c r="BX551" s="355">
        <f t="shared" si="208"/>
        <v>0</v>
      </c>
      <c r="BY551" s="355"/>
      <c r="CA551" s="355">
        <f t="shared" si="237"/>
        <v>0</v>
      </c>
      <c r="CB551" s="355"/>
      <c r="CC551" s="355">
        <f t="shared" si="238"/>
        <v>0</v>
      </c>
      <c r="CD551" s="355"/>
      <c r="CE551" s="355">
        <f t="shared" si="239"/>
        <v>0</v>
      </c>
      <c r="CF551" s="355"/>
      <c r="CG551" s="355">
        <f t="shared" si="209"/>
        <v>0</v>
      </c>
      <c r="CH551" s="355"/>
      <c r="CJ551" s="355">
        <f t="shared" si="240"/>
        <v>0</v>
      </c>
      <c r="CK551" s="355"/>
      <c r="CL551" s="355">
        <f t="shared" si="241"/>
        <v>0</v>
      </c>
      <c r="CM551" s="355"/>
      <c r="CN551" s="355">
        <f t="shared" si="242"/>
        <v>0</v>
      </c>
      <c r="CO551" s="355"/>
      <c r="CP551" s="355">
        <f t="shared" si="210"/>
        <v>0</v>
      </c>
      <c r="CQ551" s="355"/>
      <c r="CS551" s="355">
        <f t="shared" si="243"/>
        <v>0</v>
      </c>
      <c r="CT551" s="355"/>
      <c r="HQ551" s="355">
        <f t="shared" si="244"/>
        <v>0</v>
      </c>
      <c r="HR551" s="355"/>
    </row>
    <row r="552" spans="3:226" ht="36" customHeight="1">
      <c r="C552" s="510"/>
      <c r="D552" s="538"/>
      <c r="E552" s="539"/>
      <c r="F552" s="540"/>
      <c r="G552" s="521" t="s">
        <v>98</v>
      </c>
      <c r="H552" s="522"/>
      <c r="I552" s="503" t="s">
        <v>99</v>
      </c>
      <c r="J552" s="504"/>
      <c r="K552" s="504"/>
      <c r="L552" s="504"/>
      <c r="M552" s="504"/>
      <c r="N552" s="505"/>
      <c r="O552" s="215"/>
      <c r="P552" s="215"/>
      <c r="Q552" s="215"/>
      <c r="R552" s="215"/>
      <c r="S552" s="215"/>
      <c r="T552" s="215"/>
      <c r="U552" s="215"/>
      <c r="V552" s="215"/>
      <c r="W552" s="215"/>
      <c r="X552" s="215"/>
      <c r="Y552" s="215"/>
      <c r="Z552" s="215"/>
      <c r="AA552" s="215"/>
      <c r="AB552" s="215"/>
      <c r="AC552" s="215"/>
      <c r="AD552" s="215"/>
      <c r="AH552" s="355">
        <f t="shared" si="222"/>
        <v>0</v>
      </c>
      <c r="AI552" s="355"/>
      <c r="AJ552" s="355">
        <f t="shared" si="223"/>
        <v>0</v>
      </c>
      <c r="AK552" s="355"/>
      <c r="AL552" s="355">
        <f t="shared" si="224"/>
        <v>0</v>
      </c>
      <c r="AM552" s="355"/>
      <c r="AN552" s="355">
        <f t="shared" si="204"/>
        <v>0</v>
      </c>
      <c r="AO552" s="355"/>
      <c r="AQ552" s="355">
        <f t="shared" si="225"/>
        <v>0</v>
      </c>
      <c r="AR552" s="355"/>
      <c r="AS552" s="355">
        <f t="shared" si="226"/>
        <v>0</v>
      </c>
      <c r="AT552" s="355"/>
      <c r="AU552" s="355">
        <f t="shared" si="227"/>
        <v>0</v>
      </c>
      <c r="AV552" s="355"/>
      <c r="AW552" s="355">
        <f t="shared" si="205"/>
        <v>0</v>
      </c>
      <c r="AX552" s="355"/>
      <c r="AZ552" s="355">
        <f t="shared" si="228"/>
        <v>0</v>
      </c>
      <c r="BA552" s="355"/>
      <c r="BB552" s="355">
        <f t="shared" si="229"/>
        <v>0</v>
      </c>
      <c r="BC552" s="355"/>
      <c r="BD552" s="355">
        <f t="shared" si="230"/>
        <v>0</v>
      </c>
      <c r="BE552" s="355"/>
      <c r="BF552" s="355">
        <f t="shared" si="206"/>
        <v>0</v>
      </c>
      <c r="BG552" s="355"/>
      <c r="BI552" s="355">
        <f t="shared" si="231"/>
        <v>0</v>
      </c>
      <c r="BJ552" s="355"/>
      <c r="BK552" s="355">
        <f t="shared" si="232"/>
        <v>0</v>
      </c>
      <c r="BL552" s="355"/>
      <c r="BM552" s="355">
        <f t="shared" si="233"/>
        <v>0</v>
      </c>
      <c r="BN552" s="355"/>
      <c r="BO552" s="355">
        <f t="shared" si="207"/>
        <v>0</v>
      </c>
      <c r="BP552" s="355"/>
      <c r="BR552" s="355">
        <f t="shared" si="234"/>
        <v>0</v>
      </c>
      <c r="BS552" s="355"/>
      <c r="BT552" s="355">
        <f t="shared" si="235"/>
        <v>0</v>
      </c>
      <c r="BU552" s="355"/>
      <c r="BV552" s="355">
        <f t="shared" si="236"/>
        <v>0</v>
      </c>
      <c r="BW552" s="355"/>
      <c r="BX552" s="355">
        <f t="shared" si="208"/>
        <v>0</v>
      </c>
      <c r="BY552" s="355"/>
      <c r="CA552" s="355">
        <f t="shared" si="237"/>
        <v>0</v>
      </c>
      <c r="CB552" s="355"/>
      <c r="CC552" s="355">
        <f t="shared" si="238"/>
        <v>0</v>
      </c>
      <c r="CD552" s="355"/>
      <c r="CE552" s="355">
        <f t="shared" si="239"/>
        <v>0</v>
      </c>
      <c r="CF552" s="355"/>
      <c r="CG552" s="355">
        <f t="shared" si="209"/>
        <v>0</v>
      </c>
      <c r="CH552" s="355"/>
      <c r="CJ552" s="355">
        <f t="shared" si="240"/>
        <v>0</v>
      </c>
      <c r="CK552" s="355"/>
      <c r="CL552" s="355">
        <f t="shared" si="241"/>
        <v>0</v>
      </c>
      <c r="CM552" s="355"/>
      <c r="CN552" s="355">
        <f t="shared" si="242"/>
        <v>0</v>
      </c>
      <c r="CO552" s="355"/>
      <c r="CP552" s="355">
        <f t="shared" si="210"/>
        <v>0</v>
      </c>
      <c r="CQ552" s="355"/>
      <c r="CS552" s="355">
        <f t="shared" si="243"/>
        <v>0</v>
      </c>
      <c r="CT552" s="355"/>
      <c r="HQ552" s="355">
        <f t="shared" si="244"/>
        <v>0</v>
      </c>
      <c r="HR552" s="355"/>
    </row>
    <row r="553" spans="3:226" ht="48" customHeight="1">
      <c r="C553" s="510"/>
      <c r="D553" s="538"/>
      <c r="E553" s="539"/>
      <c r="F553" s="540"/>
      <c r="G553" s="521" t="s">
        <v>100</v>
      </c>
      <c r="H553" s="522"/>
      <c r="I553" s="503" t="s">
        <v>101</v>
      </c>
      <c r="J553" s="504"/>
      <c r="K553" s="504"/>
      <c r="L553" s="504"/>
      <c r="M553" s="504"/>
      <c r="N553" s="505"/>
      <c r="O553" s="215"/>
      <c r="P553" s="215"/>
      <c r="Q553" s="215"/>
      <c r="R553" s="215"/>
      <c r="S553" s="215"/>
      <c r="T553" s="215"/>
      <c r="U553" s="215"/>
      <c r="V553" s="215"/>
      <c r="W553" s="215"/>
      <c r="X553" s="215"/>
      <c r="Y553" s="215"/>
      <c r="Z553" s="215"/>
      <c r="AA553" s="215"/>
      <c r="AB553" s="215"/>
      <c r="AC553" s="215"/>
      <c r="AD553" s="215"/>
      <c r="AH553" s="355">
        <f t="shared" si="222"/>
        <v>0</v>
      </c>
      <c r="AI553" s="355"/>
      <c r="AJ553" s="355">
        <f t="shared" si="223"/>
        <v>0</v>
      </c>
      <c r="AK553" s="355"/>
      <c r="AL553" s="355">
        <f t="shared" si="224"/>
        <v>0</v>
      </c>
      <c r="AM553" s="355"/>
      <c r="AN553" s="355">
        <f t="shared" si="204"/>
        <v>0</v>
      </c>
      <c r="AO553" s="355"/>
      <c r="AQ553" s="355">
        <f t="shared" si="225"/>
        <v>0</v>
      </c>
      <c r="AR553" s="355"/>
      <c r="AS553" s="355">
        <f t="shared" si="226"/>
        <v>0</v>
      </c>
      <c r="AT553" s="355"/>
      <c r="AU553" s="355">
        <f t="shared" si="227"/>
        <v>0</v>
      </c>
      <c r="AV553" s="355"/>
      <c r="AW553" s="355">
        <f t="shared" si="205"/>
        <v>0</v>
      </c>
      <c r="AX553" s="355"/>
      <c r="AZ553" s="355">
        <f t="shared" si="228"/>
        <v>0</v>
      </c>
      <c r="BA553" s="355"/>
      <c r="BB553" s="355">
        <f t="shared" si="229"/>
        <v>0</v>
      </c>
      <c r="BC553" s="355"/>
      <c r="BD553" s="355">
        <f t="shared" si="230"/>
        <v>0</v>
      </c>
      <c r="BE553" s="355"/>
      <c r="BF553" s="355">
        <f t="shared" si="206"/>
        <v>0</v>
      </c>
      <c r="BG553" s="355"/>
      <c r="BI553" s="355">
        <f t="shared" si="231"/>
        <v>0</v>
      </c>
      <c r="BJ553" s="355"/>
      <c r="BK553" s="355">
        <f t="shared" si="232"/>
        <v>0</v>
      </c>
      <c r="BL553" s="355"/>
      <c r="BM553" s="355">
        <f t="shared" si="233"/>
        <v>0</v>
      </c>
      <c r="BN553" s="355"/>
      <c r="BO553" s="355">
        <f t="shared" si="207"/>
        <v>0</v>
      </c>
      <c r="BP553" s="355"/>
      <c r="BR553" s="355">
        <f t="shared" si="234"/>
        <v>0</v>
      </c>
      <c r="BS553" s="355"/>
      <c r="BT553" s="355">
        <f t="shared" si="235"/>
        <v>0</v>
      </c>
      <c r="BU553" s="355"/>
      <c r="BV553" s="355">
        <f t="shared" si="236"/>
        <v>0</v>
      </c>
      <c r="BW553" s="355"/>
      <c r="BX553" s="355">
        <f t="shared" si="208"/>
        <v>0</v>
      </c>
      <c r="BY553" s="355"/>
      <c r="CA553" s="355">
        <f t="shared" si="237"/>
        <v>0</v>
      </c>
      <c r="CB553" s="355"/>
      <c r="CC553" s="355">
        <f t="shared" si="238"/>
        <v>0</v>
      </c>
      <c r="CD553" s="355"/>
      <c r="CE553" s="355">
        <f t="shared" si="239"/>
        <v>0</v>
      </c>
      <c r="CF553" s="355"/>
      <c r="CG553" s="355">
        <f t="shared" si="209"/>
        <v>0</v>
      </c>
      <c r="CH553" s="355"/>
      <c r="CJ553" s="355">
        <f t="shared" si="240"/>
        <v>0</v>
      </c>
      <c r="CK553" s="355"/>
      <c r="CL553" s="355">
        <f t="shared" si="241"/>
        <v>0</v>
      </c>
      <c r="CM553" s="355"/>
      <c r="CN553" s="355">
        <f t="shared" si="242"/>
        <v>0</v>
      </c>
      <c r="CO553" s="355"/>
      <c r="CP553" s="355">
        <f t="shared" si="210"/>
        <v>0</v>
      </c>
      <c r="CQ553" s="355"/>
      <c r="CS553" s="355">
        <f t="shared" si="243"/>
        <v>0</v>
      </c>
      <c r="CT553" s="355"/>
      <c r="HQ553" s="355">
        <f t="shared" si="244"/>
        <v>0</v>
      </c>
      <c r="HR553" s="355"/>
    </row>
    <row r="554" spans="3:226" ht="15" customHeight="1">
      <c r="C554" s="510"/>
      <c r="D554" s="538"/>
      <c r="E554" s="539"/>
      <c r="F554" s="540"/>
      <c r="G554" s="521" t="s">
        <v>102</v>
      </c>
      <c r="H554" s="522"/>
      <c r="I554" s="503" t="s">
        <v>103</v>
      </c>
      <c r="J554" s="504"/>
      <c r="K554" s="504"/>
      <c r="L554" s="504"/>
      <c r="M554" s="504"/>
      <c r="N554" s="505"/>
      <c r="O554" s="215"/>
      <c r="P554" s="215"/>
      <c r="Q554" s="215"/>
      <c r="R554" s="215"/>
      <c r="S554" s="215"/>
      <c r="T554" s="215"/>
      <c r="U554" s="215"/>
      <c r="V554" s="215"/>
      <c r="W554" s="215"/>
      <c r="X554" s="215"/>
      <c r="Y554" s="215"/>
      <c r="Z554" s="215"/>
      <c r="AA554" s="215"/>
      <c r="AB554" s="215"/>
      <c r="AC554" s="215"/>
      <c r="AD554" s="215"/>
      <c r="AH554" s="355">
        <f t="shared" si="222"/>
        <v>0</v>
      </c>
      <c r="AI554" s="355"/>
      <c r="AJ554" s="355">
        <f t="shared" si="223"/>
        <v>0</v>
      </c>
      <c r="AK554" s="355"/>
      <c r="AL554" s="355">
        <f t="shared" si="224"/>
        <v>0</v>
      </c>
      <c r="AM554" s="355"/>
      <c r="AN554" s="355">
        <f t="shared" si="204"/>
        <v>0</v>
      </c>
      <c r="AO554" s="355"/>
      <c r="AQ554" s="355">
        <f t="shared" si="225"/>
        <v>0</v>
      </c>
      <c r="AR554" s="355"/>
      <c r="AS554" s="355">
        <f t="shared" si="226"/>
        <v>0</v>
      </c>
      <c r="AT554" s="355"/>
      <c r="AU554" s="355">
        <f t="shared" si="227"/>
        <v>0</v>
      </c>
      <c r="AV554" s="355"/>
      <c r="AW554" s="355">
        <f t="shared" si="205"/>
        <v>0</v>
      </c>
      <c r="AX554" s="355"/>
      <c r="AZ554" s="355">
        <f t="shared" si="228"/>
        <v>0</v>
      </c>
      <c r="BA554" s="355"/>
      <c r="BB554" s="355">
        <f t="shared" si="229"/>
        <v>0</v>
      </c>
      <c r="BC554" s="355"/>
      <c r="BD554" s="355">
        <f t="shared" si="230"/>
        <v>0</v>
      </c>
      <c r="BE554" s="355"/>
      <c r="BF554" s="355">
        <f t="shared" si="206"/>
        <v>0</v>
      </c>
      <c r="BG554" s="355"/>
      <c r="BI554" s="355">
        <f t="shared" si="231"/>
        <v>0</v>
      </c>
      <c r="BJ554" s="355"/>
      <c r="BK554" s="355">
        <f t="shared" si="232"/>
        <v>0</v>
      </c>
      <c r="BL554" s="355"/>
      <c r="BM554" s="355">
        <f t="shared" si="233"/>
        <v>0</v>
      </c>
      <c r="BN554" s="355"/>
      <c r="BO554" s="355">
        <f t="shared" si="207"/>
        <v>0</v>
      </c>
      <c r="BP554" s="355"/>
      <c r="BR554" s="355">
        <f t="shared" si="234"/>
        <v>0</v>
      </c>
      <c r="BS554" s="355"/>
      <c r="BT554" s="355">
        <f t="shared" si="235"/>
        <v>0</v>
      </c>
      <c r="BU554" s="355"/>
      <c r="BV554" s="355">
        <f t="shared" si="236"/>
        <v>0</v>
      </c>
      <c r="BW554" s="355"/>
      <c r="BX554" s="355">
        <f t="shared" si="208"/>
        <v>0</v>
      </c>
      <c r="BY554" s="355"/>
      <c r="CA554" s="355">
        <f t="shared" si="237"/>
        <v>0</v>
      </c>
      <c r="CB554" s="355"/>
      <c r="CC554" s="355">
        <f t="shared" si="238"/>
        <v>0</v>
      </c>
      <c r="CD554" s="355"/>
      <c r="CE554" s="355">
        <f t="shared" si="239"/>
        <v>0</v>
      </c>
      <c r="CF554" s="355"/>
      <c r="CG554" s="355">
        <f t="shared" si="209"/>
        <v>0</v>
      </c>
      <c r="CH554" s="355"/>
      <c r="CJ554" s="355">
        <f t="shared" si="240"/>
        <v>0</v>
      </c>
      <c r="CK554" s="355"/>
      <c r="CL554" s="355">
        <f t="shared" si="241"/>
        <v>0</v>
      </c>
      <c r="CM554" s="355"/>
      <c r="CN554" s="355">
        <f t="shared" si="242"/>
        <v>0</v>
      </c>
      <c r="CO554" s="355"/>
      <c r="CP554" s="355">
        <f t="shared" si="210"/>
        <v>0</v>
      </c>
      <c r="CQ554" s="355"/>
      <c r="CS554" s="355">
        <f t="shared" si="243"/>
        <v>0</v>
      </c>
      <c r="CT554" s="355"/>
      <c r="HQ554" s="355">
        <f t="shared" si="244"/>
        <v>0</v>
      </c>
      <c r="HR554" s="355"/>
    </row>
    <row r="555" spans="3:226" ht="36" customHeight="1">
      <c r="C555" s="510"/>
      <c r="D555" s="538"/>
      <c r="E555" s="539"/>
      <c r="F555" s="540"/>
      <c r="G555" s="521" t="s">
        <v>104</v>
      </c>
      <c r="H555" s="522"/>
      <c r="I555" s="503" t="s">
        <v>105</v>
      </c>
      <c r="J555" s="504"/>
      <c r="K555" s="504"/>
      <c r="L555" s="504"/>
      <c r="M555" s="504"/>
      <c r="N555" s="505"/>
      <c r="O555" s="215"/>
      <c r="P555" s="215"/>
      <c r="Q555" s="215"/>
      <c r="R555" s="215"/>
      <c r="S555" s="215"/>
      <c r="T555" s="215"/>
      <c r="U555" s="215"/>
      <c r="V555" s="215"/>
      <c r="W555" s="215"/>
      <c r="X555" s="215"/>
      <c r="Y555" s="215"/>
      <c r="Z555" s="215"/>
      <c r="AA555" s="215"/>
      <c r="AB555" s="215"/>
      <c r="AC555" s="215"/>
      <c r="AD555" s="215"/>
      <c r="AH555" s="355">
        <f t="shared" si="222"/>
        <v>0</v>
      </c>
      <c r="AI555" s="355"/>
      <c r="AJ555" s="355">
        <f t="shared" si="223"/>
        <v>0</v>
      </c>
      <c r="AK555" s="355"/>
      <c r="AL555" s="355">
        <f t="shared" si="224"/>
        <v>0</v>
      </c>
      <c r="AM555" s="355"/>
      <c r="AN555" s="355">
        <f t="shared" si="204"/>
        <v>0</v>
      </c>
      <c r="AO555" s="355"/>
      <c r="AQ555" s="355">
        <f t="shared" si="225"/>
        <v>0</v>
      </c>
      <c r="AR555" s="355"/>
      <c r="AS555" s="355">
        <f t="shared" si="226"/>
        <v>0</v>
      </c>
      <c r="AT555" s="355"/>
      <c r="AU555" s="355">
        <f t="shared" si="227"/>
        <v>0</v>
      </c>
      <c r="AV555" s="355"/>
      <c r="AW555" s="355">
        <f t="shared" si="205"/>
        <v>0</v>
      </c>
      <c r="AX555" s="355"/>
      <c r="AZ555" s="355">
        <f t="shared" si="228"/>
        <v>0</v>
      </c>
      <c r="BA555" s="355"/>
      <c r="BB555" s="355">
        <f t="shared" si="229"/>
        <v>0</v>
      </c>
      <c r="BC555" s="355"/>
      <c r="BD555" s="355">
        <f t="shared" si="230"/>
        <v>0</v>
      </c>
      <c r="BE555" s="355"/>
      <c r="BF555" s="355">
        <f t="shared" si="206"/>
        <v>0</v>
      </c>
      <c r="BG555" s="355"/>
      <c r="BI555" s="355">
        <f t="shared" si="231"/>
        <v>0</v>
      </c>
      <c r="BJ555" s="355"/>
      <c r="BK555" s="355">
        <f t="shared" si="232"/>
        <v>0</v>
      </c>
      <c r="BL555" s="355"/>
      <c r="BM555" s="355">
        <f t="shared" si="233"/>
        <v>0</v>
      </c>
      <c r="BN555" s="355"/>
      <c r="BO555" s="355">
        <f t="shared" si="207"/>
        <v>0</v>
      </c>
      <c r="BP555" s="355"/>
      <c r="BR555" s="355">
        <f t="shared" si="234"/>
        <v>0</v>
      </c>
      <c r="BS555" s="355"/>
      <c r="BT555" s="355">
        <f t="shared" si="235"/>
        <v>0</v>
      </c>
      <c r="BU555" s="355"/>
      <c r="BV555" s="355">
        <f t="shared" si="236"/>
        <v>0</v>
      </c>
      <c r="BW555" s="355"/>
      <c r="BX555" s="355">
        <f t="shared" si="208"/>
        <v>0</v>
      </c>
      <c r="BY555" s="355"/>
      <c r="CA555" s="355">
        <f t="shared" si="237"/>
        <v>0</v>
      </c>
      <c r="CB555" s="355"/>
      <c r="CC555" s="355">
        <f t="shared" si="238"/>
        <v>0</v>
      </c>
      <c r="CD555" s="355"/>
      <c r="CE555" s="355">
        <f t="shared" si="239"/>
        <v>0</v>
      </c>
      <c r="CF555" s="355"/>
      <c r="CG555" s="355">
        <f t="shared" si="209"/>
        <v>0</v>
      </c>
      <c r="CH555" s="355"/>
      <c r="CJ555" s="355">
        <f t="shared" si="240"/>
        <v>0</v>
      </c>
      <c r="CK555" s="355"/>
      <c r="CL555" s="355">
        <f t="shared" si="241"/>
        <v>0</v>
      </c>
      <c r="CM555" s="355"/>
      <c r="CN555" s="355">
        <f t="shared" si="242"/>
        <v>0</v>
      </c>
      <c r="CO555" s="355"/>
      <c r="CP555" s="355">
        <f t="shared" si="210"/>
        <v>0</v>
      </c>
      <c r="CQ555" s="355"/>
      <c r="CS555" s="355">
        <f t="shared" si="243"/>
        <v>0</v>
      </c>
      <c r="CT555" s="355"/>
      <c r="HQ555" s="355">
        <f t="shared" si="244"/>
        <v>0</v>
      </c>
      <c r="HR555" s="355"/>
    </row>
    <row r="556" spans="3:226" ht="36" customHeight="1">
      <c r="C556" s="510"/>
      <c r="D556" s="538"/>
      <c r="E556" s="539"/>
      <c r="F556" s="540"/>
      <c r="G556" s="521" t="s">
        <v>106</v>
      </c>
      <c r="H556" s="522"/>
      <c r="I556" s="503" t="s">
        <v>107</v>
      </c>
      <c r="J556" s="504"/>
      <c r="K556" s="504"/>
      <c r="L556" s="504"/>
      <c r="M556" s="504"/>
      <c r="N556" s="505"/>
      <c r="O556" s="215"/>
      <c r="P556" s="215"/>
      <c r="Q556" s="215"/>
      <c r="R556" s="215"/>
      <c r="S556" s="215"/>
      <c r="T556" s="215"/>
      <c r="U556" s="215"/>
      <c r="V556" s="215"/>
      <c r="W556" s="215"/>
      <c r="X556" s="215"/>
      <c r="Y556" s="215"/>
      <c r="Z556" s="215"/>
      <c r="AA556" s="215"/>
      <c r="AB556" s="215"/>
      <c r="AC556" s="215"/>
      <c r="AD556" s="215"/>
      <c r="AH556" s="355">
        <f t="shared" si="222"/>
        <v>0</v>
      </c>
      <c r="AI556" s="355"/>
      <c r="AJ556" s="355">
        <f t="shared" si="223"/>
        <v>0</v>
      </c>
      <c r="AK556" s="355"/>
      <c r="AL556" s="355">
        <f t="shared" si="224"/>
        <v>0</v>
      </c>
      <c r="AM556" s="355"/>
      <c r="AN556" s="355">
        <f t="shared" si="204"/>
        <v>0</v>
      </c>
      <c r="AO556" s="355"/>
      <c r="AQ556" s="355">
        <f t="shared" si="225"/>
        <v>0</v>
      </c>
      <c r="AR556" s="355"/>
      <c r="AS556" s="355">
        <f t="shared" si="226"/>
        <v>0</v>
      </c>
      <c r="AT556" s="355"/>
      <c r="AU556" s="355">
        <f t="shared" si="227"/>
        <v>0</v>
      </c>
      <c r="AV556" s="355"/>
      <c r="AW556" s="355">
        <f t="shared" si="205"/>
        <v>0</v>
      </c>
      <c r="AX556" s="355"/>
      <c r="AZ556" s="355">
        <f t="shared" si="228"/>
        <v>0</v>
      </c>
      <c r="BA556" s="355"/>
      <c r="BB556" s="355">
        <f t="shared" si="229"/>
        <v>0</v>
      </c>
      <c r="BC556" s="355"/>
      <c r="BD556" s="355">
        <f t="shared" si="230"/>
        <v>0</v>
      </c>
      <c r="BE556" s="355"/>
      <c r="BF556" s="355">
        <f t="shared" si="206"/>
        <v>0</v>
      </c>
      <c r="BG556" s="355"/>
      <c r="BI556" s="355">
        <f t="shared" si="231"/>
        <v>0</v>
      </c>
      <c r="BJ556" s="355"/>
      <c r="BK556" s="355">
        <f t="shared" si="232"/>
        <v>0</v>
      </c>
      <c r="BL556" s="355"/>
      <c r="BM556" s="355">
        <f t="shared" si="233"/>
        <v>0</v>
      </c>
      <c r="BN556" s="355"/>
      <c r="BO556" s="355">
        <f t="shared" si="207"/>
        <v>0</v>
      </c>
      <c r="BP556" s="355"/>
      <c r="BR556" s="355">
        <f t="shared" si="234"/>
        <v>0</v>
      </c>
      <c r="BS556" s="355"/>
      <c r="BT556" s="355">
        <f t="shared" si="235"/>
        <v>0</v>
      </c>
      <c r="BU556" s="355"/>
      <c r="BV556" s="355">
        <f t="shared" si="236"/>
        <v>0</v>
      </c>
      <c r="BW556" s="355"/>
      <c r="BX556" s="355">
        <f t="shared" si="208"/>
        <v>0</v>
      </c>
      <c r="BY556" s="355"/>
      <c r="CA556" s="355">
        <f t="shared" si="237"/>
        <v>0</v>
      </c>
      <c r="CB556" s="355"/>
      <c r="CC556" s="355">
        <f t="shared" si="238"/>
        <v>0</v>
      </c>
      <c r="CD556" s="355"/>
      <c r="CE556" s="355">
        <f t="shared" si="239"/>
        <v>0</v>
      </c>
      <c r="CF556" s="355"/>
      <c r="CG556" s="355">
        <f t="shared" si="209"/>
        <v>0</v>
      </c>
      <c r="CH556" s="355"/>
      <c r="CJ556" s="355">
        <f t="shared" si="240"/>
        <v>0</v>
      </c>
      <c r="CK556" s="355"/>
      <c r="CL556" s="355">
        <f t="shared" si="241"/>
        <v>0</v>
      </c>
      <c r="CM556" s="355"/>
      <c r="CN556" s="355">
        <f t="shared" si="242"/>
        <v>0</v>
      </c>
      <c r="CO556" s="355"/>
      <c r="CP556" s="355">
        <f t="shared" si="210"/>
        <v>0</v>
      </c>
      <c r="CQ556" s="355"/>
      <c r="CS556" s="355">
        <f t="shared" si="243"/>
        <v>0</v>
      </c>
      <c r="CT556" s="355"/>
      <c r="HQ556" s="355">
        <f t="shared" si="244"/>
        <v>0</v>
      </c>
      <c r="HR556" s="355"/>
    </row>
    <row r="557" spans="3:226" ht="48" customHeight="1">
      <c r="C557" s="534"/>
      <c r="D557" s="541"/>
      <c r="E557" s="542"/>
      <c r="F557" s="543"/>
      <c r="G557" s="521" t="s">
        <v>108</v>
      </c>
      <c r="H557" s="522"/>
      <c r="I557" s="503" t="s">
        <v>109</v>
      </c>
      <c r="J557" s="504"/>
      <c r="K557" s="504"/>
      <c r="L557" s="504"/>
      <c r="M557" s="504"/>
      <c r="N557" s="505"/>
      <c r="O557" s="215"/>
      <c r="P557" s="215"/>
      <c r="Q557" s="215"/>
      <c r="R557" s="215"/>
      <c r="S557" s="215"/>
      <c r="T557" s="215"/>
      <c r="U557" s="215"/>
      <c r="V557" s="215"/>
      <c r="W557" s="215"/>
      <c r="X557" s="215"/>
      <c r="Y557" s="215"/>
      <c r="Z557" s="215"/>
      <c r="AA557" s="215"/>
      <c r="AB557" s="215"/>
      <c r="AC557" s="215"/>
      <c r="AD557" s="215"/>
      <c r="AH557" s="355">
        <f t="shared" si="222"/>
        <v>0</v>
      </c>
      <c r="AI557" s="355"/>
      <c r="AJ557" s="355">
        <f t="shared" si="223"/>
        <v>0</v>
      </c>
      <c r="AK557" s="355"/>
      <c r="AL557" s="355">
        <f t="shared" si="224"/>
        <v>0</v>
      </c>
      <c r="AM557" s="355"/>
      <c r="AN557" s="355">
        <f t="shared" si="204"/>
        <v>0</v>
      </c>
      <c r="AO557" s="355"/>
      <c r="AQ557" s="355">
        <f t="shared" si="225"/>
        <v>0</v>
      </c>
      <c r="AR557" s="355"/>
      <c r="AS557" s="355">
        <f t="shared" si="226"/>
        <v>0</v>
      </c>
      <c r="AT557" s="355"/>
      <c r="AU557" s="355">
        <f t="shared" si="227"/>
        <v>0</v>
      </c>
      <c r="AV557" s="355"/>
      <c r="AW557" s="355">
        <f t="shared" si="205"/>
        <v>0</v>
      </c>
      <c r="AX557" s="355"/>
      <c r="AZ557" s="355">
        <f t="shared" si="228"/>
        <v>0</v>
      </c>
      <c r="BA557" s="355"/>
      <c r="BB557" s="355">
        <f t="shared" si="229"/>
        <v>0</v>
      </c>
      <c r="BC557" s="355"/>
      <c r="BD557" s="355">
        <f t="shared" si="230"/>
        <v>0</v>
      </c>
      <c r="BE557" s="355"/>
      <c r="BF557" s="355">
        <f t="shared" si="206"/>
        <v>0</v>
      </c>
      <c r="BG557" s="355"/>
      <c r="BI557" s="355">
        <f t="shared" si="231"/>
        <v>0</v>
      </c>
      <c r="BJ557" s="355"/>
      <c r="BK557" s="355">
        <f t="shared" si="232"/>
        <v>0</v>
      </c>
      <c r="BL557" s="355"/>
      <c r="BM557" s="355">
        <f t="shared" si="233"/>
        <v>0</v>
      </c>
      <c r="BN557" s="355"/>
      <c r="BO557" s="355">
        <f t="shared" si="207"/>
        <v>0</v>
      </c>
      <c r="BP557" s="355"/>
      <c r="BR557" s="355">
        <f t="shared" si="234"/>
        <v>0</v>
      </c>
      <c r="BS557" s="355"/>
      <c r="BT557" s="355">
        <f t="shared" si="235"/>
        <v>0</v>
      </c>
      <c r="BU557" s="355"/>
      <c r="BV557" s="355">
        <f t="shared" si="236"/>
        <v>0</v>
      </c>
      <c r="BW557" s="355"/>
      <c r="BX557" s="355">
        <f t="shared" si="208"/>
        <v>0</v>
      </c>
      <c r="BY557" s="355"/>
      <c r="CA557" s="355">
        <f t="shared" si="237"/>
        <v>0</v>
      </c>
      <c r="CB557" s="355"/>
      <c r="CC557" s="355">
        <f t="shared" si="238"/>
        <v>0</v>
      </c>
      <c r="CD557" s="355"/>
      <c r="CE557" s="355">
        <f t="shared" si="239"/>
        <v>0</v>
      </c>
      <c r="CF557" s="355"/>
      <c r="CG557" s="355">
        <f t="shared" si="209"/>
        <v>0</v>
      </c>
      <c r="CH557" s="355"/>
      <c r="CJ557" s="355">
        <f t="shared" si="240"/>
        <v>0</v>
      </c>
      <c r="CK557" s="355"/>
      <c r="CL557" s="355">
        <f t="shared" si="241"/>
        <v>0</v>
      </c>
      <c r="CM557" s="355"/>
      <c r="CN557" s="355">
        <f t="shared" si="242"/>
        <v>0</v>
      </c>
      <c r="CO557" s="355"/>
      <c r="CP557" s="355">
        <f t="shared" si="210"/>
        <v>0</v>
      </c>
      <c r="CQ557" s="355"/>
      <c r="CS557" s="355">
        <f t="shared" si="243"/>
        <v>0</v>
      </c>
      <c r="CT557" s="355"/>
      <c r="HQ557" s="355">
        <f t="shared" si="244"/>
        <v>0</v>
      </c>
      <c r="HR557" s="355"/>
    </row>
    <row r="558" spans="3:226" ht="24" customHeight="1">
      <c r="C558" s="509" t="s">
        <v>110</v>
      </c>
      <c r="D558" s="535" t="s">
        <v>111</v>
      </c>
      <c r="E558" s="536"/>
      <c r="F558" s="537"/>
      <c r="G558" s="521" t="s">
        <v>112</v>
      </c>
      <c r="H558" s="522"/>
      <c r="I558" s="503" t="s">
        <v>113</v>
      </c>
      <c r="J558" s="504"/>
      <c r="K558" s="504"/>
      <c r="L558" s="504"/>
      <c r="M558" s="504"/>
      <c r="N558" s="505"/>
      <c r="O558" s="215"/>
      <c r="P558" s="215"/>
      <c r="Q558" s="215"/>
      <c r="R558" s="215"/>
      <c r="S558" s="215"/>
      <c r="T558" s="215"/>
      <c r="U558" s="215"/>
      <c r="V558" s="215"/>
      <c r="W558" s="215"/>
      <c r="X558" s="215"/>
      <c r="Y558" s="215"/>
      <c r="Z558" s="215"/>
      <c r="AA558" s="215"/>
      <c r="AB558" s="215"/>
      <c r="AC558" s="215"/>
      <c r="AD558" s="215"/>
      <c r="AH558" s="355">
        <f t="shared" si="222"/>
        <v>0</v>
      </c>
      <c r="AI558" s="355"/>
      <c r="AJ558" s="355">
        <f t="shared" si="223"/>
        <v>0</v>
      </c>
      <c r="AK558" s="355"/>
      <c r="AL558" s="355">
        <f t="shared" si="224"/>
        <v>0</v>
      </c>
      <c r="AM558" s="355"/>
      <c r="AN558" s="355">
        <f t="shared" si="204"/>
        <v>0</v>
      </c>
      <c r="AO558" s="355"/>
      <c r="AQ558" s="355">
        <f t="shared" si="225"/>
        <v>0</v>
      </c>
      <c r="AR558" s="355"/>
      <c r="AS558" s="355">
        <f t="shared" si="226"/>
        <v>0</v>
      </c>
      <c r="AT558" s="355"/>
      <c r="AU558" s="355">
        <f t="shared" si="227"/>
        <v>0</v>
      </c>
      <c r="AV558" s="355"/>
      <c r="AW558" s="355">
        <f t="shared" si="205"/>
        <v>0</v>
      </c>
      <c r="AX558" s="355"/>
      <c r="AZ558" s="355">
        <f t="shared" si="228"/>
        <v>0</v>
      </c>
      <c r="BA558" s="355"/>
      <c r="BB558" s="355">
        <f t="shared" si="229"/>
        <v>0</v>
      </c>
      <c r="BC558" s="355"/>
      <c r="BD558" s="355">
        <f t="shared" si="230"/>
        <v>0</v>
      </c>
      <c r="BE558" s="355"/>
      <c r="BF558" s="355">
        <f t="shared" si="206"/>
        <v>0</v>
      </c>
      <c r="BG558" s="355"/>
      <c r="BI558" s="355">
        <f t="shared" si="231"/>
        <v>0</v>
      </c>
      <c r="BJ558" s="355"/>
      <c r="BK558" s="355">
        <f t="shared" si="232"/>
        <v>0</v>
      </c>
      <c r="BL558" s="355"/>
      <c r="BM558" s="355">
        <f t="shared" si="233"/>
        <v>0</v>
      </c>
      <c r="BN558" s="355"/>
      <c r="BO558" s="355">
        <f t="shared" si="207"/>
        <v>0</v>
      </c>
      <c r="BP558" s="355"/>
      <c r="BR558" s="355">
        <f t="shared" si="234"/>
        <v>0</v>
      </c>
      <c r="BS558" s="355"/>
      <c r="BT558" s="355">
        <f t="shared" si="235"/>
        <v>0</v>
      </c>
      <c r="BU558" s="355"/>
      <c r="BV558" s="355">
        <f t="shared" si="236"/>
        <v>0</v>
      </c>
      <c r="BW558" s="355"/>
      <c r="BX558" s="355">
        <f t="shared" si="208"/>
        <v>0</v>
      </c>
      <c r="BY558" s="355"/>
      <c r="CA558" s="355">
        <f t="shared" si="237"/>
        <v>0</v>
      </c>
      <c r="CB558" s="355"/>
      <c r="CC558" s="355">
        <f t="shared" si="238"/>
        <v>0</v>
      </c>
      <c r="CD558" s="355"/>
      <c r="CE558" s="355">
        <f t="shared" si="239"/>
        <v>0</v>
      </c>
      <c r="CF558" s="355"/>
      <c r="CG558" s="355">
        <f t="shared" si="209"/>
        <v>0</v>
      </c>
      <c r="CH558" s="355"/>
      <c r="CJ558" s="355">
        <f t="shared" si="240"/>
        <v>0</v>
      </c>
      <c r="CK558" s="355"/>
      <c r="CL558" s="355">
        <f t="shared" si="241"/>
        <v>0</v>
      </c>
      <c r="CM558" s="355"/>
      <c r="CN558" s="355">
        <f t="shared" si="242"/>
        <v>0</v>
      </c>
      <c r="CO558" s="355"/>
      <c r="CP558" s="355">
        <f t="shared" si="210"/>
        <v>0</v>
      </c>
      <c r="CQ558" s="355"/>
      <c r="CS558" s="355">
        <f t="shared" si="243"/>
        <v>0</v>
      </c>
      <c r="CT558" s="355"/>
      <c r="HQ558" s="355">
        <f t="shared" si="244"/>
        <v>0</v>
      </c>
      <c r="HR558" s="355"/>
    </row>
    <row r="559" spans="3:226">
      <c r="C559" s="510"/>
      <c r="D559" s="538"/>
      <c r="E559" s="539"/>
      <c r="F559" s="540"/>
      <c r="G559" s="521" t="s">
        <v>114</v>
      </c>
      <c r="H559" s="522"/>
      <c r="I559" s="503" t="s">
        <v>115</v>
      </c>
      <c r="J559" s="504"/>
      <c r="K559" s="504"/>
      <c r="L559" s="504"/>
      <c r="M559" s="504"/>
      <c r="N559" s="505"/>
      <c r="O559" s="215"/>
      <c r="P559" s="215"/>
      <c r="Q559" s="215"/>
      <c r="R559" s="215"/>
      <c r="S559" s="215"/>
      <c r="T559" s="215"/>
      <c r="U559" s="215"/>
      <c r="V559" s="215"/>
      <c r="W559" s="215"/>
      <c r="X559" s="215"/>
      <c r="Y559" s="215"/>
      <c r="Z559" s="215"/>
      <c r="AA559" s="215"/>
      <c r="AB559" s="215"/>
      <c r="AC559" s="215"/>
      <c r="AD559" s="215"/>
      <c r="AH559" s="355">
        <f t="shared" si="222"/>
        <v>0</v>
      </c>
      <c r="AI559" s="355"/>
      <c r="AJ559" s="355">
        <f t="shared" si="223"/>
        <v>0</v>
      </c>
      <c r="AK559" s="355"/>
      <c r="AL559" s="355">
        <f t="shared" si="224"/>
        <v>0</v>
      </c>
      <c r="AM559" s="355"/>
      <c r="AN559" s="355">
        <f t="shared" si="204"/>
        <v>0</v>
      </c>
      <c r="AO559" s="355"/>
      <c r="AQ559" s="355">
        <f t="shared" si="225"/>
        <v>0</v>
      </c>
      <c r="AR559" s="355"/>
      <c r="AS559" s="355">
        <f t="shared" si="226"/>
        <v>0</v>
      </c>
      <c r="AT559" s="355"/>
      <c r="AU559" s="355">
        <f t="shared" si="227"/>
        <v>0</v>
      </c>
      <c r="AV559" s="355"/>
      <c r="AW559" s="355">
        <f t="shared" si="205"/>
        <v>0</v>
      </c>
      <c r="AX559" s="355"/>
      <c r="AZ559" s="355">
        <f t="shared" si="228"/>
        <v>0</v>
      </c>
      <c r="BA559" s="355"/>
      <c r="BB559" s="355">
        <f t="shared" si="229"/>
        <v>0</v>
      </c>
      <c r="BC559" s="355"/>
      <c r="BD559" s="355">
        <f t="shared" si="230"/>
        <v>0</v>
      </c>
      <c r="BE559" s="355"/>
      <c r="BF559" s="355">
        <f t="shared" si="206"/>
        <v>0</v>
      </c>
      <c r="BG559" s="355"/>
      <c r="BI559" s="355">
        <f t="shared" si="231"/>
        <v>0</v>
      </c>
      <c r="BJ559" s="355"/>
      <c r="BK559" s="355">
        <f t="shared" si="232"/>
        <v>0</v>
      </c>
      <c r="BL559" s="355"/>
      <c r="BM559" s="355">
        <f t="shared" si="233"/>
        <v>0</v>
      </c>
      <c r="BN559" s="355"/>
      <c r="BO559" s="355">
        <f t="shared" si="207"/>
        <v>0</v>
      </c>
      <c r="BP559" s="355"/>
      <c r="BR559" s="355">
        <f t="shared" si="234"/>
        <v>0</v>
      </c>
      <c r="BS559" s="355"/>
      <c r="BT559" s="355">
        <f t="shared" si="235"/>
        <v>0</v>
      </c>
      <c r="BU559" s="355"/>
      <c r="BV559" s="355">
        <f t="shared" si="236"/>
        <v>0</v>
      </c>
      <c r="BW559" s="355"/>
      <c r="BX559" s="355">
        <f t="shared" si="208"/>
        <v>0</v>
      </c>
      <c r="BY559" s="355"/>
      <c r="CA559" s="355">
        <f t="shared" si="237"/>
        <v>0</v>
      </c>
      <c r="CB559" s="355"/>
      <c r="CC559" s="355">
        <f t="shared" si="238"/>
        <v>0</v>
      </c>
      <c r="CD559" s="355"/>
      <c r="CE559" s="355">
        <f t="shared" si="239"/>
        <v>0</v>
      </c>
      <c r="CF559" s="355"/>
      <c r="CG559" s="355">
        <f t="shared" si="209"/>
        <v>0</v>
      </c>
      <c r="CH559" s="355"/>
      <c r="CJ559" s="355">
        <f t="shared" si="240"/>
        <v>0</v>
      </c>
      <c r="CK559" s="355"/>
      <c r="CL559" s="355">
        <f t="shared" si="241"/>
        <v>0</v>
      </c>
      <c r="CM559" s="355"/>
      <c r="CN559" s="355">
        <f t="shared" si="242"/>
        <v>0</v>
      </c>
      <c r="CO559" s="355"/>
      <c r="CP559" s="355">
        <f t="shared" si="210"/>
        <v>0</v>
      </c>
      <c r="CQ559" s="355"/>
      <c r="CS559" s="355">
        <f t="shared" si="243"/>
        <v>0</v>
      </c>
      <c r="CT559" s="355"/>
      <c r="HQ559" s="355">
        <f t="shared" si="244"/>
        <v>0</v>
      </c>
      <c r="HR559" s="355"/>
    </row>
    <row r="560" spans="3:226" ht="48" customHeight="1">
      <c r="C560" s="510"/>
      <c r="D560" s="538"/>
      <c r="E560" s="539"/>
      <c r="F560" s="540"/>
      <c r="G560" s="521" t="s">
        <v>116</v>
      </c>
      <c r="H560" s="522"/>
      <c r="I560" s="503" t="s">
        <v>1625</v>
      </c>
      <c r="J560" s="504"/>
      <c r="K560" s="504"/>
      <c r="L560" s="504"/>
      <c r="M560" s="504"/>
      <c r="N560" s="505"/>
      <c r="O560" s="215"/>
      <c r="P560" s="215"/>
      <c r="Q560" s="215"/>
      <c r="R560" s="215"/>
      <c r="S560" s="215"/>
      <c r="T560" s="215"/>
      <c r="U560" s="215"/>
      <c r="V560" s="215"/>
      <c r="W560" s="215"/>
      <c r="X560" s="215"/>
      <c r="Y560" s="215"/>
      <c r="Z560" s="215"/>
      <c r="AA560" s="215"/>
      <c r="AB560" s="215"/>
      <c r="AC560" s="215"/>
      <c r="AD560" s="215"/>
      <c r="AH560" s="355">
        <f t="shared" si="222"/>
        <v>0</v>
      </c>
      <c r="AI560" s="355"/>
      <c r="AJ560" s="355">
        <f t="shared" si="223"/>
        <v>0</v>
      </c>
      <c r="AK560" s="355"/>
      <c r="AL560" s="355">
        <f t="shared" si="224"/>
        <v>0</v>
      </c>
      <c r="AM560" s="355"/>
      <c r="AN560" s="355">
        <f t="shared" si="204"/>
        <v>0</v>
      </c>
      <c r="AO560" s="355"/>
      <c r="AQ560" s="355">
        <f t="shared" si="225"/>
        <v>0</v>
      </c>
      <c r="AR560" s="355"/>
      <c r="AS560" s="355">
        <f t="shared" si="226"/>
        <v>0</v>
      </c>
      <c r="AT560" s="355"/>
      <c r="AU560" s="355">
        <f t="shared" si="227"/>
        <v>0</v>
      </c>
      <c r="AV560" s="355"/>
      <c r="AW560" s="355">
        <f t="shared" si="205"/>
        <v>0</v>
      </c>
      <c r="AX560" s="355"/>
      <c r="AZ560" s="355">
        <f t="shared" si="228"/>
        <v>0</v>
      </c>
      <c r="BA560" s="355"/>
      <c r="BB560" s="355">
        <f t="shared" si="229"/>
        <v>0</v>
      </c>
      <c r="BC560" s="355"/>
      <c r="BD560" s="355">
        <f t="shared" si="230"/>
        <v>0</v>
      </c>
      <c r="BE560" s="355"/>
      <c r="BF560" s="355">
        <f t="shared" si="206"/>
        <v>0</v>
      </c>
      <c r="BG560" s="355"/>
      <c r="BI560" s="355">
        <f t="shared" si="231"/>
        <v>0</v>
      </c>
      <c r="BJ560" s="355"/>
      <c r="BK560" s="355">
        <f t="shared" si="232"/>
        <v>0</v>
      </c>
      <c r="BL560" s="355"/>
      <c r="BM560" s="355">
        <f t="shared" si="233"/>
        <v>0</v>
      </c>
      <c r="BN560" s="355"/>
      <c r="BO560" s="355">
        <f t="shared" si="207"/>
        <v>0</v>
      </c>
      <c r="BP560" s="355"/>
      <c r="BR560" s="355">
        <f t="shared" si="234"/>
        <v>0</v>
      </c>
      <c r="BS560" s="355"/>
      <c r="BT560" s="355">
        <f t="shared" si="235"/>
        <v>0</v>
      </c>
      <c r="BU560" s="355"/>
      <c r="BV560" s="355">
        <f t="shared" si="236"/>
        <v>0</v>
      </c>
      <c r="BW560" s="355"/>
      <c r="BX560" s="355">
        <f t="shared" si="208"/>
        <v>0</v>
      </c>
      <c r="BY560" s="355"/>
      <c r="CA560" s="355">
        <f t="shared" si="237"/>
        <v>0</v>
      </c>
      <c r="CB560" s="355"/>
      <c r="CC560" s="355">
        <f t="shared" si="238"/>
        <v>0</v>
      </c>
      <c r="CD560" s="355"/>
      <c r="CE560" s="355">
        <f t="shared" si="239"/>
        <v>0</v>
      </c>
      <c r="CF560" s="355"/>
      <c r="CG560" s="355">
        <f t="shared" si="209"/>
        <v>0</v>
      </c>
      <c r="CH560" s="355"/>
      <c r="CJ560" s="355">
        <f t="shared" si="240"/>
        <v>0</v>
      </c>
      <c r="CK560" s="355"/>
      <c r="CL560" s="355">
        <f t="shared" si="241"/>
        <v>0</v>
      </c>
      <c r="CM560" s="355"/>
      <c r="CN560" s="355">
        <f t="shared" si="242"/>
        <v>0</v>
      </c>
      <c r="CO560" s="355"/>
      <c r="CP560" s="355">
        <f t="shared" si="210"/>
        <v>0</v>
      </c>
      <c r="CQ560" s="355"/>
      <c r="CS560" s="355">
        <f t="shared" si="243"/>
        <v>0</v>
      </c>
      <c r="CT560" s="355"/>
      <c r="HQ560" s="355">
        <f t="shared" si="244"/>
        <v>0</v>
      </c>
      <c r="HR560" s="355"/>
    </row>
    <row r="561" spans="3:226" ht="48" customHeight="1">
      <c r="C561" s="510"/>
      <c r="D561" s="538"/>
      <c r="E561" s="539"/>
      <c r="F561" s="540"/>
      <c r="G561" s="521" t="s">
        <v>117</v>
      </c>
      <c r="H561" s="522"/>
      <c r="I561" s="503" t="s">
        <v>1626</v>
      </c>
      <c r="J561" s="504"/>
      <c r="K561" s="504"/>
      <c r="L561" s="504"/>
      <c r="M561" s="504"/>
      <c r="N561" s="505"/>
      <c r="O561" s="215"/>
      <c r="P561" s="215"/>
      <c r="Q561" s="215"/>
      <c r="R561" s="215"/>
      <c r="S561" s="215"/>
      <c r="T561" s="215"/>
      <c r="U561" s="215"/>
      <c r="V561" s="215"/>
      <c r="W561" s="215"/>
      <c r="X561" s="215"/>
      <c r="Y561" s="215"/>
      <c r="Z561" s="215"/>
      <c r="AA561" s="215"/>
      <c r="AB561" s="215"/>
      <c r="AC561" s="215"/>
      <c r="AD561" s="215"/>
      <c r="AH561" s="355">
        <f t="shared" si="222"/>
        <v>0</v>
      </c>
      <c r="AI561" s="355"/>
      <c r="AJ561" s="355">
        <f t="shared" si="223"/>
        <v>0</v>
      </c>
      <c r="AK561" s="355"/>
      <c r="AL561" s="355">
        <f t="shared" si="224"/>
        <v>0</v>
      </c>
      <c r="AM561" s="355"/>
      <c r="AN561" s="355">
        <f t="shared" si="204"/>
        <v>0</v>
      </c>
      <c r="AO561" s="355"/>
      <c r="AQ561" s="355">
        <f t="shared" si="225"/>
        <v>0</v>
      </c>
      <c r="AR561" s="355"/>
      <c r="AS561" s="355">
        <f t="shared" si="226"/>
        <v>0</v>
      </c>
      <c r="AT561" s="355"/>
      <c r="AU561" s="355">
        <f t="shared" si="227"/>
        <v>0</v>
      </c>
      <c r="AV561" s="355"/>
      <c r="AW561" s="355">
        <f t="shared" si="205"/>
        <v>0</v>
      </c>
      <c r="AX561" s="355"/>
      <c r="AZ561" s="355">
        <f t="shared" si="228"/>
        <v>0</v>
      </c>
      <c r="BA561" s="355"/>
      <c r="BB561" s="355">
        <f t="shared" si="229"/>
        <v>0</v>
      </c>
      <c r="BC561" s="355"/>
      <c r="BD561" s="355">
        <f t="shared" si="230"/>
        <v>0</v>
      </c>
      <c r="BE561" s="355"/>
      <c r="BF561" s="355">
        <f t="shared" si="206"/>
        <v>0</v>
      </c>
      <c r="BG561" s="355"/>
      <c r="BI561" s="355">
        <f t="shared" si="231"/>
        <v>0</v>
      </c>
      <c r="BJ561" s="355"/>
      <c r="BK561" s="355">
        <f t="shared" si="232"/>
        <v>0</v>
      </c>
      <c r="BL561" s="355"/>
      <c r="BM561" s="355">
        <f t="shared" si="233"/>
        <v>0</v>
      </c>
      <c r="BN561" s="355"/>
      <c r="BO561" s="355">
        <f t="shared" si="207"/>
        <v>0</v>
      </c>
      <c r="BP561" s="355"/>
      <c r="BR561" s="355">
        <f t="shared" si="234"/>
        <v>0</v>
      </c>
      <c r="BS561" s="355"/>
      <c r="BT561" s="355">
        <f t="shared" si="235"/>
        <v>0</v>
      </c>
      <c r="BU561" s="355"/>
      <c r="BV561" s="355">
        <f t="shared" si="236"/>
        <v>0</v>
      </c>
      <c r="BW561" s="355"/>
      <c r="BX561" s="355">
        <f t="shared" si="208"/>
        <v>0</v>
      </c>
      <c r="BY561" s="355"/>
      <c r="CA561" s="355">
        <f t="shared" si="237"/>
        <v>0</v>
      </c>
      <c r="CB561" s="355"/>
      <c r="CC561" s="355">
        <f t="shared" si="238"/>
        <v>0</v>
      </c>
      <c r="CD561" s="355"/>
      <c r="CE561" s="355">
        <f t="shared" si="239"/>
        <v>0</v>
      </c>
      <c r="CF561" s="355"/>
      <c r="CG561" s="355">
        <f t="shared" si="209"/>
        <v>0</v>
      </c>
      <c r="CH561" s="355"/>
      <c r="CJ561" s="355">
        <f t="shared" si="240"/>
        <v>0</v>
      </c>
      <c r="CK561" s="355"/>
      <c r="CL561" s="355">
        <f t="shared" si="241"/>
        <v>0</v>
      </c>
      <c r="CM561" s="355"/>
      <c r="CN561" s="355">
        <f t="shared" si="242"/>
        <v>0</v>
      </c>
      <c r="CO561" s="355"/>
      <c r="CP561" s="355">
        <f t="shared" si="210"/>
        <v>0</v>
      </c>
      <c r="CQ561" s="355"/>
      <c r="CS561" s="355">
        <f t="shared" si="243"/>
        <v>0</v>
      </c>
      <c r="CT561" s="355"/>
      <c r="HQ561" s="355">
        <f t="shared" si="244"/>
        <v>0</v>
      </c>
      <c r="HR561" s="355"/>
    </row>
    <row r="562" spans="3:226">
      <c r="C562" s="510"/>
      <c r="D562" s="538"/>
      <c r="E562" s="539"/>
      <c r="F562" s="540"/>
      <c r="G562" s="521" t="s">
        <v>118</v>
      </c>
      <c r="H562" s="522"/>
      <c r="I562" s="503" t="s">
        <v>119</v>
      </c>
      <c r="J562" s="504"/>
      <c r="K562" s="504"/>
      <c r="L562" s="504"/>
      <c r="M562" s="504"/>
      <c r="N562" s="505"/>
      <c r="O562" s="215"/>
      <c r="P562" s="215"/>
      <c r="Q562" s="215"/>
      <c r="R562" s="215"/>
      <c r="S562" s="215"/>
      <c r="T562" s="215"/>
      <c r="U562" s="215"/>
      <c r="V562" s="215"/>
      <c r="W562" s="215"/>
      <c r="X562" s="215"/>
      <c r="Y562" s="215"/>
      <c r="Z562" s="215"/>
      <c r="AA562" s="215"/>
      <c r="AB562" s="215"/>
      <c r="AC562" s="215"/>
      <c r="AD562" s="215"/>
      <c r="AH562" s="355">
        <f t="shared" si="222"/>
        <v>0</v>
      </c>
      <c r="AI562" s="355"/>
      <c r="AJ562" s="355">
        <f t="shared" si="223"/>
        <v>0</v>
      </c>
      <c r="AK562" s="355"/>
      <c r="AL562" s="355">
        <f t="shared" si="224"/>
        <v>0</v>
      </c>
      <c r="AM562" s="355"/>
      <c r="AN562" s="355">
        <f t="shared" si="204"/>
        <v>0</v>
      </c>
      <c r="AO562" s="355"/>
      <c r="AQ562" s="355">
        <f t="shared" si="225"/>
        <v>0</v>
      </c>
      <c r="AR562" s="355"/>
      <c r="AS562" s="355">
        <f t="shared" si="226"/>
        <v>0</v>
      </c>
      <c r="AT562" s="355"/>
      <c r="AU562" s="355">
        <f t="shared" si="227"/>
        <v>0</v>
      </c>
      <c r="AV562" s="355"/>
      <c r="AW562" s="355">
        <f t="shared" si="205"/>
        <v>0</v>
      </c>
      <c r="AX562" s="355"/>
      <c r="AZ562" s="355">
        <f t="shared" si="228"/>
        <v>0</v>
      </c>
      <c r="BA562" s="355"/>
      <c r="BB562" s="355">
        <f t="shared" si="229"/>
        <v>0</v>
      </c>
      <c r="BC562" s="355"/>
      <c r="BD562" s="355">
        <f t="shared" si="230"/>
        <v>0</v>
      </c>
      <c r="BE562" s="355"/>
      <c r="BF562" s="355">
        <f t="shared" si="206"/>
        <v>0</v>
      </c>
      <c r="BG562" s="355"/>
      <c r="BI562" s="355">
        <f t="shared" si="231"/>
        <v>0</v>
      </c>
      <c r="BJ562" s="355"/>
      <c r="BK562" s="355">
        <f t="shared" si="232"/>
        <v>0</v>
      </c>
      <c r="BL562" s="355"/>
      <c r="BM562" s="355">
        <f t="shared" si="233"/>
        <v>0</v>
      </c>
      <c r="BN562" s="355"/>
      <c r="BO562" s="355">
        <f t="shared" si="207"/>
        <v>0</v>
      </c>
      <c r="BP562" s="355"/>
      <c r="BR562" s="355">
        <f t="shared" si="234"/>
        <v>0</v>
      </c>
      <c r="BS562" s="355"/>
      <c r="BT562" s="355">
        <f t="shared" si="235"/>
        <v>0</v>
      </c>
      <c r="BU562" s="355"/>
      <c r="BV562" s="355">
        <f t="shared" si="236"/>
        <v>0</v>
      </c>
      <c r="BW562" s="355"/>
      <c r="BX562" s="355">
        <f t="shared" si="208"/>
        <v>0</v>
      </c>
      <c r="BY562" s="355"/>
      <c r="CA562" s="355">
        <f t="shared" si="237"/>
        <v>0</v>
      </c>
      <c r="CB562" s="355"/>
      <c r="CC562" s="355">
        <f t="shared" si="238"/>
        <v>0</v>
      </c>
      <c r="CD562" s="355"/>
      <c r="CE562" s="355">
        <f t="shared" si="239"/>
        <v>0</v>
      </c>
      <c r="CF562" s="355"/>
      <c r="CG562" s="355">
        <f t="shared" si="209"/>
        <v>0</v>
      </c>
      <c r="CH562" s="355"/>
      <c r="CJ562" s="355">
        <f t="shared" si="240"/>
        <v>0</v>
      </c>
      <c r="CK562" s="355"/>
      <c r="CL562" s="355">
        <f t="shared" si="241"/>
        <v>0</v>
      </c>
      <c r="CM562" s="355"/>
      <c r="CN562" s="355">
        <f t="shared" si="242"/>
        <v>0</v>
      </c>
      <c r="CO562" s="355"/>
      <c r="CP562" s="355">
        <f t="shared" si="210"/>
        <v>0</v>
      </c>
      <c r="CQ562" s="355"/>
      <c r="CS562" s="355">
        <f t="shared" si="243"/>
        <v>0</v>
      </c>
      <c r="CT562" s="355"/>
      <c r="HQ562" s="355">
        <f t="shared" si="244"/>
        <v>0</v>
      </c>
      <c r="HR562" s="355"/>
    </row>
    <row r="563" spans="3:226" ht="36" customHeight="1">
      <c r="C563" s="510"/>
      <c r="D563" s="538"/>
      <c r="E563" s="539"/>
      <c r="F563" s="540"/>
      <c r="G563" s="521" t="s">
        <v>120</v>
      </c>
      <c r="H563" s="522"/>
      <c r="I563" s="503" t="s">
        <v>121</v>
      </c>
      <c r="J563" s="504"/>
      <c r="K563" s="504"/>
      <c r="L563" s="504"/>
      <c r="M563" s="504"/>
      <c r="N563" s="505"/>
      <c r="O563" s="215"/>
      <c r="P563" s="215"/>
      <c r="Q563" s="215"/>
      <c r="R563" s="215"/>
      <c r="S563" s="215"/>
      <c r="T563" s="215"/>
      <c r="U563" s="215"/>
      <c r="V563" s="215"/>
      <c r="W563" s="215"/>
      <c r="X563" s="215"/>
      <c r="Y563" s="215"/>
      <c r="Z563" s="215"/>
      <c r="AA563" s="215"/>
      <c r="AB563" s="215"/>
      <c r="AC563" s="215"/>
      <c r="AD563" s="215"/>
      <c r="AH563" s="355">
        <f t="shared" si="222"/>
        <v>0</v>
      </c>
      <c r="AI563" s="355"/>
      <c r="AJ563" s="355">
        <f t="shared" si="223"/>
        <v>0</v>
      </c>
      <c r="AK563" s="355"/>
      <c r="AL563" s="355">
        <f t="shared" si="224"/>
        <v>0</v>
      </c>
      <c r="AM563" s="355"/>
      <c r="AN563" s="355">
        <f t="shared" si="204"/>
        <v>0</v>
      </c>
      <c r="AO563" s="355"/>
      <c r="AQ563" s="355">
        <f t="shared" si="225"/>
        <v>0</v>
      </c>
      <c r="AR563" s="355"/>
      <c r="AS563" s="355">
        <f t="shared" si="226"/>
        <v>0</v>
      </c>
      <c r="AT563" s="355"/>
      <c r="AU563" s="355">
        <f t="shared" si="227"/>
        <v>0</v>
      </c>
      <c r="AV563" s="355"/>
      <c r="AW563" s="355">
        <f t="shared" si="205"/>
        <v>0</v>
      </c>
      <c r="AX563" s="355"/>
      <c r="AZ563" s="355">
        <f t="shared" si="228"/>
        <v>0</v>
      </c>
      <c r="BA563" s="355"/>
      <c r="BB563" s="355">
        <f t="shared" si="229"/>
        <v>0</v>
      </c>
      <c r="BC563" s="355"/>
      <c r="BD563" s="355">
        <f t="shared" si="230"/>
        <v>0</v>
      </c>
      <c r="BE563" s="355"/>
      <c r="BF563" s="355">
        <f t="shared" si="206"/>
        <v>0</v>
      </c>
      <c r="BG563" s="355"/>
      <c r="BI563" s="355">
        <f t="shared" si="231"/>
        <v>0</v>
      </c>
      <c r="BJ563" s="355"/>
      <c r="BK563" s="355">
        <f t="shared" si="232"/>
        <v>0</v>
      </c>
      <c r="BL563" s="355"/>
      <c r="BM563" s="355">
        <f t="shared" si="233"/>
        <v>0</v>
      </c>
      <c r="BN563" s="355"/>
      <c r="BO563" s="355">
        <f t="shared" si="207"/>
        <v>0</v>
      </c>
      <c r="BP563" s="355"/>
      <c r="BR563" s="355">
        <f t="shared" si="234"/>
        <v>0</v>
      </c>
      <c r="BS563" s="355"/>
      <c r="BT563" s="355">
        <f t="shared" si="235"/>
        <v>0</v>
      </c>
      <c r="BU563" s="355"/>
      <c r="BV563" s="355">
        <f t="shared" si="236"/>
        <v>0</v>
      </c>
      <c r="BW563" s="355"/>
      <c r="BX563" s="355">
        <f t="shared" si="208"/>
        <v>0</v>
      </c>
      <c r="BY563" s="355"/>
      <c r="CA563" s="355">
        <f t="shared" si="237"/>
        <v>0</v>
      </c>
      <c r="CB563" s="355"/>
      <c r="CC563" s="355">
        <f t="shared" si="238"/>
        <v>0</v>
      </c>
      <c r="CD563" s="355"/>
      <c r="CE563" s="355">
        <f t="shared" si="239"/>
        <v>0</v>
      </c>
      <c r="CF563" s="355"/>
      <c r="CG563" s="355">
        <f t="shared" si="209"/>
        <v>0</v>
      </c>
      <c r="CH563" s="355"/>
      <c r="CJ563" s="355">
        <f t="shared" si="240"/>
        <v>0</v>
      </c>
      <c r="CK563" s="355"/>
      <c r="CL563" s="355">
        <f t="shared" si="241"/>
        <v>0</v>
      </c>
      <c r="CM563" s="355"/>
      <c r="CN563" s="355">
        <f t="shared" si="242"/>
        <v>0</v>
      </c>
      <c r="CO563" s="355"/>
      <c r="CP563" s="355">
        <f t="shared" si="210"/>
        <v>0</v>
      </c>
      <c r="CQ563" s="355"/>
      <c r="CS563" s="355">
        <f t="shared" si="243"/>
        <v>0</v>
      </c>
      <c r="CT563" s="355"/>
      <c r="HQ563" s="355">
        <f t="shared" si="244"/>
        <v>0</v>
      </c>
      <c r="HR563" s="355"/>
    </row>
    <row r="564" spans="3:226" ht="36" customHeight="1">
      <c r="C564" s="510"/>
      <c r="D564" s="538"/>
      <c r="E564" s="539"/>
      <c r="F564" s="540"/>
      <c r="G564" s="521" t="s">
        <v>122</v>
      </c>
      <c r="H564" s="522"/>
      <c r="I564" s="503" t="s">
        <v>123</v>
      </c>
      <c r="J564" s="504"/>
      <c r="K564" s="504"/>
      <c r="L564" s="504"/>
      <c r="M564" s="504"/>
      <c r="N564" s="505"/>
      <c r="O564" s="215"/>
      <c r="P564" s="215"/>
      <c r="Q564" s="215"/>
      <c r="R564" s="215"/>
      <c r="S564" s="215"/>
      <c r="T564" s="215"/>
      <c r="U564" s="215"/>
      <c r="V564" s="215"/>
      <c r="W564" s="215"/>
      <c r="X564" s="215"/>
      <c r="Y564" s="215"/>
      <c r="Z564" s="215"/>
      <c r="AA564" s="215"/>
      <c r="AB564" s="215"/>
      <c r="AC564" s="215"/>
      <c r="AD564" s="215"/>
      <c r="AH564" s="355">
        <f t="shared" si="222"/>
        <v>0</v>
      </c>
      <c r="AI564" s="355"/>
      <c r="AJ564" s="355">
        <f t="shared" si="223"/>
        <v>0</v>
      </c>
      <c r="AK564" s="355"/>
      <c r="AL564" s="355">
        <f t="shared" si="224"/>
        <v>0</v>
      </c>
      <c r="AM564" s="355"/>
      <c r="AN564" s="355">
        <f t="shared" si="204"/>
        <v>0</v>
      </c>
      <c r="AO564" s="355"/>
      <c r="AQ564" s="355">
        <f t="shared" si="225"/>
        <v>0</v>
      </c>
      <c r="AR564" s="355"/>
      <c r="AS564" s="355">
        <f t="shared" si="226"/>
        <v>0</v>
      </c>
      <c r="AT564" s="355"/>
      <c r="AU564" s="355">
        <f t="shared" si="227"/>
        <v>0</v>
      </c>
      <c r="AV564" s="355"/>
      <c r="AW564" s="355">
        <f t="shared" si="205"/>
        <v>0</v>
      </c>
      <c r="AX564" s="355"/>
      <c r="AZ564" s="355">
        <f t="shared" si="228"/>
        <v>0</v>
      </c>
      <c r="BA564" s="355"/>
      <c r="BB564" s="355">
        <f t="shared" si="229"/>
        <v>0</v>
      </c>
      <c r="BC564" s="355"/>
      <c r="BD564" s="355">
        <f t="shared" si="230"/>
        <v>0</v>
      </c>
      <c r="BE564" s="355"/>
      <c r="BF564" s="355">
        <f t="shared" si="206"/>
        <v>0</v>
      </c>
      <c r="BG564" s="355"/>
      <c r="BI564" s="355">
        <f t="shared" si="231"/>
        <v>0</v>
      </c>
      <c r="BJ564" s="355"/>
      <c r="BK564" s="355">
        <f t="shared" si="232"/>
        <v>0</v>
      </c>
      <c r="BL564" s="355"/>
      <c r="BM564" s="355">
        <f t="shared" si="233"/>
        <v>0</v>
      </c>
      <c r="BN564" s="355"/>
      <c r="BO564" s="355">
        <f t="shared" si="207"/>
        <v>0</v>
      </c>
      <c r="BP564" s="355"/>
      <c r="BR564" s="355">
        <f t="shared" si="234"/>
        <v>0</v>
      </c>
      <c r="BS564" s="355"/>
      <c r="BT564" s="355">
        <f t="shared" si="235"/>
        <v>0</v>
      </c>
      <c r="BU564" s="355"/>
      <c r="BV564" s="355">
        <f t="shared" si="236"/>
        <v>0</v>
      </c>
      <c r="BW564" s="355"/>
      <c r="BX564" s="355">
        <f t="shared" si="208"/>
        <v>0</v>
      </c>
      <c r="BY564" s="355"/>
      <c r="CA564" s="355">
        <f t="shared" si="237"/>
        <v>0</v>
      </c>
      <c r="CB564" s="355"/>
      <c r="CC564" s="355">
        <f t="shared" si="238"/>
        <v>0</v>
      </c>
      <c r="CD564" s="355"/>
      <c r="CE564" s="355">
        <f t="shared" si="239"/>
        <v>0</v>
      </c>
      <c r="CF564" s="355"/>
      <c r="CG564" s="355">
        <f t="shared" si="209"/>
        <v>0</v>
      </c>
      <c r="CH564" s="355"/>
      <c r="CJ564" s="355">
        <f t="shared" si="240"/>
        <v>0</v>
      </c>
      <c r="CK564" s="355"/>
      <c r="CL564" s="355">
        <f t="shared" si="241"/>
        <v>0</v>
      </c>
      <c r="CM564" s="355"/>
      <c r="CN564" s="355">
        <f t="shared" si="242"/>
        <v>0</v>
      </c>
      <c r="CO564" s="355"/>
      <c r="CP564" s="355">
        <f t="shared" si="210"/>
        <v>0</v>
      </c>
      <c r="CQ564" s="355"/>
      <c r="CS564" s="355">
        <f t="shared" si="243"/>
        <v>0</v>
      </c>
      <c r="CT564" s="355"/>
      <c r="HQ564" s="355">
        <f t="shared" si="244"/>
        <v>0</v>
      </c>
      <c r="HR564" s="355"/>
    </row>
    <row r="565" spans="3:226">
      <c r="C565" s="510"/>
      <c r="D565" s="538"/>
      <c r="E565" s="539"/>
      <c r="F565" s="540"/>
      <c r="G565" s="521" t="s">
        <v>124</v>
      </c>
      <c r="H565" s="522"/>
      <c r="I565" s="503" t="s">
        <v>125</v>
      </c>
      <c r="J565" s="504"/>
      <c r="K565" s="504"/>
      <c r="L565" s="504"/>
      <c r="M565" s="504"/>
      <c r="N565" s="505"/>
      <c r="O565" s="215"/>
      <c r="P565" s="215"/>
      <c r="Q565" s="215"/>
      <c r="R565" s="215"/>
      <c r="S565" s="215"/>
      <c r="T565" s="215"/>
      <c r="U565" s="215"/>
      <c r="V565" s="215"/>
      <c r="W565" s="215"/>
      <c r="X565" s="215"/>
      <c r="Y565" s="215"/>
      <c r="Z565" s="215"/>
      <c r="AA565" s="215"/>
      <c r="AB565" s="215"/>
      <c r="AC565" s="215"/>
      <c r="AD565" s="215"/>
      <c r="AH565" s="355">
        <f t="shared" si="222"/>
        <v>0</v>
      </c>
      <c r="AI565" s="355"/>
      <c r="AJ565" s="355">
        <f t="shared" si="223"/>
        <v>0</v>
      </c>
      <c r="AK565" s="355"/>
      <c r="AL565" s="355">
        <f t="shared" si="224"/>
        <v>0</v>
      </c>
      <c r="AM565" s="355"/>
      <c r="AN565" s="355">
        <f t="shared" si="204"/>
        <v>0</v>
      </c>
      <c r="AO565" s="355"/>
      <c r="AQ565" s="355">
        <f t="shared" si="225"/>
        <v>0</v>
      </c>
      <c r="AR565" s="355"/>
      <c r="AS565" s="355">
        <f t="shared" si="226"/>
        <v>0</v>
      </c>
      <c r="AT565" s="355"/>
      <c r="AU565" s="355">
        <f t="shared" si="227"/>
        <v>0</v>
      </c>
      <c r="AV565" s="355"/>
      <c r="AW565" s="355">
        <f t="shared" si="205"/>
        <v>0</v>
      </c>
      <c r="AX565" s="355"/>
      <c r="AZ565" s="355">
        <f t="shared" si="228"/>
        <v>0</v>
      </c>
      <c r="BA565" s="355"/>
      <c r="BB565" s="355">
        <f t="shared" si="229"/>
        <v>0</v>
      </c>
      <c r="BC565" s="355"/>
      <c r="BD565" s="355">
        <f t="shared" si="230"/>
        <v>0</v>
      </c>
      <c r="BE565" s="355"/>
      <c r="BF565" s="355">
        <f t="shared" si="206"/>
        <v>0</v>
      </c>
      <c r="BG565" s="355"/>
      <c r="BI565" s="355">
        <f t="shared" si="231"/>
        <v>0</v>
      </c>
      <c r="BJ565" s="355"/>
      <c r="BK565" s="355">
        <f t="shared" si="232"/>
        <v>0</v>
      </c>
      <c r="BL565" s="355"/>
      <c r="BM565" s="355">
        <f t="shared" si="233"/>
        <v>0</v>
      </c>
      <c r="BN565" s="355"/>
      <c r="BO565" s="355">
        <f t="shared" si="207"/>
        <v>0</v>
      </c>
      <c r="BP565" s="355"/>
      <c r="BR565" s="355">
        <f t="shared" si="234"/>
        <v>0</v>
      </c>
      <c r="BS565" s="355"/>
      <c r="BT565" s="355">
        <f t="shared" si="235"/>
        <v>0</v>
      </c>
      <c r="BU565" s="355"/>
      <c r="BV565" s="355">
        <f t="shared" si="236"/>
        <v>0</v>
      </c>
      <c r="BW565" s="355"/>
      <c r="BX565" s="355">
        <f t="shared" si="208"/>
        <v>0</v>
      </c>
      <c r="BY565" s="355"/>
      <c r="CA565" s="355">
        <f t="shared" si="237"/>
        <v>0</v>
      </c>
      <c r="CB565" s="355"/>
      <c r="CC565" s="355">
        <f t="shared" si="238"/>
        <v>0</v>
      </c>
      <c r="CD565" s="355"/>
      <c r="CE565" s="355">
        <f t="shared" si="239"/>
        <v>0</v>
      </c>
      <c r="CF565" s="355"/>
      <c r="CG565" s="355">
        <f t="shared" si="209"/>
        <v>0</v>
      </c>
      <c r="CH565" s="355"/>
      <c r="CJ565" s="355">
        <f t="shared" si="240"/>
        <v>0</v>
      </c>
      <c r="CK565" s="355"/>
      <c r="CL565" s="355">
        <f t="shared" si="241"/>
        <v>0</v>
      </c>
      <c r="CM565" s="355"/>
      <c r="CN565" s="355">
        <f t="shared" si="242"/>
        <v>0</v>
      </c>
      <c r="CO565" s="355"/>
      <c r="CP565" s="355">
        <f t="shared" si="210"/>
        <v>0</v>
      </c>
      <c r="CQ565" s="355"/>
      <c r="CS565" s="355">
        <f t="shared" si="243"/>
        <v>0</v>
      </c>
      <c r="CT565" s="355"/>
      <c r="HQ565" s="355">
        <f t="shared" si="244"/>
        <v>0</v>
      </c>
      <c r="HR565" s="355"/>
    </row>
    <row r="566" spans="3:226" ht="24" customHeight="1">
      <c r="C566" s="510"/>
      <c r="D566" s="538"/>
      <c r="E566" s="539"/>
      <c r="F566" s="540"/>
      <c r="G566" s="521" t="s">
        <v>126</v>
      </c>
      <c r="H566" s="522"/>
      <c r="I566" s="503" t="s">
        <v>1627</v>
      </c>
      <c r="J566" s="504"/>
      <c r="K566" s="504"/>
      <c r="L566" s="504"/>
      <c r="M566" s="504"/>
      <c r="N566" s="505"/>
      <c r="O566" s="215"/>
      <c r="P566" s="215"/>
      <c r="Q566" s="215"/>
      <c r="R566" s="215"/>
      <c r="S566" s="215"/>
      <c r="T566" s="215"/>
      <c r="U566" s="215"/>
      <c r="V566" s="215"/>
      <c r="W566" s="215"/>
      <c r="X566" s="215"/>
      <c r="Y566" s="215"/>
      <c r="Z566" s="215"/>
      <c r="AA566" s="215"/>
      <c r="AB566" s="215"/>
      <c r="AC566" s="215"/>
      <c r="AD566" s="215"/>
      <c r="AH566" s="355">
        <f t="shared" si="222"/>
        <v>0</v>
      </c>
      <c r="AI566" s="355"/>
      <c r="AJ566" s="355">
        <f t="shared" si="223"/>
        <v>0</v>
      </c>
      <c r="AK566" s="355"/>
      <c r="AL566" s="355">
        <f t="shared" si="224"/>
        <v>0</v>
      </c>
      <c r="AM566" s="355"/>
      <c r="AN566" s="355">
        <f t="shared" si="204"/>
        <v>0</v>
      </c>
      <c r="AO566" s="355"/>
      <c r="AQ566" s="355">
        <f t="shared" si="225"/>
        <v>0</v>
      </c>
      <c r="AR566" s="355"/>
      <c r="AS566" s="355">
        <f t="shared" si="226"/>
        <v>0</v>
      </c>
      <c r="AT566" s="355"/>
      <c r="AU566" s="355">
        <f t="shared" si="227"/>
        <v>0</v>
      </c>
      <c r="AV566" s="355"/>
      <c r="AW566" s="355">
        <f t="shared" si="205"/>
        <v>0</v>
      </c>
      <c r="AX566" s="355"/>
      <c r="AZ566" s="355">
        <f t="shared" si="228"/>
        <v>0</v>
      </c>
      <c r="BA566" s="355"/>
      <c r="BB566" s="355">
        <f t="shared" si="229"/>
        <v>0</v>
      </c>
      <c r="BC566" s="355"/>
      <c r="BD566" s="355">
        <f t="shared" si="230"/>
        <v>0</v>
      </c>
      <c r="BE566" s="355"/>
      <c r="BF566" s="355">
        <f t="shared" si="206"/>
        <v>0</v>
      </c>
      <c r="BG566" s="355"/>
      <c r="BI566" s="355">
        <f t="shared" si="231"/>
        <v>0</v>
      </c>
      <c r="BJ566" s="355"/>
      <c r="BK566" s="355">
        <f t="shared" si="232"/>
        <v>0</v>
      </c>
      <c r="BL566" s="355"/>
      <c r="BM566" s="355">
        <f t="shared" si="233"/>
        <v>0</v>
      </c>
      <c r="BN566" s="355"/>
      <c r="BO566" s="355">
        <f t="shared" si="207"/>
        <v>0</v>
      </c>
      <c r="BP566" s="355"/>
      <c r="BR566" s="355">
        <f t="shared" si="234"/>
        <v>0</v>
      </c>
      <c r="BS566" s="355"/>
      <c r="BT566" s="355">
        <f t="shared" si="235"/>
        <v>0</v>
      </c>
      <c r="BU566" s="355"/>
      <c r="BV566" s="355">
        <f t="shared" si="236"/>
        <v>0</v>
      </c>
      <c r="BW566" s="355"/>
      <c r="BX566" s="355">
        <f t="shared" si="208"/>
        <v>0</v>
      </c>
      <c r="BY566" s="355"/>
      <c r="CA566" s="355">
        <f t="shared" si="237"/>
        <v>0</v>
      </c>
      <c r="CB566" s="355"/>
      <c r="CC566" s="355">
        <f t="shared" si="238"/>
        <v>0</v>
      </c>
      <c r="CD566" s="355"/>
      <c r="CE566" s="355">
        <f t="shared" si="239"/>
        <v>0</v>
      </c>
      <c r="CF566" s="355"/>
      <c r="CG566" s="355">
        <f t="shared" si="209"/>
        <v>0</v>
      </c>
      <c r="CH566" s="355"/>
      <c r="CJ566" s="355">
        <f t="shared" si="240"/>
        <v>0</v>
      </c>
      <c r="CK566" s="355"/>
      <c r="CL566" s="355">
        <f t="shared" si="241"/>
        <v>0</v>
      </c>
      <c r="CM566" s="355"/>
      <c r="CN566" s="355">
        <f t="shared" si="242"/>
        <v>0</v>
      </c>
      <c r="CO566" s="355"/>
      <c r="CP566" s="355">
        <f t="shared" si="210"/>
        <v>0</v>
      </c>
      <c r="CQ566" s="355"/>
      <c r="CS566" s="355">
        <f t="shared" si="243"/>
        <v>0</v>
      </c>
      <c r="CT566" s="355"/>
      <c r="HQ566" s="355">
        <f t="shared" si="244"/>
        <v>0</v>
      </c>
      <c r="HR566" s="355"/>
    </row>
    <row r="567" spans="3:226" ht="36" customHeight="1">
      <c r="C567" s="534"/>
      <c r="D567" s="541"/>
      <c r="E567" s="542"/>
      <c r="F567" s="543"/>
      <c r="G567" s="521" t="s">
        <v>127</v>
      </c>
      <c r="H567" s="522"/>
      <c r="I567" s="503" t="s">
        <v>128</v>
      </c>
      <c r="J567" s="504"/>
      <c r="K567" s="504"/>
      <c r="L567" s="504"/>
      <c r="M567" s="504"/>
      <c r="N567" s="505"/>
      <c r="O567" s="215"/>
      <c r="P567" s="215"/>
      <c r="Q567" s="215"/>
      <c r="R567" s="215"/>
      <c r="S567" s="215"/>
      <c r="T567" s="215"/>
      <c r="U567" s="215"/>
      <c r="V567" s="215"/>
      <c r="W567" s="215"/>
      <c r="X567" s="215"/>
      <c r="Y567" s="215"/>
      <c r="Z567" s="215"/>
      <c r="AA567" s="215"/>
      <c r="AB567" s="215"/>
      <c r="AC567" s="215"/>
      <c r="AD567" s="215"/>
      <c r="AH567" s="355">
        <f t="shared" si="222"/>
        <v>0</v>
      </c>
      <c r="AI567" s="355"/>
      <c r="AJ567" s="355">
        <f t="shared" si="223"/>
        <v>0</v>
      </c>
      <c r="AK567" s="355"/>
      <c r="AL567" s="355">
        <f t="shared" si="224"/>
        <v>0</v>
      </c>
      <c r="AM567" s="355"/>
      <c r="AN567" s="355">
        <f t="shared" si="204"/>
        <v>0</v>
      </c>
      <c r="AO567" s="355"/>
      <c r="AQ567" s="355">
        <f t="shared" si="225"/>
        <v>0</v>
      </c>
      <c r="AR567" s="355"/>
      <c r="AS567" s="355">
        <f t="shared" si="226"/>
        <v>0</v>
      </c>
      <c r="AT567" s="355"/>
      <c r="AU567" s="355">
        <f t="shared" si="227"/>
        <v>0</v>
      </c>
      <c r="AV567" s="355"/>
      <c r="AW567" s="355">
        <f t="shared" si="205"/>
        <v>0</v>
      </c>
      <c r="AX567" s="355"/>
      <c r="AZ567" s="355">
        <f t="shared" si="228"/>
        <v>0</v>
      </c>
      <c r="BA567" s="355"/>
      <c r="BB567" s="355">
        <f t="shared" si="229"/>
        <v>0</v>
      </c>
      <c r="BC567" s="355"/>
      <c r="BD567" s="355">
        <f t="shared" si="230"/>
        <v>0</v>
      </c>
      <c r="BE567" s="355"/>
      <c r="BF567" s="355">
        <f t="shared" si="206"/>
        <v>0</v>
      </c>
      <c r="BG567" s="355"/>
      <c r="BI567" s="355">
        <f t="shared" si="231"/>
        <v>0</v>
      </c>
      <c r="BJ567" s="355"/>
      <c r="BK567" s="355">
        <f t="shared" si="232"/>
        <v>0</v>
      </c>
      <c r="BL567" s="355"/>
      <c r="BM567" s="355">
        <f t="shared" si="233"/>
        <v>0</v>
      </c>
      <c r="BN567" s="355"/>
      <c r="BO567" s="355">
        <f t="shared" si="207"/>
        <v>0</v>
      </c>
      <c r="BP567" s="355"/>
      <c r="BR567" s="355">
        <f t="shared" si="234"/>
        <v>0</v>
      </c>
      <c r="BS567" s="355"/>
      <c r="BT567" s="355">
        <f t="shared" si="235"/>
        <v>0</v>
      </c>
      <c r="BU567" s="355"/>
      <c r="BV567" s="355">
        <f t="shared" si="236"/>
        <v>0</v>
      </c>
      <c r="BW567" s="355"/>
      <c r="BX567" s="355">
        <f t="shared" si="208"/>
        <v>0</v>
      </c>
      <c r="BY567" s="355"/>
      <c r="CA567" s="355">
        <f t="shared" si="237"/>
        <v>0</v>
      </c>
      <c r="CB567" s="355"/>
      <c r="CC567" s="355">
        <f t="shared" si="238"/>
        <v>0</v>
      </c>
      <c r="CD567" s="355"/>
      <c r="CE567" s="355">
        <f t="shared" si="239"/>
        <v>0</v>
      </c>
      <c r="CF567" s="355"/>
      <c r="CG567" s="355">
        <f t="shared" si="209"/>
        <v>0</v>
      </c>
      <c r="CH567" s="355"/>
      <c r="CJ567" s="355">
        <f t="shared" si="240"/>
        <v>0</v>
      </c>
      <c r="CK567" s="355"/>
      <c r="CL567" s="355">
        <f t="shared" si="241"/>
        <v>0</v>
      </c>
      <c r="CM567" s="355"/>
      <c r="CN567" s="355">
        <f t="shared" si="242"/>
        <v>0</v>
      </c>
      <c r="CO567" s="355"/>
      <c r="CP567" s="355">
        <f t="shared" si="210"/>
        <v>0</v>
      </c>
      <c r="CQ567" s="355"/>
      <c r="CS567" s="355">
        <f t="shared" si="243"/>
        <v>0</v>
      </c>
      <c r="CT567" s="355"/>
      <c r="HQ567" s="355">
        <f t="shared" si="244"/>
        <v>0</v>
      </c>
      <c r="HR567" s="355"/>
    </row>
    <row r="568" spans="3:226" ht="36" customHeight="1">
      <c r="C568" s="612" t="s">
        <v>129</v>
      </c>
      <c r="D568" s="535" t="s">
        <v>130</v>
      </c>
      <c r="E568" s="536"/>
      <c r="F568" s="537"/>
      <c r="G568" s="521" t="s">
        <v>131</v>
      </c>
      <c r="H568" s="522"/>
      <c r="I568" s="503" t="s">
        <v>132</v>
      </c>
      <c r="J568" s="504"/>
      <c r="K568" s="504"/>
      <c r="L568" s="504"/>
      <c r="M568" s="504"/>
      <c r="N568" s="505"/>
      <c r="O568" s="215"/>
      <c r="P568" s="215"/>
      <c r="Q568" s="215"/>
      <c r="R568" s="215"/>
      <c r="S568" s="215"/>
      <c r="T568" s="215"/>
      <c r="U568" s="215"/>
      <c r="V568" s="215"/>
      <c r="W568" s="215"/>
      <c r="X568" s="215"/>
      <c r="Y568" s="215"/>
      <c r="Z568" s="215"/>
      <c r="AA568" s="215"/>
      <c r="AB568" s="215"/>
      <c r="AC568" s="215"/>
      <c r="AD568" s="215"/>
      <c r="AH568" s="355">
        <f t="shared" si="222"/>
        <v>0</v>
      </c>
      <c r="AI568" s="355"/>
      <c r="AJ568" s="355">
        <f t="shared" si="223"/>
        <v>0</v>
      </c>
      <c r="AK568" s="355"/>
      <c r="AL568" s="355">
        <f t="shared" si="224"/>
        <v>0</v>
      </c>
      <c r="AM568" s="355"/>
      <c r="AN568" s="355">
        <f t="shared" si="204"/>
        <v>0</v>
      </c>
      <c r="AO568" s="355"/>
      <c r="AQ568" s="355">
        <f t="shared" si="225"/>
        <v>0</v>
      </c>
      <c r="AR568" s="355"/>
      <c r="AS568" s="355">
        <f t="shared" si="226"/>
        <v>0</v>
      </c>
      <c r="AT568" s="355"/>
      <c r="AU568" s="355">
        <f t="shared" si="227"/>
        <v>0</v>
      </c>
      <c r="AV568" s="355"/>
      <c r="AW568" s="355">
        <f t="shared" si="205"/>
        <v>0</v>
      </c>
      <c r="AX568" s="355"/>
      <c r="AZ568" s="355">
        <f t="shared" si="228"/>
        <v>0</v>
      </c>
      <c r="BA568" s="355"/>
      <c r="BB568" s="355">
        <f t="shared" si="229"/>
        <v>0</v>
      </c>
      <c r="BC568" s="355"/>
      <c r="BD568" s="355">
        <f t="shared" si="230"/>
        <v>0</v>
      </c>
      <c r="BE568" s="355"/>
      <c r="BF568" s="355">
        <f t="shared" si="206"/>
        <v>0</v>
      </c>
      <c r="BG568" s="355"/>
      <c r="BI568" s="355">
        <f t="shared" si="231"/>
        <v>0</v>
      </c>
      <c r="BJ568" s="355"/>
      <c r="BK568" s="355">
        <f t="shared" si="232"/>
        <v>0</v>
      </c>
      <c r="BL568" s="355"/>
      <c r="BM568" s="355">
        <f t="shared" si="233"/>
        <v>0</v>
      </c>
      <c r="BN568" s="355"/>
      <c r="BO568" s="355">
        <f t="shared" si="207"/>
        <v>0</v>
      </c>
      <c r="BP568" s="355"/>
      <c r="BR568" s="355">
        <f t="shared" si="234"/>
        <v>0</v>
      </c>
      <c r="BS568" s="355"/>
      <c r="BT568" s="355">
        <f t="shared" si="235"/>
        <v>0</v>
      </c>
      <c r="BU568" s="355"/>
      <c r="BV568" s="355">
        <f t="shared" si="236"/>
        <v>0</v>
      </c>
      <c r="BW568" s="355"/>
      <c r="BX568" s="355">
        <f t="shared" si="208"/>
        <v>0</v>
      </c>
      <c r="BY568" s="355"/>
      <c r="CA568" s="355">
        <f t="shared" si="237"/>
        <v>0</v>
      </c>
      <c r="CB568" s="355"/>
      <c r="CC568" s="355">
        <f t="shared" si="238"/>
        <v>0</v>
      </c>
      <c r="CD568" s="355"/>
      <c r="CE568" s="355">
        <f t="shared" si="239"/>
        <v>0</v>
      </c>
      <c r="CF568" s="355"/>
      <c r="CG568" s="355">
        <f t="shared" si="209"/>
        <v>0</v>
      </c>
      <c r="CH568" s="355"/>
      <c r="CJ568" s="355">
        <f t="shared" si="240"/>
        <v>0</v>
      </c>
      <c r="CK568" s="355"/>
      <c r="CL568" s="355">
        <f t="shared" si="241"/>
        <v>0</v>
      </c>
      <c r="CM568" s="355"/>
      <c r="CN568" s="355">
        <f t="shared" si="242"/>
        <v>0</v>
      </c>
      <c r="CO568" s="355"/>
      <c r="CP568" s="355">
        <f t="shared" si="210"/>
        <v>0</v>
      </c>
      <c r="CQ568" s="355"/>
      <c r="CS568" s="355">
        <f t="shared" si="243"/>
        <v>0</v>
      </c>
      <c r="CT568" s="355"/>
      <c r="HQ568" s="355">
        <f t="shared" si="244"/>
        <v>0</v>
      </c>
      <c r="HR568" s="355"/>
    </row>
    <row r="569" spans="3:226" ht="36" customHeight="1">
      <c r="C569" s="613"/>
      <c r="D569" s="538"/>
      <c r="E569" s="539"/>
      <c r="F569" s="540"/>
      <c r="G569" s="521" t="s">
        <v>133</v>
      </c>
      <c r="H569" s="522"/>
      <c r="I569" s="503" t="s">
        <v>134</v>
      </c>
      <c r="J569" s="504"/>
      <c r="K569" s="504"/>
      <c r="L569" s="504"/>
      <c r="M569" s="504"/>
      <c r="N569" s="505"/>
      <c r="O569" s="215"/>
      <c r="P569" s="215"/>
      <c r="Q569" s="215"/>
      <c r="R569" s="215"/>
      <c r="S569" s="215"/>
      <c r="T569" s="215"/>
      <c r="U569" s="215"/>
      <c r="V569" s="215"/>
      <c r="W569" s="215"/>
      <c r="X569" s="215"/>
      <c r="Y569" s="215"/>
      <c r="Z569" s="215"/>
      <c r="AA569" s="215"/>
      <c r="AB569" s="215"/>
      <c r="AC569" s="215"/>
      <c r="AD569" s="215"/>
      <c r="AH569" s="355">
        <f t="shared" si="222"/>
        <v>0</v>
      </c>
      <c r="AI569" s="355"/>
      <c r="AJ569" s="355">
        <f t="shared" si="223"/>
        <v>0</v>
      </c>
      <c r="AK569" s="355"/>
      <c r="AL569" s="355">
        <f t="shared" si="224"/>
        <v>0</v>
      </c>
      <c r="AM569" s="355"/>
      <c r="AN569" s="355">
        <f t="shared" si="204"/>
        <v>0</v>
      </c>
      <c r="AO569" s="355"/>
      <c r="AQ569" s="355">
        <f t="shared" si="225"/>
        <v>0</v>
      </c>
      <c r="AR569" s="355"/>
      <c r="AS569" s="355">
        <f t="shared" si="226"/>
        <v>0</v>
      </c>
      <c r="AT569" s="355"/>
      <c r="AU569" s="355">
        <f t="shared" si="227"/>
        <v>0</v>
      </c>
      <c r="AV569" s="355"/>
      <c r="AW569" s="355">
        <f t="shared" si="205"/>
        <v>0</v>
      </c>
      <c r="AX569" s="355"/>
      <c r="AZ569" s="355">
        <f t="shared" si="228"/>
        <v>0</v>
      </c>
      <c r="BA569" s="355"/>
      <c r="BB569" s="355">
        <f t="shared" si="229"/>
        <v>0</v>
      </c>
      <c r="BC569" s="355"/>
      <c r="BD569" s="355">
        <f t="shared" si="230"/>
        <v>0</v>
      </c>
      <c r="BE569" s="355"/>
      <c r="BF569" s="355">
        <f t="shared" si="206"/>
        <v>0</v>
      </c>
      <c r="BG569" s="355"/>
      <c r="BI569" s="355">
        <f t="shared" si="231"/>
        <v>0</v>
      </c>
      <c r="BJ569" s="355"/>
      <c r="BK569" s="355">
        <f t="shared" si="232"/>
        <v>0</v>
      </c>
      <c r="BL569" s="355"/>
      <c r="BM569" s="355">
        <f t="shared" si="233"/>
        <v>0</v>
      </c>
      <c r="BN569" s="355"/>
      <c r="BO569" s="355">
        <f t="shared" si="207"/>
        <v>0</v>
      </c>
      <c r="BP569" s="355"/>
      <c r="BR569" s="355">
        <f t="shared" si="234"/>
        <v>0</v>
      </c>
      <c r="BS569" s="355"/>
      <c r="BT569" s="355">
        <f t="shared" si="235"/>
        <v>0</v>
      </c>
      <c r="BU569" s="355"/>
      <c r="BV569" s="355">
        <f t="shared" si="236"/>
        <v>0</v>
      </c>
      <c r="BW569" s="355"/>
      <c r="BX569" s="355">
        <f t="shared" si="208"/>
        <v>0</v>
      </c>
      <c r="BY569" s="355"/>
      <c r="CA569" s="355">
        <f t="shared" si="237"/>
        <v>0</v>
      </c>
      <c r="CB569" s="355"/>
      <c r="CC569" s="355">
        <f t="shared" si="238"/>
        <v>0</v>
      </c>
      <c r="CD569" s="355"/>
      <c r="CE569" s="355">
        <f t="shared" si="239"/>
        <v>0</v>
      </c>
      <c r="CF569" s="355"/>
      <c r="CG569" s="355">
        <f t="shared" si="209"/>
        <v>0</v>
      </c>
      <c r="CH569" s="355"/>
      <c r="CJ569" s="355">
        <f t="shared" si="240"/>
        <v>0</v>
      </c>
      <c r="CK569" s="355"/>
      <c r="CL569" s="355">
        <f t="shared" si="241"/>
        <v>0</v>
      </c>
      <c r="CM569" s="355"/>
      <c r="CN569" s="355">
        <f t="shared" si="242"/>
        <v>0</v>
      </c>
      <c r="CO569" s="355"/>
      <c r="CP569" s="355">
        <f t="shared" si="210"/>
        <v>0</v>
      </c>
      <c r="CQ569" s="355"/>
      <c r="CS569" s="355">
        <f t="shared" si="243"/>
        <v>0</v>
      </c>
      <c r="CT569" s="355"/>
      <c r="HQ569" s="355">
        <f t="shared" si="244"/>
        <v>0</v>
      </c>
      <c r="HR569" s="355"/>
    </row>
    <row r="570" spans="3:226" ht="60" customHeight="1">
      <c r="C570" s="613"/>
      <c r="D570" s="538"/>
      <c r="E570" s="539"/>
      <c r="F570" s="540"/>
      <c r="G570" s="521" t="s">
        <v>135</v>
      </c>
      <c r="H570" s="522"/>
      <c r="I570" s="503" t="s">
        <v>136</v>
      </c>
      <c r="J570" s="504"/>
      <c r="K570" s="504"/>
      <c r="L570" s="504"/>
      <c r="M570" s="504"/>
      <c r="N570" s="505"/>
      <c r="O570" s="215"/>
      <c r="P570" s="215"/>
      <c r="Q570" s="215"/>
      <c r="R570" s="215"/>
      <c r="S570" s="215"/>
      <c r="T570" s="215"/>
      <c r="U570" s="215"/>
      <c r="V570" s="215"/>
      <c r="W570" s="215"/>
      <c r="X570" s="215"/>
      <c r="Y570" s="215"/>
      <c r="Z570" s="215"/>
      <c r="AA570" s="215"/>
      <c r="AB570" s="215"/>
      <c r="AC570" s="215"/>
      <c r="AD570" s="215"/>
      <c r="AH570" s="355">
        <f t="shared" si="222"/>
        <v>0</v>
      </c>
      <c r="AI570" s="355"/>
      <c r="AJ570" s="355">
        <f t="shared" si="223"/>
        <v>0</v>
      </c>
      <c r="AK570" s="355"/>
      <c r="AL570" s="355">
        <f t="shared" si="224"/>
        <v>0</v>
      </c>
      <c r="AM570" s="355"/>
      <c r="AN570" s="355">
        <f t="shared" si="204"/>
        <v>0</v>
      </c>
      <c r="AO570" s="355"/>
      <c r="AQ570" s="355">
        <f t="shared" si="225"/>
        <v>0</v>
      </c>
      <c r="AR570" s="355"/>
      <c r="AS570" s="355">
        <f t="shared" si="226"/>
        <v>0</v>
      </c>
      <c r="AT570" s="355"/>
      <c r="AU570" s="355">
        <f t="shared" si="227"/>
        <v>0</v>
      </c>
      <c r="AV570" s="355"/>
      <c r="AW570" s="355">
        <f t="shared" si="205"/>
        <v>0</v>
      </c>
      <c r="AX570" s="355"/>
      <c r="AZ570" s="355">
        <f t="shared" si="228"/>
        <v>0</v>
      </c>
      <c r="BA570" s="355"/>
      <c r="BB570" s="355">
        <f t="shared" si="229"/>
        <v>0</v>
      </c>
      <c r="BC570" s="355"/>
      <c r="BD570" s="355">
        <f t="shared" si="230"/>
        <v>0</v>
      </c>
      <c r="BE570" s="355"/>
      <c r="BF570" s="355">
        <f t="shared" si="206"/>
        <v>0</v>
      </c>
      <c r="BG570" s="355"/>
      <c r="BI570" s="355">
        <f t="shared" si="231"/>
        <v>0</v>
      </c>
      <c r="BJ570" s="355"/>
      <c r="BK570" s="355">
        <f t="shared" si="232"/>
        <v>0</v>
      </c>
      <c r="BL570" s="355"/>
      <c r="BM570" s="355">
        <f t="shared" si="233"/>
        <v>0</v>
      </c>
      <c r="BN570" s="355"/>
      <c r="BO570" s="355">
        <f t="shared" si="207"/>
        <v>0</v>
      </c>
      <c r="BP570" s="355"/>
      <c r="BR570" s="355">
        <f t="shared" si="234"/>
        <v>0</v>
      </c>
      <c r="BS570" s="355"/>
      <c r="BT570" s="355">
        <f t="shared" si="235"/>
        <v>0</v>
      </c>
      <c r="BU570" s="355"/>
      <c r="BV570" s="355">
        <f t="shared" si="236"/>
        <v>0</v>
      </c>
      <c r="BW570" s="355"/>
      <c r="BX570" s="355">
        <f t="shared" si="208"/>
        <v>0</v>
      </c>
      <c r="BY570" s="355"/>
      <c r="CA570" s="355">
        <f t="shared" si="237"/>
        <v>0</v>
      </c>
      <c r="CB570" s="355"/>
      <c r="CC570" s="355">
        <f t="shared" si="238"/>
        <v>0</v>
      </c>
      <c r="CD570" s="355"/>
      <c r="CE570" s="355">
        <f t="shared" si="239"/>
        <v>0</v>
      </c>
      <c r="CF570" s="355"/>
      <c r="CG570" s="355">
        <f t="shared" si="209"/>
        <v>0</v>
      </c>
      <c r="CH570" s="355"/>
      <c r="CJ570" s="355">
        <f t="shared" si="240"/>
        <v>0</v>
      </c>
      <c r="CK570" s="355"/>
      <c r="CL570" s="355">
        <f t="shared" si="241"/>
        <v>0</v>
      </c>
      <c r="CM570" s="355"/>
      <c r="CN570" s="355">
        <f t="shared" si="242"/>
        <v>0</v>
      </c>
      <c r="CO570" s="355"/>
      <c r="CP570" s="355">
        <f t="shared" si="210"/>
        <v>0</v>
      </c>
      <c r="CQ570" s="355"/>
      <c r="CS570" s="355">
        <f t="shared" si="243"/>
        <v>0</v>
      </c>
      <c r="CT570" s="355"/>
      <c r="HQ570" s="355">
        <f t="shared" si="244"/>
        <v>0</v>
      </c>
      <c r="HR570" s="355"/>
    </row>
    <row r="571" spans="3:226" ht="24" customHeight="1">
      <c r="C571" s="613"/>
      <c r="D571" s="538"/>
      <c r="E571" s="539"/>
      <c r="F571" s="540"/>
      <c r="G571" s="521" t="s">
        <v>137</v>
      </c>
      <c r="H571" s="522"/>
      <c r="I571" s="503" t="s">
        <v>138</v>
      </c>
      <c r="J571" s="504"/>
      <c r="K571" s="504"/>
      <c r="L571" s="504"/>
      <c r="M571" s="504"/>
      <c r="N571" s="505"/>
      <c r="O571" s="215"/>
      <c r="P571" s="215"/>
      <c r="Q571" s="215"/>
      <c r="R571" s="215"/>
      <c r="S571" s="215"/>
      <c r="T571" s="215"/>
      <c r="U571" s="215"/>
      <c r="V571" s="215"/>
      <c r="W571" s="215"/>
      <c r="X571" s="215"/>
      <c r="Y571" s="215"/>
      <c r="Z571" s="215"/>
      <c r="AA571" s="215"/>
      <c r="AB571" s="215"/>
      <c r="AC571" s="215"/>
      <c r="AD571" s="215"/>
      <c r="AH571" s="355">
        <f t="shared" si="222"/>
        <v>0</v>
      </c>
      <c r="AI571" s="355"/>
      <c r="AJ571" s="355">
        <f t="shared" si="223"/>
        <v>0</v>
      </c>
      <c r="AK571" s="355"/>
      <c r="AL571" s="355">
        <f t="shared" si="224"/>
        <v>0</v>
      </c>
      <c r="AM571" s="355"/>
      <c r="AN571" s="355">
        <f t="shared" si="204"/>
        <v>0</v>
      </c>
      <c r="AO571" s="355"/>
      <c r="AQ571" s="355">
        <f t="shared" si="225"/>
        <v>0</v>
      </c>
      <c r="AR571" s="355"/>
      <c r="AS571" s="355">
        <f t="shared" si="226"/>
        <v>0</v>
      </c>
      <c r="AT571" s="355"/>
      <c r="AU571" s="355">
        <f t="shared" si="227"/>
        <v>0</v>
      </c>
      <c r="AV571" s="355"/>
      <c r="AW571" s="355">
        <f t="shared" si="205"/>
        <v>0</v>
      </c>
      <c r="AX571" s="355"/>
      <c r="AZ571" s="355">
        <f t="shared" si="228"/>
        <v>0</v>
      </c>
      <c r="BA571" s="355"/>
      <c r="BB571" s="355">
        <f t="shared" si="229"/>
        <v>0</v>
      </c>
      <c r="BC571" s="355"/>
      <c r="BD571" s="355">
        <f t="shared" si="230"/>
        <v>0</v>
      </c>
      <c r="BE571" s="355"/>
      <c r="BF571" s="355">
        <f t="shared" si="206"/>
        <v>0</v>
      </c>
      <c r="BG571" s="355"/>
      <c r="BI571" s="355">
        <f t="shared" si="231"/>
        <v>0</v>
      </c>
      <c r="BJ571" s="355"/>
      <c r="BK571" s="355">
        <f t="shared" si="232"/>
        <v>0</v>
      </c>
      <c r="BL571" s="355"/>
      <c r="BM571" s="355">
        <f t="shared" si="233"/>
        <v>0</v>
      </c>
      <c r="BN571" s="355"/>
      <c r="BO571" s="355">
        <f t="shared" si="207"/>
        <v>0</v>
      </c>
      <c r="BP571" s="355"/>
      <c r="BR571" s="355">
        <f t="shared" si="234"/>
        <v>0</v>
      </c>
      <c r="BS571" s="355"/>
      <c r="BT571" s="355">
        <f t="shared" si="235"/>
        <v>0</v>
      </c>
      <c r="BU571" s="355"/>
      <c r="BV571" s="355">
        <f t="shared" si="236"/>
        <v>0</v>
      </c>
      <c r="BW571" s="355"/>
      <c r="BX571" s="355">
        <f t="shared" si="208"/>
        <v>0</v>
      </c>
      <c r="BY571" s="355"/>
      <c r="CA571" s="355">
        <f t="shared" si="237"/>
        <v>0</v>
      </c>
      <c r="CB571" s="355"/>
      <c r="CC571" s="355">
        <f t="shared" si="238"/>
        <v>0</v>
      </c>
      <c r="CD571" s="355"/>
      <c r="CE571" s="355">
        <f t="shared" si="239"/>
        <v>0</v>
      </c>
      <c r="CF571" s="355"/>
      <c r="CG571" s="355">
        <f t="shared" si="209"/>
        <v>0</v>
      </c>
      <c r="CH571" s="355"/>
      <c r="CJ571" s="355">
        <f t="shared" si="240"/>
        <v>0</v>
      </c>
      <c r="CK571" s="355"/>
      <c r="CL571" s="355">
        <f t="shared" si="241"/>
        <v>0</v>
      </c>
      <c r="CM571" s="355"/>
      <c r="CN571" s="355">
        <f t="shared" si="242"/>
        <v>0</v>
      </c>
      <c r="CO571" s="355"/>
      <c r="CP571" s="355">
        <f t="shared" si="210"/>
        <v>0</v>
      </c>
      <c r="CQ571" s="355"/>
      <c r="CS571" s="355">
        <f t="shared" si="243"/>
        <v>0</v>
      </c>
      <c r="CT571" s="355"/>
      <c r="HQ571" s="355">
        <f t="shared" si="244"/>
        <v>0</v>
      </c>
      <c r="HR571" s="355"/>
    </row>
    <row r="572" spans="3:226" ht="48" customHeight="1">
      <c r="C572" s="613"/>
      <c r="D572" s="538"/>
      <c r="E572" s="539"/>
      <c r="F572" s="540"/>
      <c r="G572" s="521" t="s">
        <v>139</v>
      </c>
      <c r="H572" s="522"/>
      <c r="I572" s="503" t="s">
        <v>140</v>
      </c>
      <c r="J572" s="504"/>
      <c r="K572" s="504"/>
      <c r="L572" s="504"/>
      <c r="M572" s="504"/>
      <c r="N572" s="505"/>
      <c r="O572" s="215"/>
      <c r="P572" s="215"/>
      <c r="Q572" s="215"/>
      <c r="R572" s="215"/>
      <c r="S572" s="215"/>
      <c r="T572" s="215"/>
      <c r="U572" s="215"/>
      <c r="V572" s="215"/>
      <c r="W572" s="215"/>
      <c r="X572" s="215"/>
      <c r="Y572" s="215"/>
      <c r="Z572" s="215"/>
      <c r="AA572" s="215"/>
      <c r="AB572" s="215"/>
      <c r="AC572" s="215"/>
      <c r="AD572" s="215"/>
      <c r="AH572" s="355">
        <f t="shared" si="222"/>
        <v>0</v>
      </c>
      <c r="AI572" s="355"/>
      <c r="AJ572" s="355">
        <f t="shared" si="223"/>
        <v>0</v>
      </c>
      <c r="AK572" s="355"/>
      <c r="AL572" s="355">
        <f t="shared" si="224"/>
        <v>0</v>
      </c>
      <c r="AM572" s="355"/>
      <c r="AN572" s="355">
        <f t="shared" si="204"/>
        <v>0</v>
      </c>
      <c r="AO572" s="355"/>
      <c r="AQ572" s="355">
        <f t="shared" si="225"/>
        <v>0</v>
      </c>
      <c r="AR572" s="355"/>
      <c r="AS572" s="355">
        <f t="shared" si="226"/>
        <v>0</v>
      </c>
      <c r="AT572" s="355"/>
      <c r="AU572" s="355">
        <f t="shared" si="227"/>
        <v>0</v>
      </c>
      <c r="AV572" s="355"/>
      <c r="AW572" s="355">
        <f t="shared" si="205"/>
        <v>0</v>
      </c>
      <c r="AX572" s="355"/>
      <c r="AZ572" s="355">
        <f t="shared" si="228"/>
        <v>0</v>
      </c>
      <c r="BA572" s="355"/>
      <c r="BB572" s="355">
        <f t="shared" si="229"/>
        <v>0</v>
      </c>
      <c r="BC572" s="355"/>
      <c r="BD572" s="355">
        <f t="shared" si="230"/>
        <v>0</v>
      </c>
      <c r="BE572" s="355"/>
      <c r="BF572" s="355">
        <f t="shared" si="206"/>
        <v>0</v>
      </c>
      <c r="BG572" s="355"/>
      <c r="BI572" s="355">
        <f t="shared" si="231"/>
        <v>0</v>
      </c>
      <c r="BJ572" s="355"/>
      <c r="BK572" s="355">
        <f t="shared" si="232"/>
        <v>0</v>
      </c>
      <c r="BL572" s="355"/>
      <c r="BM572" s="355">
        <f t="shared" si="233"/>
        <v>0</v>
      </c>
      <c r="BN572" s="355"/>
      <c r="BO572" s="355">
        <f t="shared" si="207"/>
        <v>0</v>
      </c>
      <c r="BP572" s="355"/>
      <c r="BR572" s="355">
        <f t="shared" si="234"/>
        <v>0</v>
      </c>
      <c r="BS572" s="355"/>
      <c r="BT572" s="355">
        <f t="shared" si="235"/>
        <v>0</v>
      </c>
      <c r="BU572" s="355"/>
      <c r="BV572" s="355">
        <f t="shared" si="236"/>
        <v>0</v>
      </c>
      <c r="BW572" s="355"/>
      <c r="BX572" s="355">
        <f t="shared" si="208"/>
        <v>0</v>
      </c>
      <c r="BY572" s="355"/>
      <c r="CA572" s="355">
        <f t="shared" si="237"/>
        <v>0</v>
      </c>
      <c r="CB572" s="355"/>
      <c r="CC572" s="355">
        <f t="shared" si="238"/>
        <v>0</v>
      </c>
      <c r="CD572" s="355"/>
      <c r="CE572" s="355">
        <f t="shared" si="239"/>
        <v>0</v>
      </c>
      <c r="CF572" s="355"/>
      <c r="CG572" s="355">
        <f t="shared" si="209"/>
        <v>0</v>
      </c>
      <c r="CH572" s="355"/>
      <c r="CJ572" s="355">
        <f t="shared" si="240"/>
        <v>0</v>
      </c>
      <c r="CK572" s="355"/>
      <c r="CL572" s="355">
        <f t="shared" si="241"/>
        <v>0</v>
      </c>
      <c r="CM572" s="355"/>
      <c r="CN572" s="355">
        <f t="shared" si="242"/>
        <v>0</v>
      </c>
      <c r="CO572" s="355"/>
      <c r="CP572" s="355">
        <f t="shared" si="210"/>
        <v>0</v>
      </c>
      <c r="CQ572" s="355"/>
      <c r="CS572" s="355">
        <f t="shared" si="243"/>
        <v>0</v>
      </c>
      <c r="CT572" s="355"/>
      <c r="HQ572" s="355">
        <f t="shared" si="244"/>
        <v>0</v>
      </c>
      <c r="HR572" s="355"/>
    </row>
    <row r="573" spans="3:226" ht="24" customHeight="1">
      <c r="C573" s="613"/>
      <c r="D573" s="538"/>
      <c r="E573" s="539"/>
      <c r="F573" s="540"/>
      <c r="G573" s="521" t="s">
        <v>141</v>
      </c>
      <c r="H573" s="522"/>
      <c r="I573" s="503" t="s">
        <v>1628</v>
      </c>
      <c r="J573" s="504"/>
      <c r="K573" s="504"/>
      <c r="L573" s="504"/>
      <c r="M573" s="504"/>
      <c r="N573" s="505"/>
      <c r="O573" s="215"/>
      <c r="P573" s="215"/>
      <c r="Q573" s="215"/>
      <c r="R573" s="215"/>
      <c r="S573" s="215"/>
      <c r="T573" s="215"/>
      <c r="U573" s="215"/>
      <c r="V573" s="215"/>
      <c r="W573" s="215"/>
      <c r="X573" s="215"/>
      <c r="Y573" s="215"/>
      <c r="Z573" s="215"/>
      <c r="AA573" s="215"/>
      <c r="AB573" s="215"/>
      <c r="AC573" s="215"/>
      <c r="AD573" s="215"/>
      <c r="AH573" s="355">
        <f t="shared" si="222"/>
        <v>0</v>
      </c>
      <c r="AI573" s="355"/>
      <c r="AJ573" s="355">
        <f t="shared" si="223"/>
        <v>0</v>
      </c>
      <c r="AK573" s="355"/>
      <c r="AL573" s="355">
        <f t="shared" si="224"/>
        <v>0</v>
      </c>
      <c r="AM573" s="355"/>
      <c r="AN573" s="355">
        <f t="shared" si="204"/>
        <v>0</v>
      </c>
      <c r="AO573" s="355"/>
      <c r="AQ573" s="355">
        <f t="shared" si="225"/>
        <v>0</v>
      </c>
      <c r="AR573" s="355"/>
      <c r="AS573" s="355">
        <f t="shared" si="226"/>
        <v>0</v>
      </c>
      <c r="AT573" s="355"/>
      <c r="AU573" s="355">
        <f t="shared" si="227"/>
        <v>0</v>
      </c>
      <c r="AV573" s="355"/>
      <c r="AW573" s="355">
        <f t="shared" si="205"/>
        <v>0</v>
      </c>
      <c r="AX573" s="355"/>
      <c r="AZ573" s="355">
        <f t="shared" si="228"/>
        <v>0</v>
      </c>
      <c r="BA573" s="355"/>
      <c r="BB573" s="355">
        <f t="shared" si="229"/>
        <v>0</v>
      </c>
      <c r="BC573" s="355"/>
      <c r="BD573" s="355">
        <f t="shared" si="230"/>
        <v>0</v>
      </c>
      <c r="BE573" s="355"/>
      <c r="BF573" s="355">
        <f t="shared" si="206"/>
        <v>0</v>
      </c>
      <c r="BG573" s="355"/>
      <c r="BI573" s="355">
        <f t="shared" si="231"/>
        <v>0</v>
      </c>
      <c r="BJ573" s="355"/>
      <c r="BK573" s="355">
        <f t="shared" si="232"/>
        <v>0</v>
      </c>
      <c r="BL573" s="355"/>
      <c r="BM573" s="355">
        <f t="shared" si="233"/>
        <v>0</v>
      </c>
      <c r="BN573" s="355"/>
      <c r="BO573" s="355">
        <f t="shared" si="207"/>
        <v>0</v>
      </c>
      <c r="BP573" s="355"/>
      <c r="BR573" s="355">
        <f t="shared" si="234"/>
        <v>0</v>
      </c>
      <c r="BS573" s="355"/>
      <c r="BT573" s="355">
        <f t="shared" si="235"/>
        <v>0</v>
      </c>
      <c r="BU573" s="355"/>
      <c r="BV573" s="355">
        <f t="shared" si="236"/>
        <v>0</v>
      </c>
      <c r="BW573" s="355"/>
      <c r="BX573" s="355">
        <f t="shared" si="208"/>
        <v>0</v>
      </c>
      <c r="BY573" s="355"/>
      <c r="CA573" s="355">
        <f t="shared" si="237"/>
        <v>0</v>
      </c>
      <c r="CB573" s="355"/>
      <c r="CC573" s="355">
        <f t="shared" si="238"/>
        <v>0</v>
      </c>
      <c r="CD573" s="355"/>
      <c r="CE573" s="355">
        <f t="shared" si="239"/>
        <v>0</v>
      </c>
      <c r="CF573" s="355"/>
      <c r="CG573" s="355">
        <f t="shared" si="209"/>
        <v>0</v>
      </c>
      <c r="CH573" s="355"/>
      <c r="CJ573" s="355">
        <f t="shared" si="240"/>
        <v>0</v>
      </c>
      <c r="CK573" s="355"/>
      <c r="CL573" s="355">
        <f t="shared" si="241"/>
        <v>0</v>
      </c>
      <c r="CM573" s="355"/>
      <c r="CN573" s="355">
        <f t="shared" si="242"/>
        <v>0</v>
      </c>
      <c r="CO573" s="355"/>
      <c r="CP573" s="355">
        <f t="shared" si="210"/>
        <v>0</v>
      </c>
      <c r="CQ573" s="355"/>
      <c r="CS573" s="355">
        <f t="shared" si="243"/>
        <v>0</v>
      </c>
      <c r="CT573" s="355"/>
      <c r="HQ573" s="355">
        <f t="shared" si="244"/>
        <v>0</v>
      </c>
      <c r="HR573" s="355"/>
    </row>
    <row r="574" spans="3:226" ht="24" customHeight="1">
      <c r="C574" s="613"/>
      <c r="D574" s="538"/>
      <c r="E574" s="539"/>
      <c r="F574" s="540"/>
      <c r="G574" s="521" t="s">
        <v>142</v>
      </c>
      <c r="H574" s="522"/>
      <c r="I574" s="503" t="s">
        <v>1629</v>
      </c>
      <c r="J574" s="504"/>
      <c r="K574" s="504"/>
      <c r="L574" s="504"/>
      <c r="M574" s="504"/>
      <c r="N574" s="505"/>
      <c r="O574" s="215"/>
      <c r="P574" s="215"/>
      <c r="Q574" s="215"/>
      <c r="R574" s="215"/>
      <c r="S574" s="215"/>
      <c r="T574" s="215"/>
      <c r="U574" s="215"/>
      <c r="V574" s="215"/>
      <c r="W574" s="215"/>
      <c r="X574" s="215"/>
      <c r="Y574" s="215"/>
      <c r="Z574" s="215"/>
      <c r="AA574" s="215"/>
      <c r="AB574" s="215"/>
      <c r="AC574" s="215"/>
      <c r="AD574" s="215"/>
      <c r="AH574" s="355">
        <f t="shared" si="222"/>
        <v>0</v>
      </c>
      <c r="AI574" s="355"/>
      <c r="AJ574" s="355">
        <f t="shared" si="223"/>
        <v>0</v>
      </c>
      <c r="AK574" s="355"/>
      <c r="AL574" s="355">
        <f t="shared" si="224"/>
        <v>0</v>
      </c>
      <c r="AM574" s="355"/>
      <c r="AN574" s="355">
        <f t="shared" si="204"/>
        <v>0</v>
      </c>
      <c r="AO574" s="355"/>
      <c r="AQ574" s="355">
        <f t="shared" si="225"/>
        <v>0</v>
      </c>
      <c r="AR574" s="355"/>
      <c r="AS574" s="355">
        <f t="shared" si="226"/>
        <v>0</v>
      </c>
      <c r="AT574" s="355"/>
      <c r="AU574" s="355">
        <f t="shared" si="227"/>
        <v>0</v>
      </c>
      <c r="AV574" s="355"/>
      <c r="AW574" s="355">
        <f t="shared" si="205"/>
        <v>0</v>
      </c>
      <c r="AX574" s="355"/>
      <c r="AZ574" s="355">
        <f t="shared" si="228"/>
        <v>0</v>
      </c>
      <c r="BA574" s="355"/>
      <c r="BB574" s="355">
        <f t="shared" si="229"/>
        <v>0</v>
      </c>
      <c r="BC574" s="355"/>
      <c r="BD574" s="355">
        <f t="shared" si="230"/>
        <v>0</v>
      </c>
      <c r="BE574" s="355"/>
      <c r="BF574" s="355">
        <f t="shared" si="206"/>
        <v>0</v>
      </c>
      <c r="BG574" s="355"/>
      <c r="BI574" s="355">
        <f t="shared" si="231"/>
        <v>0</v>
      </c>
      <c r="BJ574" s="355"/>
      <c r="BK574" s="355">
        <f t="shared" si="232"/>
        <v>0</v>
      </c>
      <c r="BL574" s="355"/>
      <c r="BM574" s="355">
        <f t="shared" si="233"/>
        <v>0</v>
      </c>
      <c r="BN574" s="355"/>
      <c r="BO574" s="355">
        <f t="shared" si="207"/>
        <v>0</v>
      </c>
      <c r="BP574" s="355"/>
      <c r="BR574" s="355">
        <f t="shared" si="234"/>
        <v>0</v>
      </c>
      <c r="BS574" s="355"/>
      <c r="BT574" s="355">
        <f t="shared" si="235"/>
        <v>0</v>
      </c>
      <c r="BU574" s="355"/>
      <c r="BV574" s="355">
        <f t="shared" si="236"/>
        <v>0</v>
      </c>
      <c r="BW574" s="355"/>
      <c r="BX574" s="355">
        <f t="shared" si="208"/>
        <v>0</v>
      </c>
      <c r="BY574" s="355"/>
      <c r="CA574" s="355">
        <f t="shared" si="237"/>
        <v>0</v>
      </c>
      <c r="CB574" s="355"/>
      <c r="CC574" s="355">
        <f t="shared" si="238"/>
        <v>0</v>
      </c>
      <c r="CD574" s="355"/>
      <c r="CE574" s="355">
        <f t="shared" si="239"/>
        <v>0</v>
      </c>
      <c r="CF574" s="355"/>
      <c r="CG574" s="355">
        <f t="shared" si="209"/>
        <v>0</v>
      </c>
      <c r="CH574" s="355"/>
      <c r="CJ574" s="355">
        <f t="shared" si="240"/>
        <v>0</v>
      </c>
      <c r="CK574" s="355"/>
      <c r="CL574" s="355">
        <f t="shared" si="241"/>
        <v>0</v>
      </c>
      <c r="CM574" s="355"/>
      <c r="CN574" s="355">
        <f t="shared" si="242"/>
        <v>0</v>
      </c>
      <c r="CO574" s="355"/>
      <c r="CP574" s="355">
        <f t="shared" si="210"/>
        <v>0</v>
      </c>
      <c r="CQ574" s="355"/>
      <c r="CS574" s="355">
        <f t="shared" si="243"/>
        <v>0</v>
      </c>
      <c r="CT574" s="355"/>
      <c r="HQ574" s="355">
        <f t="shared" si="244"/>
        <v>0</v>
      </c>
      <c r="HR574" s="355"/>
    </row>
    <row r="575" spans="3:226" ht="36" customHeight="1">
      <c r="C575" s="613"/>
      <c r="D575" s="538"/>
      <c r="E575" s="539"/>
      <c r="F575" s="540"/>
      <c r="G575" s="521" t="s">
        <v>143</v>
      </c>
      <c r="H575" s="522"/>
      <c r="I575" s="503" t="s">
        <v>1630</v>
      </c>
      <c r="J575" s="504"/>
      <c r="K575" s="504"/>
      <c r="L575" s="504"/>
      <c r="M575" s="504"/>
      <c r="N575" s="505"/>
      <c r="O575" s="215"/>
      <c r="P575" s="215"/>
      <c r="Q575" s="215"/>
      <c r="R575" s="215"/>
      <c r="S575" s="215"/>
      <c r="T575" s="215"/>
      <c r="U575" s="215"/>
      <c r="V575" s="215"/>
      <c r="W575" s="215"/>
      <c r="X575" s="215"/>
      <c r="Y575" s="215"/>
      <c r="Z575" s="215"/>
      <c r="AA575" s="215"/>
      <c r="AB575" s="215"/>
      <c r="AC575" s="215"/>
      <c r="AD575" s="215"/>
      <c r="AH575" s="355">
        <f t="shared" si="222"/>
        <v>0</v>
      </c>
      <c r="AI575" s="355"/>
      <c r="AJ575" s="355">
        <f t="shared" si="223"/>
        <v>0</v>
      </c>
      <c r="AK575" s="355"/>
      <c r="AL575" s="355">
        <f t="shared" si="224"/>
        <v>0</v>
      </c>
      <c r="AM575" s="355"/>
      <c r="AN575" s="355">
        <f t="shared" si="204"/>
        <v>0</v>
      </c>
      <c r="AO575" s="355"/>
      <c r="AQ575" s="355">
        <f t="shared" si="225"/>
        <v>0</v>
      </c>
      <c r="AR575" s="355"/>
      <c r="AS575" s="355">
        <f t="shared" si="226"/>
        <v>0</v>
      </c>
      <c r="AT575" s="355"/>
      <c r="AU575" s="355">
        <f t="shared" si="227"/>
        <v>0</v>
      </c>
      <c r="AV575" s="355"/>
      <c r="AW575" s="355">
        <f t="shared" si="205"/>
        <v>0</v>
      </c>
      <c r="AX575" s="355"/>
      <c r="AZ575" s="355">
        <f t="shared" si="228"/>
        <v>0</v>
      </c>
      <c r="BA575" s="355"/>
      <c r="BB575" s="355">
        <f t="shared" si="229"/>
        <v>0</v>
      </c>
      <c r="BC575" s="355"/>
      <c r="BD575" s="355">
        <f t="shared" si="230"/>
        <v>0</v>
      </c>
      <c r="BE575" s="355"/>
      <c r="BF575" s="355">
        <f t="shared" si="206"/>
        <v>0</v>
      </c>
      <c r="BG575" s="355"/>
      <c r="BI575" s="355">
        <f t="shared" si="231"/>
        <v>0</v>
      </c>
      <c r="BJ575" s="355"/>
      <c r="BK575" s="355">
        <f t="shared" si="232"/>
        <v>0</v>
      </c>
      <c r="BL575" s="355"/>
      <c r="BM575" s="355">
        <f t="shared" si="233"/>
        <v>0</v>
      </c>
      <c r="BN575" s="355"/>
      <c r="BO575" s="355">
        <f t="shared" si="207"/>
        <v>0</v>
      </c>
      <c r="BP575" s="355"/>
      <c r="BR575" s="355">
        <f t="shared" si="234"/>
        <v>0</v>
      </c>
      <c r="BS575" s="355"/>
      <c r="BT575" s="355">
        <f t="shared" si="235"/>
        <v>0</v>
      </c>
      <c r="BU575" s="355"/>
      <c r="BV575" s="355">
        <f t="shared" si="236"/>
        <v>0</v>
      </c>
      <c r="BW575" s="355"/>
      <c r="BX575" s="355">
        <f t="shared" si="208"/>
        <v>0</v>
      </c>
      <c r="BY575" s="355"/>
      <c r="CA575" s="355">
        <f t="shared" si="237"/>
        <v>0</v>
      </c>
      <c r="CB575" s="355"/>
      <c r="CC575" s="355">
        <f t="shared" si="238"/>
        <v>0</v>
      </c>
      <c r="CD575" s="355"/>
      <c r="CE575" s="355">
        <f t="shared" si="239"/>
        <v>0</v>
      </c>
      <c r="CF575" s="355"/>
      <c r="CG575" s="355">
        <f t="shared" si="209"/>
        <v>0</v>
      </c>
      <c r="CH575" s="355"/>
      <c r="CJ575" s="355">
        <f t="shared" si="240"/>
        <v>0</v>
      </c>
      <c r="CK575" s="355"/>
      <c r="CL575" s="355">
        <f t="shared" si="241"/>
        <v>0</v>
      </c>
      <c r="CM575" s="355"/>
      <c r="CN575" s="355">
        <f t="shared" si="242"/>
        <v>0</v>
      </c>
      <c r="CO575" s="355"/>
      <c r="CP575" s="355">
        <f t="shared" si="210"/>
        <v>0</v>
      </c>
      <c r="CQ575" s="355"/>
      <c r="CS575" s="355">
        <f t="shared" si="243"/>
        <v>0</v>
      </c>
      <c r="CT575" s="355"/>
      <c r="HQ575" s="355">
        <f t="shared" si="244"/>
        <v>0</v>
      </c>
      <c r="HR575" s="355"/>
    </row>
    <row r="576" spans="3:226" ht="48" customHeight="1">
      <c r="C576" s="613"/>
      <c r="D576" s="538"/>
      <c r="E576" s="539"/>
      <c r="F576" s="540"/>
      <c r="G576" s="521" t="s">
        <v>144</v>
      </c>
      <c r="H576" s="522"/>
      <c r="I576" s="503" t="s">
        <v>145</v>
      </c>
      <c r="J576" s="504"/>
      <c r="K576" s="504"/>
      <c r="L576" s="504"/>
      <c r="M576" s="504"/>
      <c r="N576" s="505"/>
      <c r="O576" s="215"/>
      <c r="P576" s="215"/>
      <c r="Q576" s="215"/>
      <c r="R576" s="215"/>
      <c r="S576" s="215"/>
      <c r="T576" s="215"/>
      <c r="U576" s="215"/>
      <c r="V576" s="215"/>
      <c r="W576" s="215"/>
      <c r="X576" s="215"/>
      <c r="Y576" s="215"/>
      <c r="Z576" s="215"/>
      <c r="AA576" s="215"/>
      <c r="AB576" s="215"/>
      <c r="AC576" s="215"/>
      <c r="AD576" s="215"/>
      <c r="AH576" s="355">
        <f t="shared" si="222"/>
        <v>0</v>
      </c>
      <c r="AI576" s="355"/>
      <c r="AJ576" s="355">
        <f t="shared" si="223"/>
        <v>0</v>
      </c>
      <c r="AK576" s="355"/>
      <c r="AL576" s="355">
        <f t="shared" si="224"/>
        <v>0</v>
      </c>
      <c r="AM576" s="355"/>
      <c r="AN576" s="355">
        <f t="shared" si="204"/>
        <v>0</v>
      </c>
      <c r="AO576" s="355"/>
      <c r="AQ576" s="355">
        <f t="shared" si="225"/>
        <v>0</v>
      </c>
      <c r="AR576" s="355"/>
      <c r="AS576" s="355">
        <f t="shared" si="226"/>
        <v>0</v>
      </c>
      <c r="AT576" s="355"/>
      <c r="AU576" s="355">
        <f t="shared" si="227"/>
        <v>0</v>
      </c>
      <c r="AV576" s="355"/>
      <c r="AW576" s="355">
        <f t="shared" si="205"/>
        <v>0</v>
      </c>
      <c r="AX576" s="355"/>
      <c r="AZ576" s="355">
        <f t="shared" si="228"/>
        <v>0</v>
      </c>
      <c r="BA576" s="355"/>
      <c r="BB576" s="355">
        <f t="shared" si="229"/>
        <v>0</v>
      </c>
      <c r="BC576" s="355"/>
      <c r="BD576" s="355">
        <f t="shared" si="230"/>
        <v>0</v>
      </c>
      <c r="BE576" s="355"/>
      <c r="BF576" s="355">
        <f t="shared" si="206"/>
        <v>0</v>
      </c>
      <c r="BG576" s="355"/>
      <c r="BI576" s="355">
        <f t="shared" si="231"/>
        <v>0</v>
      </c>
      <c r="BJ576" s="355"/>
      <c r="BK576" s="355">
        <f t="shared" si="232"/>
        <v>0</v>
      </c>
      <c r="BL576" s="355"/>
      <c r="BM576" s="355">
        <f t="shared" si="233"/>
        <v>0</v>
      </c>
      <c r="BN576" s="355"/>
      <c r="BO576" s="355">
        <f t="shared" si="207"/>
        <v>0</v>
      </c>
      <c r="BP576" s="355"/>
      <c r="BR576" s="355">
        <f t="shared" si="234"/>
        <v>0</v>
      </c>
      <c r="BS576" s="355"/>
      <c r="BT576" s="355">
        <f t="shared" si="235"/>
        <v>0</v>
      </c>
      <c r="BU576" s="355"/>
      <c r="BV576" s="355">
        <f t="shared" si="236"/>
        <v>0</v>
      </c>
      <c r="BW576" s="355"/>
      <c r="BX576" s="355">
        <f t="shared" si="208"/>
        <v>0</v>
      </c>
      <c r="BY576" s="355"/>
      <c r="CA576" s="355">
        <f t="shared" si="237"/>
        <v>0</v>
      </c>
      <c r="CB576" s="355"/>
      <c r="CC576" s="355">
        <f t="shared" si="238"/>
        <v>0</v>
      </c>
      <c r="CD576" s="355"/>
      <c r="CE576" s="355">
        <f t="shared" si="239"/>
        <v>0</v>
      </c>
      <c r="CF576" s="355"/>
      <c r="CG576" s="355">
        <f t="shared" si="209"/>
        <v>0</v>
      </c>
      <c r="CH576" s="355"/>
      <c r="CJ576" s="355">
        <f t="shared" si="240"/>
        <v>0</v>
      </c>
      <c r="CK576" s="355"/>
      <c r="CL576" s="355">
        <f t="shared" si="241"/>
        <v>0</v>
      </c>
      <c r="CM576" s="355"/>
      <c r="CN576" s="355">
        <f t="shared" si="242"/>
        <v>0</v>
      </c>
      <c r="CO576" s="355"/>
      <c r="CP576" s="355">
        <f t="shared" si="210"/>
        <v>0</v>
      </c>
      <c r="CQ576" s="355"/>
      <c r="CS576" s="355">
        <f t="shared" si="243"/>
        <v>0</v>
      </c>
      <c r="CT576" s="355"/>
      <c r="HQ576" s="355">
        <f t="shared" si="244"/>
        <v>0</v>
      </c>
      <c r="HR576" s="355"/>
    </row>
    <row r="577" spans="3:226" ht="24" customHeight="1">
      <c r="C577" s="613"/>
      <c r="D577" s="538"/>
      <c r="E577" s="539"/>
      <c r="F577" s="540"/>
      <c r="G577" s="521" t="s">
        <v>146</v>
      </c>
      <c r="H577" s="522"/>
      <c r="I577" s="503" t="s">
        <v>1631</v>
      </c>
      <c r="J577" s="504"/>
      <c r="K577" s="504"/>
      <c r="L577" s="504"/>
      <c r="M577" s="504"/>
      <c r="N577" s="505"/>
      <c r="O577" s="215"/>
      <c r="P577" s="215"/>
      <c r="Q577" s="215"/>
      <c r="R577" s="215"/>
      <c r="S577" s="215"/>
      <c r="T577" s="215"/>
      <c r="U577" s="215"/>
      <c r="V577" s="215"/>
      <c r="W577" s="215"/>
      <c r="X577" s="215"/>
      <c r="Y577" s="215"/>
      <c r="Z577" s="215"/>
      <c r="AA577" s="215"/>
      <c r="AB577" s="215"/>
      <c r="AC577" s="215"/>
      <c r="AD577" s="215"/>
      <c r="AH577" s="355">
        <f t="shared" si="222"/>
        <v>0</v>
      </c>
      <c r="AI577" s="355"/>
      <c r="AJ577" s="355">
        <f t="shared" si="223"/>
        <v>0</v>
      </c>
      <c r="AK577" s="355"/>
      <c r="AL577" s="355">
        <f t="shared" si="224"/>
        <v>0</v>
      </c>
      <c r="AM577" s="355"/>
      <c r="AN577" s="355">
        <f t="shared" si="204"/>
        <v>0</v>
      </c>
      <c r="AO577" s="355"/>
      <c r="AQ577" s="355">
        <f t="shared" si="225"/>
        <v>0</v>
      </c>
      <c r="AR577" s="355"/>
      <c r="AS577" s="355">
        <f t="shared" si="226"/>
        <v>0</v>
      </c>
      <c r="AT577" s="355"/>
      <c r="AU577" s="355">
        <f t="shared" si="227"/>
        <v>0</v>
      </c>
      <c r="AV577" s="355"/>
      <c r="AW577" s="355">
        <f t="shared" si="205"/>
        <v>0</v>
      </c>
      <c r="AX577" s="355"/>
      <c r="AZ577" s="355">
        <f t="shared" si="228"/>
        <v>0</v>
      </c>
      <c r="BA577" s="355"/>
      <c r="BB577" s="355">
        <f t="shared" si="229"/>
        <v>0</v>
      </c>
      <c r="BC577" s="355"/>
      <c r="BD577" s="355">
        <f t="shared" si="230"/>
        <v>0</v>
      </c>
      <c r="BE577" s="355"/>
      <c r="BF577" s="355">
        <f t="shared" si="206"/>
        <v>0</v>
      </c>
      <c r="BG577" s="355"/>
      <c r="BI577" s="355">
        <f t="shared" si="231"/>
        <v>0</v>
      </c>
      <c r="BJ577" s="355"/>
      <c r="BK577" s="355">
        <f t="shared" si="232"/>
        <v>0</v>
      </c>
      <c r="BL577" s="355"/>
      <c r="BM577" s="355">
        <f t="shared" si="233"/>
        <v>0</v>
      </c>
      <c r="BN577" s="355"/>
      <c r="BO577" s="355">
        <f t="shared" si="207"/>
        <v>0</v>
      </c>
      <c r="BP577" s="355"/>
      <c r="BR577" s="355">
        <f t="shared" si="234"/>
        <v>0</v>
      </c>
      <c r="BS577" s="355"/>
      <c r="BT577" s="355">
        <f t="shared" si="235"/>
        <v>0</v>
      </c>
      <c r="BU577" s="355"/>
      <c r="BV577" s="355">
        <f t="shared" si="236"/>
        <v>0</v>
      </c>
      <c r="BW577" s="355"/>
      <c r="BX577" s="355">
        <f t="shared" si="208"/>
        <v>0</v>
      </c>
      <c r="BY577" s="355"/>
      <c r="CA577" s="355">
        <f t="shared" si="237"/>
        <v>0</v>
      </c>
      <c r="CB577" s="355"/>
      <c r="CC577" s="355">
        <f t="shared" si="238"/>
        <v>0</v>
      </c>
      <c r="CD577" s="355"/>
      <c r="CE577" s="355">
        <f t="shared" si="239"/>
        <v>0</v>
      </c>
      <c r="CF577" s="355"/>
      <c r="CG577" s="355">
        <f t="shared" si="209"/>
        <v>0</v>
      </c>
      <c r="CH577" s="355"/>
      <c r="CJ577" s="355">
        <f t="shared" si="240"/>
        <v>0</v>
      </c>
      <c r="CK577" s="355"/>
      <c r="CL577" s="355">
        <f t="shared" si="241"/>
        <v>0</v>
      </c>
      <c r="CM577" s="355"/>
      <c r="CN577" s="355">
        <f t="shared" si="242"/>
        <v>0</v>
      </c>
      <c r="CO577" s="355"/>
      <c r="CP577" s="355">
        <f t="shared" si="210"/>
        <v>0</v>
      </c>
      <c r="CQ577" s="355"/>
      <c r="CS577" s="355">
        <f t="shared" si="243"/>
        <v>0</v>
      </c>
      <c r="CT577" s="355"/>
      <c r="HQ577" s="355">
        <f t="shared" si="244"/>
        <v>0</v>
      </c>
      <c r="HR577" s="355"/>
    </row>
    <row r="578" spans="3:226" ht="36" customHeight="1">
      <c r="C578" s="613"/>
      <c r="D578" s="538"/>
      <c r="E578" s="539"/>
      <c r="F578" s="540"/>
      <c r="G578" s="521" t="s">
        <v>147</v>
      </c>
      <c r="H578" s="522"/>
      <c r="I578" s="503" t="s">
        <v>148</v>
      </c>
      <c r="J578" s="504"/>
      <c r="K578" s="504"/>
      <c r="L578" s="504"/>
      <c r="M578" s="504"/>
      <c r="N578" s="505"/>
      <c r="O578" s="215"/>
      <c r="P578" s="215"/>
      <c r="Q578" s="215"/>
      <c r="R578" s="215"/>
      <c r="S578" s="215"/>
      <c r="T578" s="215"/>
      <c r="U578" s="215"/>
      <c r="V578" s="215"/>
      <c r="W578" s="215"/>
      <c r="X578" s="215"/>
      <c r="Y578" s="215"/>
      <c r="Z578" s="215"/>
      <c r="AA578" s="215"/>
      <c r="AB578" s="215"/>
      <c r="AC578" s="215"/>
      <c r="AD578" s="215"/>
      <c r="AH578" s="355">
        <f t="shared" si="222"/>
        <v>0</v>
      </c>
      <c r="AI578" s="355"/>
      <c r="AJ578" s="355">
        <f t="shared" si="223"/>
        <v>0</v>
      </c>
      <c r="AK578" s="355"/>
      <c r="AL578" s="355">
        <f t="shared" si="224"/>
        <v>0</v>
      </c>
      <c r="AM578" s="355"/>
      <c r="AN578" s="355">
        <f t="shared" si="204"/>
        <v>0</v>
      </c>
      <c r="AO578" s="355"/>
      <c r="AQ578" s="355">
        <f t="shared" si="225"/>
        <v>0</v>
      </c>
      <c r="AR578" s="355"/>
      <c r="AS578" s="355">
        <f t="shared" si="226"/>
        <v>0</v>
      </c>
      <c r="AT578" s="355"/>
      <c r="AU578" s="355">
        <f t="shared" si="227"/>
        <v>0</v>
      </c>
      <c r="AV578" s="355"/>
      <c r="AW578" s="355">
        <f t="shared" si="205"/>
        <v>0</v>
      </c>
      <c r="AX578" s="355"/>
      <c r="AZ578" s="355">
        <f t="shared" si="228"/>
        <v>0</v>
      </c>
      <c r="BA578" s="355"/>
      <c r="BB578" s="355">
        <f t="shared" si="229"/>
        <v>0</v>
      </c>
      <c r="BC578" s="355"/>
      <c r="BD578" s="355">
        <f t="shared" si="230"/>
        <v>0</v>
      </c>
      <c r="BE578" s="355"/>
      <c r="BF578" s="355">
        <f t="shared" si="206"/>
        <v>0</v>
      </c>
      <c r="BG578" s="355"/>
      <c r="BI578" s="355">
        <f t="shared" si="231"/>
        <v>0</v>
      </c>
      <c r="BJ578" s="355"/>
      <c r="BK578" s="355">
        <f t="shared" si="232"/>
        <v>0</v>
      </c>
      <c r="BL578" s="355"/>
      <c r="BM578" s="355">
        <f t="shared" si="233"/>
        <v>0</v>
      </c>
      <c r="BN578" s="355"/>
      <c r="BO578" s="355">
        <f t="shared" si="207"/>
        <v>0</v>
      </c>
      <c r="BP578" s="355"/>
      <c r="BR578" s="355">
        <f t="shared" si="234"/>
        <v>0</v>
      </c>
      <c r="BS578" s="355"/>
      <c r="BT578" s="355">
        <f t="shared" si="235"/>
        <v>0</v>
      </c>
      <c r="BU578" s="355"/>
      <c r="BV578" s="355">
        <f t="shared" si="236"/>
        <v>0</v>
      </c>
      <c r="BW578" s="355"/>
      <c r="BX578" s="355">
        <f t="shared" si="208"/>
        <v>0</v>
      </c>
      <c r="BY578" s="355"/>
      <c r="CA578" s="355">
        <f t="shared" si="237"/>
        <v>0</v>
      </c>
      <c r="CB578" s="355"/>
      <c r="CC578" s="355">
        <f t="shared" si="238"/>
        <v>0</v>
      </c>
      <c r="CD578" s="355"/>
      <c r="CE578" s="355">
        <f t="shared" si="239"/>
        <v>0</v>
      </c>
      <c r="CF578" s="355"/>
      <c r="CG578" s="355">
        <f t="shared" si="209"/>
        <v>0</v>
      </c>
      <c r="CH578" s="355"/>
      <c r="CJ578" s="355">
        <f t="shared" si="240"/>
        <v>0</v>
      </c>
      <c r="CK578" s="355"/>
      <c r="CL578" s="355">
        <f t="shared" si="241"/>
        <v>0</v>
      </c>
      <c r="CM578" s="355"/>
      <c r="CN578" s="355">
        <f t="shared" si="242"/>
        <v>0</v>
      </c>
      <c r="CO578" s="355"/>
      <c r="CP578" s="355">
        <f t="shared" si="210"/>
        <v>0</v>
      </c>
      <c r="CQ578" s="355"/>
      <c r="CS578" s="355">
        <f t="shared" si="243"/>
        <v>0</v>
      </c>
      <c r="CT578" s="355"/>
      <c r="HQ578" s="355">
        <f t="shared" si="244"/>
        <v>0</v>
      </c>
      <c r="HR578" s="355"/>
    </row>
    <row r="579" spans="3:226" ht="24" customHeight="1">
      <c r="C579" s="613"/>
      <c r="D579" s="538"/>
      <c r="E579" s="539"/>
      <c r="F579" s="540"/>
      <c r="G579" s="521" t="s">
        <v>149</v>
      </c>
      <c r="H579" s="522"/>
      <c r="I579" s="503" t="s">
        <v>150</v>
      </c>
      <c r="J579" s="504"/>
      <c r="K579" s="504"/>
      <c r="L579" s="504"/>
      <c r="M579" s="504"/>
      <c r="N579" s="505"/>
      <c r="O579" s="215"/>
      <c r="P579" s="215"/>
      <c r="Q579" s="215"/>
      <c r="R579" s="215"/>
      <c r="S579" s="215"/>
      <c r="T579" s="215"/>
      <c r="U579" s="215"/>
      <c r="V579" s="215"/>
      <c r="W579" s="215"/>
      <c r="X579" s="215"/>
      <c r="Y579" s="215"/>
      <c r="Z579" s="215"/>
      <c r="AA579" s="215"/>
      <c r="AB579" s="215"/>
      <c r="AC579" s="215"/>
      <c r="AD579" s="215"/>
      <c r="AH579" s="355">
        <f t="shared" ref="AH579:AH589" si="245">O579</f>
        <v>0</v>
      </c>
      <c r="AI579" s="355"/>
      <c r="AJ579" s="355">
        <f t="shared" ref="AJ579:AJ589" si="246">COUNTIF(P579:R579,"NS")</f>
        <v>0</v>
      </c>
      <c r="AK579" s="355"/>
      <c r="AL579" s="355">
        <f t="shared" ref="AL579:AL589" si="247">SUM(P579:R579)</f>
        <v>0</v>
      </c>
      <c r="AM579" s="355"/>
      <c r="AN579" s="355">
        <f t="shared" si="204"/>
        <v>0</v>
      </c>
      <c r="AO579" s="355"/>
      <c r="AQ579" s="355">
        <f t="shared" ref="AQ579:AQ589" si="248">IF(O579="NA","NA",S579)</f>
        <v>0</v>
      </c>
      <c r="AR579" s="355"/>
      <c r="AS579" s="355">
        <f t="shared" ref="AS579:AS589" si="249">COUNTIF(T579:V579,"NS")</f>
        <v>0</v>
      </c>
      <c r="AT579" s="355"/>
      <c r="AU579" s="355">
        <f t="shared" ref="AU579:AU589" si="250">SUM(T579:V579)</f>
        <v>0</v>
      </c>
      <c r="AV579" s="355"/>
      <c r="AW579" s="355">
        <f t="shared" si="205"/>
        <v>0</v>
      </c>
      <c r="AX579" s="355"/>
      <c r="AZ579" s="355">
        <f t="shared" ref="AZ579:AZ589" si="251">IF(O579="NA","NA",W579)</f>
        <v>0</v>
      </c>
      <c r="BA579" s="355"/>
      <c r="BB579" s="355">
        <f t="shared" ref="BB579:BB589" si="252">COUNTIF(X579:Z579,"NS")</f>
        <v>0</v>
      </c>
      <c r="BC579" s="355"/>
      <c r="BD579" s="355">
        <f t="shared" ref="BD579:BD589" si="253">SUM(X579:Z579)</f>
        <v>0</v>
      </c>
      <c r="BE579" s="355"/>
      <c r="BF579" s="355">
        <f t="shared" si="206"/>
        <v>0</v>
      </c>
      <c r="BG579" s="355"/>
      <c r="BI579" s="355">
        <f t="shared" ref="BI579:BI589" si="254">IF(O579="NA","NA",AA579)</f>
        <v>0</v>
      </c>
      <c r="BJ579" s="355"/>
      <c r="BK579" s="355">
        <f t="shared" ref="BK579:BK589" si="255">COUNTIF(AB579:AD579,"NS")</f>
        <v>0</v>
      </c>
      <c r="BL579" s="355"/>
      <c r="BM579" s="355">
        <f t="shared" ref="BM579:BM589" si="256">SUM(AB579:AD579)</f>
        <v>0</v>
      </c>
      <c r="BN579" s="355"/>
      <c r="BO579" s="355">
        <f t="shared" si="207"/>
        <v>0</v>
      </c>
      <c r="BP579" s="355"/>
      <c r="BR579" s="355">
        <f t="shared" ref="BR579:BR589" si="257">P579</f>
        <v>0</v>
      </c>
      <c r="BS579" s="355"/>
      <c r="BT579" s="355">
        <f t="shared" ref="BT579:BT589" si="258">COUNTIF(T579,"NS")+COUNTIF(X579,"NS")+COUNTIF(AB579,"NS")</f>
        <v>0</v>
      </c>
      <c r="BU579" s="355"/>
      <c r="BV579" s="355">
        <f t="shared" ref="BV579:BV589" si="259">SUM(T579,X579,AB579)</f>
        <v>0</v>
      </c>
      <c r="BW579" s="355"/>
      <c r="BX579" s="355">
        <f t="shared" si="208"/>
        <v>0</v>
      </c>
      <c r="BY579" s="355"/>
      <c r="CA579" s="355">
        <f t="shared" ref="CA579:CA589" si="260">Q579</f>
        <v>0</v>
      </c>
      <c r="CB579" s="355"/>
      <c r="CC579" s="355">
        <f t="shared" ref="CC579:CC589" si="261">COUNTIF(U579,"NS")+COUNTIF(Y579,"NS")+COUNTIF(AC579,"NS")</f>
        <v>0</v>
      </c>
      <c r="CD579" s="355"/>
      <c r="CE579" s="355">
        <f t="shared" ref="CE579:CE589" si="262">SUM(U579,Y579,AC579)</f>
        <v>0</v>
      </c>
      <c r="CF579" s="355"/>
      <c r="CG579" s="355">
        <f t="shared" si="209"/>
        <v>0</v>
      </c>
      <c r="CH579" s="355"/>
      <c r="CJ579" s="355">
        <f t="shared" ref="CJ579:CJ589" si="263">R579</f>
        <v>0</v>
      </c>
      <c r="CK579" s="355"/>
      <c r="CL579" s="355">
        <f t="shared" ref="CL579:CL589" si="264">COUNTIF(V579,"NS")+COUNTIF(Z579,"NS")+COUNTIF(AD579,"NS")</f>
        <v>0</v>
      </c>
      <c r="CM579" s="355"/>
      <c r="CN579" s="355">
        <f t="shared" ref="CN579:CN589" si="265">SUM(V579,Z579,AD579)</f>
        <v>0</v>
      </c>
      <c r="CO579" s="355"/>
      <c r="CP579" s="355">
        <f t="shared" si="210"/>
        <v>0</v>
      </c>
      <c r="CQ579" s="355"/>
      <c r="CS579" s="355">
        <f t="shared" ref="CS579:CS589" si="266">IF(OR(AND(O579="",COUNTBLANK(P579:AD579)=15),AND(O579="NA",COUNTBLANK(P579:AD579)=15),AND(O579&gt;=0,COUNTBLANK(P579:AD579)=0)),0,1)</f>
        <v>0</v>
      </c>
      <c r="CT579" s="355"/>
      <c r="HQ579" s="355">
        <f t="shared" ref="HQ579:HQ589" si="267">IF(O579="NA",1,0)</f>
        <v>0</v>
      </c>
      <c r="HR579" s="355"/>
    </row>
    <row r="580" spans="3:226" ht="60" customHeight="1">
      <c r="C580" s="613"/>
      <c r="D580" s="538"/>
      <c r="E580" s="539"/>
      <c r="F580" s="540"/>
      <c r="G580" s="521" t="s">
        <v>151</v>
      </c>
      <c r="H580" s="522"/>
      <c r="I580" s="503" t="s">
        <v>1632</v>
      </c>
      <c r="J580" s="504"/>
      <c r="K580" s="504"/>
      <c r="L580" s="504"/>
      <c r="M580" s="504"/>
      <c r="N580" s="505"/>
      <c r="O580" s="215"/>
      <c r="P580" s="215"/>
      <c r="Q580" s="215"/>
      <c r="R580" s="215"/>
      <c r="S580" s="215"/>
      <c r="T580" s="215"/>
      <c r="U580" s="215"/>
      <c r="V580" s="215"/>
      <c r="W580" s="215"/>
      <c r="X580" s="215"/>
      <c r="Y580" s="215"/>
      <c r="Z580" s="215"/>
      <c r="AA580" s="215"/>
      <c r="AB580" s="215"/>
      <c r="AC580" s="215"/>
      <c r="AD580" s="215"/>
      <c r="AH580" s="355">
        <f t="shared" si="245"/>
        <v>0</v>
      </c>
      <c r="AI580" s="355"/>
      <c r="AJ580" s="355">
        <f t="shared" si="246"/>
        <v>0</v>
      </c>
      <c r="AK580" s="355"/>
      <c r="AL580" s="355">
        <f t="shared" si="247"/>
        <v>0</v>
      </c>
      <c r="AM580" s="355"/>
      <c r="AN580" s="355">
        <f t="shared" ref="AN580:AN589" si="268">IF($AH$511=1200,0,IF(OR(AND(AH580=0,AJ580&gt;0),AND(AH580="NS",AL580&gt;0),AND(AH580="NS",AJ580=0,AL580=0)),1,IF(OR(AND(AJ580&gt;=2,AL580&lt;AH580),AND(AH580="NS",AL580=0,AJ580&gt;0),AH580=AL580,AND(O580="NA",COUNTBLANK(P580:AD580)=15)),0,1)))</f>
        <v>0</v>
      </c>
      <c r="AO580" s="355"/>
      <c r="AQ580" s="355">
        <f t="shared" si="248"/>
        <v>0</v>
      </c>
      <c r="AR580" s="355"/>
      <c r="AS580" s="355">
        <f t="shared" si="249"/>
        <v>0</v>
      </c>
      <c r="AT580" s="355"/>
      <c r="AU580" s="355">
        <f t="shared" si="250"/>
        <v>0</v>
      </c>
      <c r="AV580" s="355"/>
      <c r="AW580" s="355">
        <f t="shared" ref="AW580:AW589" si="269">IF($AH$511=1200,0,IF(OR(AND(AQ580=0,AS580&gt;0),AND(AQ580="NS",AU580&gt;0),AND(AQ580="NS",AS580=0,AU580=0)),1,IF(OR(AND(AS580&gt;=2,AU580&lt;AQ580),AND(AQ580="NS",AU580=0,AS580&gt;0),AQ580=AU580,AND(O580="NA",COUNTBLANK(P580:AD580)=15)),0,1)))</f>
        <v>0</v>
      </c>
      <c r="AX580" s="355"/>
      <c r="AZ580" s="355">
        <f t="shared" si="251"/>
        <v>0</v>
      </c>
      <c r="BA580" s="355"/>
      <c r="BB580" s="355">
        <f t="shared" si="252"/>
        <v>0</v>
      </c>
      <c r="BC580" s="355"/>
      <c r="BD580" s="355">
        <f t="shared" si="253"/>
        <v>0</v>
      </c>
      <c r="BE580" s="355"/>
      <c r="BF580" s="355">
        <f t="shared" ref="BF580:BF589" si="270">IF($AH$511=1200,0,IF(OR(AND(AZ580=0,BB580&gt;0),AND(AZ580="NS",BD580&gt;0),AND(AZ580="NS",BB580=0,BD580=0)),1,IF(OR(AND(BB580&gt;=2,BD580&lt;AZ580),AND(AZ580="NS",BD580=0,BB580&gt;0),AZ580=BD580,AND(O580="NA",COUNTBLANK(P580:AD580)=15)),0,1)))</f>
        <v>0</v>
      </c>
      <c r="BG580" s="355"/>
      <c r="BI580" s="355">
        <f t="shared" si="254"/>
        <v>0</v>
      </c>
      <c r="BJ580" s="355"/>
      <c r="BK580" s="355">
        <f t="shared" si="255"/>
        <v>0</v>
      </c>
      <c r="BL580" s="355"/>
      <c r="BM580" s="355">
        <f t="shared" si="256"/>
        <v>0</v>
      </c>
      <c r="BN580" s="355"/>
      <c r="BO580" s="355">
        <f t="shared" ref="BO580:BO589" si="271">IF($AH$511=1200,0,IF(OR(AND(BI580=0,BK580&gt;0),AND(BI580="NS",BM580&gt;0),AND(BI580="NS",BK580=0,BM580=0)),1,IF(OR(AND(BK580&gt;=2,BM580&lt;BI580),AND(BI580="NS",BM580=0,BK580&gt;0),BI580=BM580,AND(O580="NA",COUNTBLANK(P580:AD580)=15)),0,1)))</f>
        <v>0</v>
      </c>
      <c r="BP580" s="355"/>
      <c r="BR580" s="355">
        <f t="shared" si="257"/>
        <v>0</v>
      </c>
      <c r="BS580" s="355"/>
      <c r="BT580" s="355">
        <f t="shared" si="258"/>
        <v>0</v>
      </c>
      <c r="BU580" s="355"/>
      <c r="BV580" s="355">
        <f t="shared" si="259"/>
        <v>0</v>
      </c>
      <c r="BW580" s="355"/>
      <c r="BX580" s="355">
        <f t="shared" ref="BX580:BX589" si="272">IF($AH$511=1200,0,IF(OR(AND(BR580=0,BT580&gt;0),AND(BR580="NS",BV580&gt;0),AND(BR580="NS",BT580=0,BV580=0)),1,IF(OR(AND(BT580&gt;=2,BV580&lt;BR580),AND(BR580="NS",BV580=0,BT580&gt;0),BR580=BV580,AND(O580="NA",COUNTBLANK(P580:AD580)=15)),0,1)))</f>
        <v>0</v>
      </c>
      <c r="BY580" s="355"/>
      <c r="CA580" s="355">
        <f t="shared" si="260"/>
        <v>0</v>
      </c>
      <c r="CB580" s="355"/>
      <c r="CC580" s="355">
        <f t="shared" si="261"/>
        <v>0</v>
      </c>
      <c r="CD580" s="355"/>
      <c r="CE580" s="355">
        <f t="shared" si="262"/>
        <v>0</v>
      </c>
      <c r="CF580" s="355"/>
      <c r="CG580" s="355">
        <f t="shared" ref="CG580:CG589" si="273">IF($AH$511=1200,0,IF(OR(AND(CA580=0,CC580&gt;0),AND(CA580="NS",CE580&gt;0),AND(CA580="NS",CC580=0,CE580=0)),1,IF(OR(AND(CC580&gt;=2,CE580&lt;CA580),AND(CA580="NS",CE580=0,CC580&gt;0),CA580=CE580,AND(O580="NA",COUNTBLANK(P580:AD580)=15)),0,1)))</f>
        <v>0</v>
      </c>
      <c r="CH580" s="355"/>
      <c r="CJ580" s="355">
        <f t="shared" si="263"/>
        <v>0</v>
      </c>
      <c r="CK580" s="355"/>
      <c r="CL580" s="355">
        <f t="shared" si="264"/>
        <v>0</v>
      </c>
      <c r="CM580" s="355"/>
      <c r="CN580" s="355">
        <f t="shared" si="265"/>
        <v>0</v>
      </c>
      <c r="CO580" s="355"/>
      <c r="CP580" s="355">
        <f t="shared" ref="CP580:CP589" si="274">IF($AH$511=1200,0,IF(OR(AND(CJ580=0,CL580&gt;0),AND(CJ580="NS",CN580&gt;0),AND(CJ580="NS",CL580=0,CN580=0)),1,IF(OR(AND(CL580&gt;=2,CN580&lt;CJ580),AND(CJ580="NS",CN580=0,CL580&gt;0),CJ580=CN580,AND(O580="NA",COUNTBLANK(P580:AD580)=15)),0,1)))</f>
        <v>0</v>
      </c>
      <c r="CQ580" s="355"/>
      <c r="CS580" s="355">
        <f t="shared" si="266"/>
        <v>0</v>
      </c>
      <c r="CT580" s="355"/>
      <c r="HQ580" s="355">
        <f t="shared" si="267"/>
        <v>0</v>
      </c>
      <c r="HR580" s="355"/>
    </row>
    <row r="581" spans="3:226" ht="48" customHeight="1">
      <c r="C581" s="614"/>
      <c r="D581" s="541"/>
      <c r="E581" s="542"/>
      <c r="F581" s="543"/>
      <c r="G581" s="521" t="s">
        <v>152</v>
      </c>
      <c r="H581" s="522"/>
      <c r="I581" s="503" t="s">
        <v>153</v>
      </c>
      <c r="J581" s="504"/>
      <c r="K581" s="504"/>
      <c r="L581" s="504"/>
      <c r="M581" s="504"/>
      <c r="N581" s="505"/>
      <c r="O581" s="215"/>
      <c r="P581" s="215"/>
      <c r="Q581" s="215"/>
      <c r="R581" s="215"/>
      <c r="S581" s="215"/>
      <c r="T581" s="215"/>
      <c r="U581" s="215"/>
      <c r="V581" s="215"/>
      <c r="W581" s="215"/>
      <c r="X581" s="215"/>
      <c r="Y581" s="215"/>
      <c r="Z581" s="215"/>
      <c r="AA581" s="215"/>
      <c r="AB581" s="215"/>
      <c r="AC581" s="215"/>
      <c r="AD581" s="215"/>
      <c r="AH581" s="355">
        <f t="shared" si="245"/>
        <v>0</v>
      </c>
      <c r="AI581" s="355"/>
      <c r="AJ581" s="355">
        <f t="shared" si="246"/>
        <v>0</v>
      </c>
      <c r="AK581" s="355"/>
      <c r="AL581" s="355">
        <f t="shared" si="247"/>
        <v>0</v>
      </c>
      <c r="AM581" s="355"/>
      <c r="AN581" s="355">
        <f t="shared" si="268"/>
        <v>0</v>
      </c>
      <c r="AO581" s="355"/>
      <c r="AQ581" s="355">
        <f t="shared" si="248"/>
        <v>0</v>
      </c>
      <c r="AR581" s="355"/>
      <c r="AS581" s="355">
        <f t="shared" si="249"/>
        <v>0</v>
      </c>
      <c r="AT581" s="355"/>
      <c r="AU581" s="355">
        <f t="shared" si="250"/>
        <v>0</v>
      </c>
      <c r="AV581" s="355"/>
      <c r="AW581" s="355">
        <f t="shared" si="269"/>
        <v>0</v>
      </c>
      <c r="AX581" s="355"/>
      <c r="AZ581" s="355">
        <f t="shared" si="251"/>
        <v>0</v>
      </c>
      <c r="BA581" s="355"/>
      <c r="BB581" s="355">
        <f t="shared" si="252"/>
        <v>0</v>
      </c>
      <c r="BC581" s="355"/>
      <c r="BD581" s="355">
        <f t="shared" si="253"/>
        <v>0</v>
      </c>
      <c r="BE581" s="355"/>
      <c r="BF581" s="355">
        <f t="shared" si="270"/>
        <v>0</v>
      </c>
      <c r="BG581" s="355"/>
      <c r="BI581" s="355">
        <f t="shared" si="254"/>
        <v>0</v>
      </c>
      <c r="BJ581" s="355"/>
      <c r="BK581" s="355">
        <f t="shared" si="255"/>
        <v>0</v>
      </c>
      <c r="BL581" s="355"/>
      <c r="BM581" s="355">
        <f t="shared" si="256"/>
        <v>0</v>
      </c>
      <c r="BN581" s="355"/>
      <c r="BO581" s="355">
        <f t="shared" si="271"/>
        <v>0</v>
      </c>
      <c r="BP581" s="355"/>
      <c r="BR581" s="355">
        <f t="shared" si="257"/>
        <v>0</v>
      </c>
      <c r="BS581" s="355"/>
      <c r="BT581" s="355">
        <f t="shared" si="258"/>
        <v>0</v>
      </c>
      <c r="BU581" s="355"/>
      <c r="BV581" s="355">
        <f t="shared" si="259"/>
        <v>0</v>
      </c>
      <c r="BW581" s="355"/>
      <c r="BX581" s="355">
        <f t="shared" si="272"/>
        <v>0</v>
      </c>
      <c r="BY581" s="355"/>
      <c r="CA581" s="355">
        <f t="shared" si="260"/>
        <v>0</v>
      </c>
      <c r="CB581" s="355"/>
      <c r="CC581" s="355">
        <f t="shared" si="261"/>
        <v>0</v>
      </c>
      <c r="CD581" s="355"/>
      <c r="CE581" s="355">
        <f t="shared" si="262"/>
        <v>0</v>
      </c>
      <c r="CF581" s="355"/>
      <c r="CG581" s="355">
        <f t="shared" si="273"/>
        <v>0</v>
      </c>
      <c r="CH581" s="355"/>
      <c r="CJ581" s="355">
        <f t="shared" si="263"/>
        <v>0</v>
      </c>
      <c r="CK581" s="355"/>
      <c r="CL581" s="355">
        <f t="shared" si="264"/>
        <v>0</v>
      </c>
      <c r="CM581" s="355"/>
      <c r="CN581" s="355">
        <f t="shared" si="265"/>
        <v>0</v>
      </c>
      <c r="CO581" s="355"/>
      <c r="CP581" s="355">
        <f t="shared" si="274"/>
        <v>0</v>
      </c>
      <c r="CQ581" s="355"/>
      <c r="CS581" s="355">
        <f t="shared" si="266"/>
        <v>0</v>
      </c>
      <c r="CT581" s="355"/>
      <c r="HQ581" s="355">
        <f t="shared" si="267"/>
        <v>0</v>
      </c>
      <c r="HR581" s="355"/>
    </row>
    <row r="582" spans="3:226" ht="24" customHeight="1">
      <c r="C582" s="509" t="s">
        <v>154</v>
      </c>
      <c r="D582" s="535" t="s">
        <v>155</v>
      </c>
      <c r="E582" s="536"/>
      <c r="F582" s="537"/>
      <c r="G582" s="521" t="s">
        <v>156</v>
      </c>
      <c r="H582" s="522"/>
      <c r="I582" s="503" t="s">
        <v>157</v>
      </c>
      <c r="J582" s="504"/>
      <c r="K582" s="504"/>
      <c r="L582" s="504"/>
      <c r="M582" s="504"/>
      <c r="N582" s="505"/>
      <c r="O582" s="215"/>
      <c r="P582" s="215"/>
      <c r="Q582" s="215"/>
      <c r="R582" s="215"/>
      <c r="S582" s="215"/>
      <c r="T582" s="215"/>
      <c r="U582" s="215"/>
      <c r="V582" s="215"/>
      <c r="W582" s="215"/>
      <c r="X582" s="215"/>
      <c r="Y582" s="215"/>
      <c r="Z582" s="215"/>
      <c r="AA582" s="215"/>
      <c r="AB582" s="215"/>
      <c r="AC582" s="215"/>
      <c r="AD582" s="215"/>
      <c r="AH582" s="355">
        <f t="shared" si="245"/>
        <v>0</v>
      </c>
      <c r="AI582" s="355"/>
      <c r="AJ582" s="355">
        <f t="shared" si="246"/>
        <v>0</v>
      </c>
      <c r="AK582" s="355"/>
      <c r="AL582" s="355">
        <f t="shared" si="247"/>
        <v>0</v>
      </c>
      <c r="AM582" s="355"/>
      <c r="AN582" s="355">
        <f t="shared" si="268"/>
        <v>0</v>
      </c>
      <c r="AO582" s="355"/>
      <c r="AQ582" s="355">
        <f t="shared" si="248"/>
        <v>0</v>
      </c>
      <c r="AR582" s="355"/>
      <c r="AS582" s="355">
        <f t="shared" si="249"/>
        <v>0</v>
      </c>
      <c r="AT582" s="355"/>
      <c r="AU582" s="355">
        <f t="shared" si="250"/>
        <v>0</v>
      </c>
      <c r="AV582" s="355"/>
      <c r="AW582" s="355">
        <f t="shared" si="269"/>
        <v>0</v>
      </c>
      <c r="AX582" s="355"/>
      <c r="AZ582" s="355">
        <f t="shared" si="251"/>
        <v>0</v>
      </c>
      <c r="BA582" s="355"/>
      <c r="BB582" s="355">
        <f t="shared" si="252"/>
        <v>0</v>
      </c>
      <c r="BC582" s="355"/>
      <c r="BD582" s="355">
        <f t="shared" si="253"/>
        <v>0</v>
      </c>
      <c r="BE582" s="355"/>
      <c r="BF582" s="355">
        <f t="shared" si="270"/>
        <v>0</v>
      </c>
      <c r="BG582" s="355"/>
      <c r="BI582" s="355">
        <f t="shared" si="254"/>
        <v>0</v>
      </c>
      <c r="BJ582" s="355"/>
      <c r="BK582" s="355">
        <f t="shared" si="255"/>
        <v>0</v>
      </c>
      <c r="BL582" s="355"/>
      <c r="BM582" s="355">
        <f t="shared" si="256"/>
        <v>0</v>
      </c>
      <c r="BN582" s="355"/>
      <c r="BO582" s="355">
        <f t="shared" si="271"/>
        <v>0</v>
      </c>
      <c r="BP582" s="355"/>
      <c r="BR582" s="355">
        <f t="shared" si="257"/>
        <v>0</v>
      </c>
      <c r="BS582" s="355"/>
      <c r="BT582" s="355">
        <f t="shared" si="258"/>
        <v>0</v>
      </c>
      <c r="BU582" s="355"/>
      <c r="BV582" s="355">
        <f t="shared" si="259"/>
        <v>0</v>
      </c>
      <c r="BW582" s="355"/>
      <c r="BX582" s="355">
        <f t="shared" si="272"/>
        <v>0</v>
      </c>
      <c r="BY582" s="355"/>
      <c r="CA582" s="355">
        <f t="shared" si="260"/>
        <v>0</v>
      </c>
      <c r="CB582" s="355"/>
      <c r="CC582" s="355">
        <f t="shared" si="261"/>
        <v>0</v>
      </c>
      <c r="CD582" s="355"/>
      <c r="CE582" s="355">
        <f t="shared" si="262"/>
        <v>0</v>
      </c>
      <c r="CF582" s="355"/>
      <c r="CG582" s="355">
        <f t="shared" si="273"/>
        <v>0</v>
      </c>
      <c r="CH582" s="355"/>
      <c r="CJ582" s="355">
        <f t="shared" si="263"/>
        <v>0</v>
      </c>
      <c r="CK582" s="355"/>
      <c r="CL582" s="355">
        <f t="shared" si="264"/>
        <v>0</v>
      </c>
      <c r="CM582" s="355"/>
      <c r="CN582" s="355">
        <f t="shared" si="265"/>
        <v>0</v>
      </c>
      <c r="CO582" s="355"/>
      <c r="CP582" s="355">
        <f t="shared" si="274"/>
        <v>0</v>
      </c>
      <c r="CQ582" s="355"/>
      <c r="CS582" s="355">
        <f t="shared" si="266"/>
        <v>0</v>
      </c>
      <c r="CT582" s="355"/>
      <c r="HQ582" s="355">
        <f t="shared" si="267"/>
        <v>0</v>
      </c>
      <c r="HR582" s="355"/>
    </row>
    <row r="583" spans="3:226" ht="48" customHeight="1">
      <c r="C583" s="510"/>
      <c r="D583" s="538"/>
      <c r="E583" s="539"/>
      <c r="F583" s="540"/>
      <c r="G583" s="521" t="s">
        <v>158</v>
      </c>
      <c r="H583" s="522"/>
      <c r="I583" s="503" t="s">
        <v>159</v>
      </c>
      <c r="J583" s="504"/>
      <c r="K583" s="504"/>
      <c r="L583" s="504"/>
      <c r="M583" s="504"/>
      <c r="N583" s="505"/>
      <c r="O583" s="215"/>
      <c r="P583" s="215"/>
      <c r="Q583" s="215"/>
      <c r="R583" s="215"/>
      <c r="S583" s="215"/>
      <c r="T583" s="215"/>
      <c r="U583" s="215"/>
      <c r="V583" s="215"/>
      <c r="W583" s="215"/>
      <c r="X583" s="215"/>
      <c r="Y583" s="215"/>
      <c r="Z583" s="215"/>
      <c r="AA583" s="215"/>
      <c r="AB583" s="215"/>
      <c r="AC583" s="215"/>
      <c r="AD583" s="215"/>
      <c r="AH583" s="355">
        <f t="shared" si="245"/>
        <v>0</v>
      </c>
      <c r="AI583" s="355"/>
      <c r="AJ583" s="355">
        <f t="shared" si="246"/>
        <v>0</v>
      </c>
      <c r="AK583" s="355"/>
      <c r="AL583" s="355">
        <f t="shared" si="247"/>
        <v>0</v>
      </c>
      <c r="AM583" s="355"/>
      <c r="AN583" s="355">
        <f t="shared" si="268"/>
        <v>0</v>
      </c>
      <c r="AO583" s="355"/>
      <c r="AQ583" s="355">
        <f t="shared" si="248"/>
        <v>0</v>
      </c>
      <c r="AR583" s="355"/>
      <c r="AS583" s="355">
        <f t="shared" si="249"/>
        <v>0</v>
      </c>
      <c r="AT583" s="355"/>
      <c r="AU583" s="355">
        <f t="shared" si="250"/>
        <v>0</v>
      </c>
      <c r="AV583" s="355"/>
      <c r="AW583" s="355">
        <f t="shared" si="269"/>
        <v>0</v>
      </c>
      <c r="AX583" s="355"/>
      <c r="AZ583" s="355">
        <f t="shared" si="251"/>
        <v>0</v>
      </c>
      <c r="BA583" s="355"/>
      <c r="BB583" s="355">
        <f t="shared" si="252"/>
        <v>0</v>
      </c>
      <c r="BC583" s="355"/>
      <c r="BD583" s="355">
        <f t="shared" si="253"/>
        <v>0</v>
      </c>
      <c r="BE583" s="355"/>
      <c r="BF583" s="355">
        <f t="shared" si="270"/>
        <v>0</v>
      </c>
      <c r="BG583" s="355"/>
      <c r="BI583" s="355">
        <f t="shared" si="254"/>
        <v>0</v>
      </c>
      <c r="BJ583" s="355"/>
      <c r="BK583" s="355">
        <f t="shared" si="255"/>
        <v>0</v>
      </c>
      <c r="BL583" s="355"/>
      <c r="BM583" s="355">
        <f t="shared" si="256"/>
        <v>0</v>
      </c>
      <c r="BN583" s="355"/>
      <c r="BO583" s="355">
        <f t="shared" si="271"/>
        <v>0</v>
      </c>
      <c r="BP583" s="355"/>
      <c r="BR583" s="355">
        <f t="shared" si="257"/>
        <v>0</v>
      </c>
      <c r="BS583" s="355"/>
      <c r="BT583" s="355">
        <f t="shared" si="258"/>
        <v>0</v>
      </c>
      <c r="BU583" s="355"/>
      <c r="BV583" s="355">
        <f t="shared" si="259"/>
        <v>0</v>
      </c>
      <c r="BW583" s="355"/>
      <c r="BX583" s="355">
        <f t="shared" si="272"/>
        <v>0</v>
      </c>
      <c r="BY583" s="355"/>
      <c r="CA583" s="355">
        <f t="shared" si="260"/>
        <v>0</v>
      </c>
      <c r="CB583" s="355"/>
      <c r="CC583" s="355">
        <f t="shared" si="261"/>
        <v>0</v>
      </c>
      <c r="CD583" s="355"/>
      <c r="CE583" s="355">
        <f t="shared" si="262"/>
        <v>0</v>
      </c>
      <c r="CF583" s="355"/>
      <c r="CG583" s="355">
        <f t="shared" si="273"/>
        <v>0</v>
      </c>
      <c r="CH583" s="355"/>
      <c r="CJ583" s="355">
        <f t="shared" si="263"/>
        <v>0</v>
      </c>
      <c r="CK583" s="355"/>
      <c r="CL583" s="355">
        <f t="shared" si="264"/>
        <v>0</v>
      </c>
      <c r="CM583" s="355"/>
      <c r="CN583" s="355">
        <f t="shared" si="265"/>
        <v>0</v>
      </c>
      <c r="CO583" s="355"/>
      <c r="CP583" s="355">
        <f t="shared" si="274"/>
        <v>0</v>
      </c>
      <c r="CQ583" s="355"/>
      <c r="CS583" s="355">
        <f t="shared" si="266"/>
        <v>0</v>
      </c>
      <c r="CT583" s="355"/>
      <c r="HQ583" s="355">
        <f t="shared" si="267"/>
        <v>0</v>
      </c>
      <c r="HR583" s="355"/>
    </row>
    <row r="584" spans="3:226" ht="36" customHeight="1">
      <c r="C584" s="510"/>
      <c r="D584" s="538"/>
      <c r="E584" s="539"/>
      <c r="F584" s="540"/>
      <c r="G584" s="521" t="s">
        <v>160</v>
      </c>
      <c r="H584" s="522"/>
      <c r="I584" s="503" t="s">
        <v>1633</v>
      </c>
      <c r="J584" s="504"/>
      <c r="K584" s="504"/>
      <c r="L584" s="504"/>
      <c r="M584" s="504"/>
      <c r="N584" s="505"/>
      <c r="O584" s="215"/>
      <c r="P584" s="215"/>
      <c r="Q584" s="215"/>
      <c r="R584" s="215"/>
      <c r="S584" s="215"/>
      <c r="T584" s="215"/>
      <c r="U584" s="215"/>
      <c r="V584" s="215"/>
      <c r="W584" s="215"/>
      <c r="X584" s="215"/>
      <c r="Y584" s="215"/>
      <c r="Z584" s="215"/>
      <c r="AA584" s="215"/>
      <c r="AB584" s="215"/>
      <c r="AC584" s="215"/>
      <c r="AD584" s="215"/>
      <c r="AH584" s="355">
        <f t="shared" si="245"/>
        <v>0</v>
      </c>
      <c r="AI584" s="355"/>
      <c r="AJ584" s="355">
        <f t="shared" si="246"/>
        <v>0</v>
      </c>
      <c r="AK584" s="355"/>
      <c r="AL584" s="355">
        <f t="shared" si="247"/>
        <v>0</v>
      </c>
      <c r="AM584" s="355"/>
      <c r="AN584" s="355">
        <f t="shared" si="268"/>
        <v>0</v>
      </c>
      <c r="AO584" s="355"/>
      <c r="AQ584" s="355">
        <f t="shared" si="248"/>
        <v>0</v>
      </c>
      <c r="AR584" s="355"/>
      <c r="AS584" s="355">
        <f t="shared" si="249"/>
        <v>0</v>
      </c>
      <c r="AT584" s="355"/>
      <c r="AU584" s="355">
        <f t="shared" si="250"/>
        <v>0</v>
      </c>
      <c r="AV584" s="355"/>
      <c r="AW584" s="355">
        <f t="shared" si="269"/>
        <v>0</v>
      </c>
      <c r="AX584" s="355"/>
      <c r="AZ584" s="355">
        <f t="shared" si="251"/>
        <v>0</v>
      </c>
      <c r="BA584" s="355"/>
      <c r="BB584" s="355">
        <f t="shared" si="252"/>
        <v>0</v>
      </c>
      <c r="BC584" s="355"/>
      <c r="BD584" s="355">
        <f t="shared" si="253"/>
        <v>0</v>
      </c>
      <c r="BE584" s="355"/>
      <c r="BF584" s="355">
        <f t="shared" si="270"/>
        <v>0</v>
      </c>
      <c r="BG584" s="355"/>
      <c r="BI584" s="355">
        <f t="shared" si="254"/>
        <v>0</v>
      </c>
      <c r="BJ584" s="355"/>
      <c r="BK584" s="355">
        <f t="shared" si="255"/>
        <v>0</v>
      </c>
      <c r="BL584" s="355"/>
      <c r="BM584" s="355">
        <f t="shared" si="256"/>
        <v>0</v>
      </c>
      <c r="BN584" s="355"/>
      <c r="BO584" s="355">
        <f t="shared" si="271"/>
        <v>0</v>
      </c>
      <c r="BP584" s="355"/>
      <c r="BR584" s="355">
        <f t="shared" si="257"/>
        <v>0</v>
      </c>
      <c r="BS584" s="355"/>
      <c r="BT584" s="355">
        <f t="shared" si="258"/>
        <v>0</v>
      </c>
      <c r="BU584" s="355"/>
      <c r="BV584" s="355">
        <f t="shared" si="259"/>
        <v>0</v>
      </c>
      <c r="BW584" s="355"/>
      <c r="BX584" s="355">
        <f t="shared" si="272"/>
        <v>0</v>
      </c>
      <c r="BY584" s="355"/>
      <c r="CA584" s="355">
        <f t="shared" si="260"/>
        <v>0</v>
      </c>
      <c r="CB584" s="355"/>
      <c r="CC584" s="355">
        <f t="shared" si="261"/>
        <v>0</v>
      </c>
      <c r="CD584" s="355"/>
      <c r="CE584" s="355">
        <f t="shared" si="262"/>
        <v>0</v>
      </c>
      <c r="CF584" s="355"/>
      <c r="CG584" s="355">
        <f t="shared" si="273"/>
        <v>0</v>
      </c>
      <c r="CH584" s="355"/>
      <c r="CJ584" s="355">
        <f t="shared" si="263"/>
        <v>0</v>
      </c>
      <c r="CK584" s="355"/>
      <c r="CL584" s="355">
        <f t="shared" si="264"/>
        <v>0</v>
      </c>
      <c r="CM584" s="355"/>
      <c r="CN584" s="355">
        <f t="shared" si="265"/>
        <v>0</v>
      </c>
      <c r="CO584" s="355"/>
      <c r="CP584" s="355">
        <f t="shared" si="274"/>
        <v>0</v>
      </c>
      <c r="CQ584" s="355"/>
      <c r="CS584" s="355">
        <f t="shared" si="266"/>
        <v>0</v>
      </c>
      <c r="CT584" s="355"/>
      <c r="HQ584" s="355">
        <f t="shared" si="267"/>
        <v>0</v>
      </c>
      <c r="HR584" s="355"/>
    </row>
    <row r="585" spans="3:226" ht="24" customHeight="1">
      <c r="C585" s="510"/>
      <c r="D585" s="538"/>
      <c r="E585" s="539"/>
      <c r="F585" s="540"/>
      <c r="G585" s="521" t="s">
        <v>161</v>
      </c>
      <c r="H585" s="522"/>
      <c r="I585" s="503" t="s">
        <v>162</v>
      </c>
      <c r="J585" s="504"/>
      <c r="K585" s="504"/>
      <c r="L585" s="504"/>
      <c r="M585" s="504"/>
      <c r="N585" s="505"/>
      <c r="O585" s="215"/>
      <c r="P585" s="215"/>
      <c r="Q585" s="215"/>
      <c r="R585" s="215"/>
      <c r="S585" s="215"/>
      <c r="T585" s="215"/>
      <c r="U585" s="215"/>
      <c r="V585" s="215"/>
      <c r="W585" s="215"/>
      <c r="X585" s="215"/>
      <c r="Y585" s="215"/>
      <c r="Z585" s="215"/>
      <c r="AA585" s="215"/>
      <c r="AB585" s="215"/>
      <c r="AC585" s="215"/>
      <c r="AD585" s="215"/>
      <c r="AH585" s="355">
        <f t="shared" si="245"/>
        <v>0</v>
      </c>
      <c r="AI585" s="355"/>
      <c r="AJ585" s="355">
        <f t="shared" si="246"/>
        <v>0</v>
      </c>
      <c r="AK585" s="355"/>
      <c r="AL585" s="355">
        <f t="shared" si="247"/>
        <v>0</v>
      </c>
      <c r="AM585" s="355"/>
      <c r="AN585" s="355">
        <f t="shared" si="268"/>
        <v>0</v>
      </c>
      <c r="AO585" s="355"/>
      <c r="AQ585" s="355">
        <f t="shared" si="248"/>
        <v>0</v>
      </c>
      <c r="AR585" s="355"/>
      <c r="AS585" s="355">
        <f t="shared" si="249"/>
        <v>0</v>
      </c>
      <c r="AT585" s="355"/>
      <c r="AU585" s="355">
        <f t="shared" si="250"/>
        <v>0</v>
      </c>
      <c r="AV585" s="355"/>
      <c r="AW585" s="355">
        <f t="shared" si="269"/>
        <v>0</v>
      </c>
      <c r="AX585" s="355"/>
      <c r="AZ585" s="355">
        <f t="shared" si="251"/>
        <v>0</v>
      </c>
      <c r="BA585" s="355"/>
      <c r="BB585" s="355">
        <f t="shared" si="252"/>
        <v>0</v>
      </c>
      <c r="BC585" s="355"/>
      <c r="BD585" s="355">
        <f t="shared" si="253"/>
        <v>0</v>
      </c>
      <c r="BE585" s="355"/>
      <c r="BF585" s="355">
        <f t="shared" si="270"/>
        <v>0</v>
      </c>
      <c r="BG585" s="355"/>
      <c r="BI585" s="355">
        <f t="shared" si="254"/>
        <v>0</v>
      </c>
      <c r="BJ585" s="355"/>
      <c r="BK585" s="355">
        <f t="shared" si="255"/>
        <v>0</v>
      </c>
      <c r="BL585" s="355"/>
      <c r="BM585" s="355">
        <f t="shared" si="256"/>
        <v>0</v>
      </c>
      <c r="BN585" s="355"/>
      <c r="BO585" s="355">
        <f t="shared" si="271"/>
        <v>0</v>
      </c>
      <c r="BP585" s="355"/>
      <c r="BR585" s="355">
        <f t="shared" si="257"/>
        <v>0</v>
      </c>
      <c r="BS585" s="355"/>
      <c r="BT585" s="355">
        <f t="shared" si="258"/>
        <v>0</v>
      </c>
      <c r="BU585" s="355"/>
      <c r="BV585" s="355">
        <f t="shared" si="259"/>
        <v>0</v>
      </c>
      <c r="BW585" s="355"/>
      <c r="BX585" s="355">
        <f t="shared" si="272"/>
        <v>0</v>
      </c>
      <c r="BY585" s="355"/>
      <c r="CA585" s="355">
        <f t="shared" si="260"/>
        <v>0</v>
      </c>
      <c r="CB585" s="355"/>
      <c r="CC585" s="355">
        <f t="shared" si="261"/>
        <v>0</v>
      </c>
      <c r="CD585" s="355"/>
      <c r="CE585" s="355">
        <f t="shared" si="262"/>
        <v>0</v>
      </c>
      <c r="CF585" s="355"/>
      <c r="CG585" s="355">
        <f t="shared" si="273"/>
        <v>0</v>
      </c>
      <c r="CH585" s="355"/>
      <c r="CJ585" s="355">
        <f t="shared" si="263"/>
        <v>0</v>
      </c>
      <c r="CK585" s="355"/>
      <c r="CL585" s="355">
        <f t="shared" si="264"/>
        <v>0</v>
      </c>
      <c r="CM585" s="355"/>
      <c r="CN585" s="355">
        <f t="shared" si="265"/>
        <v>0</v>
      </c>
      <c r="CO585" s="355"/>
      <c r="CP585" s="355">
        <f t="shared" si="274"/>
        <v>0</v>
      </c>
      <c r="CQ585" s="355"/>
      <c r="CS585" s="355">
        <f t="shared" si="266"/>
        <v>0</v>
      </c>
      <c r="CT585" s="355"/>
      <c r="HQ585" s="355">
        <f t="shared" si="267"/>
        <v>0</v>
      </c>
      <c r="HR585" s="355"/>
    </row>
    <row r="586" spans="3:226" ht="24" customHeight="1">
      <c r="C586" s="510"/>
      <c r="D586" s="538"/>
      <c r="E586" s="539"/>
      <c r="F586" s="540"/>
      <c r="G586" s="521" t="s">
        <v>163</v>
      </c>
      <c r="H586" s="522"/>
      <c r="I586" s="503" t="s">
        <v>164</v>
      </c>
      <c r="J586" s="504"/>
      <c r="K586" s="504"/>
      <c r="L586" s="504"/>
      <c r="M586" s="504"/>
      <c r="N586" s="505"/>
      <c r="O586" s="215"/>
      <c r="P586" s="215"/>
      <c r="Q586" s="215"/>
      <c r="R586" s="215"/>
      <c r="S586" s="215"/>
      <c r="T586" s="215"/>
      <c r="U586" s="215"/>
      <c r="V586" s="215"/>
      <c r="W586" s="215"/>
      <c r="X586" s="215"/>
      <c r="Y586" s="215"/>
      <c r="Z586" s="215"/>
      <c r="AA586" s="215"/>
      <c r="AB586" s="215"/>
      <c r="AC586" s="215"/>
      <c r="AD586" s="215"/>
      <c r="AH586" s="355">
        <f t="shared" si="245"/>
        <v>0</v>
      </c>
      <c r="AI586" s="355"/>
      <c r="AJ586" s="355">
        <f t="shared" si="246"/>
        <v>0</v>
      </c>
      <c r="AK586" s="355"/>
      <c r="AL586" s="355">
        <f t="shared" si="247"/>
        <v>0</v>
      </c>
      <c r="AM586" s="355"/>
      <c r="AN586" s="355">
        <f t="shared" si="268"/>
        <v>0</v>
      </c>
      <c r="AO586" s="355"/>
      <c r="AQ586" s="355">
        <f t="shared" si="248"/>
        <v>0</v>
      </c>
      <c r="AR586" s="355"/>
      <c r="AS586" s="355">
        <f t="shared" si="249"/>
        <v>0</v>
      </c>
      <c r="AT586" s="355"/>
      <c r="AU586" s="355">
        <f t="shared" si="250"/>
        <v>0</v>
      </c>
      <c r="AV586" s="355"/>
      <c r="AW586" s="355">
        <f t="shared" si="269"/>
        <v>0</v>
      </c>
      <c r="AX586" s="355"/>
      <c r="AZ586" s="355">
        <f t="shared" si="251"/>
        <v>0</v>
      </c>
      <c r="BA586" s="355"/>
      <c r="BB586" s="355">
        <f t="shared" si="252"/>
        <v>0</v>
      </c>
      <c r="BC586" s="355"/>
      <c r="BD586" s="355">
        <f t="shared" si="253"/>
        <v>0</v>
      </c>
      <c r="BE586" s="355"/>
      <c r="BF586" s="355">
        <f t="shared" si="270"/>
        <v>0</v>
      </c>
      <c r="BG586" s="355"/>
      <c r="BI586" s="355">
        <f t="shared" si="254"/>
        <v>0</v>
      </c>
      <c r="BJ586" s="355"/>
      <c r="BK586" s="355">
        <f t="shared" si="255"/>
        <v>0</v>
      </c>
      <c r="BL586" s="355"/>
      <c r="BM586" s="355">
        <f t="shared" si="256"/>
        <v>0</v>
      </c>
      <c r="BN586" s="355"/>
      <c r="BO586" s="355">
        <f t="shared" si="271"/>
        <v>0</v>
      </c>
      <c r="BP586" s="355"/>
      <c r="BR586" s="355">
        <f t="shared" si="257"/>
        <v>0</v>
      </c>
      <c r="BS586" s="355"/>
      <c r="BT586" s="355">
        <f t="shared" si="258"/>
        <v>0</v>
      </c>
      <c r="BU586" s="355"/>
      <c r="BV586" s="355">
        <f t="shared" si="259"/>
        <v>0</v>
      </c>
      <c r="BW586" s="355"/>
      <c r="BX586" s="355">
        <f t="shared" si="272"/>
        <v>0</v>
      </c>
      <c r="BY586" s="355"/>
      <c r="CA586" s="355">
        <f t="shared" si="260"/>
        <v>0</v>
      </c>
      <c r="CB586" s="355"/>
      <c r="CC586" s="355">
        <f t="shared" si="261"/>
        <v>0</v>
      </c>
      <c r="CD586" s="355"/>
      <c r="CE586" s="355">
        <f t="shared" si="262"/>
        <v>0</v>
      </c>
      <c r="CF586" s="355"/>
      <c r="CG586" s="355">
        <f t="shared" si="273"/>
        <v>0</v>
      </c>
      <c r="CH586" s="355"/>
      <c r="CJ586" s="355">
        <f t="shared" si="263"/>
        <v>0</v>
      </c>
      <c r="CK586" s="355"/>
      <c r="CL586" s="355">
        <f t="shared" si="264"/>
        <v>0</v>
      </c>
      <c r="CM586" s="355"/>
      <c r="CN586" s="355">
        <f t="shared" si="265"/>
        <v>0</v>
      </c>
      <c r="CO586" s="355"/>
      <c r="CP586" s="355">
        <f t="shared" si="274"/>
        <v>0</v>
      </c>
      <c r="CQ586" s="355"/>
      <c r="CS586" s="355">
        <f t="shared" si="266"/>
        <v>0</v>
      </c>
      <c r="CT586" s="355"/>
      <c r="HQ586" s="355">
        <f t="shared" si="267"/>
        <v>0</v>
      </c>
      <c r="HR586" s="355"/>
    </row>
    <row r="587" spans="3:226" ht="48" customHeight="1">
      <c r="C587" s="534"/>
      <c r="D587" s="541"/>
      <c r="E587" s="542"/>
      <c r="F587" s="543"/>
      <c r="G587" s="521" t="s">
        <v>165</v>
      </c>
      <c r="H587" s="522"/>
      <c r="I587" s="503" t="s">
        <v>166</v>
      </c>
      <c r="J587" s="504"/>
      <c r="K587" s="504"/>
      <c r="L587" s="504"/>
      <c r="M587" s="504"/>
      <c r="N587" s="505"/>
      <c r="O587" s="215"/>
      <c r="P587" s="215"/>
      <c r="Q587" s="215"/>
      <c r="R587" s="215"/>
      <c r="S587" s="215"/>
      <c r="T587" s="215"/>
      <c r="U587" s="215"/>
      <c r="V587" s="215"/>
      <c r="W587" s="215"/>
      <c r="X587" s="215"/>
      <c r="Y587" s="215"/>
      <c r="Z587" s="215"/>
      <c r="AA587" s="215"/>
      <c r="AB587" s="215"/>
      <c r="AC587" s="215"/>
      <c r="AD587" s="215"/>
      <c r="AH587" s="355">
        <f t="shared" si="245"/>
        <v>0</v>
      </c>
      <c r="AI587" s="355"/>
      <c r="AJ587" s="355">
        <f t="shared" si="246"/>
        <v>0</v>
      </c>
      <c r="AK587" s="355"/>
      <c r="AL587" s="355">
        <f t="shared" si="247"/>
        <v>0</v>
      </c>
      <c r="AM587" s="355"/>
      <c r="AN587" s="355">
        <f t="shared" si="268"/>
        <v>0</v>
      </c>
      <c r="AO587" s="355"/>
      <c r="AQ587" s="355">
        <f t="shared" si="248"/>
        <v>0</v>
      </c>
      <c r="AR587" s="355"/>
      <c r="AS587" s="355">
        <f t="shared" si="249"/>
        <v>0</v>
      </c>
      <c r="AT587" s="355"/>
      <c r="AU587" s="355">
        <f t="shared" si="250"/>
        <v>0</v>
      </c>
      <c r="AV587" s="355"/>
      <c r="AW587" s="355">
        <f t="shared" si="269"/>
        <v>0</v>
      </c>
      <c r="AX587" s="355"/>
      <c r="AZ587" s="355">
        <f t="shared" si="251"/>
        <v>0</v>
      </c>
      <c r="BA587" s="355"/>
      <c r="BB587" s="355">
        <f t="shared" si="252"/>
        <v>0</v>
      </c>
      <c r="BC587" s="355"/>
      <c r="BD587" s="355">
        <f t="shared" si="253"/>
        <v>0</v>
      </c>
      <c r="BE587" s="355"/>
      <c r="BF587" s="355">
        <f t="shared" si="270"/>
        <v>0</v>
      </c>
      <c r="BG587" s="355"/>
      <c r="BI587" s="355">
        <f t="shared" si="254"/>
        <v>0</v>
      </c>
      <c r="BJ587" s="355"/>
      <c r="BK587" s="355">
        <f t="shared" si="255"/>
        <v>0</v>
      </c>
      <c r="BL587" s="355"/>
      <c r="BM587" s="355">
        <f t="shared" si="256"/>
        <v>0</v>
      </c>
      <c r="BN587" s="355"/>
      <c r="BO587" s="355">
        <f t="shared" si="271"/>
        <v>0</v>
      </c>
      <c r="BP587" s="355"/>
      <c r="BR587" s="355">
        <f t="shared" si="257"/>
        <v>0</v>
      </c>
      <c r="BS587" s="355"/>
      <c r="BT587" s="355">
        <f t="shared" si="258"/>
        <v>0</v>
      </c>
      <c r="BU587" s="355"/>
      <c r="BV587" s="355">
        <f t="shared" si="259"/>
        <v>0</v>
      </c>
      <c r="BW587" s="355"/>
      <c r="BX587" s="355">
        <f t="shared" si="272"/>
        <v>0</v>
      </c>
      <c r="BY587" s="355"/>
      <c r="CA587" s="355">
        <f t="shared" si="260"/>
        <v>0</v>
      </c>
      <c r="CB587" s="355"/>
      <c r="CC587" s="355">
        <f t="shared" si="261"/>
        <v>0</v>
      </c>
      <c r="CD587" s="355"/>
      <c r="CE587" s="355">
        <f t="shared" si="262"/>
        <v>0</v>
      </c>
      <c r="CF587" s="355"/>
      <c r="CG587" s="355">
        <f t="shared" si="273"/>
        <v>0</v>
      </c>
      <c r="CH587" s="355"/>
      <c r="CJ587" s="355">
        <f t="shared" si="263"/>
        <v>0</v>
      </c>
      <c r="CK587" s="355"/>
      <c r="CL587" s="355">
        <f t="shared" si="264"/>
        <v>0</v>
      </c>
      <c r="CM587" s="355"/>
      <c r="CN587" s="355">
        <f t="shared" si="265"/>
        <v>0</v>
      </c>
      <c r="CO587" s="355"/>
      <c r="CP587" s="355">
        <f t="shared" si="274"/>
        <v>0</v>
      </c>
      <c r="CQ587" s="355"/>
      <c r="CS587" s="355">
        <f t="shared" si="266"/>
        <v>0</v>
      </c>
      <c r="CT587" s="355"/>
      <c r="HQ587" s="355">
        <f t="shared" si="267"/>
        <v>0</v>
      </c>
      <c r="HR587" s="355"/>
    </row>
    <row r="588" spans="3:226" ht="24" customHeight="1">
      <c r="C588" s="262" t="s">
        <v>167</v>
      </c>
      <c r="D588" s="598" t="s">
        <v>168</v>
      </c>
      <c r="E588" s="599"/>
      <c r="F588" s="600"/>
      <c r="G588" s="521" t="s">
        <v>169</v>
      </c>
      <c r="H588" s="522"/>
      <c r="I588" s="503" t="s">
        <v>170</v>
      </c>
      <c r="J588" s="504"/>
      <c r="K588" s="504"/>
      <c r="L588" s="504"/>
      <c r="M588" s="504"/>
      <c r="N588" s="505"/>
      <c r="O588" s="215"/>
      <c r="P588" s="215"/>
      <c r="Q588" s="215"/>
      <c r="R588" s="215"/>
      <c r="S588" s="215"/>
      <c r="T588" s="215"/>
      <c r="U588" s="215"/>
      <c r="V588" s="215"/>
      <c r="W588" s="215"/>
      <c r="X588" s="215"/>
      <c r="Y588" s="215"/>
      <c r="Z588" s="215"/>
      <c r="AA588" s="215"/>
      <c r="AB588" s="215"/>
      <c r="AC588" s="215"/>
      <c r="AD588" s="215"/>
      <c r="AH588" s="355">
        <f t="shared" si="245"/>
        <v>0</v>
      </c>
      <c r="AI588" s="355"/>
      <c r="AJ588" s="355">
        <f t="shared" si="246"/>
        <v>0</v>
      </c>
      <c r="AK588" s="355"/>
      <c r="AL588" s="355">
        <f t="shared" si="247"/>
        <v>0</v>
      </c>
      <c r="AM588" s="355"/>
      <c r="AN588" s="355">
        <f t="shared" si="268"/>
        <v>0</v>
      </c>
      <c r="AO588" s="355"/>
      <c r="AQ588" s="355">
        <f t="shared" si="248"/>
        <v>0</v>
      </c>
      <c r="AR588" s="355"/>
      <c r="AS588" s="355">
        <f t="shared" si="249"/>
        <v>0</v>
      </c>
      <c r="AT588" s="355"/>
      <c r="AU588" s="355">
        <f t="shared" si="250"/>
        <v>0</v>
      </c>
      <c r="AV588" s="355"/>
      <c r="AW588" s="355">
        <f t="shared" si="269"/>
        <v>0</v>
      </c>
      <c r="AX588" s="355"/>
      <c r="AZ588" s="355">
        <f t="shared" si="251"/>
        <v>0</v>
      </c>
      <c r="BA588" s="355"/>
      <c r="BB588" s="355">
        <f t="shared" si="252"/>
        <v>0</v>
      </c>
      <c r="BC588" s="355"/>
      <c r="BD588" s="355">
        <f t="shared" si="253"/>
        <v>0</v>
      </c>
      <c r="BE588" s="355"/>
      <c r="BF588" s="355">
        <f t="shared" si="270"/>
        <v>0</v>
      </c>
      <c r="BG588" s="355"/>
      <c r="BI588" s="355">
        <f t="shared" si="254"/>
        <v>0</v>
      </c>
      <c r="BJ588" s="355"/>
      <c r="BK588" s="355">
        <f t="shared" si="255"/>
        <v>0</v>
      </c>
      <c r="BL588" s="355"/>
      <c r="BM588" s="355">
        <f t="shared" si="256"/>
        <v>0</v>
      </c>
      <c r="BN588" s="355"/>
      <c r="BO588" s="355">
        <f t="shared" si="271"/>
        <v>0</v>
      </c>
      <c r="BP588" s="355"/>
      <c r="BR588" s="355">
        <f t="shared" si="257"/>
        <v>0</v>
      </c>
      <c r="BS588" s="355"/>
      <c r="BT588" s="355">
        <f t="shared" si="258"/>
        <v>0</v>
      </c>
      <c r="BU588" s="355"/>
      <c r="BV588" s="355">
        <f t="shared" si="259"/>
        <v>0</v>
      </c>
      <c r="BW588" s="355"/>
      <c r="BX588" s="355">
        <f t="shared" si="272"/>
        <v>0</v>
      </c>
      <c r="BY588" s="355"/>
      <c r="CA588" s="355">
        <f t="shared" si="260"/>
        <v>0</v>
      </c>
      <c r="CB588" s="355"/>
      <c r="CC588" s="355">
        <f t="shared" si="261"/>
        <v>0</v>
      </c>
      <c r="CD588" s="355"/>
      <c r="CE588" s="355">
        <f t="shared" si="262"/>
        <v>0</v>
      </c>
      <c r="CF588" s="355"/>
      <c r="CG588" s="355">
        <f t="shared" si="273"/>
        <v>0</v>
      </c>
      <c r="CH588" s="355"/>
      <c r="CJ588" s="355">
        <f t="shared" si="263"/>
        <v>0</v>
      </c>
      <c r="CK588" s="355"/>
      <c r="CL588" s="355">
        <f t="shared" si="264"/>
        <v>0</v>
      </c>
      <c r="CM588" s="355"/>
      <c r="CN588" s="355">
        <f t="shared" si="265"/>
        <v>0</v>
      </c>
      <c r="CO588" s="355"/>
      <c r="CP588" s="355">
        <f t="shared" si="274"/>
        <v>0</v>
      </c>
      <c r="CQ588" s="355"/>
      <c r="CS588" s="355">
        <f t="shared" si="266"/>
        <v>0</v>
      </c>
      <c r="CT588" s="355"/>
      <c r="HQ588" s="355">
        <f t="shared" si="267"/>
        <v>0</v>
      </c>
      <c r="HR588" s="355"/>
    </row>
    <row r="589" spans="3:226">
      <c r="C589" s="646" t="s">
        <v>171</v>
      </c>
      <c r="D589" s="647"/>
      <c r="E589" s="647"/>
      <c r="F589" s="647"/>
      <c r="G589" s="647"/>
      <c r="H589" s="648"/>
      <c r="I589" s="649" t="s">
        <v>45</v>
      </c>
      <c r="J589" s="650"/>
      <c r="K589" s="650"/>
      <c r="L589" s="650"/>
      <c r="M589" s="650"/>
      <c r="N589" s="651"/>
      <c r="O589" s="215"/>
      <c r="P589" s="215"/>
      <c r="Q589" s="215"/>
      <c r="R589" s="215"/>
      <c r="S589" s="215"/>
      <c r="T589" s="215"/>
      <c r="U589" s="215"/>
      <c r="V589" s="215"/>
      <c r="W589" s="215"/>
      <c r="X589" s="215"/>
      <c r="Y589" s="215"/>
      <c r="Z589" s="215"/>
      <c r="AA589" s="215"/>
      <c r="AB589" s="215"/>
      <c r="AC589" s="215"/>
      <c r="AD589" s="215"/>
      <c r="AH589" s="355">
        <f t="shared" si="245"/>
        <v>0</v>
      </c>
      <c r="AI589" s="355"/>
      <c r="AJ589" s="355">
        <f t="shared" si="246"/>
        <v>0</v>
      </c>
      <c r="AK589" s="355"/>
      <c r="AL589" s="355">
        <f t="shared" si="247"/>
        <v>0</v>
      </c>
      <c r="AM589" s="355"/>
      <c r="AN589" s="355">
        <f t="shared" si="268"/>
        <v>0</v>
      </c>
      <c r="AO589" s="355"/>
      <c r="AQ589" s="355">
        <f t="shared" si="248"/>
        <v>0</v>
      </c>
      <c r="AR589" s="355"/>
      <c r="AS589" s="355">
        <f t="shared" si="249"/>
        <v>0</v>
      </c>
      <c r="AT589" s="355"/>
      <c r="AU589" s="355">
        <f t="shared" si="250"/>
        <v>0</v>
      </c>
      <c r="AV589" s="355"/>
      <c r="AW589" s="355">
        <f t="shared" si="269"/>
        <v>0</v>
      </c>
      <c r="AX589" s="355"/>
      <c r="AZ589" s="355">
        <f t="shared" si="251"/>
        <v>0</v>
      </c>
      <c r="BA589" s="355"/>
      <c r="BB589" s="355">
        <f t="shared" si="252"/>
        <v>0</v>
      </c>
      <c r="BC589" s="355"/>
      <c r="BD589" s="355">
        <f t="shared" si="253"/>
        <v>0</v>
      </c>
      <c r="BE589" s="355"/>
      <c r="BF589" s="355">
        <f t="shared" si="270"/>
        <v>0</v>
      </c>
      <c r="BG589" s="355"/>
      <c r="BI589" s="355">
        <f t="shared" si="254"/>
        <v>0</v>
      </c>
      <c r="BJ589" s="355"/>
      <c r="BK589" s="355">
        <f t="shared" si="255"/>
        <v>0</v>
      </c>
      <c r="BL589" s="355"/>
      <c r="BM589" s="355">
        <f t="shared" si="256"/>
        <v>0</v>
      </c>
      <c r="BN589" s="355"/>
      <c r="BO589" s="355">
        <f t="shared" si="271"/>
        <v>0</v>
      </c>
      <c r="BP589" s="355"/>
      <c r="BR589" s="355">
        <f t="shared" si="257"/>
        <v>0</v>
      </c>
      <c r="BS589" s="355"/>
      <c r="BT589" s="355">
        <f t="shared" si="258"/>
        <v>0</v>
      </c>
      <c r="BU589" s="355"/>
      <c r="BV589" s="355">
        <f t="shared" si="259"/>
        <v>0</v>
      </c>
      <c r="BW589" s="355"/>
      <c r="BX589" s="355">
        <f t="shared" si="272"/>
        <v>0</v>
      </c>
      <c r="BY589" s="355"/>
      <c r="CA589" s="355">
        <f t="shared" si="260"/>
        <v>0</v>
      </c>
      <c r="CB589" s="355"/>
      <c r="CC589" s="355">
        <f t="shared" si="261"/>
        <v>0</v>
      </c>
      <c r="CD589" s="355"/>
      <c r="CE589" s="355">
        <f t="shared" si="262"/>
        <v>0</v>
      </c>
      <c r="CF589" s="355"/>
      <c r="CG589" s="355">
        <f t="shared" si="273"/>
        <v>0</v>
      </c>
      <c r="CH589" s="355"/>
      <c r="CJ589" s="355">
        <f t="shared" si="263"/>
        <v>0</v>
      </c>
      <c r="CK589" s="355"/>
      <c r="CL589" s="355">
        <f t="shared" si="264"/>
        <v>0</v>
      </c>
      <c r="CM589" s="355"/>
      <c r="CN589" s="355">
        <f t="shared" si="265"/>
        <v>0</v>
      </c>
      <c r="CO589" s="355"/>
      <c r="CP589" s="355">
        <f t="shared" si="274"/>
        <v>0</v>
      </c>
      <c r="CQ589" s="355"/>
      <c r="CS589" s="355">
        <f t="shared" si="266"/>
        <v>0</v>
      </c>
      <c r="CT589" s="355"/>
      <c r="HQ589" s="355">
        <f t="shared" si="267"/>
        <v>0</v>
      </c>
      <c r="HR589" s="355"/>
    </row>
    <row r="590" spans="3:226">
      <c r="C590" s="269"/>
      <c r="D590" s="19"/>
      <c r="E590" s="270"/>
      <c r="F590" s="19"/>
      <c r="G590" s="271"/>
      <c r="H590" s="271"/>
      <c r="I590" s="271"/>
      <c r="J590" s="271"/>
      <c r="K590" s="271"/>
      <c r="L590" s="271"/>
      <c r="M590" s="271"/>
      <c r="N590" s="28" t="s">
        <v>172</v>
      </c>
      <c r="O590" s="327">
        <f t="shared" ref="O590:AD590" si="275">IF(AND(SUM(COUNTIF(O515:O517,"NS"),COUNTIF(O526:O543,"NS"),COUNTIF(O549:O589,"NS"))&gt;0,SUM(O515:O517,O526:O543,O549:O589)=0),"NS",SUM(O515:O517,O526:O543,O549:O589))</f>
        <v>0</v>
      </c>
      <c r="P590" s="327">
        <f t="shared" si="275"/>
        <v>0</v>
      </c>
      <c r="Q590" s="327">
        <f t="shared" si="275"/>
        <v>0</v>
      </c>
      <c r="R590" s="327">
        <f t="shared" si="275"/>
        <v>0</v>
      </c>
      <c r="S590" s="327">
        <f t="shared" si="275"/>
        <v>0</v>
      </c>
      <c r="T590" s="327">
        <f t="shared" si="275"/>
        <v>0</v>
      </c>
      <c r="U590" s="327">
        <f t="shared" si="275"/>
        <v>0</v>
      </c>
      <c r="V590" s="327">
        <f t="shared" si="275"/>
        <v>0</v>
      </c>
      <c r="W590" s="327">
        <f t="shared" si="275"/>
        <v>0</v>
      </c>
      <c r="X590" s="327">
        <f t="shared" si="275"/>
        <v>0</v>
      </c>
      <c r="Y590" s="327">
        <f t="shared" si="275"/>
        <v>0</v>
      </c>
      <c r="Z590" s="327">
        <f t="shared" si="275"/>
        <v>0</v>
      </c>
      <c r="AA590" s="327">
        <f t="shared" si="275"/>
        <v>0</v>
      </c>
      <c r="AB590" s="327">
        <f t="shared" si="275"/>
        <v>0</v>
      </c>
      <c r="AC590" s="327">
        <f t="shared" si="275"/>
        <v>0</v>
      </c>
      <c r="AD590" s="327">
        <f t="shared" si="275"/>
        <v>0</v>
      </c>
      <c r="AH590" s="447">
        <f>SUM(AN590,AW590,BF590,BO590,BX590,CG590,CP590)</f>
        <v>0</v>
      </c>
      <c r="AI590" s="447"/>
      <c r="AN590" s="447">
        <f>SUM(AN515:AO589)</f>
        <v>0</v>
      </c>
      <c r="AO590" s="447"/>
      <c r="AW590" s="447">
        <f>SUM(AW515:AX589)</f>
        <v>0</v>
      </c>
      <c r="AX590" s="447"/>
      <c r="BF590" s="447">
        <f>SUM(BF515:BG589)</f>
        <v>0</v>
      </c>
      <c r="BG590" s="447"/>
      <c r="BO590" s="447">
        <f>SUM(BO515:BP589)</f>
        <v>0</v>
      </c>
      <c r="BP590" s="447"/>
      <c r="BX590" s="447">
        <f>SUM(BX515:BY589)</f>
        <v>0</v>
      </c>
      <c r="BY590" s="447"/>
      <c r="CG590" s="447">
        <f>SUM(CG515:CH589)</f>
        <v>0</v>
      </c>
      <c r="CH590" s="447"/>
      <c r="CP590" s="447">
        <f>SUM(CP515:CQ589)</f>
        <v>0</v>
      </c>
      <c r="CQ590" s="447"/>
      <c r="CS590" s="447">
        <f>SUM(CS515:CT589)</f>
        <v>0</v>
      </c>
      <c r="CT590" s="447"/>
    </row>
    <row r="591" spans="3:226">
      <c r="C591" s="14"/>
      <c r="D591" s="14"/>
      <c r="E591" s="14"/>
      <c r="F591" s="14"/>
      <c r="G591" s="14"/>
      <c r="H591" s="14"/>
      <c r="I591" s="14"/>
      <c r="J591" s="14"/>
      <c r="K591" s="14"/>
      <c r="L591" s="14"/>
      <c r="M591" s="14"/>
      <c r="N591" s="14"/>
      <c r="O591" s="14"/>
      <c r="P591" s="14"/>
      <c r="Q591" s="14"/>
      <c r="R591" s="14"/>
      <c r="S591" s="14"/>
      <c r="T591" s="14"/>
      <c r="U591" s="14"/>
      <c r="V591" s="14"/>
      <c r="W591" s="14"/>
      <c r="X591" s="14"/>
      <c r="Y591" s="14"/>
      <c r="Z591" s="14"/>
      <c r="AA591" s="14"/>
      <c r="AB591" s="14"/>
      <c r="AC591" s="14"/>
      <c r="AD591" s="14"/>
    </row>
    <row r="592" spans="3:226" ht="24" customHeight="1">
      <c r="C592" s="546" t="s">
        <v>14</v>
      </c>
      <c r="D592" s="546"/>
      <c r="E592" s="546"/>
      <c r="F592" s="546"/>
      <c r="G592" s="546"/>
      <c r="H592" s="546"/>
      <c r="I592" s="546"/>
      <c r="J592" s="546"/>
      <c r="K592" s="546"/>
      <c r="L592" s="546"/>
      <c r="M592" s="546"/>
      <c r="N592" s="546"/>
      <c r="O592" s="546"/>
      <c r="P592" s="546"/>
      <c r="Q592" s="546"/>
      <c r="R592" s="546"/>
      <c r="S592" s="546"/>
      <c r="T592" s="546"/>
      <c r="U592" s="546"/>
      <c r="V592" s="546"/>
      <c r="W592" s="546"/>
      <c r="X592" s="546"/>
      <c r="Y592" s="546"/>
      <c r="Z592" s="546"/>
      <c r="AA592" s="546"/>
      <c r="AB592" s="546"/>
      <c r="AC592" s="546"/>
      <c r="AD592" s="546"/>
    </row>
    <row r="593" spans="1:31" ht="60" customHeight="1">
      <c r="C593" s="547"/>
      <c r="D593" s="547"/>
      <c r="E593" s="547"/>
      <c r="F593" s="547"/>
      <c r="G593" s="547"/>
      <c r="H593" s="547"/>
      <c r="I593" s="547"/>
      <c r="J593" s="547"/>
      <c r="K593" s="547"/>
      <c r="L593" s="547"/>
      <c r="M593" s="547"/>
      <c r="N593" s="547"/>
      <c r="O593" s="547"/>
      <c r="P593" s="547"/>
      <c r="Q593" s="547"/>
      <c r="R593" s="547"/>
      <c r="S593" s="547"/>
      <c r="T593" s="547"/>
      <c r="U593" s="547"/>
      <c r="V593" s="547"/>
      <c r="W593" s="547"/>
      <c r="X593" s="547"/>
      <c r="Y593" s="547"/>
      <c r="Z593" s="547"/>
      <c r="AA593" s="547"/>
      <c r="AB593" s="547"/>
      <c r="AC593" s="547"/>
      <c r="AD593" s="547"/>
    </row>
    <row r="594" spans="1:31">
      <c r="B594" s="493" t="str">
        <f>IF(AH590=0,"","Error: Verificar sumas por fila.")</f>
        <v/>
      </c>
      <c r="C594" s="493"/>
      <c r="D594" s="493"/>
      <c r="E594" s="493"/>
      <c r="F594" s="493"/>
      <c r="G594" s="493"/>
      <c r="H594" s="493"/>
      <c r="I594" s="493"/>
      <c r="J594" s="493"/>
      <c r="K594" s="493"/>
      <c r="L594" s="493"/>
      <c r="M594" s="493"/>
      <c r="N594" s="493"/>
      <c r="O594" s="493"/>
      <c r="P594" s="493"/>
      <c r="Q594" s="493"/>
      <c r="R594" s="493"/>
      <c r="S594" s="493"/>
      <c r="T594" s="493"/>
      <c r="U594" s="493"/>
      <c r="V594" s="493"/>
      <c r="W594" s="493"/>
      <c r="X594" s="493"/>
      <c r="Y594" s="493"/>
      <c r="Z594" s="493"/>
      <c r="AA594" s="493"/>
      <c r="AB594" s="493"/>
      <c r="AC594" s="493"/>
      <c r="AD594" s="493"/>
    </row>
    <row r="595" spans="1:31">
      <c r="B595" s="493" t="str">
        <f>IF(DP519=0,"","Error: Verificar sumas por desagregado.")</f>
        <v/>
      </c>
      <c r="C595" s="493"/>
      <c r="D595" s="493"/>
      <c r="E595" s="493"/>
      <c r="F595" s="493"/>
      <c r="G595" s="493"/>
      <c r="H595" s="493"/>
      <c r="I595" s="493"/>
      <c r="J595" s="493"/>
      <c r="K595" s="493"/>
      <c r="L595" s="493"/>
      <c r="M595" s="493"/>
      <c r="N595" s="493"/>
      <c r="O595" s="493"/>
      <c r="P595" s="493"/>
      <c r="Q595" s="493"/>
      <c r="R595" s="493"/>
      <c r="S595" s="493"/>
      <c r="T595" s="493"/>
      <c r="U595" s="493"/>
      <c r="V595" s="493"/>
      <c r="W595" s="493"/>
      <c r="X595" s="493"/>
      <c r="Y595" s="493"/>
      <c r="Z595" s="493"/>
      <c r="AA595" s="493"/>
      <c r="AB595" s="493"/>
      <c r="AC595" s="493"/>
      <c r="AD595" s="493"/>
      <c r="AE595" s="308"/>
    </row>
    <row r="596" spans="1:31">
      <c r="B596" s="493" t="str">
        <f>IF(DN517=0, " ", "Error: Verificar coherencia aritmética con la pregunta 2.10.")</f>
        <v xml:space="preserve"> </v>
      </c>
      <c r="C596" s="493"/>
      <c r="D596" s="493"/>
      <c r="E596" s="493"/>
      <c r="F596" s="493"/>
      <c r="G596" s="493"/>
      <c r="H596" s="493"/>
      <c r="I596" s="493"/>
      <c r="J596" s="493"/>
      <c r="K596" s="493"/>
      <c r="L596" s="493"/>
      <c r="M596" s="493"/>
      <c r="N596" s="493"/>
      <c r="O596" s="493"/>
      <c r="P596" s="493"/>
      <c r="Q596" s="493"/>
      <c r="R596" s="493"/>
      <c r="S596" s="493"/>
      <c r="T596" s="493"/>
      <c r="U596" s="493"/>
      <c r="V596" s="493"/>
      <c r="W596" s="493"/>
      <c r="X596" s="493"/>
      <c r="Y596" s="493"/>
      <c r="Z596" s="493"/>
      <c r="AA596" s="493"/>
      <c r="AB596" s="493"/>
      <c r="AC596" s="493"/>
      <c r="AD596" s="493"/>
    </row>
    <row r="597" spans="1:31">
      <c r="B597" s="474" t="str">
        <f>IF(OR(CS590=0),"","Error: Debe completar toda la información requerida.")</f>
        <v/>
      </c>
      <c r="C597" s="474"/>
      <c r="D597" s="474"/>
      <c r="E597" s="474"/>
      <c r="F597" s="474"/>
      <c r="G597" s="474"/>
      <c r="H597" s="474"/>
      <c r="I597" s="474"/>
      <c r="J597" s="474"/>
      <c r="K597" s="474"/>
      <c r="L597" s="474"/>
      <c r="M597" s="474"/>
      <c r="N597" s="474"/>
      <c r="O597" s="474"/>
      <c r="P597" s="474"/>
      <c r="Q597" s="474"/>
      <c r="R597" s="474"/>
      <c r="S597" s="474"/>
      <c r="T597" s="474"/>
      <c r="U597" s="474"/>
      <c r="V597" s="474"/>
      <c r="W597" s="474"/>
      <c r="X597" s="474"/>
      <c r="Y597" s="474"/>
      <c r="Z597" s="474"/>
      <c r="AA597" s="474"/>
      <c r="AB597" s="474"/>
      <c r="AC597" s="474"/>
      <c r="AD597" s="474"/>
    </row>
    <row r="598" spans="1:31">
      <c r="B598" s="508" t="str">
        <f>IF(HN522=0,"","Alerta: Debe justificar por qué la incidencia de registro en la opción Otro es mayor al 25% en cada bien jurídico.")</f>
        <v/>
      </c>
      <c r="C598" s="508"/>
      <c r="D598" s="508"/>
      <c r="E598" s="508"/>
      <c r="F598" s="508"/>
      <c r="G598" s="508"/>
      <c r="H598" s="508"/>
      <c r="I598" s="508"/>
      <c r="J598" s="508"/>
      <c r="K598" s="508"/>
      <c r="L598" s="508"/>
      <c r="M598" s="508"/>
      <c r="N598" s="508"/>
      <c r="O598" s="508"/>
      <c r="P598" s="508"/>
      <c r="Q598" s="508"/>
      <c r="R598" s="508"/>
      <c r="S598" s="508"/>
      <c r="T598" s="508"/>
      <c r="U598" s="508"/>
      <c r="V598" s="508"/>
      <c r="W598" s="508"/>
      <c r="X598" s="508"/>
      <c r="Y598" s="508"/>
      <c r="Z598" s="508"/>
      <c r="AA598" s="508"/>
      <c r="AB598" s="508"/>
      <c r="AC598" s="508"/>
      <c r="AD598" s="508"/>
      <c r="AE598" s="309"/>
    </row>
    <row r="599" spans="1:31" ht="15.75" thickBot="1"/>
    <row r="600" spans="1:31" ht="15.75" thickBot="1">
      <c r="A600" s="169" t="s">
        <v>1097</v>
      </c>
      <c r="B600" s="652" t="s">
        <v>1411</v>
      </c>
      <c r="C600" s="653"/>
      <c r="D600" s="653"/>
      <c r="E600" s="653"/>
      <c r="F600" s="653"/>
      <c r="G600" s="653"/>
      <c r="H600" s="653"/>
      <c r="I600" s="653"/>
      <c r="J600" s="653"/>
      <c r="K600" s="653"/>
      <c r="L600" s="653"/>
      <c r="M600" s="653"/>
      <c r="N600" s="653"/>
      <c r="O600" s="653"/>
      <c r="P600" s="653"/>
      <c r="Q600" s="653"/>
      <c r="R600" s="653"/>
      <c r="S600" s="653"/>
      <c r="T600" s="653"/>
      <c r="U600" s="653"/>
      <c r="V600" s="653"/>
      <c r="W600" s="653"/>
      <c r="X600" s="653"/>
      <c r="Y600" s="653"/>
      <c r="Z600" s="653"/>
      <c r="AA600" s="653"/>
      <c r="AB600" s="653"/>
      <c r="AC600" s="653"/>
      <c r="AD600" s="654"/>
    </row>
    <row r="601" spans="1:31">
      <c r="B601" s="655" t="s">
        <v>895</v>
      </c>
      <c r="C601" s="656"/>
      <c r="D601" s="656"/>
      <c r="E601" s="656"/>
      <c r="F601" s="656"/>
      <c r="G601" s="656"/>
      <c r="H601" s="656"/>
      <c r="I601" s="656"/>
      <c r="J601" s="656"/>
      <c r="K601" s="656"/>
      <c r="L601" s="656"/>
      <c r="M601" s="656"/>
      <c r="N601" s="656"/>
      <c r="O601" s="656"/>
      <c r="P601" s="656"/>
      <c r="Q601" s="656"/>
      <c r="R601" s="656"/>
      <c r="S601" s="656"/>
      <c r="T601" s="656"/>
      <c r="U601" s="656"/>
      <c r="V601" s="656"/>
      <c r="W601" s="656"/>
      <c r="X601" s="656"/>
      <c r="Y601" s="656"/>
      <c r="Z601" s="656"/>
      <c r="AA601" s="656"/>
      <c r="AB601" s="656"/>
      <c r="AC601" s="656"/>
      <c r="AD601" s="657"/>
    </row>
    <row r="602" spans="1:31" ht="36" customHeight="1">
      <c r="B602" s="272"/>
      <c r="C602" s="584" t="s">
        <v>1457</v>
      </c>
      <c r="D602" s="584"/>
      <c r="E602" s="584"/>
      <c r="F602" s="584"/>
      <c r="G602" s="584"/>
      <c r="H602" s="584"/>
      <c r="I602" s="584"/>
      <c r="J602" s="584"/>
      <c r="K602" s="584"/>
      <c r="L602" s="584"/>
      <c r="M602" s="584"/>
      <c r="N602" s="584"/>
      <c r="O602" s="584"/>
      <c r="P602" s="584"/>
      <c r="Q602" s="584"/>
      <c r="R602" s="584"/>
      <c r="S602" s="584"/>
      <c r="T602" s="584"/>
      <c r="U602" s="584"/>
      <c r="V602" s="584"/>
      <c r="W602" s="584"/>
      <c r="X602" s="584"/>
      <c r="Y602" s="584"/>
      <c r="Z602" s="584"/>
      <c r="AA602" s="584"/>
      <c r="AB602" s="584"/>
      <c r="AC602" s="584"/>
      <c r="AD602" s="620"/>
    </row>
    <row r="603" spans="1:31" ht="48" customHeight="1">
      <c r="B603" s="272"/>
      <c r="C603" s="584" t="s">
        <v>1922</v>
      </c>
      <c r="D603" s="584"/>
      <c r="E603" s="584"/>
      <c r="F603" s="584"/>
      <c r="G603" s="584"/>
      <c r="H603" s="584"/>
      <c r="I603" s="584"/>
      <c r="J603" s="584"/>
      <c r="K603" s="584"/>
      <c r="L603" s="584"/>
      <c r="M603" s="584"/>
      <c r="N603" s="584"/>
      <c r="O603" s="584"/>
      <c r="P603" s="584"/>
      <c r="Q603" s="584"/>
      <c r="R603" s="584"/>
      <c r="S603" s="584"/>
      <c r="T603" s="584"/>
      <c r="U603" s="584"/>
      <c r="V603" s="584"/>
      <c r="W603" s="584"/>
      <c r="X603" s="584"/>
      <c r="Y603" s="584"/>
      <c r="Z603" s="584"/>
      <c r="AA603" s="584"/>
      <c r="AB603" s="584"/>
      <c r="AC603" s="584"/>
      <c r="AD603" s="620"/>
    </row>
    <row r="604" spans="1:31" ht="36" customHeight="1">
      <c r="B604" s="272"/>
      <c r="C604" s="584" t="s">
        <v>1458</v>
      </c>
      <c r="D604" s="584"/>
      <c r="E604" s="584"/>
      <c r="F604" s="584"/>
      <c r="G604" s="584"/>
      <c r="H604" s="584"/>
      <c r="I604" s="584"/>
      <c r="J604" s="584"/>
      <c r="K604" s="584"/>
      <c r="L604" s="584"/>
      <c r="M604" s="584"/>
      <c r="N604" s="584"/>
      <c r="O604" s="584"/>
      <c r="P604" s="584"/>
      <c r="Q604" s="584"/>
      <c r="R604" s="584"/>
      <c r="S604" s="584"/>
      <c r="T604" s="584"/>
      <c r="U604" s="584"/>
      <c r="V604" s="584"/>
      <c r="W604" s="584"/>
      <c r="X604" s="584"/>
      <c r="Y604" s="584"/>
      <c r="Z604" s="584"/>
      <c r="AA604" s="584"/>
      <c r="AB604" s="584"/>
      <c r="AC604" s="584"/>
      <c r="AD604" s="620"/>
    </row>
    <row r="605" spans="1:31" ht="24" customHeight="1">
      <c r="B605" s="272"/>
      <c r="C605" s="584" t="s">
        <v>1890</v>
      </c>
      <c r="D605" s="584"/>
      <c r="E605" s="584"/>
      <c r="F605" s="584"/>
      <c r="G605" s="584"/>
      <c r="H605" s="584"/>
      <c r="I605" s="584"/>
      <c r="J605" s="584"/>
      <c r="K605" s="584"/>
      <c r="L605" s="584"/>
      <c r="M605" s="584"/>
      <c r="N605" s="584"/>
      <c r="O605" s="584"/>
      <c r="P605" s="584"/>
      <c r="Q605" s="584"/>
      <c r="R605" s="584"/>
      <c r="S605" s="584"/>
      <c r="T605" s="584"/>
      <c r="U605" s="584"/>
      <c r="V605" s="584"/>
      <c r="W605" s="584"/>
      <c r="X605" s="584"/>
      <c r="Y605" s="584"/>
      <c r="Z605" s="584"/>
      <c r="AA605" s="584"/>
      <c r="AB605" s="584"/>
      <c r="AC605" s="584"/>
      <c r="AD605" s="620"/>
    </row>
    <row r="606" spans="1:31" ht="36" customHeight="1">
      <c r="B606" s="272"/>
      <c r="C606" s="584" t="s">
        <v>1459</v>
      </c>
      <c r="D606" s="584"/>
      <c r="E606" s="584"/>
      <c r="F606" s="584"/>
      <c r="G606" s="584"/>
      <c r="H606" s="584"/>
      <c r="I606" s="584"/>
      <c r="J606" s="584"/>
      <c r="K606" s="584"/>
      <c r="L606" s="584"/>
      <c r="M606" s="584"/>
      <c r="N606" s="584"/>
      <c r="O606" s="584"/>
      <c r="P606" s="584"/>
      <c r="Q606" s="584"/>
      <c r="R606" s="584"/>
      <c r="S606" s="584"/>
      <c r="T606" s="584"/>
      <c r="U606" s="584"/>
      <c r="V606" s="584"/>
      <c r="W606" s="584"/>
      <c r="X606" s="584"/>
      <c r="Y606" s="584"/>
      <c r="Z606" s="584"/>
      <c r="AA606" s="584"/>
      <c r="AB606" s="584"/>
      <c r="AC606" s="584"/>
      <c r="AD606" s="620"/>
    </row>
    <row r="607" spans="1:31" ht="60" customHeight="1">
      <c r="B607" s="273"/>
      <c r="C607" s="608" t="s">
        <v>1460</v>
      </c>
      <c r="D607" s="608"/>
      <c r="E607" s="608"/>
      <c r="F607" s="608"/>
      <c r="G607" s="608"/>
      <c r="H607" s="608"/>
      <c r="I607" s="608"/>
      <c r="J607" s="608"/>
      <c r="K607" s="608"/>
      <c r="L607" s="608"/>
      <c r="M607" s="608"/>
      <c r="N607" s="608"/>
      <c r="O607" s="608"/>
      <c r="P607" s="608"/>
      <c r="Q607" s="608"/>
      <c r="R607" s="608"/>
      <c r="S607" s="608"/>
      <c r="T607" s="608"/>
      <c r="U607" s="608"/>
      <c r="V607" s="608"/>
      <c r="W607" s="608"/>
      <c r="X607" s="608"/>
      <c r="Y607" s="608"/>
      <c r="Z607" s="608"/>
      <c r="AA607" s="608"/>
      <c r="AB607" s="608"/>
      <c r="AC607" s="608"/>
      <c r="AD607" s="609"/>
    </row>
    <row r="608" spans="1:31" ht="15.75" thickBot="1"/>
    <row r="609" spans="1:47" ht="15.75" thickBot="1">
      <c r="A609" s="169" t="s">
        <v>1097</v>
      </c>
      <c r="B609" s="548" t="s">
        <v>204</v>
      </c>
      <c r="C609" s="549"/>
      <c r="D609" s="549"/>
      <c r="E609" s="549"/>
      <c r="F609" s="549"/>
      <c r="G609" s="549"/>
      <c r="H609" s="549"/>
      <c r="I609" s="549"/>
      <c r="J609" s="549"/>
      <c r="K609" s="549"/>
      <c r="L609" s="549"/>
      <c r="M609" s="549"/>
      <c r="N609" s="549"/>
      <c r="O609" s="549"/>
      <c r="P609" s="549"/>
      <c r="Q609" s="549"/>
      <c r="R609" s="549"/>
      <c r="S609" s="549"/>
      <c r="T609" s="549"/>
      <c r="U609" s="549"/>
      <c r="V609" s="549"/>
      <c r="W609" s="549"/>
      <c r="X609" s="549"/>
      <c r="Y609" s="549"/>
      <c r="Z609" s="549"/>
      <c r="AA609" s="549"/>
      <c r="AB609" s="549"/>
      <c r="AC609" s="549"/>
      <c r="AD609" s="550"/>
    </row>
    <row r="610" spans="1:47">
      <c r="B610" s="628" t="s">
        <v>905</v>
      </c>
      <c r="C610" s="629"/>
      <c r="D610" s="629"/>
      <c r="E610" s="629"/>
      <c r="F610" s="629"/>
      <c r="G610" s="629"/>
      <c r="H610" s="629"/>
      <c r="I610" s="629"/>
      <c r="J610" s="629"/>
      <c r="K610" s="629"/>
      <c r="L610" s="629"/>
      <c r="M610" s="629"/>
      <c r="N610" s="629"/>
      <c r="O610" s="629"/>
      <c r="P610" s="629"/>
      <c r="Q610" s="629"/>
      <c r="R610" s="629"/>
      <c r="S610" s="629"/>
      <c r="T610" s="629"/>
      <c r="U610" s="629"/>
      <c r="V610" s="629"/>
      <c r="W610" s="629"/>
      <c r="X610" s="629"/>
      <c r="Y610" s="629"/>
      <c r="Z610" s="629"/>
      <c r="AA610" s="629"/>
      <c r="AB610" s="629"/>
      <c r="AC610" s="629"/>
      <c r="AD610" s="630"/>
      <c r="AH610" s="459" t="s">
        <v>2163</v>
      </c>
      <c r="AI610" s="459"/>
      <c r="AJ610" s="459"/>
      <c r="AL610" s="459" t="s">
        <v>2164</v>
      </c>
      <c r="AM610" s="459"/>
      <c r="AN610" s="459"/>
    </row>
    <row r="611" spans="1:47" ht="24" customHeight="1">
      <c r="B611" s="178"/>
      <c r="C611" s="544" t="s">
        <v>1907</v>
      </c>
      <c r="D611" s="544"/>
      <c r="E611" s="544"/>
      <c r="F611" s="544"/>
      <c r="G611" s="544"/>
      <c r="H611" s="544"/>
      <c r="I611" s="544"/>
      <c r="J611" s="544"/>
      <c r="K611" s="544"/>
      <c r="L611" s="544"/>
      <c r="M611" s="544"/>
      <c r="N611" s="544"/>
      <c r="O611" s="544"/>
      <c r="P611" s="544"/>
      <c r="Q611" s="544"/>
      <c r="R611" s="544"/>
      <c r="S611" s="544"/>
      <c r="T611" s="544"/>
      <c r="U611" s="544"/>
      <c r="V611" s="544"/>
      <c r="W611" s="544"/>
      <c r="X611" s="544"/>
      <c r="Y611" s="544"/>
      <c r="Z611" s="544"/>
      <c r="AA611" s="544"/>
      <c r="AB611" s="544"/>
      <c r="AC611" s="544"/>
      <c r="AD611" s="643"/>
      <c r="AH611" s="447">
        <f>IF(OR(AND(Y619="",Y620=""),SUM(Y619:AD620)&gt;=1),0,1)</f>
        <v>0</v>
      </c>
      <c r="AI611" s="447"/>
      <c r="AJ611" s="447"/>
      <c r="AL611" s="447">
        <f>IF(OR(Y619="",Y619&gt;=1),0,1)</f>
        <v>0</v>
      </c>
      <c r="AM611" s="447"/>
      <c r="AN611" s="447"/>
    </row>
    <row r="612" spans="1:47" ht="24" customHeight="1">
      <c r="B612" s="175"/>
      <c r="C612" s="644" t="s">
        <v>1461</v>
      </c>
      <c r="D612" s="644"/>
      <c r="E612" s="644"/>
      <c r="F612" s="644"/>
      <c r="G612" s="644"/>
      <c r="H612" s="644"/>
      <c r="I612" s="644"/>
      <c r="J612" s="644"/>
      <c r="K612" s="644"/>
      <c r="L612" s="644"/>
      <c r="M612" s="644"/>
      <c r="N612" s="644"/>
      <c r="O612" s="644"/>
      <c r="P612" s="644"/>
      <c r="Q612" s="644"/>
      <c r="R612" s="644"/>
      <c r="S612" s="644"/>
      <c r="T612" s="644"/>
      <c r="U612" s="644"/>
      <c r="V612" s="644"/>
      <c r="W612" s="644"/>
      <c r="X612" s="644"/>
      <c r="Y612" s="644"/>
      <c r="Z612" s="644"/>
      <c r="AA612" s="644"/>
      <c r="AB612" s="644"/>
      <c r="AC612" s="644"/>
      <c r="AD612" s="645"/>
      <c r="AL612" s="447">
        <f>IF(OR(Y620="",Y620&gt;=1),0,1)</f>
        <v>0</v>
      </c>
      <c r="AM612" s="447"/>
      <c r="AN612" s="447"/>
    </row>
    <row r="613" spans="1:47"/>
    <row r="614" spans="1:47" ht="36" customHeight="1">
      <c r="A614" s="13" t="s">
        <v>205</v>
      </c>
      <c r="B614" s="617" t="s">
        <v>1898</v>
      </c>
      <c r="C614" s="617"/>
      <c r="D614" s="617"/>
      <c r="E614" s="617"/>
      <c r="F614" s="617"/>
      <c r="G614" s="617"/>
      <c r="H614" s="617"/>
      <c r="I614" s="617"/>
      <c r="J614" s="617"/>
      <c r="K614" s="617"/>
      <c r="L614" s="617"/>
      <c r="M614" s="617"/>
      <c r="N614" s="617"/>
      <c r="O614" s="617"/>
      <c r="P614" s="617"/>
      <c r="Q614" s="617"/>
      <c r="R614" s="617"/>
      <c r="S614" s="617"/>
      <c r="T614" s="617"/>
      <c r="U614" s="617"/>
      <c r="V614" s="617"/>
      <c r="W614" s="617"/>
      <c r="X614" s="617"/>
      <c r="Y614" s="617"/>
      <c r="Z614" s="617"/>
      <c r="AA614" s="617"/>
      <c r="AB614" s="617"/>
      <c r="AC614" s="617"/>
      <c r="AD614" s="617"/>
      <c r="AH614" s="355" t="s">
        <v>1983</v>
      </c>
      <c r="AI614" s="355"/>
      <c r="AJ614" s="355" t="s">
        <v>1984</v>
      </c>
      <c r="AK614" s="355"/>
      <c r="AL614" s="355" t="s">
        <v>1985</v>
      </c>
      <c r="AM614" s="355"/>
    </row>
    <row r="615" spans="1:47" ht="24" customHeight="1">
      <c r="C615" s="544" t="s">
        <v>1908</v>
      </c>
      <c r="D615" s="544"/>
      <c r="E615" s="544"/>
      <c r="F615" s="544"/>
      <c r="G615" s="544"/>
      <c r="H615" s="544"/>
      <c r="I615" s="544"/>
      <c r="J615" s="544"/>
      <c r="K615" s="544"/>
      <c r="L615" s="544"/>
      <c r="M615" s="544"/>
      <c r="N615" s="544"/>
      <c r="O615" s="544"/>
      <c r="P615" s="544"/>
      <c r="Q615" s="544"/>
      <c r="R615" s="544"/>
      <c r="S615" s="544"/>
      <c r="T615" s="544"/>
      <c r="U615" s="544"/>
      <c r="V615" s="544"/>
      <c r="W615" s="544"/>
      <c r="X615" s="544"/>
      <c r="Y615" s="544"/>
      <c r="Z615" s="544"/>
      <c r="AA615" s="544"/>
      <c r="AB615" s="544"/>
      <c r="AC615" s="544"/>
      <c r="AD615" s="544"/>
      <c r="AH615" s="355">
        <f>COUNTBLANK(Y619:AD620)</f>
        <v>12</v>
      </c>
      <c r="AI615" s="355"/>
      <c r="AJ615" s="355">
        <v>12</v>
      </c>
      <c r="AK615" s="355"/>
      <c r="AL615" s="355">
        <v>10</v>
      </c>
      <c r="AM615" s="355"/>
    </row>
    <row r="616" spans="1:47" ht="36" customHeight="1">
      <c r="C616" s="545" t="s">
        <v>1909</v>
      </c>
      <c r="D616" s="545"/>
      <c r="E616" s="545"/>
      <c r="F616" s="545"/>
      <c r="G616" s="545"/>
      <c r="H616" s="545"/>
      <c r="I616" s="545"/>
      <c r="J616" s="545"/>
      <c r="K616" s="545"/>
      <c r="L616" s="545"/>
      <c r="M616" s="545"/>
      <c r="N616" s="545"/>
      <c r="O616" s="545"/>
      <c r="P616" s="545"/>
      <c r="Q616" s="545"/>
      <c r="R616" s="545"/>
      <c r="S616" s="545"/>
      <c r="T616" s="545"/>
      <c r="U616" s="545"/>
      <c r="V616" s="545"/>
      <c r="W616" s="545"/>
      <c r="X616" s="545"/>
      <c r="Y616" s="545"/>
      <c r="Z616" s="545"/>
      <c r="AA616" s="545"/>
      <c r="AB616" s="545"/>
      <c r="AC616" s="545"/>
      <c r="AD616" s="545"/>
    </row>
    <row r="617" spans="1:47">
      <c r="AH617" s="355" t="s">
        <v>2021</v>
      </c>
      <c r="AI617" s="355"/>
    </row>
    <row r="618" spans="1:47" ht="24" customHeight="1">
      <c r="C618" s="525" t="s">
        <v>667</v>
      </c>
      <c r="D618" s="525"/>
      <c r="E618" s="525"/>
      <c r="F618" s="525"/>
      <c r="G618" s="525"/>
      <c r="H618" s="525"/>
      <c r="I618" s="525"/>
      <c r="J618" s="525"/>
      <c r="K618" s="525"/>
      <c r="L618" s="525"/>
      <c r="M618" s="525"/>
      <c r="N618" s="525"/>
      <c r="O618" s="525"/>
      <c r="P618" s="525"/>
      <c r="Q618" s="525"/>
      <c r="R618" s="525"/>
      <c r="S618" s="525"/>
      <c r="T618" s="525"/>
      <c r="U618" s="525"/>
      <c r="V618" s="525"/>
      <c r="W618" s="525"/>
      <c r="X618" s="525"/>
      <c r="Y618" s="525" t="s">
        <v>1249</v>
      </c>
      <c r="Z618" s="525"/>
      <c r="AA618" s="525"/>
      <c r="AB618" s="525"/>
      <c r="AC618" s="525"/>
      <c r="AD618" s="525"/>
      <c r="AH618" s="470" t="s">
        <v>2069</v>
      </c>
      <c r="AI618" s="470"/>
      <c r="AK618" s="355"/>
      <c r="AL618" s="355"/>
      <c r="AM618" s="470" t="s">
        <v>2070</v>
      </c>
      <c r="AN618" s="470"/>
      <c r="AO618" s="470" t="s">
        <v>2069</v>
      </c>
      <c r="AP618" s="470"/>
      <c r="AQ618" s="355" t="s">
        <v>1989</v>
      </c>
      <c r="AR618" s="355"/>
      <c r="AT618" s="355" t="s">
        <v>2019</v>
      </c>
      <c r="AU618" s="355"/>
    </row>
    <row r="619" spans="1:47">
      <c r="C619" s="32" t="s">
        <v>191</v>
      </c>
      <c r="D619" s="597">
        <v>2021</v>
      </c>
      <c r="E619" s="597"/>
      <c r="F619" s="597"/>
      <c r="G619" s="597"/>
      <c r="H619" s="597"/>
      <c r="I619" s="597"/>
      <c r="J619" s="597"/>
      <c r="K619" s="597"/>
      <c r="L619" s="597"/>
      <c r="M619" s="597"/>
      <c r="N619" s="597"/>
      <c r="O619" s="597"/>
      <c r="P619" s="597"/>
      <c r="Q619" s="597"/>
      <c r="R619" s="597"/>
      <c r="S619" s="597"/>
      <c r="T619" s="597"/>
      <c r="U619" s="597"/>
      <c r="V619" s="597"/>
      <c r="W619" s="597"/>
      <c r="X619" s="597"/>
      <c r="Y619" s="587"/>
      <c r="Z619" s="587"/>
      <c r="AA619" s="587"/>
      <c r="AB619" s="587"/>
      <c r="AC619" s="587"/>
      <c r="AD619" s="587"/>
      <c r="AH619" s="447">
        <f>IF(OR(AND(K35="",AA35=""),AND(K35=1,AA35&gt;0)),0,1)</f>
        <v>0</v>
      </c>
      <c r="AI619" s="447"/>
      <c r="AK619" s="355">
        <v>2021</v>
      </c>
      <c r="AL619" s="355"/>
      <c r="AM619" s="355">
        <f>Y619</f>
        <v>0</v>
      </c>
      <c r="AN619" s="355"/>
      <c r="AO619" s="355">
        <f>AA35</f>
        <v>0</v>
      </c>
      <c r="AP619" s="355"/>
      <c r="AQ619" s="355">
        <f>IF(AM619&gt;=AO619,0,1)</f>
        <v>0</v>
      </c>
      <c r="AR619" s="355"/>
      <c r="AT619" s="355">
        <f>IF(OR(AND(AH619=0,Y619=""),AND(AH619=0,Y619&gt;0),AND(AH619=1,Y619="")),0,1)</f>
        <v>0</v>
      </c>
      <c r="AU619" s="355"/>
    </row>
    <row r="620" spans="1:47">
      <c r="C620" s="32" t="s">
        <v>193</v>
      </c>
      <c r="D620" s="597">
        <v>2022</v>
      </c>
      <c r="E620" s="597"/>
      <c r="F620" s="597"/>
      <c r="G620" s="597"/>
      <c r="H620" s="597"/>
      <c r="I620" s="597"/>
      <c r="J620" s="597"/>
      <c r="K620" s="597"/>
      <c r="L620" s="597"/>
      <c r="M620" s="597"/>
      <c r="N620" s="597"/>
      <c r="O620" s="597"/>
      <c r="P620" s="597"/>
      <c r="Q620" s="597"/>
      <c r="R620" s="597"/>
      <c r="S620" s="597"/>
      <c r="T620" s="597"/>
      <c r="U620" s="597"/>
      <c r="V620" s="597"/>
      <c r="W620" s="597"/>
      <c r="X620" s="597"/>
      <c r="Y620" s="587"/>
      <c r="Z620" s="587"/>
      <c r="AA620" s="587"/>
      <c r="AB620" s="587"/>
      <c r="AC620" s="587"/>
      <c r="AD620" s="587"/>
      <c r="AH620" s="447">
        <f>IF(OR(AND(K36="",AA36=""),AND(K36=1,AA36&gt;0)),0,1)</f>
        <v>0</v>
      </c>
      <c r="AI620" s="447"/>
      <c r="AK620" s="355">
        <v>2022</v>
      </c>
      <c r="AL620" s="355"/>
      <c r="AM620" s="355">
        <f>Y620</f>
        <v>0</v>
      </c>
      <c r="AN620" s="355"/>
      <c r="AO620" s="355">
        <f>AA36</f>
        <v>0</v>
      </c>
      <c r="AP620" s="355"/>
      <c r="AQ620" s="355">
        <f>IF(AM620&gt;=AO620,0,1)</f>
        <v>0</v>
      </c>
      <c r="AR620" s="355"/>
      <c r="AT620" s="355">
        <f>IF(OR(AND(AH620=0,Y620=""),AND(AH620=0,Y620&gt;0),AND(AH620=1,Y620="")),0,1)</f>
        <v>0</v>
      </c>
      <c r="AU620" s="355"/>
    </row>
    <row r="621" spans="1:47">
      <c r="C621" s="274"/>
      <c r="D621" s="274"/>
      <c r="E621" s="274"/>
      <c r="F621" s="274"/>
      <c r="G621" s="14"/>
      <c r="H621" s="14"/>
      <c r="I621" s="14"/>
      <c r="J621" s="14"/>
      <c r="K621" s="14"/>
      <c r="L621" s="14"/>
      <c r="M621" s="14"/>
      <c r="N621" s="14"/>
      <c r="O621" s="14"/>
      <c r="P621" s="14"/>
      <c r="Q621" s="14"/>
      <c r="R621" s="14"/>
      <c r="S621" s="14"/>
      <c r="T621" s="14"/>
      <c r="U621" s="14"/>
      <c r="V621" s="14"/>
      <c r="W621" s="14"/>
      <c r="X621" s="14"/>
      <c r="Y621" s="14"/>
      <c r="Z621" s="14"/>
      <c r="AA621" s="14"/>
      <c r="AB621" s="14"/>
      <c r="AC621" s="14"/>
      <c r="AD621" s="14"/>
      <c r="AQ621" s="447">
        <f>SUM(AQ619:AR620)</f>
        <v>0</v>
      </c>
      <c r="AR621" s="447"/>
      <c r="AT621" s="447">
        <f>SUM(AT619:AU620)</f>
        <v>0</v>
      </c>
      <c r="AU621" s="447"/>
    </row>
    <row r="622" spans="1:47" ht="24" customHeight="1">
      <c r="C622" s="546" t="s">
        <v>14</v>
      </c>
      <c r="D622" s="546"/>
      <c r="E622" s="546"/>
      <c r="F622" s="546"/>
      <c r="G622" s="546"/>
      <c r="H622" s="546"/>
      <c r="I622" s="546"/>
      <c r="J622" s="546"/>
      <c r="K622" s="546"/>
      <c r="L622" s="546"/>
      <c r="M622" s="546"/>
      <c r="N622" s="546"/>
      <c r="O622" s="546"/>
      <c r="P622" s="546"/>
      <c r="Q622" s="546"/>
      <c r="R622" s="546"/>
      <c r="S622" s="546"/>
      <c r="T622" s="546"/>
      <c r="U622" s="546"/>
      <c r="V622" s="546"/>
      <c r="W622" s="546"/>
      <c r="X622" s="546"/>
      <c r="Y622" s="546"/>
      <c r="Z622" s="546"/>
      <c r="AA622" s="546"/>
      <c r="AB622" s="546"/>
      <c r="AC622" s="546"/>
      <c r="AD622" s="546"/>
    </row>
    <row r="623" spans="1:47" ht="60" customHeight="1">
      <c r="C623" s="547"/>
      <c r="D623" s="547"/>
      <c r="E623" s="547"/>
      <c r="F623" s="547"/>
      <c r="G623" s="547"/>
      <c r="H623" s="547"/>
      <c r="I623" s="547"/>
      <c r="J623" s="547"/>
      <c r="K623" s="547"/>
      <c r="L623" s="547"/>
      <c r="M623" s="547"/>
      <c r="N623" s="547"/>
      <c r="O623" s="547"/>
      <c r="P623" s="547"/>
      <c r="Q623" s="547"/>
      <c r="R623" s="547"/>
      <c r="S623" s="547"/>
      <c r="T623" s="547"/>
      <c r="U623" s="547"/>
      <c r="V623" s="547"/>
      <c r="W623" s="547"/>
      <c r="X623" s="547"/>
      <c r="Y623" s="547"/>
      <c r="Z623" s="547"/>
      <c r="AA623" s="547"/>
      <c r="AB623" s="547"/>
      <c r="AC623" s="547"/>
      <c r="AD623" s="547"/>
    </row>
    <row r="624" spans="1:47">
      <c r="B624" s="493" t="str">
        <f>IF(AQ621=0, " ", "Error: Verificar coherencia aritmética con la pregunta 2.1.")</f>
        <v xml:space="preserve"> </v>
      </c>
      <c r="C624" s="493"/>
      <c r="D624" s="493"/>
      <c r="E624" s="493"/>
      <c r="F624" s="493"/>
      <c r="G624" s="493"/>
      <c r="H624" s="493"/>
      <c r="I624" s="493"/>
      <c r="J624" s="493"/>
      <c r="K624" s="493"/>
      <c r="L624" s="493"/>
      <c r="M624" s="493"/>
      <c r="N624" s="493"/>
      <c r="O624" s="493"/>
      <c r="P624" s="493"/>
      <c r="Q624" s="493"/>
      <c r="R624" s="493"/>
      <c r="S624" s="493"/>
      <c r="T624" s="493"/>
      <c r="U624" s="493"/>
      <c r="V624" s="493"/>
      <c r="W624" s="493"/>
      <c r="X624" s="493"/>
      <c r="Y624" s="493"/>
      <c r="Z624" s="493"/>
      <c r="AA624" s="493"/>
      <c r="AB624" s="493"/>
      <c r="AC624" s="493"/>
      <c r="AD624" s="493"/>
    </row>
    <row r="625" spans="1:81">
      <c r="B625" s="474" t="str">
        <f>IF(AT621=0,"","Error: Debe completar toda la información requerida.")</f>
        <v/>
      </c>
      <c r="C625" s="474"/>
      <c r="D625" s="474"/>
      <c r="E625" s="474"/>
      <c r="F625" s="474"/>
      <c r="G625" s="474"/>
      <c r="H625" s="474"/>
      <c r="I625" s="474"/>
      <c r="J625" s="474"/>
      <c r="K625" s="474"/>
      <c r="L625" s="474"/>
      <c r="M625" s="474"/>
      <c r="N625" s="474"/>
      <c r="O625" s="474"/>
      <c r="P625" s="474"/>
      <c r="Q625" s="474"/>
      <c r="R625" s="474"/>
      <c r="S625" s="474"/>
      <c r="T625" s="474"/>
      <c r="U625" s="474"/>
      <c r="V625" s="474"/>
      <c r="W625" s="474"/>
      <c r="X625" s="474"/>
      <c r="Y625" s="474"/>
      <c r="Z625" s="474"/>
      <c r="AA625" s="474"/>
      <c r="AB625" s="474"/>
      <c r="AC625" s="474"/>
      <c r="AD625" s="474"/>
    </row>
    <row r="626" spans="1:81">
      <c r="B626" s="493"/>
      <c r="C626" s="493"/>
      <c r="D626" s="493"/>
      <c r="E626" s="493"/>
      <c r="F626" s="493"/>
      <c r="G626" s="493"/>
      <c r="H626" s="493"/>
      <c r="I626" s="493"/>
      <c r="J626" s="493"/>
      <c r="K626" s="493"/>
      <c r="L626" s="493"/>
      <c r="M626" s="493"/>
      <c r="N626" s="493"/>
      <c r="O626" s="493"/>
      <c r="P626" s="493"/>
      <c r="Q626" s="493"/>
      <c r="R626" s="493"/>
      <c r="S626" s="493"/>
      <c r="T626" s="493"/>
      <c r="U626" s="493"/>
      <c r="V626" s="493"/>
      <c r="W626" s="493"/>
      <c r="X626" s="493"/>
      <c r="Y626" s="493"/>
      <c r="Z626" s="493"/>
      <c r="AA626" s="493"/>
      <c r="AB626" s="493"/>
      <c r="AC626" s="493"/>
      <c r="AD626" s="493"/>
    </row>
    <row r="627" spans="1:81"/>
    <row r="628" spans="1:81"/>
    <row r="629" spans="1:81"/>
    <row r="630" spans="1:81" ht="24" customHeight="1">
      <c r="A630" s="13" t="s">
        <v>206</v>
      </c>
      <c r="B630" s="617" t="s">
        <v>930</v>
      </c>
      <c r="C630" s="617"/>
      <c r="D630" s="617"/>
      <c r="E630" s="617"/>
      <c r="F630" s="617"/>
      <c r="G630" s="617"/>
      <c r="H630" s="617"/>
      <c r="I630" s="617"/>
      <c r="J630" s="617"/>
      <c r="K630" s="617"/>
      <c r="L630" s="617"/>
      <c r="M630" s="617"/>
      <c r="N630" s="617"/>
      <c r="O630" s="617"/>
      <c r="P630" s="617"/>
      <c r="Q630" s="617"/>
      <c r="R630" s="617"/>
      <c r="S630" s="617"/>
      <c r="T630" s="617"/>
      <c r="U630" s="617"/>
      <c r="V630" s="617"/>
      <c r="W630" s="617"/>
      <c r="X630" s="617"/>
      <c r="Y630" s="617"/>
      <c r="Z630" s="617"/>
      <c r="AA630" s="617"/>
      <c r="AB630" s="617"/>
      <c r="AC630" s="617"/>
      <c r="AD630" s="617"/>
      <c r="AH630" s="355" t="s">
        <v>1983</v>
      </c>
      <c r="AI630" s="355"/>
      <c r="AJ630" s="355" t="s">
        <v>1984</v>
      </c>
      <c r="AK630" s="355"/>
      <c r="AL630" s="355" t="s">
        <v>1985</v>
      </c>
      <c r="AM630" s="355"/>
    </row>
    <row r="631" spans="1:81" ht="24" customHeight="1">
      <c r="A631" s="13"/>
      <c r="B631" s="34"/>
      <c r="C631" s="584" t="s">
        <v>1250</v>
      </c>
      <c r="D631" s="584"/>
      <c r="E631" s="584"/>
      <c r="F631" s="584"/>
      <c r="G631" s="584"/>
      <c r="H631" s="584"/>
      <c r="I631" s="584"/>
      <c r="J631" s="584"/>
      <c r="K631" s="584"/>
      <c r="L631" s="584"/>
      <c r="M631" s="584"/>
      <c r="N631" s="584"/>
      <c r="O631" s="584"/>
      <c r="P631" s="584"/>
      <c r="Q631" s="584"/>
      <c r="R631" s="584"/>
      <c r="S631" s="584"/>
      <c r="T631" s="584"/>
      <c r="U631" s="584"/>
      <c r="V631" s="584"/>
      <c r="W631" s="584"/>
      <c r="X631" s="584"/>
      <c r="Y631" s="584"/>
      <c r="Z631" s="584"/>
      <c r="AA631" s="584"/>
      <c r="AB631" s="584"/>
      <c r="AC631" s="584"/>
      <c r="AD631" s="584"/>
      <c r="AH631" s="355">
        <f>COUNTBLANK(S634:AD798)</f>
        <v>1980</v>
      </c>
      <c r="AI631" s="355"/>
      <c r="AJ631" s="355">
        <v>1980</v>
      </c>
      <c r="AK631" s="355"/>
      <c r="AL631" s="355">
        <v>1650</v>
      </c>
      <c r="AM631" s="355"/>
    </row>
    <row r="632" spans="1:81">
      <c r="BI632" s="355" t="s">
        <v>2173</v>
      </c>
      <c r="BJ632" s="355"/>
      <c r="BK632" s="355"/>
      <c r="BL632" s="355"/>
      <c r="BM632" s="355"/>
      <c r="BN632" s="355"/>
      <c r="BO632" s="355"/>
      <c r="BP632" s="355"/>
      <c r="BQ632" s="355"/>
      <c r="BR632" s="355"/>
      <c r="BT632" s="355" t="s">
        <v>2175</v>
      </c>
      <c r="BU632" s="355"/>
      <c r="BV632" s="355"/>
      <c r="BW632" s="355"/>
      <c r="BX632" s="355"/>
      <c r="BY632" s="355"/>
      <c r="BZ632" s="355"/>
      <c r="CA632" s="355"/>
      <c r="CB632" s="355"/>
      <c r="CC632" s="355"/>
    </row>
    <row r="633" spans="1:81" ht="36" customHeight="1">
      <c r="C633" s="640" t="s">
        <v>207</v>
      </c>
      <c r="D633" s="640"/>
      <c r="E633" s="640"/>
      <c r="F633" s="640"/>
      <c r="G633" s="640"/>
      <c r="H633" s="640"/>
      <c r="I633" s="640"/>
      <c r="J633" s="525" t="s">
        <v>20</v>
      </c>
      <c r="K633" s="525"/>
      <c r="L633" s="526" t="s">
        <v>208</v>
      </c>
      <c r="M633" s="527"/>
      <c r="N633" s="527"/>
      <c r="O633" s="527"/>
      <c r="P633" s="527"/>
      <c r="Q633" s="527"/>
      <c r="R633" s="528"/>
      <c r="S633" s="525" t="s">
        <v>1251</v>
      </c>
      <c r="T633" s="525"/>
      <c r="U633" s="525"/>
      <c r="V633" s="525"/>
      <c r="W633" s="525"/>
      <c r="X633" s="525"/>
      <c r="Y633" s="525" t="s">
        <v>1252</v>
      </c>
      <c r="Z633" s="525"/>
      <c r="AA633" s="525"/>
      <c r="AB633" s="525"/>
      <c r="AC633" s="525"/>
      <c r="AD633" s="525"/>
      <c r="AH633" s="450"/>
      <c r="AI633" s="451"/>
      <c r="AJ633" s="470" t="s">
        <v>2070</v>
      </c>
      <c r="AK633" s="470"/>
      <c r="AL633" s="470" t="s">
        <v>2072</v>
      </c>
      <c r="AM633" s="470"/>
      <c r="AN633" s="470" t="s">
        <v>1989</v>
      </c>
      <c r="AO633" s="470"/>
      <c r="AQ633" s="355">
        <v>2021</v>
      </c>
      <c r="AR633" s="355"/>
      <c r="AS633" s="355"/>
      <c r="AT633" s="355"/>
      <c r="AU633" s="355"/>
      <c r="AV633" s="355"/>
      <c r="AW633" s="355"/>
      <c r="AX633" s="355"/>
      <c r="AZ633" s="355">
        <v>2022</v>
      </c>
      <c r="BA633" s="355"/>
      <c r="BB633" s="355"/>
      <c r="BC633" s="355"/>
      <c r="BD633" s="355"/>
      <c r="BE633" s="355"/>
      <c r="BF633" s="355"/>
      <c r="BG633" s="355"/>
      <c r="BI633" s="486" t="s">
        <v>2174</v>
      </c>
      <c r="BJ633" s="487"/>
      <c r="BK633" s="488" t="s">
        <v>1986</v>
      </c>
      <c r="BL633" s="488"/>
      <c r="BM633" s="488" t="s">
        <v>1987</v>
      </c>
      <c r="BN633" s="488"/>
      <c r="BO633" s="488" t="s">
        <v>1988</v>
      </c>
      <c r="BP633" s="488"/>
      <c r="BQ633" s="488" t="s">
        <v>1989</v>
      </c>
      <c r="BR633" s="488"/>
      <c r="BT633" s="486" t="s">
        <v>2174</v>
      </c>
      <c r="BU633" s="487"/>
      <c r="BV633" s="488" t="s">
        <v>1986</v>
      </c>
      <c r="BW633" s="488"/>
      <c r="BX633" s="488" t="s">
        <v>1987</v>
      </c>
      <c r="BY633" s="488"/>
      <c r="BZ633" s="488" t="s">
        <v>1988</v>
      </c>
      <c r="CA633" s="488"/>
      <c r="CB633" s="488" t="s">
        <v>1989</v>
      </c>
      <c r="CC633" s="488"/>
    </row>
    <row r="634" spans="1:81">
      <c r="C634" s="627" t="s">
        <v>22</v>
      </c>
      <c r="D634" s="525" t="s">
        <v>209</v>
      </c>
      <c r="E634" s="525"/>
      <c r="F634" s="525"/>
      <c r="G634" s="525"/>
      <c r="H634" s="525"/>
      <c r="I634" s="525"/>
      <c r="J634" s="518" t="s">
        <v>24</v>
      </c>
      <c r="K634" s="518"/>
      <c r="L634" s="500" t="s">
        <v>210</v>
      </c>
      <c r="M634" s="501"/>
      <c r="N634" s="501"/>
      <c r="O634" s="501"/>
      <c r="P634" s="501"/>
      <c r="Q634" s="501"/>
      <c r="R634" s="501"/>
      <c r="S634" s="587"/>
      <c r="T634" s="587"/>
      <c r="U634" s="587"/>
      <c r="V634" s="587"/>
      <c r="W634" s="587"/>
      <c r="X634" s="587"/>
      <c r="Y634" s="587"/>
      <c r="Z634" s="587"/>
      <c r="AA634" s="587"/>
      <c r="AB634" s="587"/>
      <c r="AC634" s="587"/>
      <c r="AD634" s="587"/>
      <c r="AH634" s="355">
        <v>2021</v>
      </c>
      <c r="AI634" s="355"/>
      <c r="AJ634" s="355">
        <f>Y619</f>
        <v>0</v>
      </c>
      <c r="AK634" s="355"/>
      <c r="AL634" s="355">
        <f>S799</f>
        <v>0</v>
      </c>
      <c r="AM634" s="355"/>
      <c r="AN634" s="355">
        <f>IF(AJ634=AL634,0,1)</f>
        <v>0</v>
      </c>
      <c r="AO634" s="355"/>
      <c r="AQ634" s="355" t="s">
        <v>2031</v>
      </c>
      <c r="AR634" s="355"/>
      <c r="AS634" s="355" t="s">
        <v>2030</v>
      </c>
      <c r="AT634" s="355"/>
      <c r="AU634" s="355" t="s">
        <v>2032</v>
      </c>
      <c r="AV634" s="355"/>
      <c r="AW634" s="355" t="s">
        <v>1989</v>
      </c>
      <c r="AX634" s="355"/>
      <c r="AZ634" s="355" t="s">
        <v>2031</v>
      </c>
      <c r="BA634" s="355"/>
      <c r="BB634" s="355" t="s">
        <v>2030</v>
      </c>
      <c r="BC634" s="355"/>
      <c r="BD634" s="355" t="s">
        <v>2032</v>
      </c>
      <c r="BE634" s="355"/>
      <c r="BF634" s="355" t="s">
        <v>1989</v>
      </c>
      <c r="BG634" s="355"/>
      <c r="BI634" s="355">
        <v>2.06</v>
      </c>
      <c r="BJ634" s="355"/>
      <c r="BK634" s="355">
        <f>S644</f>
        <v>0</v>
      </c>
      <c r="BL634" s="355"/>
      <c r="BM634" s="355">
        <f>COUNTIF(S645:X650,"NS")</f>
        <v>0</v>
      </c>
      <c r="BN634" s="355"/>
      <c r="BO634" s="355">
        <f>IF(AND(S644="NA",COUNTIF(S645:X650,"NA")=6),"NA",SUM(S645:X650))</f>
        <v>0</v>
      </c>
      <c r="BP634" s="355"/>
      <c r="BQ634" s="355">
        <f>IF($AH$631=1980,0,IF(OR(AND(BK634=0,BM634&gt;0),AND(BK634="NS",BO634&gt;0),AND(BK634="NS",BM634=0,BO634=0)),1,IF(OR(AND(BM634&gt;=2,BO634&lt;BK634),AND(BK634="NS",BO634=0,BM634&gt;0),BK634=BO634),0,1)))</f>
        <v>0</v>
      </c>
      <c r="BR634" s="355"/>
      <c r="BT634" s="355">
        <v>2.06</v>
      </c>
      <c r="BU634" s="355"/>
      <c r="BV634" s="355">
        <f>Y644</f>
        <v>0</v>
      </c>
      <c r="BW634" s="355"/>
      <c r="BX634" s="355">
        <f>COUNTIF(Y645:AD650,"NS")</f>
        <v>0</v>
      </c>
      <c r="BY634" s="355"/>
      <c r="BZ634" s="355">
        <f>IF(AND(Y644="NA",COUNTIF(Y645:AD650,"NA")=6),"NA",SUM(Y645:AD650))</f>
        <v>0</v>
      </c>
      <c r="CA634" s="355"/>
      <c r="CB634" s="355">
        <f>IF($AH$631=1980,0,IF(OR(AND(BV634=0,BX634&gt;0),AND(BV634="NS",BZ634&gt;0),AND(BV634="NS",BX634=0,BZ634=0)),1,IF(OR(AND(BX634&gt;=2,BZ634&lt;BV634),AND(BV634="NS",BZ634=0,BX634&gt;0),BV634=BZ634),0,1)))</f>
        <v>0</v>
      </c>
      <c r="CC634" s="355"/>
    </row>
    <row r="635" spans="1:81">
      <c r="C635" s="627"/>
      <c r="D635" s="525"/>
      <c r="E635" s="525"/>
      <c r="F635" s="525"/>
      <c r="G635" s="525"/>
      <c r="H635" s="525"/>
      <c r="I635" s="525"/>
      <c r="J635" s="518" t="s">
        <v>26</v>
      </c>
      <c r="K635" s="518"/>
      <c r="L635" s="500" t="s">
        <v>211</v>
      </c>
      <c r="M635" s="501"/>
      <c r="N635" s="501"/>
      <c r="O635" s="501"/>
      <c r="P635" s="501"/>
      <c r="Q635" s="501"/>
      <c r="R635" s="501"/>
      <c r="S635" s="587"/>
      <c r="T635" s="587"/>
      <c r="U635" s="587"/>
      <c r="V635" s="587"/>
      <c r="W635" s="587"/>
      <c r="X635" s="587"/>
      <c r="Y635" s="587"/>
      <c r="Z635" s="587"/>
      <c r="AA635" s="587"/>
      <c r="AB635" s="587"/>
      <c r="AC635" s="587"/>
      <c r="AD635" s="587"/>
      <c r="AH635" s="355">
        <v>2022</v>
      </c>
      <c r="AI635" s="355"/>
      <c r="AJ635" s="355">
        <f>Y620</f>
        <v>0</v>
      </c>
      <c r="AK635" s="355"/>
      <c r="AL635" s="355">
        <f>Y799</f>
        <v>0</v>
      </c>
      <c r="AM635" s="355"/>
      <c r="AN635" s="355">
        <f>IF(AJ635=AL635,0,1)</f>
        <v>0</v>
      </c>
      <c r="AO635" s="355"/>
      <c r="AQ635" s="355" t="s">
        <v>2029</v>
      </c>
      <c r="AR635" s="355"/>
      <c r="AS635" s="355">
        <f>SUM(S634:X638)</f>
        <v>0</v>
      </c>
      <c r="AT635" s="355"/>
      <c r="AU635" s="355">
        <f>S638</f>
        <v>0</v>
      </c>
      <c r="AV635" s="355"/>
      <c r="AW635" s="355">
        <f>IF(OR(AU635="NS",AU635="NA"),0,IF(AU635&lt;=(AS635*0.24),0,1))</f>
        <v>0</v>
      </c>
      <c r="AX635" s="355"/>
      <c r="AZ635" s="355" t="s">
        <v>2029</v>
      </c>
      <c r="BA635" s="355"/>
      <c r="BB635" s="355">
        <f>SUM(Y634:AD638)</f>
        <v>0</v>
      </c>
      <c r="BC635" s="355"/>
      <c r="BD635" s="355">
        <f>Y638</f>
        <v>0</v>
      </c>
      <c r="BE635" s="355"/>
      <c r="BF635" s="355">
        <f>IF(OR(BD635="NA",BD635="NS"),0,IF(BD635&lt;=(BB635*0.24),0,1))</f>
        <v>0</v>
      </c>
      <c r="BG635" s="355"/>
      <c r="BI635" s="355">
        <v>3.04</v>
      </c>
      <c r="BJ635" s="355"/>
      <c r="BK635" s="355">
        <f>S655</f>
        <v>0</v>
      </c>
      <c r="BL635" s="355"/>
      <c r="BM635" s="355">
        <f>COUNTIF(S656:X660,"NS")</f>
        <v>0</v>
      </c>
      <c r="BN635" s="355"/>
      <c r="BO635" s="355">
        <f>IF(AND(S655="NA",COUNTIF(S656:X660,"NA")=5),"NA",SUM(S656:X660))</f>
        <v>0</v>
      </c>
      <c r="BP635" s="355"/>
      <c r="BQ635" s="355">
        <f t="shared" ref="BQ635:BQ648" si="276">IF($AH$631=1980,0,IF(OR(AND(BK635=0,BM635&gt;0),AND(BK635="NS",BO635&gt;0),AND(BK635="NS",BM635=0,BO635=0)),1,IF(OR(AND(BM635&gt;=2,BO635&lt;BK635),AND(BK635="NS",BO635=0,BM635&gt;0),BK635=BO635),0,1)))</f>
        <v>0</v>
      </c>
      <c r="BR635" s="355"/>
      <c r="BT635" s="355">
        <v>3.04</v>
      </c>
      <c r="BU635" s="355"/>
      <c r="BV635" s="355">
        <f>Y655</f>
        <v>0</v>
      </c>
      <c r="BW635" s="355"/>
      <c r="BX635" s="355">
        <f>COUNTIF(Y656:AD660,"NS")</f>
        <v>0</v>
      </c>
      <c r="BY635" s="355"/>
      <c r="BZ635" s="355">
        <f>IF(AND(Y655="NA",COUNTIF(Y656:AD660,"NA")=5),"NA",SUM(Y656:AD660))</f>
        <v>0</v>
      </c>
      <c r="CA635" s="355"/>
      <c r="CB635" s="355">
        <f t="shared" ref="CB635:CB648" si="277">IF($AH$631=1980,0,IF(OR(AND(BV635=0,BX635&gt;0),AND(BV635="NS",BZ635&gt;0),AND(BV635="NS",BX635=0,BZ635=0)),1,IF(OR(AND(BX635&gt;=2,BZ635&lt;BV635),AND(BV635="NS",BZ635=0,BX635&gt;0),BV635=BZ635),0,1)))</f>
        <v>0</v>
      </c>
      <c r="CC635" s="355"/>
    </row>
    <row r="636" spans="1:81">
      <c r="C636" s="627"/>
      <c r="D636" s="525"/>
      <c r="E636" s="525"/>
      <c r="F636" s="525"/>
      <c r="G636" s="525"/>
      <c r="H636" s="525"/>
      <c r="I636" s="525"/>
      <c r="J636" s="518" t="s">
        <v>28</v>
      </c>
      <c r="K636" s="518"/>
      <c r="L636" s="500" t="s">
        <v>212</v>
      </c>
      <c r="M636" s="501"/>
      <c r="N636" s="501"/>
      <c r="O636" s="501"/>
      <c r="P636" s="501"/>
      <c r="Q636" s="501"/>
      <c r="R636" s="501"/>
      <c r="S636" s="587"/>
      <c r="T636" s="587"/>
      <c r="U636" s="587"/>
      <c r="V636" s="587"/>
      <c r="W636" s="587"/>
      <c r="X636" s="587"/>
      <c r="Y636" s="587"/>
      <c r="Z636" s="587"/>
      <c r="AA636" s="587"/>
      <c r="AB636" s="587"/>
      <c r="AC636" s="587"/>
      <c r="AD636" s="587"/>
      <c r="AN636" s="447">
        <f>SUM(AN634:AO635)</f>
        <v>0</v>
      </c>
      <c r="AO636" s="447"/>
      <c r="AQ636" s="355" t="s">
        <v>2033</v>
      </c>
      <c r="AR636" s="355"/>
      <c r="AS636" s="355">
        <f>SUM(S639:X651)</f>
        <v>0</v>
      </c>
      <c r="AT636" s="355"/>
      <c r="AU636" s="355">
        <f>S651</f>
        <v>0</v>
      </c>
      <c r="AV636" s="355"/>
      <c r="AW636" s="355">
        <f t="shared" ref="AW636:AW643" si="278">IF(OR(AU636="NS",AU636="NA"),0,IF(AU636&lt;=(AS636*0.24),0,1))</f>
        <v>0</v>
      </c>
      <c r="AX636" s="355"/>
      <c r="AZ636" s="355" t="s">
        <v>2033</v>
      </c>
      <c r="BA636" s="355"/>
      <c r="BB636" s="355">
        <f>SUM(Y639:AD651)</f>
        <v>0</v>
      </c>
      <c r="BC636" s="355"/>
      <c r="BD636" s="355">
        <f>Y651</f>
        <v>0</v>
      </c>
      <c r="BE636" s="355"/>
      <c r="BF636" s="355">
        <f t="shared" ref="BF636:BF643" si="279">IF(OR(BD636="NA",BD636="NS"),0,IF(BD636&lt;=(BB636*0.24),0,1))</f>
        <v>0</v>
      </c>
      <c r="BG636" s="355"/>
      <c r="BI636" s="355">
        <v>4.01</v>
      </c>
      <c r="BJ636" s="355"/>
      <c r="BK636" s="355">
        <f>S664</f>
        <v>0</v>
      </c>
      <c r="BL636" s="355"/>
      <c r="BM636" s="355">
        <f>COUNTIF(S665:X682,"NS")</f>
        <v>0</v>
      </c>
      <c r="BN636" s="355"/>
      <c r="BO636" s="355">
        <f>IF(AND(S664="NA",COUNTBLANK(S665:X682)=18),"NA",SUM(S665:X682))</f>
        <v>0</v>
      </c>
      <c r="BP636" s="355"/>
      <c r="BQ636" s="355">
        <f t="shared" si="276"/>
        <v>0</v>
      </c>
      <c r="BR636" s="355"/>
      <c r="BT636" s="355">
        <v>4.01</v>
      </c>
      <c r="BU636" s="355"/>
      <c r="BV636" s="355">
        <f>Y664</f>
        <v>0</v>
      </c>
      <c r="BW636" s="355"/>
      <c r="BX636" s="355">
        <f>COUNTIF(Y665:AD682,"NS")</f>
        <v>0</v>
      </c>
      <c r="BY636" s="355"/>
      <c r="BZ636" s="355">
        <f>IF(AND(Y664="NA",COUNTBLANK(Y665:AD682)=18),"NA",SUM(Y665:AD682))</f>
        <v>0</v>
      </c>
      <c r="CA636" s="355"/>
      <c r="CB636" s="355">
        <f t="shared" si="277"/>
        <v>0</v>
      </c>
      <c r="CC636" s="355"/>
    </row>
    <row r="637" spans="1:81">
      <c r="C637" s="627"/>
      <c r="D637" s="525"/>
      <c r="E637" s="525"/>
      <c r="F637" s="525"/>
      <c r="G637" s="525"/>
      <c r="H637" s="525"/>
      <c r="I637" s="525"/>
      <c r="J637" s="518" t="s">
        <v>46</v>
      </c>
      <c r="K637" s="518"/>
      <c r="L637" s="500" t="s">
        <v>213</v>
      </c>
      <c r="M637" s="501"/>
      <c r="N637" s="501"/>
      <c r="O637" s="501"/>
      <c r="P637" s="501"/>
      <c r="Q637" s="501"/>
      <c r="R637" s="501"/>
      <c r="S637" s="587"/>
      <c r="T637" s="587"/>
      <c r="U637" s="587"/>
      <c r="V637" s="587"/>
      <c r="W637" s="587"/>
      <c r="X637" s="587"/>
      <c r="Y637" s="587"/>
      <c r="Z637" s="587"/>
      <c r="AA637" s="587"/>
      <c r="AB637" s="587"/>
      <c r="AC637" s="587"/>
      <c r="AD637" s="587"/>
      <c r="AQ637" s="355" t="s">
        <v>2034</v>
      </c>
      <c r="AR637" s="355"/>
      <c r="AS637" s="355">
        <f>SUM(S652:X663)</f>
        <v>0</v>
      </c>
      <c r="AT637" s="355"/>
      <c r="AU637" s="355">
        <f>S663</f>
        <v>0</v>
      </c>
      <c r="AV637" s="355"/>
      <c r="AW637" s="355">
        <f t="shared" si="278"/>
        <v>0</v>
      </c>
      <c r="AX637" s="355"/>
      <c r="AZ637" s="355" t="s">
        <v>2034</v>
      </c>
      <c r="BA637" s="355"/>
      <c r="BB637" s="355">
        <f>SUM(Y652:AD663)</f>
        <v>0</v>
      </c>
      <c r="BC637" s="355"/>
      <c r="BD637" s="355">
        <f>Y663</f>
        <v>0</v>
      </c>
      <c r="BE637" s="355"/>
      <c r="BF637" s="355">
        <f t="shared" si="279"/>
        <v>0</v>
      </c>
      <c r="BG637" s="355"/>
      <c r="BI637" s="355">
        <v>4.0199999999999996</v>
      </c>
      <c r="BJ637" s="355"/>
      <c r="BK637" s="355">
        <f>S683</f>
        <v>0</v>
      </c>
      <c r="BL637" s="355"/>
      <c r="BM637" s="355">
        <f>COUNTIF(S684:X688,"NS")</f>
        <v>0</v>
      </c>
      <c r="BN637" s="355"/>
      <c r="BO637" s="355">
        <f>IF(AND(S683="NA",COUNTIF(S684:X688,"NA")=6),"NA",SUM(S684:X688))</f>
        <v>0</v>
      </c>
      <c r="BP637" s="355"/>
      <c r="BQ637" s="355">
        <f t="shared" si="276"/>
        <v>0</v>
      </c>
      <c r="BR637" s="355"/>
      <c r="BT637" s="355">
        <v>4.0199999999999996</v>
      </c>
      <c r="BU637" s="355"/>
      <c r="BV637" s="355">
        <f>Y683</f>
        <v>0</v>
      </c>
      <c r="BW637" s="355"/>
      <c r="BX637" s="355">
        <f>COUNTIF(Y684:AD688,"NS")</f>
        <v>0</v>
      </c>
      <c r="BY637" s="355"/>
      <c r="BZ637" s="355">
        <f>IF(AND(Y683="NA",COUNTIF(Y684:AD688,"NA")=6),"NA",SUM(Y684:AD688))</f>
        <v>0</v>
      </c>
      <c r="CA637" s="355"/>
      <c r="CB637" s="355">
        <f t="shared" si="277"/>
        <v>0</v>
      </c>
      <c r="CC637" s="355"/>
    </row>
    <row r="638" spans="1:81" ht="24" customHeight="1">
      <c r="C638" s="627"/>
      <c r="D638" s="525"/>
      <c r="E638" s="525"/>
      <c r="F638" s="525"/>
      <c r="G638" s="525"/>
      <c r="H638" s="525"/>
      <c r="I638" s="525"/>
      <c r="J638" s="518" t="s">
        <v>48</v>
      </c>
      <c r="K638" s="518"/>
      <c r="L638" s="500" t="s">
        <v>214</v>
      </c>
      <c r="M638" s="501"/>
      <c r="N638" s="501"/>
      <c r="O638" s="501"/>
      <c r="P638" s="501"/>
      <c r="Q638" s="501"/>
      <c r="R638" s="501"/>
      <c r="S638" s="587"/>
      <c r="T638" s="587"/>
      <c r="U638" s="587"/>
      <c r="V638" s="587"/>
      <c r="W638" s="587"/>
      <c r="X638" s="587"/>
      <c r="Y638" s="587"/>
      <c r="Z638" s="587"/>
      <c r="AA638" s="587"/>
      <c r="AB638" s="587"/>
      <c r="AC638" s="587"/>
      <c r="AD638" s="587"/>
      <c r="AQ638" s="355" t="s">
        <v>2035</v>
      </c>
      <c r="AR638" s="355"/>
      <c r="AS638" s="355">
        <f>SUM(S664:X697)</f>
        <v>0</v>
      </c>
      <c r="AT638" s="355"/>
      <c r="AU638" s="355">
        <f>S697</f>
        <v>0</v>
      </c>
      <c r="AV638" s="355"/>
      <c r="AW638" s="355">
        <f t="shared" si="278"/>
        <v>0</v>
      </c>
      <c r="AX638" s="355"/>
      <c r="AZ638" s="355" t="s">
        <v>2035</v>
      </c>
      <c r="BA638" s="355"/>
      <c r="BB638" s="355">
        <f>SUM(Y664:AD697)</f>
        <v>0</v>
      </c>
      <c r="BC638" s="355"/>
      <c r="BD638" s="355">
        <f>Y697</f>
        <v>0</v>
      </c>
      <c r="BE638" s="355"/>
      <c r="BF638" s="355">
        <f t="shared" si="279"/>
        <v>0</v>
      </c>
      <c r="BG638" s="355"/>
      <c r="BI638" s="450">
        <v>4.05</v>
      </c>
      <c r="BJ638" s="451"/>
      <c r="BK638" s="450">
        <f>S691</f>
        <v>0</v>
      </c>
      <c r="BL638" s="451"/>
      <c r="BM638" s="355">
        <f>COUNTIF(S692:X694,"NS")</f>
        <v>0</v>
      </c>
      <c r="BN638" s="355"/>
      <c r="BO638" s="355">
        <f>IF(AND(S691="NA",COUNTIF(S692:X694,"NA")=3),"NA",SUM(S692:X694))</f>
        <v>0</v>
      </c>
      <c r="BP638" s="355"/>
      <c r="BQ638" s="355">
        <f t="shared" si="276"/>
        <v>0</v>
      </c>
      <c r="BR638" s="355"/>
      <c r="BT638" s="450">
        <v>4.05</v>
      </c>
      <c r="BU638" s="451"/>
      <c r="BV638" s="450">
        <f>Y691</f>
        <v>0</v>
      </c>
      <c r="BW638" s="451"/>
      <c r="BX638" s="355">
        <f>COUNTIF(Y692:AD694,"NS")</f>
        <v>0</v>
      </c>
      <c r="BY638" s="355"/>
      <c r="BZ638" s="355">
        <f>IF(AND(Y691="NA",COUNTIF(Y692:AD694,"NA")=3),"NA",SUM(Y692:AD694))</f>
        <v>0</v>
      </c>
      <c r="CA638" s="355"/>
      <c r="CB638" s="355">
        <f t="shared" si="277"/>
        <v>0</v>
      </c>
      <c r="CC638" s="355"/>
    </row>
    <row r="639" spans="1:81">
      <c r="C639" s="627" t="s">
        <v>50</v>
      </c>
      <c r="D639" s="525" t="s">
        <v>215</v>
      </c>
      <c r="E639" s="525"/>
      <c r="F639" s="525"/>
      <c r="G639" s="525"/>
      <c r="H639" s="525"/>
      <c r="I639" s="525"/>
      <c r="J639" s="641" t="s">
        <v>52</v>
      </c>
      <c r="K639" s="641"/>
      <c r="L639" s="500" t="s">
        <v>216</v>
      </c>
      <c r="M639" s="501"/>
      <c r="N639" s="501"/>
      <c r="O639" s="501"/>
      <c r="P639" s="501"/>
      <c r="Q639" s="501"/>
      <c r="R639" s="501"/>
      <c r="S639" s="587"/>
      <c r="T639" s="587"/>
      <c r="U639" s="587"/>
      <c r="V639" s="587"/>
      <c r="W639" s="587"/>
      <c r="X639" s="587"/>
      <c r="Y639" s="587"/>
      <c r="Z639" s="587"/>
      <c r="AA639" s="587"/>
      <c r="AB639" s="587"/>
      <c r="AC639" s="587"/>
      <c r="AD639" s="587"/>
      <c r="AQ639" s="355" t="s">
        <v>2036</v>
      </c>
      <c r="AR639" s="355"/>
      <c r="AS639" s="355">
        <f>SUM(S698:X700)</f>
        <v>0</v>
      </c>
      <c r="AT639" s="355"/>
      <c r="AU639" s="355">
        <f>S700</f>
        <v>0</v>
      </c>
      <c r="AV639" s="355"/>
      <c r="AW639" s="355">
        <f t="shared" si="278"/>
        <v>0</v>
      </c>
      <c r="AX639" s="355"/>
      <c r="AZ639" s="355" t="s">
        <v>2036</v>
      </c>
      <c r="BA639" s="355"/>
      <c r="BB639" s="355">
        <f>SUM(Y698:AD700)</f>
        <v>0</v>
      </c>
      <c r="BC639" s="355"/>
      <c r="BD639" s="355">
        <f>Y700</f>
        <v>0</v>
      </c>
      <c r="BE639" s="355"/>
      <c r="BF639" s="355">
        <f t="shared" si="279"/>
        <v>0</v>
      </c>
      <c r="BG639" s="355"/>
      <c r="BI639" s="450">
        <v>6.01</v>
      </c>
      <c r="BJ639" s="451"/>
      <c r="BK639" s="450">
        <f>S701</f>
        <v>0</v>
      </c>
      <c r="BL639" s="451"/>
      <c r="BM639" s="355">
        <f>COUNTIF(S702:X708,"NS")</f>
        <v>0</v>
      </c>
      <c r="BN639" s="355"/>
      <c r="BO639" s="355">
        <f>IF(AND(S701="NA",COUNTIF(S702:X708,"NA")=7),"NA",SUM(S702:X708))</f>
        <v>0</v>
      </c>
      <c r="BP639" s="355"/>
      <c r="BQ639" s="355">
        <f t="shared" si="276"/>
        <v>0</v>
      </c>
      <c r="BR639" s="355"/>
      <c r="BT639" s="450">
        <v>6.01</v>
      </c>
      <c r="BU639" s="451"/>
      <c r="BV639" s="450">
        <f>Y701</f>
        <v>0</v>
      </c>
      <c r="BW639" s="451"/>
      <c r="BX639" s="355">
        <f>COUNTIF(Y702:AD708,"NS")</f>
        <v>0</v>
      </c>
      <c r="BY639" s="355"/>
      <c r="BZ639" s="355">
        <f>IF(AND(Y701="NA",COUNTIF(Y702:AD708,"NA")=7),"NA",SUM(Y702:AD708))</f>
        <v>0</v>
      </c>
      <c r="CA639" s="355"/>
      <c r="CB639" s="355">
        <f t="shared" si="277"/>
        <v>0</v>
      </c>
      <c r="CC639" s="355"/>
    </row>
    <row r="640" spans="1:81">
      <c r="C640" s="627"/>
      <c r="D640" s="525"/>
      <c r="E640" s="525"/>
      <c r="F640" s="525"/>
      <c r="G640" s="525"/>
      <c r="H640" s="525"/>
      <c r="I640" s="525"/>
      <c r="J640" s="641" t="s">
        <v>54</v>
      </c>
      <c r="K640" s="641"/>
      <c r="L640" s="500" t="s">
        <v>217</v>
      </c>
      <c r="M640" s="501"/>
      <c r="N640" s="501"/>
      <c r="O640" s="501"/>
      <c r="P640" s="501"/>
      <c r="Q640" s="501"/>
      <c r="R640" s="501"/>
      <c r="S640" s="587"/>
      <c r="T640" s="587"/>
      <c r="U640" s="587"/>
      <c r="V640" s="587"/>
      <c r="W640" s="587"/>
      <c r="X640" s="587"/>
      <c r="Y640" s="587"/>
      <c r="Z640" s="587"/>
      <c r="AA640" s="587"/>
      <c r="AB640" s="587"/>
      <c r="AC640" s="587"/>
      <c r="AD640" s="587"/>
      <c r="AQ640" s="355" t="s">
        <v>2037</v>
      </c>
      <c r="AR640" s="355"/>
      <c r="AS640" s="355">
        <f>SUM(S701:X718)</f>
        <v>0</v>
      </c>
      <c r="AT640" s="355"/>
      <c r="AU640" s="355">
        <f>S718</f>
        <v>0</v>
      </c>
      <c r="AV640" s="355"/>
      <c r="AW640" s="355">
        <f t="shared" si="278"/>
        <v>0</v>
      </c>
      <c r="AX640" s="355"/>
      <c r="AZ640" s="355" t="s">
        <v>2037</v>
      </c>
      <c r="BA640" s="355"/>
      <c r="BB640" s="355">
        <f>SUM(Y701:AD718)</f>
        <v>0</v>
      </c>
      <c r="BC640" s="355"/>
      <c r="BD640" s="355">
        <f>Y718</f>
        <v>0</v>
      </c>
      <c r="BE640" s="355"/>
      <c r="BF640" s="355">
        <f t="shared" si="279"/>
        <v>0</v>
      </c>
      <c r="BG640" s="355"/>
      <c r="BI640" s="450">
        <v>6.02</v>
      </c>
      <c r="BJ640" s="451"/>
      <c r="BK640" s="450">
        <f>S709</f>
        <v>0</v>
      </c>
      <c r="BL640" s="451"/>
      <c r="BM640" s="355">
        <f>COUNTIF(S710:X714,"NS")</f>
        <v>0</v>
      </c>
      <c r="BN640" s="355"/>
      <c r="BO640" s="355">
        <f>IF(AND(S709="NA",COUNTIF(S710:X714,"NA")=6),"NA",SUM(S710:X714))</f>
        <v>0</v>
      </c>
      <c r="BP640" s="355"/>
      <c r="BQ640" s="355">
        <f t="shared" si="276"/>
        <v>0</v>
      </c>
      <c r="BR640" s="355"/>
      <c r="BT640" s="450">
        <v>6.02</v>
      </c>
      <c r="BU640" s="451"/>
      <c r="BV640" s="450">
        <f>Y709</f>
        <v>0</v>
      </c>
      <c r="BW640" s="451"/>
      <c r="BX640" s="355">
        <f>COUNTIF(Y710:AD714,"NS")</f>
        <v>0</v>
      </c>
      <c r="BY640" s="355"/>
      <c r="BZ640" s="355">
        <f>IF(AND(Y709="NA",COUNTIF(Y710:AD714,"NA")=6),"NA",SUM(Y710:AD714))</f>
        <v>0</v>
      </c>
      <c r="CA640" s="355"/>
      <c r="CB640" s="355">
        <f t="shared" si="277"/>
        <v>0</v>
      </c>
      <c r="CC640" s="355"/>
    </row>
    <row r="641" spans="3:81" ht="24" customHeight="1">
      <c r="C641" s="627"/>
      <c r="D641" s="525"/>
      <c r="E641" s="525"/>
      <c r="F641" s="525"/>
      <c r="G641" s="525"/>
      <c r="H641" s="525"/>
      <c r="I641" s="525"/>
      <c r="J641" s="641" t="s">
        <v>55</v>
      </c>
      <c r="K641" s="641"/>
      <c r="L641" s="500" t="s">
        <v>218</v>
      </c>
      <c r="M641" s="501"/>
      <c r="N641" s="501"/>
      <c r="O641" s="501"/>
      <c r="P641" s="501"/>
      <c r="Q641" s="501"/>
      <c r="R641" s="501"/>
      <c r="S641" s="587"/>
      <c r="T641" s="587"/>
      <c r="U641" s="587"/>
      <c r="V641" s="587"/>
      <c r="W641" s="587"/>
      <c r="X641" s="587"/>
      <c r="Y641" s="587"/>
      <c r="Z641" s="587"/>
      <c r="AA641" s="587"/>
      <c r="AB641" s="587"/>
      <c r="AC641" s="587"/>
      <c r="AD641" s="587"/>
      <c r="AQ641" s="355" t="s">
        <v>2038</v>
      </c>
      <c r="AR641" s="355"/>
      <c r="AS641" s="355">
        <f>SUM(S719:X747)</f>
        <v>0</v>
      </c>
      <c r="AT641" s="355"/>
      <c r="AU641" s="355">
        <f>S747</f>
        <v>0</v>
      </c>
      <c r="AV641" s="355"/>
      <c r="AW641" s="355">
        <f t="shared" si="278"/>
        <v>0</v>
      </c>
      <c r="AX641" s="355"/>
      <c r="AZ641" s="355" t="s">
        <v>2038</v>
      </c>
      <c r="BA641" s="355"/>
      <c r="BB641" s="355">
        <f>SUM(Y719:AD747)</f>
        <v>0</v>
      </c>
      <c r="BC641" s="355"/>
      <c r="BD641" s="355">
        <f>Y747</f>
        <v>0</v>
      </c>
      <c r="BE641" s="355"/>
      <c r="BF641" s="355">
        <f t="shared" si="279"/>
        <v>0</v>
      </c>
      <c r="BG641" s="355"/>
      <c r="BI641" s="450">
        <v>7.01</v>
      </c>
      <c r="BJ641" s="451"/>
      <c r="BK641" s="450">
        <f>S719</f>
        <v>0</v>
      </c>
      <c r="BL641" s="451"/>
      <c r="BM641" s="355">
        <f>COUNTIF(S720:X725,"NS")</f>
        <v>0</v>
      </c>
      <c r="BN641" s="355"/>
      <c r="BO641" s="355">
        <f>IF(AND(S719="NA",COUNTIF(S720:X725,"NA")=6),"NA",SUM(S720:X725))</f>
        <v>0</v>
      </c>
      <c r="BP641" s="355"/>
      <c r="BQ641" s="355">
        <f t="shared" si="276"/>
        <v>0</v>
      </c>
      <c r="BR641" s="355"/>
      <c r="BT641" s="450">
        <v>7.01</v>
      </c>
      <c r="BU641" s="451"/>
      <c r="BV641" s="450">
        <f>Y719</f>
        <v>0</v>
      </c>
      <c r="BW641" s="451"/>
      <c r="BX641" s="355">
        <f>COUNTIF(Y720:AD725,"NS")</f>
        <v>0</v>
      </c>
      <c r="BY641" s="355"/>
      <c r="BZ641" s="355">
        <f>IF(AND(Y719="NA",COUNTIF(Y720:AD725,"NA")=6),"NA",SUM(Y720:AD725))</f>
        <v>0</v>
      </c>
      <c r="CA641" s="355"/>
      <c r="CB641" s="355">
        <f t="shared" si="277"/>
        <v>0</v>
      </c>
      <c r="CC641" s="355"/>
    </row>
    <row r="642" spans="3:81">
      <c r="C642" s="627"/>
      <c r="D642" s="525"/>
      <c r="E642" s="525"/>
      <c r="F642" s="525"/>
      <c r="G642" s="525"/>
      <c r="H642" s="525"/>
      <c r="I642" s="525"/>
      <c r="J642" s="641" t="s">
        <v>56</v>
      </c>
      <c r="K642" s="641"/>
      <c r="L642" s="500" t="s">
        <v>219</v>
      </c>
      <c r="M642" s="501"/>
      <c r="N642" s="501"/>
      <c r="O642" s="501"/>
      <c r="P642" s="501"/>
      <c r="Q642" s="501"/>
      <c r="R642" s="501"/>
      <c r="S642" s="587"/>
      <c r="T642" s="587"/>
      <c r="U642" s="587"/>
      <c r="V642" s="587"/>
      <c r="W642" s="587"/>
      <c r="X642" s="587"/>
      <c r="Y642" s="587"/>
      <c r="Z642" s="587"/>
      <c r="AA642" s="587"/>
      <c r="AB642" s="587"/>
      <c r="AC642" s="587"/>
      <c r="AD642" s="587"/>
      <c r="AQ642" s="355" t="s">
        <v>2170</v>
      </c>
      <c r="AR642" s="355"/>
      <c r="AS642" s="355">
        <f>SUM(S748:X764)</f>
        <v>0</v>
      </c>
      <c r="AT642" s="355"/>
      <c r="AU642" s="355">
        <f>S764</f>
        <v>0</v>
      </c>
      <c r="AV642" s="355"/>
      <c r="AW642" s="355">
        <f>IF(OR(AU642="NS",AU642="NA"),0,IF(AU642&lt;=(AS642*0.24),0,1))</f>
        <v>0</v>
      </c>
      <c r="AX642" s="355"/>
      <c r="AZ642" s="355" t="s">
        <v>2170</v>
      </c>
      <c r="BA642" s="355"/>
      <c r="BB642" s="355">
        <f>SUM(Y748:AD764)</f>
        <v>0</v>
      </c>
      <c r="BC642" s="355"/>
      <c r="BD642" s="355">
        <f>Y764</f>
        <v>0</v>
      </c>
      <c r="BE642" s="355"/>
      <c r="BF642" s="355">
        <f t="shared" si="279"/>
        <v>0</v>
      </c>
      <c r="BG642" s="355"/>
      <c r="BI642" s="450">
        <v>7.02</v>
      </c>
      <c r="BJ642" s="451"/>
      <c r="BK642" s="450">
        <f>S726</f>
        <v>0</v>
      </c>
      <c r="BL642" s="451"/>
      <c r="BM642" s="355">
        <f>COUNTIF(S727:X734,"NS")</f>
        <v>0</v>
      </c>
      <c r="BN642" s="355"/>
      <c r="BO642" s="355">
        <f>IF(AND(S726="NA",COUNTIF(S727:X734,"NA")=6),"NA",SUM(S727:X734))</f>
        <v>0</v>
      </c>
      <c r="BP642" s="355"/>
      <c r="BQ642" s="355">
        <f t="shared" si="276"/>
        <v>0</v>
      </c>
      <c r="BR642" s="355"/>
      <c r="BT642" s="450">
        <v>7.02</v>
      </c>
      <c r="BU642" s="451"/>
      <c r="BV642" s="450">
        <f>Y726</f>
        <v>0</v>
      </c>
      <c r="BW642" s="451"/>
      <c r="BX642" s="355">
        <f>COUNTIF(Y727:AD734,"NS")</f>
        <v>0</v>
      </c>
      <c r="BY642" s="355"/>
      <c r="BZ642" s="355">
        <f>IF(AND(Y726="NA",COUNTIF(Y727:AD734,"NA")=6),"NA",SUM(Y727:AD734))</f>
        <v>0</v>
      </c>
      <c r="CA642" s="355"/>
      <c r="CB642" s="355">
        <f t="shared" si="277"/>
        <v>0</v>
      </c>
      <c r="CC642" s="355"/>
    </row>
    <row r="643" spans="3:81">
      <c r="C643" s="627"/>
      <c r="D643" s="525"/>
      <c r="E643" s="525"/>
      <c r="F643" s="525"/>
      <c r="G643" s="525"/>
      <c r="H643" s="525"/>
      <c r="I643" s="525"/>
      <c r="J643" s="641" t="s">
        <v>58</v>
      </c>
      <c r="K643" s="641"/>
      <c r="L643" s="500" t="s">
        <v>220</v>
      </c>
      <c r="M643" s="501"/>
      <c r="N643" s="501"/>
      <c r="O643" s="501"/>
      <c r="P643" s="501"/>
      <c r="Q643" s="501"/>
      <c r="R643" s="501"/>
      <c r="S643" s="587"/>
      <c r="T643" s="587"/>
      <c r="U643" s="587"/>
      <c r="V643" s="587"/>
      <c r="W643" s="587"/>
      <c r="X643" s="587"/>
      <c r="Y643" s="587"/>
      <c r="Z643" s="587"/>
      <c r="AA643" s="587"/>
      <c r="AB643" s="587"/>
      <c r="AC643" s="587"/>
      <c r="AD643" s="587"/>
      <c r="AQ643" s="355" t="s">
        <v>2171</v>
      </c>
      <c r="AR643" s="355"/>
      <c r="AS643" s="355">
        <f>SUM(S765:X797)</f>
        <v>0</v>
      </c>
      <c r="AT643" s="355"/>
      <c r="AU643" s="355">
        <f>S797</f>
        <v>0</v>
      </c>
      <c r="AV643" s="355"/>
      <c r="AW643" s="355">
        <f t="shared" si="278"/>
        <v>0</v>
      </c>
      <c r="AX643" s="355"/>
      <c r="AZ643" s="355" t="s">
        <v>2171</v>
      </c>
      <c r="BA643" s="355"/>
      <c r="BB643" s="355">
        <f>SUM(Y765:AD797)</f>
        <v>0</v>
      </c>
      <c r="BC643" s="355"/>
      <c r="BD643" s="355">
        <f>Y797</f>
        <v>0</v>
      </c>
      <c r="BE643" s="355"/>
      <c r="BF643" s="355">
        <f t="shared" si="279"/>
        <v>0</v>
      </c>
      <c r="BG643" s="355"/>
      <c r="BI643" s="450">
        <v>7.06</v>
      </c>
      <c r="BJ643" s="451"/>
      <c r="BK643" s="450">
        <f>S738</f>
        <v>0</v>
      </c>
      <c r="BL643" s="451"/>
      <c r="BM643" s="355">
        <f>COUNTIF(S739:X744,"NS")</f>
        <v>0</v>
      </c>
      <c r="BN643" s="355"/>
      <c r="BO643" s="355">
        <f>IF(AND(S738="NA",COUNTIF(S739:X744,"NA")=6),"NA",SUM(S739:X744))</f>
        <v>0</v>
      </c>
      <c r="BP643" s="355"/>
      <c r="BQ643" s="355">
        <f t="shared" si="276"/>
        <v>0</v>
      </c>
      <c r="BR643" s="355"/>
      <c r="BT643" s="450">
        <v>7.06</v>
      </c>
      <c r="BU643" s="451"/>
      <c r="BV643" s="450">
        <f>Y738</f>
        <v>0</v>
      </c>
      <c r="BW643" s="451"/>
      <c r="BX643" s="355">
        <f>COUNTIF(Y739:AD744,"NS")</f>
        <v>0</v>
      </c>
      <c r="BY643" s="355"/>
      <c r="BZ643" s="355">
        <f>IF(AND(Y738="NA",COUNTIF(Y739:AD744,"NA")=6),"NA",SUM(Y739:AD744))</f>
        <v>0</v>
      </c>
      <c r="CA643" s="355"/>
      <c r="CB643" s="355">
        <f t="shared" si="277"/>
        <v>0</v>
      </c>
      <c r="CC643" s="355"/>
    </row>
    <row r="644" spans="3:81">
      <c r="C644" s="627"/>
      <c r="D644" s="525"/>
      <c r="E644" s="525"/>
      <c r="F644" s="525"/>
      <c r="G644" s="525"/>
      <c r="H644" s="525"/>
      <c r="I644" s="525"/>
      <c r="J644" s="641" t="s">
        <v>60</v>
      </c>
      <c r="K644" s="641"/>
      <c r="L644" s="500" t="s">
        <v>221</v>
      </c>
      <c r="M644" s="501"/>
      <c r="N644" s="501"/>
      <c r="O644" s="501"/>
      <c r="P644" s="501"/>
      <c r="Q644" s="501"/>
      <c r="R644" s="501"/>
      <c r="S644" s="587"/>
      <c r="T644" s="587"/>
      <c r="U644" s="587"/>
      <c r="V644" s="587"/>
      <c r="W644" s="587"/>
      <c r="X644" s="587"/>
      <c r="Y644" s="587"/>
      <c r="Z644" s="587"/>
      <c r="AA644" s="587"/>
      <c r="AB644" s="587"/>
      <c r="AC644" s="587"/>
      <c r="AD644" s="587"/>
      <c r="AQ644" s="355" t="s">
        <v>2172</v>
      </c>
      <c r="AR644" s="355"/>
      <c r="AS644" s="355">
        <f>S798</f>
        <v>0</v>
      </c>
      <c r="AT644" s="355"/>
      <c r="AU644" s="355">
        <f>P710</f>
        <v>0</v>
      </c>
      <c r="AV644" s="355"/>
      <c r="AW644" s="355">
        <v>0</v>
      </c>
      <c r="AX644" s="355"/>
      <c r="AZ644" s="355" t="s">
        <v>2172</v>
      </c>
      <c r="BA644" s="355"/>
      <c r="BB644" s="450">
        <f>Y798</f>
        <v>0</v>
      </c>
      <c r="BC644" s="451"/>
      <c r="BD644" s="355">
        <f>Y710</f>
        <v>0</v>
      </c>
      <c r="BE644" s="355"/>
      <c r="BF644" s="355">
        <v>0</v>
      </c>
      <c r="BG644" s="355"/>
      <c r="BI644" s="450">
        <v>8.01</v>
      </c>
      <c r="BJ644" s="451"/>
      <c r="BK644" s="450">
        <f>S748</f>
        <v>0</v>
      </c>
      <c r="BL644" s="451"/>
      <c r="BM644" s="355">
        <f>COUNTIF(S749:X757,"NS")</f>
        <v>0</v>
      </c>
      <c r="BN644" s="355"/>
      <c r="BO644" s="355">
        <f>IF(AND(S748="NA",COUNTIF(S749:X757,"NA")=9),"NA",SUM(S749:X757))</f>
        <v>0</v>
      </c>
      <c r="BP644" s="355"/>
      <c r="BQ644" s="355">
        <f t="shared" si="276"/>
        <v>0</v>
      </c>
      <c r="BR644" s="355"/>
      <c r="BT644" s="450">
        <v>8.01</v>
      </c>
      <c r="BU644" s="451"/>
      <c r="BV644" s="450">
        <f>Y748</f>
        <v>0</v>
      </c>
      <c r="BW644" s="451"/>
      <c r="BX644" s="355">
        <f>COUNTIF(Y749:AD757,"NS")</f>
        <v>0</v>
      </c>
      <c r="BY644" s="355"/>
      <c r="BZ644" s="355">
        <f>IF(AND(Y748="NA",COUNTIF(Y749:AD757,"NA")=9),"NA",SUM(Y749:AD757))</f>
        <v>0</v>
      </c>
      <c r="CA644" s="355"/>
      <c r="CB644" s="355">
        <f t="shared" si="277"/>
        <v>0</v>
      </c>
      <c r="CC644" s="355"/>
    </row>
    <row r="645" spans="3:81">
      <c r="C645" s="627"/>
      <c r="D645" s="525"/>
      <c r="E645" s="525"/>
      <c r="F645" s="525"/>
      <c r="G645" s="525"/>
      <c r="H645" s="525"/>
      <c r="I645" s="525"/>
      <c r="J645" s="615" t="s">
        <v>222</v>
      </c>
      <c r="K645" s="615"/>
      <c r="L645" s="275"/>
      <c r="M645" s="496" t="s">
        <v>223</v>
      </c>
      <c r="N645" s="496"/>
      <c r="O645" s="496"/>
      <c r="P645" s="496"/>
      <c r="Q645" s="496"/>
      <c r="R645" s="497"/>
      <c r="S645" s="587"/>
      <c r="T645" s="587"/>
      <c r="U645" s="587"/>
      <c r="V645" s="587"/>
      <c r="W645" s="587"/>
      <c r="X645" s="587"/>
      <c r="Y645" s="587"/>
      <c r="Z645" s="587"/>
      <c r="AA645" s="587"/>
      <c r="AB645" s="587"/>
      <c r="AC645" s="587"/>
      <c r="AD645" s="587"/>
      <c r="AQ645" s="447">
        <f>SUM(AW645,BF645)</f>
        <v>0</v>
      </c>
      <c r="AR645" s="447"/>
      <c r="AW645" s="447">
        <f>SUM(AW635:AX644)</f>
        <v>0</v>
      </c>
      <c r="AX645" s="447"/>
      <c r="BF645" s="447">
        <f>SUM(BF635:BG644)</f>
        <v>0</v>
      </c>
      <c r="BG645" s="447"/>
      <c r="BI645" s="450">
        <v>8.02</v>
      </c>
      <c r="BJ645" s="451"/>
      <c r="BK645" s="450">
        <f>S758</f>
        <v>0</v>
      </c>
      <c r="BL645" s="451"/>
      <c r="BM645" s="355">
        <f>COUNTIF(S759:X761,"NS")</f>
        <v>0</v>
      </c>
      <c r="BN645" s="355"/>
      <c r="BO645" s="355">
        <f>IF(AND(S758="NA",COUNTIF(S759:X761,"NA")=3),"NA",SUM(S759:X761))</f>
        <v>0</v>
      </c>
      <c r="BP645" s="355"/>
      <c r="BQ645" s="355">
        <f t="shared" si="276"/>
        <v>0</v>
      </c>
      <c r="BR645" s="355"/>
      <c r="BT645" s="450">
        <v>8.02</v>
      </c>
      <c r="BU645" s="451"/>
      <c r="BV645" s="450">
        <f>Y758</f>
        <v>0</v>
      </c>
      <c r="BW645" s="451"/>
      <c r="BX645" s="355">
        <f>COUNTIF(Y759:AD761,"NS")</f>
        <v>0</v>
      </c>
      <c r="BY645" s="355"/>
      <c r="BZ645" s="355">
        <f>IF(AND(Y758="NA",COUNTIF(Y759:AD761,"NA")=3),"NA",SUM(Y759:AD761))</f>
        <v>0</v>
      </c>
      <c r="CA645" s="355"/>
      <c r="CB645" s="355">
        <f t="shared" si="277"/>
        <v>0</v>
      </c>
      <c r="CC645" s="355"/>
    </row>
    <row r="646" spans="3:81">
      <c r="C646" s="627"/>
      <c r="D646" s="525"/>
      <c r="E646" s="525"/>
      <c r="F646" s="525"/>
      <c r="G646" s="525"/>
      <c r="H646" s="525"/>
      <c r="I646" s="525"/>
      <c r="J646" s="615" t="s">
        <v>224</v>
      </c>
      <c r="K646" s="615"/>
      <c r="L646" s="276"/>
      <c r="M646" s="496" t="s">
        <v>225</v>
      </c>
      <c r="N646" s="496"/>
      <c r="O646" s="496"/>
      <c r="P646" s="496"/>
      <c r="Q646" s="496"/>
      <c r="R646" s="497"/>
      <c r="S646" s="587"/>
      <c r="T646" s="587"/>
      <c r="U646" s="587"/>
      <c r="V646" s="587"/>
      <c r="W646" s="587"/>
      <c r="X646" s="587"/>
      <c r="Y646" s="587"/>
      <c r="Z646" s="587"/>
      <c r="AA646" s="587"/>
      <c r="AB646" s="587"/>
      <c r="AC646" s="587"/>
      <c r="AD646" s="587"/>
      <c r="BI646" s="450">
        <v>9.0500000000000007</v>
      </c>
      <c r="BJ646" s="451"/>
      <c r="BK646" s="450">
        <f>S769</f>
        <v>0</v>
      </c>
      <c r="BL646" s="451"/>
      <c r="BM646" s="355">
        <f>COUNTIF(S770:X776,"NS")</f>
        <v>0</v>
      </c>
      <c r="BN646" s="355"/>
      <c r="BO646" s="355">
        <f>IF(AND(S769="NA",COUNTIF(S770:X776,"NA")=7),"NA",SUM(S770:X776))</f>
        <v>0</v>
      </c>
      <c r="BP646" s="355"/>
      <c r="BQ646" s="355">
        <f t="shared" si="276"/>
        <v>0</v>
      </c>
      <c r="BR646" s="355"/>
      <c r="BT646" s="450">
        <v>9.0500000000000007</v>
      </c>
      <c r="BU646" s="451"/>
      <c r="BV646" s="450">
        <f>Y769</f>
        <v>0</v>
      </c>
      <c r="BW646" s="451"/>
      <c r="BX646" s="355">
        <f>COUNTIF(Y770:AD776,"NS")</f>
        <v>0</v>
      </c>
      <c r="BY646" s="355"/>
      <c r="BZ646" s="355">
        <f>IF(AND(Y769="NA",COUNTIF(Y770:AD776,"NA")=7),"NA",SUM(Y770:AD776))</f>
        <v>0</v>
      </c>
      <c r="CA646" s="355"/>
      <c r="CB646" s="355">
        <f t="shared" si="277"/>
        <v>0</v>
      </c>
      <c r="CC646" s="355"/>
    </row>
    <row r="647" spans="3:81">
      <c r="C647" s="627"/>
      <c r="D647" s="525"/>
      <c r="E647" s="525"/>
      <c r="F647" s="525"/>
      <c r="G647" s="525"/>
      <c r="H647" s="525"/>
      <c r="I647" s="525"/>
      <c r="J647" s="615" t="s">
        <v>226</v>
      </c>
      <c r="K647" s="615"/>
      <c r="L647" s="276"/>
      <c r="M647" s="496" t="s">
        <v>227</v>
      </c>
      <c r="N647" s="496"/>
      <c r="O647" s="496"/>
      <c r="P647" s="496"/>
      <c r="Q647" s="496"/>
      <c r="R647" s="497"/>
      <c r="S647" s="587"/>
      <c r="T647" s="587"/>
      <c r="U647" s="587"/>
      <c r="V647" s="587"/>
      <c r="W647" s="587"/>
      <c r="X647" s="587"/>
      <c r="Y647" s="587"/>
      <c r="Z647" s="587"/>
      <c r="AA647" s="587"/>
      <c r="AB647" s="587"/>
      <c r="AC647" s="587"/>
      <c r="AD647" s="587"/>
      <c r="BI647" s="450">
        <v>9.07</v>
      </c>
      <c r="BJ647" s="451"/>
      <c r="BK647" s="450">
        <f>S778</f>
        <v>0</v>
      </c>
      <c r="BL647" s="451"/>
      <c r="BM647" s="355">
        <f>COUNTIF(S779:X781,"NS")</f>
        <v>0</v>
      </c>
      <c r="BN647" s="355"/>
      <c r="BO647" s="355">
        <f>IF(AND(S778="NA",COUNTIF(S779:X781,"NA")=3),"NA",SUM(S779:X781))</f>
        <v>0</v>
      </c>
      <c r="BP647" s="355"/>
      <c r="BQ647" s="355">
        <f t="shared" si="276"/>
        <v>0</v>
      </c>
      <c r="BR647" s="355"/>
      <c r="BT647" s="450">
        <v>9.07</v>
      </c>
      <c r="BU647" s="451"/>
      <c r="BV647" s="450">
        <f>Y778</f>
        <v>0</v>
      </c>
      <c r="BW647" s="451"/>
      <c r="BX647" s="355">
        <f>COUNTIF(Y779:AD781,"NS")</f>
        <v>0</v>
      </c>
      <c r="BY647" s="355"/>
      <c r="BZ647" s="355">
        <f>IF(AND(Y778="NA",COUNTIF(Y779:AD781,"NA")=3),"NA",SUM(Y779:AD781))</f>
        <v>0</v>
      </c>
      <c r="CA647" s="355"/>
      <c r="CB647" s="355">
        <f t="shared" si="277"/>
        <v>0</v>
      </c>
      <c r="CC647" s="355"/>
    </row>
    <row r="648" spans="3:81">
      <c r="C648" s="627"/>
      <c r="D648" s="525"/>
      <c r="E648" s="525"/>
      <c r="F648" s="525"/>
      <c r="G648" s="525"/>
      <c r="H648" s="525"/>
      <c r="I648" s="525"/>
      <c r="J648" s="615" t="s">
        <v>228</v>
      </c>
      <c r="K648" s="615"/>
      <c r="L648" s="276"/>
      <c r="M648" s="496" t="s">
        <v>229</v>
      </c>
      <c r="N648" s="496"/>
      <c r="O648" s="496"/>
      <c r="P648" s="496"/>
      <c r="Q648" s="496"/>
      <c r="R648" s="497"/>
      <c r="S648" s="587"/>
      <c r="T648" s="587"/>
      <c r="U648" s="587"/>
      <c r="V648" s="587"/>
      <c r="W648" s="587"/>
      <c r="X648" s="587"/>
      <c r="Y648" s="587"/>
      <c r="Z648" s="587"/>
      <c r="AA648" s="587"/>
      <c r="AB648" s="587"/>
      <c r="AC648" s="587"/>
      <c r="AD648" s="587"/>
      <c r="BI648" s="450">
        <v>9.16</v>
      </c>
      <c r="BJ648" s="451"/>
      <c r="BK648" s="450">
        <f>S790</f>
        <v>0</v>
      </c>
      <c r="BL648" s="451"/>
      <c r="BM648" s="355">
        <f>COUNTIF(S791:X795,"NS")</f>
        <v>0</v>
      </c>
      <c r="BN648" s="355"/>
      <c r="BO648" s="355">
        <f>IF(AND(S790="NA",COUNTIF(S791:X795,"NA")=5),"NA",SUM(S791:X795))</f>
        <v>0</v>
      </c>
      <c r="BP648" s="355"/>
      <c r="BQ648" s="355">
        <f t="shared" si="276"/>
        <v>0</v>
      </c>
      <c r="BR648" s="355"/>
      <c r="BT648" s="450">
        <v>9.16</v>
      </c>
      <c r="BU648" s="451"/>
      <c r="BV648" s="450">
        <f>Y790</f>
        <v>0</v>
      </c>
      <c r="BW648" s="451"/>
      <c r="BX648" s="355">
        <f>COUNTIF(Y791:AD795,"NS")</f>
        <v>0</v>
      </c>
      <c r="BY648" s="355"/>
      <c r="BZ648" s="355">
        <f>IF(AND(Y790="NA",COUNTIF(Y791:AD795,"NA")=5),"NA",SUM(Y791:AD795))</f>
        <v>0</v>
      </c>
      <c r="CA648" s="355"/>
      <c r="CB648" s="355">
        <f t="shared" si="277"/>
        <v>0</v>
      </c>
      <c r="CC648" s="355"/>
    </row>
    <row r="649" spans="3:81">
      <c r="C649" s="627"/>
      <c r="D649" s="525"/>
      <c r="E649" s="525"/>
      <c r="F649" s="525"/>
      <c r="G649" s="525"/>
      <c r="H649" s="525"/>
      <c r="I649" s="525"/>
      <c r="J649" s="615" t="s">
        <v>230</v>
      </c>
      <c r="K649" s="615"/>
      <c r="L649" s="276"/>
      <c r="M649" s="496" t="s">
        <v>231</v>
      </c>
      <c r="N649" s="496"/>
      <c r="O649" s="496"/>
      <c r="P649" s="496"/>
      <c r="Q649" s="496"/>
      <c r="R649" s="497"/>
      <c r="S649" s="587"/>
      <c r="T649" s="587"/>
      <c r="U649" s="587"/>
      <c r="V649" s="587"/>
      <c r="W649" s="587"/>
      <c r="X649" s="587"/>
      <c r="Y649" s="587"/>
      <c r="Z649" s="587"/>
      <c r="AA649" s="587"/>
      <c r="AB649" s="587"/>
      <c r="AC649" s="587"/>
      <c r="AD649" s="587"/>
      <c r="BI649" s="447">
        <f>SUM(BQ649,CB649)</f>
        <v>0</v>
      </c>
      <c r="BJ649" s="447"/>
      <c r="BQ649" s="447">
        <f>SUM(BQ634:BR648)</f>
        <v>0</v>
      </c>
      <c r="BR649" s="447"/>
      <c r="CB649" s="447">
        <f>SUM(CB634:CC648)</f>
        <v>0</v>
      </c>
      <c r="CC649" s="447"/>
    </row>
    <row r="650" spans="3:81">
      <c r="C650" s="627"/>
      <c r="D650" s="525"/>
      <c r="E650" s="525"/>
      <c r="F650" s="525"/>
      <c r="G650" s="525"/>
      <c r="H650" s="525"/>
      <c r="I650" s="525"/>
      <c r="J650" s="615" t="s">
        <v>232</v>
      </c>
      <c r="K650" s="615"/>
      <c r="L650" s="277"/>
      <c r="M650" s="496" t="s">
        <v>45</v>
      </c>
      <c r="N650" s="496"/>
      <c r="O650" s="496"/>
      <c r="P650" s="496"/>
      <c r="Q650" s="496"/>
      <c r="R650" s="497"/>
      <c r="S650" s="587"/>
      <c r="T650" s="587"/>
      <c r="U650" s="587"/>
      <c r="V650" s="587"/>
      <c r="W650" s="587"/>
      <c r="X650" s="587"/>
      <c r="Y650" s="587"/>
      <c r="Z650" s="587"/>
      <c r="AA650" s="587"/>
      <c r="AB650" s="587"/>
      <c r="AC650" s="587"/>
      <c r="AD650" s="587"/>
    </row>
    <row r="651" spans="3:81" ht="24" customHeight="1">
      <c r="C651" s="627"/>
      <c r="D651" s="525"/>
      <c r="E651" s="525"/>
      <c r="F651" s="525"/>
      <c r="G651" s="525"/>
      <c r="H651" s="525"/>
      <c r="I651" s="525"/>
      <c r="J651" s="518" t="s">
        <v>66</v>
      </c>
      <c r="K651" s="518"/>
      <c r="L651" s="500" t="s">
        <v>233</v>
      </c>
      <c r="M651" s="501"/>
      <c r="N651" s="501"/>
      <c r="O651" s="501"/>
      <c r="P651" s="501"/>
      <c r="Q651" s="501"/>
      <c r="R651" s="501"/>
      <c r="S651" s="587"/>
      <c r="T651" s="587"/>
      <c r="U651" s="587"/>
      <c r="V651" s="587"/>
      <c r="W651" s="587"/>
      <c r="X651" s="587"/>
      <c r="Y651" s="587"/>
      <c r="Z651" s="587"/>
      <c r="AA651" s="587"/>
      <c r="AB651" s="587"/>
      <c r="AC651" s="587"/>
      <c r="AD651" s="587"/>
    </row>
    <row r="652" spans="3:81">
      <c r="C652" s="627" t="s">
        <v>68</v>
      </c>
      <c r="D652" s="525" t="s">
        <v>234</v>
      </c>
      <c r="E652" s="525"/>
      <c r="F652" s="525"/>
      <c r="G652" s="525"/>
      <c r="H652" s="525"/>
      <c r="I652" s="525"/>
      <c r="J652" s="518" t="s">
        <v>70</v>
      </c>
      <c r="K652" s="518"/>
      <c r="L652" s="500" t="s">
        <v>235</v>
      </c>
      <c r="M652" s="501"/>
      <c r="N652" s="501"/>
      <c r="O652" s="501"/>
      <c r="P652" s="501"/>
      <c r="Q652" s="501"/>
      <c r="R652" s="501"/>
      <c r="S652" s="587"/>
      <c r="T652" s="587"/>
      <c r="U652" s="587"/>
      <c r="V652" s="587"/>
      <c r="W652" s="587"/>
      <c r="X652" s="587"/>
      <c r="Y652" s="587"/>
      <c r="Z652" s="587"/>
      <c r="AA652" s="587"/>
      <c r="AB652" s="587"/>
      <c r="AC652" s="587"/>
      <c r="AD652" s="587"/>
    </row>
    <row r="653" spans="3:81">
      <c r="C653" s="627"/>
      <c r="D653" s="525"/>
      <c r="E653" s="525"/>
      <c r="F653" s="525"/>
      <c r="G653" s="525"/>
      <c r="H653" s="525"/>
      <c r="I653" s="525"/>
      <c r="J653" s="518" t="s">
        <v>72</v>
      </c>
      <c r="K653" s="518"/>
      <c r="L653" s="500" t="s">
        <v>236</v>
      </c>
      <c r="M653" s="501"/>
      <c r="N653" s="501"/>
      <c r="O653" s="501"/>
      <c r="P653" s="501"/>
      <c r="Q653" s="501"/>
      <c r="R653" s="501"/>
      <c r="S653" s="587"/>
      <c r="T653" s="587"/>
      <c r="U653" s="587"/>
      <c r="V653" s="587"/>
      <c r="W653" s="587"/>
      <c r="X653" s="587"/>
      <c r="Y653" s="587"/>
      <c r="Z653" s="587"/>
      <c r="AA653" s="587"/>
      <c r="AB653" s="587"/>
      <c r="AC653" s="587"/>
      <c r="AD653" s="587"/>
    </row>
    <row r="654" spans="3:81">
      <c r="C654" s="627"/>
      <c r="D654" s="525"/>
      <c r="E654" s="525"/>
      <c r="F654" s="525"/>
      <c r="G654" s="525"/>
      <c r="H654" s="525"/>
      <c r="I654" s="525"/>
      <c r="J654" s="518" t="s">
        <v>74</v>
      </c>
      <c r="K654" s="518"/>
      <c r="L654" s="500" t="s">
        <v>237</v>
      </c>
      <c r="M654" s="501"/>
      <c r="N654" s="501"/>
      <c r="O654" s="501"/>
      <c r="P654" s="501"/>
      <c r="Q654" s="501"/>
      <c r="R654" s="501"/>
      <c r="S654" s="587"/>
      <c r="T654" s="587"/>
      <c r="U654" s="587"/>
      <c r="V654" s="587"/>
      <c r="W654" s="587"/>
      <c r="X654" s="587"/>
      <c r="Y654" s="587"/>
      <c r="Z654" s="587"/>
      <c r="AA654" s="587"/>
      <c r="AB654" s="587"/>
      <c r="AC654" s="587"/>
      <c r="AD654" s="587"/>
    </row>
    <row r="655" spans="3:81">
      <c r="C655" s="627"/>
      <c r="D655" s="525"/>
      <c r="E655" s="525"/>
      <c r="F655" s="525"/>
      <c r="G655" s="525"/>
      <c r="H655" s="525"/>
      <c r="I655" s="525"/>
      <c r="J655" s="518" t="s">
        <v>76</v>
      </c>
      <c r="K655" s="518"/>
      <c r="L655" s="500" t="s">
        <v>238</v>
      </c>
      <c r="M655" s="501"/>
      <c r="N655" s="501"/>
      <c r="O655" s="501"/>
      <c r="P655" s="501"/>
      <c r="Q655" s="501"/>
      <c r="R655" s="501"/>
      <c r="S655" s="587"/>
      <c r="T655" s="587"/>
      <c r="U655" s="587"/>
      <c r="V655" s="587"/>
      <c r="W655" s="587"/>
      <c r="X655" s="587"/>
      <c r="Y655" s="587"/>
      <c r="Z655" s="587"/>
      <c r="AA655" s="587"/>
      <c r="AB655" s="587"/>
      <c r="AC655" s="587"/>
      <c r="AD655" s="587"/>
    </row>
    <row r="656" spans="3:81">
      <c r="C656" s="627"/>
      <c r="D656" s="525"/>
      <c r="E656" s="525"/>
      <c r="F656" s="525"/>
      <c r="G656" s="525"/>
      <c r="H656" s="525"/>
      <c r="I656" s="525"/>
      <c r="J656" s="519" t="s">
        <v>239</v>
      </c>
      <c r="K656" s="519"/>
      <c r="L656" s="278"/>
      <c r="M656" s="496" t="s">
        <v>240</v>
      </c>
      <c r="N656" s="496"/>
      <c r="O656" s="496"/>
      <c r="P656" s="496"/>
      <c r="Q656" s="496"/>
      <c r="R656" s="497"/>
      <c r="S656" s="587"/>
      <c r="T656" s="587"/>
      <c r="U656" s="587"/>
      <c r="V656" s="587"/>
      <c r="W656" s="587"/>
      <c r="X656" s="587"/>
      <c r="Y656" s="587"/>
      <c r="Z656" s="587"/>
      <c r="AA656" s="587"/>
      <c r="AB656" s="587"/>
      <c r="AC656" s="587"/>
      <c r="AD656" s="587"/>
    </row>
    <row r="657" spans="3:30" ht="60" customHeight="1">
      <c r="C657" s="627"/>
      <c r="D657" s="525"/>
      <c r="E657" s="525"/>
      <c r="F657" s="525"/>
      <c r="G657" s="525"/>
      <c r="H657" s="525"/>
      <c r="I657" s="525"/>
      <c r="J657" s="519" t="s">
        <v>241</v>
      </c>
      <c r="K657" s="519"/>
      <c r="L657" s="279"/>
      <c r="M657" s="496" t="s">
        <v>242</v>
      </c>
      <c r="N657" s="496"/>
      <c r="O657" s="496"/>
      <c r="P657" s="496"/>
      <c r="Q657" s="496"/>
      <c r="R657" s="497"/>
      <c r="S657" s="587"/>
      <c r="T657" s="587"/>
      <c r="U657" s="587"/>
      <c r="V657" s="587"/>
      <c r="W657" s="587"/>
      <c r="X657" s="587"/>
      <c r="Y657" s="587"/>
      <c r="Z657" s="587"/>
      <c r="AA657" s="587"/>
      <c r="AB657" s="587"/>
      <c r="AC657" s="587"/>
      <c r="AD657" s="587"/>
    </row>
    <row r="658" spans="3:30" ht="24" customHeight="1">
      <c r="C658" s="627"/>
      <c r="D658" s="525"/>
      <c r="E658" s="525"/>
      <c r="F658" s="525"/>
      <c r="G658" s="525"/>
      <c r="H658" s="525"/>
      <c r="I658" s="525"/>
      <c r="J658" s="519" t="s">
        <v>243</v>
      </c>
      <c r="K658" s="519"/>
      <c r="L658" s="279"/>
      <c r="M658" s="496" t="s">
        <v>244</v>
      </c>
      <c r="N658" s="496"/>
      <c r="O658" s="496"/>
      <c r="P658" s="496"/>
      <c r="Q658" s="496"/>
      <c r="R658" s="497"/>
      <c r="S658" s="587"/>
      <c r="T658" s="587"/>
      <c r="U658" s="587"/>
      <c r="V658" s="587"/>
      <c r="W658" s="587"/>
      <c r="X658" s="587"/>
      <c r="Y658" s="587"/>
      <c r="Z658" s="587"/>
      <c r="AA658" s="587"/>
      <c r="AB658" s="587"/>
      <c r="AC658" s="587"/>
      <c r="AD658" s="587"/>
    </row>
    <row r="659" spans="3:30">
      <c r="C659" s="627"/>
      <c r="D659" s="525"/>
      <c r="E659" s="525"/>
      <c r="F659" s="525"/>
      <c r="G659" s="525"/>
      <c r="H659" s="525"/>
      <c r="I659" s="525"/>
      <c r="J659" s="519" t="s">
        <v>245</v>
      </c>
      <c r="K659" s="519"/>
      <c r="L659" s="279"/>
      <c r="M659" s="496" t="s">
        <v>246</v>
      </c>
      <c r="N659" s="496"/>
      <c r="O659" s="496"/>
      <c r="P659" s="496"/>
      <c r="Q659" s="496"/>
      <c r="R659" s="497"/>
      <c r="S659" s="587"/>
      <c r="T659" s="587"/>
      <c r="U659" s="587"/>
      <c r="V659" s="587"/>
      <c r="W659" s="587"/>
      <c r="X659" s="587"/>
      <c r="Y659" s="587"/>
      <c r="Z659" s="587"/>
      <c r="AA659" s="587"/>
      <c r="AB659" s="587"/>
      <c r="AC659" s="587"/>
      <c r="AD659" s="587"/>
    </row>
    <row r="660" spans="3:30">
      <c r="C660" s="627"/>
      <c r="D660" s="525"/>
      <c r="E660" s="525"/>
      <c r="F660" s="525"/>
      <c r="G660" s="525"/>
      <c r="H660" s="525"/>
      <c r="I660" s="525"/>
      <c r="J660" s="581" t="s">
        <v>247</v>
      </c>
      <c r="K660" s="581"/>
      <c r="L660" s="280"/>
      <c r="M660" s="496" t="s">
        <v>45</v>
      </c>
      <c r="N660" s="496"/>
      <c r="O660" s="496"/>
      <c r="P660" s="496"/>
      <c r="Q660" s="496"/>
      <c r="R660" s="497"/>
      <c r="S660" s="587"/>
      <c r="T660" s="587"/>
      <c r="U660" s="587"/>
      <c r="V660" s="587"/>
      <c r="W660" s="587"/>
      <c r="X660" s="587"/>
      <c r="Y660" s="587"/>
      <c r="Z660" s="587"/>
      <c r="AA660" s="587"/>
      <c r="AB660" s="587"/>
      <c r="AC660" s="587"/>
      <c r="AD660" s="587"/>
    </row>
    <row r="661" spans="3:30">
      <c r="C661" s="627"/>
      <c r="D661" s="525"/>
      <c r="E661" s="525"/>
      <c r="F661" s="525"/>
      <c r="G661" s="525"/>
      <c r="H661" s="525"/>
      <c r="I661" s="525"/>
      <c r="J661" s="518" t="s">
        <v>78</v>
      </c>
      <c r="K661" s="518"/>
      <c r="L661" s="500" t="s">
        <v>248</v>
      </c>
      <c r="M661" s="501"/>
      <c r="N661" s="501"/>
      <c r="O661" s="501"/>
      <c r="P661" s="501"/>
      <c r="Q661" s="501"/>
      <c r="R661" s="501"/>
      <c r="S661" s="587"/>
      <c r="T661" s="587"/>
      <c r="U661" s="587"/>
      <c r="V661" s="587"/>
      <c r="W661" s="587"/>
      <c r="X661" s="587"/>
      <c r="Y661" s="587"/>
      <c r="Z661" s="587"/>
      <c r="AA661" s="587"/>
      <c r="AB661" s="587"/>
      <c r="AC661" s="587"/>
      <c r="AD661" s="587"/>
    </row>
    <row r="662" spans="3:30">
      <c r="C662" s="627"/>
      <c r="D662" s="525"/>
      <c r="E662" s="525"/>
      <c r="F662" s="525"/>
      <c r="G662" s="525"/>
      <c r="H662" s="525"/>
      <c r="I662" s="525"/>
      <c r="J662" s="518" t="s">
        <v>80</v>
      </c>
      <c r="K662" s="518"/>
      <c r="L662" s="500" t="s">
        <v>249</v>
      </c>
      <c r="M662" s="501"/>
      <c r="N662" s="501"/>
      <c r="O662" s="501"/>
      <c r="P662" s="501"/>
      <c r="Q662" s="501"/>
      <c r="R662" s="501"/>
      <c r="S662" s="587"/>
      <c r="T662" s="587"/>
      <c r="U662" s="587"/>
      <c r="V662" s="587"/>
      <c r="W662" s="587"/>
      <c r="X662" s="587"/>
      <c r="Y662" s="587"/>
      <c r="Z662" s="587"/>
      <c r="AA662" s="587"/>
      <c r="AB662" s="587"/>
      <c r="AC662" s="587"/>
      <c r="AD662" s="587"/>
    </row>
    <row r="663" spans="3:30" ht="24" customHeight="1">
      <c r="C663" s="627"/>
      <c r="D663" s="525"/>
      <c r="E663" s="525"/>
      <c r="F663" s="525"/>
      <c r="G663" s="525"/>
      <c r="H663" s="525"/>
      <c r="I663" s="525"/>
      <c r="J663" s="518" t="s">
        <v>108</v>
      </c>
      <c r="K663" s="518"/>
      <c r="L663" s="500" t="s">
        <v>250</v>
      </c>
      <c r="M663" s="501"/>
      <c r="N663" s="501"/>
      <c r="O663" s="501"/>
      <c r="P663" s="501"/>
      <c r="Q663" s="501"/>
      <c r="R663" s="501"/>
      <c r="S663" s="587"/>
      <c r="T663" s="587"/>
      <c r="U663" s="587"/>
      <c r="V663" s="587"/>
      <c r="W663" s="587"/>
      <c r="X663" s="587"/>
      <c r="Y663" s="587"/>
      <c r="Z663" s="587"/>
      <c r="AA663" s="587"/>
      <c r="AB663" s="587"/>
      <c r="AC663" s="587"/>
      <c r="AD663" s="587"/>
    </row>
    <row r="664" spans="3:30">
      <c r="C664" s="627" t="s">
        <v>110</v>
      </c>
      <c r="D664" s="525" t="s">
        <v>251</v>
      </c>
      <c r="E664" s="525"/>
      <c r="F664" s="525"/>
      <c r="G664" s="525"/>
      <c r="H664" s="525"/>
      <c r="I664" s="525"/>
      <c r="J664" s="518" t="s">
        <v>112</v>
      </c>
      <c r="K664" s="518"/>
      <c r="L664" s="500" t="s">
        <v>252</v>
      </c>
      <c r="M664" s="501"/>
      <c r="N664" s="501"/>
      <c r="O664" s="501"/>
      <c r="P664" s="501"/>
      <c r="Q664" s="501"/>
      <c r="R664" s="501"/>
      <c r="S664" s="587"/>
      <c r="T664" s="587"/>
      <c r="U664" s="587"/>
      <c r="V664" s="587"/>
      <c r="W664" s="587"/>
      <c r="X664" s="587"/>
      <c r="Y664" s="587"/>
      <c r="Z664" s="587"/>
      <c r="AA664" s="587"/>
      <c r="AB664" s="587"/>
      <c r="AC664" s="587"/>
      <c r="AD664" s="587"/>
    </row>
    <row r="665" spans="3:30">
      <c r="C665" s="627"/>
      <c r="D665" s="525"/>
      <c r="E665" s="525"/>
      <c r="F665" s="525"/>
      <c r="G665" s="525"/>
      <c r="H665" s="525"/>
      <c r="I665" s="525"/>
      <c r="J665" s="519" t="s">
        <v>253</v>
      </c>
      <c r="K665" s="519"/>
      <c r="L665" s="275"/>
      <c r="M665" s="496" t="s">
        <v>254</v>
      </c>
      <c r="N665" s="496"/>
      <c r="O665" s="496"/>
      <c r="P665" s="496"/>
      <c r="Q665" s="496"/>
      <c r="R665" s="497"/>
      <c r="S665" s="587"/>
      <c r="T665" s="587"/>
      <c r="U665" s="587"/>
      <c r="V665" s="587"/>
      <c r="W665" s="587"/>
      <c r="X665" s="587"/>
      <c r="Y665" s="587"/>
      <c r="Z665" s="587"/>
      <c r="AA665" s="587"/>
      <c r="AB665" s="587"/>
      <c r="AC665" s="587"/>
      <c r="AD665" s="587"/>
    </row>
    <row r="666" spans="3:30">
      <c r="C666" s="627"/>
      <c r="D666" s="525"/>
      <c r="E666" s="525"/>
      <c r="F666" s="525"/>
      <c r="G666" s="525"/>
      <c r="H666" s="525"/>
      <c r="I666" s="525"/>
      <c r="J666" s="615" t="s">
        <v>255</v>
      </c>
      <c r="K666" s="615"/>
      <c r="L666" s="276"/>
      <c r="M666" s="496" t="s">
        <v>256</v>
      </c>
      <c r="N666" s="496"/>
      <c r="O666" s="496"/>
      <c r="P666" s="496"/>
      <c r="Q666" s="496"/>
      <c r="R666" s="497"/>
      <c r="S666" s="587"/>
      <c r="T666" s="587"/>
      <c r="U666" s="587"/>
      <c r="V666" s="587"/>
      <c r="W666" s="587"/>
      <c r="X666" s="587"/>
      <c r="Y666" s="587"/>
      <c r="Z666" s="587"/>
      <c r="AA666" s="587"/>
      <c r="AB666" s="587"/>
      <c r="AC666" s="587"/>
      <c r="AD666" s="587"/>
    </row>
    <row r="667" spans="3:30">
      <c r="C667" s="627"/>
      <c r="D667" s="525"/>
      <c r="E667" s="525"/>
      <c r="F667" s="525"/>
      <c r="G667" s="525"/>
      <c r="H667" s="525"/>
      <c r="I667" s="525"/>
      <c r="J667" s="615" t="s">
        <v>257</v>
      </c>
      <c r="K667" s="615"/>
      <c r="L667" s="276"/>
      <c r="M667" s="496" t="s">
        <v>258</v>
      </c>
      <c r="N667" s="496"/>
      <c r="O667" s="496"/>
      <c r="P667" s="496"/>
      <c r="Q667" s="496"/>
      <c r="R667" s="497"/>
      <c r="S667" s="587"/>
      <c r="T667" s="587"/>
      <c r="U667" s="587"/>
      <c r="V667" s="587"/>
      <c r="W667" s="587"/>
      <c r="X667" s="587"/>
      <c r="Y667" s="587"/>
      <c r="Z667" s="587"/>
      <c r="AA667" s="587"/>
      <c r="AB667" s="587"/>
      <c r="AC667" s="587"/>
      <c r="AD667" s="587"/>
    </row>
    <row r="668" spans="3:30">
      <c r="C668" s="627"/>
      <c r="D668" s="525"/>
      <c r="E668" s="525"/>
      <c r="F668" s="525"/>
      <c r="G668" s="525"/>
      <c r="H668" s="525"/>
      <c r="I668" s="525"/>
      <c r="J668" s="615" t="s">
        <v>259</v>
      </c>
      <c r="K668" s="615"/>
      <c r="L668" s="276"/>
      <c r="M668" s="496" t="s">
        <v>260</v>
      </c>
      <c r="N668" s="496"/>
      <c r="O668" s="496"/>
      <c r="P668" s="496"/>
      <c r="Q668" s="496"/>
      <c r="R668" s="497"/>
      <c r="S668" s="587"/>
      <c r="T668" s="587"/>
      <c r="U668" s="587"/>
      <c r="V668" s="587"/>
      <c r="W668" s="587"/>
      <c r="X668" s="587"/>
      <c r="Y668" s="587"/>
      <c r="Z668" s="587"/>
      <c r="AA668" s="587"/>
      <c r="AB668" s="587"/>
      <c r="AC668" s="587"/>
      <c r="AD668" s="587"/>
    </row>
    <row r="669" spans="3:30" ht="24" customHeight="1">
      <c r="C669" s="627"/>
      <c r="D669" s="525"/>
      <c r="E669" s="525"/>
      <c r="F669" s="525"/>
      <c r="G669" s="525"/>
      <c r="H669" s="525"/>
      <c r="I669" s="525"/>
      <c r="J669" s="615" t="s">
        <v>261</v>
      </c>
      <c r="K669" s="615"/>
      <c r="L669" s="276"/>
      <c r="M669" s="496" t="s">
        <v>262</v>
      </c>
      <c r="N669" s="496"/>
      <c r="O669" s="496"/>
      <c r="P669" s="496"/>
      <c r="Q669" s="496"/>
      <c r="R669" s="497"/>
      <c r="S669" s="587"/>
      <c r="T669" s="587"/>
      <c r="U669" s="587"/>
      <c r="V669" s="587"/>
      <c r="W669" s="587"/>
      <c r="X669" s="587"/>
      <c r="Y669" s="587"/>
      <c r="Z669" s="587"/>
      <c r="AA669" s="587"/>
      <c r="AB669" s="587"/>
      <c r="AC669" s="587"/>
      <c r="AD669" s="587"/>
    </row>
    <row r="670" spans="3:30" ht="24" customHeight="1">
      <c r="C670" s="627"/>
      <c r="D670" s="525"/>
      <c r="E670" s="525"/>
      <c r="F670" s="525"/>
      <c r="G670" s="525"/>
      <c r="H670" s="525"/>
      <c r="I670" s="525"/>
      <c r="J670" s="615" t="s">
        <v>263</v>
      </c>
      <c r="K670" s="615"/>
      <c r="L670" s="276"/>
      <c r="M670" s="496" t="s">
        <v>264</v>
      </c>
      <c r="N670" s="496"/>
      <c r="O670" s="496"/>
      <c r="P670" s="496"/>
      <c r="Q670" s="496"/>
      <c r="R670" s="497"/>
      <c r="S670" s="587"/>
      <c r="T670" s="587"/>
      <c r="U670" s="587"/>
      <c r="V670" s="587"/>
      <c r="W670" s="587"/>
      <c r="X670" s="587"/>
      <c r="Y670" s="587"/>
      <c r="Z670" s="587"/>
      <c r="AA670" s="587"/>
      <c r="AB670" s="587"/>
      <c r="AC670" s="587"/>
      <c r="AD670" s="587"/>
    </row>
    <row r="671" spans="3:30" ht="24" customHeight="1">
      <c r="C671" s="627"/>
      <c r="D671" s="525"/>
      <c r="E671" s="525"/>
      <c r="F671" s="525"/>
      <c r="G671" s="525"/>
      <c r="H671" s="525"/>
      <c r="I671" s="525"/>
      <c r="J671" s="615" t="s">
        <v>265</v>
      </c>
      <c r="K671" s="615"/>
      <c r="L671" s="276"/>
      <c r="M671" s="496" t="s">
        <v>266</v>
      </c>
      <c r="N671" s="496"/>
      <c r="O671" s="496"/>
      <c r="P671" s="496"/>
      <c r="Q671" s="496"/>
      <c r="R671" s="497"/>
      <c r="S671" s="587"/>
      <c r="T671" s="587"/>
      <c r="U671" s="587"/>
      <c r="V671" s="587"/>
      <c r="W671" s="587"/>
      <c r="X671" s="587"/>
      <c r="Y671" s="587"/>
      <c r="Z671" s="587"/>
      <c r="AA671" s="587"/>
      <c r="AB671" s="587"/>
      <c r="AC671" s="587"/>
      <c r="AD671" s="587"/>
    </row>
    <row r="672" spans="3:30" ht="15" customHeight="1">
      <c r="C672" s="627"/>
      <c r="D672" s="525"/>
      <c r="E672" s="525"/>
      <c r="F672" s="525"/>
      <c r="G672" s="525"/>
      <c r="H672" s="525"/>
      <c r="I672" s="525"/>
      <c r="J672" s="615" t="s">
        <v>267</v>
      </c>
      <c r="K672" s="615"/>
      <c r="L672" s="276"/>
      <c r="M672" s="496" t="s">
        <v>268</v>
      </c>
      <c r="N672" s="496"/>
      <c r="O672" s="496"/>
      <c r="P672" s="496"/>
      <c r="Q672" s="496"/>
      <c r="R672" s="497"/>
      <c r="S672" s="587"/>
      <c r="T672" s="587"/>
      <c r="U672" s="587"/>
      <c r="V672" s="587"/>
      <c r="W672" s="587"/>
      <c r="X672" s="587"/>
      <c r="Y672" s="587"/>
      <c r="Z672" s="587"/>
      <c r="AA672" s="587"/>
      <c r="AB672" s="587"/>
      <c r="AC672" s="587"/>
      <c r="AD672" s="587"/>
    </row>
    <row r="673" spans="3:30" ht="24" customHeight="1">
      <c r="C673" s="627"/>
      <c r="D673" s="525"/>
      <c r="E673" s="525"/>
      <c r="F673" s="525"/>
      <c r="G673" s="525"/>
      <c r="H673" s="525"/>
      <c r="I673" s="525"/>
      <c r="J673" s="615" t="s">
        <v>269</v>
      </c>
      <c r="K673" s="615"/>
      <c r="L673" s="276"/>
      <c r="M673" s="496" t="s">
        <v>270</v>
      </c>
      <c r="N673" s="496"/>
      <c r="O673" s="496"/>
      <c r="P673" s="496"/>
      <c r="Q673" s="496"/>
      <c r="R673" s="497"/>
      <c r="S673" s="587"/>
      <c r="T673" s="587"/>
      <c r="U673" s="587"/>
      <c r="V673" s="587"/>
      <c r="W673" s="587"/>
      <c r="X673" s="587"/>
      <c r="Y673" s="587"/>
      <c r="Z673" s="587"/>
      <c r="AA673" s="587"/>
      <c r="AB673" s="587"/>
      <c r="AC673" s="587"/>
      <c r="AD673" s="587"/>
    </row>
    <row r="674" spans="3:30" ht="24" customHeight="1">
      <c r="C674" s="627"/>
      <c r="D674" s="525"/>
      <c r="E674" s="525"/>
      <c r="F674" s="525"/>
      <c r="G674" s="525"/>
      <c r="H674" s="525"/>
      <c r="I674" s="525"/>
      <c r="J674" s="615" t="s">
        <v>271</v>
      </c>
      <c r="K674" s="615"/>
      <c r="L674" s="276"/>
      <c r="M674" s="496" t="s">
        <v>272</v>
      </c>
      <c r="N674" s="496"/>
      <c r="O674" s="496"/>
      <c r="P674" s="496"/>
      <c r="Q674" s="496"/>
      <c r="R674" s="497"/>
      <c r="S674" s="587"/>
      <c r="T674" s="587"/>
      <c r="U674" s="587"/>
      <c r="V674" s="587"/>
      <c r="W674" s="587"/>
      <c r="X674" s="587"/>
      <c r="Y674" s="587"/>
      <c r="Z674" s="587"/>
      <c r="AA674" s="587"/>
      <c r="AB674" s="587"/>
      <c r="AC674" s="587"/>
      <c r="AD674" s="587"/>
    </row>
    <row r="675" spans="3:30">
      <c r="C675" s="627"/>
      <c r="D675" s="525"/>
      <c r="E675" s="525"/>
      <c r="F675" s="525"/>
      <c r="G675" s="525"/>
      <c r="H675" s="525"/>
      <c r="I675" s="525"/>
      <c r="J675" s="615" t="s">
        <v>273</v>
      </c>
      <c r="K675" s="615"/>
      <c r="L675" s="276"/>
      <c r="M675" s="496" t="s">
        <v>274</v>
      </c>
      <c r="N675" s="496"/>
      <c r="O675" s="496"/>
      <c r="P675" s="496"/>
      <c r="Q675" s="496"/>
      <c r="R675" s="497"/>
      <c r="S675" s="587"/>
      <c r="T675" s="587"/>
      <c r="U675" s="587"/>
      <c r="V675" s="587"/>
      <c r="W675" s="587"/>
      <c r="X675" s="587"/>
      <c r="Y675" s="587"/>
      <c r="Z675" s="587"/>
      <c r="AA675" s="587"/>
      <c r="AB675" s="587"/>
      <c r="AC675" s="587"/>
      <c r="AD675" s="587"/>
    </row>
    <row r="676" spans="3:30">
      <c r="C676" s="627"/>
      <c r="D676" s="525"/>
      <c r="E676" s="525"/>
      <c r="F676" s="525"/>
      <c r="G676" s="525"/>
      <c r="H676" s="525"/>
      <c r="I676" s="525"/>
      <c r="J676" s="615" t="s">
        <v>275</v>
      </c>
      <c r="K676" s="615"/>
      <c r="L676" s="276"/>
      <c r="M676" s="496" t="s">
        <v>276</v>
      </c>
      <c r="N676" s="496"/>
      <c r="O676" s="496"/>
      <c r="P676" s="496"/>
      <c r="Q676" s="496"/>
      <c r="R676" s="497"/>
      <c r="S676" s="587"/>
      <c r="T676" s="587"/>
      <c r="U676" s="587"/>
      <c r="V676" s="587"/>
      <c r="W676" s="587"/>
      <c r="X676" s="587"/>
      <c r="Y676" s="587"/>
      <c r="Z676" s="587"/>
      <c r="AA676" s="587"/>
      <c r="AB676" s="587"/>
      <c r="AC676" s="587"/>
      <c r="AD676" s="587"/>
    </row>
    <row r="677" spans="3:30">
      <c r="C677" s="627"/>
      <c r="D677" s="525"/>
      <c r="E677" s="525"/>
      <c r="F677" s="525"/>
      <c r="G677" s="525"/>
      <c r="H677" s="525"/>
      <c r="I677" s="525"/>
      <c r="J677" s="615" t="s">
        <v>277</v>
      </c>
      <c r="K677" s="615"/>
      <c r="L677" s="276"/>
      <c r="M677" s="496" t="s">
        <v>278</v>
      </c>
      <c r="N677" s="496"/>
      <c r="O677" s="496"/>
      <c r="P677" s="496"/>
      <c r="Q677" s="496"/>
      <c r="R677" s="497"/>
      <c r="S677" s="587"/>
      <c r="T677" s="587"/>
      <c r="U677" s="587"/>
      <c r="V677" s="587"/>
      <c r="W677" s="587"/>
      <c r="X677" s="587"/>
      <c r="Y677" s="587"/>
      <c r="Z677" s="587"/>
      <c r="AA677" s="587"/>
      <c r="AB677" s="587"/>
      <c r="AC677" s="587"/>
      <c r="AD677" s="587"/>
    </row>
    <row r="678" spans="3:30">
      <c r="C678" s="627"/>
      <c r="D678" s="525"/>
      <c r="E678" s="525"/>
      <c r="F678" s="525"/>
      <c r="G678" s="525"/>
      <c r="H678" s="525"/>
      <c r="I678" s="525"/>
      <c r="J678" s="615" t="s">
        <v>279</v>
      </c>
      <c r="K678" s="615"/>
      <c r="L678" s="276"/>
      <c r="M678" s="496" t="s">
        <v>280</v>
      </c>
      <c r="N678" s="496"/>
      <c r="O678" s="496"/>
      <c r="P678" s="496"/>
      <c r="Q678" s="496"/>
      <c r="R678" s="497"/>
      <c r="S678" s="587"/>
      <c r="T678" s="587"/>
      <c r="U678" s="587"/>
      <c r="V678" s="587"/>
      <c r="W678" s="587"/>
      <c r="X678" s="587"/>
      <c r="Y678" s="587"/>
      <c r="Z678" s="587"/>
      <c r="AA678" s="587"/>
      <c r="AB678" s="587"/>
      <c r="AC678" s="587"/>
      <c r="AD678" s="587"/>
    </row>
    <row r="679" spans="3:30">
      <c r="C679" s="627"/>
      <c r="D679" s="525"/>
      <c r="E679" s="525"/>
      <c r="F679" s="525"/>
      <c r="G679" s="525"/>
      <c r="H679" s="525"/>
      <c r="I679" s="525"/>
      <c r="J679" s="615" t="s">
        <v>281</v>
      </c>
      <c r="K679" s="615"/>
      <c r="L679" s="276"/>
      <c r="M679" s="496" t="s">
        <v>282</v>
      </c>
      <c r="N679" s="496"/>
      <c r="O679" s="496"/>
      <c r="P679" s="496"/>
      <c r="Q679" s="496"/>
      <c r="R679" s="497"/>
      <c r="S679" s="587"/>
      <c r="T679" s="587"/>
      <c r="U679" s="587"/>
      <c r="V679" s="587"/>
      <c r="W679" s="587"/>
      <c r="X679" s="587"/>
      <c r="Y679" s="587"/>
      <c r="Z679" s="587"/>
      <c r="AA679" s="587"/>
      <c r="AB679" s="587"/>
      <c r="AC679" s="587"/>
      <c r="AD679" s="587"/>
    </row>
    <row r="680" spans="3:30">
      <c r="C680" s="627"/>
      <c r="D680" s="525"/>
      <c r="E680" s="525"/>
      <c r="F680" s="525"/>
      <c r="G680" s="525"/>
      <c r="H680" s="525"/>
      <c r="I680" s="525"/>
      <c r="J680" s="615" t="s">
        <v>283</v>
      </c>
      <c r="K680" s="615"/>
      <c r="L680" s="276"/>
      <c r="M680" s="496" t="s">
        <v>284</v>
      </c>
      <c r="N680" s="496"/>
      <c r="O680" s="496"/>
      <c r="P680" s="496"/>
      <c r="Q680" s="496"/>
      <c r="R680" s="497"/>
      <c r="S680" s="587"/>
      <c r="T680" s="587"/>
      <c r="U680" s="587"/>
      <c r="V680" s="587"/>
      <c r="W680" s="587"/>
      <c r="X680" s="587"/>
      <c r="Y680" s="587"/>
      <c r="Z680" s="587"/>
      <c r="AA680" s="587"/>
      <c r="AB680" s="587"/>
      <c r="AC680" s="587"/>
      <c r="AD680" s="587"/>
    </row>
    <row r="681" spans="3:30">
      <c r="C681" s="627"/>
      <c r="D681" s="525"/>
      <c r="E681" s="525"/>
      <c r="F681" s="525"/>
      <c r="G681" s="525"/>
      <c r="H681" s="525"/>
      <c r="I681" s="525"/>
      <c r="J681" s="615" t="s">
        <v>285</v>
      </c>
      <c r="K681" s="615"/>
      <c r="L681" s="276"/>
      <c r="M681" s="496" t="s">
        <v>286</v>
      </c>
      <c r="N681" s="496"/>
      <c r="O681" s="496"/>
      <c r="P681" s="496"/>
      <c r="Q681" s="496"/>
      <c r="R681" s="497"/>
      <c r="S681" s="587"/>
      <c r="T681" s="587"/>
      <c r="U681" s="587"/>
      <c r="V681" s="587"/>
      <c r="W681" s="587"/>
      <c r="X681" s="587"/>
      <c r="Y681" s="587"/>
      <c r="Z681" s="587"/>
      <c r="AA681" s="587"/>
      <c r="AB681" s="587"/>
      <c r="AC681" s="587"/>
      <c r="AD681" s="587"/>
    </row>
    <row r="682" spans="3:30">
      <c r="C682" s="627"/>
      <c r="D682" s="525"/>
      <c r="E682" s="525"/>
      <c r="F682" s="525"/>
      <c r="G682" s="525"/>
      <c r="H682" s="525"/>
      <c r="I682" s="525"/>
      <c r="J682" s="610" t="s">
        <v>287</v>
      </c>
      <c r="K682" s="610"/>
      <c r="L682" s="281"/>
      <c r="M682" s="496" t="s">
        <v>45</v>
      </c>
      <c r="N682" s="496"/>
      <c r="O682" s="496"/>
      <c r="P682" s="496"/>
      <c r="Q682" s="496"/>
      <c r="R682" s="497"/>
      <c r="S682" s="587"/>
      <c r="T682" s="587"/>
      <c r="U682" s="587"/>
      <c r="V682" s="587"/>
      <c r="W682" s="587"/>
      <c r="X682" s="587"/>
      <c r="Y682" s="587"/>
      <c r="Z682" s="587"/>
      <c r="AA682" s="587"/>
      <c r="AB682" s="587"/>
      <c r="AC682" s="587"/>
      <c r="AD682" s="587"/>
    </row>
    <row r="683" spans="3:30" ht="24" customHeight="1">
      <c r="C683" s="627"/>
      <c r="D683" s="525"/>
      <c r="E683" s="525"/>
      <c r="F683" s="525"/>
      <c r="G683" s="525"/>
      <c r="H683" s="525"/>
      <c r="I683" s="525"/>
      <c r="J683" s="518" t="s">
        <v>114</v>
      </c>
      <c r="K683" s="518"/>
      <c r="L683" s="500" t="s">
        <v>288</v>
      </c>
      <c r="M683" s="501"/>
      <c r="N683" s="501"/>
      <c r="O683" s="501"/>
      <c r="P683" s="501"/>
      <c r="Q683" s="501"/>
      <c r="R683" s="501"/>
      <c r="S683" s="587"/>
      <c r="T683" s="587"/>
      <c r="U683" s="587"/>
      <c r="V683" s="587"/>
      <c r="W683" s="587"/>
      <c r="X683" s="587"/>
      <c r="Y683" s="587"/>
      <c r="Z683" s="587"/>
      <c r="AA683" s="587"/>
      <c r="AB683" s="587"/>
      <c r="AC683" s="587"/>
      <c r="AD683" s="587"/>
    </row>
    <row r="684" spans="3:30" ht="24" customHeight="1">
      <c r="C684" s="627"/>
      <c r="D684" s="525"/>
      <c r="E684" s="525"/>
      <c r="F684" s="525"/>
      <c r="G684" s="525"/>
      <c r="H684" s="525"/>
      <c r="I684" s="525"/>
      <c r="J684" s="519" t="s">
        <v>289</v>
      </c>
      <c r="K684" s="519"/>
      <c r="L684" s="282"/>
      <c r="M684" s="496" t="s">
        <v>290</v>
      </c>
      <c r="N684" s="496"/>
      <c r="O684" s="496"/>
      <c r="P684" s="496"/>
      <c r="Q684" s="496"/>
      <c r="R684" s="497"/>
      <c r="S684" s="587"/>
      <c r="T684" s="587"/>
      <c r="U684" s="587"/>
      <c r="V684" s="587"/>
      <c r="W684" s="587"/>
      <c r="X684" s="587"/>
      <c r="Y684" s="587"/>
      <c r="Z684" s="587"/>
      <c r="AA684" s="587"/>
      <c r="AB684" s="587"/>
      <c r="AC684" s="587"/>
      <c r="AD684" s="587"/>
    </row>
    <row r="685" spans="3:30" ht="24" customHeight="1">
      <c r="C685" s="627"/>
      <c r="D685" s="525"/>
      <c r="E685" s="525"/>
      <c r="F685" s="525"/>
      <c r="G685" s="525"/>
      <c r="H685" s="525"/>
      <c r="I685" s="525"/>
      <c r="J685" s="519" t="s">
        <v>291</v>
      </c>
      <c r="K685" s="519"/>
      <c r="L685" s="283"/>
      <c r="M685" s="496" t="s">
        <v>292</v>
      </c>
      <c r="N685" s="496"/>
      <c r="O685" s="496"/>
      <c r="P685" s="496"/>
      <c r="Q685" s="496"/>
      <c r="R685" s="497"/>
      <c r="S685" s="587"/>
      <c r="T685" s="587"/>
      <c r="U685" s="587"/>
      <c r="V685" s="587"/>
      <c r="W685" s="587"/>
      <c r="X685" s="587"/>
      <c r="Y685" s="587"/>
      <c r="Z685" s="587"/>
      <c r="AA685" s="587"/>
      <c r="AB685" s="587"/>
      <c r="AC685" s="587"/>
      <c r="AD685" s="587"/>
    </row>
    <row r="686" spans="3:30" ht="24" customHeight="1">
      <c r="C686" s="627"/>
      <c r="D686" s="525"/>
      <c r="E686" s="525"/>
      <c r="F686" s="525"/>
      <c r="G686" s="525"/>
      <c r="H686" s="525"/>
      <c r="I686" s="525"/>
      <c r="J686" s="519" t="s">
        <v>293</v>
      </c>
      <c r="K686" s="519"/>
      <c r="L686" s="283"/>
      <c r="M686" s="496" t="s">
        <v>294</v>
      </c>
      <c r="N686" s="496"/>
      <c r="O686" s="496"/>
      <c r="P686" s="496"/>
      <c r="Q686" s="496"/>
      <c r="R686" s="497"/>
      <c r="S686" s="587"/>
      <c r="T686" s="587"/>
      <c r="U686" s="587"/>
      <c r="V686" s="587"/>
      <c r="W686" s="587"/>
      <c r="X686" s="587"/>
      <c r="Y686" s="587"/>
      <c r="Z686" s="587"/>
      <c r="AA686" s="587"/>
      <c r="AB686" s="587"/>
      <c r="AC686" s="587"/>
      <c r="AD686" s="587"/>
    </row>
    <row r="687" spans="3:30" ht="24" customHeight="1">
      <c r="C687" s="627"/>
      <c r="D687" s="525"/>
      <c r="E687" s="525"/>
      <c r="F687" s="525"/>
      <c r="G687" s="525"/>
      <c r="H687" s="525"/>
      <c r="I687" s="525"/>
      <c r="J687" s="519" t="s">
        <v>295</v>
      </c>
      <c r="K687" s="519"/>
      <c r="L687" s="283"/>
      <c r="M687" s="496" t="s">
        <v>296</v>
      </c>
      <c r="N687" s="496"/>
      <c r="O687" s="496"/>
      <c r="P687" s="496"/>
      <c r="Q687" s="496"/>
      <c r="R687" s="497"/>
      <c r="S687" s="587"/>
      <c r="T687" s="587"/>
      <c r="U687" s="587"/>
      <c r="V687" s="587"/>
      <c r="W687" s="587"/>
      <c r="X687" s="587"/>
      <c r="Y687" s="587"/>
      <c r="Z687" s="587"/>
      <c r="AA687" s="587"/>
      <c r="AB687" s="587"/>
      <c r="AC687" s="587"/>
      <c r="AD687" s="587"/>
    </row>
    <row r="688" spans="3:30">
      <c r="C688" s="627"/>
      <c r="D688" s="525"/>
      <c r="E688" s="525"/>
      <c r="F688" s="525"/>
      <c r="G688" s="525"/>
      <c r="H688" s="525"/>
      <c r="I688" s="525"/>
      <c r="J688" s="581" t="s">
        <v>297</v>
      </c>
      <c r="K688" s="581"/>
      <c r="L688" s="284"/>
      <c r="M688" s="496" t="s">
        <v>45</v>
      </c>
      <c r="N688" s="496"/>
      <c r="O688" s="496"/>
      <c r="P688" s="496"/>
      <c r="Q688" s="496"/>
      <c r="R688" s="497"/>
      <c r="S688" s="587"/>
      <c r="T688" s="587"/>
      <c r="U688" s="587"/>
      <c r="V688" s="587"/>
      <c r="W688" s="587"/>
      <c r="X688" s="587"/>
      <c r="Y688" s="587"/>
      <c r="Z688" s="587"/>
      <c r="AA688" s="587"/>
      <c r="AB688" s="587"/>
      <c r="AC688" s="587"/>
      <c r="AD688" s="587"/>
    </row>
    <row r="689" spans="3:30">
      <c r="C689" s="627"/>
      <c r="D689" s="525"/>
      <c r="E689" s="525"/>
      <c r="F689" s="525"/>
      <c r="G689" s="525"/>
      <c r="H689" s="525"/>
      <c r="I689" s="525"/>
      <c r="J689" s="518" t="s">
        <v>116</v>
      </c>
      <c r="K689" s="518"/>
      <c r="L689" s="500" t="s">
        <v>298</v>
      </c>
      <c r="M689" s="501"/>
      <c r="N689" s="501"/>
      <c r="O689" s="501"/>
      <c r="P689" s="501"/>
      <c r="Q689" s="501"/>
      <c r="R689" s="501"/>
      <c r="S689" s="587"/>
      <c r="T689" s="587"/>
      <c r="U689" s="587"/>
      <c r="V689" s="587"/>
      <c r="W689" s="587"/>
      <c r="X689" s="587"/>
      <c r="Y689" s="587"/>
      <c r="Z689" s="587"/>
      <c r="AA689" s="587"/>
      <c r="AB689" s="587"/>
      <c r="AC689" s="587"/>
      <c r="AD689" s="587"/>
    </row>
    <row r="690" spans="3:30">
      <c r="C690" s="627"/>
      <c r="D690" s="525"/>
      <c r="E690" s="525"/>
      <c r="F690" s="525"/>
      <c r="G690" s="525"/>
      <c r="H690" s="525"/>
      <c r="I690" s="525"/>
      <c r="J690" s="518" t="s">
        <v>117</v>
      </c>
      <c r="K690" s="518"/>
      <c r="L690" s="500" t="s">
        <v>299</v>
      </c>
      <c r="M690" s="501"/>
      <c r="N690" s="501"/>
      <c r="O690" s="501"/>
      <c r="P690" s="501"/>
      <c r="Q690" s="501"/>
      <c r="R690" s="501"/>
      <c r="S690" s="587"/>
      <c r="T690" s="587"/>
      <c r="U690" s="587"/>
      <c r="V690" s="587"/>
      <c r="W690" s="587"/>
      <c r="X690" s="587"/>
      <c r="Y690" s="587"/>
      <c r="Z690" s="587"/>
      <c r="AA690" s="587"/>
      <c r="AB690" s="587"/>
      <c r="AC690" s="587"/>
      <c r="AD690" s="587"/>
    </row>
    <row r="691" spans="3:30">
      <c r="C691" s="627"/>
      <c r="D691" s="525"/>
      <c r="E691" s="525"/>
      <c r="F691" s="525"/>
      <c r="G691" s="525"/>
      <c r="H691" s="525"/>
      <c r="I691" s="525"/>
      <c r="J691" s="518" t="s">
        <v>118</v>
      </c>
      <c r="K691" s="518"/>
      <c r="L691" s="500" t="s">
        <v>300</v>
      </c>
      <c r="M691" s="501"/>
      <c r="N691" s="501"/>
      <c r="O691" s="501"/>
      <c r="P691" s="501"/>
      <c r="Q691" s="501"/>
      <c r="R691" s="501"/>
      <c r="S691" s="587"/>
      <c r="T691" s="587"/>
      <c r="U691" s="587"/>
      <c r="V691" s="587"/>
      <c r="W691" s="587"/>
      <c r="X691" s="587"/>
      <c r="Y691" s="587"/>
      <c r="Z691" s="587"/>
      <c r="AA691" s="587"/>
      <c r="AB691" s="587"/>
      <c r="AC691" s="587"/>
      <c r="AD691" s="587"/>
    </row>
    <row r="692" spans="3:30" ht="48" customHeight="1">
      <c r="C692" s="627"/>
      <c r="D692" s="525"/>
      <c r="E692" s="525"/>
      <c r="F692" s="525"/>
      <c r="G692" s="525"/>
      <c r="H692" s="525"/>
      <c r="I692" s="525"/>
      <c r="J692" s="615" t="s">
        <v>301</v>
      </c>
      <c r="K692" s="615"/>
      <c r="L692" s="282"/>
      <c r="M692" s="496" t="s">
        <v>302</v>
      </c>
      <c r="N692" s="496"/>
      <c r="O692" s="496"/>
      <c r="P692" s="496"/>
      <c r="Q692" s="496"/>
      <c r="R692" s="497"/>
      <c r="S692" s="587"/>
      <c r="T692" s="587"/>
      <c r="U692" s="587"/>
      <c r="V692" s="587"/>
      <c r="W692" s="587"/>
      <c r="X692" s="587"/>
      <c r="Y692" s="587"/>
      <c r="Z692" s="587"/>
      <c r="AA692" s="587"/>
      <c r="AB692" s="587"/>
      <c r="AC692" s="587"/>
      <c r="AD692" s="587"/>
    </row>
    <row r="693" spans="3:30">
      <c r="C693" s="627"/>
      <c r="D693" s="525"/>
      <c r="E693" s="525"/>
      <c r="F693" s="525"/>
      <c r="G693" s="525"/>
      <c r="H693" s="525"/>
      <c r="I693" s="525"/>
      <c r="J693" s="615" t="s">
        <v>303</v>
      </c>
      <c r="K693" s="615"/>
      <c r="L693" s="283"/>
      <c r="M693" s="496" t="s">
        <v>304</v>
      </c>
      <c r="N693" s="496"/>
      <c r="O693" s="496"/>
      <c r="P693" s="496"/>
      <c r="Q693" s="496"/>
      <c r="R693" s="497"/>
      <c r="S693" s="587"/>
      <c r="T693" s="587"/>
      <c r="U693" s="587"/>
      <c r="V693" s="587"/>
      <c r="W693" s="587"/>
      <c r="X693" s="587"/>
      <c r="Y693" s="587"/>
      <c r="Z693" s="587"/>
      <c r="AA693" s="587"/>
      <c r="AB693" s="587"/>
      <c r="AC693" s="587"/>
      <c r="AD693" s="587"/>
    </row>
    <row r="694" spans="3:30">
      <c r="C694" s="627"/>
      <c r="D694" s="525"/>
      <c r="E694" s="525"/>
      <c r="F694" s="525"/>
      <c r="G694" s="525"/>
      <c r="H694" s="525"/>
      <c r="I694" s="525"/>
      <c r="J694" s="610" t="s">
        <v>305</v>
      </c>
      <c r="K694" s="610"/>
      <c r="L694" s="285"/>
      <c r="M694" s="496" t="s">
        <v>45</v>
      </c>
      <c r="N694" s="496"/>
      <c r="O694" s="496"/>
      <c r="P694" s="496"/>
      <c r="Q694" s="496"/>
      <c r="R694" s="497"/>
      <c r="S694" s="587"/>
      <c r="T694" s="587"/>
      <c r="U694" s="587"/>
      <c r="V694" s="587"/>
      <c r="W694" s="587"/>
      <c r="X694" s="587"/>
      <c r="Y694" s="587"/>
      <c r="Z694" s="587"/>
      <c r="AA694" s="587"/>
      <c r="AB694" s="587"/>
      <c r="AC694" s="587"/>
      <c r="AD694" s="587"/>
    </row>
    <row r="695" spans="3:30">
      <c r="C695" s="627"/>
      <c r="D695" s="525"/>
      <c r="E695" s="525"/>
      <c r="F695" s="525"/>
      <c r="G695" s="525"/>
      <c r="H695" s="525"/>
      <c r="I695" s="525"/>
      <c r="J695" s="518" t="s">
        <v>120</v>
      </c>
      <c r="K695" s="518"/>
      <c r="L695" s="500" t="s">
        <v>306</v>
      </c>
      <c r="M695" s="501"/>
      <c r="N695" s="501"/>
      <c r="O695" s="501"/>
      <c r="P695" s="501"/>
      <c r="Q695" s="501"/>
      <c r="R695" s="501"/>
      <c r="S695" s="587"/>
      <c r="T695" s="587"/>
      <c r="U695" s="587"/>
      <c r="V695" s="587"/>
      <c r="W695" s="587"/>
      <c r="X695" s="587"/>
      <c r="Y695" s="587"/>
      <c r="Z695" s="587"/>
      <c r="AA695" s="587"/>
      <c r="AB695" s="587"/>
      <c r="AC695" s="587"/>
      <c r="AD695" s="587"/>
    </row>
    <row r="696" spans="3:30">
      <c r="C696" s="627"/>
      <c r="D696" s="525"/>
      <c r="E696" s="525"/>
      <c r="F696" s="525"/>
      <c r="G696" s="525"/>
      <c r="H696" s="525"/>
      <c r="I696" s="525"/>
      <c r="J696" s="518" t="s">
        <v>122</v>
      </c>
      <c r="K696" s="518"/>
      <c r="L696" s="500" t="s">
        <v>307</v>
      </c>
      <c r="M696" s="501"/>
      <c r="N696" s="501"/>
      <c r="O696" s="501"/>
      <c r="P696" s="501"/>
      <c r="Q696" s="501"/>
      <c r="R696" s="501"/>
      <c r="S696" s="587"/>
      <c r="T696" s="587"/>
      <c r="U696" s="587"/>
      <c r="V696" s="587"/>
      <c r="W696" s="587"/>
      <c r="X696" s="587"/>
      <c r="Y696" s="587"/>
      <c r="Z696" s="587"/>
      <c r="AA696" s="587"/>
      <c r="AB696" s="587"/>
      <c r="AC696" s="587"/>
      <c r="AD696" s="587"/>
    </row>
    <row r="697" spans="3:30" ht="24" customHeight="1">
      <c r="C697" s="627"/>
      <c r="D697" s="525"/>
      <c r="E697" s="525"/>
      <c r="F697" s="525"/>
      <c r="G697" s="525"/>
      <c r="H697" s="525"/>
      <c r="I697" s="525"/>
      <c r="J697" s="518" t="s">
        <v>127</v>
      </c>
      <c r="K697" s="518"/>
      <c r="L697" s="500" t="s">
        <v>308</v>
      </c>
      <c r="M697" s="501"/>
      <c r="N697" s="501"/>
      <c r="O697" s="501"/>
      <c r="P697" s="501"/>
      <c r="Q697" s="501"/>
      <c r="R697" s="501"/>
      <c r="S697" s="587"/>
      <c r="T697" s="587"/>
      <c r="U697" s="587"/>
      <c r="V697" s="587"/>
      <c r="W697" s="587"/>
      <c r="X697" s="587"/>
      <c r="Y697" s="587"/>
      <c r="Z697" s="587"/>
      <c r="AA697" s="587"/>
      <c r="AB697" s="587"/>
      <c r="AC697" s="587"/>
      <c r="AD697" s="587"/>
    </row>
    <row r="698" spans="3:30">
      <c r="C698" s="627" t="s">
        <v>129</v>
      </c>
      <c r="D698" s="525" t="s">
        <v>309</v>
      </c>
      <c r="E698" s="525"/>
      <c r="F698" s="525"/>
      <c r="G698" s="525"/>
      <c r="H698" s="525"/>
      <c r="I698" s="525"/>
      <c r="J698" s="518" t="s">
        <v>131</v>
      </c>
      <c r="K698" s="518"/>
      <c r="L698" s="500" t="s">
        <v>310</v>
      </c>
      <c r="M698" s="501"/>
      <c r="N698" s="501"/>
      <c r="O698" s="501"/>
      <c r="P698" s="501"/>
      <c r="Q698" s="501"/>
      <c r="R698" s="501"/>
      <c r="S698" s="587"/>
      <c r="T698" s="587"/>
      <c r="U698" s="587"/>
      <c r="V698" s="587"/>
      <c r="W698" s="587"/>
      <c r="X698" s="587"/>
      <c r="Y698" s="587"/>
      <c r="Z698" s="587"/>
      <c r="AA698" s="587"/>
      <c r="AB698" s="587"/>
      <c r="AC698" s="587"/>
      <c r="AD698" s="587"/>
    </row>
    <row r="699" spans="3:30" ht="24" customHeight="1">
      <c r="C699" s="627"/>
      <c r="D699" s="525"/>
      <c r="E699" s="525"/>
      <c r="F699" s="525"/>
      <c r="G699" s="525"/>
      <c r="H699" s="525"/>
      <c r="I699" s="525"/>
      <c r="J699" s="518" t="s">
        <v>133</v>
      </c>
      <c r="K699" s="518"/>
      <c r="L699" s="500" t="s">
        <v>311</v>
      </c>
      <c r="M699" s="501"/>
      <c r="N699" s="501"/>
      <c r="O699" s="501"/>
      <c r="P699" s="501"/>
      <c r="Q699" s="501"/>
      <c r="R699" s="501"/>
      <c r="S699" s="587"/>
      <c r="T699" s="587"/>
      <c r="U699" s="587"/>
      <c r="V699" s="587"/>
      <c r="W699" s="587"/>
      <c r="X699" s="587"/>
      <c r="Y699" s="587"/>
      <c r="Z699" s="587"/>
      <c r="AA699" s="587"/>
      <c r="AB699" s="587"/>
      <c r="AC699" s="587"/>
      <c r="AD699" s="587"/>
    </row>
    <row r="700" spans="3:30">
      <c r="C700" s="627"/>
      <c r="D700" s="525"/>
      <c r="E700" s="525"/>
      <c r="F700" s="525"/>
      <c r="G700" s="525"/>
      <c r="H700" s="525"/>
      <c r="I700" s="525"/>
      <c r="J700" s="518" t="s">
        <v>152</v>
      </c>
      <c r="K700" s="518"/>
      <c r="L700" s="500" t="s">
        <v>312</v>
      </c>
      <c r="M700" s="501"/>
      <c r="N700" s="501"/>
      <c r="O700" s="501"/>
      <c r="P700" s="501"/>
      <c r="Q700" s="501"/>
      <c r="R700" s="501"/>
      <c r="S700" s="587"/>
      <c r="T700" s="587"/>
      <c r="U700" s="587"/>
      <c r="V700" s="587"/>
      <c r="W700" s="587"/>
      <c r="X700" s="587"/>
      <c r="Y700" s="587"/>
      <c r="Z700" s="587"/>
      <c r="AA700" s="587"/>
      <c r="AB700" s="587"/>
      <c r="AC700" s="587"/>
      <c r="AD700" s="587"/>
    </row>
    <row r="701" spans="3:30" ht="24" customHeight="1">
      <c r="C701" s="627" t="s">
        <v>154</v>
      </c>
      <c r="D701" s="525" t="s">
        <v>313</v>
      </c>
      <c r="E701" s="525"/>
      <c r="F701" s="525"/>
      <c r="G701" s="525"/>
      <c r="H701" s="525"/>
      <c r="I701" s="525"/>
      <c r="J701" s="518" t="s">
        <v>156</v>
      </c>
      <c r="K701" s="518"/>
      <c r="L701" s="500" t="s">
        <v>314</v>
      </c>
      <c r="M701" s="501"/>
      <c r="N701" s="501"/>
      <c r="O701" s="501"/>
      <c r="P701" s="501"/>
      <c r="Q701" s="501"/>
      <c r="R701" s="501"/>
      <c r="S701" s="587"/>
      <c r="T701" s="587"/>
      <c r="U701" s="587"/>
      <c r="V701" s="587"/>
      <c r="W701" s="587"/>
      <c r="X701" s="587"/>
      <c r="Y701" s="587"/>
      <c r="Z701" s="587"/>
      <c r="AA701" s="587"/>
      <c r="AB701" s="587"/>
      <c r="AC701" s="587"/>
      <c r="AD701" s="587"/>
    </row>
    <row r="702" spans="3:30" ht="24" customHeight="1">
      <c r="C702" s="627"/>
      <c r="D702" s="525"/>
      <c r="E702" s="525"/>
      <c r="F702" s="525"/>
      <c r="G702" s="525"/>
      <c r="H702" s="525"/>
      <c r="I702" s="525"/>
      <c r="J702" s="519" t="s">
        <v>315</v>
      </c>
      <c r="K702" s="519"/>
      <c r="L702" s="282"/>
      <c r="M702" s="496" t="s">
        <v>316</v>
      </c>
      <c r="N702" s="496"/>
      <c r="O702" s="496"/>
      <c r="P702" s="496"/>
      <c r="Q702" s="496"/>
      <c r="R702" s="497"/>
      <c r="S702" s="587"/>
      <c r="T702" s="587"/>
      <c r="U702" s="587"/>
      <c r="V702" s="587"/>
      <c r="W702" s="587"/>
      <c r="X702" s="587"/>
      <c r="Y702" s="587"/>
      <c r="Z702" s="587"/>
      <c r="AA702" s="587"/>
      <c r="AB702" s="587"/>
      <c r="AC702" s="587"/>
      <c r="AD702" s="587"/>
    </row>
    <row r="703" spans="3:30" ht="24" customHeight="1">
      <c r="C703" s="627"/>
      <c r="D703" s="525"/>
      <c r="E703" s="525"/>
      <c r="F703" s="525"/>
      <c r="G703" s="525"/>
      <c r="H703" s="525"/>
      <c r="I703" s="525"/>
      <c r="J703" s="519" t="s">
        <v>317</v>
      </c>
      <c r="K703" s="519"/>
      <c r="L703" s="283"/>
      <c r="M703" s="496" t="s">
        <v>318</v>
      </c>
      <c r="N703" s="496"/>
      <c r="O703" s="496"/>
      <c r="P703" s="496"/>
      <c r="Q703" s="496"/>
      <c r="R703" s="497"/>
      <c r="S703" s="587"/>
      <c r="T703" s="587"/>
      <c r="U703" s="587"/>
      <c r="V703" s="587"/>
      <c r="W703" s="587"/>
      <c r="X703" s="587"/>
      <c r="Y703" s="587"/>
      <c r="Z703" s="587"/>
      <c r="AA703" s="587"/>
      <c r="AB703" s="587"/>
      <c r="AC703" s="587"/>
      <c r="AD703" s="587"/>
    </row>
    <row r="704" spans="3:30">
      <c r="C704" s="627"/>
      <c r="D704" s="525"/>
      <c r="E704" s="525"/>
      <c r="F704" s="525"/>
      <c r="G704" s="525"/>
      <c r="H704" s="525"/>
      <c r="I704" s="525"/>
      <c r="J704" s="519" t="s">
        <v>319</v>
      </c>
      <c r="K704" s="519"/>
      <c r="L704" s="283"/>
      <c r="M704" s="496" t="s">
        <v>320</v>
      </c>
      <c r="N704" s="496"/>
      <c r="O704" s="496"/>
      <c r="P704" s="496"/>
      <c r="Q704" s="496"/>
      <c r="R704" s="497"/>
      <c r="S704" s="587"/>
      <c r="T704" s="587"/>
      <c r="U704" s="587"/>
      <c r="V704" s="587"/>
      <c r="W704" s="587"/>
      <c r="X704" s="587"/>
      <c r="Y704" s="587"/>
      <c r="Z704" s="587"/>
      <c r="AA704" s="587"/>
      <c r="AB704" s="587"/>
      <c r="AC704" s="587"/>
      <c r="AD704" s="587"/>
    </row>
    <row r="705" spans="3:30">
      <c r="C705" s="627"/>
      <c r="D705" s="525"/>
      <c r="E705" s="525"/>
      <c r="F705" s="525"/>
      <c r="G705" s="525"/>
      <c r="H705" s="525"/>
      <c r="I705" s="525"/>
      <c r="J705" s="519" t="s">
        <v>321</v>
      </c>
      <c r="K705" s="519"/>
      <c r="L705" s="283"/>
      <c r="M705" s="496" t="s">
        <v>322</v>
      </c>
      <c r="N705" s="496"/>
      <c r="O705" s="496"/>
      <c r="P705" s="496"/>
      <c r="Q705" s="496"/>
      <c r="R705" s="497"/>
      <c r="S705" s="587"/>
      <c r="T705" s="587"/>
      <c r="U705" s="587"/>
      <c r="V705" s="587"/>
      <c r="W705" s="587"/>
      <c r="X705" s="587"/>
      <c r="Y705" s="587"/>
      <c r="Z705" s="587"/>
      <c r="AA705" s="587"/>
      <c r="AB705" s="587"/>
      <c r="AC705" s="587"/>
      <c r="AD705" s="587"/>
    </row>
    <row r="706" spans="3:30">
      <c r="C706" s="627"/>
      <c r="D706" s="525"/>
      <c r="E706" s="525"/>
      <c r="F706" s="525"/>
      <c r="G706" s="525"/>
      <c r="H706" s="525"/>
      <c r="I706" s="525"/>
      <c r="J706" s="519" t="s">
        <v>323</v>
      </c>
      <c r="K706" s="519"/>
      <c r="L706" s="283"/>
      <c r="M706" s="496" t="s">
        <v>324</v>
      </c>
      <c r="N706" s="496"/>
      <c r="O706" s="496"/>
      <c r="P706" s="496"/>
      <c r="Q706" s="496"/>
      <c r="R706" s="497"/>
      <c r="S706" s="587"/>
      <c r="T706" s="587"/>
      <c r="U706" s="587"/>
      <c r="V706" s="587"/>
      <c r="W706" s="587"/>
      <c r="X706" s="587"/>
      <c r="Y706" s="587"/>
      <c r="Z706" s="587"/>
      <c r="AA706" s="587"/>
      <c r="AB706" s="587"/>
      <c r="AC706" s="587"/>
      <c r="AD706" s="587"/>
    </row>
    <row r="707" spans="3:30" ht="24" customHeight="1">
      <c r="C707" s="627"/>
      <c r="D707" s="525"/>
      <c r="E707" s="525"/>
      <c r="F707" s="525"/>
      <c r="G707" s="525"/>
      <c r="H707" s="525"/>
      <c r="I707" s="525"/>
      <c r="J707" s="519" t="s">
        <v>325</v>
      </c>
      <c r="K707" s="519"/>
      <c r="L707" s="283"/>
      <c r="M707" s="496" t="s">
        <v>326</v>
      </c>
      <c r="N707" s="496"/>
      <c r="O707" s="496"/>
      <c r="P707" s="496"/>
      <c r="Q707" s="496"/>
      <c r="R707" s="497"/>
      <c r="S707" s="587"/>
      <c r="T707" s="587"/>
      <c r="U707" s="587"/>
      <c r="V707" s="587"/>
      <c r="W707" s="587"/>
      <c r="X707" s="587"/>
      <c r="Y707" s="587"/>
      <c r="Z707" s="587"/>
      <c r="AA707" s="587"/>
      <c r="AB707" s="587"/>
      <c r="AC707" s="587"/>
      <c r="AD707" s="587"/>
    </row>
    <row r="708" spans="3:30">
      <c r="C708" s="627"/>
      <c r="D708" s="525"/>
      <c r="E708" s="525"/>
      <c r="F708" s="525"/>
      <c r="G708" s="525"/>
      <c r="H708" s="525"/>
      <c r="I708" s="525"/>
      <c r="J708" s="581" t="s">
        <v>327</v>
      </c>
      <c r="K708" s="581"/>
      <c r="L708" s="284"/>
      <c r="M708" s="496" t="s">
        <v>45</v>
      </c>
      <c r="N708" s="496"/>
      <c r="O708" s="496"/>
      <c r="P708" s="496"/>
      <c r="Q708" s="496"/>
      <c r="R708" s="497"/>
      <c r="S708" s="587"/>
      <c r="T708" s="587"/>
      <c r="U708" s="587"/>
      <c r="V708" s="587"/>
      <c r="W708" s="587"/>
      <c r="X708" s="587"/>
      <c r="Y708" s="587"/>
      <c r="Z708" s="587"/>
      <c r="AA708" s="587"/>
      <c r="AB708" s="587"/>
      <c r="AC708" s="587"/>
      <c r="AD708" s="587"/>
    </row>
    <row r="709" spans="3:30">
      <c r="C709" s="627"/>
      <c r="D709" s="525"/>
      <c r="E709" s="525"/>
      <c r="F709" s="525"/>
      <c r="G709" s="525"/>
      <c r="H709" s="525"/>
      <c r="I709" s="525"/>
      <c r="J709" s="518" t="s">
        <v>158</v>
      </c>
      <c r="K709" s="518"/>
      <c r="L709" s="500" t="s">
        <v>328</v>
      </c>
      <c r="M709" s="501"/>
      <c r="N709" s="501"/>
      <c r="O709" s="501"/>
      <c r="P709" s="501"/>
      <c r="Q709" s="501"/>
      <c r="R709" s="501"/>
      <c r="S709" s="587"/>
      <c r="T709" s="587"/>
      <c r="U709" s="587"/>
      <c r="V709" s="587"/>
      <c r="W709" s="587"/>
      <c r="X709" s="587"/>
      <c r="Y709" s="587"/>
      <c r="Z709" s="587"/>
      <c r="AA709" s="587"/>
      <c r="AB709" s="587"/>
      <c r="AC709" s="587"/>
      <c r="AD709" s="587"/>
    </row>
    <row r="710" spans="3:30" ht="24" customHeight="1">
      <c r="C710" s="627"/>
      <c r="D710" s="525"/>
      <c r="E710" s="525"/>
      <c r="F710" s="525"/>
      <c r="G710" s="525"/>
      <c r="H710" s="525"/>
      <c r="I710" s="525"/>
      <c r="J710" s="519" t="s">
        <v>329</v>
      </c>
      <c r="K710" s="519"/>
      <c r="L710" s="282"/>
      <c r="M710" s="496" t="s">
        <v>330</v>
      </c>
      <c r="N710" s="496"/>
      <c r="O710" s="496"/>
      <c r="P710" s="496"/>
      <c r="Q710" s="496"/>
      <c r="R710" s="497"/>
      <c r="S710" s="587"/>
      <c r="T710" s="587"/>
      <c r="U710" s="587"/>
      <c r="V710" s="587"/>
      <c r="W710" s="587"/>
      <c r="X710" s="587"/>
      <c r="Y710" s="587"/>
      <c r="Z710" s="587"/>
      <c r="AA710" s="587"/>
      <c r="AB710" s="587"/>
      <c r="AC710" s="587"/>
      <c r="AD710" s="587"/>
    </row>
    <row r="711" spans="3:30" ht="24" customHeight="1">
      <c r="C711" s="627"/>
      <c r="D711" s="525"/>
      <c r="E711" s="525"/>
      <c r="F711" s="525"/>
      <c r="G711" s="525"/>
      <c r="H711" s="525"/>
      <c r="I711" s="525"/>
      <c r="J711" s="519" t="s">
        <v>331</v>
      </c>
      <c r="K711" s="519"/>
      <c r="L711" s="283"/>
      <c r="M711" s="496" t="s">
        <v>332</v>
      </c>
      <c r="N711" s="496"/>
      <c r="O711" s="496"/>
      <c r="P711" s="496"/>
      <c r="Q711" s="496"/>
      <c r="R711" s="497"/>
      <c r="S711" s="587"/>
      <c r="T711" s="587"/>
      <c r="U711" s="587"/>
      <c r="V711" s="587"/>
      <c r="W711" s="587"/>
      <c r="X711" s="587"/>
      <c r="Y711" s="587"/>
      <c r="Z711" s="587"/>
      <c r="AA711" s="587"/>
      <c r="AB711" s="587"/>
      <c r="AC711" s="587"/>
      <c r="AD711" s="587"/>
    </row>
    <row r="712" spans="3:30" ht="24" customHeight="1">
      <c r="C712" s="627"/>
      <c r="D712" s="525"/>
      <c r="E712" s="525"/>
      <c r="F712" s="525"/>
      <c r="G712" s="525"/>
      <c r="H712" s="525"/>
      <c r="I712" s="525"/>
      <c r="J712" s="519" t="s">
        <v>333</v>
      </c>
      <c r="K712" s="519"/>
      <c r="L712" s="283"/>
      <c r="M712" s="496" t="s">
        <v>334</v>
      </c>
      <c r="N712" s="496"/>
      <c r="O712" s="496"/>
      <c r="P712" s="496"/>
      <c r="Q712" s="496"/>
      <c r="R712" s="497"/>
      <c r="S712" s="587"/>
      <c r="T712" s="587"/>
      <c r="U712" s="587"/>
      <c r="V712" s="587"/>
      <c r="W712" s="587"/>
      <c r="X712" s="587"/>
      <c r="Y712" s="587"/>
      <c r="Z712" s="587"/>
      <c r="AA712" s="587"/>
      <c r="AB712" s="587"/>
      <c r="AC712" s="587"/>
      <c r="AD712" s="587"/>
    </row>
    <row r="713" spans="3:30" ht="24" customHeight="1">
      <c r="C713" s="627"/>
      <c r="D713" s="525"/>
      <c r="E713" s="525"/>
      <c r="F713" s="525"/>
      <c r="G713" s="525"/>
      <c r="H713" s="525"/>
      <c r="I713" s="525"/>
      <c r="J713" s="519" t="s">
        <v>335</v>
      </c>
      <c r="K713" s="519"/>
      <c r="L713" s="283"/>
      <c r="M713" s="496" t="s">
        <v>336</v>
      </c>
      <c r="N713" s="496"/>
      <c r="O713" s="496"/>
      <c r="P713" s="496"/>
      <c r="Q713" s="496"/>
      <c r="R713" s="497"/>
      <c r="S713" s="587"/>
      <c r="T713" s="587"/>
      <c r="U713" s="587"/>
      <c r="V713" s="587"/>
      <c r="W713" s="587"/>
      <c r="X713" s="587"/>
      <c r="Y713" s="587"/>
      <c r="Z713" s="587"/>
      <c r="AA713" s="587"/>
      <c r="AB713" s="587"/>
      <c r="AC713" s="587"/>
      <c r="AD713" s="587"/>
    </row>
    <row r="714" spans="3:30">
      <c r="C714" s="627"/>
      <c r="D714" s="525"/>
      <c r="E714" s="525"/>
      <c r="F714" s="525"/>
      <c r="G714" s="525"/>
      <c r="H714" s="525"/>
      <c r="I714" s="525"/>
      <c r="J714" s="581" t="s">
        <v>337</v>
      </c>
      <c r="K714" s="581"/>
      <c r="L714" s="284"/>
      <c r="M714" s="496" t="s">
        <v>45</v>
      </c>
      <c r="N714" s="496"/>
      <c r="O714" s="496"/>
      <c r="P714" s="496"/>
      <c r="Q714" s="496"/>
      <c r="R714" s="497"/>
      <c r="S714" s="587"/>
      <c r="T714" s="587"/>
      <c r="U714" s="587"/>
      <c r="V714" s="587"/>
      <c r="W714" s="587"/>
      <c r="X714" s="587"/>
      <c r="Y714" s="587"/>
      <c r="Z714" s="587"/>
      <c r="AA714" s="587"/>
      <c r="AB714" s="587"/>
      <c r="AC714" s="587"/>
      <c r="AD714" s="587"/>
    </row>
    <row r="715" spans="3:30" ht="36" customHeight="1">
      <c r="C715" s="627"/>
      <c r="D715" s="525"/>
      <c r="E715" s="525"/>
      <c r="F715" s="525"/>
      <c r="G715" s="525"/>
      <c r="H715" s="525"/>
      <c r="I715" s="525"/>
      <c r="J715" s="518" t="s">
        <v>160</v>
      </c>
      <c r="K715" s="518"/>
      <c r="L715" s="500" t="s">
        <v>338</v>
      </c>
      <c r="M715" s="501"/>
      <c r="N715" s="501"/>
      <c r="O715" s="501"/>
      <c r="P715" s="501"/>
      <c r="Q715" s="501"/>
      <c r="R715" s="501"/>
      <c r="S715" s="587"/>
      <c r="T715" s="587"/>
      <c r="U715" s="587"/>
      <c r="V715" s="587"/>
      <c r="W715" s="587"/>
      <c r="X715" s="587"/>
      <c r="Y715" s="587"/>
      <c r="Z715" s="587"/>
      <c r="AA715" s="587"/>
      <c r="AB715" s="587"/>
      <c r="AC715" s="587"/>
      <c r="AD715" s="587"/>
    </row>
    <row r="716" spans="3:30">
      <c r="C716" s="627"/>
      <c r="D716" s="525"/>
      <c r="E716" s="525"/>
      <c r="F716" s="525"/>
      <c r="G716" s="525"/>
      <c r="H716" s="525"/>
      <c r="I716" s="525"/>
      <c r="J716" s="518" t="s">
        <v>161</v>
      </c>
      <c r="K716" s="518"/>
      <c r="L716" s="500" t="s">
        <v>339</v>
      </c>
      <c r="M716" s="501"/>
      <c r="N716" s="501"/>
      <c r="O716" s="501"/>
      <c r="P716" s="501"/>
      <c r="Q716" s="501"/>
      <c r="R716" s="501"/>
      <c r="S716" s="587"/>
      <c r="T716" s="587"/>
      <c r="U716" s="587"/>
      <c r="V716" s="587"/>
      <c r="W716" s="587"/>
      <c r="X716" s="587"/>
      <c r="Y716" s="587"/>
      <c r="Z716" s="587"/>
      <c r="AA716" s="587"/>
      <c r="AB716" s="587"/>
      <c r="AC716" s="587"/>
      <c r="AD716" s="587"/>
    </row>
    <row r="717" spans="3:30">
      <c r="C717" s="627"/>
      <c r="D717" s="525"/>
      <c r="E717" s="525"/>
      <c r="F717" s="525"/>
      <c r="G717" s="525"/>
      <c r="H717" s="525"/>
      <c r="I717" s="525"/>
      <c r="J717" s="518" t="s">
        <v>163</v>
      </c>
      <c r="K717" s="518"/>
      <c r="L717" s="500" t="s">
        <v>340</v>
      </c>
      <c r="M717" s="501"/>
      <c r="N717" s="501"/>
      <c r="O717" s="501"/>
      <c r="P717" s="501"/>
      <c r="Q717" s="501"/>
      <c r="R717" s="501"/>
      <c r="S717" s="587"/>
      <c r="T717" s="587"/>
      <c r="U717" s="587"/>
      <c r="V717" s="587"/>
      <c r="W717" s="587"/>
      <c r="X717" s="587"/>
      <c r="Y717" s="587"/>
      <c r="Z717" s="587"/>
      <c r="AA717" s="587"/>
      <c r="AB717" s="587"/>
      <c r="AC717" s="587"/>
      <c r="AD717" s="587"/>
    </row>
    <row r="718" spans="3:30">
      <c r="C718" s="627"/>
      <c r="D718" s="525"/>
      <c r="E718" s="525"/>
      <c r="F718" s="525"/>
      <c r="G718" s="525"/>
      <c r="H718" s="525"/>
      <c r="I718" s="525"/>
      <c r="J718" s="518" t="s">
        <v>165</v>
      </c>
      <c r="K718" s="518"/>
      <c r="L718" s="500" t="s">
        <v>341</v>
      </c>
      <c r="M718" s="501"/>
      <c r="N718" s="501"/>
      <c r="O718" s="501"/>
      <c r="P718" s="501"/>
      <c r="Q718" s="501"/>
      <c r="R718" s="501"/>
      <c r="S718" s="587"/>
      <c r="T718" s="587"/>
      <c r="U718" s="587"/>
      <c r="V718" s="587"/>
      <c r="W718" s="587"/>
      <c r="X718" s="587"/>
      <c r="Y718" s="587"/>
      <c r="Z718" s="587"/>
      <c r="AA718" s="587"/>
      <c r="AB718" s="587"/>
      <c r="AC718" s="587"/>
      <c r="AD718" s="587"/>
    </row>
    <row r="719" spans="3:30" ht="36" customHeight="1">
      <c r="C719" s="627" t="s">
        <v>167</v>
      </c>
      <c r="D719" s="525" t="s">
        <v>342</v>
      </c>
      <c r="E719" s="525"/>
      <c r="F719" s="525"/>
      <c r="G719" s="525"/>
      <c r="H719" s="525"/>
      <c r="I719" s="525"/>
      <c r="J719" s="518" t="s">
        <v>343</v>
      </c>
      <c r="K719" s="518"/>
      <c r="L719" s="500" t="s">
        <v>344</v>
      </c>
      <c r="M719" s="501"/>
      <c r="N719" s="501"/>
      <c r="O719" s="501"/>
      <c r="P719" s="501"/>
      <c r="Q719" s="501"/>
      <c r="R719" s="501"/>
      <c r="S719" s="587"/>
      <c r="T719" s="587"/>
      <c r="U719" s="587"/>
      <c r="V719" s="587"/>
      <c r="W719" s="587"/>
      <c r="X719" s="587"/>
      <c r="Y719" s="587"/>
      <c r="Z719" s="587"/>
      <c r="AA719" s="587"/>
      <c r="AB719" s="587"/>
      <c r="AC719" s="587"/>
      <c r="AD719" s="587"/>
    </row>
    <row r="720" spans="3:30">
      <c r="C720" s="627"/>
      <c r="D720" s="525"/>
      <c r="E720" s="525"/>
      <c r="F720" s="525"/>
      <c r="G720" s="525"/>
      <c r="H720" s="525"/>
      <c r="I720" s="525"/>
      <c r="J720" s="519" t="s">
        <v>345</v>
      </c>
      <c r="K720" s="519"/>
      <c r="L720" s="282"/>
      <c r="M720" s="496" t="s">
        <v>346</v>
      </c>
      <c r="N720" s="496"/>
      <c r="O720" s="496"/>
      <c r="P720" s="496"/>
      <c r="Q720" s="496"/>
      <c r="R720" s="497"/>
      <c r="S720" s="587"/>
      <c r="T720" s="587"/>
      <c r="U720" s="587"/>
      <c r="V720" s="587"/>
      <c r="W720" s="587"/>
      <c r="X720" s="587"/>
      <c r="Y720" s="587"/>
      <c r="Z720" s="587"/>
      <c r="AA720" s="587"/>
      <c r="AB720" s="587"/>
      <c r="AC720" s="587"/>
      <c r="AD720" s="587"/>
    </row>
    <row r="721" spans="3:30" ht="36" customHeight="1">
      <c r="C721" s="627"/>
      <c r="D721" s="525"/>
      <c r="E721" s="525"/>
      <c r="F721" s="525"/>
      <c r="G721" s="525"/>
      <c r="H721" s="525"/>
      <c r="I721" s="525"/>
      <c r="J721" s="519" t="s">
        <v>347</v>
      </c>
      <c r="K721" s="519"/>
      <c r="L721" s="283"/>
      <c r="M721" s="496" t="s">
        <v>348</v>
      </c>
      <c r="N721" s="496"/>
      <c r="O721" s="496"/>
      <c r="P721" s="496"/>
      <c r="Q721" s="496"/>
      <c r="R721" s="497"/>
      <c r="S721" s="587"/>
      <c r="T721" s="587"/>
      <c r="U721" s="587"/>
      <c r="V721" s="587"/>
      <c r="W721" s="587"/>
      <c r="X721" s="587"/>
      <c r="Y721" s="587"/>
      <c r="Z721" s="587"/>
      <c r="AA721" s="587"/>
      <c r="AB721" s="587"/>
      <c r="AC721" s="587"/>
      <c r="AD721" s="587"/>
    </row>
    <row r="722" spans="3:30">
      <c r="C722" s="627"/>
      <c r="D722" s="525"/>
      <c r="E722" s="525"/>
      <c r="F722" s="525"/>
      <c r="G722" s="525"/>
      <c r="H722" s="525"/>
      <c r="I722" s="525"/>
      <c r="J722" s="519" t="s">
        <v>349</v>
      </c>
      <c r="K722" s="519"/>
      <c r="L722" s="283"/>
      <c r="M722" s="496" t="s">
        <v>350</v>
      </c>
      <c r="N722" s="496"/>
      <c r="O722" s="496"/>
      <c r="P722" s="496"/>
      <c r="Q722" s="496"/>
      <c r="R722" s="497"/>
      <c r="S722" s="587"/>
      <c r="T722" s="587"/>
      <c r="U722" s="587"/>
      <c r="V722" s="587"/>
      <c r="W722" s="587"/>
      <c r="X722" s="587"/>
      <c r="Y722" s="587"/>
      <c r="Z722" s="587"/>
      <c r="AA722" s="587"/>
      <c r="AB722" s="587"/>
      <c r="AC722" s="587"/>
      <c r="AD722" s="587"/>
    </row>
    <row r="723" spans="3:30">
      <c r="C723" s="627"/>
      <c r="D723" s="525"/>
      <c r="E723" s="525"/>
      <c r="F723" s="525"/>
      <c r="G723" s="525"/>
      <c r="H723" s="525"/>
      <c r="I723" s="525"/>
      <c r="J723" s="519" t="s">
        <v>351</v>
      </c>
      <c r="K723" s="519"/>
      <c r="L723" s="283"/>
      <c r="M723" s="496" t="s">
        <v>352</v>
      </c>
      <c r="N723" s="496"/>
      <c r="O723" s="496"/>
      <c r="P723" s="496"/>
      <c r="Q723" s="496"/>
      <c r="R723" s="497"/>
      <c r="S723" s="587"/>
      <c r="T723" s="587"/>
      <c r="U723" s="587"/>
      <c r="V723" s="587"/>
      <c r="W723" s="587"/>
      <c r="X723" s="587"/>
      <c r="Y723" s="587"/>
      <c r="Z723" s="587"/>
      <c r="AA723" s="587"/>
      <c r="AB723" s="587"/>
      <c r="AC723" s="587"/>
      <c r="AD723" s="587"/>
    </row>
    <row r="724" spans="3:30" ht="48" customHeight="1">
      <c r="C724" s="627"/>
      <c r="D724" s="525"/>
      <c r="E724" s="525"/>
      <c r="F724" s="525"/>
      <c r="G724" s="525"/>
      <c r="H724" s="525"/>
      <c r="I724" s="525"/>
      <c r="J724" s="519" t="s">
        <v>353</v>
      </c>
      <c r="K724" s="519"/>
      <c r="L724" s="283"/>
      <c r="M724" s="496" t="s">
        <v>354</v>
      </c>
      <c r="N724" s="496"/>
      <c r="O724" s="496"/>
      <c r="P724" s="496"/>
      <c r="Q724" s="496"/>
      <c r="R724" s="497"/>
      <c r="S724" s="587"/>
      <c r="T724" s="587"/>
      <c r="U724" s="587"/>
      <c r="V724" s="587"/>
      <c r="W724" s="587"/>
      <c r="X724" s="587"/>
      <c r="Y724" s="587"/>
      <c r="Z724" s="587"/>
      <c r="AA724" s="587"/>
      <c r="AB724" s="587"/>
      <c r="AC724" s="587"/>
      <c r="AD724" s="587"/>
    </row>
    <row r="725" spans="3:30">
      <c r="C725" s="627"/>
      <c r="D725" s="525"/>
      <c r="E725" s="525"/>
      <c r="F725" s="525"/>
      <c r="G725" s="525"/>
      <c r="H725" s="525"/>
      <c r="I725" s="525"/>
      <c r="J725" s="581" t="s">
        <v>355</v>
      </c>
      <c r="K725" s="581"/>
      <c r="L725" s="284"/>
      <c r="M725" s="496" t="s">
        <v>45</v>
      </c>
      <c r="N725" s="496"/>
      <c r="O725" s="496"/>
      <c r="P725" s="496"/>
      <c r="Q725" s="496"/>
      <c r="R725" s="497"/>
      <c r="S725" s="587"/>
      <c r="T725" s="587"/>
      <c r="U725" s="587"/>
      <c r="V725" s="587"/>
      <c r="W725" s="587"/>
      <c r="X725" s="587"/>
      <c r="Y725" s="587"/>
      <c r="Z725" s="587"/>
      <c r="AA725" s="587"/>
      <c r="AB725" s="587"/>
      <c r="AC725" s="587"/>
      <c r="AD725" s="587"/>
    </row>
    <row r="726" spans="3:30" ht="24" customHeight="1">
      <c r="C726" s="627"/>
      <c r="D726" s="525"/>
      <c r="E726" s="525"/>
      <c r="F726" s="525"/>
      <c r="G726" s="525"/>
      <c r="H726" s="525"/>
      <c r="I726" s="525"/>
      <c r="J726" s="518" t="s">
        <v>356</v>
      </c>
      <c r="K726" s="518"/>
      <c r="L726" s="500" t="s">
        <v>357</v>
      </c>
      <c r="M726" s="501"/>
      <c r="N726" s="501"/>
      <c r="O726" s="501"/>
      <c r="P726" s="501"/>
      <c r="Q726" s="501"/>
      <c r="R726" s="501"/>
      <c r="S726" s="587"/>
      <c r="T726" s="587"/>
      <c r="U726" s="587"/>
      <c r="V726" s="587"/>
      <c r="W726" s="587"/>
      <c r="X726" s="587"/>
      <c r="Y726" s="587"/>
      <c r="Z726" s="587"/>
      <c r="AA726" s="587"/>
      <c r="AB726" s="587"/>
      <c r="AC726" s="587"/>
      <c r="AD726" s="587"/>
    </row>
    <row r="727" spans="3:30">
      <c r="C727" s="627"/>
      <c r="D727" s="525"/>
      <c r="E727" s="525"/>
      <c r="F727" s="525"/>
      <c r="G727" s="525"/>
      <c r="H727" s="525"/>
      <c r="I727" s="525"/>
      <c r="J727" s="519" t="s">
        <v>358</v>
      </c>
      <c r="K727" s="519"/>
      <c r="L727" s="282"/>
      <c r="M727" s="496" t="s">
        <v>359</v>
      </c>
      <c r="N727" s="496"/>
      <c r="O727" s="496"/>
      <c r="P727" s="496"/>
      <c r="Q727" s="496"/>
      <c r="R727" s="497"/>
      <c r="S727" s="587"/>
      <c r="T727" s="587"/>
      <c r="U727" s="587"/>
      <c r="V727" s="587"/>
      <c r="W727" s="587"/>
      <c r="X727" s="587"/>
      <c r="Y727" s="587"/>
      <c r="Z727" s="587"/>
      <c r="AA727" s="587"/>
      <c r="AB727" s="587"/>
      <c r="AC727" s="587"/>
      <c r="AD727" s="587"/>
    </row>
    <row r="728" spans="3:30">
      <c r="C728" s="627"/>
      <c r="D728" s="525"/>
      <c r="E728" s="525"/>
      <c r="F728" s="525"/>
      <c r="G728" s="525"/>
      <c r="H728" s="525"/>
      <c r="I728" s="525"/>
      <c r="J728" s="519" t="s">
        <v>360</v>
      </c>
      <c r="K728" s="519"/>
      <c r="L728" s="283"/>
      <c r="M728" s="496" t="s">
        <v>361</v>
      </c>
      <c r="N728" s="496"/>
      <c r="O728" s="496"/>
      <c r="P728" s="496"/>
      <c r="Q728" s="496"/>
      <c r="R728" s="497"/>
      <c r="S728" s="587"/>
      <c r="T728" s="587"/>
      <c r="U728" s="587"/>
      <c r="V728" s="587"/>
      <c r="W728" s="587"/>
      <c r="X728" s="587"/>
      <c r="Y728" s="587"/>
      <c r="Z728" s="587"/>
      <c r="AA728" s="587"/>
      <c r="AB728" s="587"/>
      <c r="AC728" s="587"/>
      <c r="AD728" s="587"/>
    </row>
    <row r="729" spans="3:30">
      <c r="C729" s="627"/>
      <c r="D729" s="525"/>
      <c r="E729" s="525"/>
      <c r="F729" s="525"/>
      <c r="G729" s="525"/>
      <c r="H729" s="525"/>
      <c r="I729" s="525"/>
      <c r="J729" s="519" t="s">
        <v>362</v>
      </c>
      <c r="K729" s="519"/>
      <c r="L729" s="283"/>
      <c r="M729" s="496" t="s">
        <v>363</v>
      </c>
      <c r="N729" s="496"/>
      <c r="O729" s="496"/>
      <c r="P729" s="496"/>
      <c r="Q729" s="496"/>
      <c r="R729" s="497"/>
      <c r="S729" s="587"/>
      <c r="T729" s="587"/>
      <c r="U729" s="587"/>
      <c r="V729" s="587"/>
      <c r="W729" s="587"/>
      <c r="X729" s="587"/>
      <c r="Y729" s="587"/>
      <c r="Z729" s="587"/>
      <c r="AA729" s="587"/>
      <c r="AB729" s="587"/>
      <c r="AC729" s="587"/>
      <c r="AD729" s="587"/>
    </row>
    <row r="730" spans="3:30">
      <c r="C730" s="627"/>
      <c r="D730" s="525"/>
      <c r="E730" s="525"/>
      <c r="F730" s="525"/>
      <c r="G730" s="525"/>
      <c r="H730" s="525"/>
      <c r="I730" s="525"/>
      <c r="J730" s="519" t="s">
        <v>364</v>
      </c>
      <c r="K730" s="519"/>
      <c r="L730" s="283"/>
      <c r="M730" s="496" t="s">
        <v>365</v>
      </c>
      <c r="N730" s="496"/>
      <c r="O730" s="496"/>
      <c r="P730" s="496"/>
      <c r="Q730" s="496"/>
      <c r="R730" s="497"/>
      <c r="S730" s="587"/>
      <c r="T730" s="587"/>
      <c r="U730" s="587"/>
      <c r="V730" s="587"/>
      <c r="W730" s="587"/>
      <c r="X730" s="587"/>
      <c r="Y730" s="587"/>
      <c r="Z730" s="587"/>
      <c r="AA730" s="587"/>
      <c r="AB730" s="587"/>
      <c r="AC730" s="587"/>
      <c r="AD730" s="587"/>
    </row>
    <row r="731" spans="3:30">
      <c r="C731" s="627"/>
      <c r="D731" s="525"/>
      <c r="E731" s="525"/>
      <c r="F731" s="525"/>
      <c r="G731" s="525"/>
      <c r="H731" s="525"/>
      <c r="I731" s="525"/>
      <c r="J731" s="519" t="s">
        <v>366</v>
      </c>
      <c r="K731" s="519"/>
      <c r="L731" s="283"/>
      <c r="M731" s="496" t="s">
        <v>367</v>
      </c>
      <c r="N731" s="496"/>
      <c r="O731" s="496"/>
      <c r="P731" s="496"/>
      <c r="Q731" s="496"/>
      <c r="R731" s="497"/>
      <c r="S731" s="587"/>
      <c r="T731" s="587"/>
      <c r="U731" s="587"/>
      <c r="V731" s="587"/>
      <c r="W731" s="587"/>
      <c r="X731" s="587"/>
      <c r="Y731" s="587"/>
      <c r="Z731" s="587"/>
      <c r="AA731" s="587"/>
      <c r="AB731" s="587"/>
      <c r="AC731" s="587"/>
      <c r="AD731" s="587"/>
    </row>
    <row r="732" spans="3:30">
      <c r="C732" s="627"/>
      <c r="D732" s="525"/>
      <c r="E732" s="525"/>
      <c r="F732" s="525"/>
      <c r="G732" s="525"/>
      <c r="H732" s="525"/>
      <c r="I732" s="525"/>
      <c r="J732" s="519" t="s">
        <v>368</v>
      </c>
      <c r="K732" s="519"/>
      <c r="L732" s="283"/>
      <c r="M732" s="496" t="s">
        <v>369</v>
      </c>
      <c r="N732" s="496"/>
      <c r="O732" s="496"/>
      <c r="P732" s="496"/>
      <c r="Q732" s="496"/>
      <c r="R732" s="497"/>
      <c r="S732" s="587"/>
      <c r="T732" s="587"/>
      <c r="U732" s="587"/>
      <c r="V732" s="587"/>
      <c r="W732" s="587"/>
      <c r="X732" s="587"/>
      <c r="Y732" s="587"/>
      <c r="Z732" s="587"/>
      <c r="AA732" s="587"/>
      <c r="AB732" s="587"/>
      <c r="AC732" s="587"/>
      <c r="AD732" s="587"/>
    </row>
    <row r="733" spans="3:30" ht="36" customHeight="1">
      <c r="C733" s="627"/>
      <c r="D733" s="525"/>
      <c r="E733" s="525"/>
      <c r="F733" s="525"/>
      <c r="G733" s="525"/>
      <c r="H733" s="525"/>
      <c r="I733" s="525"/>
      <c r="J733" s="519" t="s">
        <v>370</v>
      </c>
      <c r="K733" s="519"/>
      <c r="L733" s="283"/>
      <c r="M733" s="496" t="s">
        <v>371</v>
      </c>
      <c r="N733" s="496"/>
      <c r="O733" s="496"/>
      <c r="P733" s="496"/>
      <c r="Q733" s="496"/>
      <c r="R733" s="497"/>
      <c r="S733" s="587"/>
      <c r="T733" s="587"/>
      <c r="U733" s="587"/>
      <c r="V733" s="587"/>
      <c r="W733" s="587"/>
      <c r="X733" s="587"/>
      <c r="Y733" s="587"/>
      <c r="Z733" s="587"/>
      <c r="AA733" s="587"/>
      <c r="AB733" s="587"/>
      <c r="AC733" s="587"/>
      <c r="AD733" s="587"/>
    </row>
    <row r="734" spans="3:30">
      <c r="C734" s="627"/>
      <c r="D734" s="525"/>
      <c r="E734" s="525"/>
      <c r="F734" s="525"/>
      <c r="G734" s="525"/>
      <c r="H734" s="525"/>
      <c r="I734" s="525"/>
      <c r="J734" s="581" t="s">
        <v>372</v>
      </c>
      <c r="K734" s="581"/>
      <c r="L734" s="284"/>
      <c r="M734" s="496" t="s">
        <v>45</v>
      </c>
      <c r="N734" s="496"/>
      <c r="O734" s="496"/>
      <c r="P734" s="496"/>
      <c r="Q734" s="496"/>
      <c r="R734" s="497"/>
      <c r="S734" s="587"/>
      <c r="T734" s="587"/>
      <c r="U734" s="587"/>
      <c r="V734" s="587"/>
      <c r="W734" s="587"/>
      <c r="X734" s="587"/>
      <c r="Y734" s="587"/>
      <c r="Z734" s="587"/>
      <c r="AA734" s="587"/>
      <c r="AB734" s="587"/>
      <c r="AC734" s="587"/>
      <c r="AD734" s="587"/>
    </row>
    <row r="735" spans="3:30">
      <c r="C735" s="627"/>
      <c r="D735" s="525"/>
      <c r="E735" s="525"/>
      <c r="F735" s="525"/>
      <c r="G735" s="525"/>
      <c r="H735" s="525"/>
      <c r="I735" s="525"/>
      <c r="J735" s="518" t="s">
        <v>373</v>
      </c>
      <c r="K735" s="518"/>
      <c r="L735" s="500" t="s">
        <v>374</v>
      </c>
      <c r="M735" s="501"/>
      <c r="N735" s="501"/>
      <c r="O735" s="501"/>
      <c r="P735" s="501"/>
      <c r="Q735" s="501"/>
      <c r="R735" s="501"/>
      <c r="S735" s="587"/>
      <c r="T735" s="587"/>
      <c r="U735" s="587"/>
      <c r="V735" s="587"/>
      <c r="W735" s="587"/>
      <c r="X735" s="587"/>
      <c r="Y735" s="587"/>
      <c r="Z735" s="587"/>
      <c r="AA735" s="587"/>
      <c r="AB735" s="587"/>
      <c r="AC735" s="587"/>
      <c r="AD735" s="587"/>
    </row>
    <row r="736" spans="3:30" ht="24" customHeight="1">
      <c r="C736" s="627"/>
      <c r="D736" s="525"/>
      <c r="E736" s="525"/>
      <c r="F736" s="525"/>
      <c r="G736" s="525"/>
      <c r="H736" s="525"/>
      <c r="I736" s="525"/>
      <c r="J736" s="518" t="s">
        <v>375</v>
      </c>
      <c r="K736" s="518"/>
      <c r="L736" s="500" t="s">
        <v>376</v>
      </c>
      <c r="M736" s="501"/>
      <c r="N736" s="501"/>
      <c r="O736" s="501"/>
      <c r="P736" s="501"/>
      <c r="Q736" s="501"/>
      <c r="R736" s="501"/>
      <c r="S736" s="587"/>
      <c r="T736" s="587"/>
      <c r="U736" s="587"/>
      <c r="V736" s="587"/>
      <c r="W736" s="587"/>
      <c r="X736" s="587"/>
      <c r="Y736" s="587"/>
      <c r="Z736" s="587"/>
      <c r="AA736" s="587"/>
      <c r="AB736" s="587"/>
      <c r="AC736" s="587"/>
      <c r="AD736" s="587"/>
    </row>
    <row r="737" spans="3:30">
      <c r="C737" s="627"/>
      <c r="D737" s="525"/>
      <c r="E737" s="525"/>
      <c r="F737" s="525"/>
      <c r="G737" s="525"/>
      <c r="H737" s="525"/>
      <c r="I737" s="525"/>
      <c r="J737" s="518" t="s">
        <v>377</v>
      </c>
      <c r="K737" s="518"/>
      <c r="L737" s="500" t="s">
        <v>378</v>
      </c>
      <c r="M737" s="501"/>
      <c r="N737" s="501"/>
      <c r="O737" s="501"/>
      <c r="P737" s="501"/>
      <c r="Q737" s="501"/>
      <c r="R737" s="501"/>
      <c r="S737" s="587"/>
      <c r="T737" s="587"/>
      <c r="U737" s="587"/>
      <c r="V737" s="587"/>
      <c r="W737" s="587"/>
      <c r="X737" s="587"/>
      <c r="Y737" s="587"/>
      <c r="Z737" s="587"/>
      <c r="AA737" s="587"/>
      <c r="AB737" s="587"/>
      <c r="AC737" s="587"/>
      <c r="AD737" s="587"/>
    </row>
    <row r="738" spans="3:30" ht="36" customHeight="1">
      <c r="C738" s="627"/>
      <c r="D738" s="525"/>
      <c r="E738" s="525"/>
      <c r="F738" s="525"/>
      <c r="G738" s="525"/>
      <c r="H738" s="525"/>
      <c r="I738" s="525"/>
      <c r="J738" s="518" t="s">
        <v>379</v>
      </c>
      <c r="K738" s="518"/>
      <c r="L738" s="500" t="s">
        <v>380</v>
      </c>
      <c r="M738" s="501"/>
      <c r="N738" s="501"/>
      <c r="O738" s="501"/>
      <c r="P738" s="501"/>
      <c r="Q738" s="501"/>
      <c r="R738" s="501"/>
      <c r="S738" s="587"/>
      <c r="T738" s="587"/>
      <c r="U738" s="587"/>
      <c r="V738" s="587"/>
      <c r="W738" s="587"/>
      <c r="X738" s="587"/>
      <c r="Y738" s="587"/>
      <c r="Z738" s="587"/>
      <c r="AA738" s="587"/>
      <c r="AB738" s="587"/>
      <c r="AC738" s="587"/>
      <c r="AD738" s="587"/>
    </row>
    <row r="739" spans="3:30">
      <c r="C739" s="627"/>
      <c r="D739" s="525"/>
      <c r="E739" s="525"/>
      <c r="F739" s="525"/>
      <c r="G739" s="525"/>
      <c r="H739" s="525"/>
      <c r="I739" s="525"/>
      <c r="J739" s="615" t="s">
        <v>381</v>
      </c>
      <c r="K739" s="615"/>
      <c r="L739" s="282"/>
      <c r="M739" s="496" t="s">
        <v>382</v>
      </c>
      <c r="N739" s="496"/>
      <c r="O739" s="496"/>
      <c r="P739" s="496"/>
      <c r="Q739" s="496"/>
      <c r="R739" s="497"/>
      <c r="S739" s="587"/>
      <c r="T739" s="587"/>
      <c r="U739" s="587"/>
      <c r="V739" s="587"/>
      <c r="W739" s="587"/>
      <c r="X739" s="587"/>
      <c r="Y739" s="587"/>
      <c r="Z739" s="587"/>
      <c r="AA739" s="587"/>
      <c r="AB739" s="587"/>
      <c r="AC739" s="587"/>
      <c r="AD739" s="587"/>
    </row>
    <row r="740" spans="3:30" ht="24" customHeight="1">
      <c r="C740" s="627"/>
      <c r="D740" s="525"/>
      <c r="E740" s="525"/>
      <c r="F740" s="525"/>
      <c r="G740" s="525"/>
      <c r="H740" s="525"/>
      <c r="I740" s="525"/>
      <c r="J740" s="615" t="s">
        <v>383</v>
      </c>
      <c r="K740" s="615"/>
      <c r="L740" s="283"/>
      <c r="M740" s="496" t="s">
        <v>384</v>
      </c>
      <c r="N740" s="496"/>
      <c r="O740" s="496"/>
      <c r="P740" s="496"/>
      <c r="Q740" s="496"/>
      <c r="R740" s="497"/>
      <c r="S740" s="587"/>
      <c r="T740" s="587"/>
      <c r="U740" s="587"/>
      <c r="V740" s="587"/>
      <c r="W740" s="587"/>
      <c r="X740" s="587"/>
      <c r="Y740" s="587"/>
      <c r="Z740" s="587"/>
      <c r="AA740" s="587"/>
      <c r="AB740" s="587"/>
      <c r="AC740" s="587"/>
      <c r="AD740" s="587"/>
    </row>
    <row r="741" spans="3:30">
      <c r="C741" s="627"/>
      <c r="D741" s="525"/>
      <c r="E741" s="525"/>
      <c r="F741" s="525"/>
      <c r="G741" s="525"/>
      <c r="H741" s="525"/>
      <c r="I741" s="525"/>
      <c r="J741" s="615" t="s">
        <v>385</v>
      </c>
      <c r="K741" s="615"/>
      <c r="L741" s="283"/>
      <c r="M741" s="496" t="s">
        <v>386</v>
      </c>
      <c r="N741" s="496"/>
      <c r="O741" s="496"/>
      <c r="P741" s="496"/>
      <c r="Q741" s="496"/>
      <c r="R741" s="497"/>
      <c r="S741" s="587"/>
      <c r="T741" s="587"/>
      <c r="U741" s="587"/>
      <c r="V741" s="587"/>
      <c r="W741" s="587"/>
      <c r="X741" s="587"/>
      <c r="Y741" s="587"/>
      <c r="Z741" s="587"/>
      <c r="AA741" s="587"/>
      <c r="AB741" s="587"/>
      <c r="AC741" s="587"/>
      <c r="AD741" s="587"/>
    </row>
    <row r="742" spans="3:30" ht="36" customHeight="1">
      <c r="C742" s="627"/>
      <c r="D742" s="525"/>
      <c r="E742" s="525"/>
      <c r="F742" s="525"/>
      <c r="G742" s="525"/>
      <c r="H742" s="525"/>
      <c r="I742" s="525"/>
      <c r="J742" s="615" t="s">
        <v>387</v>
      </c>
      <c r="K742" s="615"/>
      <c r="L742" s="283"/>
      <c r="M742" s="496" t="s">
        <v>388</v>
      </c>
      <c r="N742" s="496"/>
      <c r="O742" s="496"/>
      <c r="P742" s="496"/>
      <c r="Q742" s="496"/>
      <c r="R742" s="497"/>
      <c r="S742" s="587"/>
      <c r="T742" s="587"/>
      <c r="U742" s="587"/>
      <c r="V742" s="587"/>
      <c r="W742" s="587"/>
      <c r="X742" s="587"/>
      <c r="Y742" s="587"/>
      <c r="Z742" s="587"/>
      <c r="AA742" s="587"/>
      <c r="AB742" s="587"/>
      <c r="AC742" s="587"/>
      <c r="AD742" s="587"/>
    </row>
    <row r="743" spans="3:30" ht="36" customHeight="1">
      <c r="C743" s="627"/>
      <c r="D743" s="525"/>
      <c r="E743" s="525"/>
      <c r="F743" s="525"/>
      <c r="G743" s="525"/>
      <c r="H743" s="525"/>
      <c r="I743" s="525"/>
      <c r="J743" s="615" t="s">
        <v>389</v>
      </c>
      <c r="K743" s="615"/>
      <c r="L743" s="283"/>
      <c r="M743" s="496" t="s">
        <v>390</v>
      </c>
      <c r="N743" s="496"/>
      <c r="O743" s="496"/>
      <c r="P743" s="496"/>
      <c r="Q743" s="496"/>
      <c r="R743" s="497"/>
      <c r="S743" s="587"/>
      <c r="T743" s="587"/>
      <c r="U743" s="587"/>
      <c r="V743" s="587"/>
      <c r="W743" s="587"/>
      <c r="X743" s="587"/>
      <c r="Y743" s="587"/>
      <c r="Z743" s="587"/>
      <c r="AA743" s="587"/>
      <c r="AB743" s="587"/>
      <c r="AC743" s="587"/>
      <c r="AD743" s="587"/>
    </row>
    <row r="744" spans="3:30">
      <c r="C744" s="627"/>
      <c r="D744" s="525"/>
      <c r="E744" s="525"/>
      <c r="F744" s="525"/>
      <c r="G744" s="525"/>
      <c r="H744" s="525"/>
      <c r="I744" s="525"/>
      <c r="J744" s="610" t="s">
        <v>391</v>
      </c>
      <c r="K744" s="610"/>
      <c r="L744" s="285"/>
      <c r="M744" s="496" t="s">
        <v>45</v>
      </c>
      <c r="N744" s="496"/>
      <c r="O744" s="496"/>
      <c r="P744" s="496"/>
      <c r="Q744" s="496"/>
      <c r="R744" s="497"/>
      <c r="S744" s="587"/>
      <c r="T744" s="587"/>
      <c r="U744" s="587"/>
      <c r="V744" s="587"/>
      <c r="W744" s="587"/>
      <c r="X744" s="587"/>
      <c r="Y744" s="587"/>
      <c r="Z744" s="587"/>
      <c r="AA744" s="587"/>
      <c r="AB744" s="587"/>
      <c r="AC744" s="587"/>
      <c r="AD744" s="587"/>
    </row>
    <row r="745" spans="3:30">
      <c r="C745" s="627"/>
      <c r="D745" s="525"/>
      <c r="E745" s="525"/>
      <c r="F745" s="525"/>
      <c r="G745" s="525"/>
      <c r="H745" s="525"/>
      <c r="I745" s="525"/>
      <c r="J745" s="518" t="s">
        <v>392</v>
      </c>
      <c r="K745" s="518"/>
      <c r="L745" s="500" t="s">
        <v>393</v>
      </c>
      <c r="M745" s="501"/>
      <c r="N745" s="501"/>
      <c r="O745" s="501"/>
      <c r="P745" s="501"/>
      <c r="Q745" s="501"/>
      <c r="R745" s="501"/>
      <c r="S745" s="587"/>
      <c r="T745" s="587"/>
      <c r="U745" s="587"/>
      <c r="V745" s="587"/>
      <c r="W745" s="587"/>
      <c r="X745" s="587"/>
      <c r="Y745" s="587"/>
      <c r="Z745" s="587"/>
      <c r="AA745" s="587"/>
      <c r="AB745" s="587"/>
      <c r="AC745" s="587"/>
      <c r="AD745" s="587"/>
    </row>
    <row r="746" spans="3:30">
      <c r="C746" s="627"/>
      <c r="D746" s="525"/>
      <c r="E746" s="525"/>
      <c r="F746" s="525"/>
      <c r="G746" s="525"/>
      <c r="H746" s="525"/>
      <c r="I746" s="525"/>
      <c r="J746" s="518" t="s">
        <v>394</v>
      </c>
      <c r="K746" s="518"/>
      <c r="L746" s="500" t="s">
        <v>395</v>
      </c>
      <c r="M746" s="501"/>
      <c r="N746" s="501"/>
      <c r="O746" s="501"/>
      <c r="P746" s="501"/>
      <c r="Q746" s="501"/>
      <c r="R746" s="501"/>
      <c r="S746" s="587"/>
      <c r="T746" s="587"/>
      <c r="U746" s="587"/>
      <c r="V746" s="587"/>
      <c r="W746" s="587"/>
      <c r="X746" s="587"/>
      <c r="Y746" s="587"/>
      <c r="Z746" s="587"/>
      <c r="AA746" s="587"/>
      <c r="AB746" s="587"/>
      <c r="AC746" s="587"/>
      <c r="AD746" s="587"/>
    </row>
    <row r="747" spans="3:30" ht="24" customHeight="1">
      <c r="C747" s="627"/>
      <c r="D747" s="525"/>
      <c r="E747" s="525"/>
      <c r="F747" s="525"/>
      <c r="G747" s="525"/>
      <c r="H747" s="525"/>
      <c r="I747" s="525"/>
      <c r="J747" s="518" t="s">
        <v>169</v>
      </c>
      <c r="K747" s="518"/>
      <c r="L747" s="500" t="s">
        <v>396</v>
      </c>
      <c r="M747" s="501"/>
      <c r="N747" s="501"/>
      <c r="O747" s="501"/>
      <c r="P747" s="501"/>
      <c r="Q747" s="501"/>
      <c r="R747" s="501"/>
      <c r="S747" s="587"/>
      <c r="T747" s="587"/>
      <c r="U747" s="587"/>
      <c r="V747" s="587"/>
      <c r="W747" s="587"/>
      <c r="X747" s="587"/>
      <c r="Y747" s="587"/>
      <c r="Z747" s="587"/>
      <c r="AA747" s="587"/>
      <c r="AB747" s="587"/>
      <c r="AC747" s="587"/>
      <c r="AD747" s="587"/>
    </row>
    <row r="748" spans="3:30">
      <c r="C748" s="627" t="s">
        <v>397</v>
      </c>
      <c r="D748" s="525" t="s">
        <v>398</v>
      </c>
      <c r="E748" s="525"/>
      <c r="F748" s="525"/>
      <c r="G748" s="525"/>
      <c r="H748" s="525"/>
      <c r="I748" s="525"/>
      <c r="J748" s="518" t="s">
        <v>399</v>
      </c>
      <c r="K748" s="518"/>
      <c r="L748" s="500" t="s">
        <v>400</v>
      </c>
      <c r="M748" s="501"/>
      <c r="N748" s="501"/>
      <c r="O748" s="501"/>
      <c r="P748" s="501"/>
      <c r="Q748" s="501"/>
      <c r="R748" s="501"/>
      <c r="S748" s="587"/>
      <c r="T748" s="587"/>
      <c r="U748" s="587"/>
      <c r="V748" s="587"/>
      <c r="W748" s="587"/>
      <c r="X748" s="587"/>
      <c r="Y748" s="587"/>
      <c r="Z748" s="587"/>
      <c r="AA748" s="587"/>
      <c r="AB748" s="587"/>
      <c r="AC748" s="587"/>
      <c r="AD748" s="587"/>
    </row>
    <row r="749" spans="3:30" ht="24" customHeight="1">
      <c r="C749" s="627"/>
      <c r="D749" s="525"/>
      <c r="E749" s="525"/>
      <c r="F749" s="525"/>
      <c r="G749" s="525"/>
      <c r="H749" s="525"/>
      <c r="I749" s="525"/>
      <c r="J749" s="519" t="s">
        <v>401</v>
      </c>
      <c r="K749" s="519"/>
      <c r="L749" s="282"/>
      <c r="M749" s="496" t="s">
        <v>402</v>
      </c>
      <c r="N749" s="496"/>
      <c r="O749" s="496"/>
      <c r="P749" s="496"/>
      <c r="Q749" s="496"/>
      <c r="R749" s="497"/>
      <c r="S749" s="587"/>
      <c r="T749" s="587"/>
      <c r="U749" s="587"/>
      <c r="V749" s="587"/>
      <c r="W749" s="587"/>
      <c r="X749" s="587"/>
      <c r="Y749" s="587"/>
      <c r="Z749" s="587"/>
      <c r="AA749" s="587"/>
      <c r="AB749" s="587"/>
      <c r="AC749" s="587"/>
      <c r="AD749" s="587"/>
    </row>
    <row r="750" spans="3:30">
      <c r="C750" s="627"/>
      <c r="D750" s="525"/>
      <c r="E750" s="525"/>
      <c r="F750" s="525"/>
      <c r="G750" s="525"/>
      <c r="H750" s="525"/>
      <c r="I750" s="525"/>
      <c r="J750" s="519" t="s">
        <v>403</v>
      </c>
      <c r="K750" s="519"/>
      <c r="L750" s="283"/>
      <c r="M750" s="496" t="s">
        <v>404</v>
      </c>
      <c r="N750" s="496"/>
      <c r="O750" s="496"/>
      <c r="P750" s="496"/>
      <c r="Q750" s="496"/>
      <c r="R750" s="497"/>
      <c r="S750" s="587"/>
      <c r="T750" s="587"/>
      <c r="U750" s="587"/>
      <c r="V750" s="587"/>
      <c r="W750" s="587"/>
      <c r="X750" s="587"/>
      <c r="Y750" s="587"/>
      <c r="Z750" s="587"/>
      <c r="AA750" s="587"/>
      <c r="AB750" s="587"/>
      <c r="AC750" s="587"/>
      <c r="AD750" s="587"/>
    </row>
    <row r="751" spans="3:30">
      <c r="C751" s="627"/>
      <c r="D751" s="525"/>
      <c r="E751" s="525"/>
      <c r="F751" s="525"/>
      <c r="G751" s="525"/>
      <c r="H751" s="525"/>
      <c r="I751" s="525"/>
      <c r="J751" s="519" t="s">
        <v>405</v>
      </c>
      <c r="K751" s="519"/>
      <c r="L751" s="283"/>
      <c r="M751" s="496" t="s">
        <v>406</v>
      </c>
      <c r="N751" s="496"/>
      <c r="O751" s="496"/>
      <c r="P751" s="496"/>
      <c r="Q751" s="496"/>
      <c r="R751" s="497"/>
      <c r="S751" s="587"/>
      <c r="T751" s="587"/>
      <c r="U751" s="587"/>
      <c r="V751" s="587"/>
      <c r="W751" s="587"/>
      <c r="X751" s="587"/>
      <c r="Y751" s="587"/>
      <c r="Z751" s="587"/>
      <c r="AA751" s="587"/>
      <c r="AB751" s="587"/>
      <c r="AC751" s="587"/>
      <c r="AD751" s="587"/>
    </row>
    <row r="752" spans="3:30">
      <c r="C752" s="627"/>
      <c r="D752" s="525"/>
      <c r="E752" s="525"/>
      <c r="F752" s="525"/>
      <c r="G752" s="525"/>
      <c r="H752" s="525"/>
      <c r="I752" s="525"/>
      <c r="J752" s="519" t="s">
        <v>407</v>
      </c>
      <c r="K752" s="519"/>
      <c r="L752" s="283"/>
      <c r="M752" s="496" t="s">
        <v>408</v>
      </c>
      <c r="N752" s="496"/>
      <c r="O752" s="496"/>
      <c r="P752" s="496"/>
      <c r="Q752" s="496"/>
      <c r="R752" s="497"/>
      <c r="S752" s="587"/>
      <c r="T752" s="587"/>
      <c r="U752" s="587"/>
      <c r="V752" s="587"/>
      <c r="W752" s="587"/>
      <c r="X752" s="587"/>
      <c r="Y752" s="587"/>
      <c r="Z752" s="587"/>
      <c r="AA752" s="587"/>
      <c r="AB752" s="587"/>
      <c r="AC752" s="587"/>
      <c r="AD752" s="587"/>
    </row>
    <row r="753" spans="3:30">
      <c r="C753" s="627"/>
      <c r="D753" s="525"/>
      <c r="E753" s="525"/>
      <c r="F753" s="525"/>
      <c r="G753" s="525"/>
      <c r="H753" s="525"/>
      <c r="I753" s="525"/>
      <c r="J753" s="519" t="s">
        <v>409</v>
      </c>
      <c r="K753" s="519"/>
      <c r="L753" s="283"/>
      <c r="M753" s="496" t="s">
        <v>410</v>
      </c>
      <c r="N753" s="496"/>
      <c r="O753" s="496"/>
      <c r="P753" s="496"/>
      <c r="Q753" s="496"/>
      <c r="R753" s="497"/>
      <c r="S753" s="587"/>
      <c r="T753" s="587"/>
      <c r="U753" s="587"/>
      <c r="V753" s="587"/>
      <c r="W753" s="587"/>
      <c r="X753" s="587"/>
      <c r="Y753" s="587"/>
      <c r="Z753" s="587"/>
      <c r="AA753" s="587"/>
      <c r="AB753" s="587"/>
      <c r="AC753" s="587"/>
      <c r="AD753" s="587"/>
    </row>
    <row r="754" spans="3:30">
      <c r="C754" s="627"/>
      <c r="D754" s="525"/>
      <c r="E754" s="525"/>
      <c r="F754" s="525"/>
      <c r="G754" s="525"/>
      <c r="H754" s="525"/>
      <c r="I754" s="525"/>
      <c r="J754" s="519" t="s">
        <v>411</v>
      </c>
      <c r="K754" s="519"/>
      <c r="L754" s="283"/>
      <c r="M754" s="496" t="s">
        <v>412</v>
      </c>
      <c r="N754" s="496"/>
      <c r="O754" s="496"/>
      <c r="P754" s="496"/>
      <c r="Q754" s="496"/>
      <c r="R754" s="497"/>
      <c r="S754" s="587"/>
      <c r="T754" s="587"/>
      <c r="U754" s="587"/>
      <c r="V754" s="587"/>
      <c r="W754" s="587"/>
      <c r="X754" s="587"/>
      <c r="Y754" s="587"/>
      <c r="Z754" s="587"/>
      <c r="AA754" s="587"/>
      <c r="AB754" s="587"/>
      <c r="AC754" s="587"/>
      <c r="AD754" s="587"/>
    </row>
    <row r="755" spans="3:30">
      <c r="C755" s="627"/>
      <c r="D755" s="525"/>
      <c r="E755" s="525"/>
      <c r="F755" s="525"/>
      <c r="G755" s="525"/>
      <c r="H755" s="525"/>
      <c r="I755" s="525"/>
      <c r="J755" s="519" t="s">
        <v>413</v>
      </c>
      <c r="K755" s="519"/>
      <c r="L755" s="283"/>
      <c r="M755" s="496" t="s">
        <v>414</v>
      </c>
      <c r="N755" s="496"/>
      <c r="O755" s="496"/>
      <c r="P755" s="496"/>
      <c r="Q755" s="496"/>
      <c r="R755" s="497"/>
      <c r="S755" s="587"/>
      <c r="T755" s="587"/>
      <c r="U755" s="587"/>
      <c r="V755" s="587"/>
      <c r="W755" s="587"/>
      <c r="X755" s="587"/>
      <c r="Y755" s="587"/>
      <c r="Z755" s="587"/>
      <c r="AA755" s="587"/>
      <c r="AB755" s="587"/>
      <c r="AC755" s="587"/>
      <c r="AD755" s="587"/>
    </row>
    <row r="756" spans="3:30" ht="24" customHeight="1">
      <c r="C756" s="627"/>
      <c r="D756" s="525"/>
      <c r="E756" s="525"/>
      <c r="F756" s="525"/>
      <c r="G756" s="525"/>
      <c r="H756" s="525"/>
      <c r="I756" s="525"/>
      <c r="J756" s="519" t="s">
        <v>415</v>
      </c>
      <c r="K756" s="519"/>
      <c r="L756" s="283"/>
      <c r="M756" s="496" t="s">
        <v>416</v>
      </c>
      <c r="N756" s="496"/>
      <c r="O756" s="496"/>
      <c r="P756" s="496"/>
      <c r="Q756" s="496"/>
      <c r="R756" s="497"/>
      <c r="S756" s="587"/>
      <c r="T756" s="587"/>
      <c r="U756" s="587"/>
      <c r="V756" s="587"/>
      <c r="W756" s="587"/>
      <c r="X756" s="587"/>
      <c r="Y756" s="587"/>
      <c r="Z756" s="587"/>
      <c r="AA756" s="587"/>
      <c r="AB756" s="587"/>
      <c r="AC756" s="587"/>
      <c r="AD756" s="587"/>
    </row>
    <row r="757" spans="3:30">
      <c r="C757" s="627"/>
      <c r="D757" s="525"/>
      <c r="E757" s="525"/>
      <c r="F757" s="525"/>
      <c r="G757" s="525"/>
      <c r="H757" s="525"/>
      <c r="I757" s="525"/>
      <c r="J757" s="581" t="s">
        <v>417</v>
      </c>
      <c r="K757" s="581"/>
      <c r="L757" s="284"/>
      <c r="M757" s="496" t="s">
        <v>45</v>
      </c>
      <c r="N757" s="496"/>
      <c r="O757" s="496"/>
      <c r="P757" s="496"/>
      <c r="Q757" s="496"/>
      <c r="R757" s="497"/>
      <c r="S757" s="587"/>
      <c r="T757" s="587"/>
      <c r="U757" s="587"/>
      <c r="V757" s="587"/>
      <c r="W757" s="587"/>
      <c r="X757" s="587"/>
      <c r="Y757" s="587"/>
      <c r="Z757" s="587"/>
      <c r="AA757" s="587"/>
      <c r="AB757" s="587"/>
      <c r="AC757" s="587"/>
      <c r="AD757" s="587"/>
    </row>
    <row r="758" spans="3:30" ht="24" customHeight="1">
      <c r="C758" s="627"/>
      <c r="D758" s="525"/>
      <c r="E758" s="525"/>
      <c r="F758" s="525"/>
      <c r="G758" s="525"/>
      <c r="H758" s="525"/>
      <c r="I758" s="525"/>
      <c r="J758" s="518" t="s">
        <v>418</v>
      </c>
      <c r="K758" s="518"/>
      <c r="L758" s="500" t="s">
        <v>419</v>
      </c>
      <c r="M758" s="501"/>
      <c r="N758" s="501"/>
      <c r="O758" s="501"/>
      <c r="P758" s="501"/>
      <c r="Q758" s="501"/>
      <c r="R758" s="501"/>
      <c r="S758" s="587"/>
      <c r="T758" s="587"/>
      <c r="U758" s="587"/>
      <c r="V758" s="587"/>
      <c r="W758" s="587"/>
      <c r="X758" s="587"/>
      <c r="Y758" s="587"/>
      <c r="Z758" s="587"/>
      <c r="AA758" s="587"/>
      <c r="AB758" s="587"/>
      <c r="AC758" s="587"/>
      <c r="AD758" s="587"/>
    </row>
    <row r="759" spans="3:30">
      <c r="C759" s="627"/>
      <c r="D759" s="525"/>
      <c r="E759" s="525"/>
      <c r="F759" s="525"/>
      <c r="G759" s="525"/>
      <c r="H759" s="525"/>
      <c r="I759" s="525"/>
      <c r="J759" s="519" t="s">
        <v>420</v>
      </c>
      <c r="K759" s="519"/>
      <c r="L759" s="282"/>
      <c r="M759" s="496" t="s">
        <v>421</v>
      </c>
      <c r="N759" s="496"/>
      <c r="O759" s="496"/>
      <c r="P759" s="496"/>
      <c r="Q759" s="496"/>
      <c r="R759" s="497"/>
      <c r="S759" s="587"/>
      <c r="T759" s="587"/>
      <c r="U759" s="587"/>
      <c r="V759" s="587"/>
      <c r="W759" s="587"/>
      <c r="X759" s="587"/>
      <c r="Y759" s="587"/>
      <c r="Z759" s="587"/>
      <c r="AA759" s="587"/>
      <c r="AB759" s="587"/>
      <c r="AC759" s="587"/>
      <c r="AD759" s="587"/>
    </row>
    <row r="760" spans="3:30" ht="24" customHeight="1">
      <c r="C760" s="627"/>
      <c r="D760" s="525"/>
      <c r="E760" s="525"/>
      <c r="F760" s="525"/>
      <c r="G760" s="525"/>
      <c r="H760" s="525"/>
      <c r="I760" s="525"/>
      <c r="J760" s="519" t="s">
        <v>422</v>
      </c>
      <c r="K760" s="519"/>
      <c r="L760" s="283"/>
      <c r="M760" s="496" t="s">
        <v>423</v>
      </c>
      <c r="N760" s="496"/>
      <c r="O760" s="496"/>
      <c r="P760" s="496"/>
      <c r="Q760" s="496"/>
      <c r="R760" s="497"/>
      <c r="S760" s="587"/>
      <c r="T760" s="587"/>
      <c r="U760" s="587"/>
      <c r="V760" s="587"/>
      <c r="W760" s="587"/>
      <c r="X760" s="587"/>
      <c r="Y760" s="587"/>
      <c r="Z760" s="587"/>
      <c r="AA760" s="587"/>
      <c r="AB760" s="587"/>
      <c r="AC760" s="587"/>
      <c r="AD760" s="587"/>
    </row>
    <row r="761" spans="3:30">
      <c r="C761" s="627"/>
      <c r="D761" s="525"/>
      <c r="E761" s="525"/>
      <c r="F761" s="525"/>
      <c r="G761" s="525"/>
      <c r="H761" s="525"/>
      <c r="I761" s="525"/>
      <c r="J761" s="581" t="s">
        <v>424</v>
      </c>
      <c r="K761" s="581"/>
      <c r="L761" s="284"/>
      <c r="M761" s="496" t="s">
        <v>45</v>
      </c>
      <c r="N761" s="496"/>
      <c r="O761" s="496"/>
      <c r="P761" s="496"/>
      <c r="Q761" s="496"/>
      <c r="R761" s="497"/>
      <c r="S761" s="587"/>
      <c r="T761" s="587"/>
      <c r="U761" s="587"/>
      <c r="V761" s="587"/>
      <c r="W761" s="587"/>
      <c r="X761" s="587"/>
      <c r="Y761" s="587"/>
      <c r="Z761" s="587"/>
      <c r="AA761" s="587"/>
      <c r="AB761" s="587"/>
      <c r="AC761" s="587"/>
      <c r="AD761" s="587"/>
    </row>
    <row r="762" spans="3:30">
      <c r="C762" s="627"/>
      <c r="D762" s="525"/>
      <c r="E762" s="525"/>
      <c r="F762" s="525"/>
      <c r="G762" s="525"/>
      <c r="H762" s="525"/>
      <c r="I762" s="525"/>
      <c r="J762" s="518" t="s">
        <v>425</v>
      </c>
      <c r="K762" s="518"/>
      <c r="L762" s="500" t="s">
        <v>426</v>
      </c>
      <c r="M762" s="501"/>
      <c r="N762" s="501"/>
      <c r="O762" s="501"/>
      <c r="P762" s="501"/>
      <c r="Q762" s="501"/>
      <c r="R762" s="501"/>
      <c r="S762" s="587"/>
      <c r="T762" s="587"/>
      <c r="U762" s="587"/>
      <c r="V762" s="587"/>
      <c r="W762" s="587"/>
      <c r="X762" s="587"/>
      <c r="Y762" s="587"/>
      <c r="Z762" s="587"/>
      <c r="AA762" s="587"/>
      <c r="AB762" s="587"/>
      <c r="AC762" s="587"/>
      <c r="AD762" s="587"/>
    </row>
    <row r="763" spans="3:30">
      <c r="C763" s="627"/>
      <c r="D763" s="525"/>
      <c r="E763" s="525"/>
      <c r="F763" s="525"/>
      <c r="G763" s="525"/>
      <c r="H763" s="525"/>
      <c r="I763" s="525"/>
      <c r="J763" s="518" t="s">
        <v>427</v>
      </c>
      <c r="K763" s="518"/>
      <c r="L763" s="500" t="s">
        <v>428</v>
      </c>
      <c r="M763" s="501"/>
      <c r="N763" s="501"/>
      <c r="O763" s="501"/>
      <c r="P763" s="501"/>
      <c r="Q763" s="501"/>
      <c r="R763" s="501"/>
      <c r="S763" s="587"/>
      <c r="T763" s="587"/>
      <c r="U763" s="587"/>
      <c r="V763" s="587"/>
      <c r="W763" s="587"/>
      <c r="X763" s="587"/>
      <c r="Y763" s="587"/>
      <c r="Z763" s="587"/>
      <c r="AA763" s="587"/>
      <c r="AB763" s="587"/>
      <c r="AC763" s="587"/>
      <c r="AD763" s="587"/>
    </row>
    <row r="764" spans="3:30" ht="24" customHeight="1">
      <c r="C764" s="627"/>
      <c r="D764" s="525"/>
      <c r="E764" s="525"/>
      <c r="F764" s="525"/>
      <c r="G764" s="525"/>
      <c r="H764" s="525"/>
      <c r="I764" s="525"/>
      <c r="J764" s="518" t="s">
        <v>429</v>
      </c>
      <c r="K764" s="518"/>
      <c r="L764" s="500" t="s">
        <v>430</v>
      </c>
      <c r="M764" s="501"/>
      <c r="N764" s="501"/>
      <c r="O764" s="501"/>
      <c r="P764" s="501"/>
      <c r="Q764" s="501"/>
      <c r="R764" s="501"/>
      <c r="S764" s="587"/>
      <c r="T764" s="587"/>
      <c r="U764" s="587"/>
      <c r="V764" s="587"/>
      <c r="W764" s="587"/>
      <c r="X764" s="587"/>
      <c r="Y764" s="587"/>
      <c r="Z764" s="587"/>
      <c r="AA764" s="587"/>
      <c r="AB764" s="587"/>
      <c r="AC764" s="587"/>
      <c r="AD764" s="587"/>
    </row>
    <row r="765" spans="3:30">
      <c r="C765" s="627" t="s">
        <v>431</v>
      </c>
      <c r="D765" s="525" t="s">
        <v>432</v>
      </c>
      <c r="E765" s="525"/>
      <c r="F765" s="525"/>
      <c r="G765" s="525"/>
      <c r="H765" s="525"/>
      <c r="I765" s="525"/>
      <c r="J765" s="518" t="s">
        <v>433</v>
      </c>
      <c r="K765" s="518"/>
      <c r="L765" s="500" t="s">
        <v>434</v>
      </c>
      <c r="M765" s="501"/>
      <c r="N765" s="501"/>
      <c r="O765" s="501"/>
      <c r="P765" s="501"/>
      <c r="Q765" s="501"/>
      <c r="R765" s="501"/>
      <c r="S765" s="587"/>
      <c r="T765" s="587"/>
      <c r="U765" s="587"/>
      <c r="V765" s="587"/>
      <c r="W765" s="587"/>
      <c r="X765" s="587"/>
      <c r="Y765" s="587"/>
      <c r="Z765" s="587"/>
      <c r="AA765" s="587"/>
      <c r="AB765" s="587"/>
      <c r="AC765" s="587"/>
      <c r="AD765" s="587"/>
    </row>
    <row r="766" spans="3:30">
      <c r="C766" s="627"/>
      <c r="D766" s="525"/>
      <c r="E766" s="525"/>
      <c r="F766" s="525"/>
      <c r="G766" s="525"/>
      <c r="H766" s="525"/>
      <c r="I766" s="525"/>
      <c r="J766" s="518" t="s">
        <v>435</v>
      </c>
      <c r="K766" s="518"/>
      <c r="L766" s="500" t="s">
        <v>436</v>
      </c>
      <c r="M766" s="501"/>
      <c r="N766" s="501"/>
      <c r="O766" s="501"/>
      <c r="P766" s="501"/>
      <c r="Q766" s="501"/>
      <c r="R766" s="501"/>
      <c r="S766" s="587"/>
      <c r="T766" s="587"/>
      <c r="U766" s="587"/>
      <c r="V766" s="587"/>
      <c r="W766" s="587"/>
      <c r="X766" s="587"/>
      <c r="Y766" s="587"/>
      <c r="Z766" s="587"/>
      <c r="AA766" s="587"/>
      <c r="AB766" s="587"/>
      <c r="AC766" s="587"/>
      <c r="AD766" s="587"/>
    </row>
    <row r="767" spans="3:30">
      <c r="C767" s="627"/>
      <c r="D767" s="525"/>
      <c r="E767" s="525"/>
      <c r="F767" s="525"/>
      <c r="G767" s="525"/>
      <c r="H767" s="525"/>
      <c r="I767" s="525"/>
      <c r="J767" s="518" t="s">
        <v>437</v>
      </c>
      <c r="K767" s="518"/>
      <c r="L767" s="500" t="s">
        <v>438</v>
      </c>
      <c r="M767" s="501"/>
      <c r="N767" s="501"/>
      <c r="O767" s="501"/>
      <c r="P767" s="501"/>
      <c r="Q767" s="501"/>
      <c r="R767" s="501"/>
      <c r="S767" s="587"/>
      <c r="T767" s="587"/>
      <c r="U767" s="587"/>
      <c r="V767" s="587"/>
      <c r="W767" s="587"/>
      <c r="X767" s="587"/>
      <c r="Y767" s="587"/>
      <c r="Z767" s="587"/>
      <c r="AA767" s="587"/>
      <c r="AB767" s="587"/>
      <c r="AC767" s="587"/>
      <c r="AD767" s="587"/>
    </row>
    <row r="768" spans="3:30">
      <c r="C768" s="627"/>
      <c r="D768" s="525"/>
      <c r="E768" s="525"/>
      <c r="F768" s="525"/>
      <c r="G768" s="525"/>
      <c r="H768" s="525"/>
      <c r="I768" s="525"/>
      <c r="J768" s="518" t="s">
        <v>439</v>
      </c>
      <c r="K768" s="518"/>
      <c r="L768" s="500" t="s">
        <v>440</v>
      </c>
      <c r="M768" s="501"/>
      <c r="N768" s="501"/>
      <c r="O768" s="501"/>
      <c r="P768" s="501"/>
      <c r="Q768" s="501"/>
      <c r="R768" s="501"/>
      <c r="S768" s="587"/>
      <c r="T768" s="587"/>
      <c r="U768" s="587"/>
      <c r="V768" s="587"/>
      <c r="W768" s="587"/>
      <c r="X768" s="587"/>
      <c r="Y768" s="587"/>
      <c r="Z768" s="587"/>
      <c r="AA768" s="587"/>
      <c r="AB768" s="587"/>
      <c r="AC768" s="587"/>
      <c r="AD768" s="587"/>
    </row>
    <row r="769" spans="3:30" ht="36" customHeight="1">
      <c r="C769" s="627"/>
      <c r="D769" s="525"/>
      <c r="E769" s="525"/>
      <c r="F769" s="525"/>
      <c r="G769" s="525"/>
      <c r="H769" s="525"/>
      <c r="I769" s="525"/>
      <c r="J769" s="518" t="s">
        <v>441</v>
      </c>
      <c r="K769" s="518"/>
      <c r="L769" s="500" t="s">
        <v>442</v>
      </c>
      <c r="M769" s="501"/>
      <c r="N769" s="501"/>
      <c r="O769" s="501"/>
      <c r="P769" s="501"/>
      <c r="Q769" s="501"/>
      <c r="R769" s="501"/>
      <c r="S769" s="587"/>
      <c r="T769" s="587"/>
      <c r="U769" s="587"/>
      <c r="V769" s="587"/>
      <c r="W769" s="587"/>
      <c r="X769" s="587"/>
      <c r="Y769" s="587"/>
      <c r="Z769" s="587"/>
      <c r="AA769" s="587"/>
      <c r="AB769" s="587"/>
      <c r="AC769" s="587"/>
      <c r="AD769" s="587"/>
    </row>
    <row r="770" spans="3:30" ht="48" customHeight="1">
      <c r="C770" s="627"/>
      <c r="D770" s="525"/>
      <c r="E770" s="525"/>
      <c r="F770" s="525"/>
      <c r="G770" s="525"/>
      <c r="H770" s="525"/>
      <c r="I770" s="525"/>
      <c r="J770" s="519" t="s">
        <v>443</v>
      </c>
      <c r="K770" s="519"/>
      <c r="L770" s="282"/>
      <c r="M770" s="496" t="s">
        <v>444</v>
      </c>
      <c r="N770" s="496"/>
      <c r="O770" s="496"/>
      <c r="P770" s="496"/>
      <c r="Q770" s="496"/>
      <c r="R770" s="497"/>
      <c r="S770" s="587"/>
      <c r="T770" s="587"/>
      <c r="U770" s="587"/>
      <c r="V770" s="587"/>
      <c r="W770" s="587"/>
      <c r="X770" s="587"/>
      <c r="Y770" s="587"/>
      <c r="Z770" s="587"/>
      <c r="AA770" s="587"/>
      <c r="AB770" s="587"/>
      <c r="AC770" s="587"/>
      <c r="AD770" s="587"/>
    </row>
    <row r="771" spans="3:30" ht="48" customHeight="1">
      <c r="C771" s="627"/>
      <c r="D771" s="525"/>
      <c r="E771" s="525"/>
      <c r="F771" s="525"/>
      <c r="G771" s="525"/>
      <c r="H771" s="525"/>
      <c r="I771" s="525"/>
      <c r="J771" s="519" t="s">
        <v>445</v>
      </c>
      <c r="K771" s="519"/>
      <c r="L771" s="283"/>
      <c r="M771" s="496" t="s">
        <v>446</v>
      </c>
      <c r="N771" s="496"/>
      <c r="O771" s="496"/>
      <c r="P771" s="496"/>
      <c r="Q771" s="496"/>
      <c r="R771" s="497"/>
      <c r="S771" s="587"/>
      <c r="T771" s="587"/>
      <c r="U771" s="587"/>
      <c r="V771" s="587"/>
      <c r="W771" s="587"/>
      <c r="X771" s="587"/>
      <c r="Y771" s="587"/>
      <c r="Z771" s="587"/>
      <c r="AA771" s="587"/>
      <c r="AB771" s="587"/>
      <c r="AC771" s="587"/>
      <c r="AD771" s="587"/>
    </row>
    <row r="772" spans="3:30" ht="60" customHeight="1">
      <c r="C772" s="627"/>
      <c r="D772" s="525"/>
      <c r="E772" s="525"/>
      <c r="F772" s="525"/>
      <c r="G772" s="525"/>
      <c r="H772" s="525"/>
      <c r="I772" s="525"/>
      <c r="J772" s="519" t="s">
        <v>447</v>
      </c>
      <c r="K772" s="519"/>
      <c r="L772" s="283"/>
      <c r="M772" s="496" t="s">
        <v>448</v>
      </c>
      <c r="N772" s="496"/>
      <c r="O772" s="496"/>
      <c r="P772" s="496"/>
      <c r="Q772" s="496"/>
      <c r="R772" s="497"/>
      <c r="S772" s="587"/>
      <c r="T772" s="587"/>
      <c r="U772" s="587"/>
      <c r="V772" s="587"/>
      <c r="W772" s="587"/>
      <c r="X772" s="587"/>
      <c r="Y772" s="587"/>
      <c r="Z772" s="587"/>
      <c r="AA772" s="587"/>
      <c r="AB772" s="587"/>
      <c r="AC772" s="587"/>
      <c r="AD772" s="587"/>
    </row>
    <row r="773" spans="3:30" ht="24" customHeight="1">
      <c r="C773" s="627"/>
      <c r="D773" s="525"/>
      <c r="E773" s="525"/>
      <c r="F773" s="525"/>
      <c r="G773" s="525"/>
      <c r="H773" s="525"/>
      <c r="I773" s="525"/>
      <c r="J773" s="519" t="s">
        <v>449</v>
      </c>
      <c r="K773" s="519"/>
      <c r="L773" s="283"/>
      <c r="M773" s="496" t="s">
        <v>450</v>
      </c>
      <c r="N773" s="496"/>
      <c r="O773" s="496"/>
      <c r="P773" s="496"/>
      <c r="Q773" s="496"/>
      <c r="R773" s="497"/>
      <c r="S773" s="587"/>
      <c r="T773" s="587"/>
      <c r="U773" s="587"/>
      <c r="V773" s="587"/>
      <c r="W773" s="587"/>
      <c r="X773" s="587"/>
      <c r="Y773" s="587"/>
      <c r="Z773" s="587"/>
      <c r="AA773" s="587"/>
      <c r="AB773" s="587"/>
      <c r="AC773" s="587"/>
      <c r="AD773" s="587"/>
    </row>
    <row r="774" spans="3:30" ht="24" customHeight="1">
      <c r="C774" s="627"/>
      <c r="D774" s="525"/>
      <c r="E774" s="525"/>
      <c r="F774" s="525"/>
      <c r="G774" s="525"/>
      <c r="H774" s="525"/>
      <c r="I774" s="525"/>
      <c r="J774" s="519" t="s">
        <v>451</v>
      </c>
      <c r="K774" s="519"/>
      <c r="L774" s="283"/>
      <c r="M774" s="496" t="s">
        <v>452</v>
      </c>
      <c r="N774" s="496"/>
      <c r="O774" s="496"/>
      <c r="P774" s="496"/>
      <c r="Q774" s="496"/>
      <c r="R774" s="497"/>
      <c r="S774" s="587"/>
      <c r="T774" s="587"/>
      <c r="U774" s="587"/>
      <c r="V774" s="587"/>
      <c r="W774" s="587"/>
      <c r="X774" s="587"/>
      <c r="Y774" s="587"/>
      <c r="Z774" s="587"/>
      <c r="AA774" s="587"/>
      <c r="AB774" s="587"/>
      <c r="AC774" s="587"/>
      <c r="AD774" s="587"/>
    </row>
    <row r="775" spans="3:30" ht="36" customHeight="1">
      <c r="C775" s="627"/>
      <c r="D775" s="525"/>
      <c r="E775" s="525"/>
      <c r="F775" s="525"/>
      <c r="G775" s="525"/>
      <c r="H775" s="525"/>
      <c r="I775" s="525"/>
      <c r="J775" s="519" t="s">
        <v>453</v>
      </c>
      <c r="K775" s="519"/>
      <c r="L775" s="283"/>
      <c r="M775" s="496" t="s">
        <v>454</v>
      </c>
      <c r="N775" s="496"/>
      <c r="O775" s="496"/>
      <c r="P775" s="496"/>
      <c r="Q775" s="496"/>
      <c r="R775" s="497"/>
      <c r="S775" s="587"/>
      <c r="T775" s="587"/>
      <c r="U775" s="587"/>
      <c r="V775" s="587"/>
      <c r="W775" s="587"/>
      <c r="X775" s="587"/>
      <c r="Y775" s="587"/>
      <c r="Z775" s="587"/>
      <c r="AA775" s="587"/>
      <c r="AB775" s="587"/>
      <c r="AC775" s="587"/>
      <c r="AD775" s="587"/>
    </row>
    <row r="776" spans="3:30">
      <c r="C776" s="627"/>
      <c r="D776" s="525"/>
      <c r="E776" s="525"/>
      <c r="F776" s="525"/>
      <c r="G776" s="525"/>
      <c r="H776" s="525"/>
      <c r="I776" s="525"/>
      <c r="J776" s="581" t="s">
        <v>455</v>
      </c>
      <c r="K776" s="581"/>
      <c r="L776" s="284"/>
      <c r="M776" s="496" t="s">
        <v>45</v>
      </c>
      <c r="N776" s="496"/>
      <c r="O776" s="496"/>
      <c r="P776" s="496"/>
      <c r="Q776" s="496"/>
      <c r="R776" s="497"/>
      <c r="S776" s="587"/>
      <c r="T776" s="587"/>
      <c r="U776" s="587"/>
      <c r="V776" s="587"/>
      <c r="W776" s="587"/>
      <c r="X776" s="587"/>
      <c r="Y776" s="587"/>
      <c r="Z776" s="587"/>
      <c r="AA776" s="587"/>
      <c r="AB776" s="587"/>
      <c r="AC776" s="587"/>
      <c r="AD776" s="587"/>
    </row>
    <row r="777" spans="3:30" ht="24" customHeight="1">
      <c r="C777" s="627"/>
      <c r="D777" s="525"/>
      <c r="E777" s="525"/>
      <c r="F777" s="525"/>
      <c r="G777" s="525"/>
      <c r="H777" s="525"/>
      <c r="I777" s="525"/>
      <c r="J777" s="518" t="s">
        <v>456</v>
      </c>
      <c r="K777" s="518"/>
      <c r="L777" s="500" t="s">
        <v>457</v>
      </c>
      <c r="M777" s="501"/>
      <c r="N777" s="501"/>
      <c r="O777" s="501"/>
      <c r="P777" s="501"/>
      <c r="Q777" s="501"/>
      <c r="R777" s="501"/>
      <c r="S777" s="587"/>
      <c r="T777" s="587"/>
      <c r="U777" s="587"/>
      <c r="V777" s="587"/>
      <c r="W777" s="587"/>
      <c r="X777" s="587"/>
      <c r="Y777" s="587"/>
      <c r="Z777" s="587"/>
      <c r="AA777" s="587"/>
      <c r="AB777" s="587"/>
      <c r="AC777" s="587"/>
      <c r="AD777" s="587"/>
    </row>
    <row r="778" spans="3:30">
      <c r="C778" s="627"/>
      <c r="D778" s="525"/>
      <c r="E778" s="525"/>
      <c r="F778" s="525"/>
      <c r="G778" s="525"/>
      <c r="H778" s="525"/>
      <c r="I778" s="525"/>
      <c r="J778" s="518" t="s">
        <v>458</v>
      </c>
      <c r="K778" s="518"/>
      <c r="L778" s="500" t="s">
        <v>459</v>
      </c>
      <c r="M778" s="501"/>
      <c r="N778" s="501"/>
      <c r="O778" s="501"/>
      <c r="P778" s="501"/>
      <c r="Q778" s="501"/>
      <c r="R778" s="501"/>
      <c r="S778" s="587"/>
      <c r="T778" s="587"/>
      <c r="U778" s="587"/>
      <c r="V778" s="587"/>
      <c r="W778" s="587"/>
      <c r="X778" s="587"/>
      <c r="Y778" s="587"/>
      <c r="Z778" s="587"/>
      <c r="AA778" s="587"/>
      <c r="AB778" s="587"/>
      <c r="AC778" s="587"/>
      <c r="AD778" s="587"/>
    </row>
    <row r="779" spans="3:30">
      <c r="C779" s="627"/>
      <c r="D779" s="525"/>
      <c r="E779" s="525"/>
      <c r="F779" s="525"/>
      <c r="G779" s="525"/>
      <c r="H779" s="525"/>
      <c r="I779" s="525"/>
      <c r="J779" s="519" t="s">
        <v>460</v>
      </c>
      <c r="K779" s="519"/>
      <c r="L779" s="282"/>
      <c r="M779" s="496" t="s">
        <v>461</v>
      </c>
      <c r="N779" s="496"/>
      <c r="O779" s="496"/>
      <c r="P779" s="496"/>
      <c r="Q779" s="496"/>
      <c r="R779" s="497"/>
      <c r="S779" s="587"/>
      <c r="T779" s="587"/>
      <c r="U779" s="587"/>
      <c r="V779" s="587"/>
      <c r="W779" s="587"/>
      <c r="X779" s="587"/>
      <c r="Y779" s="587"/>
      <c r="Z779" s="587"/>
      <c r="AA779" s="587"/>
      <c r="AB779" s="587"/>
      <c r="AC779" s="587"/>
      <c r="AD779" s="587"/>
    </row>
    <row r="780" spans="3:30" ht="24" customHeight="1">
      <c r="C780" s="627"/>
      <c r="D780" s="525"/>
      <c r="E780" s="525"/>
      <c r="F780" s="525"/>
      <c r="G780" s="525"/>
      <c r="H780" s="525"/>
      <c r="I780" s="525"/>
      <c r="J780" s="519" t="s">
        <v>462</v>
      </c>
      <c r="K780" s="519"/>
      <c r="L780" s="283"/>
      <c r="M780" s="496" t="s">
        <v>463</v>
      </c>
      <c r="N780" s="496"/>
      <c r="O780" s="496"/>
      <c r="P780" s="496"/>
      <c r="Q780" s="496"/>
      <c r="R780" s="497"/>
      <c r="S780" s="587"/>
      <c r="T780" s="587"/>
      <c r="U780" s="587"/>
      <c r="V780" s="587"/>
      <c r="W780" s="587"/>
      <c r="X780" s="587"/>
      <c r="Y780" s="587"/>
      <c r="Z780" s="587"/>
      <c r="AA780" s="587"/>
      <c r="AB780" s="587"/>
      <c r="AC780" s="587"/>
      <c r="AD780" s="587"/>
    </row>
    <row r="781" spans="3:30">
      <c r="C781" s="627"/>
      <c r="D781" s="525"/>
      <c r="E781" s="525"/>
      <c r="F781" s="525"/>
      <c r="G781" s="525"/>
      <c r="H781" s="525"/>
      <c r="I781" s="525"/>
      <c r="J781" s="581" t="s">
        <v>464</v>
      </c>
      <c r="K781" s="581"/>
      <c r="L781" s="284"/>
      <c r="M781" s="496" t="s">
        <v>45</v>
      </c>
      <c r="N781" s="496"/>
      <c r="O781" s="496"/>
      <c r="P781" s="496"/>
      <c r="Q781" s="496"/>
      <c r="R781" s="497"/>
      <c r="S781" s="587"/>
      <c r="T781" s="587"/>
      <c r="U781" s="587"/>
      <c r="V781" s="587"/>
      <c r="W781" s="587"/>
      <c r="X781" s="587"/>
      <c r="Y781" s="587"/>
      <c r="Z781" s="587"/>
      <c r="AA781" s="587"/>
      <c r="AB781" s="587"/>
      <c r="AC781" s="587"/>
      <c r="AD781" s="587"/>
    </row>
    <row r="782" spans="3:30" ht="24" customHeight="1">
      <c r="C782" s="627"/>
      <c r="D782" s="525"/>
      <c r="E782" s="525"/>
      <c r="F782" s="525"/>
      <c r="G782" s="525"/>
      <c r="H782" s="525"/>
      <c r="I782" s="525"/>
      <c r="J782" s="518" t="s">
        <v>465</v>
      </c>
      <c r="K782" s="518"/>
      <c r="L782" s="500" t="s">
        <v>466</v>
      </c>
      <c r="M782" s="501"/>
      <c r="N782" s="501"/>
      <c r="O782" s="501"/>
      <c r="P782" s="501"/>
      <c r="Q782" s="501"/>
      <c r="R782" s="501"/>
      <c r="S782" s="587"/>
      <c r="T782" s="587"/>
      <c r="U782" s="587"/>
      <c r="V782" s="587"/>
      <c r="W782" s="587"/>
      <c r="X782" s="587"/>
      <c r="Y782" s="587"/>
      <c r="Z782" s="587"/>
      <c r="AA782" s="587"/>
      <c r="AB782" s="587"/>
      <c r="AC782" s="587"/>
      <c r="AD782" s="587"/>
    </row>
    <row r="783" spans="3:30" ht="36" customHeight="1">
      <c r="C783" s="627"/>
      <c r="D783" s="525"/>
      <c r="E783" s="525"/>
      <c r="F783" s="525"/>
      <c r="G783" s="525"/>
      <c r="H783" s="525"/>
      <c r="I783" s="525"/>
      <c r="J783" s="518" t="s">
        <v>467</v>
      </c>
      <c r="K783" s="518"/>
      <c r="L783" s="500" t="s">
        <v>468</v>
      </c>
      <c r="M783" s="501"/>
      <c r="N783" s="501"/>
      <c r="O783" s="501"/>
      <c r="P783" s="501"/>
      <c r="Q783" s="501"/>
      <c r="R783" s="501"/>
      <c r="S783" s="587"/>
      <c r="T783" s="587"/>
      <c r="U783" s="587"/>
      <c r="V783" s="587"/>
      <c r="W783" s="587"/>
      <c r="X783" s="587"/>
      <c r="Y783" s="587"/>
      <c r="Z783" s="587"/>
      <c r="AA783" s="587"/>
      <c r="AB783" s="587"/>
      <c r="AC783" s="587"/>
      <c r="AD783" s="587"/>
    </row>
    <row r="784" spans="3:30" ht="24" customHeight="1">
      <c r="C784" s="627"/>
      <c r="D784" s="525"/>
      <c r="E784" s="525"/>
      <c r="F784" s="525"/>
      <c r="G784" s="525"/>
      <c r="H784" s="525"/>
      <c r="I784" s="525"/>
      <c r="J784" s="518" t="s">
        <v>469</v>
      </c>
      <c r="K784" s="518"/>
      <c r="L784" s="500" t="s">
        <v>470</v>
      </c>
      <c r="M784" s="501"/>
      <c r="N784" s="501"/>
      <c r="O784" s="501"/>
      <c r="P784" s="501"/>
      <c r="Q784" s="501"/>
      <c r="R784" s="501"/>
      <c r="S784" s="587"/>
      <c r="T784" s="587"/>
      <c r="U784" s="587"/>
      <c r="V784" s="587"/>
      <c r="W784" s="587"/>
      <c r="X784" s="587"/>
      <c r="Y784" s="587"/>
      <c r="Z784" s="587"/>
      <c r="AA784" s="587"/>
      <c r="AB784" s="587"/>
      <c r="AC784" s="587"/>
      <c r="AD784" s="587"/>
    </row>
    <row r="785" spans="3:30" ht="24" customHeight="1">
      <c r="C785" s="627"/>
      <c r="D785" s="525"/>
      <c r="E785" s="525"/>
      <c r="F785" s="525"/>
      <c r="G785" s="525"/>
      <c r="H785" s="525"/>
      <c r="I785" s="525"/>
      <c r="J785" s="518" t="s">
        <v>471</v>
      </c>
      <c r="K785" s="518"/>
      <c r="L785" s="500" t="s">
        <v>472</v>
      </c>
      <c r="M785" s="501"/>
      <c r="N785" s="501"/>
      <c r="O785" s="501"/>
      <c r="P785" s="501"/>
      <c r="Q785" s="501"/>
      <c r="R785" s="501"/>
      <c r="S785" s="587"/>
      <c r="T785" s="587"/>
      <c r="U785" s="587"/>
      <c r="V785" s="587"/>
      <c r="W785" s="587"/>
      <c r="X785" s="587"/>
      <c r="Y785" s="587"/>
      <c r="Z785" s="587"/>
      <c r="AA785" s="587"/>
      <c r="AB785" s="587"/>
      <c r="AC785" s="587"/>
      <c r="AD785" s="587"/>
    </row>
    <row r="786" spans="3:30">
      <c r="C786" s="627"/>
      <c r="D786" s="525"/>
      <c r="E786" s="525"/>
      <c r="F786" s="525"/>
      <c r="G786" s="525"/>
      <c r="H786" s="525"/>
      <c r="I786" s="525"/>
      <c r="J786" s="518" t="s">
        <v>473</v>
      </c>
      <c r="K786" s="518"/>
      <c r="L786" s="500" t="s">
        <v>474</v>
      </c>
      <c r="M786" s="501"/>
      <c r="N786" s="501"/>
      <c r="O786" s="501"/>
      <c r="P786" s="501"/>
      <c r="Q786" s="501"/>
      <c r="R786" s="501"/>
      <c r="S786" s="587"/>
      <c r="T786" s="587"/>
      <c r="U786" s="587"/>
      <c r="V786" s="587"/>
      <c r="W786" s="587"/>
      <c r="X786" s="587"/>
      <c r="Y786" s="587"/>
      <c r="Z786" s="587"/>
      <c r="AA786" s="587"/>
      <c r="AB786" s="587"/>
      <c r="AC786" s="587"/>
      <c r="AD786" s="587"/>
    </row>
    <row r="787" spans="3:30" ht="24" customHeight="1">
      <c r="C787" s="627"/>
      <c r="D787" s="525"/>
      <c r="E787" s="525"/>
      <c r="F787" s="525"/>
      <c r="G787" s="525"/>
      <c r="H787" s="525"/>
      <c r="I787" s="525"/>
      <c r="J787" s="518" t="s">
        <v>475</v>
      </c>
      <c r="K787" s="518"/>
      <c r="L787" s="500" t="s">
        <v>476</v>
      </c>
      <c r="M787" s="501"/>
      <c r="N787" s="501"/>
      <c r="O787" s="501"/>
      <c r="P787" s="501"/>
      <c r="Q787" s="501"/>
      <c r="R787" s="501"/>
      <c r="S787" s="587"/>
      <c r="T787" s="587"/>
      <c r="U787" s="587"/>
      <c r="V787" s="587"/>
      <c r="W787" s="587"/>
      <c r="X787" s="587"/>
      <c r="Y787" s="587"/>
      <c r="Z787" s="587"/>
      <c r="AA787" s="587"/>
      <c r="AB787" s="587"/>
      <c r="AC787" s="587"/>
      <c r="AD787" s="587"/>
    </row>
    <row r="788" spans="3:30">
      <c r="C788" s="627"/>
      <c r="D788" s="525"/>
      <c r="E788" s="525"/>
      <c r="F788" s="525"/>
      <c r="G788" s="525"/>
      <c r="H788" s="525"/>
      <c r="I788" s="525"/>
      <c r="J788" s="518" t="s">
        <v>477</v>
      </c>
      <c r="K788" s="518"/>
      <c r="L788" s="500" t="s">
        <v>478</v>
      </c>
      <c r="M788" s="501"/>
      <c r="N788" s="501"/>
      <c r="O788" s="501"/>
      <c r="P788" s="501"/>
      <c r="Q788" s="501"/>
      <c r="R788" s="501"/>
      <c r="S788" s="587"/>
      <c r="T788" s="587"/>
      <c r="U788" s="587"/>
      <c r="V788" s="587"/>
      <c r="W788" s="587"/>
      <c r="X788" s="587"/>
      <c r="Y788" s="587"/>
      <c r="Z788" s="587"/>
      <c r="AA788" s="587"/>
      <c r="AB788" s="587"/>
      <c r="AC788" s="587"/>
      <c r="AD788" s="587"/>
    </row>
    <row r="789" spans="3:30" ht="24" customHeight="1">
      <c r="C789" s="627"/>
      <c r="D789" s="525"/>
      <c r="E789" s="525"/>
      <c r="F789" s="525"/>
      <c r="G789" s="525"/>
      <c r="H789" s="525"/>
      <c r="I789" s="525"/>
      <c r="J789" s="518" t="s">
        <v>479</v>
      </c>
      <c r="K789" s="518"/>
      <c r="L789" s="500" t="s">
        <v>480</v>
      </c>
      <c r="M789" s="501"/>
      <c r="N789" s="501"/>
      <c r="O789" s="501"/>
      <c r="P789" s="501"/>
      <c r="Q789" s="501"/>
      <c r="R789" s="501"/>
      <c r="S789" s="587"/>
      <c r="T789" s="587"/>
      <c r="U789" s="587"/>
      <c r="V789" s="587"/>
      <c r="W789" s="587"/>
      <c r="X789" s="587"/>
      <c r="Y789" s="587"/>
      <c r="Z789" s="587"/>
      <c r="AA789" s="587"/>
      <c r="AB789" s="587"/>
      <c r="AC789" s="587"/>
      <c r="AD789" s="587"/>
    </row>
    <row r="790" spans="3:30" ht="36" customHeight="1">
      <c r="C790" s="627"/>
      <c r="D790" s="525"/>
      <c r="E790" s="525"/>
      <c r="F790" s="525"/>
      <c r="G790" s="525"/>
      <c r="H790" s="525"/>
      <c r="I790" s="525"/>
      <c r="J790" s="518" t="s">
        <v>481</v>
      </c>
      <c r="K790" s="518"/>
      <c r="L790" s="503" t="s">
        <v>482</v>
      </c>
      <c r="M790" s="504"/>
      <c r="N790" s="504"/>
      <c r="O790" s="504"/>
      <c r="P790" s="504"/>
      <c r="Q790" s="504"/>
      <c r="R790" s="504"/>
      <c r="S790" s="587"/>
      <c r="T790" s="587"/>
      <c r="U790" s="587"/>
      <c r="V790" s="587"/>
      <c r="W790" s="587"/>
      <c r="X790" s="587"/>
      <c r="Y790" s="587"/>
      <c r="Z790" s="587"/>
      <c r="AA790" s="587"/>
      <c r="AB790" s="587"/>
      <c r="AC790" s="587"/>
      <c r="AD790" s="587"/>
    </row>
    <row r="791" spans="3:30" ht="24" customHeight="1">
      <c r="C791" s="627"/>
      <c r="D791" s="525"/>
      <c r="E791" s="525"/>
      <c r="F791" s="525"/>
      <c r="G791" s="525"/>
      <c r="H791" s="525"/>
      <c r="I791" s="525"/>
      <c r="J791" s="519" t="s">
        <v>483</v>
      </c>
      <c r="K791" s="519"/>
      <c r="L791" s="282"/>
      <c r="M791" s="504" t="s">
        <v>484</v>
      </c>
      <c r="N791" s="504"/>
      <c r="O791" s="504"/>
      <c r="P791" s="504"/>
      <c r="Q791" s="504"/>
      <c r="R791" s="505"/>
      <c r="S791" s="587"/>
      <c r="T791" s="587"/>
      <c r="U791" s="587"/>
      <c r="V791" s="587"/>
      <c r="W791" s="587"/>
      <c r="X791" s="587"/>
      <c r="Y791" s="587"/>
      <c r="Z791" s="587"/>
      <c r="AA791" s="587"/>
      <c r="AB791" s="587"/>
      <c r="AC791" s="587"/>
      <c r="AD791" s="587"/>
    </row>
    <row r="792" spans="3:30">
      <c r="C792" s="627"/>
      <c r="D792" s="525"/>
      <c r="E792" s="525"/>
      <c r="F792" s="525"/>
      <c r="G792" s="525"/>
      <c r="H792" s="525"/>
      <c r="I792" s="525"/>
      <c r="J792" s="519" t="s">
        <v>485</v>
      </c>
      <c r="K792" s="519"/>
      <c r="L792" s="283"/>
      <c r="M792" s="496" t="s">
        <v>486</v>
      </c>
      <c r="N792" s="496"/>
      <c r="O792" s="496"/>
      <c r="P792" s="496"/>
      <c r="Q792" s="496"/>
      <c r="R792" s="497"/>
      <c r="S792" s="587"/>
      <c r="T792" s="587"/>
      <c r="U792" s="587"/>
      <c r="V792" s="587"/>
      <c r="W792" s="587"/>
      <c r="X792" s="587"/>
      <c r="Y792" s="587"/>
      <c r="Z792" s="587"/>
      <c r="AA792" s="587"/>
      <c r="AB792" s="587"/>
      <c r="AC792" s="587"/>
      <c r="AD792" s="587"/>
    </row>
    <row r="793" spans="3:30" ht="36" customHeight="1">
      <c r="C793" s="627"/>
      <c r="D793" s="525"/>
      <c r="E793" s="525"/>
      <c r="F793" s="525"/>
      <c r="G793" s="525"/>
      <c r="H793" s="525"/>
      <c r="I793" s="525"/>
      <c r="J793" s="519" t="s">
        <v>487</v>
      </c>
      <c r="K793" s="519"/>
      <c r="L793" s="283"/>
      <c r="M793" s="496" t="s">
        <v>488</v>
      </c>
      <c r="N793" s="496"/>
      <c r="O793" s="496"/>
      <c r="P793" s="496"/>
      <c r="Q793" s="496"/>
      <c r="R793" s="497"/>
      <c r="S793" s="587"/>
      <c r="T793" s="587"/>
      <c r="U793" s="587"/>
      <c r="V793" s="587"/>
      <c r="W793" s="587"/>
      <c r="X793" s="587"/>
      <c r="Y793" s="587"/>
      <c r="Z793" s="587"/>
      <c r="AA793" s="587"/>
      <c r="AB793" s="587"/>
      <c r="AC793" s="587"/>
      <c r="AD793" s="587"/>
    </row>
    <row r="794" spans="3:30" ht="48" customHeight="1">
      <c r="C794" s="627"/>
      <c r="D794" s="525"/>
      <c r="E794" s="525"/>
      <c r="F794" s="525"/>
      <c r="G794" s="525"/>
      <c r="H794" s="525"/>
      <c r="I794" s="525"/>
      <c r="J794" s="519" t="s">
        <v>489</v>
      </c>
      <c r="K794" s="519"/>
      <c r="L794" s="283"/>
      <c r="M794" s="496" t="s">
        <v>490</v>
      </c>
      <c r="N794" s="496"/>
      <c r="O794" s="496"/>
      <c r="P794" s="496"/>
      <c r="Q794" s="496"/>
      <c r="R794" s="497"/>
      <c r="S794" s="587"/>
      <c r="T794" s="587"/>
      <c r="U794" s="587"/>
      <c r="V794" s="587"/>
      <c r="W794" s="587"/>
      <c r="X794" s="587"/>
      <c r="Y794" s="587"/>
      <c r="Z794" s="587"/>
      <c r="AA794" s="587"/>
      <c r="AB794" s="587"/>
      <c r="AC794" s="587"/>
      <c r="AD794" s="587"/>
    </row>
    <row r="795" spans="3:30">
      <c r="C795" s="627"/>
      <c r="D795" s="525"/>
      <c r="E795" s="525"/>
      <c r="F795" s="525"/>
      <c r="G795" s="525"/>
      <c r="H795" s="525"/>
      <c r="I795" s="525"/>
      <c r="J795" s="581" t="s">
        <v>491</v>
      </c>
      <c r="K795" s="581"/>
      <c r="L795" s="284"/>
      <c r="M795" s="498" t="s">
        <v>45</v>
      </c>
      <c r="N795" s="498"/>
      <c r="O795" s="498"/>
      <c r="P795" s="498"/>
      <c r="Q795" s="498"/>
      <c r="R795" s="499"/>
      <c r="S795" s="587"/>
      <c r="T795" s="587"/>
      <c r="U795" s="587"/>
      <c r="V795" s="587"/>
      <c r="W795" s="587"/>
      <c r="X795" s="587"/>
      <c r="Y795" s="587"/>
      <c r="Z795" s="587"/>
      <c r="AA795" s="587"/>
      <c r="AB795" s="587"/>
      <c r="AC795" s="587"/>
      <c r="AD795" s="587"/>
    </row>
    <row r="796" spans="3:30" ht="24" customHeight="1">
      <c r="C796" s="627"/>
      <c r="D796" s="525"/>
      <c r="E796" s="525"/>
      <c r="F796" s="525"/>
      <c r="G796" s="525"/>
      <c r="H796" s="525"/>
      <c r="I796" s="525"/>
      <c r="J796" s="518" t="s">
        <v>492</v>
      </c>
      <c r="K796" s="518"/>
      <c r="L796" s="506" t="s">
        <v>493</v>
      </c>
      <c r="M796" s="498"/>
      <c r="N796" s="498"/>
      <c r="O796" s="498"/>
      <c r="P796" s="498"/>
      <c r="Q796" s="498"/>
      <c r="R796" s="498"/>
      <c r="S796" s="587"/>
      <c r="T796" s="587"/>
      <c r="U796" s="587"/>
      <c r="V796" s="587"/>
      <c r="W796" s="587"/>
      <c r="X796" s="587"/>
      <c r="Y796" s="587"/>
      <c r="Z796" s="587"/>
      <c r="AA796" s="587"/>
      <c r="AB796" s="587"/>
      <c r="AC796" s="587"/>
      <c r="AD796" s="587"/>
    </row>
    <row r="797" spans="3:30">
      <c r="C797" s="627"/>
      <c r="D797" s="525"/>
      <c r="E797" s="525"/>
      <c r="F797" s="525"/>
      <c r="G797" s="525"/>
      <c r="H797" s="525"/>
      <c r="I797" s="525"/>
      <c r="J797" s="518" t="s">
        <v>494</v>
      </c>
      <c r="K797" s="518"/>
      <c r="L797" s="500" t="s">
        <v>495</v>
      </c>
      <c r="M797" s="501"/>
      <c r="N797" s="501"/>
      <c r="O797" s="501"/>
      <c r="P797" s="501"/>
      <c r="Q797" s="501"/>
      <c r="R797" s="501"/>
      <c r="S797" s="587"/>
      <c r="T797" s="587"/>
      <c r="U797" s="587"/>
      <c r="V797" s="587"/>
      <c r="W797" s="587"/>
      <c r="X797" s="587"/>
      <c r="Y797" s="587"/>
      <c r="Z797" s="587"/>
      <c r="AA797" s="587"/>
      <c r="AB797" s="587"/>
      <c r="AC797" s="587"/>
      <c r="AD797" s="587"/>
    </row>
    <row r="798" spans="3:30">
      <c r="C798" s="627" t="s">
        <v>171</v>
      </c>
      <c r="D798" s="627"/>
      <c r="E798" s="627"/>
      <c r="F798" s="627"/>
      <c r="G798" s="627"/>
      <c r="H798" s="627"/>
      <c r="I798" s="627"/>
      <c r="J798" s="627"/>
      <c r="K798" s="627"/>
      <c r="L798" s="500" t="s">
        <v>45</v>
      </c>
      <c r="M798" s="501"/>
      <c r="N798" s="501"/>
      <c r="O798" s="501"/>
      <c r="P798" s="501"/>
      <c r="Q798" s="501"/>
      <c r="R798" s="501"/>
      <c r="S798" s="587"/>
      <c r="T798" s="587"/>
      <c r="U798" s="587"/>
      <c r="V798" s="587"/>
      <c r="W798" s="587"/>
      <c r="X798" s="587"/>
      <c r="Y798" s="587"/>
      <c r="Z798" s="587"/>
      <c r="AA798" s="587"/>
      <c r="AB798" s="587"/>
      <c r="AC798" s="587"/>
      <c r="AD798" s="587"/>
    </row>
    <row r="799" spans="3:30">
      <c r="C799" s="14"/>
      <c r="D799" s="14"/>
      <c r="E799" s="14"/>
      <c r="F799" s="14"/>
      <c r="G799" s="14"/>
      <c r="H799" s="14"/>
      <c r="I799" s="14"/>
      <c r="J799" s="14"/>
      <c r="K799" s="14"/>
      <c r="L799" s="14"/>
      <c r="M799" s="14"/>
      <c r="N799" s="14"/>
      <c r="O799" s="14"/>
      <c r="P799" s="14"/>
      <c r="Q799" s="14"/>
      <c r="R799" s="28" t="s">
        <v>172</v>
      </c>
      <c r="S799" s="525">
        <f>IF(COUNTIF(S634:S798,"NA")=165,"NA",IF(AND(SUM(COUNTIF(S634:S644,"NS"),COUNTIF(S651:S655,"NS"),COUNTIF(S661:S664,"NS"),COUNTIF(S683,"NS"),COUNTIF(S689:S691,"NS"),COUNTIF(S695:S701,"NS"),COUNTIF(S709,"NS"),COUNTIF(S715:S719,"NS"),COUNTIF(S726,"NS"),COUNTIF(S735:S738,"NS"),COUNTIF(S745:S748,"NS"),COUNTIF(S758,"NS"),COUNTIF(S762:S769,"NS"),COUNTIF(S777:S778,"NS"),COUNTIF(S782:S790,"NS"),COUNTIF(S796:S798,"NS"))&gt;0,SUM(S634:S644,S651:S655,S661:S664,S683,S689:S691,S695:S701,S709,S715:S719,S726,S735:S738,S745:S748,S758,S762:S769,S777:S778,S782:S790,S796:S798)=0),"NS",SUM(S634:S644,S651:S655,S661:S664,S683,S689:S691,S695:S701,S709,S715:S719,S726,S735:S738,S745:S748,S758,S762:S769,S777:S778,S782:S790,S796:S798)))</f>
        <v>0</v>
      </c>
      <c r="T799" s="525"/>
      <c r="U799" s="525"/>
      <c r="V799" s="525"/>
      <c r="W799" s="525"/>
      <c r="X799" s="525"/>
      <c r="Y799" s="525">
        <f>IF(COUNTIF(Y634:Y798,"NA")=165,"NA",IF(AND(SUM(COUNTIF(Y634:Y644,"NS"),COUNTIF(Y651:Y655,"NS"),COUNTIF(Y661:Y664,"NS"),COUNTIF(Y683,"NS"),COUNTIF(Y689:Y691,"NS"),COUNTIF(Y695:Y701,"NS"),COUNTIF(Y709,"NS"),COUNTIF(Y715:Y719,"NS"),COUNTIF(Y726,"NS"),COUNTIF(Y735:Y738,"NS"),COUNTIF(Y745:Y748,"NS"),COUNTIF(Y758,"NS"),COUNTIF(Y762:Y769,"NS"),COUNTIF(Y777:Y778,"NS"),COUNTIF(Y782:Y790,"NS"),COUNTIF(Y796:Y798,"NS"))&gt;0,SUM(Y634:Y644,Y651:Y655,Y661:Y664,Y683,Y689:Y691,Y695:Y701,Y709,Y715:Y719,Y726,Y735:Y738,Y745:Y748,Y758,Y762:Y769,Y777:Y778,Y782:Y790,Y796:Y798)=0),"NS",SUM(Y634:Y644,Y651:Y655,Y661:Y664,Y683,Y689:Y691,Y695:Y701,Y709,Y715:Y719,Y726,Y735:Y738,Y745:Y748,Y758,Y762:Y769,Y777:Y778,Y782:Y790,Y796:Y798)))</f>
        <v>0</v>
      </c>
      <c r="Z799" s="525"/>
      <c r="AA799" s="525"/>
      <c r="AB799" s="525"/>
      <c r="AC799" s="525"/>
      <c r="AD799" s="525"/>
    </row>
    <row r="800" spans="3:30">
      <c r="C800" s="14"/>
      <c r="D800" s="14"/>
      <c r="E800" s="14"/>
      <c r="F800" s="14"/>
      <c r="G800" s="14"/>
      <c r="H800" s="14"/>
      <c r="I800" s="14"/>
      <c r="J800" s="14"/>
      <c r="K800" s="14"/>
      <c r="L800" s="14"/>
      <c r="M800" s="14"/>
      <c r="N800" s="14"/>
      <c r="O800" s="14"/>
      <c r="P800" s="14"/>
      <c r="Q800" s="14"/>
      <c r="R800" s="14"/>
      <c r="S800" s="14"/>
      <c r="T800" s="14"/>
      <c r="U800" s="14"/>
      <c r="V800" s="14"/>
      <c r="W800" s="14"/>
      <c r="X800" s="14"/>
      <c r="Y800" s="14"/>
      <c r="Z800" s="14"/>
      <c r="AA800" s="14"/>
      <c r="AB800" s="14"/>
      <c r="AC800" s="14"/>
      <c r="AD800" s="14"/>
    </row>
    <row r="801" spans="1:58" ht="24" customHeight="1">
      <c r="C801" s="546" t="s">
        <v>14</v>
      </c>
      <c r="D801" s="546"/>
      <c r="E801" s="546"/>
      <c r="F801" s="546"/>
      <c r="G801" s="546"/>
      <c r="H801" s="546"/>
      <c r="I801" s="546"/>
      <c r="J801" s="546"/>
      <c r="K801" s="546"/>
      <c r="L801" s="546"/>
      <c r="M801" s="546"/>
      <c r="N801" s="546"/>
      <c r="O801" s="546"/>
      <c r="P801" s="546"/>
      <c r="Q801" s="546"/>
      <c r="R801" s="546"/>
      <c r="S801" s="546"/>
      <c r="T801" s="546"/>
      <c r="U801" s="546"/>
      <c r="V801" s="546"/>
      <c r="W801" s="546"/>
      <c r="X801" s="546"/>
      <c r="Y801" s="546"/>
      <c r="Z801" s="546"/>
      <c r="AA801" s="546"/>
      <c r="AB801" s="546"/>
      <c r="AC801" s="546"/>
      <c r="AD801" s="546"/>
    </row>
    <row r="802" spans="1:58" ht="60" customHeight="1">
      <c r="C802" s="547"/>
      <c r="D802" s="547"/>
      <c r="E802" s="547"/>
      <c r="F802" s="547"/>
      <c r="G802" s="547"/>
      <c r="H802" s="547"/>
      <c r="I802" s="547"/>
      <c r="J802" s="547"/>
      <c r="K802" s="547"/>
      <c r="L802" s="547"/>
      <c r="M802" s="547"/>
      <c r="N802" s="547"/>
      <c r="O802" s="547"/>
      <c r="P802" s="547"/>
      <c r="Q802" s="547"/>
      <c r="R802" s="547"/>
      <c r="S802" s="547"/>
      <c r="T802" s="547"/>
      <c r="U802" s="547"/>
      <c r="V802" s="547"/>
      <c r="W802" s="547"/>
      <c r="X802" s="547"/>
      <c r="Y802" s="547"/>
      <c r="Z802" s="547"/>
      <c r="AA802" s="547"/>
      <c r="AB802" s="547"/>
      <c r="AC802" s="547"/>
      <c r="AD802" s="547"/>
    </row>
    <row r="803" spans="1:58">
      <c r="B803" s="495" t="str">
        <f>IF(AQ645=0,"","Alerta: Debe justificar por qué la incidencia de registro en la opción Otro es mayor al 25% en cada bien jurídico.")</f>
        <v/>
      </c>
      <c r="C803" s="495"/>
      <c r="D803" s="495"/>
      <c r="E803" s="495"/>
      <c r="F803" s="495"/>
      <c r="G803" s="495"/>
      <c r="H803" s="495"/>
      <c r="I803" s="495"/>
      <c r="J803" s="495"/>
      <c r="K803" s="495"/>
      <c r="L803" s="495"/>
      <c r="M803" s="495"/>
      <c r="N803" s="495"/>
      <c r="O803" s="495"/>
      <c r="P803" s="495"/>
      <c r="Q803" s="495"/>
      <c r="R803" s="495"/>
      <c r="S803" s="495"/>
      <c r="T803" s="495"/>
      <c r="U803" s="495"/>
      <c r="V803" s="495"/>
      <c r="W803" s="495"/>
      <c r="X803" s="495"/>
      <c r="Y803" s="495"/>
      <c r="Z803" s="495"/>
      <c r="AA803" s="495"/>
      <c r="AB803" s="495"/>
      <c r="AC803" s="495"/>
      <c r="AD803" s="495"/>
    </row>
    <row r="804" spans="1:58">
      <c r="B804" s="493" t="str">
        <f>IF(BI649=0,"","Error: Verificar sumas por desagregado.")</f>
        <v/>
      </c>
      <c r="C804" s="493"/>
      <c r="D804" s="493"/>
      <c r="E804" s="493"/>
      <c r="F804" s="493"/>
      <c r="G804" s="493"/>
      <c r="H804" s="493"/>
      <c r="I804" s="493"/>
      <c r="J804" s="493"/>
      <c r="K804" s="493"/>
      <c r="L804" s="493"/>
      <c r="M804" s="493"/>
      <c r="N804" s="493"/>
      <c r="O804" s="493"/>
      <c r="P804" s="493"/>
      <c r="Q804" s="493"/>
      <c r="R804" s="493"/>
      <c r="S804" s="493"/>
      <c r="T804" s="493"/>
      <c r="U804" s="493"/>
      <c r="V804" s="493"/>
      <c r="W804" s="493"/>
      <c r="X804" s="493"/>
      <c r="Y804" s="493"/>
      <c r="Z804" s="493"/>
      <c r="AA804" s="493"/>
      <c r="AB804" s="493"/>
      <c r="AC804" s="493"/>
      <c r="AD804" s="493"/>
    </row>
    <row r="805" spans="1:58">
      <c r="B805" s="493" t="str">
        <f>IF(AN636=0,"","Error: Verificar coherencia aritmética con la pregunta 2.12.")</f>
        <v/>
      </c>
      <c r="C805" s="493"/>
      <c r="D805" s="493"/>
      <c r="E805" s="493"/>
      <c r="F805" s="493"/>
      <c r="G805" s="493"/>
      <c r="H805" s="493"/>
      <c r="I805" s="493"/>
      <c r="J805" s="493"/>
      <c r="K805" s="493"/>
      <c r="L805" s="493"/>
      <c r="M805" s="493"/>
      <c r="N805" s="493"/>
      <c r="O805" s="493"/>
      <c r="P805" s="493"/>
      <c r="Q805" s="493"/>
      <c r="R805" s="493"/>
      <c r="S805" s="493"/>
      <c r="T805" s="493"/>
      <c r="U805" s="493"/>
      <c r="V805" s="493"/>
      <c r="W805" s="493"/>
      <c r="X805" s="493"/>
      <c r="Y805" s="493"/>
      <c r="Z805" s="493"/>
      <c r="AA805" s="493"/>
      <c r="AB805" s="493"/>
      <c r="AC805" s="493"/>
      <c r="AD805" s="493"/>
    </row>
    <row r="806" spans="1:58">
      <c r="B806" s="474" t="str">
        <f>IF(OR(AH631=1980,AH631=1650,AH631=1815),"","Error: Debe completar toda la información requerida.")</f>
        <v/>
      </c>
      <c r="C806" s="474"/>
      <c r="D806" s="474"/>
      <c r="E806" s="474"/>
      <c r="F806" s="474"/>
      <c r="G806" s="474"/>
      <c r="H806" s="474"/>
      <c r="I806" s="474"/>
      <c r="J806" s="474"/>
      <c r="K806" s="474"/>
      <c r="L806" s="474"/>
      <c r="M806" s="474"/>
      <c r="N806" s="474"/>
      <c r="O806" s="474"/>
      <c r="P806" s="474"/>
      <c r="Q806" s="474"/>
      <c r="R806" s="474"/>
      <c r="S806" s="474"/>
      <c r="T806" s="474"/>
      <c r="U806" s="474"/>
      <c r="V806" s="474"/>
      <c r="W806" s="474"/>
      <c r="X806" s="474"/>
      <c r="Y806" s="474"/>
      <c r="Z806" s="474"/>
      <c r="AA806" s="474"/>
      <c r="AB806" s="474"/>
      <c r="AC806" s="474"/>
      <c r="AD806" s="474"/>
    </row>
    <row r="807" spans="1:58"/>
    <row r="808" spans="1:58"/>
    <row r="809" spans="1:58" ht="24" customHeight="1">
      <c r="A809" s="13" t="s">
        <v>496</v>
      </c>
      <c r="B809" s="617" t="s">
        <v>1421</v>
      </c>
      <c r="C809" s="617"/>
      <c r="D809" s="617"/>
      <c r="E809" s="617"/>
      <c r="F809" s="617"/>
      <c r="G809" s="617"/>
      <c r="H809" s="617"/>
      <c r="I809" s="617"/>
      <c r="J809" s="617"/>
      <c r="K809" s="617"/>
      <c r="L809" s="617"/>
      <c r="M809" s="617"/>
      <c r="N809" s="617"/>
      <c r="O809" s="617"/>
      <c r="P809" s="617"/>
      <c r="Q809" s="617"/>
      <c r="R809" s="617"/>
      <c r="S809" s="617"/>
      <c r="T809" s="617"/>
      <c r="U809" s="617"/>
      <c r="V809" s="617"/>
      <c r="W809" s="617"/>
      <c r="X809" s="617"/>
      <c r="Y809" s="617"/>
      <c r="Z809" s="617"/>
      <c r="AA809" s="617"/>
      <c r="AB809" s="617"/>
      <c r="AC809" s="617"/>
      <c r="AD809" s="617"/>
      <c r="AH809" s="489"/>
      <c r="AI809" s="489"/>
      <c r="AJ809" s="489"/>
      <c r="AK809" s="489"/>
      <c r="AL809" s="489"/>
      <c r="AM809" s="489"/>
    </row>
    <row r="810" spans="1:58" ht="24" customHeight="1">
      <c r="A810" s="13"/>
      <c r="B810" s="16"/>
      <c r="C810" s="546" t="s">
        <v>1253</v>
      </c>
      <c r="D810" s="546"/>
      <c r="E810" s="546"/>
      <c r="F810" s="546"/>
      <c r="G810" s="546"/>
      <c r="H810" s="546"/>
      <c r="I810" s="546"/>
      <c r="J810" s="546"/>
      <c r="K810" s="546"/>
      <c r="L810" s="546"/>
      <c r="M810" s="546"/>
      <c r="N810" s="546"/>
      <c r="O810" s="546"/>
      <c r="P810" s="546"/>
      <c r="Q810" s="546"/>
      <c r="R810" s="546"/>
      <c r="S810" s="546"/>
      <c r="T810" s="546"/>
      <c r="U810" s="546"/>
      <c r="V810" s="546"/>
      <c r="W810" s="546"/>
      <c r="X810" s="546"/>
      <c r="Y810" s="546"/>
      <c r="Z810" s="546"/>
      <c r="AA810" s="546"/>
      <c r="AB810" s="546"/>
      <c r="AC810" s="546"/>
      <c r="AD810" s="546"/>
      <c r="AH810" s="489"/>
      <c r="AI810" s="489"/>
      <c r="AJ810" s="489"/>
      <c r="AK810" s="489"/>
      <c r="AL810" s="489"/>
      <c r="AM810" s="489"/>
    </row>
    <row r="811" spans="1:58"/>
    <row r="812" spans="1:58">
      <c r="C812" s="49" t="s">
        <v>1254</v>
      </c>
      <c r="D812" s="49"/>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c r="AH812" s="355" t="s">
        <v>1983</v>
      </c>
      <c r="AI812" s="355"/>
      <c r="AJ812" s="355" t="s">
        <v>1984</v>
      </c>
      <c r="AK812" s="355"/>
      <c r="AL812" s="355" t="s">
        <v>1985</v>
      </c>
      <c r="AM812" s="355"/>
    </row>
    <row r="813" spans="1:58">
      <c r="C813" s="14"/>
      <c r="D813" s="14"/>
      <c r="E813" s="14"/>
      <c r="F813" s="14"/>
      <c r="G813" s="14"/>
      <c r="H813" s="14"/>
      <c r="I813" s="14"/>
      <c r="J813" s="14"/>
      <c r="K813" s="14"/>
      <c r="L813" s="14"/>
      <c r="M813" s="14"/>
      <c r="N813" s="14"/>
      <c r="O813" s="14"/>
      <c r="P813" s="14"/>
      <c r="Q813" s="14"/>
      <c r="R813" s="14"/>
      <c r="S813" s="14"/>
      <c r="T813" s="14"/>
      <c r="U813" s="14"/>
      <c r="V813" s="14"/>
      <c r="W813" s="14"/>
      <c r="X813" s="14"/>
      <c r="Y813" s="14"/>
      <c r="Z813" s="14"/>
      <c r="AA813" s="14"/>
      <c r="AB813" s="14"/>
      <c r="AC813" s="14"/>
      <c r="AD813" s="14"/>
      <c r="AH813" s="355">
        <f>COUNTBLANK(U816:AD980)</f>
        <v>1650</v>
      </c>
      <c r="AI813" s="355"/>
      <c r="AJ813" s="355">
        <v>1650</v>
      </c>
      <c r="AK813" s="355"/>
      <c r="AL813" s="355">
        <v>0</v>
      </c>
      <c r="AM813" s="355"/>
    </row>
    <row r="814" spans="1:58" ht="24" customHeight="1">
      <c r="C814" s="640" t="s">
        <v>207</v>
      </c>
      <c r="D814" s="640"/>
      <c r="E814" s="640"/>
      <c r="F814" s="640"/>
      <c r="G814" s="640"/>
      <c r="H814" s="640"/>
      <c r="I814" s="640"/>
      <c r="J814" s="525" t="s">
        <v>20</v>
      </c>
      <c r="K814" s="525"/>
      <c r="L814" s="525" t="s">
        <v>208</v>
      </c>
      <c r="M814" s="525"/>
      <c r="N814" s="525"/>
      <c r="O814" s="525"/>
      <c r="P814" s="525"/>
      <c r="Q814" s="525"/>
      <c r="R814" s="525"/>
      <c r="S814" s="525"/>
      <c r="T814" s="525"/>
      <c r="U814" s="525" t="s">
        <v>1412</v>
      </c>
      <c r="V814" s="525"/>
      <c r="W814" s="525"/>
      <c r="X814" s="525"/>
      <c r="Y814" s="525"/>
      <c r="Z814" s="525"/>
      <c r="AA814" s="525"/>
      <c r="AB814" s="525"/>
      <c r="AC814" s="525"/>
      <c r="AD814" s="525"/>
    </row>
    <row r="815" spans="1:58" ht="182.25">
      <c r="C815" s="640"/>
      <c r="D815" s="640"/>
      <c r="E815" s="640"/>
      <c r="F815" s="640"/>
      <c r="G815" s="640"/>
      <c r="H815" s="640"/>
      <c r="I815" s="640"/>
      <c r="J815" s="525"/>
      <c r="K815" s="525"/>
      <c r="L815" s="525"/>
      <c r="M815" s="525"/>
      <c r="N815" s="525"/>
      <c r="O815" s="525"/>
      <c r="P815" s="525"/>
      <c r="Q815" s="525"/>
      <c r="R815" s="525"/>
      <c r="S815" s="525"/>
      <c r="T815" s="525"/>
      <c r="U815" s="173" t="s">
        <v>174</v>
      </c>
      <c r="V815" s="77" t="s">
        <v>1413</v>
      </c>
      <c r="W815" s="77" t="s">
        <v>1414</v>
      </c>
      <c r="X815" s="77" t="s">
        <v>1415</v>
      </c>
      <c r="Y815" s="77" t="s">
        <v>1416</v>
      </c>
      <c r="Z815" s="77" t="s">
        <v>1417</v>
      </c>
      <c r="AA815" s="77" t="s">
        <v>1418</v>
      </c>
      <c r="AB815" s="77" t="s">
        <v>1419</v>
      </c>
      <c r="AC815" s="77" t="s">
        <v>1420</v>
      </c>
      <c r="AD815" s="77" t="s">
        <v>45</v>
      </c>
      <c r="AH815" s="355" t="s">
        <v>1986</v>
      </c>
      <c r="AI815" s="355"/>
      <c r="AJ815" s="355" t="s">
        <v>1987</v>
      </c>
      <c r="AK815" s="355"/>
      <c r="AL815" s="355" t="s">
        <v>1988</v>
      </c>
      <c r="AM815" s="355"/>
      <c r="AN815" s="355" t="s">
        <v>1989</v>
      </c>
      <c r="AO815" s="355"/>
      <c r="AQ815" s="355" t="s">
        <v>2019</v>
      </c>
      <c r="AR815" s="355"/>
      <c r="AT815" s="355" t="s">
        <v>2173</v>
      </c>
      <c r="AU815" s="355"/>
      <c r="AV815" s="355"/>
      <c r="AW815" s="355"/>
      <c r="AX815" s="355"/>
      <c r="AY815" s="355"/>
      <c r="AZ815" s="355"/>
      <c r="BA815" s="355"/>
      <c r="BB815" s="355"/>
      <c r="BC815" s="355"/>
      <c r="BE815" s="470" t="s">
        <v>2176</v>
      </c>
      <c r="BF815" s="470"/>
    </row>
    <row r="816" spans="1:58">
      <c r="C816" s="534" t="s">
        <v>22</v>
      </c>
      <c r="D816" s="642" t="s">
        <v>209</v>
      </c>
      <c r="E816" s="642"/>
      <c r="F816" s="642"/>
      <c r="G816" s="642"/>
      <c r="H816" s="642"/>
      <c r="I816" s="642"/>
      <c r="J816" s="517" t="s">
        <v>24</v>
      </c>
      <c r="K816" s="517"/>
      <c r="L816" s="524" t="s">
        <v>210</v>
      </c>
      <c r="M816" s="524"/>
      <c r="N816" s="524"/>
      <c r="O816" s="524"/>
      <c r="P816" s="524"/>
      <c r="Q816" s="524"/>
      <c r="R816" s="524"/>
      <c r="S816" s="524"/>
      <c r="T816" s="524"/>
      <c r="U816" s="168" t="str">
        <f t="shared" ref="U816:U847" si="280">IF(S634="","",S634)</f>
        <v/>
      </c>
      <c r="V816" s="215"/>
      <c r="W816" s="215"/>
      <c r="X816" s="215"/>
      <c r="Y816" s="215"/>
      <c r="Z816" s="215"/>
      <c r="AA816" s="215"/>
      <c r="AB816" s="215"/>
      <c r="AC816" s="215"/>
      <c r="AD816" s="215"/>
      <c r="AH816" s="355">
        <f t="shared" ref="AH816:AH847" si="281">IF(U816="",0,U816)</f>
        <v>0</v>
      </c>
      <c r="AI816" s="355"/>
      <c r="AJ816" s="355">
        <f t="shared" ref="AJ816:AJ847" si="282">COUNTIF(V816:AD816,"NS")</f>
        <v>0</v>
      </c>
      <c r="AK816" s="355"/>
      <c r="AL816" s="355">
        <f>IF(AND(U816="NA",COUNTBLANK(V816:AD816)=9),"NA",SUM(V816:AD816))</f>
        <v>0</v>
      </c>
      <c r="AM816" s="355"/>
      <c r="AN816" s="355">
        <f>IF($AH$813=1650,0,IF(OR(AND(AH816=0,AJ816&gt;0),AND(AH816="NS", AL816&gt;0),AND(AH816="NS",AJ816=0,AL816=0)),1,IF(OR(AND(AJ816&gt;=2,AL816&lt;AH816),AND(AH816="NS",AL816=0,AJ816&gt;0),AH816=AL816),0,1)))</f>
        <v>0</v>
      </c>
      <c r="AO816" s="355"/>
      <c r="AQ816" s="355">
        <f t="shared" ref="AQ816:AQ847" si="283">IF(OR(AND(U816="",COUNTBLANK(V816:AD816)=9),AND(U816="NA",COUNTBLANK(V816:AD816)=9),AND(U816&gt;=0,COUNTBLANK(V816:AD816)=0)),0,1)</f>
        <v>0</v>
      </c>
      <c r="AR816" s="355"/>
      <c r="AT816" s="486" t="s">
        <v>2174</v>
      </c>
      <c r="AU816" s="487"/>
      <c r="AV816" s="488" t="s">
        <v>1986</v>
      </c>
      <c r="AW816" s="488"/>
      <c r="AX816" s="488" t="s">
        <v>1987</v>
      </c>
      <c r="AY816" s="488"/>
      <c r="AZ816" s="488" t="s">
        <v>1988</v>
      </c>
      <c r="BA816" s="488"/>
      <c r="BB816" s="488" t="s">
        <v>1989</v>
      </c>
      <c r="BC816" s="488"/>
      <c r="BE816" s="355">
        <f t="shared" ref="BE816:BE847" si="284">IF(U816="NA",1,0)</f>
        <v>0</v>
      </c>
      <c r="BF816" s="355"/>
    </row>
    <row r="817" spans="3:58">
      <c r="C817" s="627"/>
      <c r="D817" s="525"/>
      <c r="E817" s="525"/>
      <c r="F817" s="525"/>
      <c r="G817" s="525"/>
      <c r="H817" s="525"/>
      <c r="I817" s="525"/>
      <c r="J817" s="518" t="s">
        <v>26</v>
      </c>
      <c r="K817" s="518"/>
      <c r="L817" s="524" t="s">
        <v>211</v>
      </c>
      <c r="M817" s="524"/>
      <c r="N817" s="524"/>
      <c r="O817" s="524"/>
      <c r="P817" s="524"/>
      <c r="Q817" s="524"/>
      <c r="R817" s="524"/>
      <c r="S817" s="524"/>
      <c r="T817" s="524"/>
      <c r="U817" s="168" t="str">
        <f t="shared" si="280"/>
        <v/>
      </c>
      <c r="V817" s="215"/>
      <c r="W817" s="215"/>
      <c r="X817" s="215"/>
      <c r="Y817" s="215"/>
      <c r="Z817" s="215"/>
      <c r="AA817" s="215"/>
      <c r="AB817" s="215"/>
      <c r="AC817" s="215"/>
      <c r="AD817" s="215"/>
      <c r="AH817" s="355">
        <f t="shared" si="281"/>
        <v>0</v>
      </c>
      <c r="AI817" s="355"/>
      <c r="AJ817" s="355">
        <f t="shared" si="282"/>
        <v>0</v>
      </c>
      <c r="AK817" s="355"/>
      <c r="AL817" s="355">
        <f t="shared" ref="AL817:AL880" si="285">IF(AND(U817="NA",COUNTBLANK(V817:AD817)=9),"NA",SUM(V817:AD817))</f>
        <v>0</v>
      </c>
      <c r="AM817" s="355"/>
      <c r="AN817" s="355">
        <f t="shared" ref="AN817:AN880" si="286">IF($AH$813=1650,0,IF(OR(AND(AH817=0,AJ817&gt;0),AND(AH817="NS", AL817&gt;0),AND(AH817="NS",AJ817=0,AL817=0)),1,IF(OR(AND(AJ817&gt;=2,AL817&lt;AH817),AND(AH817="NS",AL817=0,AJ817&gt;0),AH817=AL817),0,1)))</f>
        <v>0</v>
      </c>
      <c r="AO817" s="355"/>
      <c r="AQ817" s="355">
        <f t="shared" si="283"/>
        <v>0</v>
      </c>
      <c r="AR817" s="355"/>
      <c r="AT817" s="355">
        <v>2.06</v>
      </c>
      <c r="AU817" s="355"/>
      <c r="AV817" s="355">
        <f>IF(U826="",0,U826)</f>
        <v>0</v>
      </c>
      <c r="AW817" s="355"/>
      <c r="AX817" s="355">
        <f>COUNTIF(U827:U832,"NS")</f>
        <v>0</v>
      </c>
      <c r="AY817" s="355"/>
      <c r="AZ817" s="355">
        <f>IF(AND(U826="NA",COUNTIF(U827:U832,"NA")=6),"NA",SUM(U827:U832))</f>
        <v>0</v>
      </c>
      <c r="BA817" s="355"/>
      <c r="BB817" s="355">
        <f>IF($AH$813=1650,0,IF(OR(AND(AV817=0,AX817&gt;0),AND(AV817="NS",AZ817&gt;0),AND(AV817="NS",AX817=0,AZ817=0)),1,IF(OR(AND(AX817&gt;=2,AZ817&lt;AV817),AND(AV817="NS",AZ817=0,AX817&gt;0),AV817=AZ817),0,1)))</f>
        <v>0</v>
      </c>
      <c r="BC817" s="355"/>
      <c r="BE817" s="355">
        <f t="shared" si="284"/>
        <v>0</v>
      </c>
      <c r="BF817" s="355"/>
    </row>
    <row r="818" spans="3:58">
      <c r="C818" s="627"/>
      <c r="D818" s="525"/>
      <c r="E818" s="525"/>
      <c r="F818" s="525"/>
      <c r="G818" s="525"/>
      <c r="H818" s="525"/>
      <c r="I818" s="525"/>
      <c r="J818" s="518" t="s">
        <v>28</v>
      </c>
      <c r="K818" s="518"/>
      <c r="L818" s="524" t="s">
        <v>212</v>
      </c>
      <c r="M818" s="524"/>
      <c r="N818" s="524"/>
      <c r="O818" s="524"/>
      <c r="P818" s="524"/>
      <c r="Q818" s="524"/>
      <c r="R818" s="524"/>
      <c r="S818" s="524"/>
      <c r="T818" s="524"/>
      <c r="U818" s="168" t="str">
        <f t="shared" si="280"/>
        <v/>
      </c>
      <c r="V818" s="215"/>
      <c r="W818" s="215"/>
      <c r="X818" s="215"/>
      <c r="Y818" s="215"/>
      <c r="Z818" s="215"/>
      <c r="AA818" s="215"/>
      <c r="AB818" s="215"/>
      <c r="AC818" s="215"/>
      <c r="AD818" s="215"/>
      <c r="AH818" s="355">
        <f t="shared" si="281"/>
        <v>0</v>
      </c>
      <c r="AI818" s="355"/>
      <c r="AJ818" s="355">
        <f t="shared" si="282"/>
        <v>0</v>
      </c>
      <c r="AK818" s="355"/>
      <c r="AL818" s="355">
        <f t="shared" si="285"/>
        <v>0</v>
      </c>
      <c r="AM818" s="355"/>
      <c r="AN818" s="355">
        <f t="shared" si="286"/>
        <v>0</v>
      </c>
      <c r="AO818" s="355"/>
      <c r="AQ818" s="355">
        <f t="shared" si="283"/>
        <v>0</v>
      </c>
      <c r="AR818" s="355"/>
      <c r="AT818" s="355">
        <v>3.04</v>
      </c>
      <c r="AU818" s="355"/>
      <c r="AV818" s="355">
        <f>IF(U837="",0,U837)</f>
        <v>0</v>
      </c>
      <c r="AW818" s="355"/>
      <c r="AX818" s="355">
        <f>COUNTIF(U838:U842,"NS")</f>
        <v>0</v>
      </c>
      <c r="AY818" s="355"/>
      <c r="AZ818" s="355">
        <f>IF(AND(U837="NA",COUNTIF(U838:U842,"NA")=5),"NA",SUM(U838:U842))</f>
        <v>0</v>
      </c>
      <c r="BA818" s="355"/>
      <c r="BB818" s="355">
        <f t="shared" ref="BB818:BB831" si="287">IF($AH$813=1650,0,IF(OR(AND(AV818=0,AX818&gt;0),AND(AV818="NS",AZ818&gt;0),AND(AV818="NS",AX818=0,AZ818=0)),1,IF(OR(AND(AX818&gt;=2,AZ818&lt;AV818),AND(AV818="NS",AZ818=0,AX818&gt;0),AV818=AZ818),0,1)))</f>
        <v>0</v>
      </c>
      <c r="BC818" s="355"/>
      <c r="BE818" s="355">
        <f t="shared" si="284"/>
        <v>0</v>
      </c>
      <c r="BF818" s="355"/>
    </row>
    <row r="819" spans="3:58">
      <c r="C819" s="627"/>
      <c r="D819" s="525"/>
      <c r="E819" s="525"/>
      <c r="F819" s="525"/>
      <c r="G819" s="525"/>
      <c r="H819" s="525"/>
      <c r="I819" s="525"/>
      <c r="J819" s="518" t="s">
        <v>46</v>
      </c>
      <c r="K819" s="518"/>
      <c r="L819" s="524" t="s">
        <v>213</v>
      </c>
      <c r="M819" s="524"/>
      <c r="N819" s="524"/>
      <c r="O819" s="524"/>
      <c r="P819" s="524"/>
      <c r="Q819" s="524"/>
      <c r="R819" s="524"/>
      <c r="S819" s="524"/>
      <c r="T819" s="524"/>
      <c r="U819" s="168" t="str">
        <f t="shared" si="280"/>
        <v/>
      </c>
      <c r="V819" s="215"/>
      <c r="W819" s="215"/>
      <c r="X819" s="215"/>
      <c r="Y819" s="215"/>
      <c r="Z819" s="215"/>
      <c r="AA819" s="215"/>
      <c r="AB819" s="215"/>
      <c r="AC819" s="215"/>
      <c r="AD819" s="215"/>
      <c r="AH819" s="355">
        <f t="shared" si="281"/>
        <v>0</v>
      </c>
      <c r="AI819" s="355"/>
      <c r="AJ819" s="355">
        <f t="shared" si="282"/>
        <v>0</v>
      </c>
      <c r="AK819" s="355"/>
      <c r="AL819" s="355">
        <f t="shared" si="285"/>
        <v>0</v>
      </c>
      <c r="AM819" s="355"/>
      <c r="AN819" s="355">
        <f t="shared" si="286"/>
        <v>0</v>
      </c>
      <c r="AO819" s="355"/>
      <c r="AQ819" s="355">
        <f t="shared" si="283"/>
        <v>0</v>
      </c>
      <c r="AR819" s="355"/>
      <c r="AT819" s="355">
        <v>4.01</v>
      </c>
      <c r="AU819" s="355"/>
      <c r="AV819" s="355">
        <f>IF(U846="",0,U846)</f>
        <v>0</v>
      </c>
      <c r="AW819" s="355"/>
      <c r="AX819" s="355">
        <f>COUNTIF(U847:U864,"NS")</f>
        <v>0</v>
      </c>
      <c r="AY819" s="355"/>
      <c r="AZ819" s="355">
        <f>IF(AND(U846="NA",COUNTBLANK(U847:U864)=18),"NA",SUM(U847:U864))</f>
        <v>0</v>
      </c>
      <c r="BA819" s="355"/>
      <c r="BB819" s="355">
        <f t="shared" si="287"/>
        <v>0</v>
      </c>
      <c r="BC819" s="355"/>
      <c r="BE819" s="355">
        <f t="shared" si="284"/>
        <v>0</v>
      </c>
      <c r="BF819" s="355"/>
    </row>
    <row r="820" spans="3:58" ht="24" customHeight="1">
      <c r="C820" s="627"/>
      <c r="D820" s="525"/>
      <c r="E820" s="525"/>
      <c r="F820" s="525"/>
      <c r="G820" s="525"/>
      <c r="H820" s="525"/>
      <c r="I820" s="525"/>
      <c r="J820" s="518" t="s">
        <v>48</v>
      </c>
      <c r="K820" s="518"/>
      <c r="L820" s="524" t="s">
        <v>214</v>
      </c>
      <c r="M820" s="524"/>
      <c r="N820" s="524"/>
      <c r="O820" s="524"/>
      <c r="P820" s="524"/>
      <c r="Q820" s="524"/>
      <c r="R820" s="524"/>
      <c r="S820" s="524"/>
      <c r="T820" s="524"/>
      <c r="U820" s="168" t="str">
        <f t="shared" si="280"/>
        <v/>
      </c>
      <c r="V820" s="215"/>
      <c r="W820" s="215"/>
      <c r="X820" s="215"/>
      <c r="Y820" s="215"/>
      <c r="Z820" s="215"/>
      <c r="AA820" s="215"/>
      <c r="AB820" s="215"/>
      <c r="AC820" s="215"/>
      <c r="AD820" s="215"/>
      <c r="AH820" s="355">
        <f t="shared" si="281"/>
        <v>0</v>
      </c>
      <c r="AI820" s="355"/>
      <c r="AJ820" s="355">
        <f t="shared" si="282"/>
        <v>0</v>
      </c>
      <c r="AK820" s="355"/>
      <c r="AL820" s="355">
        <f t="shared" si="285"/>
        <v>0</v>
      </c>
      <c r="AM820" s="355"/>
      <c r="AN820" s="355">
        <f t="shared" si="286"/>
        <v>0</v>
      </c>
      <c r="AO820" s="355"/>
      <c r="AQ820" s="355">
        <f t="shared" si="283"/>
        <v>0</v>
      </c>
      <c r="AR820" s="355"/>
      <c r="AT820" s="355">
        <v>4.0199999999999996</v>
      </c>
      <c r="AU820" s="355"/>
      <c r="AV820" s="355">
        <f>IF(U865="",0,U865)</f>
        <v>0</v>
      </c>
      <c r="AW820" s="355"/>
      <c r="AX820" s="355">
        <f>COUNTIF(U866:U870,"NS")</f>
        <v>0</v>
      </c>
      <c r="AY820" s="355"/>
      <c r="AZ820" s="355">
        <f>IF(AND(U865="NA",COUNTIF(U866:U870,"NA")=6),"NA",SUM(U866:U870))</f>
        <v>0</v>
      </c>
      <c r="BA820" s="355"/>
      <c r="BB820" s="355">
        <f t="shared" si="287"/>
        <v>0</v>
      </c>
      <c r="BC820" s="355"/>
      <c r="BE820" s="355">
        <f t="shared" si="284"/>
        <v>0</v>
      </c>
      <c r="BF820" s="355"/>
    </row>
    <row r="821" spans="3:58">
      <c r="C821" s="627" t="s">
        <v>50</v>
      </c>
      <c r="D821" s="525" t="s">
        <v>215</v>
      </c>
      <c r="E821" s="525"/>
      <c r="F821" s="525"/>
      <c r="G821" s="525"/>
      <c r="H821" s="525"/>
      <c r="I821" s="525"/>
      <c r="J821" s="641" t="s">
        <v>52</v>
      </c>
      <c r="K821" s="641"/>
      <c r="L821" s="524" t="s">
        <v>216</v>
      </c>
      <c r="M821" s="524"/>
      <c r="N821" s="524"/>
      <c r="O821" s="524"/>
      <c r="P821" s="524"/>
      <c r="Q821" s="524"/>
      <c r="R821" s="524"/>
      <c r="S821" s="524"/>
      <c r="T821" s="524"/>
      <c r="U821" s="168" t="str">
        <f t="shared" si="280"/>
        <v/>
      </c>
      <c r="V821" s="215"/>
      <c r="W821" s="215"/>
      <c r="X821" s="215"/>
      <c r="Y821" s="215"/>
      <c r="Z821" s="215"/>
      <c r="AA821" s="215"/>
      <c r="AB821" s="215"/>
      <c r="AC821" s="215"/>
      <c r="AD821" s="215"/>
      <c r="AH821" s="355">
        <f t="shared" si="281"/>
        <v>0</v>
      </c>
      <c r="AI821" s="355"/>
      <c r="AJ821" s="355">
        <f t="shared" si="282"/>
        <v>0</v>
      </c>
      <c r="AK821" s="355"/>
      <c r="AL821" s="355">
        <f t="shared" si="285"/>
        <v>0</v>
      </c>
      <c r="AM821" s="355"/>
      <c r="AN821" s="355">
        <f t="shared" si="286"/>
        <v>0</v>
      </c>
      <c r="AO821" s="355"/>
      <c r="AQ821" s="355">
        <f t="shared" si="283"/>
        <v>0</v>
      </c>
      <c r="AR821" s="355"/>
      <c r="AT821" s="450">
        <v>4.05</v>
      </c>
      <c r="AU821" s="451"/>
      <c r="AV821" s="450">
        <f>IF(U873="",0,U873)</f>
        <v>0</v>
      </c>
      <c r="AW821" s="451"/>
      <c r="AX821" s="355">
        <f>COUNTIF(U874:U876,"NS")</f>
        <v>0</v>
      </c>
      <c r="AY821" s="355"/>
      <c r="AZ821" s="355">
        <f>IF(AND(U873="NA",COUNTIF(U874:U876,"NA")=3),"NA",SUM(U874:U876))</f>
        <v>0</v>
      </c>
      <c r="BA821" s="355"/>
      <c r="BB821" s="355">
        <f t="shared" si="287"/>
        <v>0</v>
      </c>
      <c r="BC821" s="355"/>
      <c r="BE821" s="355">
        <f t="shared" si="284"/>
        <v>0</v>
      </c>
      <c r="BF821" s="355"/>
    </row>
    <row r="822" spans="3:58">
      <c r="C822" s="627"/>
      <c r="D822" s="525"/>
      <c r="E822" s="525"/>
      <c r="F822" s="525"/>
      <c r="G822" s="525"/>
      <c r="H822" s="525"/>
      <c r="I822" s="525"/>
      <c r="J822" s="641" t="s">
        <v>54</v>
      </c>
      <c r="K822" s="641"/>
      <c r="L822" s="524" t="s">
        <v>217</v>
      </c>
      <c r="M822" s="524"/>
      <c r="N822" s="524"/>
      <c r="O822" s="524"/>
      <c r="P822" s="524"/>
      <c r="Q822" s="524"/>
      <c r="R822" s="524"/>
      <c r="S822" s="524"/>
      <c r="T822" s="524"/>
      <c r="U822" s="168" t="str">
        <f t="shared" si="280"/>
        <v/>
      </c>
      <c r="V822" s="215"/>
      <c r="W822" s="215"/>
      <c r="X822" s="215"/>
      <c r="Y822" s="215"/>
      <c r="Z822" s="215"/>
      <c r="AA822" s="215"/>
      <c r="AB822" s="215"/>
      <c r="AC822" s="215"/>
      <c r="AD822" s="215"/>
      <c r="AH822" s="355">
        <f t="shared" si="281"/>
        <v>0</v>
      </c>
      <c r="AI822" s="355"/>
      <c r="AJ822" s="355">
        <f t="shared" si="282"/>
        <v>0</v>
      </c>
      <c r="AK822" s="355"/>
      <c r="AL822" s="355">
        <f t="shared" si="285"/>
        <v>0</v>
      </c>
      <c r="AM822" s="355"/>
      <c r="AN822" s="355">
        <f t="shared" si="286"/>
        <v>0</v>
      </c>
      <c r="AO822" s="355"/>
      <c r="AQ822" s="355">
        <f t="shared" si="283"/>
        <v>0</v>
      </c>
      <c r="AR822" s="355"/>
      <c r="AT822" s="450">
        <v>6.01</v>
      </c>
      <c r="AU822" s="451"/>
      <c r="AV822" s="450">
        <f>IF(U883="",0,U883)</f>
        <v>0</v>
      </c>
      <c r="AW822" s="451"/>
      <c r="AX822" s="355">
        <f>COUNTIF(U884:U890,"NS")</f>
        <v>0</v>
      </c>
      <c r="AY822" s="355"/>
      <c r="AZ822" s="355">
        <f>IF(AND(U883="NA",COUNTIF(U884:U890,"NA")=7),"NA",SUM(U884:U890))</f>
        <v>0</v>
      </c>
      <c r="BA822" s="355"/>
      <c r="BB822" s="355">
        <f t="shared" si="287"/>
        <v>0</v>
      </c>
      <c r="BC822" s="355"/>
      <c r="BE822" s="355">
        <f t="shared" si="284"/>
        <v>0</v>
      </c>
      <c r="BF822" s="355"/>
    </row>
    <row r="823" spans="3:58" ht="24" customHeight="1">
      <c r="C823" s="627"/>
      <c r="D823" s="525"/>
      <c r="E823" s="525"/>
      <c r="F823" s="525"/>
      <c r="G823" s="525"/>
      <c r="H823" s="525"/>
      <c r="I823" s="525"/>
      <c r="J823" s="641" t="s">
        <v>55</v>
      </c>
      <c r="K823" s="641"/>
      <c r="L823" s="524" t="s">
        <v>218</v>
      </c>
      <c r="M823" s="524"/>
      <c r="N823" s="524"/>
      <c r="O823" s="524"/>
      <c r="P823" s="524"/>
      <c r="Q823" s="524"/>
      <c r="R823" s="524"/>
      <c r="S823" s="524"/>
      <c r="T823" s="524"/>
      <c r="U823" s="168" t="str">
        <f t="shared" si="280"/>
        <v/>
      </c>
      <c r="V823" s="215"/>
      <c r="W823" s="215"/>
      <c r="X823" s="215"/>
      <c r="Y823" s="215"/>
      <c r="Z823" s="215"/>
      <c r="AA823" s="215"/>
      <c r="AB823" s="215"/>
      <c r="AC823" s="215"/>
      <c r="AD823" s="215"/>
      <c r="AH823" s="355">
        <f t="shared" si="281"/>
        <v>0</v>
      </c>
      <c r="AI823" s="355"/>
      <c r="AJ823" s="355">
        <f t="shared" si="282"/>
        <v>0</v>
      </c>
      <c r="AK823" s="355"/>
      <c r="AL823" s="355">
        <f t="shared" si="285"/>
        <v>0</v>
      </c>
      <c r="AM823" s="355"/>
      <c r="AN823" s="355">
        <f t="shared" si="286"/>
        <v>0</v>
      </c>
      <c r="AO823" s="355"/>
      <c r="AQ823" s="355">
        <f t="shared" si="283"/>
        <v>0</v>
      </c>
      <c r="AR823" s="355"/>
      <c r="AT823" s="450">
        <v>6.02</v>
      </c>
      <c r="AU823" s="451"/>
      <c r="AV823" s="450">
        <f>IF(U891="",0,U891)</f>
        <v>0</v>
      </c>
      <c r="AW823" s="451"/>
      <c r="AX823" s="355">
        <f>COUNTIF(U892:U896,"NS")</f>
        <v>0</v>
      </c>
      <c r="AY823" s="355"/>
      <c r="AZ823" s="355">
        <f>IF(AND(U891="NA",COUNTIF(U892:U896,"NA")=6),"NA",SUM(U892:U896))</f>
        <v>0</v>
      </c>
      <c r="BA823" s="355"/>
      <c r="BB823" s="355">
        <f t="shared" si="287"/>
        <v>0</v>
      </c>
      <c r="BC823" s="355"/>
      <c r="BE823" s="355">
        <f t="shared" si="284"/>
        <v>0</v>
      </c>
      <c r="BF823" s="355"/>
    </row>
    <row r="824" spans="3:58">
      <c r="C824" s="627"/>
      <c r="D824" s="525"/>
      <c r="E824" s="525"/>
      <c r="F824" s="525"/>
      <c r="G824" s="525"/>
      <c r="H824" s="525"/>
      <c r="I824" s="525"/>
      <c r="J824" s="641" t="s">
        <v>56</v>
      </c>
      <c r="K824" s="641"/>
      <c r="L824" s="524" t="s">
        <v>219</v>
      </c>
      <c r="M824" s="524"/>
      <c r="N824" s="524"/>
      <c r="O824" s="524"/>
      <c r="P824" s="524"/>
      <c r="Q824" s="524"/>
      <c r="R824" s="524"/>
      <c r="S824" s="524"/>
      <c r="T824" s="524"/>
      <c r="U824" s="168" t="str">
        <f t="shared" si="280"/>
        <v/>
      </c>
      <c r="V824" s="215"/>
      <c r="W824" s="215"/>
      <c r="X824" s="215"/>
      <c r="Y824" s="215"/>
      <c r="Z824" s="215"/>
      <c r="AA824" s="215"/>
      <c r="AB824" s="215"/>
      <c r="AC824" s="215"/>
      <c r="AD824" s="215"/>
      <c r="AH824" s="355">
        <f t="shared" si="281"/>
        <v>0</v>
      </c>
      <c r="AI824" s="355"/>
      <c r="AJ824" s="355">
        <f t="shared" si="282"/>
        <v>0</v>
      </c>
      <c r="AK824" s="355"/>
      <c r="AL824" s="355">
        <f t="shared" si="285"/>
        <v>0</v>
      </c>
      <c r="AM824" s="355"/>
      <c r="AN824" s="355">
        <f t="shared" si="286"/>
        <v>0</v>
      </c>
      <c r="AO824" s="355"/>
      <c r="AQ824" s="355">
        <f t="shared" si="283"/>
        <v>0</v>
      </c>
      <c r="AR824" s="355"/>
      <c r="AT824" s="450">
        <v>7.01</v>
      </c>
      <c r="AU824" s="451"/>
      <c r="AV824" s="450">
        <f>IF(U901="",0,U901)</f>
        <v>0</v>
      </c>
      <c r="AW824" s="451"/>
      <c r="AX824" s="355">
        <f>COUNTIF(U902:U907,"NS")</f>
        <v>0</v>
      </c>
      <c r="AY824" s="355"/>
      <c r="AZ824" s="355">
        <f>IF(AND(U901="NA",COUNTIF(U902:U907,"NA")=6),"NA",SUM(U902:U907))</f>
        <v>0</v>
      </c>
      <c r="BA824" s="355"/>
      <c r="BB824" s="355">
        <f t="shared" si="287"/>
        <v>0</v>
      </c>
      <c r="BC824" s="355"/>
      <c r="BE824" s="355">
        <f t="shared" si="284"/>
        <v>0</v>
      </c>
      <c r="BF824" s="355"/>
    </row>
    <row r="825" spans="3:58">
      <c r="C825" s="627"/>
      <c r="D825" s="525"/>
      <c r="E825" s="525"/>
      <c r="F825" s="525"/>
      <c r="G825" s="525"/>
      <c r="H825" s="525"/>
      <c r="I825" s="525"/>
      <c r="J825" s="641" t="s">
        <v>58</v>
      </c>
      <c r="K825" s="641"/>
      <c r="L825" s="580" t="s">
        <v>220</v>
      </c>
      <c r="M825" s="580"/>
      <c r="N825" s="580"/>
      <c r="O825" s="580"/>
      <c r="P825" s="580"/>
      <c r="Q825" s="580"/>
      <c r="R825" s="580"/>
      <c r="S825" s="580"/>
      <c r="T825" s="580"/>
      <c r="U825" s="168" t="str">
        <f t="shared" si="280"/>
        <v/>
      </c>
      <c r="V825" s="215"/>
      <c r="W825" s="215"/>
      <c r="X825" s="215"/>
      <c r="Y825" s="215"/>
      <c r="Z825" s="215"/>
      <c r="AA825" s="215"/>
      <c r="AB825" s="215"/>
      <c r="AC825" s="215"/>
      <c r="AD825" s="215"/>
      <c r="AH825" s="355">
        <f t="shared" si="281"/>
        <v>0</v>
      </c>
      <c r="AI825" s="355"/>
      <c r="AJ825" s="355">
        <f t="shared" si="282"/>
        <v>0</v>
      </c>
      <c r="AK825" s="355"/>
      <c r="AL825" s="355">
        <f t="shared" si="285"/>
        <v>0</v>
      </c>
      <c r="AM825" s="355"/>
      <c r="AN825" s="355">
        <f t="shared" si="286"/>
        <v>0</v>
      </c>
      <c r="AO825" s="355"/>
      <c r="AQ825" s="355">
        <f t="shared" si="283"/>
        <v>0</v>
      </c>
      <c r="AR825" s="355"/>
      <c r="AT825" s="450">
        <v>7.02</v>
      </c>
      <c r="AU825" s="451"/>
      <c r="AV825" s="450">
        <f>IF(U908="",0,U908)</f>
        <v>0</v>
      </c>
      <c r="AW825" s="451"/>
      <c r="AX825" s="355">
        <f>COUNTIF(U909:U916,"NS")</f>
        <v>0</v>
      </c>
      <c r="AY825" s="355"/>
      <c r="AZ825" s="355">
        <f>IF(AND(U908="NA",COUNTIF(U909:U916,"NA")=6),"NA",SUM(U909:U916))</f>
        <v>0</v>
      </c>
      <c r="BA825" s="355"/>
      <c r="BB825" s="355">
        <f t="shared" si="287"/>
        <v>0</v>
      </c>
      <c r="BC825" s="355"/>
      <c r="BE825" s="355">
        <f t="shared" si="284"/>
        <v>0</v>
      </c>
      <c r="BF825" s="355"/>
    </row>
    <row r="826" spans="3:58">
      <c r="C826" s="627"/>
      <c r="D826" s="525"/>
      <c r="E826" s="525"/>
      <c r="F826" s="525"/>
      <c r="G826" s="525"/>
      <c r="H826" s="525"/>
      <c r="I826" s="525"/>
      <c r="J826" s="641" t="s">
        <v>60</v>
      </c>
      <c r="K826" s="641"/>
      <c r="L826" s="524" t="s">
        <v>221</v>
      </c>
      <c r="M826" s="524"/>
      <c r="N826" s="524"/>
      <c r="O826" s="524"/>
      <c r="P826" s="524"/>
      <c r="Q826" s="524"/>
      <c r="R826" s="524"/>
      <c r="S826" s="524"/>
      <c r="T826" s="524"/>
      <c r="U826" s="168" t="str">
        <f t="shared" si="280"/>
        <v/>
      </c>
      <c r="V826" s="215"/>
      <c r="W826" s="215"/>
      <c r="X826" s="215"/>
      <c r="Y826" s="215"/>
      <c r="Z826" s="215"/>
      <c r="AA826" s="215"/>
      <c r="AB826" s="215"/>
      <c r="AC826" s="215"/>
      <c r="AD826" s="215"/>
      <c r="AH826" s="355">
        <f t="shared" si="281"/>
        <v>0</v>
      </c>
      <c r="AI826" s="355"/>
      <c r="AJ826" s="355">
        <f t="shared" si="282"/>
        <v>0</v>
      </c>
      <c r="AK826" s="355"/>
      <c r="AL826" s="355">
        <f t="shared" si="285"/>
        <v>0</v>
      </c>
      <c r="AM826" s="355"/>
      <c r="AN826" s="355">
        <f t="shared" si="286"/>
        <v>0</v>
      </c>
      <c r="AO826" s="355"/>
      <c r="AQ826" s="355">
        <f t="shared" si="283"/>
        <v>0</v>
      </c>
      <c r="AR826" s="355"/>
      <c r="AT826" s="450">
        <v>7.06</v>
      </c>
      <c r="AU826" s="451"/>
      <c r="AV826" s="450">
        <f>IF(U920="",0,U920)</f>
        <v>0</v>
      </c>
      <c r="AW826" s="451"/>
      <c r="AX826" s="355">
        <f>COUNTIF(U921:U926,"NS")</f>
        <v>0</v>
      </c>
      <c r="AY826" s="355"/>
      <c r="AZ826" s="355">
        <f>IF(AND(U920="NA",COUNTIF(U921:U926,"NA")=6),"NA",SUM(U921:U926))</f>
        <v>0</v>
      </c>
      <c r="BA826" s="355"/>
      <c r="BB826" s="355">
        <f t="shared" si="287"/>
        <v>0</v>
      </c>
      <c r="BC826" s="355"/>
      <c r="BE826" s="355">
        <f t="shared" si="284"/>
        <v>0</v>
      </c>
      <c r="BF826" s="355"/>
    </row>
    <row r="827" spans="3:58">
      <c r="C827" s="627"/>
      <c r="D827" s="525"/>
      <c r="E827" s="525"/>
      <c r="F827" s="525"/>
      <c r="G827" s="525"/>
      <c r="H827" s="525"/>
      <c r="I827" s="525"/>
      <c r="J827" s="615" t="s">
        <v>222</v>
      </c>
      <c r="K827" s="615"/>
      <c r="L827" s="275"/>
      <c r="M827" s="504" t="s">
        <v>223</v>
      </c>
      <c r="N827" s="504"/>
      <c r="O827" s="504"/>
      <c r="P827" s="504"/>
      <c r="Q827" s="504"/>
      <c r="R827" s="504"/>
      <c r="S827" s="504"/>
      <c r="T827" s="505"/>
      <c r="U827" s="168" t="str">
        <f t="shared" si="280"/>
        <v/>
      </c>
      <c r="V827" s="215"/>
      <c r="W827" s="215"/>
      <c r="X827" s="215"/>
      <c r="Y827" s="215"/>
      <c r="Z827" s="215"/>
      <c r="AA827" s="215"/>
      <c r="AB827" s="215"/>
      <c r="AC827" s="215"/>
      <c r="AD827" s="215"/>
      <c r="AH827" s="355">
        <f t="shared" si="281"/>
        <v>0</v>
      </c>
      <c r="AI827" s="355"/>
      <c r="AJ827" s="355">
        <f t="shared" si="282"/>
        <v>0</v>
      </c>
      <c r="AK827" s="355"/>
      <c r="AL827" s="355">
        <f t="shared" si="285"/>
        <v>0</v>
      </c>
      <c r="AM827" s="355"/>
      <c r="AN827" s="355">
        <f t="shared" si="286"/>
        <v>0</v>
      </c>
      <c r="AO827" s="355"/>
      <c r="AQ827" s="355">
        <f t="shared" si="283"/>
        <v>0</v>
      </c>
      <c r="AR827" s="355"/>
      <c r="AT827" s="450">
        <v>8.01</v>
      </c>
      <c r="AU827" s="451"/>
      <c r="AV827" s="450">
        <f>IF(U930="",0,U930)</f>
        <v>0</v>
      </c>
      <c r="AW827" s="451"/>
      <c r="AX827" s="355">
        <f>COUNTIF(U931:U939,"NS")</f>
        <v>0</v>
      </c>
      <c r="AY827" s="355"/>
      <c r="AZ827" s="355">
        <f>IF(AND(U930="NA",COUNTIF(U931:U939,"NA")=9),"NA",SUM(U931:U939))</f>
        <v>0</v>
      </c>
      <c r="BA827" s="355"/>
      <c r="BB827" s="355">
        <f t="shared" si="287"/>
        <v>0</v>
      </c>
      <c r="BC827" s="355"/>
      <c r="BE827" s="355">
        <f t="shared" si="284"/>
        <v>0</v>
      </c>
      <c r="BF827" s="355"/>
    </row>
    <row r="828" spans="3:58">
      <c r="C828" s="627"/>
      <c r="D828" s="525"/>
      <c r="E828" s="525"/>
      <c r="F828" s="525"/>
      <c r="G828" s="525"/>
      <c r="H828" s="525"/>
      <c r="I828" s="525"/>
      <c r="J828" s="615" t="s">
        <v>224</v>
      </c>
      <c r="K828" s="615"/>
      <c r="L828" s="276"/>
      <c r="M828" s="496" t="s">
        <v>225</v>
      </c>
      <c r="N828" s="496"/>
      <c r="O828" s="496"/>
      <c r="P828" s="496"/>
      <c r="Q828" s="496"/>
      <c r="R828" s="496"/>
      <c r="S828" s="496"/>
      <c r="T828" s="497"/>
      <c r="U828" s="168" t="str">
        <f t="shared" si="280"/>
        <v/>
      </c>
      <c r="V828" s="215"/>
      <c r="W828" s="215"/>
      <c r="X828" s="215"/>
      <c r="Y828" s="215"/>
      <c r="Z828" s="215"/>
      <c r="AA828" s="215"/>
      <c r="AB828" s="215"/>
      <c r="AC828" s="215"/>
      <c r="AD828" s="215"/>
      <c r="AH828" s="355">
        <f t="shared" si="281"/>
        <v>0</v>
      </c>
      <c r="AI828" s="355"/>
      <c r="AJ828" s="355">
        <f t="shared" si="282"/>
        <v>0</v>
      </c>
      <c r="AK828" s="355"/>
      <c r="AL828" s="355">
        <f t="shared" si="285"/>
        <v>0</v>
      </c>
      <c r="AM828" s="355"/>
      <c r="AN828" s="355">
        <f t="shared" si="286"/>
        <v>0</v>
      </c>
      <c r="AO828" s="355"/>
      <c r="AQ828" s="355">
        <f t="shared" si="283"/>
        <v>0</v>
      </c>
      <c r="AR828" s="355"/>
      <c r="AT828" s="450">
        <v>8.02</v>
      </c>
      <c r="AU828" s="451"/>
      <c r="AV828" s="450">
        <f>IF(U940="",0,U940)</f>
        <v>0</v>
      </c>
      <c r="AW828" s="451"/>
      <c r="AX828" s="355">
        <f>COUNTIF(U941:U943,"NS")</f>
        <v>0</v>
      </c>
      <c r="AY828" s="355"/>
      <c r="AZ828" s="355">
        <f>IF(AND(U940="NA",COUNTIF(U941:U943,"NA")=3),"NA",SUM(U941:U943))</f>
        <v>0</v>
      </c>
      <c r="BA828" s="355"/>
      <c r="BB828" s="355">
        <f t="shared" si="287"/>
        <v>0</v>
      </c>
      <c r="BC828" s="355"/>
      <c r="BE828" s="355">
        <f t="shared" si="284"/>
        <v>0</v>
      </c>
      <c r="BF828" s="355"/>
    </row>
    <row r="829" spans="3:58">
      <c r="C829" s="627"/>
      <c r="D829" s="525"/>
      <c r="E829" s="525"/>
      <c r="F829" s="525"/>
      <c r="G829" s="525"/>
      <c r="H829" s="525"/>
      <c r="I829" s="525"/>
      <c r="J829" s="615" t="s">
        <v>226</v>
      </c>
      <c r="K829" s="615"/>
      <c r="L829" s="276"/>
      <c r="M829" s="496" t="s">
        <v>227</v>
      </c>
      <c r="N829" s="496"/>
      <c r="O829" s="496"/>
      <c r="P829" s="496"/>
      <c r="Q829" s="496"/>
      <c r="R829" s="496"/>
      <c r="S829" s="496"/>
      <c r="T829" s="497"/>
      <c r="U829" s="168" t="str">
        <f t="shared" si="280"/>
        <v/>
      </c>
      <c r="V829" s="215"/>
      <c r="W829" s="215"/>
      <c r="X829" s="215"/>
      <c r="Y829" s="215"/>
      <c r="Z829" s="215"/>
      <c r="AA829" s="215"/>
      <c r="AB829" s="215"/>
      <c r="AC829" s="215"/>
      <c r="AD829" s="215"/>
      <c r="AH829" s="355">
        <f t="shared" si="281"/>
        <v>0</v>
      </c>
      <c r="AI829" s="355"/>
      <c r="AJ829" s="355">
        <f t="shared" si="282"/>
        <v>0</v>
      </c>
      <c r="AK829" s="355"/>
      <c r="AL829" s="355">
        <f t="shared" si="285"/>
        <v>0</v>
      </c>
      <c r="AM829" s="355"/>
      <c r="AN829" s="355">
        <f t="shared" si="286"/>
        <v>0</v>
      </c>
      <c r="AO829" s="355"/>
      <c r="AQ829" s="355">
        <f t="shared" si="283"/>
        <v>0</v>
      </c>
      <c r="AR829" s="355"/>
      <c r="AT829" s="450">
        <v>9.0500000000000007</v>
      </c>
      <c r="AU829" s="451"/>
      <c r="AV829" s="450">
        <f>IF(U951="",0,U951)</f>
        <v>0</v>
      </c>
      <c r="AW829" s="451"/>
      <c r="AX829" s="355">
        <f>COUNTIF(U952:U958,"NS")</f>
        <v>0</v>
      </c>
      <c r="AY829" s="355"/>
      <c r="AZ829" s="355">
        <f>IF(AND(U951="NA",COUNTIF(U952:U958,"NA")=7),"NA",SUM(U952:U958))</f>
        <v>0</v>
      </c>
      <c r="BA829" s="355"/>
      <c r="BB829" s="355">
        <f t="shared" si="287"/>
        <v>0</v>
      </c>
      <c r="BC829" s="355"/>
      <c r="BE829" s="355">
        <f t="shared" si="284"/>
        <v>0</v>
      </c>
      <c r="BF829" s="355"/>
    </row>
    <row r="830" spans="3:58">
      <c r="C830" s="627"/>
      <c r="D830" s="525"/>
      <c r="E830" s="525"/>
      <c r="F830" s="525"/>
      <c r="G830" s="525"/>
      <c r="H830" s="525"/>
      <c r="I830" s="525"/>
      <c r="J830" s="615" t="s">
        <v>228</v>
      </c>
      <c r="K830" s="615"/>
      <c r="L830" s="276"/>
      <c r="M830" s="496" t="s">
        <v>229</v>
      </c>
      <c r="N830" s="496"/>
      <c r="O830" s="496"/>
      <c r="P830" s="496"/>
      <c r="Q830" s="496"/>
      <c r="R830" s="496"/>
      <c r="S830" s="496"/>
      <c r="T830" s="497"/>
      <c r="U830" s="168" t="str">
        <f t="shared" si="280"/>
        <v/>
      </c>
      <c r="V830" s="215"/>
      <c r="W830" s="215"/>
      <c r="X830" s="215"/>
      <c r="Y830" s="215"/>
      <c r="Z830" s="215"/>
      <c r="AA830" s="215"/>
      <c r="AB830" s="215"/>
      <c r="AC830" s="215"/>
      <c r="AD830" s="215"/>
      <c r="AH830" s="355">
        <f t="shared" si="281"/>
        <v>0</v>
      </c>
      <c r="AI830" s="355"/>
      <c r="AJ830" s="355">
        <f t="shared" si="282"/>
        <v>0</v>
      </c>
      <c r="AK830" s="355"/>
      <c r="AL830" s="355">
        <f t="shared" si="285"/>
        <v>0</v>
      </c>
      <c r="AM830" s="355"/>
      <c r="AN830" s="355">
        <f t="shared" si="286"/>
        <v>0</v>
      </c>
      <c r="AO830" s="355"/>
      <c r="AQ830" s="355">
        <f t="shared" si="283"/>
        <v>0</v>
      </c>
      <c r="AR830" s="355"/>
      <c r="AT830" s="450">
        <v>9.07</v>
      </c>
      <c r="AU830" s="451"/>
      <c r="AV830" s="450">
        <f>IF(U960="",0,U960)</f>
        <v>0</v>
      </c>
      <c r="AW830" s="451"/>
      <c r="AX830" s="355">
        <f>COUNTIF(U961:U963,"NS")</f>
        <v>0</v>
      </c>
      <c r="AY830" s="355"/>
      <c r="AZ830" s="355">
        <f>IF(AND(U960="NA",COUNTIF(U961:U963,"NA")=3),"NA",SUM(U961:U963))</f>
        <v>0</v>
      </c>
      <c r="BA830" s="355"/>
      <c r="BB830" s="355">
        <f t="shared" si="287"/>
        <v>0</v>
      </c>
      <c r="BC830" s="355"/>
      <c r="BE830" s="355">
        <f t="shared" si="284"/>
        <v>0</v>
      </c>
      <c r="BF830" s="355"/>
    </row>
    <row r="831" spans="3:58">
      <c r="C831" s="627"/>
      <c r="D831" s="525"/>
      <c r="E831" s="525"/>
      <c r="F831" s="525"/>
      <c r="G831" s="525"/>
      <c r="H831" s="525"/>
      <c r="I831" s="525"/>
      <c r="J831" s="615" t="s">
        <v>230</v>
      </c>
      <c r="K831" s="615"/>
      <c r="L831" s="276"/>
      <c r="M831" s="496" t="s">
        <v>231</v>
      </c>
      <c r="N831" s="496"/>
      <c r="O831" s="496"/>
      <c r="P831" s="496"/>
      <c r="Q831" s="496"/>
      <c r="R831" s="496"/>
      <c r="S831" s="496"/>
      <c r="T831" s="497"/>
      <c r="U831" s="168" t="str">
        <f t="shared" si="280"/>
        <v/>
      </c>
      <c r="V831" s="215"/>
      <c r="W831" s="215"/>
      <c r="X831" s="215"/>
      <c r="Y831" s="215"/>
      <c r="Z831" s="215"/>
      <c r="AA831" s="215"/>
      <c r="AB831" s="215"/>
      <c r="AC831" s="215"/>
      <c r="AD831" s="215"/>
      <c r="AH831" s="355">
        <f t="shared" si="281"/>
        <v>0</v>
      </c>
      <c r="AI831" s="355"/>
      <c r="AJ831" s="355">
        <f t="shared" si="282"/>
        <v>0</v>
      </c>
      <c r="AK831" s="355"/>
      <c r="AL831" s="355">
        <f t="shared" si="285"/>
        <v>0</v>
      </c>
      <c r="AM831" s="355"/>
      <c r="AN831" s="355">
        <f t="shared" si="286"/>
        <v>0</v>
      </c>
      <c r="AO831" s="355"/>
      <c r="AQ831" s="355">
        <f t="shared" si="283"/>
        <v>0</v>
      </c>
      <c r="AR831" s="355"/>
      <c r="AT831" s="450">
        <v>9.16</v>
      </c>
      <c r="AU831" s="451"/>
      <c r="AV831" s="450">
        <f>IF(U972="",0,U972)</f>
        <v>0</v>
      </c>
      <c r="AW831" s="451"/>
      <c r="AX831" s="355">
        <f>COUNTIF(U973:U977,"NS")</f>
        <v>0</v>
      </c>
      <c r="AY831" s="355"/>
      <c r="AZ831" s="355">
        <f>IF(AND(U972="NA",COUNTIF(U973:U977,"NA")=5),"NA",SUM(U973:U977))</f>
        <v>0</v>
      </c>
      <c r="BA831" s="355"/>
      <c r="BB831" s="355">
        <f t="shared" si="287"/>
        <v>0</v>
      </c>
      <c r="BC831" s="355"/>
      <c r="BE831" s="355">
        <f t="shared" si="284"/>
        <v>0</v>
      </c>
      <c r="BF831" s="355"/>
    </row>
    <row r="832" spans="3:58">
      <c r="C832" s="627"/>
      <c r="D832" s="525"/>
      <c r="E832" s="525"/>
      <c r="F832" s="525"/>
      <c r="G832" s="525"/>
      <c r="H832" s="525"/>
      <c r="I832" s="525"/>
      <c r="J832" s="615" t="s">
        <v>232</v>
      </c>
      <c r="K832" s="615"/>
      <c r="L832" s="277"/>
      <c r="M832" s="498" t="s">
        <v>45</v>
      </c>
      <c r="N832" s="498"/>
      <c r="O832" s="498"/>
      <c r="P832" s="498"/>
      <c r="Q832" s="498"/>
      <c r="R832" s="498"/>
      <c r="S832" s="498"/>
      <c r="T832" s="499"/>
      <c r="U832" s="168" t="str">
        <f t="shared" si="280"/>
        <v/>
      </c>
      <c r="V832" s="215"/>
      <c r="W832" s="215"/>
      <c r="X832" s="215"/>
      <c r="Y832" s="215"/>
      <c r="Z832" s="215"/>
      <c r="AA832" s="215"/>
      <c r="AB832" s="215"/>
      <c r="AC832" s="215"/>
      <c r="AD832" s="215"/>
      <c r="AH832" s="355">
        <f t="shared" si="281"/>
        <v>0</v>
      </c>
      <c r="AI832" s="355"/>
      <c r="AJ832" s="355">
        <f t="shared" si="282"/>
        <v>0</v>
      </c>
      <c r="AK832" s="355"/>
      <c r="AL832" s="355">
        <f t="shared" si="285"/>
        <v>0</v>
      </c>
      <c r="AM832" s="355"/>
      <c r="AN832" s="355">
        <f t="shared" si="286"/>
        <v>0</v>
      </c>
      <c r="AO832" s="355"/>
      <c r="AQ832" s="355">
        <f t="shared" si="283"/>
        <v>0</v>
      </c>
      <c r="AR832" s="355"/>
      <c r="AT832" s="447">
        <f>SUM(BB832,BC840,BC848,BC856,BC864,BC872,BC880,BC888,BC896,BC904,BC912,BC920,BC928,BC936,BC944,BC952)</f>
        <v>0</v>
      </c>
      <c r="AU832" s="447"/>
      <c r="BB832" s="355">
        <f>SUM(BB817:BC831)</f>
        <v>0</v>
      </c>
      <c r="BC832" s="355"/>
      <c r="BE832" s="355">
        <f t="shared" si="284"/>
        <v>0</v>
      </c>
      <c r="BF832" s="355"/>
    </row>
    <row r="833" spans="3:58" ht="24" customHeight="1">
      <c r="C833" s="627"/>
      <c r="D833" s="525"/>
      <c r="E833" s="525"/>
      <c r="F833" s="525"/>
      <c r="G833" s="525"/>
      <c r="H833" s="525"/>
      <c r="I833" s="525"/>
      <c r="J833" s="518" t="s">
        <v>66</v>
      </c>
      <c r="K833" s="518"/>
      <c r="L833" s="524" t="s">
        <v>233</v>
      </c>
      <c r="M833" s="524"/>
      <c r="N833" s="524"/>
      <c r="O833" s="524"/>
      <c r="P833" s="524"/>
      <c r="Q833" s="524"/>
      <c r="R833" s="524"/>
      <c r="S833" s="524"/>
      <c r="T833" s="524"/>
      <c r="U833" s="168" t="str">
        <f t="shared" si="280"/>
        <v/>
      </c>
      <c r="V833" s="215"/>
      <c r="W833" s="215"/>
      <c r="X833" s="215"/>
      <c r="Y833" s="215"/>
      <c r="Z833" s="215"/>
      <c r="AA833" s="215"/>
      <c r="AB833" s="215"/>
      <c r="AC833" s="215"/>
      <c r="AD833" s="215"/>
      <c r="AH833" s="355">
        <f t="shared" si="281"/>
        <v>0</v>
      </c>
      <c r="AI833" s="355"/>
      <c r="AJ833" s="355">
        <f t="shared" si="282"/>
        <v>0</v>
      </c>
      <c r="AK833" s="355"/>
      <c r="AL833" s="355">
        <f t="shared" si="285"/>
        <v>0</v>
      </c>
      <c r="AM833" s="355"/>
      <c r="AN833" s="355">
        <f t="shared" si="286"/>
        <v>0</v>
      </c>
      <c r="AO833" s="355"/>
      <c r="AQ833" s="355">
        <f t="shared" si="283"/>
        <v>0</v>
      </c>
      <c r="AR833" s="355"/>
      <c r="BE833" s="355">
        <f t="shared" si="284"/>
        <v>0</v>
      </c>
      <c r="BF833" s="355"/>
    </row>
    <row r="834" spans="3:58">
      <c r="C834" s="627" t="s">
        <v>68</v>
      </c>
      <c r="D834" s="525" t="s">
        <v>234</v>
      </c>
      <c r="E834" s="525"/>
      <c r="F834" s="525"/>
      <c r="G834" s="525"/>
      <c r="H834" s="525"/>
      <c r="I834" s="525"/>
      <c r="J834" s="518" t="s">
        <v>70</v>
      </c>
      <c r="K834" s="518"/>
      <c r="L834" s="583" t="s">
        <v>235</v>
      </c>
      <c r="M834" s="583"/>
      <c r="N834" s="583"/>
      <c r="O834" s="583"/>
      <c r="P834" s="583"/>
      <c r="Q834" s="583"/>
      <c r="R834" s="583"/>
      <c r="S834" s="583"/>
      <c r="T834" s="583"/>
      <c r="U834" s="168" t="str">
        <f t="shared" si="280"/>
        <v/>
      </c>
      <c r="V834" s="215"/>
      <c r="W834" s="215"/>
      <c r="X834" s="215"/>
      <c r="Y834" s="215"/>
      <c r="Z834" s="215"/>
      <c r="AA834" s="215"/>
      <c r="AB834" s="215"/>
      <c r="AC834" s="215"/>
      <c r="AD834" s="215"/>
      <c r="AH834" s="355">
        <f t="shared" si="281"/>
        <v>0</v>
      </c>
      <c r="AI834" s="355"/>
      <c r="AJ834" s="355">
        <f t="shared" si="282"/>
        <v>0</v>
      </c>
      <c r="AK834" s="355"/>
      <c r="AL834" s="355">
        <f t="shared" si="285"/>
        <v>0</v>
      </c>
      <c r="AM834" s="355"/>
      <c r="AN834" s="355">
        <f t="shared" si="286"/>
        <v>0</v>
      </c>
      <c r="AO834" s="355"/>
      <c r="AQ834" s="355">
        <f t="shared" si="283"/>
        <v>0</v>
      </c>
      <c r="AR834" s="355"/>
      <c r="AT834" s="445" t="s">
        <v>7089</v>
      </c>
      <c r="AU834" s="445"/>
      <c r="AV834" s="445"/>
      <c r="AW834" s="445"/>
      <c r="AX834" s="445"/>
      <c r="AY834" s="445"/>
      <c r="AZ834" s="445"/>
      <c r="BA834" s="445"/>
      <c r="BB834" s="445"/>
      <c r="BC834" s="445"/>
      <c r="BE834" s="355">
        <f t="shared" si="284"/>
        <v>0</v>
      </c>
      <c r="BF834" s="355"/>
    </row>
    <row r="835" spans="3:58">
      <c r="C835" s="627"/>
      <c r="D835" s="525"/>
      <c r="E835" s="525"/>
      <c r="F835" s="525"/>
      <c r="G835" s="525"/>
      <c r="H835" s="525"/>
      <c r="I835" s="525"/>
      <c r="J835" s="518" t="s">
        <v>72</v>
      </c>
      <c r="K835" s="518"/>
      <c r="L835" s="524" t="s">
        <v>236</v>
      </c>
      <c r="M835" s="524"/>
      <c r="N835" s="524"/>
      <c r="O835" s="524"/>
      <c r="P835" s="524"/>
      <c r="Q835" s="524"/>
      <c r="R835" s="524"/>
      <c r="S835" s="524"/>
      <c r="T835" s="524"/>
      <c r="U835" s="168" t="str">
        <f t="shared" si="280"/>
        <v/>
      </c>
      <c r="V835" s="215"/>
      <c r="W835" s="215"/>
      <c r="X835" s="215"/>
      <c r="Y835" s="215"/>
      <c r="Z835" s="215"/>
      <c r="AA835" s="215"/>
      <c r="AB835" s="215"/>
      <c r="AC835" s="215"/>
      <c r="AD835" s="215"/>
      <c r="AH835" s="355">
        <f t="shared" si="281"/>
        <v>0</v>
      </c>
      <c r="AI835" s="355"/>
      <c r="AJ835" s="355">
        <f t="shared" si="282"/>
        <v>0</v>
      </c>
      <c r="AK835" s="355"/>
      <c r="AL835" s="355">
        <f t="shared" si="285"/>
        <v>0</v>
      </c>
      <c r="AM835" s="355"/>
      <c r="AN835" s="355">
        <f t="shared" si="286"/>
        <v>0</v>
      </c>
      <c r="AO835" s="355"/>
      <c r="AQ835" s="355">
        <f t="shared" si="283"/>
        <v>0</v>
      </c>
      <c r="AR835" s="355"/>
      <c r="AT835" s="342" t="s">
        <v>7090</v>
      </c>
      <c r="AU835" s="343" t="s">
        <v>7091</v>
      </c>
      <c r="AV835" s="343" t="s">
        <v>7092</v>
      </c>
      <c r="AW835" s="343" t="s">
        <v>7093</v>
      </c>
      <c r="AX835" s="343" t="s">
        <v>7094</v>
      </c>
      <c r="AY835" s="343" t="s">
        <v>7095</v>
      </c>
      <c r="AZ835" s="343" t="s">
        <v>2009</v>
      </c>
      <c r="BA835" s="343" t="s">
        <v>7096</v>
      </c>
      <c r="BB835" s="343" t="s">
        <v>7097</v>
      </c>
      <c r="BC835" s="343" t="s">
        <v>2111</v>
      </c>
      <c r="BE835" s="355">
        <f t="shared" si="284"/>
        <v>0</v>
      </c>
      <c r="BF835" s="355"/>
    </row>
    <row r="836" spans="3:58">
      <c r="C836" s="627"/>
      <c r="D836" s="525"/>
      <c r="E836" s="525"/>
      <c r="F836" s="525"/>
      <c r="G836" s="525"/>
      <c r="H836" s="525"/>
      <c r="I836" s="525"/>
      <c r="J836" s="518" t="s">
        <v>74</v>
      </c>
      <c r="K836" s="518"/>
      <c r="L836" s="524" t="s">
        <v>237</v>
      </c>
      <c r="M836" s="524"/>
      <c r="N836" s="524"/>
      <c r="O836" s="524"/>
      <c r="P836" s="524"/>
      <c r="Q836" s="524"/>
      <c r="R836" s="524"/>
      <c r="S836" s="524"/>
      <c r="T836" s="524"/>
      <c r="U836" s="168" t="str">
        <f t="shared" si="280"/>
        <v/>
      </c>
      <c r="V836" s="215"/>
      <c r="W836" s="215"/>
      <c r="X836" s="215"/>
      <c r="Y836" s="215"/>
      <c r="Z836" s="215"/>
      <c r="AA836" s="215"/>
      <c r="AB836" s="215"/>
      <c r="AC836" s="215"/>
      <c r="AD836" s="215"/>
      <c r="AH836" s="355">
        <f t="shared" si="281"/>
        <v>0</v>
      </c>
      <c r="AI836" s="355"/>
      <c r="AJ836" s="355">
        <f t="shared" si="282"/>
        <v>0</v>
      </c>
      <c r="AK836" s="355"/>
      <c r="AL836" s="355">
        <f t="shared" si="285"/>
        <v>0</v>
      </c>
      <c r="AM836" s="355"/>
      <c r="AN836" s="355">
        <f t="shared" si="286"/>
        <v>0</v>
      </c>
      <c r="AO836" s="355"/>
      <c r="AQ836" s="355">
        <f t="shared" si="283"/>
        <v>0</v>
      </c>
      <c r="AR836" s="355"/>
      <c r="AT836" s="344" t="s">
        <v>1986</v>
      </c>
      <c r="AU836" s="334">
        <f>V826</f>
        <v>0</v>
      </c>
      <c r="AV836" s="334">
        <f t="shared" ref="AV836:BC836" si="288">W826</f>
        <v>0</v>
      </c>
      <c r="AW836" s="334">
        <f t="shared" si="288"/>
        <v>0</v>
      </c>
      <c r="AX836" s="334">
        <f t="shared" si="288"/>
        <v>0</v>
      </c>
      <c r="AY836" s="334">
        <f t="shared" si="288"/>
        <v>0</v>
      </c>
      <c r="AZ836" s="334">
        <f t="shared" si="288"/>
        <v>0</v>
      </c>
      <c r="BA836" s="334">
        <f t="shared" si="288"/>
        <v>0</v>
      </c>
      <c r="BB836" s="334">
        <f t="shared" si="288"/>
        <v>0</v>
      </c>
      <c r="BC836" s="334">
        <f t="shared" si="288"/>
        <v>0</v>
      </c>
      <c r="BE836" s="355">
        <f t="shared" si="284"/>
        <v>0</v>
      </c>
      <c r="BF836" s="355"/>
    </row>
    <row r="837" spans="3:58">
      <c r="C837" s="627"/>
      <c r="D837" s="525"/>
      <c r="E837" s="525"/>
      <c r="F837" s="525"/>
      <c r="G837" s="525"/>
      <c r="H837" s="525"/>
      <c r="I837" s="525"/>
      <c r="J837" s="518" t="s">
        <v>76</v>
      </c>
      <c r="K837" s="518"/>
      <c r="L837" s="580" t="s">
        <v>238</v>
      </c>
      <c r="M837" s="580"/>
      <c r="N837" s="580"/>
      <c r="O837" s="580"/>
      <c r="P837" s="580"/>
      <c r="Q837" s="580"/>
      <c r="R837" s="580"/>
      <c r="S837" s="580"/>
      <c r="T837" s="580"/>
      <c r="U837" s="168" t="str">
        <f t="shared" si="280"/>
        <v/>
      </c>
      <c r="V837" s="215"/>
      <c r="W837" s="215"/>
      <c r="X837" s="215"/>
      <c r="Y837" s="215"/>
      <c r="Z837" s="215"/>
      <c r="AA837" s="215"/>
      <c r="AB837" s="215"/>
      <c r="AC837" s="215"/>
      <c r="AD837" s="215"/>
      <c r="AH837" s="355">
        <f t="shared" si="281"/>
        <v>0</v>
      </c>
      <c r="AI837" s="355"/>
      <c r="AJ837" s="355">
        <f t="shared" si="282"/>
        <v>0</v>
      </c>
      <c r="AK837" s="355"/>
      <c r="AL837" s="355">
        <f t="shared" si="285"/>
        <v>0</v>
      </c>
      <c r="AM837" s="355"/>
      <c r="AN837" s="355">
        <f t="shared" si="286"/>
        <v>0</v>
      </c>
      <c r="AO837" s="355"/>
      <c r="AQ837" s="355">
        <f t="shared" si="283"/>
        <v>0</v>
      </c>
      <c r="AR837" s="355"/>
      <c r="AT837" s="344" t="s">
        <v>1987</v>
      </c>
      <c r="AU837" s="334">
        <f>COUNTIF(V827:V832,"NS")</f>
        <v>0</v>
      </c>
      <c r="AV837" s="334">
        <f t="shared" ref="AV837:BC837" si="289">COUNTIF(W827:W832,"NS")</f>
        <v>0</v>
      </c>
      <c r="AW837" s="334">
        <f t="shared" si="289"/>
        <v>0</v>
      </c>
      <c r="AX837" s="334">
        <f t="shared" si="289"/>
        <v>0</v>
      </c>
      <c r="AY837" s="334">
        <f t="shared" si="289"/>
        <v>0</v>
      </c>
      <c r="AZ837" s="334">
        <f t="shared" si="289"/>
        <v>0</v>
      </c>
      <c r="BA837" s="334">
        <f t="shared" si="289"/>
        <v>0</v>
      </c>
      <c r="BB837" s="334">
        <f t="shared" si="289"/>
        <v>0</v>
      </c>
      <c r="BC837" s="334">
        <f t="shared" si="289"/>
        <v>0</v>
      </c>
      <c r="BE837" s="355">
        <f t="shared" si="284"/>
        <v>0</v>
      </c>
      <c r="BF837" s="355"/>
    </row>
    <row r="838" spans="3:58">
      <c r="C838" s="627"/>
      <c r="D838" s="525"/>
      <c r="E838" s="525"/>
      <c r="F838" s="525"/>
      <c r="G838" s="525"/>
      <c r="H838" s="525"/>
      <c r="I838" s="525"/>
      <c r="J838" s="519" t="s">
        <v>239</v>
      </c>
      <c r="K838" s="519"/>
      <c r="L838" s="282"/>
      <c r="M838" s="504" t="s">
        <v>240</v>
      </c>
      <c r="N838" s="504"/>
      <c r="O838" s="504"/>
      <c r="P838" s="504"/>
      <c r="Q838" s="504"/>
      <c r="R838" s="504"/>
      <c r="S838" s="504"/>
      <c r="T838" s="505"/>
      <c r="U838" s="168" t="str">
        <f t="shared" si="280"/>
        <v/>
      </c>
      <c r="V838" s="215"/>
      <c r="W838" s="215"/>
      <c r="X838" s="215"/>
      <c r="Y838" s="215"/>
      <c r="Z838" s="215"/>
      <c r="AA838" s="215"/>
      <c r="AB838" s="215"/>
      <c r="AC838" s="215"/>
      <c r="AD838" s="215"/>
      <c r="AH838" s="355">
        <f t="shared" si="281"/>
        <v>0</v>
      </c>
      <c r="AI838" s="355"/>
      <c r="AJ838" s="355">
        <f t="shared" si="282"/>
        <v>0</v>
      </c>
      <c r="AK838" s="355"/>
      <c r="AL838" s="355">
        <f t="shared" si="285"/>
        <v>0</v>
      </c>
      <c r="AM838" s="355"/>
      <c r="AN838" s="355">
        <f t="shared" si="286"/>
        <v>0</v>
      </c>
      <c r="AO838" s="355"/>
      <c r="AQ838" s="355">
        <f t="shared" si="283"/>
        <v>0</v>
      </c>
      <c r="AR838" s="355"/>
      <c r="AT838" s="344" t="s">
        <v>1988</v>
      </c>
      <c r="AU838" s="334">
        <f>SUM(V827:V832)</f>
        <v>0</v>
      </c>
      <c r="AV838" s="334">
        <f t="shared" ref="AV838:BC838" si="290">SUM(W827:W832)</f>
        <v>0</v>
      </c>
      <c r="AW838" s="334">
        <f t="shared" si="290"/>
        <v>0</v>
      </c>
      <c r="AX838" s="334">
        <f t="shared" si="290"/>
        <v>0</v>
      </c>
      <c r="AY838" s="334">
        <f t="shared" si="290"/>
        <v>0</v>
      </c>
      <c r="AZ838" s="334">
        <f t="shared" si="290"/>
        <v>0</v>
      </c>
      <c r="BA838" s="334">
        <f t="shared" si="290"/>
        <v>0</v>
      </c>
      <c r="BB838" s="334">
        <f t="shared" si="290"/>
        <v>0</v>
      </c>
      <c r="BC838" s="334">
        <f t="shared" si="290"/>
        <v>0</v>
      </c>
      <c r="BE838" s="355">
        <f t="shared" si="284"/>
        <v>0</v>
      </c>
      <c r="BF838" s="355"/>
    </row>
    <row r="839" spans="3:58" ht="48" customHeight="1">
      <c r="C839" s="627"/>
      <c r="D839" s="525"/>
      <c r="E839" s="525"/>
      <c r="F839" s="525"/>
      <c r="G839" s="525"/>
      <c r="H839" s="525"/>
      <c r="I839" s="525"/>
      <c r="J839" s="519" t="s">
        <v>241</v>
      </c>
      <c r="K839" s="519"/>
      <c r="L839" s="283"/>
      <c r="M839" s="496" t="s">
        <v>242</v>
      </c>
      <c r="N839" s="496"/>
      <c r="O839" s="496"/>
      <c r="P839" s="496"/>
      <c r="Q839" s="496"/>
      <c r="R839" s="496"/>
      <c r="S839" s="496"/>
      <c r="T839" s="497"/>
      <c r="U839" s="168" t="str">
        <f t="shared" si="280"/>
        <v/>
      </c>
      <c r="V839" s="215"/>
      <c r="W839" s="215"/>
      <c r="X839" s="215"/>
      <c r="Y839" s="215"/>
      <c r="Z839" s="215"/>
      <c r="AA839" s="215"/>
      <c r="AB839" s="215"/>
      <c r="AC839" s="215"/>
      <c r="AD839" s="215"/>
      <c r="AH839" s="355">
        <f t="shared" si="281"/>
        <v>0</v>
      </c>
      <c r="AI839" s="355"/>
      <c r="AJ839" s="355">
        <f t="shared" si="282"/>
        <v>0</v>
      </c>
      <c r="AK839" s="355"/>
      <c r="AL839" s="355">
        <f t="shared" si="285"/>
        <v>0</v>
      </c>
      <c r="AM839" s="355"/>
      <c r="AN839" s="355">
        <f t="shared" si="286"/>
        <v>0</v>
      </c>
      <c r="AO839" s="355"/>
      <c r="AQ839" s="355">
        <f t="shared" si="283"/>
        <v>0</v>
      </c>
      <c r="AR839" s="355"/>
      <c r="AT839" s="344" t="s">
        <v>1989</v>
      </c>
      <c r="AU839" s="345">
        <f>IF($AH$813=1650,0,IF(OR(AND(AU836=0,AU837&gt;0),AND(AU836="NS",AU838&gt;0),AND(AU836="NS",AU838=0,AU837=0)),1,IF(OR(AND(AU837&gt;=2,AU838&lt;AU836),AND(AU836="NS",AU838=0,AU837&gt;0),AU836=AU838),0,1)))</f>
        <v>0</v>
      </c>
      <c r="AV839" s="345">
        <f t="shared" ref="AV839:BC839" si="291">IF($AH$813=1650,0,IF(OR(AND(AV836=0,AV837&gt;0),AND(AV836="NS",AV838&gt;0),AND(AV836="NS",AV838=0,AV837=0)),1,IF(OR(AND(AV837&gt;=2,AV838&lt;AV836),AND(AV836="NS",AV838=0,AV837&gt;0),AV836=AV838),0,1)))</f>
        <v>0</v>
      </c>
      <c r="AW839" s="345">
        <f t="shared" si="291"/>
        <v>0</v>
      </c>
      <c r="AX839" s="345">
        <f t="shared" si="291"/>
        <v>0</v>
      </c>
      <c r="AY839" s="345">
        <f t="shared" si="291"/>
        <v>0</v>
      </c>
      <c r="AZ839" s="345">
        <f t="shared" si="291"/>
        <v>0</v>
      </c>
      <c r="BA839" s="345">
        <f t="shared" si="291"/>
        <v>0</v>
      </c>
      <c r="BB839" s="345">
        <f t="shared" si="291"/>
        <v>0</v>
      </c>
      <c r="BC839" s="345">
        <f t="shared" si="291"/>
        <v>0</v>
      </c>
      <c r="BE839" s="355">
        <f t="shared" si="284"/>
        <v>0</v>
      </c>
      <c r="BF839" s="355"/>
    </row>
    <row r="840" spans="3:58" ht="24" customHeight="1">
      <c r="C840" s="627"/>
      <c r="D840" s="525"/>
      <c r="E840" s="525"/>
      <c r="F840" s="525"/>
      <c r="G840" s="525"/>
      <c r="H840" s="525"/>
      <c r="I840" s="525"/>
      <c r="J840" s="519" t="s">
        <v>243</v>
      </c>
      <c r="K840" s="519"/>
      <c r="L840" s="283"/>
      <c r="M840" s="496" t="s">
        <v>244</v>
      </c>
      <c r="N840" s="496"/>
      <c r="O840" s="496"/>
      <c r="P840" s="496"/>
      <c r="Q840" s="496"/>
      <c r="R840" s="496"/>
      <c r="S840" s="496"/>
      <c r="T840" s="497"/>
      <c r="U840" s="168" t="str">
        <f t="shared" si="280"/>
        <v/>
      </c>
      <c r="V840" s="215"/>
      <c r="W840" s="215"/>
      <c r="X840" s="215"/>
      <c r="Y840" s="215"/>
      <c r="Z840" s="215"/>
      <c r="AA840" s="215"/>
      <c r="AB840" s="215"/>
      <c r="AC840" s="215"/>
      <c r="AD840" s="215"/>
      <c r="AH840" s="355">
        <f t="shared" si="281"/>
        <v>0</v>
      </c>
      <c r="AI840" s="355"/>
      <c r="AJ840" s="355">
        <f t="shared" si="282"/>
        <v>0</v>
      </c>
      <c r="AK840" s="355"/>
      <c r="AL840" s="355">
        <f t="shared" si="285"/>
        <v>0</v>
      </c>
      <c r="AM840" s="355"/>
      <c r="AN840" s="355">
        <f t="shared" si="286"/>
        <v>0</v>
      </c>
      <c r="AO840" s="355"/>
      <c r="AQ840" s="355">
        <f t="shared" si="283"/>
        <v>0</v>
      </c>
      <c r="AR840" s="355"/>
      <c r="AT840" s="346"/>
      <c r="AU840" s="346"/>
      <c r="AV840" s="346"/>
      <c r="AW840" s="346"/>
      <c r="AX840" s="346"/>
      <c r="AY840" s="346"/>
      <c r="AZ840" s="346"/>
      <c r="BA840" s="346"/>
      <c r="BB840" s="346"/>
      <c r="BC840" s="334">
        <f>SUM(AU839:BC839)</f>
        <v>0</v>
      </c>
      <c r="BE840" s="355">
        <f t="shared" si="284"/>
        <v>0</v>
      </c>
      <c r="BF840" s="355"/>
    </row>
    <row r="841" spans="3:58">
      <c r="C841" s="627"/>
      <c r="D841" s="525"/>
      <c r="E841" s="525"/>
      <c r="F841" s="525"/>
      <c r="G841" s="525"/>
      <c r="H841" s="525"/>
      <c r="I841" s="525"/>
      <c r="J841" s="519" t="s">
        <v>245</v>
      </c>
      <c r="K841" s="519"/>
      <c r="L841" s="283"/>
      <c r="M841" s="496" t="s">
        <v>246</v>
      </c>
      <c r="N841" s="496"/>
      <c r="O841" s="496"/>
      <c r="P841" s="496"/>
      <c r="Q841" s="496"/>
      <c r="R841" s="496"/>
      <c r="S841" s="496"/>
      <c r="T841" s="497"/>
      <c r="U841" s="168" t="str">
        <f t="shared" si="280"/>
        <v/>
      </c>
      <c r="V841" s="215"/>
      <c r="W841" s="215"/>
      <c r="X841" s="215"/>
      <c r="Y841" s="215"/>
      <c r="Z841" s="215"/>
      <c r="AA841" s="215"/>
      <c r="AB841" s="215"/>
      <c r="AC841" s="215"/>
      <c r="AD841" s="215"/>
      <c r="AH841" s="355">
        <f t="shared" si="281"/>
        <v>0</v>
      </c>
      <c r="AI841" s="355"/>
      <c r="AJ841" s="355">
        <f t="shared" si="282"/>
        <v>0</v>
      </c>
      <c r="AK841" s="355"/>
      <c r="AL841" s="355">
        <f t="shared" si="285"/>
        <v>0</v>
      </c>
      <c r="AM841" s="355"/>
      <c r="AN841" s="355">
        <f t="shared" si="286"/>
        <v>0</v>
      </c>
      <c r="AO841" s="355"/>
      <c r="AQ841" s="355">
        <f t="shared" si="283"/>
        <v>0</v>
      </c>
      <c r="AR841" s="355"/>
      <c r="AT841" s="346"/>
      <c r="AU841" s="346"/>
      <c r="AV841" s="346"/>
      <c r="AW841" s="346"/>
      <c r="AX841" s="346"/>
      <c r="AY841" s="346"/>
      <c r="AZ841" s="346"/>
      <c r="BA841" s="346"/>
      <c r="BB841" s="346"/>
      <c r="BC841" s="346"/>
      <c r="BE841" s="355">
        <f t="shared" si="284"/>
        <v>0</v>
      </c>
      <c r="BF841" s="355"/>
    </row>
    <row r="842" spans="3:58">
      <c r="C842" s="627"/>
      <c r="D842" s="525"/>
      <c r="E842" s="525"/>
      <c r="F842" s="525"/>
      <c r="G842" s="525"/>
      <c r="H842" s="525"/>
      <c r="I842" s="525"/>
      <c r="J842" s="581" t="s">
        <v>247</v>
      </c>
      <c r="K842" s="581"/>
      <c r="L842" s="284"/>
      <c r="M842" s="498" t="s">
        <v>45</v>
      </c>
      <c r="N842" s="498"/>
      <c r="O842" s="498"/>
      <c r="P842" s="498"/>
      <c r="Q842" s="498"/>
      <c r="R842" s="498"/>
      <c r="S842" s="498"/>
      <c r="T842" s="499"/>
      <c r="U842" s="168" t="str">
        <f t="shared" si="280"/>
        <v/>
      </c>
      <c r="V842" s="215"/>
      <c r="W842" s="215"/>
      <c r="X842" s="215"/>
      <c r="Y842" s="215"/>
      <c r="Z842" s="215"/>
      <c r="AA842" s="215"/>
      <c r="AB842" s="215"/>
      <c r="AC842" s="215"/>
      <c r="AD842" s="215"/>
      <c r="AH842" s="355">
        <f t="shared" si="281"/>
        <v>0</v>
      </c>
      <c r="AI842" s="355"/>
      <c r="AJ842" s="355">
        <f t="shared" si="282"/>
        <v>0</v>
      </c>
      <c r="AK842" s="355"/>
      <c r="AL842" s="355">
        <f t="shared" si="285"/>
        <v>0</v>
      </c>
      <c r="AM842" s="355"/>
      <c r="AN842" s="355">
        <f t="shared" si="286"/>
        <v>0</v>
      </c>
      <c r="AO842" s="355"/>
      <c r="AQ842" s="355">
        <f t="shared" si="283"/>
        <v>0</v>
      </c>
      <c r="AR842" s="355"/>
      <c r="AT842" s="445" t="s">
        <v>7089</v>
      </c>
      <c r="AU842" s="445"/>
      <c r="AV842" s="445"/>
      <c r="AW842" s="445"/>
      <c r="AX842" s="445"/>
      <c r="AY842" s="445"/>
      <c r="AZ842" s="445"/>
      <c r="BA842" s="445"/>
      <c r="BB842" s="445"/>
      <c r="BC842" s="445"/>
      <c r="BE842" s="355">
        <f t="shared" si="284"/>
        <v>0</v>
      </c>
      <c r="BF842" s="355"/>
    </row>
    <row r="843" spans="3:58">
      <c r="C843" s="627"/>
      <c r="D843" s="525"/>
      <c r="E843" s="525"/>
      <c r="F843" s="525"/>
      <c r="G843" s="525"/>
      <c r="H843" s="525"/>
      <c r="I843" s="525"/>
      <c r="J843" s="518" t="s">
        <v>78</v>
      </c>
      <c r="K843" s="518"/>
      <c r="L843" s="583" t="s">
        <v>248</v>
      </c>
      <c r="M843" s="583"/>
      <c r="N843" s="583"/>
      <c r="O843" s="583"/>
      <c r="P843" s="583"/>
      <c r="Q843" s="583"/>
      <c r="R843" s="583"/>
      <c r="S843" s="583"/>
      <c r="T843" s="583"/>
      <c r="U843" s="168" t="str">
        <f t="shared" si="280"/>
        <v/>
      </c>
      <c r="V843" s="215"/>
      <c r="W843" s="215"/>
      <c r="X843" s="215"/>
      <c r="Y843" s="215"/>
      <c r="Z843" s="215"/>
      <c r="AA843" s="215"/>
      <c r="AB843" s="215"/>
      <c r="AC843" s="215"/>
      <c r="AD843" s="215"/>
      <c r="AH843" s="355">
        <f t="shared" si="281"/>
        <v>0</v>
      </c>
      <c r="AI843" s="355"/>
      <c r="AJ843" s="355">
        <f t="shared" si="282"/>
        <v>0</v>
      </c>
      <c r="AK843" s="355"/>
      <c r="AL843" s="355">
        <f t="shared" si="285"/>
        <v>0</v>
      </c>
      <c r="AM843" s="355"/>
      <c r="AN843" s="355">
        <f t="shared" si="286"/>
        <v>0</v>
      </c>
      <c r="AO843" s="355"/>
      <c r="AQ843" s="355">
        <f t="shared" si="283"/>
        <v>0</v>
      </c>
      <c r="AR843" s="355"/>
      <c r="AT843" s="342" t="s">
        <v>76</v>
      </c>
      <c r="AU843" s="343" t="s">
        <v>7091</v>
      </c>
      <c r="AV843" s="343" t="s">
        <v>7092</v>
      </c>
      <c r="AW843" s="343" t="s">
        <v>7093</v>
      </c>
      <c r="AX843" s="343" t="s">
        <v>7094</v>
      </c>
      <c r="AY843" s="343" t="s">
        <v>7095</v>
      </c>
      <c r="AZ843" s="343" t="s">
        <v>2009</v>
      </c>
      <c r="BA843" s="343" t="s">
        <v>7096</v>
      </c>
      <c r="BB843" s="343" t="s">
        <v>7097</v>
      </c>
      <c r="BC843" s="343" t="s">
        <v>2111</v>
      </c>
      <c r="BE843" s="355">
        <f t="shared" si="284"/>
        <v>0</v>
      </c>
      <c r="BF843" s="355"/>
    </row>
    <row r="844" spans="3:58">
      <c r="C844" s="627"/>
      <c r="D844" s="525"/>
      <c r="E844" s="525"/>
      <c r="F844" s="525"/>
      <c r="G844" s="525"/>
      <c r="H844" s="525"/>
      <c r="I844" s="525"/>
      <c r="J844" s="518" t="s">
        <v>80</v>
      </c>
      <c r="K844" s="518"/>
      <c r="L844" s="524" t="s">
        <v>249</v>
      </c>
      <c r="M844" s="524"/>
      <c r="N844" s="524"/>
      <c r="O844" s="524"/>
      <c r="P844" s="524"/>
      <c r="Q844" s="524"/>
      <c r="R844" s="524"/>
      <c r="S844" s="524"/>
      <c r="T844" s="524"/>
      <c r="U844" s="168" t="str">
        <f t="shared" si="280"/>
        <v/>
      </c>
      <c r="V844" s="215"/>
      <c r="W844" s="215"/>
      <c r="X844" s="215"/>
      <c r="Y844" s="215"/>
      <c r="Z844" s="215"/>
      <c r="AA844" s="215"/>
      <c r="AB844" s="215"/>
      <c r="AC844" s="215"/>
      <c r="AD844" s="215"/>
      <c r="AH844" s="355">
        <f t="shared" si="281"/>
        <v>0</v>
      </c>
      <c r="AI844" s="355"/>
      <c r="AJ844" s="355">
        <f t="shared" si="282"/>
        <v>0</v>
      </c>
      <c r="AK844" s="355"/>
      <c r="AL844" s="355">
        <f t="shared" si="285"/>
        <v>0</v>
      </c>
      <c r="AM844" s="355"/>
      <c r="AN844" s="355">
        <f t="shared" si="286"/>
        <v>0</v>
      </c>
      <c r="AO844" s="355"/>
      <c r="AQ844" s="355">
        <f t="shared" si="283"/>
        <v>0</v>
      </c>
      <c r="AR844" s="355"/>
      <c r="AT844" s="344" t="s">
        <v>1986</v>
      </c>
      <c r="AU844" s="334">
        <f>V837</f>
        <v>0</v>
      </c>
      <c r="AV844" s="334">
        <f t="shared" ref="AV844:BC844" si="292">W837</f>
        <v>0</v>
      </c>
      <c r="AW844" s="334">
        <f t="shared" si="292"/>
        <v>0</v>
      </c>
      <c r="AX844" s="334">
        <f t="shared" si="292"/>
        <v>0</v>
      </c>
      <c r="AY844" s="334">
        <f t="shared" si="292"/>
        <v>0</v>
      </c>
      <c r="AZ844" s="334">
        <f t="shared" si="292"/>
        <v>0</v>
      </c>
      <c r="BA844" s="334">
        <f t="shared" si="292"/>
        <v>0</v>
      </c>
      <c r="BB844" s="334">
        <f t="shared" si="292"/>
        <v>0</v>
      </c>
      <c r="BC844" s="334">
        <f t="shared" si="292"/>
        <v>0</v>
      </c>
      <c r="BE844" s="355">
        <f t="shared" si="284"/>
        <v>0</v>
      </c>
      <c r="BF844" s="355"/>
    </row>
    <row r="845" spans="3:58" ht="24" customHeight="1">
      <c r="C845" s="627"/>
      <c r="D845" s="525"/>
      <c r="E845" s="525"/>
      <c r="F845" s="525"/>
      <c r="G845" s="525"/>
      <c r="H845" s="525"/>
      <c r="I845" s="525"/>
      <c r="J845" s="518" t="s">
        <v>108</v>
      </c>
      <c r="K845" s="518"/>
      <c r="L845" s="524" t="s">
        <v>250</v>
      </c>
      <c r="M845" s="524"/>
      <c r="N845" s="524"/>
      <c r="O845" s="524"/>
      <c r="P845" s="524"/>
      <c r="Q845" s="524"/>
      <c r="R845" s="524"/>
      <c r="S845" s="524"/>
      <c r="T845" s="524"/>
      <c r="U845" s="168" t="str">
        <f t="shared" si="280"/>
        <v/>
      </c>
      <c r="V845" s="215"/>
      <c r="W845" s="215"/>
      <c r="X845" s="215"/>
      <c r="Y845" s="215"/>
      <c r="Z845" s="215"/>
      <c r="AA845" s="215"/>
      <c r="AB845" s="215"/>
      <c r="AC845" s="215"/>
      <c r="AD845" s="215"/>
      <c r="AH845" s="355">
        <f t="shared" si="281"/>
        <v>0</v>
      </c>
      <c r="AI845" s="355"/>
      <c r="AJ845" s="355">
        <f t="shared" si="282"/>
        <v>0</v>
      </c>
      <c r="AK845" s="355"/>
      <c r="AL845" s="355">
        <f t="shared" si="285"/>
        <v>0</v>
      </c>
      <c r="AM845" s="355"/>
      <c r="AN845" s="355">
        <f t="shared" si="286"/>
        <v>0</v>
      </c>
      <c r="AO845" s="355"/>
      <c r="AQ845" s="355">
        <f t="shared" si="283"/>
        <v>0</v>
      </c>
      <c r="AR845" s="355"/>
      <c r="AT845" s="344" t="s">
        <v>1987</v>
      </c>
      <c r="AU845" s="334">
        <f>COUNTIF(V838:V842,"NS")</f>
        <v>0</v>
      </c>
      <c r="AV845" s="334">
        <f t="shared" ref="AV845:BC845" si="293">COUNTIF(W838:W842,"NS")</f>
        <v>0</v>
      </c>
      <c r="AW845" s="334">
        <f t="shared" si="293"/>
        <v>0</v>
      </c>
      <c r="AX845" s="334">
        <f t="shared" si="293"/>
        <v>0</v>
      </c>
      <c r="AY845" s="334">
        <f t="shared" si="293"/>
        <v>0</v>
      </c>
      <c r="AZ845" s="334">
        <f t="shared" si="293"/>
        <v>0</v>
      </c>
      <c r="BA845" s="334">
        <f t="shared" si="293"/>
        <v>0</v>
      </c>
      <c r="BB845" s="334">
        <f t="shared" si="293"/>
        <v>0</v>
      </c>
      <c r="BC845" s="334">
        <f t="shared" si="293"/>
        <v>0</v>
      </c>
      <c r="BE845" s="355">
        <f t="shared" si="284"/>
        <v>0</v>
      </c>
      <c r="BF845" s="355"/>
    </row>
    <row r="846" spans="3:58">
      <c r="C846" s="627" t="s">
        <v>110</v>
      </c>
      <c r="D846" s="525" t="s">
        <v>251</v>
      </c>
      <c r="E846" s="525"/>
      <c r="F846" s="525"/>
      <c r="G846" s="525"/>
      <c r="H846" s="525"/>
      <c r="I846" s="525"/>
      <c r="J846" s="518" t="s">
        <v>112</v>
      </c>
      <c r="K846" s="518"/>
      <c r="L846" s="580" t="s">
        <v>252</v>
      </c>
      <c r="M846" s="580"/>
      <c r="N846" s="580"/>
      <c r="O846" s="580"/>
      <c r="P846" s="580"/>
      <c r="Q846" s="580"/>
      <c r="R846" s="580"/>
      <c r="S846" s="580"/>
      <c r="T846" s="580"/>
      <c r="U846" s="168" t="str">
        <f t="shared" si="280"/>
        <v/>
      </c>
      <c r="V846" s="215"/>
      <c r="W846" s="215"/>
      <c r="X846" s="215"/>
      <c r="Y846" s="215"/>
      <c r="Z846" s="215"/>
      <c r="AA846" s="215"/>
      <c r="AB846" s="215"/>
      <c r="AC846" s="215"/>
      <c r="AD846" s="215"/>
      <c r="AH846" s="355">
        <f t="shared" si="281"/>
        <v>0</v>
      </c>
      <c r="AI846" s="355"/>
      <c r="AJ846" s="355">
        <f t="shared" si="282"/>
        <v>0</v>
      </c>
      <c r="AK846" s="355"/>
      <c r="AL846" s="355">
        <f t="shared" si="285"/>
        <v>0</v>
      </c>
      <c r="AM846" s="355"/>
      <c r="AN846" s="355">
        <f t="shared" si="286"/>
        <v>0</v>
      </c>
      <c r="AO846" s="355"/>
      <c r="AQ846" s="355">
        <f t="shared" si="283"/>
        <v>0</v>
      </c>
      <c r="AR846" s="355"/>
      <c r="AT846" s="344" t="s">
        <v>1988</v>
      </c>
      <c r="AU846" s="334">
        <f>SUM(V838:V842)</f>
        <v>0</v>
      </c>
      <c r="AV846" s="334">
        <f t="shared" ref="AV846:BC846" si="294">SUM(W838:W842)</f>
        <v>0</v>
      </c>
      <c r="AW846" s="334">
        <f t="shared" si="294"/>
        <v>0</v>
      </c>
      <c r="AX846" s="334">
        <f t="shared" si="294"/>
        <v>0</v>
      </c>
      <c r="AY846" s="334">
        <f t="shared" si="294"/>
        <v>0</v>
      </c>
      <c r="AZ846" s="334">
        <f t="shared" si="294"/>
        <v>0</v>
      </c>
      <c r="BA846" s="334">
        <f t="shared" si="294"/>
        <v>0</v>
      </c>
      <c r="BB846" s="334">
        <f t="shared" si="294"/>
        <v>0</v>
      </c>
      <c r="BC846" s="334">
        <f t="shared" si="294"/>
        <v>0</v>
      </c>
      <c r="BE846" s="355">
        <f t="shared" si="284"/>
        <v>0</v>
      </c>
      <c r="BF846" s="355"/>
    </row>
    <row r="847" spans="3:58">
      <c r="C847" s="627"/>
      <c r="D847" s="525"/>
      <c r="E847" s="525"/>
      <c r="F847" s="525"/>
      <c r="G847" s="525"/>
      <c r="H847" s="525"/>
      <c r="I847" s="525"/>
      <c r="J847" s="519" t="s">
        <v>253</v>
      </c>
      <c r="K847" s="520"/>
      <c r="L847" s="275"/>
      <c r="M847" s="504" t="s">
        <v>254</v>
      </c>
      <c r="N847" s="504"/>
      <c r="O847" s="504"/>
      <c r="P847" s="504"/>
      <c r="Q847" s="504"/>
      <c r="R847" s="504"/>
      <c r="S847" s="504"/>
      <c r="T847" s="505"/>
      <c r="U847" s="168" t="str">
        <f t="shared" si="280"/>
        <v/>
      </c>
      <c r="V847" s="215"/>
      <c r="W847" s="215"/>
      <c r="X847" s="215"/>
      <c r="Y847" s="215"/>
      <c r="Z847" s="215"/>
      <c r="AA847" s="215"/>
      <c r="AB847" s="215"/>
      <c r="AC847" s="215"/>
      <c r="AD847" s="215"/>
      <c r="AH847" s="355">
        <f t="shared" si="281"/>
        <v>0</v>
      </c>
      <c r="AI847" s="355"/>
      <c r="AJ847" s="355">
        <f t="shared" si="282"/>
        <v>0</v>
      </c>
      <c r="AK847" s="355"/>
      <c r="AL847" s="355">
        <f t="shared" si="285"/>
        <v>0</v>
      </c>
      <c r="AM847" s="355"/>
      <c r="AN847" s="355">
        <f t="shared" si="286"/>
        <v>0</v>
      </c>
      <c r="AO847" s="355"/>
      <c r="AQ847" s="355">
        <f t="shared" si="283"/>
        <v>0</v>
      </c>
      <c r="AR847" s="355"/>
      <c r="AT847" s="344" t="s">
        <v>1989</v>
      </c>
      <c r="AU847" s="345">
        <f t="shared" ref="AU847" si="295">IF($AH$813=1650,0,IF(OR(AND(AU844=0,AU845&gt;0),AND(AU844="NS",AU846&gt;0),AND(AU844="NS",AU846=0,AU845=0)),1,IF(OR(AND(AU845&gt;=2,AU846&lt;AU844),AND(AU844="NS",AU846=0,AU845&gt;0),AU844=AU846),0,1)))</f>
        <v>0</v>
      </c>
      <c r="AV847" s="345">
        <f t="shared" ref="AV847" si="296">IF($AH$813=1650,0,IF(OR(AND(AV844=0,AV845&gt;0),AND(AV844="NS",AV846&gt;0),AND(AV844="NS",AV846=0,AV845=0)),1,IF(OR(AND(AV845&gt;=2,AV846&lt;AV844),AND(AV844="NS",AV846=0,AV845&gt;0),AV844=AV846),0,1)))</f>
        <v>0</v>
      </c>
      <c r="AW847" s="345">
        <f t="shared" ref="AW847" si="297">IF($AH$813=1650,0,IF(OR(AND(AW844=0,AW845&gt;0),AND(AW844="NS",AW846&gt;0),AND(AW844="NS",AW846=0,AW845=0)),1,IF(OR(AND(AW845&gt;=2,AW846&lt;AW844),AND(AW844="NS",AW846=0,AW845&gt;0),AW844=AW846),0,1)))</f>
        <v>0</v>
      </c>
      <c r="AX847" s="345">
        <f t="shared" ref="AX847" si="298">IF($AH$813=1650,0,IF(OR(AND(AX844=0,AX845&gt;0),AND(AX844="NS",AX846&gt;0),AND(AX844="NS",AX846=0,AX845=0)),1,IF(OR(AND(AX845&gt;=2,AX846&lt;AX844),AND(AX844="NS",AX846=0,AX845&gt;0),AX844=AX846),0,1)))</f>
        <v>0</v>
      </c>
      <c r="AY847" s="345">
        <f t="shared" ref="AY847" si="299">IF($AH$813=1650,0,IF(OR(AND(AY844=0,AY845&gt;0),AND(AY844="NS",AY846&gt;0),AND(AY844="NS",AY846=0,AY845=0)),1,IF(OR(AND(AY845&gt;=2,AY846&lt;AY844),AND(AY844="NS",AY846=0,AY845&gt;0),AY844=AY846),0,1)))</f>
        <v>0</v>
      </c>
      <c r="AZ847" s="345">
        <f t="shared" ref="AZ847" si="300">IF($AH$813=1650,0,IF(OR(AND(AZ844=0,AZ845&gt;0),AND(AZ844="NS",AZ846&gt;0),AND(AZ844="NS",AZ846=0,AZ845=0)),1,IF(OR(AND(AZ845&gt;=2,AZ846&lt;AZ844),AND(AZ844="NS",AZ846=0,AZ845&gt;0),AZ844=AZ846),0,1)))</f>
        <v>0</v>
      </c>
      <c r="BA847" s="345">
        <f t="shared" ref="BA847" si="301">IF($AH$813=1650,0,IF(OR(AND(BA844=0,BA845&gt;0),AND(BA844="NS",BA846&gt;0),AND(BA844="NS",BA846=0,BA845=0)),1,IF(OR(AND(BA845&gt;=2,BA846&lt;BA844),AND(BA844="NS",BA846=0,BA845&gt;0),BA844=BA846),0,1)))</f>
        <v>0</v>
      </c>
      <c r="BB847" s="345">
        <f t="shared" ref="BB847" si="302">IF($AH$813=1650,0,IF(OR(AND(BB844=0,BB845&gt;0),AND(BB844="NS",BB846&gt;0),AND(BB844="NS",BB846=0,BB845=0)),1,IF(OR(AND(BB845&gt;=2,BB846&lt;BB844),AND(BB844="NS",BB846=0,BB845&gt;0),BB844=BB846),0,1)))</f>
        <v>0</v>
      </c>
      <c r="BC847" s="345">
        <f t="shared" ref="BC847" si="303">IF($AH$813=1650,0,IF(OR(AND(BC844=0,BC845&gt;0),AND(BC844="NS",BC846&gt;0),AND(BC844="NS",BC846=0,BC845=0)),1,IF(OR(AND(BC845&gt;=2,BC846&lt;BC844),AND(BC844="NS",BC846=0,BC845&gt;0),BC844=BC846),0,1)))</f>
        <v>0</v>
      </c>
      <c r="BE847" s="355">
        <f t="shared" si="284"/>
        <v>0</v>
      </c>
      <c r="BF847" s="355"/>
    </row>
    <row r="848" spans="3:58">
      <c r="C848" s="627"/>
      <c r="D848" s="525"/>
      <c r="E848" s="525"/>
      <c r="F848" s="525"/>
      <c r="G848" s="525"/>
      <c r="H848" s="525"/>
      <c r="I848" s="525"/>
      <c r="J848" s="615" t="s">
        <v>255</v>
      </c>
      <c r="K848" s="638"/>
      <c r="L848" s="276"/>
      <c r="M848" s="496" t="s">
        <v>256</v>
      </c>
      <c r="N848" s="496"/>
      <c r="O848" s="496"/>
      <c r="P848" s="496"/>
      <c r="Q848" s="496"/>
      <c r="R848" s="496"/>
      <c r="S848" s="496"/>
      <c r="T848" s="497"/>
      <c r="U848" s="168" t="str">
        <f t="shared" ref="U848:U879" si="304">IF(S666="","",S666)</f>
        <v/>
      </c>
      <c r="V848" s="215"/>
      <c r="W848" s="215"/>
      <c r="X848" s="215"/>
      <c r="Y848" s="215"/>
      <c r="Z848" s="215"/>
      <c r="AA848" s="215"/>
      <c r="AB848" s="215"/>
      <c r="AC848" s="215"/>
      <c r="AD848" s="215"/>
      <c r="AH848" s="355">
        <f t="shared" ref="AH848:AH879" si="305">IF(U848="",0,U848)</f>
        <v>0</v>
      </c>
      <c r="AI848" s="355"/>
      <c r="AJ848" s="355">
        <f t="shared" ref="AJ848:AJ879" si="306">COUNTIF(V848:AD848,"NS")</f>
        <v>0</v>
      </c>
      <c r="AK848" s="355"/>
      <c r="AL848" s="355">
        <f t="shared" si="285"/>
        <v>0</v>
      </c>
      <c r="AM848" s="355"/>
      <c r="AN848" s="355">
        <f t="shared" si="286"/>
        <v>0</v>
      </c>
      <c r="AO848" s="355"/>
      <c r="AQ848" s="355">
        <f t="shared" ref="AQ848:AQ879" si="307">IF(OR(AND(U848="",COUNTBLANK(V848:AD848)=9),AND(U848="NA",COUNTBLANK(V848:AD848)=9),AND(U848&gt;=0,COUNTBLANK(V848:AD848)=0)),0,1)</f>
        <v>0</v>
      </c>
      <c r="AR848" s="355"/>
      <c r="AT848" s="346"/>
      <c r="AU848" s="346"/>
      <c r="AV848" s="346"/>
      <c r="AW848" s="346"/>
      <c r="AX848" s="346"/>
      <c r="AY848" s="346"/>
      <c r="AZ848" s="346"/>
      <c r="BA848" s="346"/>
      <c r="BB848" s="346"/>
      <c r="BC848" s="334">
        <f>SUM(AU847:BC847)</f>
        <v>0</v>
      </c>
      <c r="BE848" s="355">
        <f t="shared" ref="BE848:BE879" si="308">IF(U848="NA",1,0)</f>
        <v>0</v>
      </c>
      <c r="BF848" s="355"/>
    </row>
    <row r="849" spans="3:58">
      <c r="C849" s="627"/>
      <c r="D849" s="525"/>
      <c r="E849" s="525"/>
      <c r="F849" s="525"/>
      <c r="G849" s="525"/>
      <c r="H849" s="525"/>
      <c r="I849" s="525"/>
      <c r="J849" s="615" t="s">
        <v>257</v>
      </c>
      <c r="K849" s="638"/>
      <c r="L849" s="276"/>
      <c r="M849" s="496" t="s">
        <v>258</v>
      </c>
      <c r="N849" s="496"/>
      <c r="O849" s="496"/>
      <c r="P849" s="496"/>
      <c r="Q849" s="496"/>
      <c r="R849" s="496"/>
      <c r="S849" s="496"/>
      <c r="T849" s="497"/>
      <c r="U849" s="168" t="str">
        <f t="shared" si="304"/>
        <v/>
      </c>
      <c r="V849" s="215"/>
      <c r="W849" s="215"/>
      <c r="X849" s="215"/>
      <c r="Y849" s="215"/>
      <c r="Z849" s="215"/>
      <c r="AA849" s="215"/>
      <c r="AB849" s="215"/>
      <c r="AC849" s="215"/>
      <c r="AD849" s="215"/>
      <c r="AH849" s="355">
        <f t="shared" si="305"/>
        <v>0</v>
      </c>
      <c r="AI849" s="355"/>
      <c r="AJ849" s="355">
        <f t="shared" si="306"/>
        <v>0</v>
      </c>
      <c r="AK849" s="355"/>
      <c r="AL849" s="355">
        <f t="shared" si="285"/>
        <v>0</v>
      </c>
      <c r="AM849" s="355"/>
      <c r="AN849" s="355">
        <f t="shared" si="286"/>
        <v>0</v>
      </c>
      <c r="AO849" s="355"/>
      <c r="AQ849" s="355">
        <f t="shared" si="307"/>
        <v>0</v>
      </c>
      <c r="AR849" s="355"/>
      <c r="AT849" s="346"/>
      <c r="AU849" s="346"/>
      <c r="AV849" s="346"/>
      <c r="AW849" s="346"/>
      <c r="AX849" s="346"/>
      <c r="AY849" s="346"/>
      <c r="AZ849" s="346"/>
      <c r="BA849" s="346"/>
      <c r="BB849" s="346"/>
      <c r="BC849" s="346"/>
      <c r="BE849" s="355">
        <f t="shared" si="308"/>
        <v>0</v>
      </c>
      <c r="BF849" s="355"/>
    </row>
    <row r="850" spans="3:58">
      <c r="C850" s="627"/>
      <c r="D850" s="525"/>
      <c r="E850" s="525"/>
      <c r="F850" s="525"/>
      <c r="G850" s="525"/>
      <c r="H850" s="525"/>
      <c r="I850" s="525"/>
      <c r="J850" s="615" t="s">
        <v>259</v>
      </c>
      <c r="K850" s="638"/>
      <c r="L850" s="276"/>
      <c r="M850" s="496" t="s">
        <v>260</v>
      </c>
      <c r="N850" s="496"/>
      <c r="O850" s="496"/>
      <c r="P850" s="496"/>
      <c r="Q850" s="496"/>
      <c r="R850" s="496"/>
      <c r="S850" s="496"/>
      <c r="T850" s="497"/>
      <c r="U850" s="168" t="str">
        <f t="shared" si="304"/>
        <v/>
      </c>
      <c r="V850" s="215"/>
      <c r="W850" s="215"/>
      <c r="X850" s="215"/>
      <c r="Y850" s="215"/>
      <c r="Z850" s="215"/>
      <c r="AA850" s="215"/>
      <c r="AB850" s="215"/>
      <c r="AC850" s="215"/>
      <c r="AD850" s="215"/>
      <c r="AH850" s="355">
        <f t="shared" si="305"/>
        <v>0</v>
      </c>
      <c r="AI850" s="355"/>
      <c r="AJ850" s="355">
        <f t="shared" si="306"/>
        <v>0</v>
      </c>
      <c r="AK850" s="355"/>
      <c r="AL850" s="355">
        <f t="shared" si="285"/>
        <v>0</v>
      </c>
      <c r="AM850" s="355"/>
      <c r="AN850" s="355">
        <f t="shared" si="286"/>
        <v>0</v>
      </c>
      <c r="AO850" s="355"/>
      <c r="AQ850" s="355">
        <f t="shared" si="307"/>
        <v>0</v>
      </c>
      <c r="AR850" s="355"/>
      <c r="AT850" s="445" t="s">
        <v>7089</v>
      </c>
      <c r="AU850" s="445"/>
      <c r="AV850" s="445"/>
      <c r="AW850" s="445"/>
      <c r="AX850" s="445"/>
      <c r="AY850" s="445"/>
      <c r="AZ850" s="445"/>
      <c r="BA850" s="445"/>
      <c r="BB850" s="445"/>
      <c r="BC850" s="445"/>
      <c r="BE850" s="355">
        <f t="shared" si="308"/>
        <v>0</v>
      </c>
      <c r="BF850" s="355"/>
    </row>
    <row r="851" spans="3:58">
      <c r="C851" s="627"/>
      <c r="D851" s="525"/>
      <c r="E851" s="525"/>
      <c r="F851" s="525"/>
      <c r="G851" s="525"/>
      <c r="H851" s="525"/>
      <c r="I851" s="525"/>
      <c r="J851" s="615" t="s">
        <v>261</v>
      </c>
      <c r="K851" s="638"/>
      <c r="L851" s="276"/>
      <c r="M851" s="496" t="s">
        <v>262</v>
      </c>
      <c r="N851" s="496"/>
      <c r="O851" s="496"/>
      <c r="P851" s="496"/>
      <c r="Q851" s="496"/>
      <c r="R851" s="496"/>
      <c r="S851" s="496"/>
      <c r="T851" s="497"/>
      <c r="U851" s="168" t="str">
        <f t="shared" si="304"/>
        <v/>
      </c>
      <c r="V851" s="215"/>
      <c r="W851" s="215"/>
      <c r="X851" s="215"/>
      <c r="Y851" s="215"/>
      <c r="Z851" s="215"/>
      <c r="AA851" s="215"/>
      <c r="AB851" s="215"/>
      <c r="AC851" s="215"/>
      <c r="AD851" s="215"/>
      <c r="AH851" s="355">
        <f t="shared" si="305"/>
        <v>0</v>
      </c>
      <c r="AI851" s="355"/>
      <c r="AJ851" s="355">
        <f t="shared" si="306"/>
        <v>0</v>
      </c>
      <c r="AK851" s="355"/>
      <c r="AL851" s="355">
        <f t="shared" si="285"/>
        <v>0</v>
      </c>
      <c r="AM851" s="355"/>
      <c r="AN851" s="355">
        <f t="shared" si="286"/>
        <v>0</v>
      </c>
      <c r="AO851" s="355"/>
      <c r="AQ851" s="355">
        <f t="shared" si="307"/>
        <v>0</v>
      </c>
      <c r="AR851" s="355"/>
      <c r="AT851" s="342" t="s">
        <v>112</v>
      </c>
      <c r="AU851" s="343" t="s">
        <v>7091</v>
      </c>
      <c r="AV851" s="343" t="s">
        <v>7092</v>
      </c>
      <c r="AW851" s="343" t="s">
        <v>7093</v>
      </c>
      <c r="AX851" s="343" t="s">
        <v>7094</v>
      </c>
      <c r="AY851" s="343" t="s">
        <v>7095</v>
      </c>
      <c r="AZ851" s="343" t="s">
        <v>2009</v>
      </c>
      <c r="BA851" s="343" t="s">
        <v>7096</v>
      </c>
      <c r="BB851" s="343" t="s">
        <v>7097</v>
      </c>
      <c r="BC851" s="343" t="s">
        <v>2111</v>
      </c>
      <c r="BE851" s="355">
        <f t="shared" si="308"/>
        <v>0</v>
      </c>
      <c r="BF851" s="355"/>
    </row>
    <row r="852" spans="3:58" ht="24" customHeight="1">
      <c r="C852" s="627"/>
      <c r="D852" s="525"/>
      <c r="E852" s="525"/>
      <c r="F852" s="525"/>
      <c r="G852" s="525"/>
      <c r="H852" s="525"/>
      <c r="I852" s="525"/>
      <c r="J852" s="615" t="s">
        <v>263</v>
      </c>
      <c r="K852" s="638"/>
      <c r="L852" s="276"/>
      <c r="M852" s="496" t="s">
        <v>264</v>
      </c>
      <c r="N852" s="496"/>
      <c r="O852" s="496"/>
      <c r="P852" s="496"/>
      <c r="Q852" s="496"/>
      <c r="R852" s="496"/>
      <c r="S852" s="496"/>
      <c r="T852" s="497"/>
      <c r="U852" s="168" t="str">
        <f t="shared" si="304"/>
        <v/>
      </c>
      <c r="V852" s="215"/>
      <c r="W852" s="215"/>
      <c r="X852" s="215"/>
      <c r="Y852" s="215"/>
      <c r="Z852" s="215"/>
      <c r="AA852" s="215"/>
      <c r="AB852" s="215"/>
      <c r="AC852" s="215"/>
      <c r="AD852" s="215"/>
      <c r="AH852" s="355">
        <f t="shared" si="305"/>
        <v>0</v>
      </c>
      <c r="AI852" s="355"/>
      <c r="AJ852" s="355">
        <f t="shared" si="306"/>
        <v>0</v>
      </c>
      <c r="AK852" s="355"/>
      <c r="AL852" s="355">
        <f t="shared" si="285"/>
        <v>0</v>
      </c>
      <c r="AM852" s="355"/>
      <c r="AN852" s="355">
        <f t="shared" si="286"/>
        <v>0</v>
      </c>
      <c r="AO852" s="355"/>
      <c r="AQ852" s="355">
        <f t="shared" si="307"/>
        <v>0</v>
      </c>
      <c r="AR852" s="355"/>
      <c r="AT852" s="344" t="s">
        <v>1986</v>
      </c>
      <c r="AU852" s="334">
        <f>V846</f>
        <v>0</v>
      </c>
      <c r="AV852" s="334">
        <f t="shared" ref="AV852:BC852" si="309">W846</f>
        <v>0</v>
      </c>
      <c r="AW852" s="334">
        <f t="shared" si="309"/>
        <v>0</v>
      </c>
      <c r="AX852" s="334">
        <f t="shared" si="309"/>
        <v>0</v>
      </c>
      <c r="AY852" s="334">
        <f t="shared" si="309"/>
        <v>0</v>
      </c>
      <c r="AZ852" s="334">
        <f t="shared" si="309"/>
        <v>0</v>
      </c>
      <c r="BA852" s="334">
        <f t="shared" si="309"/>
        <v>0</v>
      </c>
      <c r="BB852" s="334">
        <f t="shared" si="309"/>
        <v>0</v>
      </c>
      <c r="BC852" s="334">
        <f t="shared" si="309"/>
        <v>0</v>
      </c>
      <c r="BE852" s="355">
        <f t="shared" si="308"/>
        <v>0</v>
      </c>
      <c r="BF852" s="355"/>
    </row>
    <row r="853" spans="3:58">
      <c r="C853" s="627"/>
      <c r="D853" s="525"/>
      <c r="E853" s="525"/>
      <c r="F853" s="525"/>
      <c r="G853" s="525"/>
      <c r="H853" s="525"/>
      <c r="I853" s="525"/>
      <c r="J853" s="615" t="s">
        <v>265</v>
      </c>
      <c r="K853" s="638"/>
      <c r="L853" s="276"/>
      <c r="M853" s="496" t="s">
        <v>266</v>
      </c>
      <c r="N853" s="496"/>
      <c r="O853" s="496"/>
      <c r="P853" s="496"/>
      <c r="Q853" s="496"/>
      <c r="R853" s="496"/>
      <c r="S853" s="496"/>
      <c r="T853" s="497"/>
      <c r="U853" s="168" t="str">
        <f t="shared" si="304"/>
        <v/>
      </c>
      <c r="V853" s="215"/>
      <c r="W853" s="215"/>
      <c r="X853" s="215"/>
      <c r="Y853" s="215"/>
      <c r="Z853" s="215"/>
      <c r="AA853" s="215"/>
      <c r="AB853" s="215"/>
      <c r="AC853" s="215"/>
      <c r="AD853" s="215"/>
      <c r="AH853" s="355">
        <f t="shared" si="305"/>
        <v>0</v>
      </c>
      <c r="AI853" s="355"/>
      <c r="AJ853" s="355">
        <f t="shared" si="306"/>
        <v>0</v>
      </c>
      <c r="AK853" s="355"/>
      <c r="AL853" s="355">
        <f t="shared" si="285"/>
        <v>0</v>
      </c>
      <c r="AM853" s="355"/>
      <c r="AN853" s="355">
        <f t="shared" si="286"/>
        <v>0</v>
      </c>
      <c r="AO853" s="355"/>
      <c r="AQ853" s="355">
        <f t="shared" si="307"/>
        <v>0</v>
      </c>
      <c r="AR853" s="355"/>
      <c r="AT853" s="344" t="s">
        <v>1987</v>
      </c>
      <c r="AU853" s="334">
        <f>COUNTIF(V847:V864,"NS")</f>
        <v>0</v>
      </c>
      <c r="AV853" s="334">
        <f t="shared" ref="AV853:BC853" si="310">COUNTIF(W847:W864,"NS")</f>
        <v>0</v>
      </c>
      <c r="AW853" s="334">
        <f t="shared" si="310"/>
        <v>0</v>
      </c>
      <c r="AX853" s="334">
        <f t="shared" si="310"/>
        <v>0</v>
      </c>
      <c r="AY853" s="334">
        <f t="shared" si="310"/>
        <v>0</v>
      </c>
      <c r="AZ853" s="334">
        <f t="shared" si="310"/>
        <v>0</v>
      </c>
      <c r="BA853" s="334">
        <f t="shared" si="310"/>
        <v>0</v>
      </c>
      <c r="BB853" s="334">
        <f t="shared" si="310"/>
        <v>0</v>
      </c>
      <c r="BC853" s="334">
        <f t="shared" si="310"/>
        <v>0</v>
      </c>
      <c r="BE853" s="355">
        <f t="shared" si="308"/>
        <v>0</v>
      </c>
      <c r="BF853" s="355"/>
    </row>
    <row r="854" spans="3:58">
      <c r="C854" s="627"/>
      <c r="D854" s="525"/>
      <c r="E854" s="525"/>
      <c r="F854" s="525"/>
      <c r="G854" s="525"/>
      <c r="H854" s="525"/>
      <c r="I854" s="525"/>
      <c r="J854" s="615" t="s">
        <v>267</v>
      </c>
      <c r="K854" s="638"/>
      <c r="L854" s="276"/>
      <c r="M854" s="496" t="s">
        <v>268</v>
      </c>
      <c r="N854" s="496"/>
      <c r="O854" s="496"/>
      <c r="P854" s="496"/>
      <c r="Q854" s="496"/>
      <c r="R854" s="496"/>
      <c r="S854" s="496"/>
      <c r="T854" s="497"/>
      <c r="U854" s="168" t="str">
        <f t="shared" si="304"/>
        <v/>
      </c>
      <c r="V854" s="215"/>
      <c r="W854" s="215"/>
      <c r="X854" s="215"/>
      <c r="Y854" s="215"/>
      <c r="Z854" s="215"/>
      <c r="AA854" s="215"/>
      <c r="AB854" s="215"/>
      <c r="AC854" s="215"/>
      <c r="AD854" s="215"/>
      <c r="AH854" s="355">
        <f t="shared" si="305"/>
        <v>0</v>
      </c>
      <c r="AI854" s="355"/>
      <c r="AJ854" s="355">
        <f t="shared" si="306"/>
        <v>0</v>
      </c>
      <c r="AK854" s="355"/>
      <c r="AL854" s="355">
        <f t="shared" si="285"/>
        <v>0</v>
      </c>
      <c r="AM854" s="355"/>
      <c r="AN854" s="355">
        <f t="shared" si="286"/>
        <v>0</v>
      </c>
      <c r="AO854" s="355"/>
      <c r="AQ854" s="355">
        <f t="shared" si="307"/>
        <v>0</v>
      </c>
      <c r="AR854" s="355"/>
      <c r="AT854" s="344" t="s">
        <v>1988</v>
      </c>
      <c r="AU854" s="334">
        <f>SUM(V847:V864)</f>
        <v>0</v>
      </c>
      <c r="AV854" s="334">
        <f t="shared" ref="AV854:BC854" si="311">SUM(W847:W864)</f>
        <v>0</v>
      </c>
      <c r="AW854" s="334">
        <f t="shared" si="311"/>
        <v>0</v>
      </c>
      <c r="AX854" s="334">
        <f t="shared" si="311"/>
        <v>0</v>
      </c>
      <c r="AY854" s="334">
        <f t="shared" si="311"/>
        <v>0</v>
      </c>
      <c r="AZ854" s="334">
        <f t="shared" si="311"/>
        <v>0</v>
      </c>
      <c r="BA854" s="334">
        <f t="shared" si="311"/>
        <v>0</v>
      </c>
      <c r="BB854" s="334">
        <f t="shared" si="311"/>
        <v>0</v>
      </c>
      <c r="BC854" s="334">
        <f t="shared" si="311"/>
        <v>0</v>
      </c>
      <c r="BE854" s="355">
        <f t="shared" si="308"/>
        <v>0</v>
      </c>
      <c r="BF854" s="355"/>
    </row>
    <row r="855" spans="3:58">
      <c r="C855" s="627"/>
      <c r="D855" s="525"/>
      <c r="E855" s="525"/>
      <c r="F855" s="525"/>
      <c r="G855" s="525"/>
      <c r="H855" s="525"/>
      <c r="I855" s="525"/>
      <c r="J855" s="615" t="s">
        <v>269</v>
      </c>
      <c r="K855" s="638"/>
      <c r="L855" s="276"/>
      <c r="M855" s="496" t="s">
        <v>270</v>
      </c>
      <c r="N855" s="496"/>
      <c r="O855" s="496"/>
      <c r="P855" s="496"/>
      <c r="Q855" s="496"/>
      <c r="R855" s="496"/>
      <c r="S855" s="496"/>
      <c r="T855" s="497"/>
      <c r="U855" s="168" t="str">
        <f t="shared" si="304"/>
        <v/>
      </c>
      <c r="V855" s="215"/>
      <c r="W855" s="215"/>
      <c r="X855" s="215"/>
      <c r="Y855" s="215"/>
      <c r="Z855" s="215"/>
      <c r="AA855" s="215"/>
      <c r="AB855" s="215"/>
      <c r="AC855" s="215"/>
      <c r="AD855" s="215"/>
      <c r="AH855" s="355">
        <f t="shared" si="305"/>
        <v>0</v>
      </c>
      <c r="AI855" s="355"/>
      <c r="AJ855" s="355">
        <f t="shared" si="306"/>
        <v>0</v>
      </c>
      <c r="AK855" s="355"/>
      <c r="AL855" s="355">
        <f t="shared" si="285"/>
        <v>0</v>
      </c>
      <c r="AM855" s="355"/>
      <c r="AN855" s="355">
        <f t="shared" si="286"/>
        <v>0</v>
      </c>
      <c r="AO855" s="355"/>
      <c r="AQ855" s="355">
        <f t="shared" si="307"/>
        <v>0</v>
      </c>
      <c r="AR855" s="355"/>
      <c r="AT855" s="344" t="s">
        <v>1989</v>
      </c>
      <c r="AU855" s="345">
        <f t="shared" ref="AU855" si="312">IF($AH$813=1650,0,IF(OR(AND(AU852=0,AU853&gt;0),AND(AU852="NS",AU854&gt;0),AND(AU852="NS",AU854=0,AU853=0)),1,IF(OR(AND(AU853&gt;=2,AU854&lt;AU852),AND(AU852="NS",AU854=0,AU853&gt;0),AU852=AU854),0,1)))</f>
        <v>0</v>
      </c>
      <c r="AV855" s="345">
        <f t="shared" ref="AV855" si="313">IF($AH$813=1650,0,IF(OR(AND(AV852=0,AV853&gt;0),AND(AV852="NS",AV854&gt;0),AND(AV852="NS",AV854=0,AV853=0)),1,IF(OR(AND(AV853&gt;=2,AV854&lt;AV852),AND(AV852="NS",AV854=0,AV853&gt;0),AV852=AV854),0,1)))</f>
        <v>0</v>
      </c>
      <c r="AW855" s="345">
        <f t="shared" ref="AW855" si="314">IF($AH$813=1650,0,IF(OR(AND(AW852=0,AW853&gt;0),AND(AW852="NS",AW854&gt;0),AND(AW852="NS",AW854=0,AW853=0)),1,IF(OR(AND(AW853&gt;=2,AW854&lt;AW852),AND(AW852="NS",AW854=0,AW853&gt;0),AW852=AW854),0,1)))</f>
        <v>0</v>
      </c>
      <c r="AX855" s="345">
        <f t="shared" ref="AX855" si="315">IF($AH$813=1650,0,IF(OR(AND(AX852=0,AX853&gt;0),AND(AX852="NS",AX854&gt;0),AND(AX852="NS",AX854=0,AX853=0)),1,IF(OR(AND(AX853&gt;=2,AX854&lt;AX852),AND(AX852="NS",AX854=0,AX853&gt;0),AX852=AX854),0,1)))</f>
        <v>0</v>
      </c>
      <c r="AY855" s="345">
        <f t="shared" ref="AY855" si="316">IF($AH$813=1650,0,IF(OR(AND(AY852=0,AY853&gt;0),AND(AY852="NS",AY854&gt;0),AND(AY852="NS",AY854=0,AY853=0)),1,IF(OR(AND(AY853&gt;=2,AY854&lt;AY852),AND(AY852="NS",AY854=0,AY853&gt;0),AY852=AY854),0,1)))</f>
        <v>0</v>
      </c>
      <c r="AZ855" s="345">
        <f t="shared" ref="AZ855" si="317">IF($AH$813=1650,0,IF(OR(AND(AZ852=0,AZ853&gt;0),AND(AZ852="NS",AZ854&gt;0),AND(AZ852="NS",AZ854=0,AZ853=0)),1,IF(OR(AND(AZ853&gt;=2,AZ854&lt;AZ852),AND(AZ852="NS",AZ854=0,AZ853&gt;0),AZ852=AZ854),0,1)))</f>
        <v>0</v>
      </c>
      <c r="BA855" s="345">
        <f t="shared" ref="BA855" si="318">IF($AH$813=1650,0,IF(OR(AND(BA852=0,BA853&gt;0),AND(BA852="NS",BA854&gt;0),AND(BA852="NS",BA854=0,BA853=0)),1,IF(OR(AND(BA853&gt;=2,BA854&lt;BA852),AND(BA852="NS",BA854=0,BA853&gt;0),BA852=BA854),0,1)))</f>
        <v>0</v>
      </c>
      <c r="BB855" s="345">
        <f t="shared" ref="BB855" si="319">IF($AH$813=1650,0,IF(OR(AND(BB852=0,BB853&gt;0),AND(BB852="NS",BB854&gt;0),AND(BB852="NS",BB854=0,BB853=0)),1,IF(OR(AND(BB853&gt;=2,BB854&lt;BB852),AND(BB852="NS",BB854=0,BB853&gt;0),BB852=BB854),0,1)))</f>
        <v>0</v>
      </c>
      <c r="BC855" s="345">
        <f t="shared" ref="BC855" si="320">IF($AH$813=1650,0,IF(OR(AND(BC852=0,BC853&gt;0),AND(BC852="NS",BC854&gt;0),AND(BC852="NS",BC854=0,BC853=0)),1,IF(OR(AND(BC853&gt;=2,BC854&lt;BC852),AND(BC852="NS",BC854=0,BC853&gt;0),BC852=BC854),0,1)))</f>
        <v>0</v>
      </c>
      <c r="BE855" s="355">
        <f t="shared" si="308"/>
        <v>0</v>
      </c>
      <c r="BF855" s="355"/>
    </row>
    <row r="856" spans="3:58">
      <c r="C856" s="627"/>
      <c r="D856" s="525"/>
      <c r="E856" s="525"/>
      <c r="F856" s="525"/>
      <c r="G856" s="525"/>
      <c r="H856" s="525"/>
      <c r="I856" s="525"/>
      <c r="J856" s="615" t="s">
        <v>271</v>
      </c>
      <c r="K856" s="638"/>
      <c r="L856" s="276"/>
      <c r="M856" s="496" t="s">
        <v>272</v>
      </c>
      <c r="N856" s="496"/>
      <c r="O856" s="496"/>
      <c r="P856" s="496"/>
      <c r="Q856" s="496"/>
      <c r="R856" s="496"/>
      <c r="S856" s="496"/>
      <c r="T856" s="497"/>
      <c r="U856" s="168" t="str">
        <f t="shared" si="304"/>
        <v/>
      </c>
      <c r="V856" s="215"/>
      <c r="W856" s="215"/>
      <c r="X856" s="215"/>
      <c r="Y856" s="215"/>
      <c r="Z856" s="215"/>
      <c r="AA856" s="215"/>
      <c r="AB856" s="215"/>
      <c r="AC856" s="215"/>
      <c r="AD856" s="215"/>
      <c r="AH856" s="355">
        <f t="shared" si="305"/>
        <v>0</v>
      </c>
      <c r="AI856" s="355"/>
      <c r="AJ856" s="355">
        <f t="shared" si="306"/>
        <v>0</v>
      </c>
      <c r="AK856" s="355"/>
      <c r="AL856" s="355">
        <f t="shared" si="285"/>
        <v>0</v>
      </c>
      <c r="AM856" s="355"/>
      <c r="AN856" s="355">
        <f t="shared" si="286"/>
        <v>0</v>
      </c>
      <c r="AO856" s="355"/>
      <c r="AQ856" s="355">
        <f t="shared" si="307"/>
        <v>0</v>
      </c>
      <c r="AR856" s="355"/>
      <c r="AT856" s="346"/>
      <c r="AU856" s="346"/>
      <c r="AV856" s="346"/>
      <c r="AW856" s="346"/>
      <c r="AX856" s="346"/>
      <c r="AY856" s="346"/>
      <c r="AZ856" s="346"/>
      <c r="BA856" s="346"/>
      <c r="BB856" s="346"/>
      <c r="BC856" s="334">
        <f>SUM(AU855:BC855)</f>
        <v>0</v>
      </c>
      <c r="BE856" s="355">
        <f t="shared" si="308"/>
        <v>0</v>
      </c>
      <c r="BF856" s="355"/>
    </row>
    <row r="857" spans="3:58">
      <c r="C857" s="627"/>
      <c r="D857" s="525"/>
      <c r="E857" s="525"/>
      <c r="F857" s="525"/>
      <c r="G857" s="525"/>
      <c r="H857" s="525"/>
      <c r="I857" s="525"/>
      <c r="J857" s="615" t="s">
        <v>273</v>
      </c>
      <c r="K857" s="638"/>
      <c r="L857" s="276"/>
      <c r="M857" s="496" t="s">
        <v>274</v>
      </c>
      <c r="N857" s="496"/>
      <c r="O857" s="496"/>
      <c r="P857" s="496"/>
      <c r="Q857" s="496"/>
      <c r="R857" s="496"/>
      <c r="S857" s="496"/>
      <c r="T857" s="497"/>
      <c r="U857" s="168" t="str">
        <f t="shared" si="304"/>
        <v/>
      </c>
      <c r="V857" s="215"/>
      <c r="W857" s="215"/>
      <c r="X857" s="215"/>
      <c r="Y857" s="215"/>
      <c r="Z857" s="215"/>
      <c r="AA857" s="215"/>
      <c r="AB857" s="215"/>
      <c r="AC857" s="215"/>
      <c r="AD857" s="215"/>
      <c r="AH857" s="355">
        <f t="shared" si="305"/>
        <v>0</v>
      </c>
      <c r="AI857" s="355"/>
      <c r="AJ857" s="355">
        <f t="shared" si="306"/>
        <v>0</v>
      </c>
      <c r="AK857" s="355"/>
      <c r="AL857" s="355">
        <f t="shared" si="285"/>
        <v>0</v>
      </c>
      <c r="AM857" s="355"/>
      <c r="AN857" s="355">
        <f t="shared" si="286"/>
        <v>0</v>
      </c>
      <c r="AO857" s="355"/>
      <c r="AQ857" s="355">
        <f t="shared" si="307"/>
        <v>0</v>
      </c>
      <c r="AR857" s="355"/>
      <c r="AT857" s="346"/>
      <c r="AU857" s="346"/>
      <c r="AV857" s="346"/>
      <c r="AW857" s="346"/>
      <c r="AX857" s="346"/>
      <c r="AY857" s="346"/>
      <c r="AZ857" s="346"/>
      <c r="BA857" s="346"/>
      <c r="BB857" s="346"/>
      <c r="BC857" s="346"/>
      <c r="BE857" s="355">
        <f t="shared" si="308"/>
        <v>0</v>
      </c>
      <c r="BF857" s="355"/>
    </row>
    <row r="858" spans="3:58">
      <c r="C858" s="627"/>
      <c r="D858" s="525"/>
      <c r="E858" s="525"/>
      <c r="F858" s="525"/>
      <c r="G858" s="525"/>
      <c r="H858" s="525"/>
      <c r="I858" s="525"/>
      <c r="J858" s="615" t="s">
        <v>275</v>
      </c>
      <c r="K858" s="638"/>
      <c r="L858" s="276"/>
      <c r="M858" s="496" t="s">
        <v>276</v>
      </c>
      <c r="N858" s="496"/>
      <c r="O858" s="496"/>
      <c r="P858" s="496"/>
      <c r="Q858" s="496"/>
      <c r="R858" s="496"/>
      <c r="S858" s="496"/>
      <c r="T858" s="497"/>
      <c r="U858" s="168" t="str">
        <f t="shared" si="304"/>
        <v/>
      </c>
      <c r="V858" s="215"/>
      <c r="W858" s="215"/>
      <c r="X858" s="215"/>
      <c r="Y858" s="215"/>
      <c r="Z858" s="215"/>
      <c r="AA858" s="215"/>
      <c r="AB858" s="215"/>
      <c r="AC858" s="215"/>
      <c r="AD858" s="215"/>
      <c r="AH858" s="355">
        <f t="shared" si="305"/>
        <v>0</v>
      </c>
      <c r="AI858" s="355"/>
      <c r="AJ858" s="355">
        <f t="shared" si="306"/>
        <v>0</v>
      </c>
      <c r="AK858" s="355"/>
      <c r="AL858" s="355">
        <f t="shared" si="285"/>
        <v>0</v>
      </c>
      <c r="AM858" s="355"/>
      <c r="AN858" s="355">
        <f t="shared" si="286"/>
        <v>0</v>
      </c>
      <c r="AO858" s="355"/>
      <c r="AQ858" s="355">
        <f t="shared" si="307"/>
        <v>0</v>
      </c>
      <c r="AR858" s="355"/>
      <c r="AT858" s="445" t="s">
        <v>7089</v>
      </c>
      <c r="AU858" s="445"/>
      <c r="AV858" s="445"/>
      <c r="AW858" s="445"/>
      <c r="AX858" s="445"/>
      <c r="AY858" s="445"/>
      <c r="AZ858" s="445"/>
      <c r="BA858" s="445"/>
      <c r="BB858" s="445"/>
      <c r="BC858" s="445"/>
      <c r="BE858" s="355">
        <f t="shared" si="308"/>
        <v>0</v>
      </c>
      <c r="BF858" s="355"/>
    </row>
    <row r="859" spans="3:58">
      <c r="C859" s="627"/>
      <c r="D859" s="525"/>
      <c r="E859" s="525"/>
      <c r="F859" s="525"/>
      <c r="G859" s="525"/>
      <c r="H859" s="525"/>
      <c r="I859" s="525"/>
      <c r="J859" s="615" t="s">
        <v>277</v>
      </c>
      <c r="K859" s="638"/>
      <c r="L859" s="276"/>
      <c r="M859" s="496" t="s">
        <v>278</v>
      </c>
      <c r="N859" s="496"/>
      <c r="O859" s="496"/>
      <c r="P859" s="496"/>
      <c r="Q859" s="496"/>
      <c r="R859" s="496"/>
      <c r="S859" s="496"/>
      <c r="T859" s="497"/>
      <c r="U859" s="168" t="str">
        <f t="shared" si="304"/>
        <v/>
      </c>
      <c r="V859" s="215"/>
      <c r="W859" s="215"/>
      <c r="X859" s="215"/>
      <c r="Y859" s="215"/>
      <c r="Z859" s="215"/>
      <c r="AA859" s="215"/>
      <c r="AB859" s="215"/>
      <c r="AC859" s="215"/>
      <c r="AD859" s="215"/>
      <c r="AH859" s="355">
        <f t="shared" si="305"/>
        <v>0</v>
      </c>
      <c r="AI859" s="355"/>
      <c r="AJ859" s="355">
        <f t="shared" si="306"/>
        <v>0</v>
      </c>
      <c r="AK859" s="355"/>
      <c r="AL859" s="355">
        <f t="shared" si="285"/>
        <v>0</v>
      </c>
      <c r="AM859" s="355"/>
      <c r="AN859" s="355">
        <f t="shared" si="286"/>
        <v>0</v>
      </c>
      <c r="AO859" s="355"/>
      <c r="AQ859" s="355">
        <f t="shared" si="307"/>
        <v>0</v>
      </c>
      <c r="AR859" s="355"/>
      <c r="AT859" s="342" t="s">
        <v>114</v>
      </c>
      <c r="AU859" s="343" t="s">
        <v>7091</v>
      </c>
      <c r="AV859" s="343" t="s">
        <v>7092</v>
      </c>
      <c r="AW859" s="343" t="s">
        <v>7093</v>
      </c>
      <c r="AX859" s="343" t="s">
        <v>7094</v>
      </c>
      <c r="AY859" s="343" t="s">
        <v>7095</v>
      </c>
      <c r="AZ859" s="343" t="s">
        <v>2009</v>
      </c>
      <c r="BA859" s="343" t="s">
        <v>7096</v>
      </c>
      <c r="BB859" s="343" t="s">
        <v>7097</v>
      </c>
      <c r="BC859" s="343" t="s">
        <v>2111</v>
      </c>
      <c r="BE859" s="355">
        <f t="shared" si="308"/>
        <v>0</v>
      </c>
      <c r="BF859" s="355"/>
    </row>
    <row r="860" spans="3:58">
      <c r="C860" s="627"/>
      <c r="D860" s="525"/>
      <c r="E860" s="525"/>
      <c r="F860" s="525"/>
      <c r="G860" s="525"/>
      <c r="H860" s="525"/>
      <c r="I860" s="525"/>
      <c r="J860" s="615" t="s">
        <v>279</v>
      </c>
      <c r="K860" s="638"/>
      <c r="L860" s="276"/>
      <c r="M860" s="496" t="s">
        <v>280</v>
      </c>
      <c r="N860" s="496"/>
      <c r="O860" s="496"/>
      <c r="P860" s="496"/>
      <c r="Q860" s="496"/>
      <c r="R860" s="496"/>
      <c r="S860" s="496"/>
      <c r="T860" s="497"/>
      <c r="U860" s="168" t="str">
        <f t="shared" si="304"/>
        <v/>
      </c>
      <c r="V860" s="215"/>
      <c r="W860" s="215"/>
      <c r="X860" s="215"/>
      <c r="Y860" s="215"/>
      <c r="Z860" s="215"/>
      <c r="AA860" s="215"/>
      <c r="AB860" s="215"/>
      <c r="AC860" s="215"/>
      <c r="AD860" s="215"/>
      <c r="AH860" s="355">
        <f t="shared" si="305"/>
        <v>0</v>
      </c>
      <c r="AI860" s="355"/>
      <c r="AJ860" s="355">
        <f t="shared" si="306"/>
        <v>0</v>
      </c>
      <c r="AK860" s="355"/>
      <c r="AL860" s="355">
        <f t="shared" si="285"/>
        <v>0</v>
      </c>
      <c r="AM860" s="355"/>
      <c r="AN860" s="355">
        <f t="shared" si="286"/>
        <v>0</v>
      </c>
      <c r="AO860" s="355"/>
      <c r="AQ860" s="355">
        <f t="shared" si="307"/>
        <v>0</v>
      </c>
      <c r="AR860" s="355"/>
      <c r="AT860" s="344" t="s">
        <v>1986</v>
      </c>
      <c r="AU860" s="334">
        <f>V865</f>
        <v>0</v>
      </c>
      <c r="AV860" s="334">
        <f t="shared" ref="AV860:BC860" si="321">W865</f>
        <v>0</v>
      </c>
      <c r="AW860" s="334">
        <f t="shared" si="321"/>
        <v>0</v>
      </c>
      <c r="AX860" s="334">
        <f t="shared" si="321"/>
        <v>0</v>
      </c>
      <c r="AY860" s="334">
        <f t="shared" si="321"/>
        <v>0</v>
      </c>
      <c r="AZ860" s="334">
        <f t="shared" si="321"/>
        <v>0</v>
      </c>
      <c r="BA860" s="334">
        <f t="shared" si="321"/>
        <v>0</v>
      </c>
      <c r="BB860" s="334">
        <f t="shared" si="321"/>
        <v>0</v>
      </c>
      <c r="BC860" s="334">
        <f t="shared" si="321"/>
        <v>0</v>
      </c>
      <c r="BE860" s="355">
        <f t="shared" si="308"/>
        <v>0</v>
      </c>
      <c r="BF860" s="355"/>
    </row>
    <row r="861" spans="3:58">
      <c r="C861" s="627"/>
      <c r="D861" s="525"/>
      <c r="E861" s="525"/>
      <c r="F861" s="525"/>
      <c r="G861" s="525"/>
      <c r="H861" s="525"/>
      <c r="I861" s="525"/>
      <c r="J861" s="615" t="s">
        <v>281</v>
      </c>
      <c r="K861" s="638"/>
      <c r="L861" s="276"/>
      <c r="M861" s="496" t="s">
        <v>282</v>
      </c>
      <c r="N861" s="496"/>
      <c r="O861" s="496"/>
      <c r="P861" s="496"/>
      <c r="Q861" s="496"/>
      <c r="R861" s="496"/>
      <c r="S861" s="496"/>
      <c r="T861" s="497"/>
      <c r="U861" s="168" t="str">
        <f t="shared" si="304"/>
        <v/>
      </c>
      <c r="V861" s="215"/>
      <c r="W861" s="215"/>
      <c r="X861" s="215"/>
      <c r="Y861" s="215"/>
      <c r="Z861" s="215"/>
      <c r="AA861" s="215"/>
      <c r="AB861" s="215"/>
      <c r="AC861" s="215"/>
      <c r="AD861" s="215"/>
      <c r="AH861" s="355">
        <f t="shared" si="305"/>
        <v>0</v>
      </c>
      <c r="AI861" s="355"/>
      <c r="AJ861" s="355">
        <f t="shared" si="306"/>
        <v>0</v>
      </c>
      <c r="AK861" s="355"/>
      <c r="AL861" s="355">
        <f t="shared" si="285"/>
        <v>0</v>
      </c>
      <c r="AM861" s="355"/>
      <c r="AN861" s="355">
        <f t="shared" si="286"/>
        <v>0</v>
      </c>
      <c r="AO861" s="355"/>
      <c r="AQ861" s="355">
        <f t="shared" si="307"/>
        <v>0</v>
      </c>
      <c r="AR861" s="355"/>
      <c r="AT861" s="344" t="s">
        <v>1987</v>
      </c>
      <c r="AU861" s="334">
        <f>COUNTIF(V866:V870,"NS")</f>
        <v>0</v>
      </c>
      <c r="AV861" s="334">
        <f t="shared" ref="AV861:BC861" si="322">COUNTIF(W866:W870,"NS")</f>
        <v>0</v>
      </c>
      <c r="AW861" s="334">
        <f t="shared" si="322"/>
        <v>0</v>
      </c>
      <c r="AX861" s="334">
        <f t="shared" si="322"/>
        <v>0</v>
      </c>
      <c r="AY861" s="334">
        <f t="shared" si="322"/>
        <v>0</v>
      </c>
      <c r="AZ861" s="334">
        <f t="shared" si="322"/>
        <v>0</v>
      </c>
      <c r="BA861" s="334">
        <f t="shared" si="322"/>
        <v>0</v>
      </c>
      <c r="BB861" s="334">
        <f t="shared" si="322"/>
        <v>0</v>
      </c>
      <c r="BC861" s="334">
        <f t="shared" si="322"/>
        <v>0</v>
      </c>
      <c r="BE861" s="355">
        <f t="shared" si="308"/>
        <v>0</v>
      </c>
      <c r="BF861" s="355"/>
    </row>
    <row r="862" spans="3:58">
      <c r="C862" s="627"/>
      <c r="D862" s="525"/>
      <c r="E862" s="525"/>
      <c r="F862" s="525"/>
      <c r="G862" s="525"/>
      <c r="H862" s="525"/>
      <c r="I862" s="525"/>
      <c r="J862" s="615" t="s">
        <v>283</v>
      </c>
      <c r="K862" s="638"/>
      <c r="L862" s="276"/>
      <c r="M862" s="496" t="s">
        <v>284</v>
      </c>
      <c r="N862" s="496"/>
      <c r="O862" s="496"/>
      <c r="P862" s="496"/>
      <c r="Q862" s="496"/>
      <c r="R862" s="496"/>
      <c r="S862" s="496"/>
      <c r="T862" s="497"/>
      <c r="U862" s="168" t="str">
        <f t="shared" si="304"/>
        <v/>
      </c>
      <c r="V862" s="215"/>
      <c r="W862" s="215"/>
      <c r="X862" s="215"/>
      <c r="Y862" s="215"/>
      <c r="Z862" s="215"/>
      <c r="AA862" s="215"/>
      <c r="AB862" s="215"/>
      <c r="AC862" s="215"/>
      <c r="AD862" s="215"/>
      <c r="AH862" s="355">
        <f t="shared" si="305"/>
        <v>0</v>
      </c>
      <c r="AI862" s="355"/>
      <c r="AJ862" s="355">
        <f t="shared" si="306"/>
        <v>0</v>
      </c>
      <c r="AK862" s="355"/>
      <c r="AL862" s="355">
        <f t="shared" si="285"/>
        <v>0</v>
      </c>
      <c r="AM862" s="355"/>
      <c r="AN862" s="355">
        <f t="shared" si="286"/>
        <v>0</v>
      </c>
      <c r="AO862" s="355"/>
      <c r="AQ862" s="355">
        <f t="shared" si="307"/>
        <v>0</v>
      </c>
      <c r="AR862" s="355"/>
      <c r="AT862" s="344" t="s">
        <v>1988</v>
      </c>
      <c r="AU862" s="334">
        <f>SUM(V866:V870)</f>
        <v>0</v>
      </c>
      <c r="AV862" s="334">
        <f t="shared" ref="AV862:BC862" si="323">SUM(W866:W870)</f>
        <v>0</v>
      </c>
      <c r="AW862" s="334">
        <f t="shared" si="323"/>
        <v>0</v>
      </c>
      <c r="AX862" s="334">
        <f t="shared" si="323"/>
        <v>0</v>
      </c>
      <c r="AY862" s="334">
        <f t="shared" si="323"/>
        <v>0</v>
      </c>
      <c r="AZ862" s="334">
        <f t="shared" si="323"/>
        <v>0</v>
      </c>
      <c r="BA862" s="334">
        <f t="shared" si="323"/>
        <v>0</v>
      </c>
      <c r="BB862" s="334">
        <f t="shared" si="323"/>
        <v>0</v>
      </c>
      <c r="BC862" s="334">
        <f t="shared" si="323"/>
        <v>0</v>
      </c>
      <c r="BE862" s="355">
        <f t="shared" si="308"/>
        <v>0</v>
      </c>
      <c r="BF862" s="355"/>
    </row>
    <row r="863" spans="3:58">
      <c r="C863" s="627"/>
      <c r="D863" s="525"/>
      <c r="E863" s="525"/>
      <c r="F863" s="525"/>
      <c r="G863" s="525"/>
      <c r="H863" s="525"/>
      <c r="I863" s="525"/>
      <c r="J863" s="615" t="s">
        <v>285</v>
      </c>
      <c r="K863" s="638"/>
      <c r="L863" s="276"/>
      <c r="M863" s="496" t="s">
        <v>286</v>
      </c>
      <c r="N863" s="496"/>
      <c r="O863" s="496"/>
      <c r="P863" s="496"/>
      <c r="Q863" s="496"/>
      <c r="R863" s="496"/>
      <c r="S863" s="496"/>
      <c r="T863" s="497"/>
      <c r="U863" s="168" t="str">
        <f t="shared" si="304"/>
        <v/>
      </c>
      <c r="V863" s="215"/>
      <c r="W863" s="215"/>
      <c r="X863" s="215"/>
      <c r="Y863" s="215"/>
      <c r="Z863" s="215"/>
      <c r="AA863" s="215"/>
      <c r="AB863" s="215"/>
      <c r="AC863" s="215"/>
      <c r="AD863" s="215"/>
      <c r="AH863" s="355">
        <f t="shared" si="305"/>
        <v>0</v>
      </c>
      <c r="AI863" s="355"/>
      <c r="AJ863" s="355">
        <f t="shared" si="306"/>
        <v>0</v>
      </c>
      <c r="AK863" s="355"/>
      <c r="AL863" s="355">
        <f t="shared" si="285"/>
        <v>0</v>
      </c>
      <c r="AM863" s="355"/>
      <c r="AN863" s="355">
        <f t="shared" si="286"/>
        <v>0</v>
      </c>
      <c r="AO863" s="355"/>
      <c r="AQ863" s="355">
        <f t="shared" si="307"/>
        <v>0</v>
      </c>
      <c r="AR863" s="355"/>
      <c r="AT863" s="344" t="s">
        <v>1989</v>
      </c>
      <c r="AU863" s="345">
        <f t="shared" ref="AU863" si="324">IF($AH$813=1650,0,IF(OR(AND(AU860=0,AU861&gt;0),AND(AU860="NS",AU862&gt;0),AND(AU860="NS",AU862=0,AU861=0)),1,IF(OR(AND(AU861&gt;=2,AU862&lt;AU860),AND(AU860="NS",AU862=0,AU861&gt;0),AU860=AU862),0,1)))</f>
        <v>0</v>
      </c>
      <c r="AV863" s="345">
        <f t="shared" ref="AV863" si="325">IF($AH$813=1650,0,IF(OR(AND(AV860=0,AV861&gt;0),AND(AV860="NS",AV862&gt;0),AND(AV860="NS",AV862=0,AV861=0)),1,IF(OR(AND(AV861&gt;=2,AV862&lt;AV860),AND(AV860="NS",AV862=0,AV861&gt;0),AV860=AV862),0,1)))</f>
        <v>0</v>
      </c>
      <c r="AW863" s="345">
        <f t="shared" ref="AW863" si="326">IF($AH$813=1650,0,IF(OR(AND(AW860=0,AW861&gt;0),AND(AW860="NS",AW862&gt;0),AND(AW860="NS",AW862=0,AW861=0)),1,IF(OR(AND(AW861&gt;=2,AW862&lt;AW860),AND(AW860="NS",AW862=0,AW861&gt;0),AW860=AW862),0,1)))</f>
        <v>0</v>
      </c>
      <c r="AX863" s="345">
        <f t="shared" ref="AX863" si="327">IF($AH$813=1650,0,IF(OR(AND(AX860=0,AX861&gt;0),AND(AX860="NS",AX862&gt;0),AND(AX860="NS",AX862=0,AX861=0)),1,IF(OR(AND(AX861&gt;=2,AX862&lt;AX860),AND(AX860="NS",AX862=0,AX861&gt;0),AX860=AX862),0,1)))</f>
        <v>0</v>
      </c>
      <c r="AY863" s="345">
        <f t="shared" ref="AY863" si="328">IF($AH$813=1650,0,IF(OR(AND(AY860=0,AY861&gt;0),AND(AY860="NS",AY862&gt;0),AND(AY860="NS",AY862=0,AY861=0)),1,IF(OR(AND(AY861&gt;=2,AY862&lt;AY860),AND(AY860="NS",AY862=0,AY861&gt;0),AY860=AY862),0,1)))</f>
        <v>0</v>
      </c>
      <c r="AZ863" s="345">
        <f t="shared" ref="AZ863" si="329">IF($AH$813=1650,0,IF(OR(AND(AZ860=0,AZ861&gt;0),AND(AZ860="NS",AZ862&gt;0),AND(AZ860="NS",AZ862=0,AZ861=0)),1,IF(OR(AND(AZ861&gt;=2,AZ862&lt;AZ860),AND(AZ860="NS",AZ862=0,AZ861&gt;0),AZ860=AZ862),0,1)))</f>
        <v>0</v>
      </c>
      <c r="BA863" s="345">
        <f t="shared" ref="BA863" si="330">IF($AH$813=1650,0,IF(OR(AND(BA860=0,BA861&gt;0),AND(BA860="NS",BA862&gt;0),AND(BA860="NS",BA862=0,BA861=0)),1,IF(OR(AND(BA861&gt;=2,BA862&lt;BA860),AND(BA860="NS",BA862=0,BA861&gt;0),BA860=BA862),0,1)))</f>
        <v>0</v>
      </c>
      <c r="BB863" s="345">
        <f t="shared" ref="BB863" si="331">IF($AH$813=1650,0,IF(OR(AND(BB860=0,BB861&gt;0),AND(BB860="NS",BB862&gt;0),AND(BB860="NS",BB862=0,BB861=0)),1,IF(OR(AND(BB861&gt;=2,BB862&lt;BB860),AND(BB860="NS",BB862=0,BB861&gt;0),BB860=BB862),0,1)))</f>
        <v>0</v>
      </c>
      <c r="BC863" s="345">
        <f t="shared" ref="BC863" si="332">IF($AH$813=1650,0,IF(OR(AND(BC860=0,BC861&gt;0),AND(BC860="NS",BC862&gt;0),AND(BC860="NS",BC862=0,BC861=0)),1,IF(OR(AND(BC861&gt;=2,BC862&lt;BC860),AND(BC860="NS",BC862=0,BC861&gt;0),BC860=BC862),0,1)))</f>
        <v>0</v>
      </c>
      <c r="BE863" s="355">
        <f t="shared" si="308"/>
        <v>0</v>
      </c>
      <c r="BF863" s="355"/>
    </row>
    <row r="864" spans="3:58">
      <c r="C864" s="627"/>
      <c r="D864" s="525"/>
      <c r="E864" s="525"/>
      <c r="F864" s="525"/>
      <c r="G864" s="525"/>
      <c r="H864" s="525"/>
      <c r="I864" s="525"/>
      <c r="J864" s="610" t="s">
        <v>287</v>
      </c>
      <c r="K864" s="639"/>
      <c r="L864" s="281"/>
      <c r="M864" s="498" t="s">
        <v>45</v>
      </c>
      <c r="N864" s="498"/>
      <c r="O864" s="498"/>
      <c r="P864" s="498"/>
      <c r="Q864" s="498"/>
      <c r="R864" s="498"/>
      <c r="S864" s="498"/>
      <c r="T864" s="499"/>
      <c r="U864" s="168" t="str">
        <f t="shared" si="304"/>
        <v/>
      </c>
      <c r="V864" s="215"/>
      <c r="W864" s="215"/>
      <c r="X864" s="215"/>
      <c r="Y864" s="215"/>
      <c r="Z864" s="215"/>
      <c r="AA864" s="215"/>
      <c r="AB864" s="215"/>
      <c r="AC864" s="215"/>
      <c r="AD864" s="215"/>
      <c r="AH864" s="355">
        <f t="shared" si="305"/>
        <v>0</v>
      </c>
      <c r="AI864" s="355"/>
      <c r="AJ864" s="355">
        <f t="shared" si="306"/>
        <v>0</v>
      </c>
      <c r="AK864" s="355"/>
      <c r="AL864" s="355">
        <f t="shared" si="285"/>
        <v>0</v>
      </c>
      <c r="AM864" s="355"/>
      <c r="AN864" s="355">
        <f t="shared" si="286"/>
        <v>0</v>
      </c>
      <c r="AO864" s="355"/>
      <c r="AQ864" s="355">
        <f t="shared" si="307"/>
        <v>0</v>
      </c>
      <c r="AR864" s="355"/>
      <c r="AT864" s="346"/>
      <c r="AU864" s="346"/>
      <c r="AV864" s="346"/>
      <c r="AW864" s="346"/>
      <c r="AX864" s="346"/>
      <c r="AY864" s="346"/>
      <c r="AZ864" s="346"/>
      <c r="BA864" s="346"/>
      <c r="BB864" s="346"/>
      <c r="BC864" s="334">
        <f>SUM(AU863:BC863)</f>
        <v>0</v>
      </c>
      <c r="BE864" s="355">
        <f t="shared" si="308"/>
        <v>0</v>
      </c>
      <c r="BF864" s="355"/>
    </row>
    <row r="865" spans="3:58" ht="24" customHeight="1">
      <c r="C865" s="627"/>
      <c r="D865" s="525"/>
      <c r="E865" s="525"/>
      <c r="F865" s="525"/>
      <c r="G865" s="525"/>
      <c r="H865" s="525"/>
      <c r="I865" s="525"/>
      <c r="J865" s="518" t="s">
        <v>114</v>
      </c>
      <c r="K865" s="518"/>
      <c r="L865" s="611" t="s">
        <v>288</v>
      </c>
      <c r="M865" s="611"/>
      <c r="N865" s="611"/>
      <c r="O865" s="611"/>
      <c r="P865" s="611"/>
      <c r="Q865" s="611"/>
      <c r="R865" s="611"/>
      <c r="S865" s="611"/>
      <c r="T865" s="611"/>
      <c r="U865" s="168" t="str">
        <f t="shared" si="304"/>
        <v/>
      </c>
      <c r="V865" s="215"/>
      <c r="W865" s="215"/>
      <c r="X865" s="215"/>
      <c r="Y865" s="215"/>
      <c r="Z865" s="215"/>
      <c r="AA865" s="215"/>
      <c r="AB865" s="215"/>
      <c r="AC865" s="215"/>
      <c r="AD865" s="215"/>
      <c r="AH865" s="355">
        <f t="shared" si="305"/>
        <v>0</v>
      </c>
      <c r="AI865" s="355"/>
      <c r="AJ865" s="355">
        <f t="shared" si="306"/>
        <v>0</v>
      </c>
      <c r="AK865" s="355"/>
      <c r="AL865" s="355">
        <f t="shared" si="285"/>
        <v>0</v>
      </c>
      <c r="AM865" s="355"/>
      <c r="AN865" s="355">
        <f t="shared" si="286"/>
        <v>0</v>
      </c>
      <c r="AO865" s="355"/>
      <c r="AQ865" s="355">
        <f t="shared" si="307"/>
        <v>0</v>
      </c>
      <c r="AR865" s="355"/>
      <c r="AT865" s="346"/>
      <c r="AU865" s="346"/>
      <c r="AV865" s="346"/>
      <c r="AW865" s="346"/>
      <c r="AX865" s="346"/>
      <c r="AY865" s="346"/>
      <c r="AZ865" s="346"/>
      <c r="BA865" s="346"/>
      <c r="BB865" s="346"/>
      <c r="BC865" s="346"/>
      <c r="BE865" s="355">
        <f t="shared" si="308"/>
        <v>0</v>
      </c>
      <c r="BF865" s="355"/>
    </row>
    <row r="866" spans="3:58" ht="24" customHeight="1">
      <c r="C866" s="627"/>
      <c r="D866" s="525"/>
      <c r="E866" s="525"/>
      <c r="F866" s="525"/>
      <c r="G866" s="525"/>
      <c r="H866" s="525"/>
      <c r="I866" s="525"/>
      <c r="J866" s="519" t="s">
        <v>289</v>
      </c>
      <c r="K866" s="520"/>
      <c r="L866" s="282"/>
      <c r="M866" s="504" t="s">
        <v>290</v>
      </c>
      <c r="N866" s="504"/>
      <c r="O866" s="504"/>
      <c r="P866" s="504"/>
      <c r="Q866" s="504"/>
      <c r="R866" s="504"/>
      <c r="S866" s="504"/>
      <c r="T866" s="505"/>
      <c r="U866" s="168" t="str">
        <f t="shared" si="304"/>
        <v/>
      </c>
      <c r="V866" s="215"/>
      <c r="W866" s="215"/>
      <c r="X866" s="215"/>
      <c r="Y866" s="215"/>
      <c r="Z866" s="215"/>
      <c r="AA866" s="215"/>
      <c r="AB866" s="215"/>
      <c r="AC866" s="215"/>
      <c r="AD866" s="215"/>
      <c r="AH866" s="355">
        <f t="shared" si="305"/>
        <v>0</v>
      </c>
      <c r="AI866" s="355"/>
      <c r="AJ866" s="355">
        <f t="shared" si="306"/>
        <v>0</v>
      </c>
      <c r="AK866" s="355"/>
      <c r="AL866" s="355">
        <f t="shared" si="285"/>
        <v>0</v>
      </c>
      <c r="AM866" s="355"/>
      <c r="AN866" s="355">
        <f t="shared" si="286"/>
        <v>0</v>
      </c>
      <c r="AO866" s="355"/>
      <c r="AQ866" s="355">
        <f t="shared" si="307"/>
        <v>0</v>
      </c>
      <c r="AR866" s="355"/>
      <c r="AT866" s="445" t="s">
        <v>7089</v>
      </c>
      <c r="AU866" s="445"/>
      <c r="AV866" s="445"/>
      <c r="AW866" s="445"/>
      <c r="AX866" s="445"/>
      <c r="AY866" s="445"/>
      <c r="AZ866" s="445"/>
      <c r="BA866" s="445"/>
      <c r="BB866" s="445"/>
      <c r="BC866" s="445"/>
      <c r="BE866" s="355">
        <f t="shared" si="308"/>
        <v>0</v>
      </c>
      <c r="BF866" s="355"/>
    </row>
    <row r="867" spans="3:58" ht="24" customHeight="1">
      <c r="C867" s="627"/>
      <c r="D867" s="525"/>
      <c r="E867" s="525"/>
      <c r="F867" s="525"/>
      <c r="G867" s="525"/>
      <c r="H867" s="525"/>
      <c r="I867" s="525"/>
      <c r="J867" s="519" t="s">
        <v>291</v>
      </c>
      <c r="K867" s="520"/>
      <c r="L867" s="283"/>
      <c r="M867" s="496" t="s">
        <v>292</v>
      </c>
      <c r="N867" s="496"/>
      <c r="O867" s="496"/>
      <c r="P867" s="496"/>
      <c r="Q867" s="496"/>
      <c r="R867" s="496"/>
      <c r="S867" s="496"/>
      <c r="T867" s="497"/>
      <c r="U867" s="168" t="str">
        <f t="shared" si="304"/>
        <v/>
      </c>
      <c r="V867" s="215"/>
      <c r="W867" s="215"/>
      <c r="X867" s="215"/>
      <c r="Y867" s="215"/>
      <c r="Z867" s="215"/>
      <c r="AA867" s="215"/>
      <c r="AB867" s="215"/>
      <c r="AC867" s="215"/>
      <c r="AD867" s="215"/>
      <c r="AH867" s="355">
        <f t="shared" si="305"/>
        <v>0</v>
      </c>
      <c r="AI867" s="355"/>
      <c r="AJ867" s="355">
        <f t="shared" si="306"/>
        <v>0</v>
      </c>
      <c r="AK867" s="355"/>
      <c r="AL867" s="355">
        <f t="shared" si="285"/>
        <v>0</v>
      </c>
      <c r="AM867" s="355"/>
      <c r="AN867" s="355">
        <f t="shared" si="286"/>
        <v>0</v>
      </c>
      <c r="AO867" s="355"/>
      <c r="AQ867" s="355">
        <f t="shared" si="307"/>
        <v>0</v>
      </c>
      <c r="AR867" s="355"/>
      <c r="AT867" s="342" t="s">
        <v>118</v>
      </c>
      <c r="AU867" s="343" t="s">
        <v>7091</v>
      </c>
      <c r="AV867" s="343" t="s">
        <v>7092</v>
      </c>
      <c r="AW867" s="343" t="s">
        <v>7093</v>
      </c>
      <c r="AX867" s="343" t="s">
        <v>7094</v>
      </c>
      <c r="AY867" s="343" t="s">
        <v>7095</v>
      </c>
      <c r="AZ867" s="343" t="s">
        <v>2009</v>
      </c>
      <c r="BA867" s="343" t="s">
        <v>7096</v>
      </c>
      <c r="BB867" s="343" t="s">
        <v>7097</v>
      </c>
      <c r="BC867" s="343" t="s">
        <v>2111</v>
      </c>
      <c r="BE867" s="355">
        <f t="shared" si="308"/>
        <v>0</v>
      </c>
      <c r="BF867" s="355"/>
    </row>
    <row r="868" spans="3:58" ht="24" customHeight="1">
      <c r="C868" s="627"/>
      <c r="D868" s="525"/>
      <c r="E868" s="525"/>
      <c r="F868" s="525"/>
      <c r="G868" s="525"/>
      <c r="H868" s="525"/>
      <c r="I868" s="525"/>
      <c r="J868" s="519" t="s">
        <v>293</v>
      </c>
      <c r="K868" s="520"/>
      <c r="L868" s="283"/>
      <c r="M868" s="496" t="s">
        <v>294</v>
      </c>
      <c r="N868" s="496"/>
      <c r="O868" s="496"/>
      <c r="P868" s="496"/>
      <c r="Q868" s="496"/>
      <c r="R868" s="496"/>
      <c r="S868" s="496"/>
      <c r="T868" s="497"/>
      <c r="U868" s="168" t="str">
        <f t="shared" si="304"/>
        <v/>
      </c>
      <c r="V868" s="215"/>
      <c r="W868" s="215"/>
      <c r="X868" s="215"/>
      <c r="Y868" s="215"/>
      <c r="Z868" s="215"/>
      <c r="AA868" s="215"/>
      <c r="AB868" s="215"/>
      <c r="AC868" s="215"/>
      <c r="AD868" s="215"/>
      <c r="AH868" s="355">
        <f t="shared" si="305"/>
        <v>0</v>
      </c>
      <c r="AI868" s="355"/>
      <c r="AJ868" s="355">
        <f t="shared" si="306"/>
        <v>0</v>
      </c>
      <c r="AK868" s="355"/>
      <c r="AL868" s="355">
        <f t="shared" si="285"/>
        <v>0</v>
      </c>
      <c r="AM868" s="355"/>
      <c r="AN868" s="355">
        <f t="shared" si="286"/>
        <v>0</v>
      </c>
      <c r="AO868" s="355"/>
      <c r="AQ868" s="355">
        <f t="shared" si="307"/>
        <v>0</v>
      </c>
      <c r="AR868" s="355"/>
      <c r="AT868" s="344" t="s">
        <v>1986</v>
      </c>
      <c r="AU868" s="334">
        <f>V873</f>
        <v>0</v>
      </c>
      <c r="AV868" s="334">
        <f t="shared" ref="AV868:BC868" si="333">W873</f>
        <v>0</v>
      </c>
      <c r="AW868" s="334">
        <f t="shared" si="333"/>
        <v>0</v>
      </c>
      <c r="AX868" s="334">
        <f t="shared" si="333"/>
        <v>0</v>
      </c>
      <c r="AY868" s="334">
        <f t="shared" si="333"/>
        <v>0</v>
      </c>
      <c r="AZ868" s="334">
        <f t="shared" si="333"/>
        <v>0</v>
      </c>
      <c r="BA868" s="334">
        <f t="shared" si="333"/>
        <v>0</v>
      </c>
      <c r="BB868" s="334">
        <f t="shared" si="333"/>
        <v>0</v>
      </c>
      <c r="BC868" s="334">
        <f t="shared" si="333"/>
        <v>0</v>
      </c>
      <c r="BE868" s="355">
        <f t="shared" si="308"/>
        <v>0</v>
      </c>
      <c r="BF868" s="355"/>
    </row>
    <row r="869" spans="3:58" ht="24" customHeight="1">
      <c r="C869" s="627"/>
      <c r="D869" s="525"/>
      <c r="E869" s="525"/>
      <c r="F869" s="525"/>
      <c r="G869" s="525"/>
      <c r="H869" s="525"/>
      <c r="I869" s="525"/>
      <c r="J869" s="519" t="s">
        <v>295</v>
      </c>
      <c r="K869" s="520"/>
      <c r="L869" s="283"/>
      <c r="M869" s="496" t="s">
        <v>296</v>
      </c>
      <c r="N869" s="496"/>
      <c r="O869" s="496"/>
      <c r="P869" s="496"/>
      <c r="Q869" s="496"/>
      <c r="R869" s="496"/>
      <c r="S869" s="496"/>
      <c r="T869" s="497"/>
      <c r="U869" s="168" t="str">
        <f t="shared" si="304"/>
        <v/>
      </c>
      <c r="V869" s="215"/>
      <c r="W869" s="215"/>
      <c r="X869" s="215"/>
      <c r="Y869" s="215"/>
      <c r="Z869" s="215"/>
      <c r="AA869" s="215"/>
      <c r="AB869" s="215"/>
      <c r="AC869" s="215"/>
      <c r="AD869" s="215"/>
      <c r="AH869" s="355">
        <f t="shared" si="305"/>
        <v>0</v>
      </c>
      <c r="AI869" s="355"/>
      <c r="AJ869" s="355">
        <f t="shared" si="306"/>
        <v>0</v>
      </c>
      <c r="AK869" s="355"/>
      <c r="AL869" s="355">
        <f t="shared" si="285"/>
        <v>0</v>
      </c>
      <c r="AM869" s="355"/>
      <c r="AN869" s="355">
        <f t="shared" si="286"/>
        <v>0</v>
      </c>
      <c r="AO869" s="355"/>
      <c r="AQ869" s="355">
        <f t="shared" si="307"/>
        <v>0</v>
      </c>
      <c r="AR869" s="355"/>
      <c r="AT869" s="344" t="s">
        <v>1987</v>
      </c>
      <c r="AU869" s="334">
        <f>COUNTIF(V874:V876,"NS")</f>
        <v>0</v>
      </c>
      <c r="AV869" s="334">
        <f t="shared" ref="AV869:BC869" si="334">COUNTIF(W874:W876,"NS")</f>
        <v>0</v>
      </c>
      <c r="AW869" s="334">
        <f t="shared" si="334"/>
        <v>0</v>
      </c>
      <c r="AX869" s="334">
        <f t="shared" si="334"/>
        <v>0</v>
      </c>
      <c r="AY869" s="334">
        <f t="shared" si="334"/>
        <v>0</v>
      </c>
      <c r="AZ869" s="334">
        <f t="shared" si="334"/>
        <v>0</v>
      </c>
      <c r="BA869" s="334">
        <f t="shared" si="334"/>
        <v>0</v>
      </c>
      <c r="BB869" s="334">
        <f t="shared" si="334"/>
        <v>0</v>
      </c>
      <c r="BC869" s="334">
        <f t="shared" si="334"/>
        <v>0</v>
      </c>
      <c r="BE869" s="355">
        <f t="shared" si="308"/>
        <v>0</v>
      </c>
      <c r="BF869" s="355"/>
    </row>
    <row r="870" spans="3:58">
      <c r="C870" s="627"/>
      <c r="D870" s="525"/>
      <c r="E870" s="525"/>
      <c r="F870" s="525"/>
      <c r="G870" s="525"/>
      <c r="H870" s="525"/>
      <c r="I870" s="525"/>
      <c r="J870" s="581" t="s">
        <v>297</v>
      </c>
      <c r="K870" s="582"/>
      <c r="L870" s="284"/>
      <c r="M870" s="498" t="s">
        <v>45</v>
      </c>
      <c r="N870" s="498"/>
      <c r="O870" s="498"/>
      <c r="P870" s="498"/>
      <c r="Q870" s="498"/>
      <c r="R870" s="498"/>
      <c r="S870" s="498"/>
      <c r="T870" s="499"/>
      <c r="U870" s="168" t="str">
        <f t="shared" si="304"/>
        <v/>
      </c>
      <c r="V870" s="215"/>
      <c r="W870" s="215"/>
      <c r="X870" s="215"/>
      <c r="Y870" s="215"/>
      <c r="Z870" s="215"/>
      <c r="AA870" s="215"/>
      <c r="AB870" s="215"/>
      <c r="AC870" s="215"/>
      <c r="AD870" s="215"/>
      <c r="AH870" s="355">
        <f t="shared" si="305"/>
        <v>0</v>
      </c>
      <c r="AI870" s="355"/>
      <c r="AJ870" s="355">
        <f t="shared" si="306"/>
        <v>0</v>
      </c>
      <c r="AK870" s="355"/>
      <c r="AL870" s="355">
        <f t="shared" si="285"/>
        <v>0</v>
      </c>
      <c r="AM870" s="355"/>
      <c r="AN870" s="355">
        <f t="shared" si="286"/>
        <v>0</v>
      </c>
      <c r="AO870" s="355"/>
      <c r="AQ870" s="355">
        <f t="shared" si="307"/>
        <v>0</v>
      </c>
      <c r="AR870" s="355"/>
      <c r="AT870" s="344" t="s">
        <v>1988</v>
      </c>
      <c r="AU870" s="334">
        <f>SUM(V874:V876)</f>
        <v>0</v>
      </c>
      <c r="AV870" s="334">
        <f t="shared" ref="AV870:BC870" si="335">SUM(W874:W876)</f>
        <v>0</v>
      </c>
      <c r="AW870" s="334">
        <f t="shared" si="335"/>
        <v>0</v>
      </c>
      <c r="AX870" s="334">
        <f t="shared" si="335"/>
        <v>0</v>
      </c>
      <c r="AY870" s="334">
        <f t="shared" si="335"/>
        <v>0</v>
      </c>
      <c r="AZ870" s="334">
        <f t="shared" si="335"/>
        <v>0</v>
      </c>
      <c r="BA870" s="334">
        <f t="shared" si="335"/>
        <v>0</v>
      </c>
      <c r="BB870" s="334">
        <f t="shared" si="335"/>
        <v>0</v>
      </c>
      <c r="BC870" s="334">
        <f t="shared" si="335"/>
        <v>0</v>
      </c>
      <c r="BE870" s="355">
        <f t="shared" si="308"/>
        <v>0</v>
      </c>
      <c r="BF870" s="355"/>
    </row>
    <row r="871" spans="3:58">
      <c r="C871" s="627"/>
      <c r="D871" s="525"/>
      <c r="E871" s="525"/>
      <c r="F871" s="525"/>
      <c r="G871" s="525"/>
      <c r="H871" s="525"/>
      <c r="I871" s="525"/>
      <c r="J871" s="518" t="s">
        <v>116</v>
      </c>
      <c r="K871" s="518"/>
      <c r="L871" s="583" t="s">
        <v>298</v>
      </c>
      <c r="M871" s="583"/>
      <c r="N871" s="583"/>
      <c r="O871" s="583"/>
      <c r="P871" s="583"/>
      <c r="Q871" s="583"/>
      <c r="R871" s="583"/>
      <c r="S871" s="583"/>
      <c r="T871" s="583"/>
      <c r="U871" s="168" t="str">
        <f t="shared" si="304"/>
        <v/>
      </c>
      <c r="V871" s="215"/>
      <c r="W871" s="215"/>
      <c r="X871" s="215"/>
      <c r="Y871" s="215"/>
      <c r="Z871" s="215"/>
      <c r="AA871" s="215"/>
      <c r="AB871" s="215"/>
      <c r="AC871" s="215"/>
      <c r="AD871" s="215"/>
      <c r="AH871" s="355">
        <f t="shared" si="305"/>
        <v>0</v>
      </c>
      <c r="AI871" s="355"/>
      <c r="AJ871" s="355">
        <f t="shared" si="306"/>
        <v>0</v>
      </c>
      <c r="AK871" s="355"/>
      <c r="AL871" s="355">
        <f t="shared" si="285"/>
        <v>0</v>
      </c>
      <c r="AM871" s="355"/>
      <c r="AN871" s="355">
        <f t="shared" si="286"/>
        <v>0</v>
      </c>
      <c r="AO871" s="355"/>
      <c r="AQ871" s="355">
        <f t="shared" si="307"/>
        <v>0</v>
      </c>
      <c r="AR871" s="355"/>
      <c r="AT871" s="344" t="s">
        <v>1989</v>
      </c>
      <c r="AU871" s="345">
        <f t="shared" ref="AU871" si="336">IF($AH$813=1650,0,IF(OR(AND(AU868=0,AU869&gt;0),AND(AU868="NS",AU870&gt;0),AND(AU868="NS",AU870=0,AU869=0)),1,IF(OR(AND(AU869&gt;=2,AU870&lt;AU868),AND(AU868="NS",AU870=0,AU869&gt;0),AU868=AU870),0,1)))</f>
        <v>0</v>
      </c>
      <c r="AV871" s="345">
        <f t="shared" ref="AV871" si="337">IF($AH$813=1650,0,IF(OR(AND(AV868=0,AV869&gt;0),AND(AV868="NS",AV870&gt;0),AND(AV868="NS",AV870=0,AV869=0)),1,IF(OR(AND(AV869&gt;=2,AV870&lt;AV868),AND(AV868="NS",AV870=0,AV869&gt;0),AV868=AV870),0,1)))</f>
        <v>0</v>
      </c>
      <c r="AW871" s="345">
        <f t="shared" ref="AW871" si="338">IF($AH$813=1650,0,IF(OR(AND(AW868=0,AW869&gt;0),AND(AW868="NS",AW870&gt;0),AND(AW868="NS",AW870=0,AW869=0)),1,IF(OR(AND(AW869&gt;=2,AW870&lt;AW868),AND(AW868="NS",AW870=0,AW869&gt;0),AW868=AW870),0,1)))</f>
        <v>0</v>
      </c>
      <c r="AX871" s="345">
        <f t="shared" ref="AX871" si="339">IF($AH$813=1650,0,IF(OR(AND(AX868=0,AX869&gt;0),AND(AX868="NS",AX870&gt;0),AND(AX868="NS",AX870=0,AX869=0)),1,IF(OR(AND(AX869&gt;=2,AX870&lt;AX868),AND(AX868="NS",AX870=0,AX869&gt;0),AX868=AX870),0,1)))</f>
        <v>0</v>
      </c>
      <c r="AY871" s="345">
        <f t="shared" ref="AY871" si="340">IF($AH$813=1650,0,IF(OR(AND(AY868=0,AY869&gt;0),AND(AY868="NS",AY870&gt;0),AND(AY868="NS",AY870=0,AY869=0)),1,IF(OR(AND(AY869&gt;=2,AY870&lt;AY868),AND(AY868="NS",AY870=0,AY869&gt;0),AY868=AY870),0,1)))</f>
        <v>0</v>
      </c>
      <c r="AZ871" s="345">
        <f t="shared" ref="AZ871" si="341">IF($AH$813=1650,0,IF(OR(AND(AZ868=0,AZ869&gt;0),AND(AZ868="NS",AZ870&gt;0),AND(AZ868="NS",AZ870=0,AZ869=0)),1,IF(OR(AND(AZ869&gt;=2,AZ870&lt;AZ868),AND(AZ868="NS",AZ870=0,AZ869&gt;0),AZ868=AZ870),0,1)))</f>
        <v>0</v>
      </c>
      <c r="BA871" s="345">
        <f t="shared" ref="BA871" si="342">IF($AH$813=1650,0,IF(OR(AND(BA868=0,BA869&gt;0),AND(BA868="NS",BA870&gt;0),AND(BA868="NS",BA870=0,BA869=0)),1,IF(OR(AND(BA869&gt;=2,BA870&lt;BA868),AND(BA868="NS",BA870=0,BA869&gt;0),BA868=BA870),0,1)))</f>
        <v>0</v>
      </c>
      <c r="BB871" s="345">
        <f t="shared" ref="BB871" si="343">IF($AH$813=1650,0,IF(OR(AND(BB868=0,BB869&gt;0),AND(BB868="NS",BB870&gt;0),AND(BB868="NS",BB870=0,BB869=0)),1,IF(OR(AND(BB869&gt;=2,BB870&lt;BB868),AND(BB868="NS",BB870=0,BB869&gt;0),BB868=BB870),0,1)))</f>
        <v>0</v>
      </c>
      <c r="BC871" s="345">
        <f t="shared" ref="BC871" si="344">IF($AH$813=1650,0,IF(OR(AND(BC868=0,BC869&gt;0),AND(BC868="NS",BC870&gt;0),AND(BC868="NS",BC870=0,BC869=0)),1,IF(OR(AND(BC869&gt;=2,BC870&lt;BC868),AND(BC868="NS",BC870=0,BC869&gt;0),BC868=BC870),0,1)))</f>
        <v>0</v>
      </c>
      <c r="BE871" s="355">
        <f t="shared" si="308"/>
        <v>0</v>
      </c>
      <c r="BF871" s="355"/>
    </row>
    <row r="872" spans="3:58">
      <c r="C872" s="627"/>
      <c r="D872" s="525"/>
      <c r="E872" s="525"/>
      <c r="F872" s="525"/>
      <c r="G872" s="525"/>
      <c r="H872" s="525"/>
      <c r="I872" s="525"/>
      <c r="J872" s="518" t="s">
        <v>117</v>
      </c>
      <c r="K872" s="518"/>
      <c r="L872" s="524" t="s">
        <v>299</v>
      </c>
      <c r="M872" s="524"/>
      <c r="N872" s="524"/>
      <c r="O872" s="524"/>
      <c r="P872" s="524"/>
      <c r="Q872" s="524"/>
      <c r="R872" s="524"/>
      <c r="S872" s="524"/>
      <c r="T872" s="524"/>
      <c r="U872" s="168" t="str">
        <f t="shared" si="304"/>
        <v/>
      </c>
      <c r="V872" s="215"/>
      <c r="W872" s="215"/>
      <c r="X872" s="215"/>
      <c r="Y872" s="215"/>
      <c r="Z872" s="215"/>
      <c r="AA872" s="215"/>
      <c r="AB872" s="215"/>
      <c r="AC872" s="215"/>
      <c r="AD872" s="215"/>
      <c r="AH872" s="355">
        <f t="shared" si="305"/>
        <v>0</v>
      </c>
      <c r="AI872" s="355"/>
      <c r="AJ872" s="355">
        <f t="shared" si="306"/>
        <v>0</v>
      </c>
      <c r="AK872" s="355"/>
      <c r="AL872" s="355">
        <f t="shared" si="285"/>
        <v>0</v>
      </c>
      <c r="AM872" s="355"/>
      <c r="AN872" s="355">
        <f t="shared" si="286"/>
        <v>0</v>
      </c>
      <c r="AO872" s="355"/>
      <c r="AQ872" s="355">
        <f t="shared" si="307"/>
        <v>0</v>
      </c>
      <c r="AR872" s="355"/>
      <c r="AT872" s="346"/>
      <c r="AU872" s="346"/>
      <c r="AV872" s="346"/>
      <c r="AW872" s="346"/>
      <c r="AX872" s="346"/>
      <c r="AY872" s="346"/>
      <c r="AZ872" s="346"/>
      <c r="BA872" s="346"/>
      <c r="BB872" s="346"/>
      <c r="BC872" s="334">
        <f>SUM(AU871:BC871)</f>
        <v>0</v>
      </c>
      <c r="BE872" s="355">
        <f t="shared" si="308"/>
        <v>0</v>
      </c>
      <c r="BF872" s="355"/>
    </row>
    <row r="873" spans="3:58">
      <c r="C873" s="627"/>
      <c r="D873" s="525"/>
      <c r="E873" s="525"/>
      <c r="F873" s="525"/>
      <c r="G873" s="525"/>
      <c r="H873" s="525"/>
      <c r="I873" s="525"/>
      <c r="J873" s="518" t="s">
        <v>118</v>
      </c>
      <c r="K873" s="518"/>
      <c r="L873" s="580" t="s">
        <v>300</v>
      </c>
      <c r="M873" s="580"/>
      <c r="N873" s="580"/>
      <c r="O873" s="580"/>
      <c r="P873" s="580"/>
      <c r="Q873" s="580"/>
      <c r="R873" s="580"/>
      <c r="S873" s="580"/>
      <c r="T873" s="580"/>
      <c r="U873" s="168" t="str">
        <f t="shared" si="304"/>
        <v/>
      </c>
      <c r="V873" s="215"/>
      <c r="W873" s="215"/>
      <c r="X873" s="215"/>
      <c r="Y873" s="215"/>
      <c r="Z873" s="215"/>
      <c r="AA873" s="215"/>
      <c r="AB873" s="215"/>
      <c r="AC873" s="215"/>
      <c r="AD873" s="215"/>
      <c r="AH873" s="355">
        <f t="shared" si="305"/>
        <v>0</v>
      </c>
      <c r="AI873" s="355"/>
      <c r="AJ873" s="355">
        <f t="shared" si="306"/>
        <v>0</v>
      </c>
      <c r="AK873" s="355"/>
      <c r="AL873" s="355">
        <f t="shared" si="285"/>
        <v>0</v>
      </c>
      <c r="AM873" s="355"/>
      <c r="AN873" s="355">
        <f t="shared" si="286"/>
        <v>0</v>
      </c>
      <c r="AO873" s="355"/>
      <c r="AQ873" s="355">
        <f t="shared" si="307"/>
        <v>0</v>
      </c>
      <c r="AR873" s="355"/>
      <c r="AT873" s="346"/>
      <c r="AU873" s="346"/>
      <c r="AV873" s="346"/>
      <c r="AW873" s="346"/>
      <c r="AX873" s="346"/>
      <c r="AY873" s="346"/>
      <c r="AZ873" s="346"/>
      <c r="BA873" s="346"/>
      <c r="BB873" s="346"/>
      <c r="BC873" s="346"/>
      <c r="BE873" s="355">
        <f t="shared" si="308"/>
        <v>0</v>
      </c>
      <c r="BF873" s="355"/>
    </row>
    <row r="874" spans="3:58" ht="36" customHeight="1">
      <c r="C874" s="627"/>
      <c r="D874" s="525"/>
      <c r="E874" s="525"/>
      <c r="F874" s="525"/>
      <c r="G874" s="525"/>
      <c r="H874" s="525"/>
      <c r="I874" s="525"/>
      <c r="J874" s="615" t="s">
        <v>301</v>
      </c>
      <c r="K874" s="638"/>
      <c r="L874" s="282"/>
      <c r="M874" s="504" t="s">
        <v>302</v>
      </c>
      <c r="N874" s="504"/>
      <c r="O874" s="504"/>
      <c r="P874" s="504"/>
      <c r="Q874" s="504"/>
      <c r="R874" s="504"/>
      <c r="S874" s="504"/>
      <c r="T874" s="505"/>
      <c r="U874" s="168" t="str">
        <f t="shared" si="304"/>
        <v/>
      </c>
      <c r="V874" s="215"/>
      <c r="W874" s="215"/>
      <c r="X874" s="215"/>
      <c r="Y874" s="215"/>
      <c r="Z874" s="215"/>
      <c r="AA874" s="215"/>
      <c r="AB874" s="215"/>
      <c r="AC874" s="215"/>
      <c r="AD874" s="215"/>
      <c r="AH874" s="355">
        <f t="shared" si="305"/>
        <v>0</v>
      </c>
      <c r="AI874" s="355"/>
      <c r="AJ874" s="355">
        <f t="shared" si="306"/>
        <v>0</v>
      </c>
      <c r="AK874" s="355"/>
      <c r="AL874" s="355">
        <f t="shared" si="285"/>
        <v>0</v>
      </c>
      <c r="AM874" s="355"/>
      <c r="AN874" s="355">
        <f t="shared" si="286"/>
        <v>0</v>
      </c>
      <c r="AO874" s="355"/>
      <c r="AQ874" s="355">
        <f t="shared" si="307"/>
        <v>0</v>
      </c>
      <c r="AR874" s="355"/>
      <c r="AT874" s="445" t="s">
        <v>7089</v>
      </c>
      <c r="AU874" s="445"/>
      <c r="AV874" s="445"/>
      <c r="AW874" s="445"/>
      <c r="AX874" s="445"/>
      <c r="AY874" s="445"/>
      <c r="AZ874" s="445"/>
      <c r="BA874" s="445"/>
      <c r="BB874" s="445"/>
      <c r="BC874" s="445"/>
      <c r="BE874" s="355">
        <f t="shared" si="308"/>
        <v>0</v>
      </c>
      <c r="BF874" s="355"/>
    </row>
    <row r="875" spans="3:58">
      <c r="C875" s="627"/>
      <c r="D875" s="525"/>
      <c r="E875" s="525"/>
      <c r="F875" s="525"/>
      <c r="G875" s="525"/>
      <c r="H875" s="525"/>
      <c r="I875" s="525"/>
      <c r="J875" s="615" t="s">
        <v>303</v>
      </c>
      <c r="K875" s="638"/>
      <c r="L875" s="283"/>
      <c r="M875" s="496" t="s">
        <v>304</v>
      </c>
      <c r="N875" s="496"/>
      <c r="O875" s="496"/>
      <c r="P875" s="496"/>
      <c r="Q875" s="496"/>
      <c r="R875" s="496"/>
      <c r="S875" s="496"/>
      <c r="T875" s="497"/>
      <c r="U875" s="168" t="str">
        <f t="shared" si="304"/>
        <v/>
      </c>
      <c r="V875" s="215"/>
      <c r="W875" s="215"/>
      <c r="X875" s="215"/>
      <c r="Y875" s="215"/>
      <c r="Z875" s="215"/>
      <c r="AA875" s="215"/>
      <c r="AB875" s="215"/>
      <c r="AC875" s="215"/>
      <c r="AD875" s="215"/>
      <c r="AH875" s="355">
        <f t="shared" si="305"/>
        <v>0</v>
      </c>
      <c r="AI875" s="355"/>
      <c r="AJ875" s="355">
        <f t="shared" si="306"/>
        <v>0</v>
      </c>
      <c r="AK875" s="355"/>
      <c r="AL875" s="355">
        <f t="shared" si="285"/>
        <v>0</v>
      </c>
      <c r="AM875" s="355"/>
      <c r="AN875" s="355">
        <f t="shared" si="286"/>
        <v>0</v>
      </c>
      <c r="AO875" s="355"/>
      <c r="AQ875" s="355">
        <f t="shared" si="307"/>
        <v>0</v>
      </c>
      <c r="AR875" s="355"/>
      <c r="AT875" s="342" t="s">
        <v>156</v>
      </c>
      <c r="AU875" s="343" t="s">
        <v>7091</v>
      </c>
      <c r="AV875" s="343" t="s">
        <v>7092</v>
      </c>
      <c r="AW875" s="343" t="s">
        <v>7093</v>
      </c>
      <c r="AX875" s="343" t="s">
        <v>7094</v>
      </c>
      <c r="AY875" s="343" t="s">
        <v>7095</v>
      </c>
      <c r="AZ875" s="343" t="s">
        <v>2009</v>
      </c>
      <c r="BA875" s="343" t="s">
        <v>7096</v>
      </c>
      <c r="BB875" s="343" t="s">
        <v>7097</v>
      </c>
      <c r="BC875" s="343" t="s">
        <v>2111</v>
      </c>
      <c r="BE875" s="355">
        <f t="shared" si="308"/>
        <v>0</v>
      </c>
      <c r="BF875" s="355"/>
    </row>
    <row r="876" spans="3:58">
      <c r="C876" s="627"/>
      <c r="D876" s="525"/>
      <c r="E876" s="525"/>
      <c r="F876" s="525"/>
      <c r="G876" s="525"/>
      <c r="H876" s="525"/>
      <c r="I876" s="525"/>
      <c r="J876" s="610" t="s">
        <v>305</v>
      </c>
      <c r="K876" s="639"/>
      <c r="L876" s="285"/>
      <c r="M876" s="498" t="s">
        <v>45</v>
      </c>
      <c r="N876" s="498"/>
      <c r="O876" s="498"/>
      <c r="P876" s="498"/>
      <c r="Q876" s="498"/>
      <c r="R876" s="498"/>
      <c r="S876" s="498"/>
      <c r="T876" s="499"/>
      <c r="U876" s="168" t="str">
        <f t="shared" si="304"/>
        <v/>
      </c>
      <c r="V876" s="215"/>
      <c r="W876" s="215"/>
      <c r="X876" s="215"/>
      <c r="Y876" s="215"/>
      <c r="Z876" s="215"/>
      <c r="AA876" s="215"/>
      <c r="AB876" s="215"/>
      <c r="AC876" s="215"/>
      <c r="AD876" s="215"/>
      <c r="AH876" s="355">
        <f t="shared" si="305"/>
        <v>0</v>
      </c>
      <c r="AI876" s="355"/>
      <c r="AJ876" s="355">
        <f t="shared" si="306"/>
        <v>0</v>
      </c>
      <c r="AK876" s="355"/>
      <c r="AL876" s="355">
        <f t="shared" si="285"/>
        <v>0</v>
      </c>
      <c r="AM876" s="355"/>
      <c r="AN876" s="355">
        <f t="shared" si="286"/>
        <v>0</v>
      </c>
      <c r="AO876" s="355"/>
      <c r="AQ876" s="355">
        <f t="shared" si="307"/>
        <v>0</v>
      </c>
      <c r="AR876" s="355"/>
      <c r="AT876" s="344" t="s">
        <v>1986</v>
      </c>
      <c r="AU876" s="334">
        <f>V883</f>
        <v>0</v>
      </c>
      <c r="AV876" s="334">
        <f t="shared" ref="AV876:BC876" si="345">W883</f>
        <v>0</v>
      </c>
      <c r="AW876" s="334">
        <f t="shared" si="345"/>
        <v>0</v>
      </c>
      <c r="AX876" s="334">
        <f t="shared" si="345"/>
        <v>0</v>
      </c>
      <c r="AY876" s="334">
        <f t="shared" si="345"/>
        <v>0</v>
      </c>
      <c r="AZ876" s="334">
        <f t="shared" si="345"/>
        <v>0</v>
      </c>
      <c r="BA876" s="334">
        <f t="shared" si="345"/>
        <v>0</v>
      </c>
      <c r="BB876" s="334">
        <f t="shared" si="345"/>
        <v>0</v>
      </c>
      <c r="BC876" s="334">
        <f t="shared" si="345"/>
        <v>0</v>
      </c>
      <c r="BE876" s="355">
        <f t="shared" si="308"/>
        <v>0</v>
      </c>
      <c r="BF876" s="355"/>
    </row>
    <row r="877" spans="3:58">
      <c r="C877" s="627"/>
      <c r="D877" s="525"/>
      <c r="E877" s="525"/>
      <c r="F877" s="525"/>
      <c r="G877" s="525"/>
      <c r="H877" s="525"/>
      <c r="I877" s="525"/>
      <c r="J877" s="518" t="s">
        <v>120</v>
      </c>
      <c r="K877" s="518"/>
      <c r="L877" s="583" t="s">
        <v>306</v>
      </c>
      <c r="M877" s="583"/>
      <c r="N877" s="583"/>
      <c r="O877" s="583"/>
      <c r="P877" s="583"/>
      <c r="Q877" s="583"/>
      <c r="R877" s="583"/>
      <c r="S877" s="583"/>
      <c r="T877" s="583"/>
      <c r="U877" s="168" t="str">
        <f t="shared" si="304"/>
        <v/>
      </c>
      <c r="V877" s="215"/>
      <c r="W877" s="215"/>
      <c r="X877" s="215"/>
      <c r="Y877" s="215"/>
      <c r="Z877" s="215"/>
      <c r="AA877" s="215"/>
      <c r="AB877" s="215"/>
      <c r="AC877" s="215"/>
      <c r="AD877" s="215"/>
      <c r="AH877" s="355">
        <f t="shared" si="305"/>
        <v>0</v>
      </c>
      <c r="AI877" s="355"/>
      <c r="AJ877" s="355">
        <f t="shared" si="306"/>
        <v>0</v>
      </c>
      <c r="AK877" s="355"/>
      <c r="AL877" s="355">
        <f t="shared" si="285"/>
        <v>0</v>
      </c>
      <c r="AM877" s="355"/>
      <c r="AN877" s="355">
        <f t="shared" si="286"/>
        <v>0</v>
      </c>
      <c r="AO877" s="355"/>
      <c r="AQ877" s="355">
        <f t="shared" si="307"/>
        <v>0</v>
      </c>
      <c r="AR877" s="355"/>
      <c r="AT877" s="344" t="s">
        <v>1987</v>
      </c>
      <c r="AU877" s="334">
        <f>COUNTIF(V884:V890,"NS")</f>
        <v>0</v>
      </c>
      <c r="AV877" s="334">
        <f t="shared" ref="AV877:BC877" si="346">COUNTIF(W884:W890,"NS")</f>
        <v>0</v>
      </c>
      <c r="AW877" s="334">
        <f t="shared" si="346"/>
        <v>0</v>
      </c>
      <c r="AX877" s="334">
        <f t="shared" si="346"/>
        <v>0</v>
      </c>
      <c r="AY877" s="334">
        <f t="shared" si="346"/>
        <v>0</v>
      </c>
      <c r="AZ877" s="334">
        <f t="shared" si="346"/>
        <v>0</v>
      </c>
      <c r="BA877" s="334">
        <f t="shared" si="346"/>
        <v>0</v>
      </c>
      <c r="BB877" s="334">
        <f t="shared" si="346"/>
        <v>0</v>
      </c>
      <c r="BC877" s="334">
        <f t="shared" si="346"/>
        <v>0</v>
      </c>
      <c r="BE877" s="355">
        <f t="shared" si="308"/>
        <v>0</v>
      </c>
      <c r="BF877" s="355"/>
    </row>
    <row r="878" spans="3:58">
      <c r="C878" s="627"/>
      <c r="D878" s="525"/>
      <c r="E878" s="525"/>
      <c r="F878" s="525"/>
      <c r="G878" s="525"/>
      <c r="H878" s="525"/>
      <c r="I878" s="525"/>
      <c r="J878" s="518" t="s">
        <v>122</v>
      </c>
      <c r="K878" s="518"/>
      <c r="L878" s="524" t="s">
        <v>307</v>
      </c>
      <c r="M878" s="524"/>
      <c r="N878" s="524"/>
      <c r="O878" s="524"/>
      <c r="P878" s="524"/>
      <c r="Q878" s="524"/>
      <c r="R878" s="524"/>
      <c r="S878" s="524"/>
      <c r="T878" s="524"/>
      <c r="U878" s="168" t="str">
        <f t="shared" si="304"/>
        <v/>
      </c>
      <c r="V878" s="215"/>
      <c r="W878" s="215"/>
      <c r="X878" s="215"/>
      <c r="Y878" s="215"/>
      <c r="Z878" s="215"/>
      <c r="AA878" s="215"/>
      <c r="AB878" s="215"/>
      <c r="AC878" s="215"/>
      <c r="AD878" s="215"/>
      <c r="AH878" s="355">
        <f t="shared" si="305"/>
        <v>0</v>
      </c>
      <c r="AI878" s="355"/>
      <c r="AJ878" s="355">
        <f t="shared" si="306"/>
        <v>0</v>
      </c>
      <c r="AK878" s="355"/>
      <c r="AL878" s="355">
        <f t="shared" si="285"/>
        <v>0</v>
      </c>
      <c r="AM878" s="355"/>
      <c r="AN878" s="355">
        <f t="shared" si="286"/>
        <v>0</v>
      </c>
      <c r="AO878" s="355"/>
      <c r="AQ878" s="355">
        <f t="shared" si="307"/>
        <v>0</v>
      </c>
      <c r="AR878" s="355"/>
      <c r="AT878" s="344" t="s">
        <v>1988</v>
      </c>
      <c r="AU878" s="334">
        <f>SUM(V884:V890)</f>
        <v>0</v>
      </c>
      <c r="AV878" s="334">
        <f t="shared" ref="AV878:BC878" si="347">SUM(W884:W890)</f>
        <v>0</v>
      </c>
      <c r="AW878" s="334">
        <f t="shared" si="347"/>
        <v>0</v>
      </c>
      <c r="AX878" s="334">
        <f t="shared" si="347"/>
        <v>0</v>
      </c>
      <c r="AY878" s="334">
        <f t="shared" si="347"/>
        <v>0</v>
      </c>
      <c r="AZ878" s="334">
        <f t="shared" si="347"/>
        <v>0</v>
      </c>
      <c r="BA878" s="334">
        <f t="shared" si="347"/>
        <v>0</v>
      </c>
      <c r="BB878" s="334">
        <f t="shared" si="347"/>
        <v>0</v>
      </c>
      <c r="BC878" s="334">
        <f t="shared" si="347"/>
        <v>0</v>
      </c>
      <c r="BE878" s="355">
        <f t="shared" si="308"/>
        <v>0</v>
      </c>
      <c r="BF878" s="355"/>
    </row>
    <row r="879" spans="3:58">
      <c r="C879" s="627"/>
      <c r="D879" s="525"/>
      <c r="E879" s="525"/>
      <c r="F879" s="525"/>
      <c r="G879" s="525"/>
      <c r="H879" s="525"/>
      <c r="I879" s="525"/>
      <c r="J879" s="518" t="s">
        <v>127</v>
      </c>
      <c r="K879" s="518"/>
      <c r="L879" s="524" t="s">
        <v>308</v>
      </c>
      <c r="M879" s="524"/>
      <c r="N879" s="524"/>
      <c r="O879" s="524"/>
      <c r="P879" s="524"/>
      <c r="Q879" s="524"/>
      <c r="R879" s="524"/>
      <c r="S879" s="524"/>
      <c r="T879" s="524"/>
      <c r="U879" s="168" t="str">
        <f t="shared" si="304"/>
        <v/>
      </c>
      <c r="V879" s="215"/>
      <c r="W879" s="215"/>
      <c r="X879" s="215"/>
      <c r="Y879" s="215"/>
      <c r="Z879" s="215"/>
      <c r="AA879" s="215"/>
      <c r="AB879" s="215"/>
      <c r="AC879" s="215"/>
      <c r="AD879" s="215"/>
      <c r="AH879" s="355">
        <f t="shared" si="305"/>
        <v>0</v>
      </c>
      <c r="AI879" s="355"/>
      <c r="AJ879" s="355">
        <f t="shared" si="306"/>
        <v>0</v>
      </c>
      <c r="AK879" s="355"/>
      <c r="AL879" s="355">
        <f t="shared" si="285"/>
        <v>0</v>
      </c>
      <c r="AM879" s="355"/>
      <c r="AN879" s="355">
        <f t="shared" si="286"/>
        <v>0</v>
      </c>
      <c r="AO879" s="355"/>
      <c r="AQ879" s="355">
        <f t="shared" si="307"/>
        <v>0</v>
      </c>
      <c r="AR879" s="355"/>
      <c r="AT879" s="344" t="s">
        <v>1989</v>
      </c>
      <c r="AU879" s="345">
        <f t="shared" ref="AU879" si="348">IF($AH$813=1650,0,IF(OR(AND(AU876=0,AU877&gt;0),AND(AU876="NS",AU878&gt;0),AND(AU876="NS",AU878=0,AU877=0)),1,IF(OR(AND(AU877&gt;=2,AU878&lt;AU876),AND(AU876="NS",AU878=0,AU877&gt;0),AU876=AU878),0,1)))</f>
        <v>0</v>
      </c>
      <c r="AV879" s="345">
        <f t="shared" ref="AV879" si="349">IF($AH$813=1650,0,IF(OR(AND(AV876=0,AV877&gt;0),AND(AV876="NS",AV878&gt;0),AND(AV876="NS",AV878=0,AV877=0)),1,IF(OR(AND(AV877&gt;=2,AV878&lt;AV876),AND(AV876="NS",AV878=0,AV877&gt;0),AV876=AV878),0,1)))</f>
        <v>0</v>
      </c>
      <c r="AW879" s="345">
        <f t="shared" ref="AW879" si="350">IF($AH$813=1650,0,IF(OR(AND(AW876=0,AW877&gt;0),AND(AW876="NS",AW878&gt;0),AND(AW876="NS",AW878=0,AW877=0)),1,IF(OR(AND(AW877&gt;=2,AW878&lt;AW876),AND(AW876="NS",AW878=0,AW877&gt;0),AW876=AW878),0,1)))</f>
        <v>0</v>
      </c>
      <c r="AX879" s="345">
        <f t="shared" ref="AX879" si="351">IF($AH$813=1650,0,IF(OR(AND(AX876=0,AX877&gt;0),AND(AX876="NS",AX878&gt;0),AND(AX876="NS",AX878=0,AX877=0)),1,IF(OR(AND(AX877&gt;=2,AX878&lt;AX876),AND(AX876="NS",AX878=0,AX877&gt;0),AX876=AX878),0,1)))</f>
        <v>0</v>
      </c>
      <c r="AY879" s="345">
        <f t="shared" ref="AY879" si="352">IF($AH$813=1650,0,IF(OR(AND(AY876=0,AY877&gt;0),AND(AY876="NS",AY878&gt;0),AND(AY876="NS",AY878=0,AY877=0)),1,IF(OR(AND(AY877&gt;=2,AY878&lt;AY876),AND(AY876="NS",AY878=0,AY877&gt;0),AY876=AY878),0,1)))</f>
        <v>0</v>
      </c>
      <c r="AZ879" s="345">
        <f t="shared" ref="AZ879" si="353">IF($AH$813=1650,0,IF(OR(AND(AZ876=0,AZ877&gt;0),AND(AZ876="NS",AZ878&gt;0),AND(AZ876="NS",AZ878=0,AZ877=0)),1,IF(OR(AND(AZ877&gt;=2,AZ878&lt;AZ876),AND(AZ876="NS",AZ878=0,AZ877&gt;0),AZ876=AZ878),0,1)))</f>
        <v>0</v>
      </c>
      <c r="BA879" s="345">
        <f t="shared" ref="BA879" si="354">IF($AH$813=1650,0,IF(OR(AND(BA876=0,BA877&gt;0),AND(BA876="NS",BA878&gt;0),AND(BA876="NS",BA878=0,BA877=0)),1,IF(OR(AND(BA877&gt;=2,BA878&lt;BA876),AND(BA876="NS",BA878=0,BA877&gt;0),BA876=BA878),0,1)))</f>
        <v>0</v>
      </c>
      <c r="BB879" s="345">
        <f t="shared" ref="BB879" si="355">IF($AH$813=1650,0,IF(OR(AND(BB876=0,BB877&gt;0),AND(BB876="NS",BB878&gt;0),AND(BB876="NS",BB878=0,BB877=0)),1,IF(OR(AND(BB877&gt;=2,BB878&lt;BB876),AND(BB876="NS",BB878=0,BB877&gt;0),BB876=BB878),0,1)))</f>
        <v>0</v>
      </c>
      <c r="BC879" s="345">
        <f t="shared" ref="BC879" si="356">IF($AH$813=1650,0,IF(OR(AND(BC876=0,BC877&gt;0),AND(BC876="NS",BC878&gt;0),AND(BC876="NS",BC878=0,BC877=0)),1,IF(OR(AND(BC877&gt;=2,BC878&lt;BC876),AND(BC876="NS",BC878=0,BC877&gt;0),BC876=BC878),0,1)))</f>
        <v>0</v>
      </c>
      <c r="BE879" s="355">
        <f t="shared" si="308"/>
        <v>0</v>
      </c>
      <c r="BF879" s="355"/>
    </row>
    <row r="880" spans="3:58">
      <c r="C880" s="627" t="s">
        <v>129</v>
      </c>
      <c r="D880" s="525" t="s">
        <v>309</v>
      </c>
      <c r="E880" s="525"/>
      <c r="F880" s="525"/>
      <c r="G880" s="525"/>
      <c r="H880" s="525"/>
      <c r="I880" s="525"/>
      <c r="J880" s="518" t="s">
        <v>131</v>
      </c>
      <c r="K880" s="518"/>
      <c r="L880" s="524" t="s">
        <v>310</v>
      </c>
      <c r="M880" s="524"/>
      <c r="N880" s="524"/>
      <c r="O880" s="524"/>
      <c r="P880" s="524"/>
      <c r="Q880" s="524"/>
      <c r="R880" s="524"/>
      <c r="S880" s="524"/>
      <c r="T880" s="524"/>
      <c r="U880" s="168" t="str">
        <f t="shared" ref="U880:U911" si="357">IF(S698="","",S698)</f>
        <v/>
      </c>
      <c r="V880" s="215"/>
      <c r="W880" s="215"/>
      <c r="X880" s="215"/>
      <c r="Y880" s="215"/>
      <c r="Z880" s="215"/>
      <c r="AA880" s="215"/>
      <c r="AB880" s="215"/>
      <c r="AC880" s="215"/>
      <c r="AD880" s="215"/>
      <c r="AH880" s="355">
        <f t="shared" ref="AH880:AH911" si="358">IF(U880="",0,U880)</f>
        <v>0</v>
      </c>
      <c r="AI880" s="355"/>
      <c r="AJ880" s="355">
        <f t="shared" ref="AJ880:AJ911" si="359">COUNTIF(V880:AD880,"NS")</f>
        <v>0</v>
      </c>
      <c r="AK880" s="355"/>
      <c r="AL880" s="355">
        <f t="shared" si="285"/>
        <v>0</v>
      </c>
      <c r="AM880" s="355"/>
      <c r="AN880" s="355">
        <f t="shared" si="286"/>
        <v>0</v>
      </c>
      <c r="AO880" s="355"/>
      <c r="AQ880" s="355">
        <f t="shared" ref="AQ880:AQ911" si="360">IF(OR(AND(U880="",COUNTBLANK(V880:AD880)=9),AND(U880="NA",COUNTBLANK(V880:AD880)=9),AND(U880&gt;=0,COUNTBLANK(V880:AD880)=0)),0,1)</f>
        <v>0</v>
      </c>
      <c r="AR880" s="355"/>
      <c r="AT880" s="346"/>
      <c r="AU880" s="346"/>
      <c r="AV880" s="346"/>
      <c r="AW880" s="346"/>
      <c r="AX880" s="346"/>
      <c r="AY880" s="346"/>
      <c r="AZ880" s="346"/>
      <c r="BA880" s="346"/>
      <c r="BB880" s="346"/>
      <c r="BC880" s="334">
        <f>SUM(AU879:BC879)</f>
        <v>0</v>
      </c>
      <c r="BE880" s="355">
        <f t="shared" ref="BE880:BE911" si="361">IF(U880="NA",1,0)</f>
        <v>0</v>
      </c>
      <c r="BF880" s="355"/>
    </row>
    <row r="881" spans="3:58">
      <c r="C881" s="627"/>
      <c r="D881" s="525"/>
      <c r="E881" s="525"/>
      <c r="F881" s="525"/>
      <c r="G881" s="525"/>
      <c r="H881" s="525"/>
      <c r="I881" s="525"/>
      <c r="J881" s="518" t="s">
        <v>133</v>
      </c>
      <c r="K881" s="518"/>
      <c r="L881" s="524" t="s">
        <v>311</v>
      </c>
      <c r="M881" s="524"/>
      <c r="N881" s="524"/>
      <c r="O881" s="524"/>
      <c r="P881" s="524"/>
      <c r="Q881" s="524"/>
      <c r="R881" s="524"/>
      <c r="S881" s="524"/>
      <c r="T881" s="524"/>
      <c r="U881" s="168" t="str">
        <f t="shared" si="357"/>
        <v/>
      </c>
      <c r="V881" s="215"/>
      <c r="W881" s="215"/>
      <c r="X881" s="215"/>
      <c r="Y881" s="215"/>
      <c r="Z881" s="215"/>
      <c r="AA881" s="215"/>
      <c r="AB881" s="215"/>
      <c r="AC881" s="215"/>
      <c r="AD881" s="215"/>
      <c r="AH881" s="355">
        <f t="shared" si="358"/>
        <v>0</v>
      </c>
      <c r="AI881" s="355"/>
      <c r="AJ881" s="355">
        <f t="shared" si="359"/>
        <v>0</v>
      </c>
      <c r="AK881" s="355"/>
      <c r="AL881" s="355">
        <f t="shared" ref="AL881:AL944" si="362">IF(AND(U881="NA",COUNTBLANK(V881:AD881)=9),"NA",SUM(V881:AD881))</f>
        <v>0</v>
      </c>
      <c r="AM881" s="355"/>
      <c r="AN881" s="355">
        <f t="shared" ref="AN881:AN944" si="363">IF($AH$813=1650,0,IF(OR(AND(AH881=0,AJ881&gt;0),AND(AH881="NS", AL881&gt;0),AND(AH881="NS",AJ881=0,AL881=0)),1,IF(OR(AND(AJ881&gt;=2,AL881&lt;AH881),AND(AH881="NS",AL881=0,AJ881&gt;0),AH881=AL881),0,1)))</f>
        <v>0</v>
      </c>
      <c r="AO881" s="355"/>
      <c r="AQ881" s="355">
        <f t="shared" si="360"/>
        <v>0</v>
      </c>
      <c r="AR881" s="355"/>
      <c r="AT881" s="346"/>
      <c r="AU881" s="346"/>
      <c r="AV881" s="346"/>
      <c r="AW881" s="346"/>
      <c r="AX881" s="346"/>
      <c r="AY881" s="346"/>
      <c r="AZ881" s="346"/>
      <c r="BA881" s="346"/>
      <c r="BB881" s="346"/>
      <c r="BC881" s="346"/>
      <c r="BE881" s="355">
        <f t="shared" si="361"/>
        <v>0</v>
      </c>
      <c r="BF881" s="355"/>
    </row>
    <row r="882" spans="3:58">
      <c r="C882" s="627"/>
      <c r="D882" s="525"/>
      <c r="E882" s="525"/>
      <c r="F882" s="525"/>
      <c r="G882" s="525"/>
      <c r="H882" s="525"/>
      <c r="I882" s="525"/>
      <c r="J882" s="518" t="s">
        <v>152</v>
      </c>
      <c r="K882" s="518"/>
      <c r="L882" s="524" t="s">
        <v>312</v>
      </c>
      <c r="M882" s="524"/>
      <c r="N882" s="524"/>
      <c r="O882" s="524"/>
      <c r="P882" s="524"/>
      <c r="Q882" s="524"/>
      <c r="R882" s="524"/>
      <c r="S882" s="524"/>
      <c r="T882" s="524"/>
      <c r="U882" s="168" t="str">
        <f t="shared" si="357"/>
        <v/>
      </c>
      <c r="V882" s="215"/>
      <c r="W882" s="215"/>
      <c r="X882" s="215"/>
      <c r="Y882" s="215"/>
      <c r="Z882" s="215"/>
      <c r="AA882" s="215"/>
      <c r="AB882" s="215"/>
      <c r="AC882" s="215"/>
      <c r="AD882" s="215"/>
      <c r="AH882" s="355">
        <f t="shared" si="358"/>
        <v>0</v>
      </c>
      <c r="AI882" s="355"/>
      <c r="AJ882" s="355">
        <f t="shared" si="359"/>
        <v>0</v>
      </c>
      <c r="AK882" s="355"/>
      <c r="AL882" s="355">
        <f t="shared" si="362"/>
        <v>0</v>
      </c>
      <c r="AM882" s="355"/>
      <c r="AN882" s="355">
        <f t="shared" si="363"/>
        <v>0</v>
      </c>
      <c r="AO882" s="355"/>
      <c r="AQ882" s="355">
        <f t="shared" si="360"/>
        <v>0</v>
      </c>
      <c r="AR882" s="355"/>
      <c r="AT882" s="445" t="s">
        <v>7089</v>
      </c>
      <c r="AU882" s="445"/>
      <c r="AV882" s="445"/>
      <c r="AW882" s="445"/>
      <c r="AX882" s="445"/>
      <c r="AY882" s="445"/>
      <c r="AZ882" s="445"/>
      <c r="BA882" s="445"/>
      <c r="BB882" s="445"/>
      <c r="BC882" s="445"/>
      <c r="BE882" s="355">
        <f t="shared" si="361"/>
        <v>0</v>
      </c>
      <c r="BF882" s="355"/>
    </row>
    <row r="883" spans="3:58" ht="24" customHeight="1">
      <c r="C883" s="627" t="s">
        <v>154</v>
      </c>
      <c r="D883" s="525" t="s">
        <v>313</v>
      </c>
      <c r="E883" s="525"/>
      <c r="F883" s="525"/>
      <c r="G883" s="525"/>
      <c r="H883" s="525"/>
      <c r="I883" s="525"/>
      <c r="J883" s="518" t="s">
        <v>156</v>
      </c>
      <c r="K883" s="518"/>
      <c r="L883" s="580" t="s">
        <v>314</v>
      </c>
      <c r="M883" s="580"/>
      <c r="N883" s="580"/>
      <c r="O883" s="580"/>
      <c r="P883" s="580"/>
      <c r="Q883" s="580"/>
      <c r="R883" s="580"/>
      <c r="S883" s="580"/>
      <c r="T883" s="580"/>
      <c r="U883" s="168" t="str">
        <f t="shared" si="357"/>
        <v/>
      </c>
      <c r="V883" s="215"/>
      <c r="W883" s="215"/>
      <c r="X883" s="215"/>
      <c r="Y883" s="215"/>
      <c r="Z883" s="215"/>
      <c r="AA883" s="215"/>
      <c r="AB883" s="215"/>
      <c r="AC883" s="215"/>
      <c r="AD883" s="215"/>
      <c r="AH883" s="355">
        <f t="shared" si="358"/>
        <v>0</v>
      </c>
      <c r="AI883" s="355"/>
      <c r="AJ883" s="355">
        <f t="shared" si="359"/>
        <v>0</v>
      </c>
      <c r="AK883" s="355"/>
      <c r="AL883" s="355">
        <f t="shared" si="362"/>
        <v>0</v>
      </c>
      <c r="AM883" s="355"/>
      <c r="AN883" s="355">
        <f t="shared" si="363"/>
        <v>0</v>
      </c>
      <c r="AO883" s="355"/>
      <c r="AQ883" s="355">
        <f t="shared" si="360"/>
        <v>0</v>
      </c>
      <c r="AR883" s="355"/>
      <c r="AT883" s="342" t="s">
        <v>158</v>
      </c>
      <c r="AU883" s="343" t="s">
        <v>7091</v>
      </c>
      <c r="AV883" s="343" t="s">
        <v>7092</v>
      </c>
      <c r="AW883" s="343" t="s">
        <v>7093</v>
      </c>
      <c r="AX883" s="343" t="s">
        <v>7094</v>
      </c>
      <c r="AY883" s="343" t="s">
        <v>7095</v>
      </c>
      <c r="AZ883" s="343" t="s">
        <v>2009</v>
      </c>
      <c r="BA883" s="343" t="s">
        <v>7096</v>
      </c>
      <c r="BB883" s="343" t="s">
        <v>7097</v>
      </c>
      <c r="BC883" s="343" t="s">
        <v>2111</v>
      </c>
      <c r="BE883" s="355">
        <f t="shared" si="361"/>
        <v>0</v>
      </c>
      <c r="BF883" s="355"/>
    </row>
    <row r="884" spans="3:58">
      <c r="C884" s="627"/>
      <c r="D884" s="525"/>
      <c r="E884" s="525"/>
      <c r="F884" s="525"/>
      <c r="G884" s="525"/>
      <c r="H884" s="525"/>
      <c r="I884" s="525"/>
      <c r="J884" s="519" t="s">
        <v>315</v>
      </c>
      <c r="K884" s="520"/>
      <c r="L884" s="282"/>
      <c r="M884" s="504" t="s">
        <v>316</v>
      </c>
      <c r="N884" s="504"/>
      <c r="O884" s="504"/>
      <c r="P884" s="504"/>
      <c r="Q884" s="504"/>
      <c r="R884" s="504"/>
      <c r="S884" s="504"/>
      <c r="T884" s="505"/>
      <c r="U884" s="168" t="str">
        <f t="shared" si="357"/>
        <v/>
      </c>
      <c r="V884" s="215"/>
      <c r="W884" s="215"/>
      <c r="X884" s="215"/>
      <c r="Y884" s="215"/>
      <c r="Z884" s="215"/>
      <c r="AA884" s="215"/>
      <c r="AB884" s="215"/>
      <c r="AC884" s="215"/>
      <c r="AD884" s="215"/>
      <c r="AH884" s="355">
        <f t="shared" si="358"/>
        <v>0</v>
      </c>
      <c r="AI884" s="355"/>
      <c r="AJ884" s="355">
        <f t="shared" si="359"/>
        <v>0</v>
      </c>
      <c r="AK884" s="355"/>
      <c r="AL884" s="355">
        <f t="shared" si="362"/>
        <v>0</v>
      </c>
      <c r="AM884" s="355"/>
      <c r="AN884" s="355">
        <f t="shared" si="363"/>
        <v>0</v>
      </c>
      <c r="AO884" s="355"/>
      <c r="AQ884" s="355">
        <f t="shared" si="360"/>
        <v>0</v>
      </c>
      <c r="AR884" s="355"/>
      <c r="AT884" s="344" t="s">
        <v>1986</v>
      </c>
      <c r="AU884" s="334">
        <f>V891</f>
        <v>0</v>
      </c>
      <c r="AV884" s="334">
        <f t="shared" ref="AV884:BC884" si="364">W891</f>
        <v>0</v>
      </c>
      <c r="AW884" s="334">
        <f t="shared" si="364"/>
        <v>0</v>
      </c>
      <c r="AX884" s="334">
        <f t="shared" si="364"/>
        <v>0</v>
      </c>
      <c r="AY884" s="334">
        <f t="shared" si="364"/>
        <v>0</v>
      </c>
      <c r="AZ884" s="334">
        <f t="shared" si="364"/>
        <v>0</v>
      </c>
      <c r="BA884" s="334">
        <f t="shared" si="364"/>
        <v>0</v>
      </c>
      <c r="BB884" s="334">
        <f t="shared" si="364"/>
        <v>0</v>
      </c>
      <c r="BC884" s="334">
        <f t="shared" si="364"/>
        <v>0</v>
      </c>
      <c r="BE884" s="355">
        <f t="shared" si="361"/>
        <v>0</v>
      </c>
      <c r="BF884" s="355"/>
    </row>
    <row r="885" spans="3:58">
      <c r="C885" s="627"/>
      <c r="D885" s="525"/>
      <c r="E885" s="525"/>
      <c r="F885" s="525"/>
      <c r="G885" s="525"/>
      <c r="H885" s="525"/>
      <c r="I885" s="525"/>
      <c r="J885" s="519" t="s">
        <v>317</v>
      </c>
      <c r="K885" s="520"/>
      <c r="L885" s="283"/>
      <c r="M885" s="496" t="s">
        <v>318</v>
      </c>
      <c r="N885" s="496"/>
      <c r="O885" s="496"/>
      <c r="P885" s="496"/>
      <c r="Q885" s="496"/>
      <c r="R885" s="496"/>
      <c r="S885" s="496"/>
      <c r="T885" s="497"/>
      <c r="U885" s="168" t="str">
        <f t="shared" si="357"/>
        <v/>
      </c>
      <c r="V885" s="215"/>
      <c r="W885" s="215"/>
      <c r="X885" s="215"/>
      <c r="Y885" s="215"/>
      <c r="Z885" s="215"/>
      <c r="AA885" s="215"/>
      <c r="AB885" s="215"/>
      <c r="AC885" s="215"/>
      <c r="AD885" s="215"/>
      <c r="AH885" s="355">
        <f t="shared" si="358"/>
        <v>0</v>
      </c>
      <c r="AI885" s="355"/>
      <c r="AJ885" s="355">
        <f t="shared" si="359"/>
        <v>0</v>
      </c>
      <c r="AK885" s="355"/>
      <c r="AL885" s="355">
        <f t="shared" si="362"/>
        <v>0</v>
      </c>
      <c r="AM885" s="355"/>
      <c r="AN885" s="355">
        <f t="shared" si="363"/>
        <v>0</v>
      </c>
      <c r="AO885" s="355"/>
      <c r="AQ885" s="355">
        <f t="shared" si="360"/>
        <v>0</v>
      </c>
      <c r="AR885" s="355"/>
      <c r="AT885" s="344" t="s">
        <v>1987</v>
      </c>
      <c r="AU885" s="334">
        <f>COUNTIF(V892:V896,"NS")</f>
        <v>0</v>
      </c>
      <c r="AV885" s="334">
        <f t="shared" ref="AV885:BC885" si="365">COUNTIF(W892:W896,"NS")</f>
        <v>0</v>
      </c>
      <c r="AW885" s="334">
        <f t="shared" si="365"/>
        <v>0</v>
      </c>
      <c r="AX885" s="334">
        <f t="shared" si="365"/>
        <v>0</v>
      </c>
      <c r="AY885" s="334">
        <f t="shared" si="365"/>
        <v>0</v>
      </c>
      <c r="AZ885" s="334">
        <f t="shared" si="365"/>
        <v>0</v>
      </c>
      <c r="BA885" s="334">
        <f t="shared" si="365"/>
        <v>0</v>
      </c>
      <c r="BB885" s="334">
        <f t="shared" si="365"/>
        <v>0</v>
      </c>
      <c r="BC885" s="334">
        <f t="shared" si="365"/>
        <v>0</v>
      </c>
      <c r="BE885" s="355">
        <f t="shared" si="361"/>
        <v>0</v>
      </c>
      <c r="BF885" s="355"/>
    </row>
    <row r="886" spans="3:58">
      <c r="C886" s="627"/>
      <c r="D886" s="525"/>
      <c r="E886" s="525"/>
      <c r="F886" s="525"/>
      <c r="G886" s="525"/>
      <c r="H886" s="525"/>
      <c r="I886" s="525"/>
      <c r="J886" s="519" t="s">
        <v>319</v>
      </c>
      <c r="K886" s="520"/>
      <c r="L886" s="283"/>
      <c r="M886" s="496" t="s">
        <v>320</v>
      </c>
      <c r="N886" s="496"/>
      <c r="O886" s="496"/>
      <c r="P886" s="496"/>
      <c r="Q886" s="496"/>
      <c r="R886" s="496"/>
      <c r="S886" s="496"/>
      <c r="T886" s="497"/>
      <c r="U886" s="168" t="str">
        <f t="shared" si="357"/>
        <v/>
      </c>
      <c r="V886" s="215"/>
      <c r="W886" s="215"/>
      <c r="X886" s="215"/>
      <c r="Y886" s="215"/>
      <c r="Z886" s="215"/>
      <c r="AA886" s="215"/>
      <c r="AB886" s="215"/>
      <c r="AC886" s="215"/>
      <c r="AD886" s="215"/>
      <c r="AH886" s="355">
        <f t="shared" si="358"/>
        <v>0</v>
      </c>
      <c r="AI886" s="355"/>
      <c r="AJ886" s="355">
        <f t="shared" si="359"/>
        <v>0</v>
      </c>
      <c r="AK886" s="355"/>
      <c r="AL886" s="355">
        <f t="shared" si="362"/>
        <v>0</v>
      </c>
      <c r="AM886" s="355"/>
      <c r="AN886" s="355">
        <f t="shared" si="363"/>
        <v>0</v>
      </c>
      <c r="AO886" s="355"/>
      <c r="AQ886" s="355">
        <f t="shared" si="360"/>
        <v>0</v>
      </c>
      <c r="AR886" s="355"/>
      <c r="AT886" s="344" t="s">
        <v>1988</v>
      </c>
      <c r="AU886" s="334">
        <f>SUM(V892:V896)</f>
        <v>0</v>
      </c>
      <c r="AV886" s="334">
        <f t="shared" ref="AV886:BC886" si="366">SUM(W892:W896)</f>
        <v>0</v>
      </c>
      <c r="AW886" s="334">
        <f t="shared" si="366"/>
        <v>0</v>
      </c>
      <c r="AX886" s="334">
        <f t="shared" si="366"/>
        <v>0</v>
      </c>
      <c r="AY886" s="334">
        <f t="shared" si="366"/>
        <v>0</v>
      </c>
      <c r="AZ886" s="334">
        <f t="shared" si="366"/>
        <v>0</v>
      </c>
      <c r="BA886" s="334">
        <f t="shared" si="366"/>
        <v>0</v>
      </c>
      <c r="BB886" s="334">
        <f t="shared" si="366"/>
        <v>0</v>
      </c>
      <c r="BC886" s="334">
        <f t="shared" si="366"/>
        <v>0</v>
      </c>
      <c r="BE886" s="355">
        <f t="shared" si="361"/>
        <v>0</v>
      </c>
      <c r="BF886" s="355"/>
    </row>
    <row r="887" spans="3:58">
      <c r="C887" s="627"/>
      <c r="D887" s="525"/>
      <c r="E887" s="525"/>
      <c r="F887" s="525"/>
      <c r="G887" s="525"/>
      <c r="H887" s="525"/>
      <c r="I887" s="525"/>
      <c r="J887" s="519" t="s">
        <v>321</v>
      </c>
      <c r="K887" s="520"/>
      <c r="L887" s="283"/>
      <c r="M887" s="496" t="s">
        <v>322</v>
      </c>
      <c r="N887" s="496"/>
      <c r="O887" s="496"/>
      <c r="P887" s="496"/>
      <c r="Q887" s="496"/>
      <c r="R887" s="496"/>
      <c r="S887" s="496"/>
      <c r="T887" s="497"/>
      <c r="U887" s="168" t="str">
        <f t="shared" si="357"/>
        <v/>
      </c>
      <c r="V887" s="215"/>
      <c r="W887" s="215"/>
      <c r="X887" s="215"/>
      <c r="Y887" s="215"/>
      <c r="Z887" s="215"/>
      <c r="AA887" s="215"/>
      <c r="AB887" s="215"/>
      <c r="AC887" s="215"/>
      <c r="AD887" s="215"/>
      <c r="AH887" s="355">
        <f t="shared" si="358"/>
        <v>0</v>
      </c>
      <c r="AI887" s="355"/>
      <c r="AJ887" s="355">
        <f t="shared" si="359"/>
        <v>0</v>
      </c>
      <c r="AK887" s="355"/>
      <c r="AL887" s="355">
        <f t="shared" si="362"/>
        <v>0</v>
      </c>
      <c r="AM887" s="355"/>
      <c r="AN887" s="355">
        <f t="shared" si="363"/>
        <v>0</v>
      </c>
      <c r="AO887" s="355"/>
      <c r="AQ887" s="355">
        <f t="shared" si="360"/>
        <v>0</v>
      </c>
      <c r="AR887" s="355"/>
      <c r="AT887" s="344" t="s">
        <v>1989</v>
      </c>
      <c r="AU887" s="345">
        <f t="shared" ref="AU887" si="367">IF($AH$813=1650,0,IF(OR(AND(AU884=0,AU885&gt;0),AND(AU884="NS",AU886&gt;0),AND(AU884="NS",AU886=0,AU885=0)),1,IF(OR(AND(AU885&gt;=2,AU886&lt;AU884),AND(AU884="NS",AU886=0,AU885&gt;0),AU884=AU886),0,1)))</f>
        <v>0</v>
      </c>
      <c r="AV887" s="345">
        <f t="shared" ref="AV887" si="368">IF($AH$813=1650,0,IF(OR(AND(AV884=0,AV885&gt;0),AND(AV884="NS",AV886&gt;0),AND(AV884="NS",AV886=0,AV885=0)),1,IF(OR(AND(AV885&gt;=2,AV886&lt;AV884),AND(AV884="NS",AV886=0,AV885&gt;0),AV884=AV886),0,1)))</f>
        <v>0</v>
      </c>
      <c r="AW887" s="345">
        <f t="shared" ref="AW887" si="369">IF($AH$813=1650,0,IF(OR(AND(AW884=0,AW885&gt;0),AND(AW884="NS",AW886&gt;0),AND(AW884="NS",AW886=0,AW885=0)),1,IF(OR(AND(AW885&gt;=2,AW886&lt;AW884),AND(AW884="NS",AW886=0,AW885&gt;0),AW884=AW886),0,1)))</f>
        <v>0</v>
      </c>
      <c r="AX887" s="345">
        <f t="shared" ref="AX887" si="370">IF($AH$813=1650,0,IF(OR(AND(AX884=0,AX885&gt;0),AND(AX884="NS",AX886&gt;0),AND(AX884="NS",AX886=0,AX885=0)),1,IF(OR(AND(AX885&gt;=2,AX886&lt;AX884),AND(AX884="NS",AX886=0,AX885&gt;0),AX884=AX886),0,1)))</f>
        <v>0</v>
      </c>
      <c r="AY887" s="345">
        <f t="shared" ref="AY887" si="371">IF($AH$813=1650,0,IF(OR(AND(AY884=0,AY885&gt;0),AND(AY884="NS",AY886&gt;0),AND(AY884="NS",AY886=0,AY885=0)),1,IF(OR(AND(AY885&gt;=2,AY886&lt;AY884),AND(AY884="NS",AY886=0,AY885&gt;0),AY884=AY886),0,1)))</f>
        <v>0</v>
      </c>
      <c r="AZ887" s="345">
        <f t="shared" ref="AZ887" si="372">IF($AH$813=1650,0,IF(OR(AND(AZ884=0,AZ885&gt;0),AND(AZ884="NS",AZ886&gt;0),AND(AZ884="NS",AZ886=0,AZ885=0)),1,IF(OR(AND(AZ885&gt;=2,AZ886&lt;AZ884),AND(AZ884="NS",AZ886=0,AZ885&gt;0),AZ884=AZ886),0,1)))</f>
        <v>0</v>
      </c>
      <c r="BA887" s="345">
        <f t="shared" ref="BA887" si="373">IF($AH$813=1650,0,IF(OR(AND(BA884=0,BA885&gt;0),AND(BA884="NS",BA886&gt;0),AND(BA884="NS",BA886=0,BA885=0)),1,IF(OR(AND(BA885&gt;=2,BA886&lt;BA884),AND(BA884="NS",BA886=0,BA885&gt;0),BA884=BA886),0,1)))</f>
        <v>0</v>
      </c>
      <c r="BB887" s="345">
        <f t="shared" ref="BB887" si="374">IF($AH$813=1650,0,IF(OR(AND(BB884=0,BB885&gt;0),AND(BB884="NS",BB886&gt;0),AND(BB884="NS",BB886=0,BB885=0)),1,IF(OR(AND(BB885&gt;=2,BB886&lt;BB884),AND(BB884="NS",BB886=0,BB885&gt;0),BB884=BB886),0,1)))</f>
        <v>0</v>
      </c>
      <c r="BC887" s="345">
        <f t="shared" ref="BC887" si="375">IF($AH$813=1650,0,IF(OR(AND(BC884=0,BC885&gt;0),AND(BC884="NS",BC886&gt;0),AND(BC884="NS",BC886=0,BC885=0)),1,IF(OR(AND(BC885&gt;=2,BC886&lt;BC884),AND(BC884="NS",BC886=0,BC885&gt;0),BC884=BC886),0,1)))</f>
        <v>0</v>
      </c>
      <c r="BE887" s="355">
        <f t="shared" si="361"/>
        <v>0</v>
      </c>
      <c r="BF887" s="355"/>
    </row>
    <row r="888" spans="3:58">
      <c r="C888" s="627"/>
      <c r="D888" s="525"/>
      <c r="E888" s="525"/>
      <c r="F888" s="525"/>
      <c r="G888" s="525"/>
      <c r="H888" s="525"/>
      <c r="I888" s="525"/>
      <c r="J888" s="519" t="s">
        <v>323</v>
      </c>
      <c r="K888" s="520"/>
      <c r="L888" s="283"/>
      <c r="M888" s="496" t="s">
        <v>324</v>
      </c>
      <c r="N888" s="496"/>
      <c r="O888" s="496"/>
      <c r="P888" s="496"/>
      <c r="Q888" s="496"/>
      <c r="R888" s="496"/>
      <c r="S888" s="496"/>
      <c r="T888" s="497"/>
      <c r="U888" s="168" t="str">
        <f t="shared" si="357"/>
        <v/>
      </c>
      <c r="V888" s="215"/>
      <c r="W888" s="215"/>
      <c r="X888" s="215"/>
      <c r="Y888" s="215"/>
      <c r="Z888" s="215"/>
      <c r="AA888" s="215"/>
      <c r="AB888" s="215"/>
      <c r="AC888" s="215"/>
      <c r="AD888" s="215"/>
      <c r="AH888" s="355">
        <f t="shared" si="358"/>
        <v>0</v>
      </c>
      <c r="AI888" s="355"/>
      <c r="AJ888" s="355">
        <f t="shared" si="359"/>
        <v>0</v>
      </c>
      <c r="AK888" s="355"/>
      <c r="AL888" s="355">
        <f t="shared" si="362"/>
        <v>0</v>
      </c>
      <c r="AM888" s="355"/>
      <c r="AN888" s="355">
        <f t="shared" si="363"/>
        <v>0</v>
      </c>
      <c r="AO888" s="355"/>
      <c r="AQ888" s="355">
        <f t="shared" si="360"/>
        <v>0</v>
      </c>
      <c r="AR888" s="355"/>
      <c r="AT888" s="346"/>
      <c r="AU888" s="346"/>
      <c r="AV888" s="346"/>
      <c r="AW888" s="346"/>
      <c r="AX888" s="346"/>
      <c r="AY888" s="346"/>
      <c r="AZ888" s="346"/>
      <c r="BA888" s="346"/>
      <c r="BB888" s="346"/>
      <c r="BC888" s="334">
        <f>SUM(AU887:BC887)</f>
        <v>0</v>
      </c>
      <c r="BE888" s="355">
        <f t="shared" si="361"/>
        <v>0</v>
      </c>
      <c r="BF888" s="355"/>
    </row>
    <row r="889" spans="3:58" ht="24" customHeight="1">
      <c r="C889" s="627"/>
      <c r="D889" s="525"/>
      <c r="E889" s="525"/>
      <c r="F889" s="525"/>
      <c r="G889" s="525"/>
      <c r="H889" s="525"/>
      <c r="I889" s="525"/>
      <c r="J889" s="519" t="s">
        <v>325</v>
      </c>
      <c r="K889" s="520"/>
      <c r="L889" s="283"/>
      <c r="M889" s="496" t="s">
        <v>326</v>
      </c>
      <c r="N889" s="496"/>
      <c r="O889" s="496"/>
      <c r="P889" s="496"/>
      <c r="Q889" s="496"/>
      <c r="R889" s="496"/>
      <c r="S889" s="496"/>
      <c r="T889" s="497"/>
      <c r="U889" s="168" t="str">
        <f t="shared" si="357"/>
        <v/>
      </c>
      <c r="V889" s="215"/>
      <c r="W889" s="215"/>
      <c r="X889" s="215"/>
      <c r="Y889" s="215"/>
      <c r="Z889" s="215"/>
      <c r="AA889" s="215"/>
      <c r="AB889" s="215"/>
      <c r="AC889" s="215"/>
      <c r="AD889" s="215"/>
      <c r="AH889" s="355">
        <f t="shared" si="358"/>
        <v>0</v>
      </c>
      <c r="AI889" s="355"/>
      <c r="AJ889" s="355">
        <f t="shared" si="359"/>
        <v>0</v>
      </c>
      <c r="AK889" s="355"/>
      <c r="AL889" s="355">
        <f t="shared" si="362"/>
        <v>0</v>
      </c>
      <c r="AM889" s="355"/>
      <c r="AN889" s="355">
        <f t="shared" si="363"/>
        <v>0</v>
      </c>
      <c r="AO889" s="355"/>
      <c r="AQ889" s="355">
        <f t="shared" si="360"/>
        <v>0</v>
      </c>
      <c r="AR889" s="355"/>
      <c r="AT889" s="346"/>
      <c r="AU889" s="346"/>
      <c r="AV889" s="346"/>
      <c r="AW889" s="346"/>
      <c r="AX889" s="346"/>
      <c r="AY889" s="346"/>
      <c r="AZ889" s="346"/>
      <c r="BA889" s="346"/>
      <c r="BB889" s="346"/>
      <c r="BC889" s="346"/>
      <c r="BE889" s="355">
        <f t="shared" si="361"/>
        <v>0</v>
      </c>
      <c r="BF889" s="355"/>
    </row>
    <row r="890" spans="3:58">
      <c r="C890" s="627"/>
      <c r="D890" s="525"/>
      <c r="E890" s="525"/>
      <c r="F890" s="525"/>
      <c r="G890" s="525"/>
      <c r="H890" s="525"/>
      <c r="I890" s="525"/>
      <c r="J890" s="581" t="s">
        <v>327</v>
      </c>
      <c r="K890" s="582"/>
      <c r="L890" s="284"/>
      <c r="M890" s="498" t="s">
        <v>45</v>
      </c>
      <c r="N890" s="498"/>
      <c r="O890" s="498"/>
      <c r="P890" s="498"/>
      <c r="Q890" s="498"/>
      <c r="R890" s="498"/>
      <c r="S890" s="498"/>
      <c r="T890" s="499"/>
      <c r="U890" s="168" t="str">
        <f t="shared" si="357"/>
        <v/>
      </c>
      <c r="V890" s="215"/>
      <c r="W890" s="215"/>
      <c r="X890" s="215"/>
      <c r="Y890" s="215"/>
      <c r="Z890" s="215"/>
      <c r="AA890" s="215"/>
      <c r="AB890" s="215"/>
      <c r="AC890" s="215"/>
      <c r="AD890" s="215"/>
      <c r="AH890" s="355">
        <f t="shared" si="358"/>
        <v>0</v>
      </c>
      <c r="AI890" s="355"/>
      <c r="AJ890" s="355">
        <f t="shared" si="359"/>
        <v>0</v>
      </c>
      <c r="AK890" s="355"/>
      <c r="AL890" s="355">
        <f t="shared" si="362"/>
        <v>0</v>
      </c>
      <c r="AM890" s="355"/>
      <c r="AN890" s="355">
        <f t="shared" si="363"/>
        <v>0</v>
      </c>
      <c r="AO890" s="355"/>
      <c r="AQ890" s="355">
        <f t="shared" si="360"/>
        <v>0</v>
      </c>
      <c r="AR890" s="355"/>
      <c r="AT890" s="445" t="s">
        <v>7089</v>
      </c>
      <c r="AU890" s="445"/>
      <c r="AV890" s="445"/>
      <c r="AW890" s="445"/>
      <c r="AX890" s="445"/>
      <c r="AY890" s="445"/>
      <c r="AZ890" s="445"/>
      <c r="BA890" s="445"/>
      <c r="BB890" s="445"/>
      <c r="BC890" s="445"/>
      <c r="BE890" s="355">
        <f t="shared" si="361"/>
        <v>0</v>
      </c>
      <c r="BF890" s="355"/>
    </row>
    <row r="891" spans="3:58">
      <c r="C891" s="627"/>
      <c r="D891" s="525"/>
      <c r="E891" s="525"/>
      <c r="F891" s="525"/>
      <c r="G891" s="525"/>
      <c r="H891" s="525"/>
      <c r="I891" s="525"/>
      <c r="J891" s="518" t="s">
        <v>158</v>
      </c>
      <c r="K891" s="518"/>
      <c r="L891" s="611" t="s">
        <v>328</v>
      </c>
      <c r="M891" s="611"/>
      <c r="N891" s="611"/>
      <c r="O891" s="611"/>
      <c r="P891" s="611"/>
      <c r="Q891" s="611"/>
      <c r="R891" s="611"/>
      <c r="S891" s="611"/>
      <c r="T891" s="611"/>
      <c r="U891" s="168" t="str">
        <f t="shared" si="357"/>
        <v/>
      </c>
      <c r="V891" s="215"/>
      <c r="W891" s="215"/>
      <c r="X891" s="215"/>
      <c r="Y891" s="215"/>
      <c r="Z891" s="215"/>
      <c r="AA891" s="215"/>
      <c r="AB891" s="215"/>
      <c r="AC891" s="215"/>
      <c r="AD891" s="215"/>
      <c r="AH891" s="355">
        <f t="shared" si="358"/>
        <v>0</v>
      </c>
      <c r="AI891" s="355"/>
      <c r="AJ891" s="355">
        <f t="shared" si="359"/>
        <v>0</v>
      </c>
      <c r="AK891" s="355"/>
      <c r="AL891" s="355">
        <f t="shared" si="362"/>
        <v>0</v>
      </c>
      <c r="AM891" s="355"/>
      <c r="AN891" s="355">
        <f t="shared" si="363"/>
        <v>0</v>
      </c>
      <c r="AO891" s="355"/>
      <c r="AQ891" s="355">
        <f t="shared" si="360"/>
        <v>0</v>
      </c>
      <c r="AR891" s="355"/>
      <c r="AT891" s="342" t="s">
        <v>343</v>
      </c>
      <c r="AU891" s="343" t="s">
        <v>7091</v>
      </c>
      <c r="AV891" s="343" t="s">
        <v>7092</v>
      </c>
      <c r="AW891" s="343" t="s">
        <v>7093</v>
      </c>
      <c r="AX891" s="343" t="s">
        <v>7094</v>
      </c>
      <c r="AY891" s="343" t="s">
        <v>7095</v>
      </c>
      <c r="AZ891" s="343" t="s">
        <v>2009</v>
      </c>
      <c r="BA891" s="343" t="s">
        <v>7096</v>
      </c>
      <c r="BB891" s="343" t="s">
        <v>7097</v>
      </c>
      <c r="BC891" s="343" t="s">
        <v>2111</v>
      </c>
      <c r="BE891" s="355">
        <f t="shared" si="361"/>
        <v>0</v>
      </c>
      <c r="BF891" s="355"/>
    </row>
    <row r="892" spans="3:58" ht="24" customHeight="1">
      <c r="C892" s="627"/>
      <c r="D892" s="525"/>
      <c r="E892" s="525"/>
      <c r="F892" s="525"/>
      <c r="G892" s="525"/>
      <c r="H892" s="525"/>
      <c r="I892" s="525"/>
      <c r="J892" s="519" t="s">
        <v>329</v>
      </c>
      <c r="K892" s="520"/>
      <c r="L892" s="282"/>
      <c r="M892" s="504" t="s">
        <v>330</v>
      </c>
      <c r="N892" s="504"/>
      <c r="O892" s="504"/>
      <c r="P892" s="504"/>
      <c r="Q892" s="504"/>
      <c r="R892" s="504"/>
      <c r="S892" s="504"/>
      <c r="T892" s="505"/>
      <c r="U892" s="168" t="str">
        <f t="shared" si="357"/>
        <v/>
      </c>
      <c r="V892" s="215"/>
      <c r="W892" s="215"/>
      <c r="X892" s="215"/>
      <c r="Y892" s="215"/>
      <c r="Z892" s="215"/>
      <c r="AA892" s="215"/>
      <c r="AB892" s="215"/>
      <c r="AC892" s="215"/>
      <c r="AD892" s="215"/>
      <c r="AH892" s="355">
        <f t="shared" si="358"/>
        <v>0</v>
      </c>
      <c r="AI892" s="355"/>
      <c r="AJ892" s="355">
        <f t="shared" si="359"/>
        <v>0</v>
      </c>
      <c r="AK892" s="355"/>
      <c r="AL892" s="355">
        <f t="shared" si="362"/>
        <v>0</v>
      </c>
      <c r="AM892" s="355"/>
      <c r="AN892" s="355">
        <f t="shared" si="363"/>
        <v>0</v>
      </c>
      <c r="AO892" s="355"/>
      <c r="AQ892" s="355">
        <f t="shared" si="360"/>
        <v>0</v>
      </c>
      <c r="AR892" s="355"/>
      <c r="AT892" s="344" t="s">
        <v>1986</v>
      </c>
      <c r="AU892" s="334">
        <f>V901</f>
        <v>0</v>
      </c>
      <c r="AV892" s="334">
        <f t="shared" ref="AV892:BC892" si="376">W901</f>
        <v>0</v>
      </c>
      <c r="AW892" s="334">
        <f t="shared" si="376"/>
        <v>0</v>
      </c>
      <c r="AX892" s="334">
        <f t="shared" si="376"/>
        <v>0</v>
      </c>
      <c r="AY892" s="334">
        <f t="shared" si="376"/>
        <v>0</v>
      </c>
      <c r="AZ892" s="334">
        <f t="shared" si="376"/>
        <v>0</v>
      </c>
      <c r="BA892" s="334">
        <f t="shared" si="376"/>
        <v>0</v>
      </c>
      <c r="BB892" s="334">
        <f t="shared" si="376"/>
        <v>0</v>
      </c>
      <c r="BC892" s="334">
        <f t="shared" si="376"/>
        <v>0</v>
      </c>
      <c r="BE892" s="355">
        <f t="shared" si="361"/>
        <v>0</v>
      </c>
      <c r="BF892" s="355"/>
    </row>
    <row r="893" spans="3:58" ht="24" customHeight="1">
      <c r="C893" s="627"/>
      <c r="D893" s="525"/>
      <c r="E893" s="525"/>
      <c r="F893" s="525"/>
      <c r="G893" s="525"/>
      <c r="H893" s="525"/>
      <c r="I893" s="525"/>
      <c r="J893" s="519" t="s">
        <v>331</v>
      </c>
      <c r="K893" s="520"/>
      <c r="L893" s="283"/>
      <c r="M893" s="496" t="s">
        <v>332</v>
      </c>
      <c r="N893" s="496"/>
      <c r="O893" s="496"/>
      <c r="P893" s="496"/>
      <c r="Q893" s="496"/>
      <c r="R893" s="496"/>
      <c r="S893" s="496"/>
      <c r="T893" s="497"/>
      <c r="U893" s="168" t="str">
        <f t="shared" si="357"/>
        <v/>
      </c>
      <c r="V893" s="215"/>
      <c r="W893" s="215"/>
      <c r="X893" s="215"/>
      <c r="Y893" s="215"/>
      <c r="Z893" s="215"/>
      <c r="AA893" s="215"/>
      <c r="AB893" s="215"/>
      <c r="AC893" s="215"/>
      <c r="AD893" s="215"/>
      <c r="AH893" s="355">
        <f t="shared" si="358"/>
        <v>0</v>
      </c>
      <c r="AI893" s="355"/>
      <c r="AJ893" s="355">
        <f t="shared" si="359"/>
        <v>0</v>
      </c>
      <c r="AK893" s="355"/>
      <c r="AL893" s="355">
        <f t="shared" si="362"/>
        <v>0</v>
      </c>
      <c r="AM893" s="355"/>
      <c r="AN893" s="355">
        <f t="shared" si="363"/>
        <v>0</v>
      </c>
      <c r="AO893" s="355"/>
      <c r="AQ893" s="355">
        <f t="shared" si="360"/>
        <v>0</v>
      </c>
      <c r="AR893" s="355"/>
      <c r="AT893" s="344" t="s">
        <v>1987</v>
      </c>
      <c r="AU893" s="334">
        <f>COUNTIF(V902:V907,"NS")</f>
        <v>0</v>
      </c>
      <c r="AV893" s="334">
        <f t="shared" ref="AV893:BC893" si="377">COUNTIF(W902:W907,"NS")</f>
        <v>0</v>
      </c>
      <c r="AW893" s="334">
        <f t="shared" si="377"/>
        <v>0</v>
      </c>
      <c r="AX893" s="334">
        <f t="shared" si="377"/>
        <v>0</v>
      </c>
      <c r="AY893" s="334">
        <f t="shared" si="377"/>
        <v>0</v>
      </c>
      <c r="AZ893" s="334">
        <f t="shared" si="377"/>
        <v>0</v>
      </c>
      <c r="BA893" s="334">
        <f t="shared" si="377"/>
        <v>0</v>
      </c>
      <c r="BB893" s="334">
        <f t="shared" si="377"/>
        <v>0</v>
      </c>
      <c r="BC893" s="334">
        <f t="shared" si="377"/>
        <v>0</v>
      </c>
      <c r="BE893" s="355">
        <f t="shared" si="361"/>
        <v>0</v>
      </c>
      <c r="BF893" s="355"/>
    </row>
    <row r="894" spans="3:58" ht="24" customHeight="1">
      <c r="C894" s="627"/>
      <c r="D894" s="525"/>
      <c r="E894" s="525"/>
      <c r="F894" s="525"/>
      <c r="G894" s="525"/>
      <c r="H894" s="525"/>
      <c r="I894" s="525"/>
      <c r="J894" s="519" t="s">
        <v>333</v>
      </c>
      <c r="K894" s="520"/>
      <c r="L894" s="283"/>
      <c r="M894" s="496" t="s">
        <v>334</v>
      </c>
      <c r="N894" s="496"/>
      <c r="O894" s="496"/>
      <c r="P894" s="496"/>
      <c r="Q894" s="496"/>
      <c r="R894" s="496"/>
      <c r="S894" s="496"/>
      <c r="T894" s="497"/>
      <c r="U894" s="168" t="str">
        <f t="shared" si="357"/>
        <v/>
      </c>
      <c r="V894" s="215"/>
      <c r="W894" s="215"/>
      <c r="X894" s="215"/>
      <c r="Y894" s="215"/>
      <c r="Z894" s="215"/>
      <c r="AA894" s="215"/>
      <c r="AB894" s="215"/>
      <c r="AC894" s="215"/>
      <c r="AD894" s="215"/>
      <c r="AH894" s="355">
        <f t="shared" si="358"/>
        <v>0</v>
      </c>
      <c r="AI894" s="355"/>
      <c r="AJ894" s="355">
        <f t="shared" si="359"/>
        <v>0</v>
      </c>
      <c r="AK894" s="355"/>
      <c r="AL894" s="355">
        <f t="shared" si="362"/>
        <v>0</v>
      </c>
      <c r="AM894" s="355"/>
      <c r="AN894" s="355">
        <f t="shared" si="363"/>
        <v>0</v>
      </c>
      <c r="AO894" s="355"/>
      <c r="AQ894" s="355">
        <f t="shared" si="360"/>
        <v>0</v>
      </c>
      <c r="AR894" s="355"/>
      <c r="AT894" s="344" t="s">
        <v>1988</v>
      </c>
      <c r="AU894" s="334">
        <f>SUM(V902:V907)</f>
        <v>0</v>
      </c>
      <c r="AV894" s="334">
        <f t="shared" ref="AV894:BC894" si="378">SUM(W902:W907)</f>
        <v>0</v>
      </c>
      <c r="AW894" s="334">
        <f t="shared" si="378"/>
        <v>0</v>
      </c>
      <c r="AX894" s="334">
        <f t="shared" si="378"/>
        <v>0</v>
      </c>
      <c r="AY894" s="334">
        <f t="shared" si="378"/>
        <v>0</v>
      </c>
      <c r="AZ894" s="334">
        <f t="shared" si="378"/>
        <v>0</v>
      </c>
      <c r="BA894" s="334">
        <f t="shared" si="378"/>
        <v>0</v>
      </c>
      <c r="BB894" s="334">
        <f t="shared" si="378"/>
        <v>0</v>
      </c>
      <c r="BC894" s="334">
        <f t="shared" si="378"/>
        <v>0</v>
      </c>
      <c r="BE894" s="355">
        <f t="shared" si="361"/>
        <v>0</v>
      </c>
      <c r="BF894" s="355"/>
    </row>
    <row r="895" spans="3:58">
      <c r="C895" s="627"/>
      <c r="D895" s="525"/>
      <c r="E895" s="525"/>
      <c r="F895" s="525"/>
      <c r="G895" s="525"/>
      <c r="H895" s="525"/>
      <c r="I895" s="525"/>
      <c r="J895" s="519" t="s">
        <v>335</v>
      </c>
      <c r="K895" s="520"/>
      <c r="L895" s="283"/>
      <c r="M895" s="496" t="s">
        <v>336</v>
      </c>
      <c r="N895" s="496"/>
      <c r="O895" s="496"/>
      <c r="P895" s="496"/>
      <c r="Q895" s="496"/>
      <c r="R895" s="496"/>
      <c r="S895" s="496"/>
      <c r="T895" s="497"/>
      <c r="U895" s="168" t="str">
        <f t="shared" si="357"/>
        <v/>
      </c>
      <c r="V895" s="215"/>
      <c r="W895" s="215"/>
      <c r="X895" s="215"/>
      <c r="Y895" s="215"/>
      <c r="Z895" s="215"/>
      <c r="AA895" s="215"/>
      <c r="AB895" s="215"/>
      <c r="AC895" s="215"/>
      <c r="AD895" s="215"/>
      <c r="AH895" s="355">
        <f t="shared" si="358"/>
        <v>0</v>
      </c>
      <c r="AI895" s="355"/>
      <c r="AJ895" s="355">
        <f t="shared" si="359"/>
        <v>0</v>
      </c>
      <c r="AK895" s="355"/>
      <c r="AL895" s="355">
        <f t="shared" si="362"/>
        <v>0</v>
      </c>
      <c r="AM895" s="355"/>
      <c r="AN895" s="355">
        <f t="shared" si="363"/>
        <v>0</v>
      </c>
      <c r="AO895" s="355"/>
      <c r="AQ895" s="355">
        <f t="shared" si="360"/>
        <v>0</v>
      </c>
      <c r="AR895" s="355"/>
      <c r="AT895" s="344" t="s">
        <v>1989</v>
      </c>
      <c r="AU895" s="345">
        <f t="shared" ref="AU895" si="379">IF($AH$813=1650,0,IF(OR(AND(AU892=0,AU893&gt;0),AND(AU892="NS",AU894&gt;0),AND(AU892="NS",AU894=0,AU893=0)),1,IF(OR(AND(AU893&gt;=2,AU894&lt;AU892),AND(AU892="NS",AU894=0,AU893&gt;0),AU892=AU894),0,1)))</f>
        <v>0</v>
      </c>
      <c r="AV895" s="345">
        <f t="shared" ref="AV895" si="380">IF($AH$813=1650,0,IF(OR(AND(AV892=0,AV893&gt;0),AND(AV892="NS",AV894&gt;0),AND(AV892="NS",AV894=0,AV893=0)),1,IF(OR(AND(AV893&gt;=2,AV894&lt;AV892),AND(AV892="NS",AV894=0,AV893&gt;0),AV892=AV894),0,1)))</f>
        <v>0</v>
      </c>
      <c r="AW895" s="345">
        <f t="shared" ref="AW895" si="381">IF($AH$813=1650,0,IF(OR(AND(AW892=0,AW893&gt;0),AND(AW892="NS",AW894&gt;0),AND(AW892="NS",AW894=0,AW893=0)),1,IF(OR(AND(AW893&gt;=2,AW894&lt;AW892),AND(AW892="NS",AW894=0,AW893&gt;0),AW892=AW894),0,1)))</f>
        <v>0</v>
      </c>
      <c r="AX895" s="345">
        <f t="shared" ref="AX895" si="382">IF($AH$813=1650,0,IF(OR(AND(AX892=0,AX893&gt;0),AND(AX892="NS",AX894&gt;0),AND(AX892="NS",AX894=0,AX893=0)),1,IF(OR(AND(AX893&gt;=2,AX894&lt;AX892),AND(AX892="NS",AX894=0,AX893&gt;0),AX892=AX894),0,1)))</f>
        <v>0</v>
      </c>
      <c r="AY895" s="345">
        <f t="shared" ref="AY895" si="383">IF($AH$813=1650,0,IF(OR(AND(AY892=0,AY893&gt;0),AND(AY892="NS",AY894&gt;0),AND(AY892="NS",AY894=0,AY893=0)),1,IF(OR(AND(AY893&gt;=2,AY894&lt;AY892),AND(AY892="NS",AY894=0,AY893&gt;0),AY892=AY894),0,1)))</f>
        <v>0</v>
      </c>
      <c r="AZ895" s="345">
        <f t="shared" ref="AZ895" si="384">IF($AH$813=1650,0,IF(OR(AND(AZ892=0,AZ893&gt;0),AND(AZ892="NS",AZ894&gt;0),AND(AZ892="NS",AZ894=0,AZ893=0)),1,IF(OR(AND(AZ893&gt;=2,AZ894&lt;AZ892),AND(AZ892="NS",AZ894=0,AZ893&gt;0),AZ892=AZ894),0,1)))</f>
        <v>0</v>
      </c>
      <c r="BA895" s="345">
        <f t="shared" ref="BA895" si="385">IF($AH$813=1650,0,IF(OR(AND(BA892=0,BA893&gt;0),AND(BA892="NS",BA894&gt;0),AND(BA892="NS",BA894=0,BA893=0)),1,IF(OR(AND(BA893&gt;=2,BA894&lt;BA892),AND(BA892="NS",BA894=0,BA893&gt;0),BA892=BA894),0,1)))</f>
        <v>0</v>
      </c>
      <c r="BB895" s="345">
        <f t="shared" ref="BB895" si="386">IF($AH$813=1650,0,IF(OR(AND(BB892=0,BB893&gt;0),AND(BB892="NS",BB894&gt;0),AND(BB892="NS",BB894=0,BB893=0)),1,IF(OR(AND(BB893&gt;=2,BB894&lt;BB892),AND(BB892="NS",BB894=0,BB893&gt;0),BB892=BB894),0,1)))</f>
        <v>0</v>
      </c>
      <c r="BC895" s="345">
        <f t="shared" ref="BC895" si="387">IF($AH$813=1650,0,IF(OR(AND(BC892=0,BC893&gt;0),AND(BC892="NS",BC894&gt;0),AND(BC892="NS",BC894=0,BC893=0)),1,IF(OR(AND(BC893&gt;=2,BC894&lt;BC892),AND(BC892="NS",BC894=0,BC893&gt;0),BC892=BC894),0,1)))</f>
        <v>0</v>
      </c>
      <c r="BE895" s="355">
        <f t="shared" si="361"/>
        <v>0</v>
      </c>
      <c r="BF895" s="355"/>
    </row>
    <row r="896" spans="3:58">
      <c r="C896" s="627"/>
      <c r="D896" s="525"/>
      <c r="E896" s="525"/>
      <c r="F896" s="525"/>
      <c r="G896" s="525"/>
      <c r="H896" s="525"/>
      <c r="I896" s="525"/>
      <c r="J896" s="581" t="s">
        <v>337</v>
      </c>
      <c r="K896" s="582"/>
      <c r="L896" s="284"/>
      <c r="M896" s="498" t="s">
        <v>45</v>
      </c>
      <c r="N896" s="498"/>
      <c r="O896" s="498"/>
      <c r="P896" s="498"/>
      <c r="Q896" s="498"/>
      <c r="R896" s="498"/>
      <c r="S896" s="498"/>
      <c r="T896" s="499"/>
      <c r="U896" s="168" t="str">
        <f t="shared" si="357"/>
        <v/>
      </c>
      <c r="V896" s="215"/>
      <c r="W896" s="215"/>
      <c r="X896" s="215"/>
      <c r="Y896" s="215"/>
      <c r="Z896" s="215"/>
      <c r="AA896" s="215"/>
      <c r="AB896" s="215"/>
      <c r="AC896" s="215"/>
      <c r="AD896" s="215"/>
      <c r="AH896" s="355">
        <f t="shared" si="358"/>
        <v>0</v>
      </c>
      <c r="AI896" s="355"/>
      <c r="AJ896" s="355">
        <f t="shared" si="359"/>
        <v>0</v>
      </c>
      <c r="AK896" s="355"/>
      <c r="AL896" s="355">
        <f t="shared" si="362"/>
        <v>0</v>
      </c>
      <c r="AM896" s="355"/>
      <c r="AN896" s="355">
        <f t="shared" si="363"/>
        <v>0</v>
      </c>
      <c r="AO896" s="355"/>
      <c r="AQ896" s="355">
        <f t="shared" si="360"/>
        <v>0</v>
      </c>
      <c r="AR896" s="355"/>
      <c r="AT896" s="346"/>
      <c r="AU896" s="346"/>
      <c r="AV896" s="346"/>
      <c r="AW896" s="346"/>
      <c r="AX896" s="346"/>
      <c r="AY896" s="346"/>
      <c r="AZ896" s="346"/>
      <c r="BA896" s="346"/>
      <c r="BB896" s="346"/>
      <c r="BC896" s="334">
        <f>SUM(AU895:BC895)</f>
        <v>0</v>
      </c>
      <c r="BE896" s="355">
        <f t="shared" si="361"/>
        <v>0</v>
      </c>
      <c r="BF896" s="355"/>
    </row>
    <row r="897" spans="3:58" ht="24" customHeight="1">
      <c r="C897" s="627"/>
      <c r="D897" s="525"/>
      <c r="E897" s="525"/>
      <c r="F897" s="525"/>
      <c r="G897" s="525"/>
      <c r="H897" s="525"/>
      <c r="I897" s="525"/>
      <c r="J897" s="518" t="s">
        <v>160</v>
      </c>
      <c r="K897" s="518"/>
      <c r="L897" s="583" t="s">
        <v>338</v>
      </c>
      <c r="M897" s="583"/>
      <c r="N897" s="583"/>
      <c r="O897" s="583"/>
      <c r="P897" s="583"/>
      <c r="Q897" s="583"/>
      <c r="R897" s="583"/>
      <c r="S897" s="583"/>
      <c r="T897" s="583"/>
      <c r="U897" s="168" t="str">
        <f t="shared" si="357"/>
        <v/>
      </c>
      <c r="V897" s="215"/>
      <c r="W897" s="215"/>
      <c r="X897" s="215"/>
      <c r="Y897" s="215"/>
      <c r="Z897" s="215"/>
      <c r="AA897" s="215"/>
      <c r="AB897" s="215"/>
      <c r="AC897" s="215"/>
      <c r="AD897" s="215"/>
      <c r="AH897" s="355">
        <f t="shared" si="358"/>
        <v>0</v>
      </c>
      <c r="AI897" s="355"/>
      <c r="AJ897" s="355">
        <f t="shared" si="359"/>
        <v>0</v>
      </c>
      <c r="AK897" s="355"/>
      <c r="AL897" s="355">
        <f t="shared" si="362"/>
        <v>0</v>
      </c>
      <c r="AM897" s="355"/>
      <c r="AN897" s="355">
        <f t="shared" si="363"/>
        <v>0</v>
      </c>
      <c r="AO897" s="355"/>
      <c r="AQ897" s="355">
        <f t="shared" si="360"/>
        <v>0</v>
      </c>
      <c r="AR897" s="355"/>
      <c r="AT897" s="346"/>
      <c r="AU897" s="346"/>
      <c r="AV897" s="346"/>
      <c r="AW897" s="346"/>
      <c r="AX897" s="346"/>
      <c r="AY897" s="346"/>
      <c r="AZ897" s="346"/>
      <c r="BA897" s="346"/>
      <c r="BB897" s="346"/>
      <c r="BC897" s="346"/>
      <c r="BE897" s="355">
        <f t="shared" si="361"/>
        <v>0</v>
      </c>
      <c r="BF897" s="355"/>
    </row>
    <row r="898" spans="3:58">
      <c r="C898" s="627"/>
      <c r="D898" s="525"/>
      <c r="E898" s="525"/>
      <c r="F898" s="525"/>
      <c r="G898" s="525"/>
      <c r="H898" s="525"/>
      <c r="I898" s="525"/>
      <c r="J898" s="518" t="s">
        <v>161</v>
      </c>
      <c r="K898" s="518"/>
      <c r="L898" s="524" t="s">
        <v>339</v>
      </c>
      <c r="M898" s="524"/>
      <c r="N898" s="524"/>
      <c r="O898" s="524"/>
      <c r="P898" s="524"/>
      <c r="Q898" s="524"/>
      <c r="R898" s="524"/>
      <c r="S898" s="524"/>
      <c r="T898" s="524"/>
      <c r="U898" s="168" t="str">
        <f t="shared" si="357"/>
        <v/>
      </c>
      <c r="V898" s="215"/>
      <c r="W898" s="215"/>
      <c r="X898" s="215"/>
      <c r="Y898" s="215"/>
      <c r="Z898" s="215"/>
      <c r="AA898" s="215"/>
      <c r="AB898" s="215"/>
      <c r="AC898" s="215"/>
      <c r="AD898" s="215"/>
      <c r="AH898" s="355">
        <f t="shared" si="358"/>
        <v>0</v>
      </c>
      <c r="AI898" s="355"/>
      <c r="AJ898" s="355">
        <f t="shared" si="359"/>
        <v>0</v>
      </c>
      <c r="AK898" s="355"/>
      <c r="AL898" s="355">
        <f t="shared" si="362"/>
        <v>0</v>
      </c>
      <c r="AM898" s="355"/>
      <c r="AN898" s="355">
        <f t="shared" si="363"/>
        <v>0</v>
      </c>
      <c r="AO898" s="355"/>
      <c r="AQ898" s="355">
        <f t="shared" si="360"/>
        <v>0</v>
      </c>
      <c r="AR898" s="355"/>
      <c r="AT898" s="445" t="s">
        <v>7089</v>
      </c>
      <c r="AU898" s="445"/>
      <c r="AV898" s="445"/>
      <c r="AW898" s="445"/>
      <c r="AX898" s="445"/>
      <c r="AY898" s="445"/>
      <c r="AZ898" s="445"/>
      <c r="BA898" s="445"/>
      <c r="BB898" s="445"/>
      <c r="BC898" s="445"/>
      <c r="BE898" s="355">
        <f t="shared" si="361"/>
        <v>0</v>
      </c>
      <c r="BF898" s="355"/>
    </row>
    <row r="899" spans="3:58">
      <c r="C899" s="627"/>
      <c r="D899" s="525"/>
      <c r="E899" s="525"/>
      <c r="F899" s="525"/>
      <c r="G899" s="525"/>
      <c r="H899" s="525"/>
      <c r="I899" s="525"/>
      <c r="J899" s="518" t="s">
        <v>163</v>
      </c>
      <c r="K899" s="518"/>
      <c r="L899" s="524" t="s">
        <v>340</v>
      </c>
      <c r="M899" s="524"/>
      <c r="N899" s="524"/>
      <c r="O899" s="524"/>
      <c r="P899" s="524"/>
      <c r="Q899" s="524"/>
      <c r="R899" s="524"/>
      <c r="S899" s="524"/>
      <c r="T899" s="524"/>
      <c r="U899" s="168" t="str">
        <f t="shared" si="357"/>
        <v/>
      </c>
      <c r="V899" s="215"/>
      <c r="W899" s="215"/>
      <c r="X899" s="215"/>
      <c r="Y899" s="215"/>
      <c r="Z899" s="215"/>
      <c r="AA899" s="215"/>
      <c r="AB899" s="215"/>
      <c r="AC899" s="215"/>
      <c r="AD899" s="215"/>
      <c r="AH899" s="355">
        <f t="shared" si="358"/>
        <v>0</v>
      </c>
      <c r="AI899" s="355"/>
      <c r="AJ899" s="355">
        <f t="shared" si="359"/>
        <v>0</v>
      </c>
      <c r="AK899" s="355"/>
      <c r="AL899" s="355">
        <f t="shared" si="362"/>
        <v>0</v>
      </c>
      <c r="AM899" s="355"/>
      <c r="AN899" s="355">
        <f t="shared" si="363"/>
        <v>0</v>
      </c>
      <c r="AO899" s="355"/>
      <c r="AQ899" s="355">
        <f t="shared" si="360"/>
        <v>0</v>
      </c>
      <c r="AR899" s="355"/>
      <c r="AT899" s="342" t="s">
        <v>356</v>
      </c>
      <c r="AU899" s="343" t="s">
        <v>7091</v>
      </c>
      <c r="AV899" s="343" t="s">
        <v>7092</v>
      </c>
      <c r="AW899" s="343" t="s">
        <v>7093</v>
      </c>
      <c r="AX899" s="343" t="s">
        <v>7094</v>
      </c>
      <c r="AY899" s="343" t="s">
        <v>7095</v>
      </c>
      <c r="AZ899" s="343" t="s">
        <v>2009</v>
      </c>
      <c r="BA899" s="343" t="s">
        <v>7096</v>
      </c>
      <c r="BB899" s="343" t="s">
        <v>7097</v>
      </c>
      <c r="BC899" s="343" t="s">
        <v>2111</v>
      </c>
      <c r="BE899" s="355">
        <f t="shared" si="361"/>
        <v>0</v>
      </c>
      <c r="BF899" s="355"/>
    </row>
    <row r="900" spans="3:58">
      <c r="C900" s="627"/>
      <c r="D900" s="525"/>
      <c r="E900" s="525"/>
      <c r="F900" s="525"/>
      <c r="G900" s="525"/>
      <c r="H900" s="525"/>
      <c r="I900" s="525"/>
      <c r="J900" s="518" t="s">
        <v>165</v>
      </c>
      <c r="K900" s="518"/>
      <c r="L900" s="524" t="s">
        <v>341</v>
      </c>
      <c r="M900" s="524"/>
      <c r="N900" s="524"/>
      <c r="O900" s="524"/>
      <c r="P900" s="524"/>
      <c r="Q900" s="524"/>
      <c r="R900" s="524"/>
      <c r="S900" s="524"/>
      <c r="T900" s="524"/>
      <c r="U900" s="168" t="str">
        <f t="shared" si="357"/>
        <v/>
      </c>
      <c r="V900" s="215"/>
      <c r="W900" s="215"/>
      <c r="X900" s="215"/>
      <c r="Y900" s="215"/>
      <c r="Z900" s="215"/>
      <c r="AA900" s="215"/>
      <c r="AB900" s="215"/>
      <c r="AC900" s="215"/>
      <c r="AD900" s="215"/>
      <c r="AH900" s="355">
        <f t="shared" si="358"/>
        <v>0</v>
      </c>
      <c r="AI900" s="355"/>
      <c r="AJ900" s="355">
        <f t="shared" si="359"/>
        <v>0</v>
      </c>
      <c r="AK900" s="355"/>
      <c r="AL900" s="355">
        <f t="shared" si="362"/>
        <v>0</v>
      </c>
      <c r="AM900" s="355"/>
      <c r="AN900" s="355">
        <f t="shared" si="363"/>
        <v>0</v>
      </c>
      <c r="AO900" s="355"/>
      <c r="AQ900" s="355">
        <f t="shared" si="360"/>
        <v>0</v>
      </c>
      <c r="AR900" s="355"/>
      <c r="AT900" s="344" t="s">
        <v>1986</v>
      </c>
      <c r="AU900" s="334">
        <f>V908</f>
        <v>0</v>
      </c>
      <c r="AV900" s="334">
        <f t="shared" ref="AV900:BC900" si="388">W908</f>
        <v>0</v>
      </c>
      <c r="AW900" s="334">
        <f t="shared" si="388"/>
        <v>0</v>
      </c>
      <c r="AX900" s="334">
        <f t="shared" si="388"/>
        <v>0</v>
      </c>
      <c r="AY900" s="334">
        <f t="shared" si="388"/>
        <v>0</v>
      </c>
      <c r="AZ900" s="334">
        <f t="shared" si="388"/>
        <v>0</v>
      </c>
      <c r="BA900" s="334">
        <f t="shared" si="388"/>
        <v>0</v>
      </c>
      <c r="BB900" s="334">
        <f t="shared" si="388"/>
        <v>0</v>
      </c>
      <c r="BC900" s="334">
        <f t="shared" si="388"/>
        <v>0</v>
      </c>
      <c r="BE900" s="355">
        <f t="shared" si="361"/>
        <v>0</v>
      </c>
      <c r="BF900" s="355"/>
    </row>
    <row r="901" spans="3:58" ht="24" customHeight="1">
      <c r="C901" s="627" t="s">
        <v>167</v>
      </c>
      <c r="D901" s="525" t="s">
        <v>342</v>
      </c>
      <c r="E901" s="525"/>
      <c r="F901" s="525"/>
      <c r="G901" s="525"/>
      <c r="H901" s="525"/>
      <c r="I901" s="525"/>
      <c r="J901" s="518" t="s">
        <v>343</v>
      </c>
      <c r="K901" s="518"/>
      <c r="L901" s="580" t="s">
        <v>344</v>
      </c>
      <c r="M901" s="580"/>
      <c r="N901" s="580"/>
      <c r="O901" s="580"/>
      <c r="P901" s="580"/>
      <c r="Q901" s="580"/>
      <c r="R901" s="580"/>
      <c r="S901" s="580"/>
      <c r="T901" s="580"/>
      <c r="U901" s="168" t="str">
        <f t="shared" si="357"/>
        <v/>
      </c>
      <c r="V901" s="215"/>
      <c r="W901" s="215"/>
      <c r="X901" s="215"/>
      <c r="Y901" s="215"/>
      <c r="Z901" s="215"/>
      <c r="AA901" s="215"/>
      <c r="AB901" s="215"/>
      <c r="AC901" s="215"/>
      <c r="AD901" s="215"/>
      <c r="AH901" s="355">
        <f t="shared" si="358"/>
        <v>0</v>
      </c>
      <c r="AI901" s="355"/>
      <c r="AJ901" s="355">
        <f t="shared" si="359"/>
        <v>0</v>
      </c>
      <c r="AK901" s="355"/>
      <c r="AL901" s="355">
        <f t="shared" si="362"/>
        <v>0</v>
      </c>
      <c r="AM901" s="355"/>
      <c r="AN901" s="355">
        <f t="shared" si="363"/>
        <v>0</v>
      </c>
      <c r="AO901" s="355"/>
      <c r="AQ901" s="355">
        <f t="shared" si="360"/>
        <v>0</v>
      </c>
      <c r="AR901" s="355"/>
      <c r="AT901" s="344" t="s">
        <v>1987</v>
      </c>
      <c r="AU901" s="334">
        <f>COUNTIF(V909:V916,"NS")</f>
        <v>0</v>
      </c>
      <c r="AV901" s="334">
        <f t="shared" ref="AV901:BC901" si="389">COUNTIF(W909:W916,"NS")</f>
        <v>0</v>
      </c>
      <c r="AW901" s="334">
        <f t="shared" si="389"/>
        <v>0</v>
      </c>
      <c r="AX901" s="334">
        <f t="shared" si="389"/>
        <v>0</v>
      </c>
      <c r="AY901" s="334">
        <f t="shared" si="389"/>
        <v>0</v>
      </c>
      <c r="AZ901" s="334">
        <f t="shared" si="389"/>
        <v>0</v>
      </c>
      <c r="BA901" s="334">
        <f t="shared" si="389"/>
        <v>0</v>
      </c>
      <c r="BB901" s="334">
        <f t="shared" si="389"/>
        <v>0</v>
      </c>
      <c r="BC901" s="334">
        <f t="shared" si="389"/>
        <v>0</v>
      </c>
      <c r="BE901" s="355">
        <f t="shared" si="361"/>
        <v>0</v>
      </c>
      <c r="BF901" s="355"/>
    </row>
    <row r="902" spans="3:58">
      <c r="C902" s="627"/>
      <c r="D902" s="525"/>
      <c r="E902" s="525"/>
      <c r="F902" s="525"/>
      <c r="G902" s="525"/>
      <c r="H902" s="525"/>
      <c r="I902" s="525"/>
      <c r="J902" s="519" t="s">
        <v>345</v>
      </c>
      <c r="K902" s="520"/>
      <c r="L902" s="282"/>
      <c r="M902" s="504" t="s">
        <v>346</v>
      </c>
      <c r="N902" s="504"/>
      <c r="O902" s="504"/>
      <c r="P902" s="504"/>
      <c r="Q902" s="504"/>
      <c r="R902" s="504"/>
      <c r="S902" s="504"/>
      <c r="T902" s="505"/>
      <c r="U902" s="168" t="str">
        <f t="shared" si="357"/>
        <v/>
      </c>
      <c r="V902" s="215"/>
      <c r="W902" s="215"/>
      <c r="X902" s="215"/>
      <c r="Y902" s="215"/>
      <c r="Z902" s="215"/>
      <c r="AA902" s="215"/>
      <c r="AB902" s="215"/>
      <c r="AC902" s="215"/>
      <c r="AD902" s="215"/>
      <c r="AH902" s="355">
        <f t="shared" si="358"/>
        <v>0</v>
      </c>
      <c r="AI902" s="355"/>
      <c r="AJ902" s="355">
        <f t="shared" si="359"/>
        <v>0</v>
      </c>
      <c r="AK902" s="355"/>
      <c r="AL902" s="355">
        <f t="shared" si="362"/>
        <v>0</v>
      </c>
      <c r="AM902" s="355"/>
      <c r="AN902" s="355">
        <f t="shared" si="363"/>
        <v>0</v>
      </c>
      <c r="AO902" s="355"/>
      <c r="AQ902" s="355">
        <f t="shared" si="360"/>
        <v>0</v>
      </c>
      <c r="AR902" s="355"/>
      <c r="AT902" s="344" t="s">
        <v>1988</v>
      </c>
      <c r="AU902" s="334">
        <f>SUM(V909:V916)</f>
        <v>0</v>
      </c>
      <c r="AV902" s="334">
        <f t="shared" ref="AV902:BC902" si="390">SUM(W909:W916)</f>
        <v>0</v>
      </c>
      <c r="AW902" s="334">
        <f t="shared" si="390"/>
        <v>0</v>
      </c>
      <c r="AX902" s="334">
        <f t="shared" si="390"/>
        <v>0</v>
      </c>
      <c r="AY902" s="334">
        <f t="shared" si="390"/>
        <v>0</v>
      </c>
      <c r="AZ902" s="334">
        <f t="shared" si="390"/>
        <v>0</v>
      </c>
      <c r="BA902" s="334">
        <f t="shared" si="390"/>
        <v>0</v>
      </c>
      <c r="BB902" s="334">
        <f t="shared" si="390"/>
        <v>0</v>
      </c>
      <c r="BC902" s="334">
        <f t="shared" si="390"/>
        <v>0</v>
      </c>
      <c r="BE902" s="355">
        <f t="shared" si="361"/>
        <v>0</v>
      </c>
      <c r="BF902" s="355"/>
    </row>
    <row r="903" spans="3:58" ht="24" customHeight="1">
      <c r="C903" s="627"/>
      <c r="D903" s="525"/>
      <c r="E903" s="525"/>
      <c r="F903" s="525"/>
      <c r="G903" s="525"/>
      <c r="H903" s="525"/>
      <c r="I903" s="525"/>
      <c r="J903" s="519" t="s">
        <v>347</v>
      </c>
      <c r="K903" s="520"/>
      <c r="L903" s="283"/>
      <c r="M903" s="496" t="s">
        <v>348</v>
      </c>
      <c r="N903" s="496"/>
      <c r="O903" s="496"/>
      <c r="P903" s="496"/>
      <c r="Q903" s="496"/>
      <c r="R903" s="496"/>
      <c r="S903" s="496"/>
      <c r="T903" s="497"/>
      <c r="U903" s="168" t="str">
        <f t="shared" si="357"/>
        <v/>
      </c>
      <c r="V903" s="215"/>
      <c r="W903" s="215"/>
      <c r="X903" s="215"/>
      <c r="Y903" s="215"/>
      <c r="Z903" s="215"/>
      <c r="AA903" s="215"/>
      <c r="AB903" s="215"/>
      <c r="AC903" s="215"/>
      <c r="AD903" s="215"/>
      <c r="AH903" s="355">
        <f t="shared" si="358"/>
        <v>0</v>
      </c>
      <c r="AI903" s="355"/>
      <c r="AJ903" s="355">
        <f t="shared" si="359"/>
        <v>0</v>
      </c>
      <c r="AK903" s="355"/>
      <c r="AL903" s="355">
        <f t="shared" si="362"/>
        <v>0</v>
      </c>
      <c r="AM903" s="355"/>
      <c r="AN903" s="355">
        <f t="shared" si="363"/>
        <v>0</v>
      </c>
      <c r="AO903" s="355"/>
      <c r="AQ903" s="355">
        <f t="shared" si="360"/>
        <v>0</v>
      </c>
      <c r="AR903" s="355"/>
      <c r="AT903" s="344" t="s">
        <v>1989</v>
      </c>
      <c r="AU903" s="345">
        <f t="shared" ref="AU903" si="391">IF($AH$813=1650,0,IF(OR(AND(AU900=0,AU901&gt;0),AND(AU900="NS",AU902&gt;0),AND(AU900="NS",AU902=0,AU901=0)),1,IF(OR(AND(AU901&gt;=2,AU902&lt;AU900),AND(AU900="NS",AU902=0,AU901&gt;0),AU900=AU902),0,1)))</f>
        <v>0</v>
      </c>
      <c r="AV903" s="345">
        <f t="shared" ref="AV903" si="392">IF($AH$813=1650,0,IF(OR(AND(AV900=0,AV901&gt;0),AND(AV900="NS",AV902&gt;0),AND(AV900="NS",AV902=0,AV901=0)),1,IF(OR(AND(AV901&gt;=2,AV902&lt;AV900),AND(AV900="NS",AV902=0,AV901&gt;0),AV900=AV902),0,1)))</f>
        <v>0</v>
      </c>
      <c r="AW903" s="345">
        <f t="shared" ref="AW903" si="393">IF($AH$813=1650,0,IF(OR(AND(AW900=0,AW901&gt;0),AND(AW900="NS",AW902&gt;0),AND(AW900="NS",AW902=0,AW901=0)),1,IF(OR(AND(AW901&gt;=2,AW902&lt;AW900),AND(AW900="NS",AW902=0,AW901&gt;0),AW900=AW902),0,1)))</f>
        <v>0</v>
      </c>
      <c r="AX903" s="345">
        <f t="shared" ref="AX903" si="394">IF($AH$813=1650,0,IF(OR(AND(AX900=0,AX901&gt;0),AND(AX900="NS",AX902&gt;0),AND(AX900="NS",AX902=0,AX901=0)),1,IF(OR(AND(AX901&gt;=2,AX902&lt;AX900),AND(AX900="NS",AX902=0,AX901&gt;0),AX900=AX902),0,1)))</f>
        <v>0</v>
      </c>
      <c r="AY903" s="345">
        <f t="shared" ref="AY903" si="395">IF($AH$813=1650,0,IF(OR(AND(AY900=0,AY901&gt;0),AND(AY900="NS",AY902&gt;0),AND(AY900="NS",AY902=0,AY901=0)),1,IF(OR(AND(AY901&gt;=2,AY902&lt;AY900),AND(AY900="NS",AY902=0,AY901&gt;0),AY900=AY902),0,1)))</f>
        <v>0</v>
      </c>
      <c r="AZ903" s="345">
        <f t="shared" ref="AZ903" si="396">IF($AH$813=1650,0,IF(OR(AND(AZ900=0,AZ901&gt;0),AND(AZ900="NS",AZ902&gt;0),AND(AZ900="NS",AZ902=0,AZ901=0)),1,IF(OR(AND(AZ901&gt;=2,AZ902&lt;AZ900),AND(AZ900="NS",AZ902=0,AZ901&gt;0),AZ900=AZ902),0,1)))</f>
        <v>0</v>
      </c>
      <c r="BA903" s="345">
        <f t="shared" ref="BA903" si="397">IF($AH$813=1650,0,IF(OR(AND(BA900=0,BA901&gt;0),AND(BA900="NS",BA902&gt;0),AND(BA900="NS",BA902=0,BA901=0)),1,IF(OR(AND(BA901&gt;=2,BA902&lt;BA900),AND(BA900="NS",BA902=0,BA901&gt;0),BA900=BA902),0,1)))</f>
        <v>0</v>
      </c>
      <c r="BB903" s="345">
        <f t="shared" ref="BB903" si="398">IF($AH$813=1650,0,IF(OR(AND(BB900=0,BB901&gt;0),AND(BB900="NS",BB902&gt;0),AND(BB900="NS",BB902=0,BB901=0)),1,IF(OR(AND(BB901&gt;=2,BB902&lt;BB900),AND(BB900="NS",BB902=0,BB901&gt;0),BB900=BB902),0,1)))</f>
        <v>0</v>
      </c>
      <c r="BC903" s="345">
        <f t="shared" ref="BC903" si="399">IF($AH$813=1650,0,IF(OR(AND(BC900=0,BC901&gt;0),AND(BC900="NS",BC902&gt;0),AND(BC900="NS",BC902=0,BC901=0)),1,IF(OR(AND(BC901&gt;=2,BC902&lt;BC900),AND(BC900="NS",BC902=0,BC901&gt;0),BC900=BC902),0,1)))</f>
        <v>0</v>
      </c>
      <c r="BE903" s="355">
        <f t="shared" si="361"/>
        <v>0</v>
      </c>
      <c r="BF903" s="355"/>
    </row>
    <row r="904" spans="3:58">
      <c r="C904" s="627"/>
      <c r="D904" s="525"/>
      <c r="E904" s="525"/>
      <c r="F904" s="525"/>
      <c r="G904" s="525"/>
      <c r="H904" s="525"/>
      <c r="I904" s="525"/>
      <c r="J904" s="519" t="s">
        <v>349</v>
      </c>
      <c r="K904" s="520"/>
      <c r="L904" s="283"/>
      <c r="M904" s="496" t="s">
        <v>350</v>
      </c>
      <c r="N904" s="496"/>
      <c r="O904" s="496"/>
      <c r="P904" s="496"/>
      <c r="Q904" s="496"/>
      <c r="R904" s="496"/>
      <c r="S904" s="496"/>
      <c r="T904" s="497"/>
      <c r="U904" s="168" t="str">
        <f t="shared" si="357"/>
        <v/>
      </c>
      <c r="V904" s="215"/>
      <c r="W904" s="215"/>
      <c r="X904" s="215"/>
      <c r="Y904" s="215"/>
      <c r="Z904" s="215"/>
      <c r="AA904" s="215"/>
      <c r="AB904" s="215"/>
      <c r="AC904" s="215"/>
      <c r="AD904" s="215"/>
      <c r="AH904" s="355">
        <f t="shared" si="358"/>
        <v>0</v>
      </c>
      <c r="AI904" s="355"/>
      <c r="AJ904" s="355">
        <f t="shared" si="359"/>
        <v>0</v>
      </c>
      <c r="AK904" s="355"/>
      <c r="AL904" s="355">
        <f t="shared" si="362"/>
        <v>0</v>
      </c>
      <c r="AM904" s="355"/>
      <c r="AN904" s="355">
        <f t="shared" si="363"/>
        <v>0</v>
      </c>
      <c r="AO904" s="355"/>
      <c r="AQ904" s="355">
        <f t="shared" si="360"/>
        <v>0</v>
      </c>
      <c r="AR904" s="355"/>
      <c r="AT904" s="346"/>
      <c r="AU904" s="346"/>
      <c r="AV904" s="346"/>
      <c r="AW904" s="346"/>
      <c r="AX904" s="346"/>
      <c r="AY904" s="346"/>
      <c r="AZ904" s="346"/>
      <c r="BA904" s="346"/>
      <c r="BB904" s="346"/>
      <c r="BC904" s="334">
        <f>SUM(AU903:BC903)</f>
        <v>0</v>
      </c>
      <c r="BE904" s="355">
        <f t="shared" si="361"/>
        <v>0</v>
      </c>
      <c r="BF904" s="355"/>
    </row>
    <row r="905" spans="3:58">
      <c r="C905" s="627"/>
      <c r="D905" s="525"/>
      <c r="E905" s="525"/>
      <c r="F905" s="525"/>
      <c r="G905" s="525"/>
      <c r="H905" s="525"/>
      <c r="I905" s="525"/>
      <c r="J905" s="519" t="s">
        <v>351</v>
      </c>
      <c r="K905" s="520"/>
      <c r="L905" s="283"/>
      <c r="M905" s="496" t="s">
        <v>352</v>
      </c>
      <c r="N905" s="496"/>
      <c r="O905" s="496"/>
      <c r="P905" s="496"/>
      <c r="Q905" s="496"/>
      <c r="R905" s="496"/>
      <c r="S905" s="496"/>
      <c r="T905" s="497"/>
      <c r="U905" s="168" t="str">
        <f t="shared" si="357"/>
        <v/>
      </c>
      <c r="V905" s="215"/>
      <c r="W905" s="215"/>
      <c r="X905" s="215"/>
      <c r="Y905" s="215"/>
      <c r="Z905" s="215"/>
      <c r="AA905" s="215"/>
      <c r="AB905" s="215"/>
      <c r="AC905" s="215"/>
      <c r="AD905" s="215"/>
      <c r="AH905" s="355">
        <f t="shared" si="358"/>
        <v>0</v>
      </c>
      <c r="AI905" s="355"/>
      <c r="AJ905" s="355">
        <f t="shared" si="359"/>
        <v>0</v>
      </c>
      <c r="AK905" s="355"/>
      <c r="AL905" s="355">
        <f t="shared" si="362"/>
        <v>0</v>
      </c>
      <c r="AM905" s="355"/>
      <c r="AN905" s="355">
        <f t="shared" si="363"/>
        <v>0</v>
      </c>
      <c r="AO905" s="355"/>
      <c r="AQ905" s="355">
        <f t="shared" si="360"/>
        <v>0</v>
      </c>
      <c r="AR905" s="355"/>
      <c r="AT905" s="346"/>
      <c r="AU905" s="346"/>
      <c r="AV905" s="346"/>
      <c r="AW905" s="346"/>
      <c r="AX905" s="346"/>
      <c r="AY905" s="346"/>
      <c r="AZ905" s="346"/>
      <c r="BA905" s="346"/>
      <c r="BB905" s="346"/>
      <c r="BC905" s="346"/>
      <c r="BE905" s="355">
        <f t="shared" si="361"/>
        <v>0</v>
      </c>
      <c r="BF905" s="355"/>
    </row>
    <row r="906" spans="3:58" ht="36" customHeight="1">
      <c r="C906" s="627"/>
      <c r="D906" s="525"/>
      <c r="E906" s="525"/>
      <c r="F906" s="525"/>
      <c r="G906" s="525"/>
      <c r="H906" s="525"/>
      <c r="I906" s="525"/>
      <c r="J906" s="519" t="s">
        <v>353</v>
      </c>
      <c r="K906" s="520"/>
      <c r="L906" s="283"/>
      <c r="M906" s="496" t="s">
        <v>354</v>
      </c>
      <c r="N906" s="496"/>
      <c r="O906" s="496"/>
      <c r="P906" s="496"/>
      <c r="Q906" s="496"/>
      <c r="R906" s="496"/>
      <c r="S906" s="496"/>
      <c r="T906" s="497"/>
      <c r="U906" s="168" t="str">
        <f t="shared" si="357"/>
        <v/>
      </c>
      <c r="V906" s="215"/>
      <c r="W906" s="215"/>
      <c r="X906" s="215"/>
      <c r="Y906" s="215"/>
      <c r="Z906" s="215"/>
      <c r="AA906" s="215"/>
      <c r="AB906" s="215"/>
      <c r="AC906" s="215"/>
      <c r="AD906" s="215"/>
      <c r="AH906" s="355">
        <f t="shared" si="358"/>
        <v>0</v>
      </c>
      <c r="AI906" s="355"/>
      <c r="AJ906" s="355">
        <f t="shared" si="359"/>
        <v>0</v>
      </c>
      <c r="AK906" s="355"/>
      <c r="AL906" s="355">
        <f t="shared" si="362"/>
        <v>0</v>
      </c>
      <c r="AM906" s="355"/>
      <c r="AN906" s="355">
        <f t="shared" si="363"/>
        <v>0</v>
      </c>
      <c r="AO906" s="355"/>
      <c r="AQ906" s="355">
        <f t="shared" si="360"/>
        <v>0</v>
      </c>
      <c r="AR906" s="355"/>
      <c r="AT906" s="445" t="s">
        <v>7089</v>
      </c>
      <c r="AU906" s="445"/>
      <c r="AV906" s="445"/>
      <c r="AW906" s="445"/>
      <c r="AX906" s="445"/>
      <c r="AY906" s="445"/>
      <c r="AZ906" s="445"/>
      <c r="BA906" s="445"/>
      <c r="BB906" s="445"/>
      <c r="BC906" s="445"/>
      <c r="BE906" s="355">
        <f t="shared" si="361"/>
        <v>0</v>
      </c>
      <c r="BF906" s="355"/>
    </row>
    <row r="907" spans="3:58">
      <c r="C907" s="627"/>
      <c r="D907" s="525"/>
      <c r="E907" s="525"/>
      <c r="F907" s="525"/>
      <c r="G907" s="525"/>
      <c r="H907" s="525"/>
      <c r="I907" s="525"/>
      <c r="J907" s="581" t="s">
        <v>355</v>
      </c>
      <c r="K907" s="582"/>
      <c r="L907" s="284"/>
      <c r="M907" s="498" t="s">
        <v>45</v>
      </c>
      <c r="N907" s="498"/>
      <c r="O907" s="498"/>
      <c r="P907" s="498"/>
      <c r="Q907" s="498"/>
      <c r="R907" s="498"/>
      <c r="S907" s="498"/>
      <c r="T907" s="499"/>
      <c r="U907" s="168" t="str">
        <f t="shared" si="357"/>
        <v/>
      </c>
      <c r="V907" s="215"/>
      <c r="W907" s="215"/>
      <c r="X907" s="215"/>
      <c r="Y907" s="215"/>
      <c r="Z907" s="215"/>
      <c r="AA907" s="215"/>
      <c r="AB907" s="215"/>
      <c r="AC907" s="215"/>
      <c r="AD907" s="215"/>
      <c r="AH907" s="355">
        <f t="shared" si="358"/>
        <v>0</v>
      </c>
      <c r="AI907" s="355"/>
      <c r="AJ907" s="355">
        <f t="shared" si="359"/>
        <v>0</v>
      </c>
      <c r="AK907" s="355"/>
      <c r="AL907" s="355">
        <f t="shared" si="362"/>
        <v>0</v>
      </c>
      <c r="AM907" s="355"/>
      <c r="AN907" s="355">
        <f t="shared" si="363"/>
        <v>0</v>
      </c>
      <c r="AO907" s="355"/>
      <c r="AQ907" s="355">
        <f t="shared" si="360"/>
        <v>0</v>
      </c>
      <c r="AR907" s="355"/>
      <c r="AT907" s="342" t="s">
        <v>379</v>
      </c>
      <c r="AU907" s="343" t="s">
        <v>7091</v>
      </c>
      <c r="AV907" s="343" t="s">
        <v>7092</v>
      </c>
      <c r="AW907" s="343" t="s">
        <v>7093</v>
      </c>
      <c r="AX907" s="343" t="s">
        <v>7094</v>
      </c>
      <c r="AY907" s="343" t="s">
        <v>7095</v>
      </c>
      <c r="AZ907" s="343" t="s">
        <v>2009</v>
      </c>
      <c r="BA907" s="343" t="s">
        <v>7096</v>
      </c>
      <c r="BB907" s="343" t="s">
        <v>7097</v>
      </c>
      <c r="BC907" s="343" t="s">
        <v>2111</v>
      </c>
      <c r="BE907" s="355">
        <f t="shared" si="361"/>
        <v>0</v>
      </c>
      <c r="BF907" s="355"/>
    </row>
    <row r="908" spans="3:58" ht="24" customHeight="1">
      <c r="C908" s="627"/>
      <c r="D908" s="525"/>
      <c r="E908" s="525"/>
      <c r="F908" s="525"/>
      <c r="G908" s="525"/>
      <c r="H908" s="525"/>
      <c r="I908" s="525"/>
      <c r="J908" s="518" t="s">
        <v>356</v>
      </c>
      <c r="K908" s="518"/>
      <c r="L908" s="611" t="s">
        <v>357</v>
      </c>
      <c r="M908" s="611"/>
      <c r="N908" s="611"/>
      <c r="O908" s="611"/>
      <c r="P908" s="611"/>
      <c r="Q908" s="611"/>
      <c r="R908" s="611"/>
      <c r="S908" s="611"/>
      <c r="T908" s="611"/>
      <c r="U908" s="168" t="str">
        <f t="shared" si="357"/>
        <v/>
      </c>
      <c r="V908" s="215"/>
      <c r="W908" s="215"/>
      <c r="X908" s="215"/>
      <c r="Y908" s="215"/>
      <c r="Z908" s="215"/>
      <c r="AA908" s="215"/>
      <c r="AB908" s="215"/>
      <c r="AC908" s="215"/>
      <c r="AD908" s="215"/>
      <c r="AH908" s="355">
        <f t="shared" si="358"/>
        <v>0</v>
      </c>
      <c r="AI908" s="355"/>
      <c r="AJ908" s="355">
        <f t="shared" si="359"/>
        <v>0</v>
      </c>
      <c r="AK908" s="355"/>
      <c r="AL908" s="355">
        <f t="shared" si="362"/>
        <v>0</v>
      </c>
      <c r="AM908" s="355"/>
      <c r="AN908" s="355">
        <f t="shared" si="363"/>
        <v>0</v>
      </c>
      <c r="AO908" s="355"/>
      <c r="AQ908" s="355">
        <f t="shared" si="360"/>
        <v>0</v>
      </c>
      <c r="AR908" s="355"/>
      <c r="AT908" s="344" t="s">
        <v>1986</v>
      </c>
      <c r="AU908" s="334">
        <f>V920</f>
        <v>0</v>
      </c>
      <c r="AV908" s="334">
        <f t="shared" ref="AV908:BC908" si="400">W920</f>
        <v>0</v>
      </c>
      <c r="AW908" s="334">
        <f t="shared" si="400"/>
        <v>0</v>
      </c>
      <c r="AX908" s="334">
        <f t="shared" si="400"/>
        <v>0</v>
      </c>
      <c r="AY908" s="334">
        <f t="shared" si="400"/>
        <v>0</v>
      </c>
      <c r="AZ908" s="334">
        <f t="shared" si="400"/>
        <v>0</v>
      </c>
      <c r="BA908" s="334">
        <f t="shared" si="400"/>
        <v>0</v>
      </c>
      <c r="BB908" s="334">
        <f t="shared" si="400"/>
        <v>0</v>
      </c>
      <c r="BC908" s="334">
        <f t="shared" si="400"/>
        <v>0</v>
      </c>
      <c r="BE908" s="355">
        <f t="shared" si="361"/>
        <v>0</v>
      </c>
      <c r="BF908" s="355"/>
    </row>
    <row r="909" spans="3:58">
      <c r="C909" s="627"/>
      <c r="D909" s="525"/>
      <c r="E909" s="525"/>
      <c r="F909" s="525"/>
      <c r="G909" s="525"/>
      <c r="H909" s="525"/>
      <c r="I909" s="525"/>
      <c r="J909" s="519" t="s">
        <v>358</v>
      </c>
      <c r="K909" s="520"/>
      <c r="L909" s="282"/>
      <c r="M909" s="504" t="s">
        <v>359</v>
      </c>
      <c r="N909" s="504"/>
      <c r="O909" s="504"/>
      <c r="P909" s="504"/>
      <c r="Q909" s="504"/>
      <c r="R909" s="504"/>
      <c r="S909" s="504"/>
      <c r="T909" s="505"/>
      <c r="U909" s="168" t="str">
        <f t="shared" si="357"/>
        <v/>
      </c>
      <c r="V909" s="215"/>
      <c r="W909" s="215"/>
      <c r="X909" s="215"/>
      <c r="Y909" s="215"/>
      <c r="Z909" s="215"/>
      <c r="AA909" s="215"/>
      <c r="AB909" s="215"/>
      <c r="AC909" s="215"/>
      <c r="AD909" s="215"/>
      <c r="AH909" s="355">
        <f t="shared" si="358"/>
        <v>0</v>
      </c>
      <c r="AI909" s="355"/>
      <c r="AJ909" s="355">
        <f t="shared" si="359"/>
        <v>0</v>
      </c>
      <c r="AK909" s="355"/>
      <c r="AL909" s="355">
        <f t="shared" si="362"/>
        <v>0</v>
      </c>
      <c r="AM909" s="355"/>
      <c r="AN909" s="355">
        <f t="shared" si="363"/>
        <v>0</v>
      </c>
      <c r="AO909" s="355"/>
      <c r="AQ909" s="355">
        <f t="shared" si="360"/>
        <v>0</v>
      </c>
      <c r="AR909" s="355"/>
      <c r="AT909" s="344" t="s">
        <v>1987</v>
      </c>
      <c r="AU909" s="334">
        <f>COUNTIF(V921:V926,"NS")</f>
        <v>0</v>
      </c>
      <c r="AV909" s="334">
        <f t="shared" ref="AV909:BC909" si="401">COUNTIF(W921:W926,"NS")</f>
        <v>0</v>
      </c>
      <c r="AW909" s="334">
        <f t="shared" si="401"/>
        <v>0</v>
      </c>
      <c r="AX909" s="334">
        <f t="shared" si="401"/>
        <v>0</v>
      </c>
      <c r="AY909" s="334">
        <f t="shared" si="401"/>
        <v>0</v>
      </c>
      <c r="AZ909" s="334">
        <f t="shared" si="401"/>
        <v>0</v>
      </c>
      <c r="BA909" s="334">
        <f t="shared" si="401"/>
        <v>0</v>
      </c>
      <c r="BB909" s="334">
        <f t="shared" si="401"/>
        <v>0</v>
      </c>
      <c r="BC909" s="334">
        <f t="shared" si="401"/>
        <v>0</v>
      </c>
      <c r="BE909" s="355">
        <f t="shared" si="361"/>
        <v>0</v>
      </c>
      <c r="BF909" s="355"/>
    </row>
    <row r="910" spans="3:58">
      <c r="C910" s="627"/>
      <c r="D910" s="525"/>
      <c r="E910" s="525"/>
      <c r="F910" s="525"/>
      <c r="G910" s="525"/>
      <c r="H910" s="525"/>
      <c r="I910" s="525"/>
      <c r="J910" s="519" t="s">
        <v>360</v>
      </c>
      <c r="K910" s="520"/>
      <c r="L910" s="283"/>
      <c r="M910" s="496" t="s">
        <v>361</v>
      </c>
      <c r="N910" s="496"/>
      <c r="O910" s="496"/>
      <c r="P910" s="496"/>
      <c r="Q910" s="496"/>
      <c r="R910" s="496"/>
      <c r="S910" s="496"/>
      <c r="T910" s="497"/>
      <c r="U910" s="168" t="str">
        <f t="shared" si="357"/>
        <v/>
      </c>
      <c r="V910" s="215"/>
      <c r="W910" s="215"/>
      <c r="X910" s="215"/>
      <c r="Y910" s="215"/>
      <c r="Z910" s="215"/>
      <c r="AA910" s="215"/>
      <c r="AB910" s="215"/>
      <c r="AC910" s="215"/>
      <c r="AD910" s="215"/>
      <c r="AH910" s="355">
        <f t="shared" si="358"/>
        <v>0</v>
      </c>
      <c r="AI910" s="355"/>
      <c r="AJ910" s="355">
        <f t="shared" si="359"/>
        <v>0</v>
      </c>
      <c r="AK910" s="355"/>
      <c r="AL910" s="355">
        <f t="shared" si="362"/>
        <v>0</v>
      </c>
      <c r="AM910" s="355"/>
      <c r="AN910" s="355">
        <f t="shared" si="363"/>
        <v>0</v>
      </c>
      <c r="AO910" s="355"/>
      <c r="AQ910" s="355">
        <f t="shared" si="360"/>
        <v>0</v>
      </c>
      <c r="AR910" s="355"/>
      <c r="AT910" s="344" t="s">
        <v>1988</v>
      </c>
      <c r="AU910" s="334">
        <f>SUM(V921:V926)</f>
        <v>0</v>
      </c>
      <c r="AV910" s="334">
        <f t="shared" ref="AV910:BC910" si="402">SUM(W921:W926)</f>
        <v>0</v>
      </c>
      <c r="AW910" s="334">
        <f t="shared" si="402"/>
        <v>0</v>
      </c>
      <c r="AX910" s="334">
        <f t="shared" si="402"/>
        <v>0</v>
      </c>
      <c r="AY910" s="334">
        <f t="shared" si="402"/>
        <v>0</v>
      </c>
      <c r="AZ910" s="334">
        <f t="shared" si="402"/>
        <v>0</v>
      </c>
      <c r="BA910" s="334">
        <f t="shared" si="402"/>
        <v>0</v>
      </c>
      <c r="BB910" s="334">
        <f t="shared" si="402"/>
        <v>0</v>
      </c>
      <c r="BC910" s="334">
        <f t="shared" si="402"/>
        <v>0</v>
      </c>
      <c r="BE910" s="355">
        <f t="shared" si="361"/>
        <v>0</v>
      </c>
      <c r="BF910" s="355"/>
    </row>
    <row r="911" spans="3:58">
      <c r="C911" s="627"/>
      <c r="D911" s="525"/>
      <c r="E911" s="525"/>
      <c r="F911" s="525"/>
      <c r="G911" s="525"/>
      <c r="H911" s="525"/>
      <c r="I911" s="525"/>
      <c r="J911" s="519" t="s">
        <v>362</v>
      </c>
      <c r="K911" s="520"/>
      <c r="L911" s="283"/>
      <c r="M911" s="496" t="s">
        <v>363</v>
      </c>
      <c r="N911" s="496"/>
      <c r="O911" s="496"/>
      <c r="P911" s="496"/>
      <c r="Q911" s="496"/>
      <c r="R911" s="496"/>
      <c r="S911" s="496"/>
      <c r="T911" s="497"/>
      <c r="U911" s="168" t="str">
        <f t="shared" si="357"/>
        <v/>
      </c>
      <c r="V911" s="215"/>
      <c r="W911" s="215"/>
      <c r="X911" s="215"/>
      <c r="Y911" s="215"/>
      <c r="Z911" s="215"/>
      <c r="AA911" s="215"/>
      <c r="AB911" s="215"/>
      <c r="AC911" s="215"/>
      <c r="AD911" s="215"/>
      <c r="AH911" s="355">
        <f t="shared" si="358"/>
        <v>0</v>
      </c>
      <c r="AI911" s="355"/>
      <c r="AJ911" s="355">
        <f t="shared" si="359"/>
        <v>0</v>
      </c>
      <c r="AK911" s="355"/>
      <c r="AL911" s="355">
        <f t="shared" si="362"/>
        <v>0</v>
      </c>
      <c r="AM911" s="355"/>
      <c r="AN911" s="355">
        <f t="shared" si="363"/>
        <v>0</v>
      </c>
      <c r="AO911" s="355"/>
      <c r="AQ911" s="355">
        <f t="shared" si="360"/>
        <v>0</v>
      </c>
      <c r="AR911" s="355"/>
      <c r="AT911" s="344" t="s">
        <v>1989</v>
      </c>
      <c r="AU911" s="345">
        <f t="shared" ref="AU911" si="403">IF($AH$813=1650,0,IF(OR(AND(AU908=0,AU909&gt;0),AND(AU908="NS",AU910&gt;0),AND(AU908="NS",AU910=0,AU909=0)),1,IF(OR(AND(AU909&gt;=2,AU910&lt;AU908),AND(AU908="NS",AU910=0,AU909&gt;0),AU908=AU910),0,1)))</f>
        <v>0</v>
      </c>
      <c r="AV911" s="345">
        <f t="shared" ref="AV911" si="404">IF($AH$813=1650,0,IF(OR(AND(AV908=0,AV909&gt;0),AND(AV908="NS",AV910&gt;0),AND(AV908="NS",AV910=0,AV909=0)),1,IF(OR(AND(AV909&gt;=2,AV910&lt;AV908),AND(AV908="NS",AV910=0,AV909&gt;0),AV908=AV910),0,1)))</f>
        <v>0</v>
      </c>
      <c r="AW911" s="345">
        <f t="shared" ref="AW911" si="405">IF($AH$813=1650,0,IF(OR(AND(AW908=0,AW909&gt;0),AND(AW908="NS",AW910&gt;0),AND(AW908="NS",AW910=0,AW909=0)),1,IF(OR(AND(AW909&gt;=2,AW910&lt;AW908),AND(AW908="NS",AW910=0,AW909&gt;0),AW908=AW910),0,1)))</f>
        <v>0</v>
      </c>
      <c r="AX911" s="345">
        <f t="shared" ref="AX911" si="406">IF($AH$813=1650,0,IF(OR(AND(AX908=0,AX909&gt;0),AND(AX908="NS",AX910&gt;0),AND(AX908="NS",AX910=0,AX909=0)),1,IF(OR(AND(AX909&gt;=2,AX910&lt;AX908),AND(AX908="NS",AX910=0,AX909&gt;0),AX908=AX910),0,1)))</f>
        <v>0</v>
      </c>
      <c r="AY911" s="345">
        <f t="shared" ref="AY911" si="407">IF($AH$813=1650,0,IF(OR(AND(AY908=0,AY909&gt;0),AND(AY908="NS",AY910&gt;0),AND(AY908="NS",AY910=0,AY909=0)),1,IF(OR(AND(AY909&gt;=2,AY910&lt;AY908),AND(AY908="NS",AY910=0,AY909&gt;0),AY908=AY910),0,1)))</f>
        <v>0</v>
      </c>
      <c r="AZ911" s="345">
        <f t="shared" ref="AZ911" si="408">IF($AH$813=1650,0,IF(OR(AND(AZ908=0,AZ909&gt;0),AND(AZ908="NS",AZ910&gt;0),AND(AZ908="NS",AZ910=0,AZ909=0)),1,IF(OR(AND(AZ909&gt;=2,AZ910&lt;AZ908),AND(AZ908="NS",AZ910=0,AZ909&gt;0),AZ908=AZ910),0,1)))</f>
        <v>0</v>
      </c>
      <c r="BA911" s="345">
        <f t="shared" ref="BA911" si="409">IF($AH$813=1650,0,IF(OR(AND(BA908=0,BA909&gt;0),AND(BA908="NS",BA910&gt;0),AND(BA908="NS",BA910=0,BA909=0)),1,IF(OR(AND(BA909&gt;=2,BA910&lt;BA908),AND(BA908="NS",BA910=0,BA909&gt;0),BA908=BA910),0,1)))</f>
        <v>0</v>
      </c>
      <c r="BB911" s="345">
        <f t="shared" ref="BB911" si="410">IF($AH$813=1650,0,IF(OR(AND(BB908=0,BB909&gt;0),AND(BB908="NS",BB910&gt;0),AND(BB908="NS",BB910=0,BB909=0)),1,IF(OR(AND(BB909&gt;=2,BB910&lt;BB908),AND(BB908="NS",BB910=0,BB909&gt;0),BB908=BB910),0,1)))</f>
        <v>0</v>
      </c>
      <c r="BC911" s="345">
        <f t="shared" ref="BC911" si="411">IF($AH$813=1650,0,IF(OR(AND(BC908=0,BC909&gt;0),AND(BC908="NS",BC910&gt;0),AND(BC908="NS",BC910=0,BC909=0)),1,IF(OR(AND(BC909&gt;=2,BC910&lt;BC908),AND(BC908="NS",BC910=0,BC909&gt;0),BC908=BC910),0,1)))</f>
        <v>0</v>
      </c>
      <c r="BE911" s="355">
        <f t="shared" si="361"/>
        <v>0</v>
      </c>
      <c r="BF911" s="355"/>
    </row>
    <row r="912" spans="3:58">
      <c r="C912" s="627"/>
      <c r="D912" s="525"/>
      <c r="E912" s="525"/>
      <c r="F912" s="525"/>
      <c r="G912" s="525"/>
      <c r="H912" s="525"/>
      <c r="I912" s="525"/>
      <c r="J912" s="519" t="s">
        <v>364</v>
      </c>
      <c r="K912" s="520"/>
      <c r="L912" s="283"/>
      <c r="M912" s="496" t="s">
        <v>365</v>
      </c>
      <c r="N912" s="496"/>
      <c r="O912" s="496"/>
      <c r="P912" s="496"/>
      <c r="Q912" s="496"/>
      <c r="R912" s="496"/>
      <c r="S912" s="496"/>
      <c r="T912" s="497"/>
      <c r="U912" s="168" t="str">
        <f t="shared" ref="U912:U943" si="412">IF(S730="","",S730)</f>
        <v/>
      </c>
      <c r="V912" s="215"/>
      <c r="W912" s="215"/>
      <c r="X912" s="215"/>
      <c r="Y912" s="215"/>
      <c r="Z912" s="215"/>
      <c r="AA912" s="215"/>
      <c r="AB912" s="215"/>
      <c r="AC912" s="215"/>
      <c r="AD912" s="215"/>
      <c r="AH912" s="355">
        <f t="shared" ref="AH912:AH944" si="413">IF(U912="",0,U912)</f>
        <v>0</v>
      </c>
      <c r="AI912" s="355"/>
      <c r="AJ912" s="355">
        <f t="shared" ref="AJ912:AJ944" si="414">COUNTIF(V912:AD912,"NS")</f>
        <v>0</v>
      </c>
      <c r="AK912" s="355"/>
      <c r="AL912" s="355">
        <f t="shared" si="362"/>
        <v>0</v>
      </c>
      <c r="AM912" s="355"/>
      <c r="AN912" s="355">
        <f t="shared" si="363"/>
        <v>0</v>
      </c>
      <c r="AO912" s="355"/>
      <c r="AQ912" s="355">
        <f t="shared" ref="AQ912:AQ944" si="415">IF(OR(AND(U912="",COUNTBLANK(V912:AD912)=9),AND(U912="NA",COUNTBLANK(V912:AD912)=9),AND(U912&gt;=0,COUNTBLANK(V912:AD912)=0)),0,1)</f>
        <v>0</v>
      </c>
      <c r="AR912" s="355"/>
      <c r="AT912" s="346"/>
      <c r="AU912" s="346"/>
      <c r="AV912" s="346"/>
      <c r="AW912" s="346"/>
      <c r="AX912" s="346"/>
      <c r="AY912" s="346"/>
      <c r="AZ912" s="346"/>
      <c r="BA912" s="346"/>
      <c r="BB912" s="346"/>
      <c r="BC912" s="334">
        <f>SUM(AU911:BC911)</f>
        <v>0</v>
      </c>
      <c r="BE912" s="355">
        <f t="shared" ref="BE912:BE944" si="416">IF(U912="NA",1,0)</f>
        <v>0</v>
      </c>
      <c r="BF912" s="355"/>
    </row>
    <row r="913" spans="3:58">
      <c r="C913" s="627"/>
      <c r="D913" s="525"/>
      <c r="E913" s="525"/>
      <c r="F913" s="525"/>
      <c r="G913" s="525"/>
      <c r="H913" s="525"/>
      <c r="I913" s="525"/>
      <c r="J913" s="519" t="s">
        <v>366</v>
      </c>
      <c r="K913" s="520"/>
      <c r="L913" s="283"/>
      <c r="M913" s="496" t="s">
        <v>367</v>
      </c>
      <c r="N913" s="496"/>
      <c r="O913" s="496"/>
      <c r="P913" s="496"/>
      <c r="Q913" s="496"/>
      <c r="R913" s="496"/>
      <c r="S913" s="496"/>
      <c r="T913" s="497"/>
      <c r="U913" s="168" t="str">
        <f t="shared" si="412"/>
        <v/>
      </c>
      <c r="V913" s="215"/>
      <c r="W913" s="215"/>
      <c r="X913" s="215"/>
      <c r="Y913" s="215"/>
      <c r="Z913" s="215"/>
      <c r="AA913" s="215"/>
      <c r="AB913" s="215"/>
      <c r="AC913" s="215"/>
      <c r="AD913" s="215"/>
      <c r="AH913" s="355">
        <f t="shared" si="413"/>
        <v>0</v>
      </c>
      <c r="AI913" s="355"/>
      <c r="AJ913" s="355">
        <f t="shared" si="414"/>
        <v>0</v>
      </c>
      <c r="AK913" s="355"/>
      <c r="AL913" s="355">
        <f t="shared" si="362"/>
        <v>0</v>
      </c>
      <c r="AM913" s="355"/>
      <c r="AN913" s="355">
        <f t="shared" si="363"/>
        <v>0</v>
      </c>
      <c r="AO913" s="355"/>
      <c r="AQ913" s="355">
        <f t="shared" si="415"/>
        <v>0</v>
      </c>
      <c r="AR913" s="355"/>
      <c r="AT913" s="346"/>
      <c r="AU913" s="346"/>
      <c r="AV913" s="346"/>
      <c r="AW913" s="346"/>
      <c r="AX913" s="346"/>
      <c r="AY913" s="346"/>
      <c r="AZ913" s="346"/>
      <c r="BA913" s="346"/>
      <c r="BB913" s="346"/>
      <c r="BC913" s="346"/>
      <c r="BE913" s="355">
        <f t="shared" si="416"/>
        <v>0</v>
      </c>
      <c r="BF913" s="355"/>
    </row>
    <row r="914" spans="3:58">
      <c r="C914" s="627"/>
      <c r="D914" s="525"/>
      <c r="E914" s="525"/>
      <c r="F914" s="525"/>
      <c r="G914" s="525"/>
      <c r="H914" s="525"/>
      <c r="I914" s="525"/>
      <c r="J914" s="519" t="s">
        <v>368</v>
      </c>
      <c r="K914" s="520"/>
      <c r="L914" s="283"/>
      <c r="M914" s="496" t="s">
        <v>369</v>
      </c>
      <c r="N914" s="496"/>
      <c r="O914" s="496"/>
      <c r="P914" s="496"/>
      <c r="Q914" s="496"/>
      <c r="R914" s="496"/>
      <c r="S914" s="496"/>
      <c r="T914" s="497"/>
      <c r="U914" s="168" t="str">
        <f t="shared" si="412"/>
        <v/>
      </c>
      <c r="V914" s="215"/>
      <c r="W914" s="215"/>
      <c r="X914" s="215"/>
      <c r="Y914" s="215"/>
      <c r="Z914" s="215"/>
      <c r="AA914" s="215"/>
      <c r="AB914" s="215"/>
      <c r="AC914" s="215"/>
      <c r="AD914" s="215"/>
      <c r="AH914" s="355">
        <f t="shared" si="413"/>
        <v>0</v>
      </c>
      <c r="AI914" s="355"/>
      <c r="AJ914" s="355">
        <f t="shared" si="414"/>
        <v>0</v>
      </c>
      <c r="AK914" s="355"/>
      <c r="AL914" s="355">
        <f t="shared" si="362"/>
        <v>0</v>
      </c>
      <c r="AM914" s="355"/>
      <c r="AN914" s="355">
        <f t="shared" si="363"/>
        <v>0</v>
      </c>
      <c r="AO914" s="355"/>
      <c r="AQ914" s="355">
        <f t="shared" si="415"/>
        <v>0</v>
      </c>
      <c r="AR914" s="355"/>
      <c r="AT914" s="445" t="s">
        <v>7089</v>
      </c>
      <c r="AU914" s="445"/>
      <c r="AV914" s="445"/>
      <c r="AW914" s="445"/>
      <c r="AX914" s="445"/>
      <c r="AY914" s="445"/>
      <c r="AZ914" s="445"/>
      <c r="BA914" s="445"/>
      <c r="BB914" s="445"/>
      <c r="BC914" s="445"/>
      <c r="BE914" s="355">
        <f t="shared" si="416"/>
        <v>0</v>
      </c>
      <c r="BF914" s="355"/>
    </row>
    <row r="915" spans="3:58" ht="24" customHeight="1">
      <c r="C915" s="627"/>
      <c r="D915" s="525"/>
      <c r="E915" s="525"/>
      <c r="F915" s="525"/>
      <c r="G915" s="525"/>
      <c r="H915" s="525"/>
      <c r="I915" s="525"/>
      <c r="J915" s="519" t="s">
        <v>370</v>
      </c>
      <c r="K915" s="520"/>
      <c r="L915" s="283"/>
      <c r="M915" s="496" t="s">
        <v>371</v>
      </c>
      <c r="N915" s="496"/>
      <c r="O915" s="496"/>
      <c r="P915" s="496"/>
      <c r="Q915" s="496"/>
      <c r="R915" s="496"/>
      <c r="S915" s="496"/>
      <c r="T915" s="497"/>
      <c r="U915" s="168" t="str">
        <f t="shared" si="412"/>
        <v/>
      </c>
      <c r="V915" s="215"/>
      <c r="W915" s="215"/>
      <c r="X915" s="215"/>
      <c r="Y915" s="215"/>
      <c r="Z915" s="215"/>
      <c r="AA915" s="215"/>
      <c r="AB915" s="215"/>
      <c r="AC915" s="215"/>
      <c r="AD915" s="215"/>
      <c r="AH915" s="355">
        <f t="shared" si="413"/>
        <v>0</v>
      </c>
      <c r="AI915" s="355"/>
      <c r="AJ915" s="355">
        <f t="shared" si="414"/>
        <v>0</v>
      </c>
      <c r="AK915" s="355"/>
      <c r="AL915" s="355">
        <f t="shared" si="362"/>
        <v>0</v>
      </c>
      <c r="AM915" s="355"/>
      <c r="AN915" s="355">
        <f t="shared" si="363"/>
        <v>0</v>
      </c>
      <c r="AO915" s="355"/>
      <c r="AQ915" s="355">
        <f t="shared" si="415"/>
        <v>0</v>
      </c>
      <c r="AR915" s="355"/>
      <c r="AT915" s="342" t="s">
        <v>399</v>
      </c>
      <c r="AU915" s="343" t="s">
        <v>7091</v>
      </c>
      <c r="AV915" s="343" t="s">
        <v>7092</v>
      </c>
      <c r="AW915" s="343" t="s">
        <v>7093</v>
      </c>
      <c r="AX915" s="343" t="s">
        <v>7094</v>
      </c>
      <c r="AY915" s="343" t="s">
        <v>7095</v>
      </c>
      <c r="AZ915" s="343" t="s">
        <v>2009</v>
      </c>
      <c r="BA915" s="343" t="s">
        <v>7096</v>
      </c>
      <c r="BB915" s="343" t="s">
        <v>7097</v>
      </c>
      <c r="BC915" s="343" t="s">
        <v>2111</v>
      </c>
      <c r="BE915" s="355">
        <f t="shared" si="416"/>
        <v>0</v>
      </c>
      <c r="BF915" s="355"/>
    </row>
    <row r="916" spans="3:58">
      <c r="C916" s="627"/>
      <c r="D916" s="525"/>
      <c r="E916" s="525"/>
      <c r="F916" s="525"/>
      <c r="G916" s="525"/>
      <c r="H916" s="525"/>
      <c r="I916" s="525"/>
      <c r="J916" s="581" t="s">
        <v>372</v>
      </c>
      <c r="K916" s="582"/>
      <c r="L916" s="284"/>
      <c r="M916" s="498" t="s">
        <v>45</v>
      </c>
      <c r="N916" s="498"/>
      <c r="O916" s="498"/>
      <c r="P916" s="498"/>
      <c r="Q916" s="498"/>
      <c r="R916" s="498"/>
      <c r="S916" s="498"/>
      <c r="T916" s="499"/>
      <c r="U916" s="168" t="str">
        <f t="shared" si="412"/>
        <v/>
      </c>
      <c r="V916" s="215"/>
      <c r="W916" s="215"/>
      <c r="X916" s="215"/>
      <c r="Y916" s="215"/>
      <c r="Z916" s="215"/>
      <c r="AA916" s="215"/>
      <c r="AB916" s="215"/>
      <c r="AC916" s="215"/>
      <c r="AD916" s="215"/>
      <c r="AH916" s="355">
        <f t="shared" si="413"/>
        <v>0</v>
      </c>
      <c r="AI916" s="355"/>
      <c r="AJ916" s="355">
        <f t="shared" si="414"/>
        <v>0</v>
      </c>
      <c r="AK916" s="355"/>
      <c r="AL916" s="355">
        <f t="shared" si="362"/>
        <v>0</v>
      </c>
      <c r="AM916" s="355"/>
      <c r="AN916" s="355">
        <f t="shared" si="363"/>
        <v>0</v>
      </c>
      <c r="AO916" s="355"/>
      <c r="AQ916" s="355">
        <f t="shared" si="415"/>
        <v>0</v>
      </c>
      <c r="AR916" s="355"/>
      <c r="AT916" s="344" t="s">
        <v>1986</v>
      </c>
      <c r="AU916" s="334">
        <f>V930</f>
        <v>0</v>
      </c>
      <c r="AV916" s="334">
        <f t="shared" ref="AV916:BC916" si="417">W930</f>
        <v>0</v>
      </c>
      <c r="AW916" s="334">
        <f t="shared" si="417"/>
        <v>0</v>
      </c>
      <c r="AX916" s="334">
        <f t="shared" si="417"/>
        <v>0</v>
      </c>
      <c r="AY916" s="334">
        <f t="shared" si="417"/>
        <v>0</v>
      </c>
      <c r="AZ916" s="334">
        <f t="shared" si="417"/>
        <v>0</v>
      </c>
      <c r="BA916" s="334">
        <f t="shared" si="417"/>
        <v>0</v>
      </c>
      <c r="BB916" s="334">
        <f t="shared" si="417"/>
        <v>0</v>
      </c>
      <c r="BC916" s="334">
        <f t="shared" si="417"/>
        <v>0</v>
      </c>
      <c r="BE916" s="355">
        <f t="shared" si="416"/>
        <v>0</v>
      </c>
      <c r="BF916" s="355"/>
    </row>
    <row r="917" spans="3:58">
      <c r="C917" s="627"/>
      <c r="D917" s="525"/>
      <c r="E917" s="525"/>
      <c r="F917" s="525"/>
      <c r="G917" s="525"/>
      <c r="H917" s="525"/>
      <c r="I917" s="525"/>
      <c r="J917" s="518" t="s">
        <v>373</v>
      </c>
      <c r="K917" s="518"/>
      <c r="L917" s="583" t="s">
        <v>374</v>
      </c>
      <c r="M917" s="583"/>
      <c r="N917" s="583"/>
      <c r="O917" s="583"/>
      <c r="P917" s="583"/>
      <c r="Q917" s="583"/>
      <c r="R917" s="583"/>
      <c r="S917" s="583"/>
      <c r="T917" s="583"/>
      <c r="U917" s="168" t="str">
        <f t="shared" si="412"/>
        <v/>
      </c>
      <c r="V917" s="215"/>
      <c r="W917" s="215"/>
      <c r="X917" s="215"/>
      <c r="Y917" s="215"/>
      <c r="Z917" s="215"/>
      <c r="AA917" s="215"/>
      <c r="AB917" s="215"/>
      <c r="AC917" s="215"/>
      <c r="AD917" s="215"/>
      <c r="AH917" s="355">
        <f t="shared" si="413"/>
        <v>0</v>
      </c>
      <c r="AI917" s="355"/>
      <c r="AJ917" s="355">
        <f t="shared" si="414"/>
        <v>0</v>
      </c>
      <c r="AK917" s="355"/>
      <c r="AL917" s="355">
        <f t="shared" si="362"/>
        <v>0</v>
      </c>
      <c r="AM917" s="355"/>
      <c r="AN917" s="355">
        <f t="shared" si="363"/>
        <v>0</v>
      </c>
      <c r="AO917" s="355"/>
      <c r="AQ917" s="355">
        <f t="shared" si="415"/>
        <v>0</v>
      </c>
      <c r="AR917" s="355"/>
      <c r="AT917" s="344" t="s">
        <v>1987</v>
      </c>
      <c r="AU917" s="334">
        <f>COUNTIF(V931:V939,"NS")</f>
        <v>0</v>
      </c>
      <c r="AV917" s="334">
        <f t="shared" ref="AV917:BC917" si="418">COUNTIF(W931:W939,"NS")</f>
        <v>0</v>
      </c>
      <c r="AW917" s="334">
        <f t="shared" si="418"/>
        <v>0</v>
      </c>
      <c r="AX917" s="334">
        <f t="shared" si="418"/>
        <v>0</v>
      </c>
      <c r="AY917" s="334">
        <f t="shared" si="418"/>
        <v>0</v>
      </c>
      <c r="AZ917" s="334">
        <f t="shared" si="418"/>
        <v>0</v>
      </c>
      <c r="BA917" s="334">
        <f t="shared" si="418"/>
        <v>0</v>
      </c>
      <c r="BB917" s="334">
        <f t="shared" si="418"/>
        <v>0</v>
      </c>
      <c r="BC917" s="334">
        <f t="shared" si="418"/>
        <v>0</v>
      </c>
      <c r="BE917" s="355">
        <f t="shared" si="416"/>
        <v>0</v>
      </c>
      <c r="BF917" s="355"/>
    </row>
    <row r="918" spans="3:58" ht="24" customHeight="1">
      <c r="C918" s="627"/>
      <c r="D918" s="525"/>
      <c r="E918" s="525"/>
      <c r="F918" s="525"/>
      <c r="G918" s="525"/>
      <c r="H918" s="525"/>
      <c r="I918" s="525"/>
      <c r="J918" s="518" t="s">
        <v>375</v>
      </c>
      <c r="K918" s="518"/>
      <c r="L918" s="524" t="s">
        <v>376</v>
      </c>
      <c r="M918" s="524"/>
      <c r="N918" s="524"/>
      <c r="O918" s="524"/>
      <c r="P918" s="524"/>
      <c r="Q918" s="524"/>
      <c r="R918" s="524"/>
      <c r="S918" s="524"/>
      <c r="T918" s="524"/>
      <c r="U918" s="168" t="str">
        <f t="shared" si="412"/>
        <v/>
      </c>
      <c r="V918" s="215"/>
      <c r="W918" s="215"/>
      <c r="X918" s="215"/>
      <c r="Y918" s="215"/>
      <c r="Z918" s="215"/>
      <c r="AA918" s="215"/>
      <c r="AB918" s="215"/>
      <c r="AC918" s="215"/>
      <c r="AD918" s="215"/>
      <c r="AH918" s="355">
        <f t="shared" si="413"/>
        <v>0</v>
      </c>
      <c r="AI918" s="355"/>
      <c r="AJ918" s="355">
        <f t="shared" si="414"/>
        <v>0</v>
      </c>
      <c r="AK918" s="355"/>
      <c r="AL918" s="355">
        <f t="shared" si="362"/>
        <v>0</v>
      </c>
      <c r="AM918" s="355"/>
      <c r="AN918" s="355">
        <f t="shared" si="363"/>
        <v>0</v>
      </c>
      <c r="AO918" s="355"/>
      <c r="AQ918" s="355">
        <f t="shared" si="415"/>
        <v>0</v>
      </c>
      <c r="AR918" s="355"/>
      <c r="AT918" s="344" t="s">
        <v>1988</v>
      </c>
      <c r="AU918" s="334">
        <f>SUM(V931:V939)</f>
        <v>0</v>
      </c>
      <c r="AV918" s="334">
        <f t="shared" ref="AV918:BC918" si="419">SUM(W931:W939)</f>
        <v>0</v>
      </c>
      <c r="AW918" s="334">
        <f t="shared" si="419"/>
        <v>0</v>
      </c>
      <c r="AX918" s="334">
        <f t="shared" si="419"/>
        <v>0</v>
      </c>
      <c r="AY918" s="334">
        <f t="shared" si="419"/>
        <v>0</v>
      </c>
      <c r="AZ918" s="334">
        <f t="shared" si="419"/>
        <v>0</v>
      </c>
      <c r="BA918" s="334">
        <f t="shared" si="419"/>
        <v>0</v>
      </c>
      <c r="BB918" s="334">
        <f t="shared" si="419"/>
        <v>0</v>
      </c>
      <c r="BC918" s="334">
        <f t="shared" si="419"/>
        <v>0</v>
      </c>
      <c r="BE918" s="355">
        <f t="shared" si="416"/>
        <v>0</v>
      </c>
      <c r="BF918" s="355"/>
    </row>
    <row r="919" spans="3:58">
      <c r="C919" s="627"/>
      <c r="D919" s="525"/>
      <c r="E919" s="525"/>
      <c r="F919" s="525"/>
      <c r="G919" s="525"/>
      <c r="H919" s="525"/>
      <c r="I919" s="525"/>
      <c r="J919" s="518" t="s">
        <v>377</v>
      </c>
      <c r="K919" s="518"/>
      <c r="L919" s="524" t="s">
        <v>378</v>
      </c>
      <c r="M919" s="524"/>
      <c r="N919" s="524"/>
      <c r="O919" s="524"/>
      <c r="P919" s="524"/>
      <c r="Q919" s="524"/>
      <c r="R919" s="524"/>
      <c r="S919" s="524"/>
      <c r="T919" s="524"/>
      <c r="U919" s="168" t="str">
        <f t="shared" si="412"/>
        <v/>
      </c>
      <c r="V919" s="215"/>
      <c r="W919" s="215"/>
      <c r="X919" s="215"/>
      <c r="Y919" s="215"/>
      <c r="Z919" s="215"/>
      <c r="AA919" s="215"/>
      <c r="AB919" s="215"/>
      <c r="AC919" s="215"/>
      <c r="AD919" s="215"/>
      <c r="AH919" s="355">
        <f t="shared" si="413"/>
        <v>0</v>
      </c>
      <c r="AI919" s="355"/>
      <c r="AJ919" s="355">
        <f t="shared" si="414"/>
        <v>0</v>
      </c>
      <c r="AK919" s="355"/>
      <c r="AL919" s="355">
        <f t="shared" si="362"/>
        <v>0</v>
      </c>
      <c r="AM919" s="355"/>
      <c r="AN919" s="355">
        <f t="shared" si="363"/>
        <v>0</v>
      </c>
      <c r="AO919" s="355"/>
      <c r="AQ919" s="355">
        <f t="shared" si="415"/>
        <v>0</v>
      </c>
      <c r="AR919" s="355"/>
      <c r="AT919" s="344" t="s">
        <v>1989</v>
      </c>
      <c r="AU919" s="345">
        <f t="shared" ref="AU919" si="420">IF($AH$813=1650,0,IF(OR(AND(AU916=0,AU917&gt;0),AND(AU916="NS",AU918&gt;0),AND(AU916="NS",AU918=0,AU917=0)),1,IF(OR(AND(AU917&gt;=2,AU918&lt;AU916),AND(AU916="NS",AU918=0,AU917&gt;0),AU916=AU918),0,1)))</f>
        <v>0</v>
      </c>
      <c r="AV919" s="345">
        <f t="shared" ref="AV919" si="421">IF($AH$813=1650,0,IF(OR(AND(AV916=0,AV917&gt;0),AND(AV916="NS",AV918&gt;0),AND(AV916="NS",AV918=0,AV917=0)),1,IF(OR(AND(AV917&gt;=2,AV918&lt;AV916),AND(AV916="NS",AV918=0,AV917&gt;0),AV916=AV918),0,1)))</f>
        <v>0</v>
      </c>
      <c r="AW919" s="345">
        <f t="shared" ref="AW919" si="422">IF($AH$813=1650,0,IF(OR(AND(AW916=0,AW917&gt;0),AND(AW916="NS",AW918&gt;0),AND(AW916="NS",AW918=0,AW917=0)),1,IF(OR(AND(AW917&gt;=2,AW918&lt;AW916),AND(AW916="NS",AW918=0,AW917&gt;0),AW916=AW918),0,1)))</f>
        <v>0</v>
      </c>
      <c r="AX919" s="345">
        <f t="shared" ref="AX919" si="423">IF($AH$813=1650,0,IF(OR(AND(AX916=0,AX917&gt;0),AND(AX916="NS",AX918&gt;0),AND(AX916="NS",AX918=0,AX917=0)),1,IF(OR(AND(AX917&gt;=2,AX918&lt;AX916),AND(AX916="NS",AX918=0,AX917&gt;0),AX916=AX918),0,1)))</f>
        <v>0</v>
      </c>
      <c r="AY919" s="345">
        <f t="shared" ref="AY919" si="424">IF($AH$813=1650,0,IF(OR(AND(AY916=0,AY917&gt;0),AND(AY916="NS",AY918&gt;0),AND(AY916="NS",AY918=0,AY917=0)),1,IF(OR(AND(AY917&gt;=2,AY918&lt;AY916),AND(AY916="NS",AY918=0,AY917&gt;0),AY916=AY918),0,1)))</f>
        <v>0</v>
      </c>
      <c r="AZ919" s="345">
        <f t="shared" ref="AZ919" si="425">IF($AH$813=1650,0,IF(OR(AND(AZ916=0,AZ917&gt;0),AND(AZ916="NS",AZ918&gt;0),AND(AZ916="NS",AZ918=0,AZ917=0)),1,IF(OR(AND(AZ917&gt;=2,AZ918&lt;AZ916),AND(AZ916="NS",AZ918=0,AZ917&gt;0),AZ916=AZ918),0,1)))</f>
        <v>0</v>
      </c>
      <c r="BA919" s="345">
        <f t="shared" ref="BA919" si="426">IF($AH$813=1650,0,IF(OR(AND(BA916=0,BA917&gt;0),AND(BA916="NS",BA918&gt;0),AND(BA916="NS",BA918=0,BA917=0)),1,IF(OR(AND(BA917&gt;=2,BA918&lt;BA916),AND(BA916="NS",BA918=0,BA917&gt;0),BA916=BA918),0,1)))</f>
        <v>0</v>
      </c>
      <c r="BB919" s="345">
        <f t="shared" ref="BB919" si="427">IF($AH$813=1650,0,IF(OR(AND(BB916=0,BB917&gt;0),AND(BB916="NS",BB918&gt;0),AND(BB916="NS",BB918=0,BB917=0)),1,IF(OR(AND(BB917&gt;=2,BB918&lt;BB916),AND(BB916="NS",BB918=0,BB917&gt;0),BB916=BB918),0,1)))</f>
        <v>0</v>
      </c>
      <c r="BC919" s="345">
        <f t="shared" ref="BC919" si="428">IF($AH$813=1650,0,IF(OR(AND(BC916=0,BC917&gt;0),AND(BC916="NS",BC918&gt;0),AND(BC916="NS",BC918=0,BC917=0)),1,IF(OR(AND(BC917&gt;=2,BC918&lt;BC916),AND(BC916="NS",BC918=0,BC917&gt;0),BC916=BC918),0,1)))</f>
        <v>0</v>
      </c>
      <c r="BE919" s="355">
        <f t="shared" si="416"/>
        <v>0</v>
      </c>
      <c r="BF919" s="355"/>
    </row>
    <row r="920" spans="3:58" ht="24" customHeight="1">
      <c r="C920" s="627"/>
      <c r="D920" s="525"/>
      <c r="E920" s="525"/>
      <c r="F920" s="525"/>
      <c r="G920" s="525"/>
      <c r="H920" s="525"/>
      <c r="I920" s="525"/>
      <c r="J920" s="518" t="s">
        <v>379</v>
      </c>
      <c r="K920" s="518"/>
      <c r="L920" s="580" t="s">
        <v>380</v>
      </c>
      <c r="M920" s="580"/>
      <c r="N920" s="580"/>
      <c r="O920" s="580"/>
      <c r="P920" s="580"/>
      <c r="Q920" s="580"/>
      <c r="R920" s="580"/>
      <c r="S920" s="580"/>
      <c r="T920" s="580"/>
      <c r="U920" s="168" t="str">
        <f t="shared" si="412"/>
        <v/>
      </c>
      <c r="V920" s="215"/>
      <c r="W920" s="215"/>
      <c r="X920" s="215"/>
      <c r="Y920" s="215"/>
      <c r="Z920" s="215"/>
      <c r="AA920" s="215"/>
      <c r="AB920" s="215"/>
      <c r="AC920" s="215"/>
      <c r="AD920" s="215"/>
      <c r="AH920" s="355">
        <f t="shared" si="413"/>
        <v>0</v>
      </c>
      <c r="AI920" s="355"/>
      <c r="AJ920" s="355">
        <f t="shared" si="414"/>
        <v>0</v>
      </c>
      <c r="AK920" s="355"/>
      <c r="AL920" s="355">
        <f t="shared" si="362"/>
        <v>0</v>
      </c>
      <c r="AM920" s="355"/>
      <c r="AN920" s="355">
        <f t="shared" si="363"/>
        <v>0</v>
      </c>
      <c r="AO920" s="355"/>
      <c r="AQ920" s="355">
        <f t="shared" si="415"/>
        <v>0</v>
      </c>
      <c r="AR920" s="355"/>
      <c r="AT920" s="346"/>
      <c r="AU920" s="346"/>
      <c r="AV920" s="346"/>
      <c r="AW920" s="346"/>
      <c r="AX920" s="346"/>
      <c r="AY920" s="346"/>
      <c r="AZ920" s="346"/>
      <c r="BA920" s="346"/>
      <c r="BB920" s="346"/>
      <c r="BC920" s="334">
        <f>SUM(AU919:BC919)</f>
        <v>0</v>
      </c>
      <c r="BE920" s="355">
        <f t="shared" si="416"/>
        <v>0</v>
      </c>
      <c r="BF920" s="355"/>
    </row>
    <row r="921" spans="3:58">
      <c r="C921" s="627"/>
      <c r="D921" s="525"/>
      <c r="E921" s="525"/>
      <c r="F921" s="525"/>
      <c r="G921" s="525"/>
      <c r="H921" s="525"/>
      <c r="I921" s="525"/>
      <c r="J921" s="615" t="s">
        <v>381</v>
      </c>
      <c r="K921" s="638"/>
      <c r="L921" s="282"/>
      <c r="M921" s="504" t="s">
        <v>382</v>
      </c>
      <c r="N921" s="504"/>
      <c r="O921" s="504"/>
      <c r="P921" s="504"/>
      <c r="Q921" s="504"/>
      <c r="R921" s="504"/>
      <c r="S921" s="504"/>
      <c r="T921" s="505"/>
      <c r="U921" s="168" t="str">
        <f t="shared" si="412"/>
        <v/>
      </c>
      <c r="V921" s="215"/>
      <c r="W921" s="215"/>
      <c r="X921" s="215"/>
      <c r="Y921" s="215"/>
      <c r="Z921" s="215"/>
      <c r="AA921" s="215"/>
      <c r="AB921" s="215"/>
      <c r="AC921" s="215"/>
      <c r="AD921" s="215"/>
      <c r="AH921" s="355">
        <f t="shared" si="413"/>
        <v>0</v>
      </c>
      <c r="AI921" s="355"/>
      <c r="AJ921" s="355">
        <f t="shared" si="414"/>
        <v>0</v>
      </c>
      <c r="AK921" s="355"/>
      <c r="AL921" s="355">
        <f t="shared" si="362"/>
        <v>0</v>
      </c>
      <c r="AM921" s="355"/>
      <c r="AN921" s="355">
        <f t="shared" si="363"/>
        <v>0</v>
      </c>
      <c r="AO921" s="355"/>
      <c r="AQ921" s="355">
        <f t="shared" si="415"/>
        <v>0</v>
      </c>
      <c r="AR921" s="355"/>
      <c r="AT921" s="346"/>
      <c r="AU921" s="346"/>
      <c r="AV921" s="346"/>
      <c r="AW921" s="346"/>
      <c r="AX921" s="346"/>
      <c r="AY921" s="346"/>
      <c r="AZ921" s="346"/>
      <c r="BA921" s="346"/>
      <c r="BB921" s="346"/>
      <c r="BC921" s="346"/>
      <c r="BE921" s="355">
        <f t="shared" si="416"/>
        <v>0</v>
      </c>
      <c r="BF921" s="355"/>
    </row>
    <row r="922" spans="3:58" ht="24" customHeight="1">
      <c r="C922" s="627"/>
      <c r="D922" s="525"/>
      <c r="E922" s="525"/>
      <c r="F922" s="525"/>
      <c r="G922" s="525"/>
      <c r="H922" s="525"/>
      <c r="I922" s="525"/>
      <c r="J922" s="615" t="s">
        <v>383</v>
      </c>
      <c r="K922" s="638"/>
      <c r="L922" s="283"/>
      <c r="M922" s="496" t="s">
        <v>384</v>
      </c>
      <c r="N922" s="496"/>
      <c r="O922" s="496"/>
      <c r="P922" s="496"/>
      <c r="Q922" s="496"/>
      <c r="R922" s="496"/>
      <c r="S922" s="496"/>
      <c r="T922" s="497"/>
      <c r="U922" s="168" t="str">
        <f t="shared" si="412"/>
        <v/>
      </c>
      <c r="V922" s="215"/>
      <c r="W922" s="215"/>
      <c r="X922" s="215"/>
      <c r="Y922" s="215"/>
      <c r="Z922" s="215"/>
      <c r="AA922" s="215"/>
      <c r="AB922" s="215"/>
      <c r="AC922" s="215"/>
      <c r="AD922" s="215"/>
      <c r="AH922" s="355">
        <f t="shared" si="413"/>
        <v>0</v>
      </c>
      <c r="AI922" s="355"/>
      <c r="AJ922" s="355">
        <f t="shared" si="414"/>
        <v>0</v>
      </c>
      <c r="AK922" s="355"/>
      <c r="AL922" s="355">
        <f t="shared" si="362"/>
        <v>0</v>
      </c>
      <c r="AM922" s="355"/>
      <c r="AN922" s="355">
        <f t="shared" si="363"/>
        <v>0</v>
      </c>
      <c r="AO922" s="355"/>
      <c r="AQ922" s="355">
        <f t="shared" si="415"/>
        <v>0</v>
      </c>
      <c r="AR922" s="355"/>
      <c r="AT922" s="445" t="s">
        <v>7089</v>
      </c>
      <c r="AU922" s="445"/>
      <c r="AV922" s="445"/>
      <c r="AW922" s="445"/>
      <c r="AX922" s="445"/>
      <c r="AY922" s="445"/>
      <c r="AZ922" s="445"/>
      <c r="BA922" s="445"/>
      <c r="BB922" s="445"/>
      <c r="BC922" s="445"/>
      <c r="BE922" s="355">
        <f t="shared" si="416"/>
        <v>0</v>
      </c>
      <c r="BF922" s="355"/>
    </row>
    <row r="923" spans="3:58">
      <c r="C923" s="627"/>
      <c r="D923" s="525"/>
      <c r="E923" s="525"/>
      <c r="F923" s="525"/>
      <c r="G923" s="525"/>
      <c r="H923" s="525"/>
      <c r="I923" s="525"/>
      <c r="J923" s="615" t="s">
        <v>385</v>
      </c>
      <c r="K923" s="638"/>
      <c r="L923" s="283"/>
      <c r="M923" s="496" t="s">
        <v>386</v>
      </c>
      <c r="N923" s="496"/>
      <c r="O923" s="496"/>
      <c r="P923" s="496"/>
      <c r="Q923" s="496"/>
      <c r="R923" s="496"/>
      <c r="S923" s="496"/>
      <c r="T923" s="497"/>
      <c r="U923" s="168" t="str">
        <f t="shared" si="412"/>
        <v/>
      </c>
      <c r="V923" s="215"/>
      <c r="W923" s="215"/>
      <c r="X923" s="215"/>
      <c r="Y923" s="215"/>
      <c r="Z923" s="215"/>
      <c r="AA923" s="215"/>
      <c r="AB923" s="215"/>
      <c r="AC923" s="215"/>
      <c r="AD923" s="215"/>
      <c r="AH923" s="355">
        <f t="shared" si="413"/>
        <v>0</v>
      </c>
      <c r="AI923" s="355"/>
      <c r="AJ923" s="355">
        <f t="shared" si="414"/>
        <v>0</v>
      </c>
      <c r="AK923" s="355"/>
      <c r="AL923" s="355">
        <f t="shared" si="362"/>
        <v>0</v>
      </c>
      <c r="AM923" s="355"/>
      <c r="AN923" s="355">
        <f t="shared" si="363"/>
        <v>0</v>
      </c>
      <c r="AO923" s="355"/>
      <c r="AQ923" s="355">
        <f t="shared" si="415"/>
        <v>0</v>
      </c>
      <c r="AR923" s="355"/>
      <c r="AT923" s="342" t="s">
        <v>418</v>
      </c>
      <c r="AU923" s="343" t="s">
        <v>7091</v>
      </c>
      <c r="AV923" s="343" t="s">
        <v>7092</v>
      </c>
      <c r="AW923" s="343" t="s">
        <v>7093</v>
      </c>
      <c r="AX923" s="343" t="s">
        <v>7094</v>
      </c>
      <c r="AY923" s="343" t="s">
        <v>7095</v>
      </c>
      <c r="AZ923" s="343" t="s">
        <v>2009</v>
      </c>
      <c r="BA923" s="343" t="s">
        <v>7096</v>
      </c>
      <c r="BB923" s="343" t="s">
        <v>7097</v>
      </c>
      <c r="BC923" s="343" t="s">
        <v>2111</v>
      </c>
      <c r="BE923" s="355">
        <f t="shared" si="416"/>
        <v>0</v>
      </c>
      <c r="BF923" s="355"/>
    </row>
    <row r="924" spans="3:58" ht="24" customHeight="1">
      <c r="C924" s="627"/>
      <c r="D924" s="525"/>
      <c r="E924" s="525"/>
      <c r="F924" s="525"/>
      <c r="G924" s="525"/>
      <c r="H924" s="525"/>
      <c r="I924" s="525"/>
      <c r="J924" s="615" t="s">
        <v>387</v>
      </c>
      <c r="K924" s="638"/>
      <c r="L924" s="283"/>
      <c r="M924" s="496" t="s">
        <v>388</v>
      </c>
      <c r="N924" s="496"/>
      <c r="O924" s="496"/>
      <c r="P924" s="496"/>
      <c r="Q924" s="496"/>
      <c r="R924" s="496"/>
      <c r="S924" s="496"/>
      <c r="T924" s="497"/>
      <c r="U924" s="168" t="str">
        <f t="shared" si="412"/>
        <v/>
      </c>
      <c r="V924" s="215"/>
      <c r="W924" s="215"/>
      <c r="X924" s="215"/>
      <c r="Y924" s="215"/>
      <c r="Z924" s="215"/>
      <c r="AA924" s="215"/>
      <c r="AB924" s="215"/>
      <c r="AC924" s="215"/>
      <c r="AD924" s="215"/>
      <c r="AH924" s="355">
        <f t="shared" si="413"/>
        <v>0</v>
      </c>
      <c r="AI924" s="355"/>
      <c r="AJ924" s="355">
        <f t="shared" si="414"/>
        <v>0</v>
      </c>
      <c r="AK924" s="355"/>
      <c r="AL924" s="355">
        <f t="shared" si="362"/>
        <v>0</v>
      </c>
      <c r="AM924" s="355"/>
      <c r="AN924" s="355">
        <f t="shared" si="363"/>
        <v>0</v>
      </c>
      <c r="AO924" s="355"/>
      <c r="AQ924" s="355">
        <f t="shared" si="415"/>
        <v>0</v>
      </c>
      <c r="AR924" s="355"/>
      <c r="AT924" s="344" t="s">
        <v>1986</v>
      </c>
      <c r="AU924" s="334">
        <f>V940</f>
        <v>0</v>
      </c>
      <c r="AV924" s="334">
        <f t="shared" ref="AV924:BC924" si="429">W940</f>
        <v>0</v>
      </c>
      <c r="AW924" s="334">
        <f t="shared" si="429"/>
        <v>0</v>
      </c>
      <c r="AX924" s="334">
        <f t="shared" si="429"/>
        <v>0</v>
      </c>
      <c r="AY924" s="334">
        <f t="shared" si="429"/>
        <v>0</v>
      </c>
      <c r="AZ924" s="334">
        <f t="shared" si="429"/>
        <v>0</v>
      </c>
      <c r="BA924" s="334">
        <f t="shared" si="429"/>
        <v>0</v>
      </c>
      <c r="BB924" s="334">
        <f t="shared" si="429"/>
        <v>0</v>
      </c>
      <c r="BC924" s="334">
        <f t="shared" si="429"/>
        <v>0</v>
      </c>
      <c r="BE924" s="355">
        <f t="shared" si="416"/>
        <v>0</v>
      </c>
      <c r="BF924" s="355"/>
    </row>
    <row r="925" spans="3:58" ht="36" customHeight="1">
      <c r="C925" s="627"/>
      <c r="D925" s="525"/>
      <c r="E925" s="525"/>
      <c r="F925" s="525"/>
      <c r="G925" s="525"/>
      <c r="H925" s="525"/>
      <c r="I925" s="525"/>
      <c r="J925" s="615" t="s">
        <v>389</v>
      </c>
      <c r="K925" s="638"/>
      <c r="L925" s="283"/>
      <c r="M925" s="496" t="s">
        <v>390</v>
      </c>
      <c r="N925" s="496"/>
      <c r="O925" s="496"/>
      <c r="P925" s="496"/>
      <c r="Q925" s="496"/>
      <c r="R925" s="496"/>
      <c r="S925" s="496"/>
      <c r="T925" s="497"/>
      <c r="U925" s="168" t="str">
        <f t="shared" si="412"/>
        <v/>
      </c>
      <c r="V925" s="215"/>
      <c r="W925" s="215"/>
      <c r="X925" s="215"/>
      <c r="Y925" s="215"/>
      <c r="Z925" s="215"/>
      <c r="AA925" s="215"/>
      <c r="AB925" s="215"/>
      <c r="AC925" s="215"/>
      <c r="AD925" s="215"/>
      <c r="AH925" s="355">
        <f t="shared" si="413"/>
        <v>0</v>
      </c>
      <c r="AI925" s="355"/>
      <c r="AJ925" s="355">
        <f t="shared" si="414"/>
        <v>0</v>
      </c>
      <c r="AK925" s="355"/>
      <c r="AL925" s="355">
        <f t="shared" si="362"/>
        <v>0</v>
      </c>
      <c r="AM925" s="355"/>
      <c r="AN925" s="355">
        <f t="shared" si="363"/>
        <v>0</v>
      </c>
      <c r="AO925" s="355"/>
      <c r="AQ925" s="355">
        <f t="shared" si="415"/>
        <v>0</v>
      </c>
      <c r="AR925" s="355"/>
      <c r="AT925" s="344" t="s">
        <v>1987</v>
      </c>
      <c r="AU925" s="334">
        <f>COUNTIF(V941:V943,"NS")</f>
        <v>0</v>
      </c>
      <c r="AV925" s="334">
        <f t="shared" ref="AV925:BC925" si="430">COUNTIF(W941:W943,"NS")</f>
        <v>0</v>
      </c>
      <c r="AW925" s="334">
        <f t="shared" si="430"/>
        <v>0</v>
      </c>
      <c r="AX925" s="334">
        <f t="shared" si="430"/>
        <v>0</v>
      </c>
      <c r="AY925" s="334">
        <f t="shared" si="430"/>
        <v>0</v>
      </c>
      <c r="AZ925" s="334">
        <f t="shared" si="430"/>
        <v>0</v>
      </c>
      <c r="BA925" s="334">
        <f t="shared" si="430"/>
        <v>0</v>
      </c>
      <c r="BB925" s="334">
        <f t="shared" si="430"/>
        <v>0</v>
      </c>
      <c r="BC925" s="334">
        <f t="shared" si="430"/>
        <v>0</v>
      </c>
      <c r="BE925" s="355">
        <f t="shared" si="416"/>
        <v>0</v>
      </c>
      <c r="BF925" s="355"/>
    </row>
    <row r="926" spans="3:58">
      <c r="C926" s="627"/>
      <c r="D926" s="525"/>
      <c r="E926" s="525"/>
      <c r="F926" s="525"/>
      <c r="G926" s="525"/>
      <c r="H926" s="525"/>
      <c r="I926" s="525"/>
      <c r="J926" s="610" t="s">
        <v>391</v>
      </c>
      <c r="K926" s="639"/>
      <c r="L926" s="285"/>
      <c r="M926" s="498" t="s">
        <v>45</v>
      </c>
      <c r="N926" s="498"/>
      <c r="O926" s="498"/>
      <c r="P926" s="498"/>
      <c r="Q926" s="498"/>
      <c r="R926" s="498"/>
      <c r="S926" s="498"/>
      <c r="T926" s="499"/>
      <c r="U926" s="168" t="str">
        <f t="shared" si="412"/>
        <v/>
      </c>
      <c r="V926" s="215"/>
      <c r="W926" s="215"/>
      <c r="X926" s="215"/>
      <c r="Y926" s="215"/>
      <c r="Z926" s="215"/>
      <c r="AA926" s="215"/>
      <c r="AB926" s="215"/>
      <c r="AC926" s="215"/>
      <c r="AD926" s="215"/>
      <c r="AH926" s="355">
        <f t="shared" si="413"/>
        <v>0</v>
      </c>
      <c r="AI926" s="355"/>
      <c r="AJ926" s="355">
        <f t="shared" si="414"/>
        <v>0</v>
      </c>
      <c r="AK926" s="355"/>
      <c r="AL926" s="355">
        <f t="shared" si="362"/>
        <v>0</v>
      </c>
      <c r="AM926" s="355"/>
      <c r="AN926" s="355">
        <f t="shared" si="363"/>
        <v>0</v>
      </c>
      <c r="AO926" s="355"/>
      <c r="AQ926" s="355">
        <f t="shared" si="415"/>
        <v>0</v>
      </c>
      <c r="AR926" s="355"/>
      <c r="AT926" s="344" t="s">
        <v>1988</v>
      </c>
      <c r="AU926" s="334">
        <f>SUM(V941:V943)</f>
        <v>0</v>
      </c>
      <c r="AV926" s="334">
        <f t="shared" ref="AV926:BC926" si="431">SUM(W941:W943)</f>
        <v>0</v>
      </c>
      <c r="AW926" s="334">
        <f t="shared" si="431"/>
        <v>0</v>
      </c>
      <c r="AX926" s="334">
        <f t="shared" si="431"/>
        <v>0</v>
      </c>
      <c r="AY926" s="334">
        <f t="shared" si="431"/>
        <v>0</v>
      </c>
      <c r="AZ926" s="334">
        <f t="shared" si="431"/>
        <v>0</v>
      </c>
      <c r="BA926" s="334">
        <f t="shared" si="431"/>
        <v>0</v>
      </c>
      <c r="BB926" s="334">
        <f t="shared" si="431"/>
        <v>0</v>
      </c>
      <c r="BC926" s="334">
        <f t="shared" si="431"/>
        <v>0</v>
      </c>
      <c r="BE926" s="355">
        <f t="shared" si="416"/>
        <v>0</v>
      </c>
      <c r="BF926" s="355"/>
    </row>
    <row r="927" spans="3:58">
      <c r="C927" s="627"/>
      <c r="D927" s="525"/>
      <c r="E927" s="525"/>
      <c r="F927" s="525"/>
      <c r="G927" s="525"/>
      <c r="H927" s="525"/>
      <c r="I927" s="525"/>
      <c r="J927" s="518" t="s">
        <v>392</v>
      </c>
      <c r="K927" s="518"/>
      <c r="L927" s="583" t="s">
        <v>393</v>
      </c>
      <c r="M927" s="583"/>
      <c r="N927" s="583"/>
      <c r="O927" s="583"/>
      <c r="P927" s="583"/>
      <c r="Q927" s="583"/>
      <c r="R927" s="583"/>
      <c r="S927" s="583"/>
      <c r="T927" s="583"/>
      <c r="U927" s="168" t="str">
        <f t="shared" si="412"/>
        <v/>
      </c>
      <c r="V927" s="215"/>
      <c r="W927" s="215"/>
      <c r="X927" s="215"/>
      <c r="Y927" s="215"/>
      <c r="Z927" s="215"/>
      <c r="AA927" s="215"/>
      <c r="AB927" s="215"/>
      <c r="AC927" s="215"/>
      <c r="AD927" s="215"/>
      <c r="AH927" s="355">
        <f t="shared" si="413"/>
        <v>0</v>
      </c>
      <c r="AI927" s="355"/>
      <c r="AJ927" s="355">
        <f t="shared" si="414"/>
        <v>0</v>
      </c>
      <c r="AK927" s="355"/>
      <c r="AL927" s="355">
        <f t="shared" si="362"/>
        <v>0</v>
      </c>
      <c r="AM927" s="355"/>
      <c r="AN927" s="355">
        <f t="shared" si="363"/>
        <v>0</v>
      </c>
      <c r="AO927" s="355"/>
      <c r="AQ927" s="355">
        <f t="shared" si="415"/>
        <v>0</v>
      </c>
      <c r="AR927" s="355"/>
      <c r="AT927" s="344" t="s">
        <v>1989</v>
      </c>
      <c r="AU927" s="345">
        <f t="shared" ref="AU927" si="432">IF($AH$813=1650,0,IF(OR(AND(AU924=0,AU925&gt;0),AND(AU924="NS",AU926&gt;0),AND(AU924="NS",AU926=0,AU925=0)),1,IF(OR(AND(AU925&gt;=2,AU926&lt;AU924),AND(AU924="NS",AU926=0,AU925&gt;0),AU924=AU926),0,1)))</f>
        <v>0</v>
      </c>
      <c r="AV927" s="345">
        <f t="shared" ref="AV927" si="433">IF($AH$813=1650,0,IF(OR(AND(AV924=0,AV925&gt;0),AND(AV924="NS",AV926&gt;0),AND(AV924="NS",AV926=0,AV925=0)),1,IF(OR(AND(AV925&gt;=2,AV926&lt;AV924),AND(AV924="NS",AV926=0,AV925&gt;0),AV924=AV926),0,1)))</f>
        <v>0</v>
      </c>
      <c r="AW927" s="345">
        <f t="shared" ref="AW927" si="434">IF($AH$813=1650,0,IF(OR(AND(AW924=0,AW925&gt;0),AND(AW924="NS",AW926&gt;0),AND(AW924="NS",AW926=0,AW925=0)),1,IF(OR(AND(AW925&gt;=2,AW926&lt;AW924),AND(AW924="NS",AW926=0,AW925&gt;0),AW924=AW926),0,1)))</f>
        <v>0</v>
      </c>
      <c r="AX927" s="345">
        <f t="shared" ref="AX927" si="435">IF($AH$813=1650,0,IF(OR(AND(AX924=0,AX925&gt;0),AND(AX924="NS",AX926&gt;0),AND(AX924="NS",AX926=0,AX925=0)),1,IF(OR(AND(AX925&gt;=2,AX926&lt;AX924),AND(AX924="NS",AX926=0,AX925&gt;0),AX924=AX926),0,1)))</f>
        <v>0</v>
      </c>
      <c r="AY927" s="345">
        <f t="shared" ref="AY927" si="436">IF($AH$813=1650,0,IF(OR(AND(AY924=0,AY925&gt;0),AND(AY924="NS",AY926&gt;0),AND(AY924="NS",AY926=0,AY925=0)),1,IF(OR(AND(AY925&gt;=2,AY926&lt;AY924),AND(AY924="NS",AY926=0,AY925&gt;0),AY924=AY926),0,1)))</f>
        <v>0</v>
      </c>
      <c r="AZ927" s="345">
        <f t="shared" ref="AZ927" si="437">IF($AH$813=1650,0,IF(OR(AND(AZ924=0,AZ925&gt;0),AND(AZ924="NS",AZ926&gt;0),AND(AZ924="NS",AZ926=0,AZ925=0)),1,IF(OR(AND(AZ925&gt;=2,AZ926&lt;AZ924),AND(AZ924="NS",AZ926=0,AZ925&gt;0),AZ924=AZ926),0,1)))</f>
        <v>0</v>
      </c>
      <c r="BA927" s="345">
        <f t="shared" ref="BA927" si="438">IF($AH$813=1650,0,IF(OR(AND(BA924=0,BA925&gt;0),AND(BA924="NS",BA926&gt;0),AND(BA924="NS",BA926=0,BA925=0)),1,IF(OR(AND(BA925&gt;=2,BA926&lt;BA924),AND(BA924="NS",BA926=0,BA925&gt;0),BA924=BA926),0,1)))</f>
        <v>0</v>
      </c>
      <c r="BB927" s="345">
        <f t="shared" ref="BB927" si="439">IF($AH$813=1650,0,IF(OR(AND(BB924=0,BB925&gt;0),AND(BB924="NS",BB926&gt;0),AND(BB924="NS",BB926=0,BB925=0)),1,IF(OR(AND(BB925&gt;=2,BB926&lt;BB924),AND(BB924="NS",BB926=0,BB925&gt;0),BB924=BB926),0,1)))</f>
        <v>0</v>
      </c>
      <c r="BC927" s="345">
        <f t="shared" ref="BC927" si="440">IF($AH$813=1650,0,IF(OR(AND(BC924=0,BC925&gt;0),AND(BC924="NS",BC926&gt;0),AND(BC924="NS",BC926=0,BC925=0)),1,IF(OR(AND(BC925&gt;=2,BC926&lt;BC924),AND(BC924="NS",BC926=0,BC925&gt;0),BC924=BC926),0,1)))</f>
        <v>0</v>
      </c>
      <c r="BE927" s="355">
        <f t="shared" si="416"/>
        <v>0</v>
      </c>
      <c r="BF927" s="355"/>
    </row>
    <row r="928" spans="3:58">
      <c r="C928" s="627"/>
      <c r="D928" s="525"/>
      <c r="E928" s="525"/>
      <c r="F928" s="525"/>
      <c r="G928" s="525"/>
      <c r="H928" s="525"/>
      <c r="I928" s="525"/>
      <c r="J928" s="518" t="s">
        <v>394</v>
      </c>
      <c r="K928" s="518"/>
      <c r="L928" s="524" t="s">
        <v>395</v>
      </c>
      <c r="M928" s="524"/>
      <c r="N928" s="524"/>
      <c r="O928" s="524"/>
      <c r="P928" s="524"/>
      <c r="Q928" s="524"/>
      <c r="R928" s="524"/>
      <c r="S928" s="524"/>
      <c r="T928" s="524"/>
      <c r="U928" s="168" t="str">
        <f t="shared" si="412"/>
        <v/>
      </c>
      <c r="V928" s="215"/>
      <c r="W928" s="215"/>
      <c r="X928" s="215"/>
      <c r="Y928" s="215"/>
      <c r="Z928" s="215"/>
      <c r="AA928" s="215"/>
      <c r="AB928" s="215"/>
      <c r="AC928" s="215"/>
      <c r="AD928" s="215"/>
      <c r="AH928" s="355">
        <f t="shared" si="413"/>
        <v>0</v>
      </c>
      <c r="AI928" s="355"/>
      <c r="AJ928" s="355">
        <f t="shared" si="414"/>
        <v>0</v>
      </c>
      <c r="AK928" s="355"/>
      <c r="AL928" s="355">
        <f t="shared" si="362"/>
        <v>0</v>
      </c>
      <c r="AM928" s="355"/>
      <c r="AN928" s="355">
        <f t="shared" si="363"/>
        <v>0</v>
      </c>
      <c r="AO928" s="355"/>
      <c r="AQ928" s="355">
        <f t="shared" si="415"/>
        <v>0</v>
      </c>
      <c r="AR928" s="355"/>
      <c r="AT928" s="346"/>
      <c r="AU928" s="346"/>
      <c r="AV928" s="346"/>
      <c r="AW928" s="346"/>
      <c r="AX928" s="346"/>
      <c r="AY928" s="346"/>
      <c r="AZ928" s="346"/>
      <c r="BA928" s="346"/>
      <c r="BB928" s="346"/>
      <c r="BC928" s="334">
        <f>SUM(AU927:BC927)</f>
        <v>0</v>
      </c>
      <c r="BE928" s="355">
        <f t="shared" si="416"/>
        <v>0</v>
      </c>
      <c r="BF928" s="355"/>
    </row>
    <row r="929" spans="3:58" ht="24" customHeight="1">
      <c r="C929" s="627"/>
      <c r="D929" s="525"/>
      <c r="E929" s="525"/>
      <c r="F929" s="525"/>
      <c r="G929" s="525"/>
      <c r="H929" s="525"/>
      <c r="I929" s="525"/>
      <c r="J929" s="518" t="s">
        <v>169</v>
      </c>
      <c r="K929" s="518"/>
      <c r="L929" s="524" t="s">
        <v>396</v>
      </c>
      <c r="M929" s="524"/>
      <c r="N929" s="524"/>
      <c r="O929" s="524"/>
      <c r="P929" s="524"/>
      <c r="Q929" s="524"/>
      <c r="R929" s="524"/>
      <c r="S929" s="524"/>
      <c r="T929" s="524"/>
      <c r="U929" s="168" t="str">
        <f t="shared" si="412"/>
        <v/>
      </c>
      <c r="V929" s="215"/>
      <c r="W929" s="215"/>
      <c r="X929" s="215"/>
      <c r="Y929" s="215"/>
      <c r="Z929" s="215"/>
      <c r="AA929" s="215"/>
      <c r="AB929" s="215"/>
      <c r="AC929" s="215"/>
      <c r="AD929" s="215"/>
      <c r="AH929" s="355">
        <f t="shared" si="413"/>
        <v>0</v>
      </c>
      <c r="AI929" s="355"/>
      <c r="AJ929" s="355">
        <f t="shared" si="414"/>
        <v>0</v>
      </c>
      <c r="AK929" s="355"/>
      <c r="AL929" s="355">
        <f t="shared" si="362"/>
        <v>0</v>
      </c>
      <c r="AM929" s="355"/>
      <c r="AN929" s="355">
        <f t="shared" si="363"/>
        <v>0</v>
      </c>
      <c r="AO929" s="355"/>
      <c r="AQ929" s="355">
        <f t="shared" si="415"/>
        <v>0</v>
      </c>
      <c r="AR929" s="355"/>
      <c r="AT929" s="346"/>
      <c r="AU929" s="346"/>
      <c r="AV929" s="346"/>
      <c r="AW929" s="346"/>
      <c r="AX929" s="346"/>
      <c r="AY929" s="346"/>
      <c r="AZ929" s="346"/>
      <c r="BA929" s="346"/>
      <c r="BB929" s="346"/>
      <c r="BC929" s="346"/>
      <c r="BE929" s="355">
        <f t="shared" si="416"/>
        <v>0</v>
      </c>
      <c r="BF929" s="355"/>
    </row>
    <row r="930" spans="3:58">
      <c r="C930" s="627" t="s">
        <v>397</v>
      </c>
      <c r="D930" s="525" t="s">
        <v>398</v>
      </c>
      <c r="E930" s="525"/>
      <c r="F930" s="525"/>
      <c r="G930" s="525"/>
      <c r="H930" s="525"/>
      <c r="I930" s="525"/>
      <c r="J930" s="518" t="s">
        <v>399</v>
      </c>
      <c r="K930" s="518"/>
      <c r="L930" s="580" t="s">
        <v>400</v>
      </c>
      <c r="M930" s="580"/>
      <c r="N930" s="580"/>
      <c r="O930" s="580"/>
      <c r="P930" s="580"/>
      <c r="Q930" s="580"/>
      <c r="R930" s="580"/>
      <c r="S930" s="580"/>
      <c r="T930" s="580"/>
      <c r="U930" s="168" t="str">
        <f t="shared" si="412"/>
        <v/>
      </c>
      <c r="V930" s="215"/>
      <c r="W930" s="215"/>
      <c r="X930" s="215"/>
      <c r="Y930" s="215"/>
      <c r="Z930" s="215"/>
      <c r="AA930" s="215"/>
      <c r="AB930" s="215"/>
      <c r="AC930" s="215"/>
      <c r="AD930" s="215"/>
      <c r="AH930" s="355">
        <f t="shared" si="413"/>
        <v>0</v>
      </c>
      <c r="AI930" s="355"/>
      <c r="AJ930" s="355">
        <f t="shared" si="414"/>
        <v>0</v>
      </c>
      <c r="AK930" s="355"/>
      <c r="AL930" s="355">
        <f t="shared" si="362"/>
        <v>0</v>
      </c>
      <c r="AM930" s="355"/>
      <c r="AN930" s="355">
        <f t="shared" si="363"/>
        <v>0</v>
      </c>
      <c r="AO930" s="355"/>
      <c r="AQ930" s="355">
        <f t="shared" si="415"/>
        <v>0</v>
      </c>
      <c r="AR930" s="355"/>
      <c r="AT930" s="445" t="s">
        <v>7089</v>
      </c>
      <c r="AU930" s="445"/>
      <c r="AV930" s="445"/>
      <c r="AW930" s="445"/>
      <c r="AX930" s="445"/>
      <c r="AY930" s="445"/>
      <c r="AZ930" s="445"/>
      <c r="BA930" s="445"/>
      <c r="BB930" s="445"/>
      <c r="BC930" s="445"/>
      <c r="BE930" s="355">
        <f t="shared" si="416"/>
        <v>0</v>
      </c>
      <c r="BF930" s="355"/>
    </row>
    <row r="931" spans="3:58">
      <c r="C931" s="627"/>
      <c r="D931" s="525"/>
      <c r="E931" s="525"/>
      <c r="F931" s="525"/>
      <c r="G931" s="525"/>
      <c r="H931" s="525"/>
      <c r="I931" s="525"/>
      <c r="J931" s="519" t="s">
        <v>401</v>
      </c>
      <c r="K931" s="520"/>
      <c r="L931" s="282"/>
      <c r="M931" s="504" t="s">
        <v>402</v>
      </c>
      <c r="N931" s="504"/>
      <c r="O931" s="504"/>
      <c r="P931" s="504"/>
      <c r="Q931" s="504"/>
      <c r="R931" s="504"/>
      <c r="S931" s="504"/>
      <c r="T931" s="505"/>
      <c r="U931" s="168" t="str">
        <f t="shared" si="412"/>
        <v/>
      </c>
      <c r="V931" s="215"/>
      <c r="W931" s="215"/>
      <c r="X931" s="215"/>
      <c r="Y931" s="215"/>
      <c r="Z931" s="215"/>
      <c r="AA931" s="215"/>
      <c r="AB931" s="215"/>
      <c r="AC931" s="215"/>
      <c r="AD931" s="215"/>
      <c r="AH931" s="355">
        <f t="shared" si="413"/>
        <v>0</v>
      </c>
      <c r="AI931" s="355"/>
      <c r="AJ931" s="355">
        <f t="shared" si="414"/>
        <v>0</v>
      </c>
      <c r="AK931" s="355"/>
      <c r="AL931" s="355">
        <f t="shared" si="362"/>
        <v>0</v>
      </c>
      <c r="AM931" s="355"/>
      <c r="AN931" s="355">
        <f t="shared" si="363"/>
        <v>0</v>
      </c>
      <c r="AO931" s="355"/>
      <c r="AQ931" s="355">
        <f t="shared" si="415"/>
        <v>0</v>
      </c>
      <c r="AR931" s="355"/>
      <c r="AT931" s="342" t="s">
        <v>441</v>
      </c>
      <c r="AU931" s="343" t="s">
        <v>7091</v>
      </c>
      <c r="AV931" s="343" t="s">
        <v>7092</v>
      </c>
      <c r="AW931" s="343" t="s">
        <v>7093</v>
      </c>
      <c r="AX931" s="343" t="s">
        <v>7094</v>
      </c>
      <c r="AY931" s="343" t="s">
        <v>7095</v>
      </c>
      <c r="AZ931" s="343" t="s">
        <v>2009</v>
      </c>
      <c r="BA931" s="343" t="s">
        <v>7096</v>
      </c>
      <c r="BB931" s="343" t="s">
        <v>7097</v>
      </c>
      <c r="BC931" s="343" t="s">
        <v>2111</v>
      </c>
      <c r="BE931" s="355">
        <f t="shared" si="416"/>
        <v>0</v>
      </c>
      <c r="BF931" s="355"/>
    </row>
    <row r="932" spans="3:58">
      <c r="C932" s="627"/>
      <c r="D932" s="525"/>
      <c r="E932" s="525"/>
      <c r="F932" s="525"/>
      <c r="G932" s="525"/>
      <c r="H932" s="525"/>
      <c r="I932" s="525"/>
      <c r="J932" s="519" t="s">
        <v>403</v>
      </c>
      <c r="K932" s="520"/>
      <c r="L932" s="283"/>
      <c r="M932" s="496" t="s">
        <v>404</v>
      </c>
      <c r="N932" s="496"/>
      <c r="O932" s="496"/>
      <c r="P932" s="496"/>
      <c r="Q932" s="496"/>
      <c r="R932" s="496"/>
      <c r="S932" s="496"/>
      <c r="T932" s="497"/>
      <c r="U932" s="168" t="str">
        <f t="shared" si="412"/>
        <v/>
      </c>
      <c r="V932" s="215"/>
      <c r="W932" s="215"/>
      <c r="X932" s="215"/>
      <c r="Y932" s="215"/>
      <c r="Z932" s="215"/>
      <c r="AA932" s="215"/>
      <c r="AB932" s="215"/>
      <c r="AC932" s="215"/>
      <c r="AD932" s="215"/>
      <c r="AH932" s="355">
        <f t="shared" si="413"/>
        <v>0</v>
      </c>
      <c r="AI932" s="355"/>
      <c r="AJ932" s="355">
        <f t="shared" si="414"/>
        <v>0</v>
      </c>
      <c r="AK932" s="355"/>
      <c r="AL932" s="355">
        <f t="shared" si="362"/>
        <v>0</v>
      </c>
      <c r="AM932" s="355"/>
      <c r="AN932" s="355">
        <f t="shared" si="363"/>
        <v>0</v>
      </c>
      <c r="AO932" s="355"/>
      <c r="AQ932" s="355">
        <f t="shared" si="415"/>
        <v>0</v>
      </c>
      <c r="AR932" s="355"/>
      <c r="AT932" s="344" t="s">
        <v>1986</v>
      </c>
      <c r="AU932" s="334">
        <f>V951</f>
        <v>0</v>
      </c>
      <c r="AV932" s="334">
        <f t="shared" ref="AV932:BC932" si="441">W951</f>
        <v>0</v>
      </c>
      <c r="AW932" s="334">
        <f t="shared" si="441"/>
        <v>0</v>
      </c>
      <c r="AX932" s="334">
        <f t="shared" si="441"/>
        <v>0</v>
      </c>
      <c r="AY932" s="334">
        <f t="shared" si="441"/>
        <v>0</v>
      </c>
      <c r="AZ932" s="334">
        <f t="shared" si="441"/>
        <v>0</v>
      </c>
      <c r="BA932" s="334">
        <f t="shared" si="441"/>
        <v>0</v>
      </c>
      <c r="BB932" s="334">
        <f t="shared" si="441"/>
        <v>0</v>
      </c>
      <c r="BC932" s="334">
        <f t="shared" si="441"/>
        <v>0</v>
      </c>
      <c r="BE932" s="355">
        <f t="shared" si="416"/>
        <v>0</v>
      </c>
      <c r="BF932" s="355"/>
    </row>
    <row r="933" spans="3:58">
      <c r="C933" s="627"/>
      <c r="D933" s="525"/>
      <c r="E933" s="525"/>
      <c r="F933" s="525"/>
      <c r="G933" s="525"/>
      <c r="H933" s="525"/>
      <c r="I933" s="525"/>
      <c r="J933" s="519" t="s">
        <v>405</v>
      </c>
      <c r="K933" s="520"/>
      <c r="L933" s="283"/>
      <c r="M933" s="496" t="s">
        <v>406</v>
      </c>
      <c r="N933" s="496"/>
      <c r="O933" s="496"/>
      <c r="P933" s="496"/>
      <c r="Q933" s="496"/>
      <c r="R933" s="496"/>
      <c r="S933" s="496"/>
      <c r="T933" s="497"/>
      <c r="U933" s="168" t="str">
        <f t="shared" si="412"/>
        <v/>
      </c>
      <c r="V933" s="215"/>
      <c r="W933" s="215"/>
      <c r="X933" s="215"/>
      <c r="Y933" s="215"/>
      <c r="Z933" s="215"/>
      <c r="AA933" s="215"/>
      <c r="AB933" s="215"/>
      <c r="AC933" s="215"/>
      <c r="AD933" s="215"/>
      <c r="AH933" s="355">
        <f t="shared" si="413"/>
        <v>0</v>
      </c>
      <c r="AI933" s="355"/>
      <c r="AJ933" s="355">
        <f t="shared" si="414"/>
        <v>0</v>
      </c>
      <c r="AK933" s="355"/>
      <c r="AL933" s="355">
        <f t="shared" si="362"/>
        <v>0</v>
      </c>
      <c r="AM933" s="355"/>
      <c r="AN933" s="355">
        <f t="shared" si="363"/>
        <v>0</v>
      </c>
      <c r="AO933" s="355"/>
      <c r="AQ933" s="355">
        <f t="shared" si="415"/>
        <v>0</v>
      </c>
      <c r="AR933" s="355"/>
      <c r="AT933" s="344" t="s">
        <v>1987</v>
      </c>
      <c r="AU933" s="334">
        <f>COUNTIF(V952:V958,"NS")</f>
        <v>0</v>
      </c>
      <c r="AV933" s="334">
        <f t="shared" ref="AV933:BC933" si="442">COUNTIF(W952:W958,"NS")</f>
        <v>0</v>
      </c>
      <c r="AW933" s="334">
        <f t="shared" si="442"/>
        <v>0</v>
      </c>
      <c r="AX933" s="334">
        <f t="shared" si="442"/>
        <v>0</v>
      </c>
      <c r="AY933" s="334">
        <f t="shared" si="442"/>
        <v>0</v>
      </c>
      <c r="AZ933" s="334">
        <f t="shared" si="442"/>
        <v>0</v>
      </c>
      <c r="BA933" s="334">
        <f t="shared" si="442"/>
        <v>0</v>
      </c>
      <c r="BB933" s="334">
        <f t="shared" si="442"/>
        <v>0</v>
      </c>
      <c r="BC933" s="334">
        <f t="shared" si="442"/>
        <v>0</v>
      </c>
      <c r="BE933" s="355">
        <f t="shared" si="416"/>
        <v>0</v>
      </c>
      <c r="BF933" s="355"/>
    </row>
    <row r="934" spans="3:58">
      <c r="C934" s="627"/>
      <c r="D934" s="525"/>
      <c r="E934" s="525"/>
      <c r="F934" s="525"/>
      <c r="G934" s="525"/>
      <c r="H934" s="525"/>
      <c r="I934" s="525"/>
      <c r="J934" s="519" t="s">
        <v>407</v>
      </c>
      <c r="K934" s="520"/>
      <c r="L934" s="283"/>
      <c r="M934" s="496" t="s">
        <v>408</v>
      </c>
      <c r="N934" s="496"/>
      <c r="O934" s="496"/>
      <c r="P934" s="496"/>
      <c r="Q934" s="496"/>
      <c r="R934" s="496"/>
      <c r="S934" s="496"/>
      <c r="T934" s="497"/>
      <c r="U934" s="168" t="str">
        <f t="shared" si="412"/>
        <v/>
      </c>
      <c r="V934" s="215"/>
      <c r="W934" s="215"/>
      <c r="X934" s="215"/>
      <c r="Y934" s="215"/>
      <c r="Z934" s="215"/>
      <c r="AA934" s="215"/>
      <c r="AB934" s="215"/>
      <c r="AC934" s="215"/>
      <c r="AD934" s="215"/>
      <c r="AH934" s="355">
        <f t="shared" si="413"/>
        <v>0</v>
      </c>
      <c r="AI934" s="355"/>
      <c r="AJ934" s="355">
        <f t="shared" si="414"/>
        <v>0</v>
      </c>
      <c r="AK934" s="355"/>
      <c r="AL934" s="355">
        <f t="shared" si="362"/>
        <v>0</v>
      </c>
      <c r="AM934" s="355"/>
      <c r="AN934" s="355">
        <f t="shared" si="363"/>
        <v>0</v>
      </c>
      <c r="AO934" s="355"/>
      <c r="AQ934" s="355">
        <f t="shared" si="415"/>
        <v>0</v>
      </c>
      <c r="AR934" s="355"/>
      <c r="AT934" s="344" t="s">
        <v>1988</v>
      </c>
      <c r="AU934" s="334">
        <f>SUM(V952:V958)</f>
        <v>0</v>
      </c>
      <c r="AV934" s="334">
        <f t="shared" ref="AV934:BC934" si="443">SUM(W952:W958)</f>
        <v>0</v>
      </c>
      <c r="AW934" s="334">
        <f t="shared" si="443"/>
        <v>0</v>
      </c>
      <c r="AX934" s="334">
        <f t="shared" si="443"/>
        <v>0</v>
      </c>
      <c r="AY934" s="334">
        <f t="shared" si="443"/>
        <v>0</v>
      </c>
      <c r="AZ934" s="334">
        <f t="shared" si="443"/>
        <v>0</v>
      </c>
      <c r="BA934" s="334">
        <f t="shared" si="443"/>
        <v>0</v>
      </c>
      <c r="BB934" s="334">
        <f t="shared" si="443"/>
        <v>0</v>
      </c>
      <c r="BC934" s="334">
        <f t="shared" si="443"/>
        <v>0</v>
      </c>
      <c r="BE934" s="355">
        <f t="shared" si="416"/>
        <v>0</v>
      </c>
      <c r="BF934" s="355"/>
    </row>
    <row r="935" spans="3:58">
      <c r="C935" s="627"/>
      <c r="D935" s="525"/>
      <c r="E935" s="525"/>
      <c r="F935" s="525"/>
      <c r="G935" s="525"/>
      <c r="H935" s="525"/>
      <c r="I935" s="525"/>
      <c r="J935" s="519" t="s">
        <v>409</v>
      </c>
      <c r="K935" s="520"/>
      <c r="L935" s="283"/>
      <c r="M935" s="496" t="s">
        <v>410</v>
      </c>
      <c r="N935" s="496"/>
      <c r="O935" s="496"/>
      <c r="P935" s="496"/>
      <c r="Q935" s="496"/>
      <c r="R935" s="496"/>
      <c r="S935" s="496"/>
      <c r="T935" s="497"/>
      <c r="U935" s="168" t="str">
        <f t="shared" si="412"/>
        <v/>
      </c>
      <c r="V935" s="215"/>
      <c r="W935" s="215"/>
      <c r="X935" s="215"/>
      <c r="Y935" s="215"/>
      <c r="Z935" s="215"/>
      <c r="AA935" s="215"/>
      <c r="AB935" s="215"/>
      <c r="AC935" s="215"/>
      <c r="AD935" s="215"/>
      <c r="AH935" s="355">
        <f t="shared" si="413"/>
        <v>0</v>
      </c>
      <c r="AI935" s="355"/>
      <c r="AJ935" s="355">
        <f t="shared" si="414"/>
        <v>0</v>
      </c>
      <c r="AK935" s="355"/>
      <c r="AL935" s="355">
        <f t="shared" si="362"/>
        <v>0</v>
      </c>
      <c r="AM935" s="355"/>
      <c r="AN935" s="355">
        <f t="shared" si="363"/>
        <v>0</v>
      </c>
      <c r="AO935" s="355"/>
      <c r="AQ935" s="355">
        <f t="shared" si="415"/>
        <v>0</v>
      </c>
      <c r="AR935" s="355"/>
      <c r="AT935" s="344" t="s">
        <v>1989</v>
      </c>
      <c r="AU935" s="345">
        <f t="shared" ref="AU935" si="444">IF($AH$813=1650,0,IF(OR(AND(AU932=0,AU933&gt;0),AND(AU932="NS",AU934&gt;0),AND(AU932="NS",AU934=0,AU933=0)),1,IF(OR(AND(AU933&gt;=2,AU934&lt;AU932),AND(AU932="NS",AU934=0,AU933&gt;0),AU932=AU934),0,1)))</f>
        <v>0</v>
      </c>
      <c r="AV935" s="345">
        <f t="shared" ref="AV935" si="445">IF($AH$813=1650,0,IF(OR(AND(AV932=0,AV933&gt;0),AND(AV932="NS",AV934&gt;0),AND(AV932="NS",AV934=0,AV933=0)),1,IF(OR(AND(AV933&gt;=2,AV934&lt;AV932),AND(AV932="NS",AV934=0,AV933&gt;0),AV932=AV934),0,1)))</f>
        <v>0</v>
      </c>
      <c r="AW935" s="345">
        <f t="shared" ref="AW935" si="446">IF($AH$813=1650,0,IF(OR(AND(AW932=0,AW933&gt;0),AND(AW932="NS",AW934&gt;0),AND(AW932="NS",AW934=0,AW933=0)),1,IF(OR(AND(AW933&gt;=2,AW934&lt;AW932),AND(AW932="NS",AW934=0,AW933&gt;0),AW932=AW934),0,1)))</f>
        <v>0</v>
      </c>
      <c r="AX935" s="345">
        <f t="shared" ref="AX935" si="447">IF($AH$813=1650,0,IF(OR(AND(AX932=0,AX933&gt;0),AND(AX932="NS",AX934&gt;0),AND(AX932="NS",AX934=0,AX933=0)),1,IF(OR(AND(AX933&gt;=2,AX934&lt;AX932),AND(AX932="NS",AX934=0,AX933&gt;0),AX932=AX934),0,1)))</f>
        <v>0</v>
      </c>
      <c r="AY935" s="345">
        <f t="shared" ref="AY935" si="448">IF($AH$813=1650,0,IF(OR(AND(AY932=0,AY933&gt;0),AND(AY932="NS",AY934&gt;0),AND(AY932="NS",AY934=0,AY933=0)),1,IF(OR(AND(AY933&gt;=2,AY934&lt;AY932),AND(AY932="NS",AY934=0,AY933&gt;0),AY932=AY934),0,1)))</f>
        <v>0</v>
      </c>
      <c r="AZ935" s="345">
        <f t="shared" ref="AZ935" si="449">IF($AH$813=1650,0,IF(OR(AND(AZ932=0,AZ933&gt;0),AND(AZ932="NS",AZ934&gt;0),AND(AZ932="NS",AZ934=0,AZ933=0)),1,IF(OR(AND(AZ933&gt;=2,AZ934&lt;AZ932),AND(AZ932="NS",AZ934=0,AZ933&gt;0),AZ932=AZ934),0,1)))</f>
        <v>0</v>
      </c>
      <c r="BA935" s="345">
        <f t="shared" ref="BA935" si="450">IF($AH$813=1650,0,IF(OR(AND(BA932=0,BA933&gt;0),AND(BA932="NS",BA934&gt;0),AND(BA932="NS",BA934=0,BA933=0)),1,IF(OR(AND(BA933&gt;=2,BA934&lt;BA932),AND(BA932="NS",BA934=0,BA933&gt;0),BA932=BA934),0,1)))</f>
        <v>0</v>
      </c>
      <c r="BB935" s="345">
        <f t="shared" ref="BB935" si="451">IF($AH$813=1650,0,IF(OR(AND(BB932=0,BB933&gt;0),AND(BB932="NS",BB934&gt;0),AND(BB932="NS",BB934=0,BB933=0)),1,IF(OR(AND(BB933&gt;=2,BB934&lt;BB932),AND(BB932="NS",BB934=0,BB933&gt;0),BB932=BB934),0,1)))</f>
        <v>0</v>
      </c>
      <c r="BC935" s="345">
        <f t="shared" ref="BC935" si="452">IF($AH$813=1650,0,IF(OR(AND(BC932=0,BC933&gt;0),AND(BC932="NS",BC934&gt;0),AND(BC932="NS",BC934=0,BC933=0)),1,IF(OR(AND(BC933&gt;=2,BC934&lt;BC932),AND(BC932="NS",BC934=0,BC933&gt;0),BC932=BC934),0,1)))</f>
        <v>0</v>
      </c>
      <c r="BE935" s="355">
        <f t="shared" si="416"/>
        <v>0</v>
      </c>
      <c r="BF935" s="355"/>
    </row>
    <row r="936" spans="3:58">
      <c r="C936" s="627"/>
      <c r="D936" s="525"/>
      <c r="E936" s="525"/>
      <c r="F936" s="525"/>
      <c r="G936" s="525"/>
      <c r="H936" s="525"/>
      <c r="I936" s="525"/>
      <c r="J936" s="519" t="s">
        <v>411</v>
      </c>
      <c r="K936" s="520"/>
      <c r="L936" s="283"/>
      <c r="M936" s="496" t="s">
        <v>412</v>
      </c>
      <c r="N936" s="496"/>
      <c r="O936" s="496"/>
      <c r="P936" s="496"/>
      <c r="Q936" s="496"/>
      <c r="R936" s="496"/>
      <c r="S936" s="496"/>
      <c r="T936" s="497"/>
      <c r="U936" s="168" t="str">
        <f t="shared" si="412"/>
        <v/>
      </c>
      <c r="V936" s="215"/>
      <c r="W936" s="215"/>
      <c r="X936" s="215"/>
      <c r="Y936" s="215"/>
      <c r="Z936" s="215"/>
      <c r="AA936" s="215"/>
      <c r="AB936" s="215"/>
      <c r="AC936" s="215"/>
      <c r="AD936" s="215"/>
      <c r="AH936" s="355">
        <f t="shared" si="413"/>
        <v>0</v>
      </c>
      <c r="AI936" s="355"/>
      <c r="AJ936" s="355">
        <f t="shared" si="414"/>
        <v>0</v>
      </c>
      <c r="AK936" s="355"/>
      <c r="AL936" s="355">
        <f t="shared" si="362"/>
        <v>0</v>
      </c>
      <c r="AM936" s="355"/>
      <c r="AN936" s="355">
        <f t="shared" si="363"/>
        <v>0</v>
      </c>
      <c r="AO936" s="355"/>
      <c r="AQ936" s="355">
        <f t="shared" si="415"/>
        <v>0</v>
      </c>
      <c r="AR936" s="355"/>
      <c r="AT936" s="346"/>
      <c r="AU936" s="346"/>
      <c r="AV936" s="346"/>
      <c r="AW936" s="346"/>
      <c r="AX936" s="346"/>
      <c r="AY936" s="346"/>
      <c r="AZ936" s="346"/>
      <c r="BA936" s="346"/>
      <c r="BB936" s="346"/>
      <c r="BC936" s="334">
        <f>SUM(AU935:BC935)</f>
        <v>0</v>
      </c>
      <c r="BE936" s="355">
        <f t="shared" si="416"/>
        <v>0</v>
      </c>
      <c r="BF936" s="355"/>
    </row>
    <row r="937" spans="3:58">
      <c r="C937" s="627"/>
      <c r="D937" s="525"/>
      <c r="E937" s="525"/>
      <c r="F937" s="525"/>
      <c r="G937" s="525"/>
      <c r="H937" s="525"/>
      <c r="I937" s="525"/>
      <c r="J937" s="519" t="s">
        <v>413</v>
      </c>
      <c r="K937" s="520"/>
      <c r="L937" s="283"/>
      <c r="M937" s="496" t="s">
        <v>414</v>
      </c>
      <c r="N937" s="496"/>
      <c r="O937" s="496"/>
      <c r="P937" s="496"/>
      <c r="Q937" s="496"/>
      <c r="R937" s="496"/>
      <c r="S937" s="496"/>
      <c r="T937" s="497"/>
      <c r="U937" s="168" t="str">
        <f t="shared" si="412"/>
        <v/>
      </c>
      <c r="V937" s="215"/>
      <c r="W937" s="215"/>
      <c r="X937" s="215"/>
      <c r="Y937" s="215"/>
      <c r="Z937" s="215"/>
      <c r="AA937" s="215"/>
      <c r="AB937" s="215"/>
      <c r="AC937" s="215"/>
      <c r="AD937" s="215"/>
      <c r="AH937" s="355">
        <f t="shared" si="413"/>
        <v>0</v>
      </c>
      <c r="AI937" s="355"/>
      <c r="AJ937" s="355">
        <f t="shared" si="414"/>
        <v>0</v>
      </c>
      <c r="AK937" s="355"/>
      <c r="AL937" s="355">
        <f t="shared" si="362"/>
        <v>0</v>
      </c>
      <c r="AM937" s="355"/>
      <c r="AN937" s="355">
        <f t="shared" si="363"/>
        <v>0</v>
      </c>
      <c r="AO937" s="355"/>
      <c r="AQ937" s="355">
        <f t="shared" si="415"/>
        <v>0</v>
      </c>
      <c r="AR937" s="355"/>
      <c r="AT937" s="346"/>
      <c r="AU937" s="346"/>
      <c r="AV937" s="346"/>
      <c r="AW937" s="346"/>
      <c r="AX937" s="346"/>
      <c r="AY937" s="346"/>
      <c r="AZ937" s="346"/>
      <c r="BA937" s="346"/>
      <c r="BB937" s="346"/>
      <c r="BC937" s="346"/>
      <c r="BE937" s="355">
        <f t="shared" si="416"/>
        <v>0</v>
      </c>
      <c r="BF937" s="355"/>
    </row>
    <row r="938" spans="3:58">
      <c r="C938" s="627"/>
      <c r="D938" s="525"/>
      <c r="E938" s="525"/>
      <c r="F938" s="525"/>
      <c r="G938" s="525"/>
      <c r="H938" s="525"/>
      <c r="I938" s="525"/>
      <c r="J938" s="519" t="s">
        <v>415</v>
      </c>
      <c r="K938" s="520"/>
      <c r="L938" s="283"/>
      <c r="M938" s="496" t="s">
        <v>416</v>
      </c>
      <c r="N938" s="496"/>
      <c r="O938" s="496"/>
      <c r="P938" s="496"/>
      <c r="Q938" s="496"/>
      <c r="R938" s="496"/>
      <c r="S938" s="496"/>
      <c r="T938" s="497"/>
      <c r="U938" s="168" t="str">
        <f t="shared" si="412"/>
        <v/>
      </c>
      <c r="V938" s="215"/>
      <c r="W938" s="215"/>
      <c r="X938" s="215"/>
      <c r="Y938" s="215"/>
      <c r="Z938" s="215"/>
      <c r="AA938" s="215"/>
      <c r="AB938" s="215"/>
      <c r="AC938" s="215"/>
      <c r="AD938" s="215"/>
      <c r="AH938" s="355">
        <f t="shared" si="413"/>
        <v>0</v>
      </c>
      <c r="AI938" s="355"/>
      <c r="AJ938" s="355">
        <f t="shared" si="414"/>
        <v>0</v>
      </c>
      <c r="AK938" s="355"/>
      <c r="AL938" s="355">
        <f t="shared" si="362"/>
        <v>0</v>
      </c>
      <c r="AM938" s="355"/>
      <c r="AN938" s="355">
        <f t="shared" si="363"/>
        <v>0</v>
      </c>
      <c r="AO938" s="355"/>
      <c r="AQ938" s="355">
        <f t="shared" si="415"/>
        <v>0</v>
      </c>
      <c r="AR938" s="355"/>
      <c r="AT938" s="445" t="s">
        <v>7089</v>
      </c>
      <c r="AU938" s="445"/>
      <c r="AV938" s="445"/>
      <c r="AW938" s="445"/>
      <c r="AX938" s="445"/>
      <c r="AY938" s="445"/>
      <c r="AZ938" s="445"/>
      <c r="BA938" s="445"/>
      <c r="BB938" s="445"/>
      <c r="BC938" s="445"/>
      <c r="BE938" s="355">
        <f t="shared" si="416"/>
        <v>0</v>
      </c>
      <c r="BF938" s="355"/>
    </row>
    <row r="939" spans="3:58">
      <c r="C939" s="627"/>
      <c r="D939" s="525"/>
      <c r="E939" s="525"/>
      <c r="F939" s="525"/>
      <c r="G939" s="525"/>
      <c r="H939" s="525"/>
      <c r="I939" s="525"/>
      <c r="J939" s="581" t="s">
        <v>417</v>
      </c>
      <c r="K939" s="582"/>
      <c r="L939" s="284"/>
      <c r="M939" s="498" t="s">
        <v>45</v>
      </c>
      <c r="N939" s="498"/>
      <c r="O939" s="498"/>
      <c r="P939" s="498"/>
      <c r="Q939" s="498"/>
      <c r="R939" s="498"/>
      <c r="S939" s="498"/>
      <c r="T939" s="499"/>
      <c r="U939" s="168" t="str">
        <f t="shared" si="412"/>
        <v/>
      </c>
      <c r="V939" s="215"/>
      <c r="W939" s="215"/>
      <c r="X939" s="215"/>
      <c r="Y939" s="215"/>
      <c r="Z939" s="215"/>
      <c r="AA939" s="215"/>
      <c r="AB939" s="215"/>
      <c r="AC939" s="215"/>
      <c r="AD939" s="215"/>
      <c r="AH939" s="355">
        <f t="shared" si="413"/>
        <v>0</v>
      </c>
      <c r="AI939" s="355"/>
      <c r="AJ939" s="355">
        <f t="shared" si="414"/>
        <v>0</v>
      </c>
      <c r="AK939" s="355"/>
      <c r="AL939" s="355">
        <f t="shared" si="362"/>
        <v>0</v>
      </c>
      <c r="AM939" s="355"/>
      <c r="AN939" s="355">
        <f t="shared" si="363"/>
        <v>0</v>
      </c>
      <c r="AO939" s="355"/>
      <c r="AQ939" s="355">
        <f t="shared" si="415"/>
        <v>0</v>
      </c>
      <c r="AR939" s="355"/>
      <c r="AT939" s="342" t="s">
        <v>458</v>
      </c>
      <c r="AU939" s="343" t="s">
        <v>7091</v>
      </c>
      <c r="AV939" s="343" t="s">
        <v>7092</v>
      </c>
      <c r="AW939" s="343" t="s">
        <v>7093</v>
      </c>
      <c r="AX939" s="343" t="s">
        <v>7094</v>
      </c>
      <c r="AY939" s="343" t="s">
        <v>7095</v>
      </c>
      <c r="AZ939" s="343" t="s">
        <v>2009</v>
      </c>
      <c r="BA939" s="343" t="s">
        <v>7096</v>
      </c>
      <c r="BB939" s="343" t="s">
        <v>7097</v>
      </c>
      <c r="BC939" s="343" t="s">
        <v>2111</v>
      </c>
      <c r="BE939" s="355">
        <f t="shared" si="416"/>
        <v>0</v>
      </c>
      <c r="BF939" s="355"/>
    </row>
    <row r="940" spans="3:58">
      <c r="C940" s="627"/>
      <c r="D940" s="525"/>
      <c r="E940" s="525"/>
      <c r="F940" s="525"/>
      <c r="G940" s="525"/>
      <c r="H940" s="525"/>
      <c r="I940" s="525"/>
      <c r="J940" s="518" t="s">
        <v>418</v>
      </c>
      <c r="K940" s="518"/>
      <c r="L940" s="611" t="s">
        <v>419</v>
      </c>
      <c r="M940" s="611"/>
      <c r="N940" s="611"/>
      <c r="O940" s="611"/>
      <c r="P940" s="611"/>
      <c r="Q940" s="611"/>
      <c r="R940" s="611"/>
      <c r="S940" s="611"/>
      <c r="T940" s="611"/>
      <c r="U940" s="168" t="str">
        <f t="shared" si="412"/>
        <v/>
      </c>
      <c r="V940" s="215"/>
      <c r="W940" s="215"/>
      <c r="X940" s="215"/>
      <c r="Y940" s="215"/>
      <c r="Z940" s="215"/>
      <c r="AA940" s="215"/>
      <c r="AB940" s="215"/>
      <c r="AC940" s="215"/>
      <c r="AD940" s="215"/>
      <c r="AH940" s="355">
        <f t="shared" si="413"/>
        <v>0</v>
      </c>
      <c r="AI940" s="355"/>
      <c r="AJ940" s="355">
        <f t="shared" si="414"/>
        <v>0</v>
      </c>
      <c r="AK940" s="355"/>
      <c r="AL940" s="355">
        <f t="shared" si="362"/>
        <v>0</v>
      </c>
      <c r="AM940" s="355"/>
      <c r="AN940" s="355">
        <f t="shared" si="363"/>
        <v>0</v>
      </c>
      <c r="AO940" s="355"/>
      <c r="AQ940" s="355">
        <f t="shared" si="415"/>
        <v>0</v>
      </c>
      <c r="AR940" s="355"/>
      <c r="AT940" s="344" t="s">
        <v>1986</v>
      </c>
      <c r="AU940" s="334">
        <f>V960</f>
        <v>0</v>
      </c>
      <c r="AV940" s="334">
        <f t="shared" ref="AV940:BC940" si="453">W960</f>
        <v>0</v>
      </c>
      <c r="AW940" s="334">
        <f t="shared" si="453"/>
        <v>0</v>
      </c>
      <c r="AX940" s="334">
        <f t="shared" si="453"/>
        <v>0</v>
      </c>
      <c r="AY940" s="334">
        <f t="shared" si="453"/>
        <v>0</v>
      </c>
      <c r="AZ940" s="334">
        <f t="shared" si="453"/>
        <v>0</v>
      </c>
      <c r="BA940" s="334">
        <f t="shared" si="453"/>
        <v>0</v>
      </c>
      <c r="BB940" s="334">
        <f t="shared" si="453"/>
        <v>0</v>
      </c>
      <c r="BC940" s="334">
        <f t="shared" si="453"/>
        <v>0</v>
      </c>
      <c r="BE940" s="355">
        <f t="shared" si="416"/>
        <v>0</v>
      </c>
      <c r="BF940" s="355"/>
    </row>
    <row r="941" spans="3:58">
      <c r="C941" s="627"/>
      <c r="D941" s="525"/>
      <c r="E941" s="525"/>
      <c r="F941" s="525"/>
      <c r="G941" s="525"/>
      <c r="H941" s="525"/>
      <c r="I941" s="525"/>
      <c r="J941" s="519" t="s">
        <v>420</v>
      </c>
      <c r="K941" s="520"/>
      <c r="L941" s="282"/>
      <c r="M941" s="504" t="s">
        <v>421</v>
      </c>
      <c r="N941" s="504"/>
      <c r="O941" s="504"/>
      <c r="P941" s="504"/>
      <c r="Q941" s="504"/>
      <c r="R941" s="504"/>
      <c r="S941" s="504"/>
      <c r="T941" s="505"/>
      <c r="U941" s="168" t="str">
        <f t="shared" si="412"/>
        <v/>
      </c>
      <c r="V941" s="215"/>
      <c r="W941" s="215"/>
      <c r="X941" s="215"/>
      <c r="Y941" s="215"/>
      <c r="Z941" s="215"/>
      <c r="AA941" s="215"/>
      <c r="AB941" s="215"/>
      <c r="AC941" s="215"/>
      <c r="AD941" s="215"/>
      <c r="AH941" s="355">
        <f t="shared" si="413"/>
        <v>0</v>
      </c>
      <c r="AI941" s="355"/>
      <c r="AJ941" s="355">
        <f t="shared" si="414"/>
        <v>0</v>
      </c>
      <c r="AK941" s="355"/>
      <c r="AL941" s="355">
        <f t="shared" si="362"/>
        <v>0</v>
      </c>
      <c r="AM941" s="355"/>
      <c r="AN941" s="355">
        <f t="shared" si="363"/>
        <v>0</v>
      </c>
      <c r="AO941" s="355"/>
      <c r="AQ941" s="355">
        <f t="shared" si="415"/>
        <v>0</v>
      </c>
      <c r="AR941" s="355"/>
      <c r="AT941" s="344" t="s">
        <v>1987</v>
      </c>
      <c r="AU941" s="334">
        <f>COUNTIF(V961:V963,"NS")</f>
        <v>0</v>
      </c>
      <c r="AV941" s="334">
        <f t="shared" ref="AV941:BC941" si="454">COUNTIF(W961:W963,"NS")</f>
        <v>0</v>
      </c>
      <c r="AW941" s="334">
        <f t="shared" si="454"/>
        <v>0</v>
      </c>
      <c r="AX941" s="334">
        <f t="shared" si="454"/>
        <v>0</v>
      </c>
      <c r="AY941" s="334">
        <f t="shared" si="454"/>
        <v>0</v>
      </c>
      <c r="AZ941" s="334">
        <f t="shared" si="454"/>
        <v>0</v>
      </c>
      <c r="BA941" s="334">
        <f t="shared" si="454"/>
        <v>0</v>
      </c>
      <c r="BB941" s="334">
        <f t="shared" si="454"/>
        <v>0</v>
      </c>
      <c r="BC941" s="334">
        <f t="shared" si="454"/>
        <v>0</v>
      </c>
      <c r="BE941" s="355">
        <f t="shared" si="416"/>
        <v>0</v>
      </c>
      <c r="BF941" s="355"/>
    </row>
    <row r="942" spans="3:58" ht="24" customHeight="1">
      <c r="C942" s="627"/>
      <c r="D942" s="525"/>
      <c r="E942" s="525"/>
      <c r="F942" s="525"/>
      <c r="G942" s="525"/>
      <c r="H942" s="525"/>
      <c r="I942" s="525"/>
      <c r="J942" s="519" t="s">
        <v>422</v>
      </c>
      <c r="K942" s="520"/>
      <c r="L942" s="283"/>
      <c r="M942" s="496" t="s">
        <v>423</v>
      </c>
      <c r="N942" s="496"/>
      <c r="O942" s="496"/>
      <c r="P942" s="496"/>
      <c r="Q942" s="496"/>
      <c r="R942" s="496"/>
      <c r="S942" s="496"/>
      <c r="T942" s="497"/>
      <c r="U942" s="168" t="str">
        <f t="shared" si="412"/>
        <v/>
      </c>
      <c r="V942" s="215"/>
      <c r="W942" s="215"/>
      <c r="X942" s="215"/>
      <c r="Y942" s="215"/>
      <c r="Z942" s="215"/>
      <c r="AA942" s="215"/>
      <c r="AB942" s="215"/>
      <c r="AC942" s="215"/>
      <c r="AD942" s="215"/>
      <c r="AH942" s="355">
        <f t="shared" si="413"/>
        <v>0</v>
      </c>
      <c r="AI942" s="355"/>
      <c r="AJ942" s="355">
        <f t="shared" si="414"/>
        <v>0</v>
      </c>
      <c r="AK942" s="355"/>
      <c r="AL942" s="355">
        <f t="shared" si="362"/>
        <v>0</v>
      </c>
      <c r="AM942" s="355"/>
      <c r="AN942" s="355">
        <f t="shared" si="363"/>
        <v>0</v>
      </c>
      <c r="AO942" s="355"/>
      <c r="AQ942" s="355">
        <f t="shared" si="415"/>
        <v>0</v>
      </c>
      <c r="AR942" s="355"/>
      <c r="AT942" s="344" t="s">
        <v>1988</v>
      </c>
      <c r="AU942" s="334">
        <f>SUM(V961:V963)</f>
        <v>0</v>
      </c>
      <c r="AV942" s="334">
        <f t="shared" ref="AV942:BC942" si="455">SUM(W961:W963)</f>
        <v>0</v>
      </c>
      <c r="AW942" s="334">
        <f t="shared" si="455"/>
        <v>0</v>
      </c>
      <c r="AX942" s="334">
        <f t="shared" si="455"/>
        <v>0</v>
      </c>
      <c r="AY942" s="334">
        <f t="shared" si="455"/>
        <v>0</v>
      </c>
      <c r="AZ942" s="334">
        <f t="shared" si="455"/>
        <v>0</v>
      </c>
      <c r="BA942" s="334">
        <f t="shared" si="455"/>
        <v>0</v>
      </c>
      <c r="BB942" s="334">
        <f t="shared" si="455"/>
        <v>0</v>
      </c>
      <c r="BC942" s="334">
        <f t="shared" si="455"/>
        <v>0</v>
      </c>
      <c r="BE942" s="355">
        <f t="shared" si="416"/>
        <v>0</v>
      </c>
      <c r="BF942" s="355"/>
    </row>
    <row r="943" spans="3:58">
      <c r="C943" s="627"/>
      <c r="D943" s="525"/>
      <c r="E943" s="525"/>
      <c r="F943" s="525"/>
      <c r="G943" s="525"/>
      <c r="H943" s="525"/>
      <c r="I943" s="525"/>
      <c r="J943" s="581" t="s">
        <v>424</v>
      </c>
      <c r="K943" s="582"/>
      <c r="L943" s="284"/>
      <c r="M943" s="498" t="s">
        <v>45</v>
      </c>
      <c r="N943" s="498"/>
      <c r="O943" s="498"/>
      <c r="P943" s="498"/>
      <c r="Q943" s="498"/>
      <c r="R943" s="498"/>
      <c r="S943" s="498"/>
      <c r="T943" s="499"/>
      <c r="U943" s="168" t="str">
        <f t="shared" si="412"/>
        <v/>
      </c>
      <c r="V943" s="215"/>
      <c r="W943" s="215"/>
      <c r="X943" s="215"/>
      <c r="Y943" s="215"/>
      <c r="Z943" s="215"/>
      <c r="AA943" s="215"/>
      <c r="AB943" s="215"/>
      <c r="AC943" s="215"/>
      <c r="AD943" s="215"/>
      <c r="AH943" s="355">
        <f t="shared" si="413"/>
        <v>0</v>
      </c>
      <c r="AI943" s="355"/>
      <c r="AJ943" s="355">
        <f t="shared" si="414"/>
        <v>0</v>
      </c>
      <c r="AK943" s="355"/>
      <c r="AL943" s="355">
        <f t="shared" si="362"/>
        <v>0</v>
      </c>
      <c r="AM943" s="355"/>
      <c r="AN943" s="355">
        <f t="shared" si="363"/>
        <v>0</v>
      </c>
      <c r="AO943" s="355"/>
      <c r="AQ943" s="355">
        <f t="shared" si="415"/>
        <v>0</v>
      </c>
      <c r="AR943" s="355"/>
      <c r="AT943" s="344" t="s">
        <v>1989</v>
      </c>
      <c r="AU943" s="345">
        <f t="shared" ref="AU943" si="456">IF($AH$813=1650,0,IF(OR(AND(AU940=0,AU941&gt;0),AND(AU940="NS",AU942&gt;0),AND(AU940="NS",AU942=0,AU941=0)),1,IF(OR(AND(AU941&gt;=2,AU942&lt;AU940),AND(AU940="NS",AU942=0,AU941&gt;0),AU940=AU942),0,1)))</f>
        <v>0</v>
      </c>
      <c r="AV943" s="345">
        <f t="shared" ref="AV943" si="457">IF($AH$813=1650,0,IF(OR(AND(AV940=0,AV941&gt;0),AND(AV940="NS",AV942&gt;0),AND(AV940="NS",AV942=0,AV941=0)),1,IF(OR(AND(AV941&gt;=2,AV942&lt;AV940),AND(AV940="NS",AV942=0,AV941&gt;0),AV940=AV942),0,1)))</f>
        <v>0</v>
      </c>
      <c r="AW943" s="345">
        <f t="shared" ref="AW943" si="458">IF($AH$813=1650,0,IF(OR(AND(AW940=0,AW941&gt;0),AND(AW940="NS",AW942&gt;0),AND(AW940="NS",AW942=0,AW941=0)),1,IF(OR(AND(AW941&gt;=2,AW942&lt;AW940),AND(AW940="NS",AW942=0,AW941&gt;0),AW940=AW942),0,1)))</f>
        <v>0</v>
      </c>
      <c r="AX943" s="345">
        <f t="shared" ref="AX943" si="459">IF($AH$813=1650,0,IF(OR(AND(AX940=0,AX941&gt;0),AND(AX940="NS",AX942&gt;0),AND(AX940="NS",AX942=0,AX941=0)),1,IF(OR(AND(AX941&gt;=2,AX942&lt;AX940),AND(AX940="NS",AX942=0,AX941&gt;0),AX940=AX942),0,1)))</f>
        <v>0</v>
      </c>
      <c r="AY943" s="345">
        <f t="shared" ref="AY943" si="460">IF($AH$813=1650,0,IF(OR(AND(AY940=0,AY941&gt;0),AND(AY940="NS",AY942&gt;0),AND(AY940="NS",AY942=0,AY941=0)),1,IF(OR(AND(AY941&gt;=2,AY942&lt;AY940),AND(AY940="NS",AY942=0,AY941&gt;0),AY940=AY942),0,1)))</f>
        <v>0</v>
      </c>
      <c r="AZ943" s="345">
        <f t="shared" ref="AZ943" si="461">IF($AH$813=1650,0,IF(OR(AND(AZ940=0,AZ941&gt;0),AND(AZ940="NS",AZ942&gt;0),AND(AZ940="NS",AZ942=0,AZ941=0)),1,IF(OR(AND(AZ941&gt;=2,AZ942&lt;AZ940),AND(AZ940="NS",AZ942=0,AZ941&gt;0),AZ940=AZ942),0,1)))</f>
        <v>0</v>
      </c>
      <c r="BA943" s="345">
        <f t="shared" ref="BA943" si="462">IF($AH$813=1650,0,IF(OR(AND(BA940=0,BA941&gt;0),AND(BA940="NS",BA942&gt;0),AND(BA940="NS",BA942=0,BA941=0)),1,IF(OR(AND(BA941&gt;=2,BA942&lt;BA940),AND(BA940="NS",BA942=0,BA941&gt;0),BA940=BA942),0,1)))</f>
        <v>0</v>
      </c>
      <c r="BB943" s="345">
        <f t="shared" ref="BB943" si="463">IF($AH$813=1650,0,IF(OR(AND(BB940=0,BB941&gt;0),AND(BB940="NS",BB942&gt;0),AND(BB940="NS",BB942=0,BB941=0)),1,IF(OR(AND(BB941&gt;=2,BB942&lt;BB940),AND(BB940="NS",BB942=0,BB941&gt;0),BB940=BB942),0,1)))</f>
        <v>0</v>
      </c>
      <c r="BC943" s="345">
        <f t="shared" ref="BC943" si="464">IF($AH$813=1650,0,IF(OR(AND(BC940=0,BC941&gt;0),AND(BC940="NS",BC942&gt;0),AND(BC940="NS",BC942=0,BC941=0)),1,IF(OR(AND(BC941&gt;=2,BC942&lt;BC940),AND(BC940="NS",BC942=0,BC941&gt;0),BC940=BC942),0,1)))</f>
        <v>0</v>
      </c>
      <c r="BE943" s="355">
        <f t="shared" si="416"/>
        <v>0</v>
      </c>
      <c r="BF943" s="355"/>
    </row>
    <row r="944" spans="3:58">
      <c r="C944" s="627"/>
      <c r="D944" s="525"/>
      <c r="E944" s="525"/>
      <c r="F944" s="525"/>
      <c r="G944" s="525"/>
      <c r="H944" s="525"/>
      <c r="I944" s="525"/>
      <c r="J944" s="518" t="s">
        <v>425</v>
      </c>
      <c r="K944" s="518"/>
      <c r="L944" s="583" t="s">
        <v>426</v>
      </c>
      <c r="M944" s="583"/>
      <c r="N944" s="583"/>
      <c r="O944" s="583"/>
      <c r="P944" s="583"/>
      <c r="Q944" s="583"/>
      <c r="R944" s="583"/>
      <c r="S944" s="583"/>
      <c r="T944" s="583"/>
      <c r="U944" s="168" t="str">
        <f t="shared" ref="U944:U975" si="465">IF(S762="","",S762)</f>
        <v/>
      </c>
      <c r="V944" s="215"/>
      <c r="W944" s="215"/>
      <c r="X944" s="215"/>
      <c r="Y944" s="215"/>
      <c r="Z944" s="215"/>
      <c r="AA944" s="215"/>
      <c r="AB944" s="215"/>
      <c r="AC944" s="215"/>
      <c r="AD944" s="215"/>
      <c r="AH944" s="355">
        <f t="shared" si="413"/>
        <v>0</v>
      </c>
      <c r="AI944" s="355"/>
      <c r="AJ944" s="355">
        <f t="shared" si="414"/>
        <v>0</v>
      </c>
      <c r="AK944" s="355"/>
      <c r="AL944" s="355">
        <f t="shared" si="362"/>
        <v>0</v>
      </c>
      <c r="AM944" s="355"/>
      <c r="AN944" s="355">
        <f t="shared" si="363"/>
        <v>0</v>
      </c>
      <c r="AO944" s="355"/>
      <c r="AQ944" s="355">
        <f t="shared" si="415"/>
        <v>0</v>
      </c>
      <c r="AR944" s="355"/>
      <c r="AT944" s="346"/>
      <c r="AU944" s="346"/>
      <c r="AV944" s="346"/>
      <c r="AW944" s="346"/>
      <c r="AX944" s="346"/>
      <c r="AY944" s="346"/>
      <c r="AZ944" s="346"/>
      <c r="BA944" s="346"/>
      <c r="BB944" s="346"/>
      <c r="BC944" s="334">
        <f>SUM(AU943:BC943)</f>
        <v>0</v>
      </c>
      <c r="BE944" s="355">
        <f t="shared" si="416"/>
        <v>0</v>
      </c>
      <c r="BF944" s="355"/>
    </row>
    <row r="945" spans="3:58">
      <c r="C945" s="627"/>
      <c r="D945" s="525"/>
      <c r="E945" s="525"/>
      <c r="F945" s="525"/>
      <c r="G945" s="525"/>
      <c r="H945" s="525"/>
      <c r="I945" s="525"/>
      <c r="J945" s="518" t="s">
        <v>427</v>
      </c>
      <c r="K945" s="518"/>
      <c r="L945" s="524" t="s">
        <v>428</v>
      </c>
      <c r="M945" s="524"/>
      <c r="N945" s="524"/>
      <c r="O945" s="524"/>
      <c r="P945" s="524"/>
      <c r="Q945" s="524"/>
      <c r="R945" s="524"/>
      <c r="S945" s="524"/>
      <c r="T945" s="524"/>
      <c r="U945" s="168" t="str">
        <f t="shared" si="465"/>
        <v/>
      </c>
      <c r="V945" s="215"/>
      <c r="W945" s="215"/>
      <c r="X945" s="215"/>
      <c r="Y945" s="215"/>
      <c r="Z945" s="215"/>
      <c r="AA945" s="215"/>
      <c r="AB945" s="215"/>
      <c r="AC945" s="215"/>
      <c r="AD945" s="215"/>
      <c r="AH945" s="355">
        <f t="shared" ref="AH945:AH980" si="466">IF(U945="",0,U945)</f>
        <v>0</v>
      </c>
      <c r="AI945" s="355"/>
      <c r="AJ945" s="355">
        <f t="shared" ref="AJ945:AJ980" si="467">COUNTIF(V945:AD945,"NS")</f>
        <v>0</v>
      </c>
      <c r="AK945" s="355"/>
      <c r="AL945" s="355">
        <f t="shared" ref="AL945:AL979" si="468">IF(AND(U945="NA",COUNTBLANK(V945:AD945)=9),"NA",SUM(V945:AD945))</f>
        <v>0</v>
      </c>
      <c r="AM945" s="355"/>
      <c r="AN945" s="355">
        <f t="shared" ref="AN945:AN980" si="469">IF($AH$813=1650,0,IF(OR(AND(AH945=0,AJ945&gt;0),AND(AH945="NS", AL945&gt;0),AND(AH945="NS",AJ945=0,AL945=0)),1,IF(OR(AND(AJ945&gt;=2,AL945&lt;AH945),AND(AH945="NS",AL945=0,AJ945&gt;0),AH945=AL945),0,1)))</f>
        <v>0</v>
      </c>
      <c r="AO945" s="355"/>
      <c r="AQ945" s="355">
        <f t="shared" ref="AQ945:AQ980" si="470">IF(OR(AND(U945="",COUNTBLANK(V945:AD945)=9),AND(U945="NA",COUNTBLANK(V945:AD945)=9),AND(U945&gt;=0,COUNTBLANK(V945:AD945)=0)),0,1)</f>
        <v>0</v>
      </c>
      <c r="AR945" s="355"/>
      <c r="AT945" s="346"/>
      <c r="AU945" s="346"/>
      <c r="AV945" s="346"/>
      <c r="AW945" s="346"/>
      <c r="AX945" s="346"/>
      <c r="AY945" s="346"/>
      <c r="AZ945" s="346"/>
      <c r="BA945" s="346"/>
      <c r="BB945" s="346"/>
      <c r="BC945" s="346"/>
      <c r="BE945" s="355">
        <f t="shared" ref="BE945:BE980" si="471">IF(U945="NA",1,0)</f>
        <v>0</v>
      </c>
      <c r="BF945" s="355"/>
    </row>
    <row r="946" spans="3:58" ht="24" customHeight="1">
      <c r="C946" s="627"/>
      <c r="D946" s="525"/>
      <c r="E946" s="525"/>
      <c r="F946" s="525"/>
      <c r="G946" s="525"/>
      <c r="H946" s="525"/>
      <c r="I946" s="525"/>
      <c r="J946" s="518" t="s">
        <v>429</v>
      </c>
      <c r="K946" s="518"/>
      <c r="L946" s="524" t="s">
        <v>430</v>
      </c>
      <c r="M946" s="524"/>
      <c r="N946" s="524"/>
      <c r="O946" s="524"/>
      <c r="P946" s="524"/>
      <c r="Q946" s="524"/>
      <c r="R946" s="524"/>
      <c r="S946" s="524"/>
      <c r="T946" s="524"/>
      <c r="U946" s="168" t="str">
        <f t="shared" si="465"/>
        <v/>
      </c>
      <c r="V946" s="215"/>
      <c r="W946" s="215"/>
      <c r="X946" s="215"/>
      <c r="Y946" s="215"/>
      <c r="Z946" s="215"/>
      <c r="AA946" s="215"/>
      <c r="AB946" s="215"/>
      <c r="AC946" s="215"/>
      <c r="AD946" s="215"/>
      <c r="AH946" s="355">
        <f t="shared" si="466"/>
        <v>0</v>
      </c>
      <c r="AI946" s="355"/>
      <c r="AJ946" s="355">
        <f t="shared" si="467"/>
        <v>0</v>
      </c>
      <c r="AK946" s="355"/>
      <c r="AL946" s="355">
        <f t="shared" si="468"/>
        <v>0</v>
      </c>
      <c r="AM946" s="355"/>
      <c r="AN946" s="355">
        <f t="shared" si="469"/>
        <v>0</v>
      </c>
      <c r="AO946" s="355"/>
      <c r="AQ946" s="355">
        <f t="shared" si="470"/>
        <v>0</v>
      </c>
      <c r="AR946" s="355"/>
      <c r="AT946" s="445" t="s">
        <v>7089</v>
      </c>
      <c r="AU946" s="445"/>
      <c r="AV946" s="445"/>
      <c r="AW946" s="445"/>
      <c r="AX946" s="445"/>
      <c r="AY946" s="445"/>
      <c r="AZ946" s="445"/>
      <c r="BA946" s="445"/>
      <c r="BB946" s="445"/>
      <c r="BC946" s="445"/>
      <c r="BE946" s="355">
        <f t="shared" si="471"/>
        <v>0</v>
      </c>
      <c r="BF946" s="355"/>
    </row>
    <row r="947" spans="3:58">
      <c r="C947" s="627" t="s">
        <v>431</v>
      </c>
      <c r="D947" s="525" t="s">
        <v>432</v>
      </c>
      <c r="E947" s="525"/>
      <c r="F947" s="525"/>
      <c r="G947" s="525"/>
      <c r="H947" s="525"/>
      <c r="I947" s="525"/>
      <c r="J947" s="518" t="s">
        <v>433</v>
      </c>
      <c r="K947" s="518"/>
      <c r="L947" s="524" t="s">
        <v>434</v>
      </c>
      <c r="M947" s="524"/>
      <c r="N947" s="524"/>
      <c r="O947" s="524"/>
      <c r="P947" s="524"/>
      <c r="Q947" s="524"/>
      <c r="R947" s="524"/>
      <c r="S947" s="524"/>
      <c r="T947" s="524"/>
      <c r="U947" s="168" t="str">
        <f t="shared" si="465"/>
        <v/>
      </c>
      <c r="V947" s="215"/>
      <c r="W947" s="215"/>
      <c r="X947" s="215"/>
      <c r="Y947" s="215"/>
      <c r="Z947" s="215"/>
      <c r="AA947" s="215"/>
      <c r="AB947" s="215"/>
      <c r="AC947" s="215"/>
      <c r="AD947" s="215"/>
      <c r="AH947" s="355">
        <f t="shared" si="466"/>
        <v>0</v>
      </c>
      <c r="AI947" s="355"/>
      <c r="AJ947" s="355">
        <f t="shared" si="467"/>
        <v>0</v>
      </c>
      <c r="AK947" s="355"/>
      <c r="AL947" s="355">
        <f t="shared" si="468"/>
        <v>0</v>
      </c>
      <c r="AM947" s="355"/>
      <c r="AN947" s="355">
        <f t="shared" si="469"/>
        <v>0</v>
      </c>
      <c r="AO947" s="355"/>
      <c r="AQ947" s="355">
        <f t="shared" si="470"/>
        <v>0</v>
      </c>
      <c r="AR947" s="355"/>
      <c r="AT947" s="342" t="s">
        <v>481</v>
      </c>
      <c r="AU947" s="343" t="s">
        <v>7091</v>
      </c>
      <c r="AV947" s="343" t="s">
        <v>7092</v>
      </c>
      <c r="AW947" s="343" t="s">
        <v>7093</v>
      </c>
      <c r="AX947" s="343" t="s">
        <v>7094</v>
      </c>
      <c r="AY947" s="343" t="s">
        <v>7095</v>
      </c>
      <c r="AZ947" s="343" t="s">
        <v>2009</v>
      </c>
      <c r="BA947" s="343" t="s">
        <v>7096</v>
      </c>
      <c r="BB947" s="343" t="s">
        <v>7097</v>
      </c>
      <c r="BC947" s="343" t="s">
        <v>2111</v>
      </c>
      <c r="BE947" s="355">
        <f t="shared" si="471"/>
        <v>0</v>
      </c>
      <c r="BF947" s="355"/>
    </row>
    <row r="948" spans="3:58">
      <c r="C948" s="627"/>
      <c r="D948" s="525"/>
      <c r="E948" s="525"/>
      <c r="F948" s="525"/>
      <c r="G948" s="525"/>
      <c r="H948" s="525"/>
      <c r="I948" s="525"/>
      <c r="J948" s="518" t="s">
        <v>435</v>
      </c>
      <c r="K948" s="518"/>
      <c r="L948" s="524" t="s">
        <v>436</v>
      </c>
      <c r="M948" s="524"/>
      <c r="N948" s="524"/>
      <c r="O948" s="524"/>
      <c r="P948" s="524"/>
      <c r="Q948" s="524"/>
      <c r="R948" s="524"/>
      <c r="S948" s="524"/>
      <c r="T948" s="524"/>
      <c r="U948" s="168" t="str">
        <f t="shared" si="465"/>
        <v/>
      </c>
      <c r="V948" s="215"/>
      <c r="W948" s="215"/>
      <c r="X948" s="215"/>
      <c r="Y948" s="215"/>
      <c r="Z948" s="215"/>
      <c r="AA948" s="215"/>
      <c r="AB948" s="215"/>
      <c r="AC948" s="215"/>
      <c r="AD948" s="215"/>
      <c r="AH948" s="355">
        <f t="shared" si="466"/>
        <v>0</v>
      </c>
      <c r="AI948" s="355"/>
      <c r="AJ948" s="355">
        <f t="shared" si="467"/>
        <v>0</v>
      </c>
      <c r="AK948" s="355"/>
      <c r="AL948" s="355">
        <f t="shared" si="468"/>
        <v>0</v>
      </c>
      <c r="AM948" s="355"/>
      <c r="AN948" s="355">
        <f t="shared" si="469"/>
        <v>0</v>
      </c>
      <c r="AO948" s="355"/>
      <c r="AQ948" s="355">
        <f t="shared" si="470"/>
        <v>0</v>
      </c>
      <c r="AR948" s="355"/>
      <c r="AT948" s="344" t="s">
        <v>1986</v>
      </c>
      <c r="AU948" s="334">
        <f>V972</f>
        <v>0</v>
      </c>
      <c r="AV948" s="334">
        <f t="shared" ref="AV948:BC948" si="472">W972</f>
        <v>0</v>
      </c>
      <c r="AW948" s="334">
        <f t="shared" si="472"/>
        <v>0</v>
      </c>
      <c r="AX948" s="334">
        <f t="shared" si="472"/>
        <v>0</v>
      </c>
      <c r="AY948" s="334">
        <f t="shared" si="472"/>
        <v>0</v>
      </c>
      <c r="AZ948" s="334">
        <f t="shared" si="472"/>
        <v>0</v>
      </c>
      <c r="BA948" s="334">
        <f t="shared" si="472"/>
        <v>0</v>
      </c>
      <c r="BB948" s="334">
        <f t="shared" si="472"/>
        <v>0</v>
      </c>
      <c r="BC948" s="334">
        <f t="shared" si="472"/>
        <v>0</v>
      </c>
      <c r="BE948" s="355">
        <f t="shared" si="471"/>
        <v>0</v>
      </c>
      <c r="BF948" s="355"/>
    </row>
    <row r="949" spans="3:58">
      <c r="C949" s="627"/>
      <c r="D949" s="525"/>
      <c r="E949" s="525"/>
      <c r="F949" s="525"/>
      <c r="G949" s="525"/>
      <c r="H949" s="525"/>
      <c r="I949" s="525"/>
      <c r="J949" s="518" t="s">
        <v>437</v>
      </c>
      <c r="K949" s="518"/>
      <c r="L949" s="524" t="s">
        <v>438</v>
      </c>
      <c r="M949" s="524"/>
      <c r="N949" s="524"/>
      <c r="O949" s="524"/>
      <c r="P949" s="524"/>
      <c r="Q949" s="524"/>
      <c r="R949" s="524"/>
      <c r="S949" s="524"/>
      <c r="T949" s="524"/>
      <c r="U949" s="168" t="str">
        <f t="shared" si="465"/>
        <v/>
      </c>
      <c r="V949" s="215"/>
      <c r="W949" s="215"/>
      <c r="X949" s="215"/>
      <c r="Y949" s="215"/>
      <c r="Z949" s="215"/>
      <c r="AA949" s="215"/>
      <c r="AB949" s="215"/>
      <c r="AC949" s="215"/>
      <c r="AD949" s="215"/>
      <c r="AH949" s="355">
        <f t="shared" si="466"/>
        <v>0</v>
      </c>
      <c r="AI949" s="355"/>
      <c r="AJ949" s="355">
        <f t="shared" si="467"/>
        <v>0</v>
      </c>
      <c r="AK949" s="355"/>
      <c r="AL949" s="355">
        <f t="shared" si="468"/>
        <v>0</v>
      </c>
      <c r="AM949" s="355"/>
      <c r="AN949" s="355">
        <f t="shared" si="469"/>
        <v>0</v>
      </c>
      <c r="AO949" s="355"/>
      <c r="AQ949" s="355">
        <f t="shared" si="470"/>
        <v>0</v>
      </c>
      <c r="AR949" s="355"/>
      <c r="AT949" s="344" t="s">
        <v>1987</v>
      </c>
      <c r="AU949" s="334">
        <f>COUNTIF(V973:V977,"NS")</f>
        <v>0</v>
      </c>
      <c r="AV949" s="334">
        <f t="shared" ref="AV949:BC949" si="473">COUNTIF(W973:W977,"NS")</f>
        <v>0</v>
      </c>
      <c r="AW949" s="334">
        <f t="shared" si="473"/>
        <v>0</v>
      </c>
      <c r="AX949" s="334">
        <f t="shared" si="473"/>
        <v>0</v>
      </c>
      <c r="AY949" s="334">
        <f t="shared" si="473"/>
        <v>0</v>
      </c>
      <c r="AZ949" s="334">
        <f t="shared" si="473"/>
        <v>0</v>
      </c>
      <c r="BA949" s="334">
        <f t="shared" si="473"/>
        <v>0</v>
      </c>
      <c r="BB949" s="334">
        <f t="shared" si="473"/>
        <v>0</v>
      </c>
      <c r="BC949" s="334">
        <f t="shared" si="473"/>
        <v>0</v>
      </c>
      <c r="BE949" s="355">
        <f t="shared" si="471"/>
        <v>0</v>
      </c>
      <c r="BF949" s="355"/>
    </row>
    <row r="950" spans="3:58">
      <c r="C950" s="627"/>
      <c r="D950" s="525"/>
      <c r="E950" s="525"/>
      <c r="F950" s="525"/>
      <c r="G950" s="525"/>
      <c r="H950" s="525"/>
      <c r="I950" s="525"/>
      <c r="J950" s="518" t="s">
        <v>439</v>
      </c>
      <c r="K950" s="518"/>
      <c r="L950" s="524" t="s">
        <v>440</v>
      </c>
      <c r="M950" s="524"/>
      <c r="N950" s="524"/>
      <c r="O950" s="524"/>
      <c r="P950" s="524"/>
      <c r="Q950" s="524"/>
      <c r="R950" s="524"/>
      <c r="S950" s="524"/>
      <c r="T950" s="524"/>
      <c r="U950" s="168" t="str">
        <f t="shared" si="465"/>
        <v/>
      </c>
      <c r="V950" s="215"/>
      <c r="W950" s="215"/>
      <c r="X950" s="215"/>
      <c r="Y950" s="215"/>
      <c r="Z950" s="215"/>
      <c r="AA950" s="215"/>
      <c r="AB950" s="215"/>
      <c r="AC950" s="215"/>
      <c r="AD950" s="215"/>
      <c r="AH950" s="355">
        <f t="shared" si="466"/>
        <v>0</v>
      </c>
      <c r="AI950" s="355"/>
      <c r="AJ950" s="355">
        <f t="shared" si="467"/>
        <v>0</v>
      </c>
      <c r="AK950" s="355"/>
      <c r="AL950" s="355">
        <f t="shared" si="468"/>
        <v>0</v>
      </c>
      <c r="AM950" s="355"/>
      <c r="AN950" s="355">
        <f t="shared" si="469"/>
        <v>0</v>
      </c>
      <c r="AO950" s="355"/>
      <c r="AQ950" s="355">
        <f t="shared" si="470"/>
        <v>0</v>
      </c>
      <c r="AR950" s="355"/>
      <c r="AT950" s="344" t="s">
        <v>1988</v>
      </c>
      <c r="AU950" s="334">
        <f>SUM(V973:V977)</f>
        <v>0</v>
      </c>
      <c r="AV950" s="334">
        <f t="shared" ref="AV950:BC950" si="474">SUM(W973:W977)</f>
        <v>0</v>
      </c>
      <c r="AW950" s="334">
        <f t="shared" si="474"/>
        <v>0</v>
      </c>
      <c r="AX950" s="334">
        <f t="shared" si="474"/>
        <v>0</v>
      </c>
      <c r="AY950" s="334">
        <f t="shared" si="474"/>
        <v>0</v>
      </c>
      <c r="AZ950" s="334">
        <f t="shared" si="474"/>
        <v>0</v>
      </c>
      <c r="BA950" s="334">
        <f t="shared" si="474"/>
        <v>0</v>
      </c>
      <c r="BB950" s="334">
        <f t="shared" si="474"/>
        <v>0</v>
      </c>
      <c r="BC950" s="334">
        <f t="shared" si="474"/>
        <v>0</v>
      </c>
      <c r="BE950" s="355">
        <f t="shared" si="471"/>
        <v>0</v>
      </c>
      <c r="BF950" s="355"/>
    </row>
    <row r="951" spans="3:58" ht="24" customHeight="1">
      <c r="C951" s="627"/>
      <c r="D951" s="525"/>
      <c r="E951" s="525"/>
      <c r="F951" s="525"/>
      <c r="G951" s="525"/>
      <c r="H951" s="525"/>
      <c r="I951" s="525"/>
      <c r="J951" s="518" t="s">
        <v>441</v>
      </c>
      <c r="K951" s="518"/>
      <c r="L951" s="580" t="s">
        <v>442</v>
      </c>
      <c r="M951" s="580"/>
      <c r="N951" s="580"/>
      <c r="O951" s="580"/>
      <c r="P951" s="580"/>
      <c r="Q951" s="580"/>
      <c r="R951" s="580"/>
      <c r="S951" s="580"/>
      <c r="T951" s="580"/>
      <c r="U951" s="168" t="str">
        <f t="shared" si="465"/>
        <v/>
      </c>
      <c r="V951" s="215"/>
      <c r="W951" s="215"/>
      <c r="X951" s="215"/>
      <c r="Y951" s="215"/>
      <c r="Z951" s="215"/>
      <c r="AA951" s="215"/>
      <c r="AB951" s="215"/>
      <c r="AC951" s="215"/>
      <c r="AD951" s="215"/>
      <c r="AH951" s="355">
        <f t="shared" si="466"/>
        <v>0</v>
      </c>
      <c r="AI951" s="355"/>
      <c r="AJ951" s="355">
        <f t="shared" si="467"/>
        <v>0</v>
      </c>
      <c r="AK951" s="355"/>
      <c r="AL951" s="355">
        <f t="shared" si="468"/>
        <v>0</v>
      </c>
      <c r="AM951" s="355"/>
      <c r="AN951" s="355">
        <f t="shared" si="469"/>
        <v>0</v>
      </c>
      <c r="AO951" s="355"/>
      <c r="AQ951" s="355">
        <f t="shared" si="470"/>
        <v>0</v>
      </c>
      <c r="AR951" s="355"/>
      <c r="AT951" s="344" t="s">
        <v>1989</v>
      </c>
      <c r="AU951" s="345">
        <f t="shared" ref="AU951" si="475">IF($AH$813=1650,0,IF(OR(AND(AU948=0,AU949&gt;0),AND(AU948="NS",AU950&gt;0),AND(AU948="NS",AU950=0,AU949=0)),1,IF(OR(AND(AU949&gt;=2,AU950&lt;AU948),AND(AU948="NS",AU950=0,AU949&gt;0),AU948=AU950),0,1)))</f>
        <v>0</v>
      </c>
      <c r="AV951" s="345">
        <f t="shared" ref="AV951" si="476">IF($AH$813=1650,0,IF(OR(AND(AV948=0,AV949&gt;0),AND(AV948="NS",AV950&gt;0),AND(AV948="NS",AV950=0,AV949=0)),1,IF(OR(AND(AV949&gt;=2,AV950&lt;AV948),AND(AV948="NS",AV950=0,AV949&gt;0),AV948=AV950),0,1)))</f>
        <v>0</v>
      </c>
      <c r="AW951" s="345">
        <f t="shared" ref="AW951" si="477">IF($AH$813=1650,0,IF(OR(AND(AW948=0,AW949&gt;0),AND(AW948="NS",AW950&gt;0),AND(AW948="NS",AW950=0,AW949=0)),1,IF(OR(AND(AW949&gt;=2,AW950&lt;AW948),AND(AW948="NS",AW950=0,AW949&gt;0),AW948=AW950),0,1)))</f>
        <v>0</v>
      </c>
      <c r="AX951" s="345">
        <f t="shared" ref="AX951" si="478">IF($AH$813=1650,0,IF(OR(AND(AX948=0,AX949&gt;0),AND(AX948="NS",AX950&gt;0),AND(AX948="NS",AX950=0,AX949=0)),1,IF(OR(AND(AX949&gt;=2,AX950&lt;AX948),AND(AX948="NS",AX950=0,AX949&gt;0),AX948=AX950),0,1)))</f>
        <v>0</v>
      </c>
      <c r="AY951" s="345">
        <f t="shared" ref="AY951" si="479">IF($AH$813=1650,0,IF(OR(AND(AY948=0,AY949&gt;0),AND(AY948="NS",AY950&gt;0),AND(AY948="NS",AY950=0,AY949=0)),1,IF(OR(AND(AY949&gt;=2,AY950&lt;AY948),AND(AY948="NS",AY950=0,AY949&gt;0),AY948=AY950),0,1)))</f>
        <v>0</v>
      </c>
      <c r="AZ951" s="345">
        <f t="shared" ref="AZ951" si="480">IF($AH$813=1650,0,IF(OR(AND(AZ948=0,AZ949&gt;0),AND(AZ948="NS",AZ950&gt;0),AND(AZ948="NS",AZ950=0,AZ949=0)),1,IF(OR(AND(AZ949&gt;=2,AZ950&lt;AZ948),AND(AZ948="NS",AZ950=0,AZ949&gt;0),AZ948=AZ950),0,1)))</f>
        <v>0</v>
      </c>
      <c r="BA951" s="345">
        <f t="shared" ref="BA951" si="481">IF($AH$813=1650,0,IF(OR(AND(BA948=0,BA949&gt;0),AND(BA948="NS",BA950&gt;0),AND(BA948="NS",BA950=0,BA949=0)),1,IF(OR(AND(BA949&gt;=2,BA950&lt;BA948),AND(BA948="NS",BA950=0,BA949&gt;0),BA948=BA950),0,1)))</f>
        <v>0</v>
      </c>
      <c r="BB951" s="345">
        <f t="shared" ref="BB951" si="482">IF($AH$813=1650,0,IF(OR(AND(BB948=0,BB949&gt;0),AND(BB948="NS",BB950&gt;0),AND(BB948="NS",BB950=0,BB949=0)),1,IF(OR(AND(BB949&gt;=2,BB950&lt;BB948),AND(BB948="NS",BB950=0,BB949&gt;0),BB948=BB950),0,1)))</f>
        <v>0</v>
      </c>
      <c r="BC951" s="345">
        <f t="shared" ref="BC951" si="483">IF($AH$813=1650,0,IF(OR(AND(BC948=0,BC949&gt;0),AND(BC948="NS",BC950&gt;0),AND(BC948="NS",BC950=0,BC949=0)),1,IF(OR(AND(BC949&gt;=2,BC950&lt;BC948),AND(BC948="NS",BC950=0,BC949&gt;0),BC948=BC950),0,1)))</f>
        <v>0</v>
      </c>
      <c r="BE951" s="355">
        <f t="shared" si="471"/>
        <v>0</v>
      </c>
      <c r="BF951" s="355"/>
    </row>
    <row r="952" spans="3:58" ht="36" customHeight="1">
      <c r="C952" s="627"/>
      <c r="D952" s="525"/>
      <c r="E952" s="525"/>
      <c r="F952" s="525"/>
      <c r="G952" s="525"/>
      <c r="H952" s="525"/>
      <c r="I952" s="525"/>
      <c r="J952" s="519" t="s">
        <v>443</v>
      </c>
      <c r="K952" s="520"/>
      <c r="L952" s="282"/>
      <c r="M952" s="504" t="s">
        <v>444</v>
      </c>
      <c r="N952" s="504"/>
      <c r="O952" s="504"/>
      <c r="P952" s="504"/>
      <c r="Q952" s="504"/>
      <c r="R952" s="504"/>
      <c r="S952" s="504"/>
      <c r="T952" s="505"/>
      <c r="U952" s="168" t="str">
        <f t="shared" si="465"/>
        <v/>
      </c>
      <c r="V952" s="215"/>
      <c r="W952" s="215"/>
      <c r="X952" s="215"/>
      <c r="Y952" s="215"/>
      <c r="Z952" s="215"/>
      <c r="AA952" s="215"/>
      <c r="AB952" s="215"/>
      <c r="AC952" s="215"/>
      <c r="AD952" s="215"/>
      <c r="AH952" s="355">
        <f t="shared" si="466"/>
        <v>0</v>
      </c>
      <c r="AI952" s="355"/>
      <c r="AJ952" s="355">
        <f t="shared" si="467"/>
        <v>0</v>
      </c>
      <c r="AK952" s="355"/>
      <c r="AL952" s="355">
        <f t="shared" si="468"/>
        <v>0</v>
      </c>
      <c r="AM952" s="355"/>
      <c r="AN952" s="355">
        <f t="shared" si="469"/>
        <v>0</v>
      </c>
      <c r="AO952" s="355"/>
      <c r="AQ952" s="355">
        <f t="shared" si="470"/>
        <v>0</v>
      </c>
      <c r="AR952" s="355"/>
      <c r="AT952" s="346"/>
      <c r="AU952" s="346"/>
      <c r="AV952" s="346"/>
      <c r="AW952" s="346"/>
      <c r="AX952" s="346"/>
      <c r="AY952" s="346"/>
      <c r="AZ952" s="346"/>
      <c r="BA952" s="346"/>
      <c r="BB952" s="346"/>
      <c r="BC952" s="334">
        <f>SUM(AU951:BC951)</f>
        <v>0</v>
      </c>
      <c r="BE952" s="355">
        <f t="shared" si="471"/>
        <v>0</v>
      </c>
      <c r="BF952" s="355"/>
    </row>
    <row r="953" spans="3:58" ht="36" customHeight="1">
      <c r="C953" s="627"/>
      <c r="D953" s="525"/>
      <c r="E953" s="525"/>
      <c r="F953" s="525"/>
      <c r="G953" s="525"/>
      <c r="H953" s="525"/>
      <c r="I953" s="525"/>
      <c r="J953" s="519" t="s">
        <v>445</v>
      </c>
      <c r="K953" s="520"/>
      <c r="L953" s="283"/>
      <c r="M953" s="496" t="s">
        <v>446</v>
      </c>
      <c r="N953" s="496"/>
      <c r="O953" s="496"/>
      <c r="P953" s="496"/>
      <c r="Q953" s="496"/>
      <c r="R953" s="496"/>
      <c r="S953" s="496"/>
      <c r="T953" s="497"/>
      <c r="U953" s="168" t="str">
        <f t="shared" si="465"/>
        <v/>
      </c>
      <c r="V953" s="215"/>
      <c r="W953" s="215"/>
      <c r="X953" s="215"/>
      <c r="Y953" s="215"/>
      <c r="Z953" s="215"/>
      <c r="AA953" s="215"/>
      <c r="AB953" s="215"/>
      <c r="AC953" s="215"/>
      <c r="AD953" s="215"/>
      <c r="AH953" s="355">
        <f t="shared" si="466"/>
        <v>0</v>
      </c>
      <c r="AI953" s="355"/>
      <c r="AJ953" s="355">
        <f t="shared" si="467"/>
        <v>0</v>
      </c>
      <c r="AK953" s="355"/>
      <c r="AL953" s="355">
        <f t="shared" si="468"/>
        <v>0</v>
      </c>
      <c r="AM953" s="355"/>
      <c r="AN953" s="355">
        <f t="shared" si="469"/>
        <v>0</v>
      </c>
      <c r="AO953" s="355"/>
      <c r="AQ953" s="355">
        <f t="shared" si="470"/>
        <v>0</v>
      </c>
      <c r="AR953" s="355"/>
      <c r="BE953" s="355">
        <f t="shared" si="471"/>
        <v>0</v>
      </c>
      <c r="BF953" s="355"/>
    </row>
    <row r="954" spans="3:58" ht="36" customHeight="1">
      <c r="C954" s="627"/>
      <c r="D954" s="525"/>
      <c r="E954" s="525"/>
      <c r="F954" s="525"/>
      <c r="G954" s="525"/>
      <c r="H954" s="525"/>
      <c r="I954" s="525"/>
      <c r="J954" s="519" t="s">
        <v>447</v>
      </c>
      <c r="K954" s="520"/>
      <c r="L954" s="283"/>
      <c r="M954" s="496" t="s">
        <v>448</v>
      </c>
      <c r="N954" s="496"/>
      <c r="O954" s="496"/>
      <c r="P954" s="496"/>
      <c r="Q954" s="496"/>
      <c r="R954" s="496"/>
      <c r="S954" s="496"/>
      <c r="T954" s="497"/>
      <c r="U954" s="168" t="str">
        <f t="shared" si="465"/>
        <v/>
      </c>
      <c r="V954" s="215"/>
      <c r="W954" s="215"/>
      <c r="X954" s="215"/>
      <c r="Y954" s="215"/>
      <c r="Z954" s="215"/>
      <c r="AA954" s="215"/>
      <c r="AB954" s="215"/>
      <c r="AC954" s="215"/>
      <c r="AD954" s="215"/>
      <c r="AH954" s="355">
        <f t="shared" si="466"/>
        <v>0</v>
      </c>
      <c r="AI954" s="355"/>
      <c r="AJ954" s="355">
        <f t="shared" si="467"/>
        <v>0</v>
      </c>
      <c r="AK954" s="355"/>
      <c r="AL954" s="355">
        <f t="shared" si="468"/>
        <v>0</v>
      </c>
      <c r="AM954" s="355"/>
      <c r="AN954" s="355">
        <f t="shared" si="469"/>
        <v>0</v>
      </c>
      <c r="AO954" s="355"/>
      <c r="AQ954" s="355">
        <f t="shared" si="470"/>
        <v>0</v>
      </c>
      <c r="AR954" s="355"/>
      <c r="BE954" s="355">
        <f t="shared" si="471"/>
        <v>0</v>
      </c>
      <c r="BF954" s="355"/>
    </row>
    <row r="955" spans="3:58" ht="24" customHeight="1">
      <c r="C955" s="627"/>
      <c r="D955" s="525"/>
      <c r="E955" s="525"/>
      <c r="F955" s="525"/>
      <c r="G955" s="525"/>
      <c r="H955" s="525"/>
      <c r="I955" s="525"/>
      <c r="J955" s="519" t="s">
        <v>449</v>
      </c>
      <c r="K955" s="520"/>
      <c r="L955" s="283"/>
      <c r="M955" s="496" t="s">
        <v>450</v>
      </c>
      <c r="N955" s="496"/>
      <c r="O955" s="496"/>
      <c r="P955" s="496"/>
      <c r="Q955" s="496"/>
      <c r="R955" s="496"/>
      <c r="S955" s="496"/>
      <c r="T955" s="497"/>
      <c r="U955" s="168" t="str">
        <f t="shared" si="465"/>
        <v/>
      </c>
      <c r="V955" s="215"/>
      <c r="W955" s="215"/>
      <c r="X955" s="215"/>
      <c r="Y955" s="215"/>
      <c r="Z955" s="215"/>
      <c r="AA955" s="215"/>
      <c r="AB955" s="215"/>
      <c r="AC955" s="215"/>
      <c r="AD955" s="215"/>
      <c r="AH955" s="355">
        <f t="shared" si="466"/>
        <v>0</v>
      </c>
      <c r="AI955" s="355"/>
      <c r="AJ955" s="355">
        <f t="shared" si="467"/>
        <v>0</v>
      </c>
      <c r="AK955" s="355"/>
      <c r="AL955" s="355">
        <f t="shared" si="468"/>
        <v>0</v>
      </c>
      <c r="AM955" s="355"/>
      <c r="AN955" s="355">
        <f t="shared" si="469"/>
        <v>0</v>
      </c>
      <c r="AO955" s="355"/>
      <c r="AQ955" s="355">
        <f t="shared" si="470"/>
        <v>0</v>
      </c>
      <c r="AR955" s="355"/>
      <c r="BE955" s="355">
        <f t="shared" si="471"/>
        <v>0</v>
      </c>
      <c r="BF955" s="355"/>
    </row>
    <row r="956" spans="3:58">
      <c r="C956" s="627"/>
      <c r="D956" s="525"/>
      <c r="E956" s="525"/>
      <c r="F956" s="525"/>
      <c r="G956" s="525"/>
      <c r="H956" s="525"/>
      <c r="I956" s="525"/>
      <c r="J956" s="519" t="s">
        <v>451</v>
      </c>
      <c r="K956" s="520"/>
      <c r="L956" s="283"/>
      <c r="M956" s="496" t="s">
        <v>452</v>
      </c>
      <c r="N956" s="496"/>
      <c r="O956" s="496"/>
      <c r="P956" s="496"/>
      <c r="Q956" s="496"/>
      <c r="R956" s="496"/>
      <c r="S956" s="496"/>
      <c r="T956" s="497"/>
      <c r="U956" s="168" t="str">
        <f t="shared" si="465"/>
        <v/>
      </c>
      <c r="V956" s="215"/>
      <c r="W956" s="215"/>
      <c r="X956" s="215"/>
      <c r="Y956" s="215"/>
      <c r="Z956" s="215"/>
      <c r="AA956" s="215"/>
      <c r="AB956" s="215"/>
      <c r="AC956" s="215"/>
      <c r="AD956" s="215"/>
      <c r="AH956" s="355">
        <f t="shared" si="466"/>
        <v>0</v>
      </c>
      <c r="AI956" s="355"/>
      <c r="AJ956" s="355">
        <f t="shared" si="467"/>
        <v>0</v>
      </c>
      <c r="AK956" s="355"/>
      <c r="AL956" s="355">
        <f t="shared" si="468"/>
        <v>0</v>
      </c>
      <c r="AM956" s="355"/>
      <c r="AN956" s="355">
        <f t="shared" si="469"/>
        <v>0</v>
      </c>
      <c r="AO956" s="355"/>
      <c r="AQ956" s="355">
        <f t="shared" si="470"/>
        <v>0</v>
      </c>
      <c r="AR956" s="355"/>
      <c r="BE956" s="355">
        <f t="shared" si="471"/>
        <v>0</v>
      </c>
      <c r="BF956" s="355"/>
    </row>
    <row r="957" spans="3:58" ht="24" customHeight="1">
      <c r="C957" s="627"/>
      <c r="D957" s="525"/>
      <c r="E957" s="525"/>
      <c r="F957" s="525"/>
      <c r="G957" s="525"/>
      <c r="H957" s="525"/>
      <c r="I957" s="525"/>
      <c r="J957" s="519" t="s">
        <v>453</v>
      </c>
      <c r="K957" s="520"/>
      <c r="L957" s="283"/>
      <c r="M957" s="496" t="s">
        <v>454</v>
      </c>
      <c r="N957" s="496"/>
      <c r="O957" s="496"/>
      <c r="P957" s="496"/>
      <c r="Q957" s="496"/>
      <c r="R957" s="496"/>
      <c r="S957" s="496"/>
      <c r="T957" s="497"/>
      <c r="U957" s="168" t="str">
        <f t="shared" si="465"/>
        <v/>
      </c>
      <c r="V957" s="215"/>
      <c r="W957" s="215"/>
      <c r="X957" s="215"/>
      <c r="Y957" s="215"/>
      <c r="Z957" s="215"/>
      <c r="AA957" s="215"/>
      <c r="AB957" s="215"/>
      <c r="AC957" s="215"/>
      <c r="AD957" s="215"/>
      <c r="AH957" s="355">
        <f t="shared" si="466"/>
        <v>0</v>
      </c>
      <c r="AI957" s="355"/>
      <c r="AJ957" s="355">
        <f t="shared" si="467"/>
        <v>0</v>
      </c>
      <c r="AK957" s="355"/>
      <c r="AL957" s="355">
        <f t="shared" si="468"/>
        <v>0</v>
      </c>
      <c r="AM957" s="355"/>
      <c r="AN957" s="355">
        <f t="shared" si="469"/>
        <v>0</v>
      </c>
      <c r="AO957" s="355"/>
      <c r="AQ957" s="355">
        <f t="shared" si="470"/>
        <v>0</v>
      </c>
      <c r="AR957" s="355"/>
      <c r="BE957" s="355">
        <f t="shared" si="471"/>
        <v>0</v>
      </c>
      <c r="BF957" s="355"/>
    </row>
    <row r="958" spans="3:58">
      <c r="C958" s="627"/>
      <c r="D958" s="525"/>
      <c r="E958" s="525"/>
      <c r="F958" s="525"/>
      <c r="G958" s="525"/>
      <c r="H958" s="525"/>
      <c r="I958" s="525"/>
      <c r="J958" s="581" t="s">
        <v>455</v>
      </c>
      <c r="K958" s="582"/>
      <c r="L958" s="284"/>
      <c r="M958" s="498" t="s">
        <v>45</v>
      </c>
      <c r="N958" s="498"/>
      <c r="O958" s="498"/>
      <c r="P958" s="498"/>
      <c r="Q958" s="498"/>
      <c r="R958" s="498"/>
      <c r="S958" s="498"/>
      <c r="T958" s="499"/>
      <c r="U958" s="168" t="str">
        <f t="shared" si="465"/>
        <v/>
      </c>
      <c r="V958" s="215"/>
      <c r="W958" s="215"/>
      <c r="X958" s="215"/>
      <c r="Y958" s="215"/>
      <c r="Z958" s="215"/>
      <c r="AA958" s="215"/>
      <c r="AB958" s="215"/>
      <c r="AC958" s="215"/>
      <c r="AD958" s="215"/>
      <c r="AH958" s="355">
        <f t="shared" si="466"/>
        <v>0</v>
      </c>
      <c r="AI958" s="355"/>
      <c r="AJ958" s="355">
        <f t="shared" si="467"/>
        <v>0</v>
      </c>
      <c r="AK958" s="355"/>
      <c r="AL958" s="355">
        <f t="shared" si="468"/>
        <v>0</v>
      </c>
      <c r="AM958" s="355"/>
      <c r="AN958" s="355">
        <f t="shared" si="469"/>
        <v>0</v>
      </c>
      <c r="AO958" s="355"/>
      <c r="AQ958" s="355">
        <f t="shared" si="470"/>
        <v>0</v>
      </c>
      <c r="AR958" s="355"/>
      <c r="BE958" s="355">
        <f t="shared" si="471"/>
        <v>0</v>
      </c>
      <c r="BF958" s="355"/>
    </row>
    <row r="959" spans="3:58" ht="24" customHeight="1">
      <c r="C959" s="627"/>
      <c r="D959" s="525"/>
      <c r="E959" s="525"/>
      <c r="F959" s="525"/>
      <c r="G959" s="525"/>
      <c r="H959" s="525"/>
      <c r="I959" s="525"/>
      <c r="J959" s="518" t="s">
        <v>456</v>
      </c>
      <c r="K959" s="518"/>
      <c r="L959" s="583" t="s">
        <v>457</v>
      </c>
      <c r="M959" s="583"/>
      <c r="N959" s="583"/>
      <c r="O959" s="583"/>
      <c r="P959" s="583"/>
      <c r="Q959" s="583"/>
      <c r="R959" s="583"/>
      <c r="S959" s="583"/>
      <c r="T959" s="583"/>
      <c r="U959" s="168" t="str">
        <f t="shared" si="465"/>
        <v/>
      </c>
      <c r="V959" s="215"/>
      <c r="W959" s="215"/>
      <c r="X959" s="215"/>
      <c r="Y959" s="215"/>
      <c r="Z959" s="215"/>
      <c r="AA959" s="215"/>
      <c r="AB959" s="215"/>
      <c r="AC959" s="215"/>
      <c r="AD959" s="215"/>
      <c r="AH959" s="355">
        <f t="shared" si="466"/>
        <v>0</v>
      </c>
      <c r="AI959" s="355"/>
      <c r="AJ959" s="355">
        <f t="shared" si="467"/>
        <v>0</v>
      </c>
      <c r="AK959" s="355"/>
      <c r="AL959" s="355">
        <f t="shared" si="468"/>
        <v>0</v>
      </c>
      <c r="AM959" s="355"/>
      <c r="AN959" s="355">
        <f t="shared" si="469"/>
        <v>0</v>
      </c>
      <c r="AO959" s="355"/>
      <c r="AQ959" s="355">
        <f t="shared" si="470"/>
        <v>0</v>
      </c>
      <c r="AR959" s="355"/>
      <c r="BE959" s="355">
        <f t="shared" si="471"/>
        <v>0</v>
      </c>
      <c r="BF959" s="355"/>
    </row>
    <row r="960" spans="3:58">
      <c r="C960" s="627"/>
      <c r="D960" s="525"/>
      <c r="E960" s="525"/>
      <c r="F960" s="525"/>
      <c r="G960" s="525"/>
      <c r="H960" s="525"/>
      <c r="I960" s="525"/>
      <c r="J960" s="518" t="s">
        <v>458</v>
      </c>
      <c r="K960" s="518"/>
      <c r="L960" s="580" t="s">
        <v>459</v>
      </c>
      <c r="M960" s="580"/>
      <c r="N960" s="580"/>
      <c r="O960" s="580"/>
      <c r="P960" s="580"/>
      <c r="Q960" s="580"/>
      <c r="R960" s="580"/>
      <c r="S960" s="580"/>
      <c r="T960" s="580"/>
      <c r="U960" s="168" t="str">
        <f t="shared" si="465"/>
        <v/>
      </c>
      <c r="V960" s="215"/>
      <c r="W960" s="215"/>
      <c r="X960" s="215"/>
      <c r="Y960" s="215"/>
      <c r="Z960" s="215"/>
      <c r="AA960" s="215"/>
      <c r="AB960" s="215"/>
      <c r="AC960" s="215"/>
      <c r="AD960" s="215"/>
      <c r="AH960" s="355">
        <f t="shared" si="466"/>
        <v>0</v>
      </c>
      <c r="AI960" s="355"/>
      <c r="AJ960" s="355">
        <f t="shared" si="467"/>
        <v>0</v>
      </c>
      <c r="AK960" s="355"/>
      <c r="AL960" s="355">
        <f t="shared" si="468"/>
        <v>0</v>
      </c>
      <c r="AM960" s="355"/>
      <c r="AN960" s="355">
        <f t="shared" si="469"/>
        <v>0</v>
      </c>
      <c r="AO960" s="355"/>
      <c r="AQ960" s="355">
        <f t="shared" si="470"/>
        <v>0</v>
      </c>
      <c r="AR960" s="355"/>
      <c r="BE960" s="355">
        <f t="shared" si="471"/>
        <v>0</v>
      </c>
      <c r="BF960" s="355"/>
    </row>
    <row r="961" spans="3:58">
      <c r="C961" s="627"/>
      <c r="D961" s="525"/>
      <c r="E961" s="525"/>
      <c r="F961" s="525"/>
      <c r="G961" s="525"/>
      <c r="H961" s="525"/>
      <c r="I961" s="525"/>
      <c r="J961" s="519" t="s">
        <v>460</v>
      </c>
      <c r="K961" s="520"/>
      <c r="L961" s="282"/>
      <c r="M961" s="504" t="s">
        <v>461</v>
      </c>
      <c r="N961" s="504"/>
      <c r="O961" s="504"/>
      <c r="P961" s="504"/>
      <c r="Q961" s="504"/>
      <c r="R961" s="504"/>
      <c r="S961" s="504"/>
      <c r="T961" s="505"/>
      <c r="U961" s="168" t="str">
        <f t="shared" si="465"/>
        <v/>
      </c>
      <c r="V961" s="215"/>
      <c r="W961" s="215"/>
      <c r="X961" s="215"/>
      <c r="Y961" s="215"/>
      <c r="Z961" s="215"/>
      <c r="AA961" s="215"/>
      <c r="AB961" s="215"/>
      <c r="AC961" s="215"/>
      <c r="AD961" s="215"/>
      <c r="AH961" s="355">
        <f t="shared" si="466"/>
        <v>0</v>
      </c>
      <c r="AI961" s="355"/>
      <c r="AJ961" s="355">
        <f t="shared" si="467"/>
        <v>0</v>
      </c>
      <c r="AK961" s="355"/>
      <c r="AL961" s="355">
        <f t="shared" si="468"/>
        <v>0</v>
      </c>
      <c r="AM961" s="355"/>
      <c r="AN961" s="355">
        <f t="shared" si="469"/>
        <v>0</v>
      </c>
      <c r="AO961" s="355"/>
      <c r="AQ961" s="355">
        <f t="shared" si="470"/>
        <v>0</v>
      </c>
      <c r="AR961" s="355"/>
      <c r="BE961" s="355">
        <f t="shared" si="471"/>
        <v>0</v>
      </c>
      <c r="BF961" s="355"/>
    </row>
    <row r="962" spans="3:58">
      <c r="C962" s="627"/>
      <c r="D962" s="525"/>
      <c r="E962" s="525"/>
      <c r="F962" s="525"/>
      <c r="G962" s="525"/>
      <c r="H962" s="525"/>
      <c r="I962" s="525"/>
      <c r="J962" s="519" t="s">
        <v>462</v>
      </c>
      <c r="K962" s="520"/>
      <c r="L962" s="283"/>
      <c r="M962" s="496" t="s">
        <v>463</v>
      </c>
      <c r="N962" s="496"/>
      <c r="O962" s="496"/>
      <c r="P962" s="496"/>
      <c r="Q962" s="496"/>
      <c r="R962" s="496"/>
      <c r="S962" s="496"/>
      <c r="T962" s="497"/>
      <c r="U962" s="168" t="str">
        <f t="shared" si="465"/>
        <v/>
      </c>
      <c r="V962" s="215"/>
      <c r="W962" s="215"/>
      <c r="X962" s="215"/>
      <c r="Y962" s="215"/>
      <c r="Z962" s="215"/>
      <c r="AA962" s="215"/>
      <c r="AB962" s="215"/>
      <c r="AC962" s="215"/>
      <c r="AD962" s="215"/>
      <c r="AH962" s="355">
        <f t="shared" si="466"/>
        <v>0</v>
      </c>
      <c r="AI962" s="355"/>
      <c r="AJ962" s="355">
        <f t="shared" si="467"/>
        <v>0</v>
      </c>
      <c r="AK962" s="355"/>
      <c r="AL962" s="355">
        <f t="shared" si="468"/>
        <v>0</v>
      </c>
      <c r="AM962" s="355"/>
      <c r="AN962" s="355">
        <f t="shared" si="469"/>
        <v>0</v>
      </c>
      <c r="AO962" s="355"/>
      <c r="AQ962" s="355">
        <f t="shared" si="470"/>
        <v>0</v>
      </c>
      <c r="AR962" s="355"/>
      <c r="BE962" s="355">
        <f t="shared" si="471"/>
        <v>0</v>
      </c>
      <c r="BF962" s="355"/>
    </row>
    <row r="963" spans="3:58">
      <c r="C963" s="627"/>
      <c r="D963" s="525"/>
      <c r="E963" s="525"/>
      <c r="F963" s="525"/>
      <c r="G963" s="525"/>
      <c r="H963" s="525"/>
      <c r="I963" s="525"/>
      <c r="J963" s="581" t="s">
        <v>464</v>
      </c>
      <c r="K963" s="582"/>
      <c r="L963" s="284"/>
      <c r="M963" s="498" t="s">
        <v>45</v>
      </c>
      <c r="N963" s="498"/>
      <c r="O963" s="498"/>
      <c r="P963" s="498"/>
      <c r="Q963" s="498"/>
      <c r="R963" s="498"/>
      <c r="S963" s="498"/>
      <c r="T963" s="499"/>
      <c r="U963" s="168" t="str">
        <f t="shared" si="465"/>
        <v/>
      </c>
      <c r="V963" s="215"/>
      <c r="W963" s="215"/>
      <c r="X963" s="215"/>
      <c r="Y963" s="215"/>
      <c r="Z963" s="215"/>
      <c r="AA963" s="215"/>
      <c r="AB963" s="215"/>
      <c r="AC963" s="215"/>
      <c r="AD963" s="215"/>
      <c r="AH963" s="355">
        <f t="shared" si="466"/>
        <v>0</v>
      </c>
      <c r="AI963" s="355"/>
      <c r="AJ963" s="355">
        <f t="shared" si="467"/>
        <v>0</v>
      </c>
      <c r="AK963" s="355"/>
      <c r="AL963" s="355">
        <f t="shared" si="468"/>
        <v>0</v>
      </c>
      <c r="AM963" s="355"/>
      <c r="AN963" s="355">
        <f t="shared" si="469"/>
        <v>0</v>
      </c>
      <c r="AO963" s="355"/>
      <c r="AQ963" s="355">
        <f t="shared" si="470"/>
        <v>0</v>
      </c>
      <c r="AR963" s="355"/>
      <c r="BE963" s="355">
        <f t="shared" si="471"/>
        <v>0</v>
      </c>
      <c r="BF963" s="355"/>
    </row>
    <row r="964" spans="3:58">
      <c r="C964" s="627"/>
      <c r="D964" s="525"/>
      <c r="E964" s="525"/>
      <c r="F964" s="525"/>
      <c r="G964" s="525"/>
      <c r="H964" s="525"/>
      <c r="I964" s="525"/>
      <c r="J964" s="518" t="s">
        <v>465</v>
      </c>
      <c r="K964" s="518"/>
      <c r="L964" s="583" t="s">
        <v>466</v>
      </c>
      <c r="M964" s="583"/>
      <c r="N964" s="583"/>
      <c r="O964" s="583"/>
      <c r="P964" s="583"/>
      <c r="Q964" s="583"/>
      <c r="R964" s="583"/>
      <c r="S964" s="583"/>
      <c r="T964" s="583"/>
      <c r="U964" s="168" t="str">
        <f t="shared" si="465"/>
        <v/>
      </c>
      <c r="V964" s="215"/>
      <c r="W964" s="215"/>
      <c r="X964" s="215"/>
      <c r="Y964" s="215"/>
      <c r="Z964" s="215"/>
      <c r="AA964" s="215"/>
      <c r="AB964" s="215"/>
      <c r="AC964" s="215"/>
      <c r="AD964" s="215"/>
      <c r="AH964" s="355">
        <f t="shared" si="466"/>
        <v>0</v>
      </c>
      <c r="AI964" s="355"/>
      <c r="AJ964" s="355">
        <f t="shared" si="467"/>
        <v>0</v>
      </c>
      <c r="AK964" s="355"/>
      <c r="AL964" s="355">
        <f t="shared" si="468"/>
        <v>0</v>
      </c>
      <c r="AM964" s="355"/>
      <c r="AN964" s="355">
        <f t="shared" si="469"/>
        <v>0</v>
      </c>
      <c r="AO964" s="355"/>
      <c r="AQ964" s="355">
        <f t="shared" si="470"/>
        <v>0</v>
      </c>
      <c r="AR964" s="355"/>
      <c r="BE964" s="355">
        <f t="shared" si="471"/>
        <v>0</v>
      </c>
      <c r="BF964" s="355"/>
    </row>
    <row r="965" spans="3:58" ht="24" customHeight="1">
      <c r="C965" s="627"/>
      <c r="D965" s="525"/>
      <c r="E965" s="525"/>
      <c r="F965" s="525"/>
      <c r="G965" s="525"/>
      <c r="H965" s="525"/>
      <c r="I965" s="525"/>
      <c r="J965" s="518" t="s">
        <v>467</v>
      </c>
      <c r="K965" s="518"/>
      <c r="L965" s="524" t="s">
        <v>468</v>
      </c>
      <c r="M965" s="524"/>
      <c r="N965" s="524"/>
      <c r="O965" s="524"/>
      <c r="P965" s="524"/>
      <c r="Q965" s="524"/>
      <c r="R965" s="524"/>
      <c r="S965" s="524"/>
      <c r="T965" s="524"/>
      <c r="U965" s="168" t="str">
        <f t="shared" si="465"/>
        <v/>
      </c>
      <c r="V965" s="215"/>
      <c r="W965" s="215"/>
      <c r="X965" s="215"/>
      <c r="Y965" s="215"/>
      <c r="Z965" s="215"/>
      <c r="AA965" s="215"/>
      <c r="AB965" s="215"/>
      <c r="AC965" s="215"/>
      <c r="AD965" s="215"/>
      <c r="AH965" s="355">
        <f t="shared" si="466"/>
        <v>0</v>
      </c>
      <c r="AI965" s="355"/>
      <c r="AJ965" s="355">
        <f t="shared" si="467"/>
        <v>0</v>
      </c>
      <c r="AK965" s="355"/>
      <c r="AL965" s="355">
        <f t="shared" si="468"/>
        <v>0</v>
      </c>
      <c r="AM965" s="355"/>
      <c r="AN965" s="355">
        <f t="shared" si="469"/>
        <v>0</v>
      </c>
      <c r="AO965" s="355"/>
      <c r="AQ965" s="355">
        <f t="shared" si="470"/>
        <v>0</v>
      </c>
      <c r="AR965" s="355"/>
      <c r="BE965" s="355">
        <f t="shared" si="471"/>
        <v>0</v>
      </c>
      <c r="BF965" s="355"/>
    </row>
    <row r="966" spans="3:58">
      <c r="C966" s="627"/>
      <c r="D966" s="525"/>
      <c r="E966" s="525"/>
      <c r="F966" s="525"/>
      <c r="G966" s="525"/>
      <c r="H966" s="525"/>
      <c r="I966" s="525"/>
      <c r="J966" s="518" t="s">
        <v>469</v>
      </c>
      <c r="K966" s="518"/>
      <c r="L966" s="524" t="s">
        <v>470</v>
      </c>
      <c r="M966" s="524"/>
      <c r="N966" s="524"/>
      <c r="O966" s="524"/>
      <c r="P966" s="524"/>
      <c r="Q966" s="524"/>
      <c r="R966" s="524"/>
      <c r="S966" s="524"/>
      <c r="T966" s="524"/>
      <c r="U966" s="168" t="str">
        <f t="shared" si="465"/>
        <v/>
      </c>
      <c r="V966" s="215"/>
      <c r="W966" s="215"/>
      <c r="X966" s="215"/>
      <c r="Y966" s="215"/>
      <c r="Z966" s="215"/>
      <c r="AA966" s="215"/>
      <c r="AB966" s="215"/>
      <c r="AC966" s="215"/>
      <c r="AD966" s="215"/>
      <c r="AH966" s="355">
        <f t="shared" si="466"/>
        <v>0</v>
      </c>
      <c r="AI966" s="355"/>
      <c r="AJ966" s="355">
        <f t="shared" si="467"/>
        <v>0</v>
      </c>
      <c r="AK966" s="355"/>
      <c r="AL966" s="355">
        <f t="shared" si="468"/>
        <v>0</v>
      </c>
      <c r="AM966" s="355"/>
      <c r="AN966" s="355">
        <f t="shared" si="469"/>
        <v>0</v>
      </c>
      <c r="AO966" s="355"/>
      <c r="AQ966" s="355">
        <f t="shared" si="470"/>
        <v>0</v>
      </c>
      <c r="AR966" s="355"/>
      <c r="BE966" s="355">
        <f t="shared" si="471"/>
        <v>0</v>
      </c>
      <c r="BF966" s="355"/>
    </row>
    <row r="967" spans="3:58" ht="24" customHeight="1">
      <c r="C967" s="627"/>
      <c r="D967" s="525"/>
      <c r="E967" s="525"/>
      <c r="F967" s="525"/>
      <c r="G967" s="525"/>
      <c r="H967" s="525"/>
      <c r="I967" s="525"/>
      <c r="J967" s="518" t="s">
        <v>471</v>
      </c>
      <c r="K967" s="518"/>
      <c r="L967" s="524" t="s">
        <v>472</v>
      </c>
      <c r="M967" s="524"/>
      <c r="N967" s="524"/>
      <c r="O967" s="524"/>
      <c r="P967" s="524"/>
      <c r="Q967" s="524"/>
      <c r="R967" s="524"/>
      <c r="S967" s="524"/>
      <c r="T967" s="524"/>
      <c r="U967" s="168" t="str">
        <f t="shared" si="465"/>
        <v/>
      </c>
      <c r="V967" s="215"/>
      <c r="W967" s="215"/>
      <c r="X967" s="215"/>
      <c r="Y967" s="215"/>
      <c r="Z967" s="215"/>
      <c r="AA967" s="215"/>
      <c r="AB967" s="215"/>
      <c r="AC967" s="215"/>
      <c r="AD967" s="215"/>
      <c r="AH967" s="355">
        <f t="shared" si="466"/>
        <v>0</v>
      </c>
      <c r="AI967" s="355"/>
      <c r="AJ967" s="355">
        <f t="shared" si="467"/>
        <v>0</v>
      </c>
      <c r="AK967" s="355"/>
      <c r="AL967" s="355">
        <f t="shared" si="468"/>
        <v>0</v>
      </c>
      <c r="AM967" s="355"/>
      <c r="AN967" s="355">
        <f t="shared" si="469"/>
        <v>0</v>
      </c>
      <c r="AO967" s="355"/>
      <c r="AQ967" s="355">
        <f t="shared" si="470"/>
        <v>0</v>
      </c>
      <c r="AR967" s="355"/>
      <c r="BE967" s="355">
        <f t="shared" si="471"/>
        <v>0</v>
      </c>
      <c r="BF967" s="355"/>
    </row>
    <row r="968" spans="3:58">
      <c r="C968" s="627"/>
      <c r="D968" s="525"/>
      <c r="E968" s="525"/>
      <c r="F968" s="525"/>
      <c r="G968" s="525"/>
      <c r="H968" s="525"/>
      <c r="I968" s="525"/>
      <c r="J968" s="518" t="s">
        <v>473</v>
      </c>
      <c r="K968" s="518"/>
      <c r="L968" s="524" t="s">
        <v>474</v>
      </c>
      <c r="M968" s="524"/>
      <c r="N968" s="524"/>
      <c r="O968" s="524"/>
      <c r="P968" s="524"/>
      <c r="Q968" s="524"/>
      <c r="R968" s="524"/>
      <c r="S968" s="524"/>
      <c r="T968" s="524"/>
      <c r="U968" s="168" t="str">
        <f t="shared" si="465"/>
        <v/>
      </c>
      <c r="V968" s="215"/>
      <c r="W968" s="215"/>
      <c r="X968" s="215"/>
      <c r="Y968" s="215"/>
      <c r="Z968" s="215"/>
      <c r="AA968" s="215"/>
      <c r="AB968" s="215"/>
      <c r="AC968" s="215"/>
      <c r="AD968" s="215"/>
      <c r="AH968" s="355">
        <f t="shared" si="466"/>
        <v>0</v>
      </c>
      <c r="AI968" s="355"/>
      <c r="AJ968" s="355">
        <f t="shared" si="467"/>
        <v>0</v>
      </c>
      <c r="AK968" s="355"/>
      <c r="AL968" s="355">
        <f t="shared" si="468"/>
        <v>0</v>
      </c>
      <c r="AM968" s="355"/>
      <c r="AN968" s="355">
        <f t="shared" si="469"/>
        <v>0</v>
      </c>
      <c r="AO968" s="355"/>
      <c r="AQ968" s="355">
        <f t="shared" si="470"/>
        <v>0</v>
      </c>
      <c r="AR968" s="355"/>
      <c r="BE968" s="355">
        <f t="shared" si="471"/>
        <v>0</v>
      </c>
      <c r="BF968" s="355"/>
    </row>
    <row r="969" spans="3:58" ht="24" customHeight="1">
      <c r="C969" s="627"/>
      <c r="D969" s="525"/>
      <c r="E969" s="525"/>
      <c r="F969" s="525"/>
      <c r="G969" s="525"/>
      <c r="H969" s="525"/>
      <c r="I969" s="525"/>
      <c r="J969" s="518" t="s">
        <v>475</v>
      </c>
      <c r="K969" s="518"/>
      <c r="L969" s="524" t="s">
        <v>476</v>
      </c>
      <c r="M969" s="524"/>
      <c r="N969" s="524"/>
      <c r="O969" s="524"/>
      <c r="P969" s="524"/>
      <c r="Q969" s="524"/>
      <c r="R969" s="524"/>
      <c r="S969" s="524"/>
      <c r="T969" s="524"/>
      <c r="U969" s="168" t="str">
        <f t="shared" si="465"/>
        <v/>
      </c>
      <c r="V969" s="215"/>
      <c r="W969" s="215"/>
      <c r="X969" s="215"/>
      <c r="Y969" s="215"/>
      <c r="Z969" s="215"/>
      <c r="AA969" s="215"/>
      <c r="AB969" s="215"/>
      <c r="AC969" s="215"/>
      <c r="AD969" s="215"/>
      <c r="AH969" s="355">
        <f t="shared" si="466"/>
        <v>0</v>
      </c>
      <c r="AI969" s="355"/>
      <c r="AJ969" s="355">
        <f t="shared" si="467"/>
        <v>0</v>
      </c>
      <c r="AK969" s="355"/>
      <c r="AL969" s="355">
        <f t="shared" si="468"/>
        <v>0</v>
      </c>
      <c r="AM969" s="355"/>
      <c r="AN969" s="355">
        <f t="shared" si="469"/>
        <v>0</v>
      </c>
      <c r="AO969" s="355"/>
      <c r="AQ969" s="355">
        <f t="shared" si="470"/>
        <v>0</v>
      </c>
      <c r="AR969" s="355"/>
      <c r="BE969" s="355">
        <f t="shared" si="471"/>
        <v>0</v>
      </c>
      <c r="BF969" s="355"/>
    </row>
    <row r="970" spans="3:58">
      <c r="C970" s="627"/>
      <c r="D970" s="525"/>
      <c r="E970" s="525"/>
      <c r="F970" s="525"/>
      <c r="G970" s="525"/>
      <c r="H970" s="525"/>
      <c r="I970" s="525"/>
      <c r="J970" s="518" t="s">
        <v>477</v>
      </c>
      <c r="K970" s="518"/>
      <c r="L970" s="524" t="s">
        <v>478</v>
      </c>
      <c r="M970" s="524"/>
      <c r="N970" s="524"/>
      <c r="O970" s="524"/>
      <c r="P970" s="524"/>
      <c r="Q970" s="524"/>
      <c r="R970" s="524"/>
      <c r="S970" s="524"/>
      <c r="T970" s="524"/>
      <c r="U970" s="168" t="str">
        <f t="shared" si="465"/>
        <v/>
      </c>
      <c r="V970" s="215"/>
      <c r="W970" s="215"/>
      <c r="X970" s="215"/>
      <c r="Y970" s="215"/>
      <c r="Z970" s="215"/>
      <c r="AA970" s="215"/>
      <c r="AB970" s="215"/>
      <c r="AC970" s="215"/>
      <c r="AD970" s="215"/>
      <c r="AH970" s="355">
        <f t="shared" si="466"/>
        <v>0</v>
      </c>
      <c r="AI970" s="355"/>
      <c r="AJ970" s="355">
        <f t="shared" si="467"/>
        <v>0</v>
      </c>
      <c r="AK970" s="355"/>
      <c r="AL970" s="355">
        <f t="shared" si="468"/>
        <v>0</v>
      </c>
      <c r="AM970" s="355"/>
      <c r="AN970" s="355">
        <f t="shared" si="469"/>
        <v>0</v>
      </c>
      <c r="AO970" s="355"/>
      <c r="AQ970" s="355">
        <f t="shared" si="470"/>
        <v>0</v>
      </c>
      <c r="AR970" s="355"/>
      <c r="BE970" s="355">
        <f t="shared" si="471"/>
        <v>0</v>
      </c>
      <c r="BF970" s="355"/>
    </row>
    <row r="971" spans="3:58">
      <c r="C971" s="627"/>
      <c r="D971" s="525"/>
      <c r="E971" s="525"/>
      <c r="F971" s="525"/>
      <c r="G971" s="525"/>
      <c r="H971" s="525"/>
      <c r="I971" s="525"/>
      <c r="J971" s="518" t="s">
        <v>479</v>
      </c>
      <c r="K971" s="518"/>
      <c r="L971" s="524" t="s">
        <v>480</v>
      </c>
      <c r="M971" s="524"/>
      <c r="N971" s="524"/>
      <c r="O971" s="524"/>
      <c r="P971" s="524"/>
      <c r="Q971" s="524"/>
      <c r="R971" s="524"/>
      <c r="S971" s="524"/>
      <c r="T971" s="524"/>
      <c r="U971" s="168" t="str">
        <f t="shared" si="465"/>
        <v/>
      </c>
      <c r="V971" s="215"/>
      <c r="W971" s="215"/>
      <c r="X971" s="215"/>
      <c r="Y971" s="215"/>
      <c r="Z971" s="215"/>
      <c r="AA971" s="215"/>
      <c r="AB971" s="215"/>
      <c r="AC971" s="215"/>
      <c r="AD971" s="215"/>
      <c r="AH971" s="355">
        <f t="shared" si="466"/>
        <v>0</v>
      </c>
      <c r="AI971" s="355"/>
      <c r="AJ971" s="355">
        <f t="shared" si="467"/>
        <v>0</v>
      </c>
      <c r="AK971" s="355"/>
      <c r="AL971" s="355">
        <f t="shared" si="468"/>
        <v>0</v>
      </c>
      <c r="AM971" s="355"/>
      <c r="AN971" s="355">
        <f t="shared" si="469"/>
        <v>0</v>
      </c>
      <c r="AO971" s="355"/>
      <c r="AQ971" s="355">
        <f t="shared" si="470"/>
        <v>0</v>
      </c>
      <c r="AR971" s="355"/>
      <c r="BE971" s="355">
        <f t="shared" si="471"/>
        <v>0</v>
      </c>
      <c r="BF971" s="355"/>
    </row>
    <row r="972" spans="3:58" ht="24" customHeight="1">
      <c r="C972" s="627"/>
      <c r="D972" s="525"/>
      <c r="E972" s="525"/>
      <c r="F972" s="525"/>
      <c r="G972" s="525"/>
      <c r="H972" s="525"/>
      <c r="I972" s="525"/>
      <c r="J972" s="518" t="s">
        <v>481</v>
      </c>
      <c r="K972" s="518"/>
      <c r="L972" s="580" t="s">
        <v>482</v>
      </c>
      <c r="M972" s="580"/>
      <c r="N972" s="580"/>
      <c r="O972" s="580"/>
      <c r="P972" s="580"/>
      <c r="Q972" s="580"/>
      <c r="R972" s="580"/>
      <c r="S972" s="580"/>
      <c r="T972" s="580"/>
      <c r="U972" s="168" t="str">
        <f t="shared" si="465"/>
        <v/>
      </c>
      <c r="V972" s="215"/>
      <c r="W972" s="215"/>
      <c r="X972" s="215"/>
      <c r="Y972" s="215"/>
      <c r="Z972" s="215"/>
      <c r="AA972" s="215"/>
      <c r="AB972" s="215"/>
      <c r="AC972" s="215"/>
      <c r="AD972" s="215"/>
      <c r="AH972" s="355">
        <f t="shared" si="466"/>
        <v>0</v>
      </c>
      <c r="AI972" s="355"/>
      <c r="AJ972" s="355">
        <f t="shared" si="467"/>
        <v>0</v>
      </c>
      <c r="AK972" s="355"/>
      <c r="AL972" s="355">
        <f t="shared" si="468"/>
        <v>0</v>
      </c>
      <c r="AM972" s="355"/>
      <c r="AN972" s="355">
        <f t="shared" si="469"/>
        <v>0</v>
      </c>
      <c r="AO972" s="355"/>
      <c r="AQ972" s="355">
        <f t="shared" si="470"/>
        <v>0</v>
      </c>
      <c r="AR972" s="355"/>
      <c r="BE972" s="355">
        <f t="shared" si="471"/>
        <v>0</v>
      </c>
      <c r="BF972" s="355"/>
    </row>
    <row r="973" spans="3:58" ht="24" customHeight="1">
      <c r="C973" s="627"/>
      <c r="D973" s="525"/>
      <c r="E973" s="525"/>
      <c r="F973" s="525"/>
      <c r="G973" s="525"/>
      <c r="H973" s="525"/>
      <c r="I973" s="525"/>
      <c r="J973" s="519" t="s">
        <v>483</v>
      </c>
      <c r="K973" s="520"/>
      <c r="L973" s="282"/>
      <c r="M973" s="504" t="s">
        <v>484</v>
      </c>
      <c r="N973" s="504"/>
      <c r="O973" s="504"/>
      <c r="P973" s="504"/>
      <c r="Q973" s="504"/>
      <c r="R973" s="504"/>
      <c r="S973" s="504"/>
      <c r="T973" s="505"/>
      <c r="U973" s="168" t="str">
        <f t="shared" si="465"/>
        <v/>
      </c>
      <c r="V973" s="215"/>
      <c r="W973" s="215"/>
      <c r="X973" s="215"/>
      <c r="Y973" s="215"/>
      <c r="Z973" s="215"/>
      <c r="AA973" s="215"/>
      <c r="AB973" s="215"/>
      <c r="AC973" s="215"/>
      <c r="AD973" s="215"/>
      <c r="AH973" s="355">
        <f t="shared" si="466"/>
        <v>0</v>
      </c>
      <c r="AI973" s="355"/>
      <c r="AJ973" s="355">
        <f t="shared" si="467"/>
        <v>0</v>
      </c>
      <c r="AK973" s="355"/>
      <c r="AL973" s="355">
        <f t="shared" si="468"/>
        <v>0</v>
      </c>
      <c r="AM973" s="355"/>
      <c r="AN973" s="355">
        <f t="shared" si="469"/>
        <v>0</v>
      </c>
      <c r="AO973" s="355"/>
      <c r="AQ973" s="355">
        <f t="shared" si="470"/>
        <v>0</v>
      </c>
      <c r="AR973" s="355"/>
      <c r="BE973" s="355">
        <f t="shared" si="471"/>
        <v>0</v>
      </c>
      <c r="BF973" s="355"/>
    </row>
    <row r="974" spans="3:58">
      <c r="C974" s="627"/>
      <c r="D974" s="525"/>
      <c r="E974" s="525"/>
      <c r="F974" s="525"/>
      <c r="G974" s="525"/>
      <c r="H974" s="525"/>
      <c r="I974" s="525"/>
      <c r="J974" s="519" t="s">
        <v>485</v>
      </c>
      <c r="K974" s="520"/>
      <c r="L974" s="283"/>
      <c r="M974" s="496" t="s">
        <v>486</v>
      </c>
      <c r="N974" s="496"/>
      <c r="O974" s="496"/>
      <c r="P974" s="496"/>
      <c r="Q974" s="496"/>
      <c r="R974" s="496"/>
      <c r="S974" s="496"/>
      <c r="T974" s="497"/>
      <c r="U974" s="168" t="str">
        <f t="shared" si="465"/>
        <v/>
      </c>
      <c r="V974" s="215"/>
      <c r="W974" s="215"/>
      <c r="X974" s="215"/>
      <c r="Y974" s="215"/>
      <c r="Z974" s="215"/>
      <c r="AA974" s="215"/>
      <c r="AB974" s="215"/>
      <c r="AC974" s="215"/>
      <c r="AD974" s="215"/>
      <c r="AH974" s="355">
        <f t="shared" si="466"/>
        <v>0</v>
      </c>
      <c r="AI974" s="355"/>
      <c r="AJ974" s="355">
        <f t="shared" si="467"/>
        <v>0</v>
      </c>
      <c r="AK974" s="355"/>
      <c r="AL974" s="355">
        <f t="shared" si="468"/>
        <v>0</v>
      </c>
      <c r="AM974" s="355"/>
      <c r="AN974" s="355">
        <f t="shared" si="469"/>
        <v>0</v>
      </c>
      <c r="AO974" s="355"/>
      <c r="AQ974" s="355">
        <f t="shared" si="470"/>
        <v>0</v>
      </c>
      <c r="AR974" s="355"/>
      <c r="BE974" s="355">
        <f t="shared" si="471"/>
        <v>0</v>
      </c>
      <c r="BF974" s="355"/>
    </row>
    <row r="975" spans="3:58" ht="24" customHeight="1">
      <c r="C975" s="627"/>
      <c r="D975" s="525"/>
      <c r="E975" s="525"/>
      <c r="F975" s="525"/>
      <c r="G975" s="525"/>
      <c r="H975" s="525"/>
      <c r="I975" s="525"/>
      <c r="J975" s="519" t="s">
        <v>487</v>
      </c>
      <c r="K975" s="520"/>
      <c r="L975" s="283"/>
      <c r="M975" s="496" t="s">
        <v>488</v>
      </c>
      <c r="N975" s="496"/>
      <c r="O975" s="496"/>
      <c r="P975" s="496"/>
      <c r="Q975" s="496"/>
      <c r="R975" s="496"/>
      <c r="S975" s="496"/>
      <c r="T975" s="497"/>
      <c r="U975" s="168" t="str">
        <f t="shared" si="465"/>
        <v/>
      </c>
      <c r="V975" s="215"/>
      <c r="W975" s="215"/>
      <c r="X975" s="215"/>
      <c r="Y975" s="215"/>
      <c r="Z975" s="215"/>
      <c r="AA975" s="215"/>
      <c r="AB975" s="215"/>
      <c r="AC975" s="215"/>
      <c r="AD975" s="215"/>
      <c r="AH975" s="355">
        <f t="shared" si="466"/>
        <v>0</v>
      </c>
      <c r="AI975" s="355"/>
      <c r="AJ975" s="355">
        <f t="shared" si="467"/>
        <v>0</v>
      </c>
      <c r="AK975" s="355"/>
      <c r="AL975" s="355">
        <f t="shared" si="468"/>
        <v>0</v>
      </c>
      <c r="AM975" s="355"/>
      <c r="AN975" s="355">
        <f t="shared" si="469"/>
        <v>0</v>
      </c>
      <c r="AO975" s="355"/>
      <c r="AQ975" s="355">
        <f t="shared" si="470"/>
        <v>0</v>
      </c>
      <c r="AR975" s="355"/>
      <c r="BE975" s="355">
        <f t="shared" si="471"/>
        <v>0</v>
      </c>
      <c r="BF975" s="355"/>
    </row>
    <row r="976" spans="3:58" ht="24" customHeight="1">
      <c r="C976" s="627"/>
      <c r="D976" s="525"/>
      <c r="E976" s="525"/>
      <c r="F976" s="525"/>
      <c r="G976" s="525"/>
      <c r="H976" s="525"/>
      <c r="I976" s="525"/>
      <c r="J976" s="519" t="s">
        <v>489</v>
      </c>
      <c r="K976" s="520"/>
      <c r="L976" s="283"/>
      <c r="M976" s="496" t="s">
        <v>490</v>
      </c>
      <c r="N976" s="496"/>
      <c r="O976" s="496"/>
      <c r="P976" s="496"/>
      <c r="Q976" s="496"/>
      <c r="R976" s="496"/>
      <c r="S976" s="496"/>
      <c r="T976" s="497"/>
      <c r="U976" s="168" t="str">
        <f t="shared" ref="U976:U980" si="484">IF(S794="","",S794)</f>
        <v/>
      </c>
      <c r="V976" s="215"/>
      <c r="W976" s="215"/>
      <c r="X976" s="215"/>
      <c r="Y976" s="215"/>
      <c r="Z976" s="215"/>
      <c r="AA976" s="215"/>
      <c r="AB976" s="215"/>
      <c r="AC976" s="215"/>
      <c r="AD976" s="215"/>
      <c r="AH976" s="355">
        <f t="shared" si="466"/>
        <v>0</v>
      </c>
      <c r="AI976" s="355"/>
      <c r="AJ976" s="355">
        <f t="shared" si="467"/>
        <v>0</v>
      </c>
      <c r="AK976" s="355"/>
      <c r="AL976" s="355">
        <f t="shared" si="468"/>
        <v>0</v>
      </c>
      <c r="AM976" s="355"/>
      <c r="AN976" s="355">
        <f t="shared" si="469"/>
        <v>0</v>
      </c>
      <c r="AO976" s="355"/>
      <c r="AQ976" s="355">
        <f t="shared" si="470"/>
        <v>0</v>
      </c>
      <c r="AR976" s="355"/>
      <c r="BE976" s="355">
        <f t="shared" si="471"/>
        <v>0</v>
      </c>
      <c r="BF976" s="355"/>
    </row>
    <row r="977" spans="2:58">
      <c r="C977" s="627"/>
      <c r="D977" s="525"/>
      <c r="E977" s="525"/>
      <c r="F977" s="525"/>
      <c r="G977" s="525"/>
      <c r="H977" s="525"/>
      <c r="I977" s="525"/>
      <c r="J977" s="581" t="s">
        <v>491</v>
      </c>
      <c r="K977" s="582"/>
      <c r="L977" s="284"/>
      <c r="M977" s="498" t="s">
        <v>45</v>
      </c>
      <c r="N977" s="498"/>
      <c r="O977" s="498"/>
      <c r="P977" s="498"/>
      <c r="Q977" s="498"/>
      <c r="R977" s="498"/>
      <c r="S977" s="498"/>
      <c r="T977" s="499"/>
      <c r="U977" s="168" t="str">
        <f t="shared" si="484"/>
        <v/>
      </c>
      <c r="V977" s="215"/>
      <c r="W977" s="215"/>
      <c r="X977" s="215"/>
      <c r="Y977" s="215"/>
      <c r="Z977" s="215"/>
      <c r="AA977" s="215"/>
      <c r="AB977" s="215"/>
      <c r="AC977" s="215"/>
      <c r="AD977" s="215"/>
      <c r="AH977" s="355">
        <f t="shared" si="466"/>
        <v>0</v>
      </c>
      <c r="AI977" s="355"/>
      <c r="AJ977" s="355">
        <f t="shared" si="467"/>
        <v>0</v>
      </c>
      <c r="AK977" s="355"/>
      <c r="AL977" s="355">
        <f t="shared" si="468"/>
        <v>0</v>
      </c>
      <c r="AM977" s="355"/>
      <c r="AN977" s="355">
        <f t="shared" si="469"/>
        <v>0</v>
      </c>
      <c r="AO977" s="355"/>
      <c r="AQ977" s="355">
        <f t="shared" si="470"/>
        <v>0</v>
      </c>
      <c r="AR977" s="355"/>
      <c r="BE977" s="355">
        <f t="shared" si="471"/>
        <v>0</v>
      </c>
      <c r="BF977" s="355"/>
    </row>
    <row r="978" spans="2:58" ht="24" customHeight="1">
      <c r="C978" s="627"/>
      <c r="D978" s="525"/>
      <c r="E978" s="525"/>
      <c r="F978" s="525"/>
      <c r="G978" s="525"/>
      <c r="H978" s="525"/>
      <c r="I978" s="525"/>
      <c r="J978" s="518" t="s">
        <v>492</v>
      </c>
      <c r="K978" s="518"/>
      <c r="L978" s="583" t="s">
        <v>493</v>
      </c>
      <c r="M978" s="583"/>
      <c r="N978" s="583"/>
      <c r="O978" s="583"/>
      <c r="P978" s="583"/>
      <c r="Q978" s="583"/>
      <c r="R978" s="583"/>
      <c r="S978" s="583"/>
      <c r="T978" s="583"/>
      <c r="U978" s="168" t="str">
        <f t="shared" si="484"/>
        <v/>
      </c>
      <c r="V978" s="215"/>
      <c r="W978" s="215"/>
      <c r="X978" s="215"/>
      <c r="Y978" s="215"/>
      <c r="Z978" s="215"/>
      <c r="AA978" s="215"/>
      <c r="AB978" s="215"/>
      <c r="AC978" s="215"/>
      <c r="AD978" s="215"/>
      <c r="AH978" s="355">
        <f t="shared" si="466"/>
        <v>0</v>
      </c>
      <c r="AI978" s="355"/>
      <c r="AJ978" s="355">
        <f t="shared" si="467"/>
        <v>0</v>
      </c>
      <c r="AK978" s="355"/>
      <c r="AL978" s="355">
        <f t="shared" si="468"/>
        <v>0</v>
      </c>
      <c r="AM978" s="355"/>
      <c r="AN978" s="355">
        <f t="shared" si="469"/>
        <v>0</v>
      </c>
      <c r="AO978" s="355"/>
      <c r="AQ978" s="355">
        <f t="shared" si="470"/>
        <v>0</v>
      </c>
      <c r="AR978" s="355"/>
      <c r="BE978" s="355">
        <f t="shared" si="471"/>
        <v>0</v>
      </c>
      <c r="BF978" s="355"/>
    </row>
    <row r="979" spans="2:58">
      <c r="C979" s="627"/>
      <c r="D979" s="525"/>
      <c r="E979" s="525"/>
      <c r="F979" s="525"/>
      <c r="G979" s="525"/>
      <c r="H979" s="525"/>
      <c r="I979" s="525"/>
      <c r="J979" s="518" t="s">
        <v>494</v>
      </c>
      <c r="K979" s="518"/>
      <c r="L979" s="524" t="s">
        <v>495</v>
      </c>
      <c r="M979" s="524"/>
      <c r="N979" s="524"/>
      <c r="O979" s="524"/>
      <c r="P979" s="524"/>
      <c r="Q979" s="524"/>
      <c r="R979" s="524"/>
      <c r="S979" s="524"/>
      <c r="T979" s="524"/>
      <c r="U979" s="168" t="str">
        <f t="shared" si="484"/>
        <v/>
      </c>
      <c r="V979" s="215"/>
      <c r="W979" s="215"/>
      <c r="X979" s="215"/>
      <c r="Y979" s="215"/>
      <c r="Z979" s="215"/>
      <c r="AA979" s="215"/>
      <c r="AB979" s="215"/>
      <c r="AC979" s="215"/>
      <c r="AD979" s="215"/>
      <c r="AH979" s="355">
        <f t="shared" si="466"/>
        <v>0</v>
      </c>
      <c r="AI979" s="355"/>
      <c r="AJ979" s="355">
        <f t="shared" si="467"/>
        <v>0</v>
      </c>
      <c r="AK979" s="355"/>
      <c r="AL979" s="355">
        <f t="shared" si="468"/>
        <v>0</v>
      </c>
      <c r="AM979" s="355"/>
      <c r="AN979" s="355">
        <f t="shared" si="469"/>
        <v>0</v>
      </c>
      <c r="AO979" s="355"/>
      <c r="AQ979" s="355">
        <f t="shared" si="470"/>
        <v>0</v>
      </c>
      <c r="AR979" s="355"/>
      <c r="BE979" s="355">
        <f t="shared" si="471"/>
        <v>0</v>
      </c>
      <c r="BF979" s="355"/>
    </row>
    <row r="980" spans="2:58">
      <c r="C980" s="627" t="s">
        <v>171</v>
      </c>
      <c r="D980" s="627"/>
      <c r="E980" s="627"/>
      <c r="F980" s="627"/>
      <c r="G980" s="627"/>
      <c r="H980" s="627"/>
      <c r="I980" s="627"/>
      <c r="J980" s="627"/>
      <c r="K980" s="627"/>
      <c r="L980" s="524" t="s">
        <v>45</v>
      </c>
      <c r="M980" s="524"/>
      <c r="N980" s="524"/>
      <c r="O980" s="524"/>
      <c r="P980" s="524"/>
      <c r="Q980" s="524"/>
      <c r="R980" s="524"/>
      <c r="S980" s="524"/>
      <c r="T980" s="524"/>
      <c r="U980" s="168" t="str">
        <f t="shared" si="484"/>
        <v/>
      </c>
      <c r="V980" s="215"/>
      <c r="W980" s="215"/>
      <c r="X980" s="215"/>
      <c r="Y980" s="215"/>
      <c r="Z980" s="215"/>
      <c r="AA980" s="215"/>
      <c r="AB980" s="215"/>
      <c r="AC980" s="215"/>
      <c r="AD980" s="215"/>
      <c r="AH980" s="355">
        <f t="shared" si="466"/>
        <v>0</v>
      </c>
      <c r="AI980" s="355"/>
      <c r="AJ980" s="355">
        <f t="shared" si="467"/>
        <v>0</v>
      </c>
      <c r="AK980" s="355"/>
      <c r="AL980" s="355">
        <f t="shared" ref="AL980" si="485">IF(AND(U980="NA",COUNTBLANK(V980:AD980)=9),"NA",SUM(V980:AD980))</f>
        <v>0</v>
      </c>
      <c r="AM980" s="355"/>
      <c r="AN980" s="355">
        <f t="shared" si="469"/>
        <v>0</v>
      </c>
      <c r="AO980" s="355"/>
      <c r="AQ980" s="355">
        <f t="shared" si="470"/>
        <v>0</v>
      </c>
      <c r="AR980" s="355"/>
      <c r="BE980" s="355">
        <f t="shared" si="471"/>
        <v>0</v>
      </c>
      <c r="BF980" s="355"/>
    </row>
    <row r="981" spans="2:58">
      <c r="C981" s="14"/>
      <c r="D981" s="14"/>
      <c r="E981" s="14"/>
      <c r="F981" s="14"/>
      <c r="G981" s="14"/>
      <c r="H981" s="14"/>
      <c r="I981" s="14"/>
      <c r="J981" s="14"/>
      <c r="K981" s="14"/>
      <c r="L981" s="14"/>
      <c r="M981" s="14"/>
      <c r="N981" s="14"/>
      <c r="O981" s="14"/>
      <c r="P981" s="14"/>
      <c r="Q981" s="14"/>
      <c r="S981" s="286"/>
      <c r="T981" s="28" t="s">
        <v>172</v>
      </c>
      <c r="U981" s="327">
        <f t="shared" ref="U981:AD981" si="486">IF(COUNTIF(U816:U980,"NA")=165,"NA",IF(AND(SUM(COUNTIF(U816:U826,"NS"),COUNTIF(U833:U837,"NS"),COUNTIF(U843:U846,"NS"),COUNTIF(U865,"NS"),COUNTIF(U871:U873,"NS"),COUNTIF(U877:U883,"NS"),COUNTIF(U891,"NS"),COUNTIF(U897:U901,"NS"),COUNTIF(U908,"NS"),COUNTIF(U917:U920,"NS"),COUNTIF(U927:U930,"NS"),COUNTIF(U940,"NS"),COUNTIF(U944:U951,"NS"),COUNTIF(U959:U960,"NS"),COUNTIF(U964:U972,"NS"),COUNTIF(U978:U980,"NS"))&gt;0,SUM(U816:U826,U833:U837,U843:U846,U865,U871:U873,U877:U883,U891,U897:U901,U908,U917:U920,U927:U930,U940,U944:U951,U959:U960,U964:U972,U978:U980)=0),"NS",SUM(U816:U826,U833:U837,U843:U846,U865,U871:U873,U877:U883,U891,U897:U901,U908,U917:U920,U927:U930,U940,U944:U951,U959:U960,U964:U972,U978:U980)))</f>
        <v>0</v>
      </c>
      <c r="V981" s="327">
        <f t="shared" si="486"/>
        <v>0</v>
      </c>
      <c r="W981" s="327">
        <f t="shared" si="486"/>
        <v>0</v>
      </c>
      <c r="X981" s="327">
        <f t="shared" si="486"/>
        <v>0</v>
      </c>
      <c r="Y981" s="327">
        <f t="shared" si="486"/>
        <v>0</v>
      </c>
      <c r="Z981" s="327">
        <f t="shared" si="486"/>
        <v>0</v>
      </c>
      <c r="AA981" s="327">
        <f t="shared" si="486"/>
        <v>0</v>
      </c>
      <c r="AB981" s="327">
        <f t="shared" si="486"/>
        <v>0</v>
      </c>
      <c r="AC981" s="327">
        <f t="shared" si="486"/>
        <v>0</v>
      </c>
      <c r="AD981" s="327">
        <f t="shared" si="486"/>
        <v>0</v>
      </c>
      <c r="AN981" s="484">
        <f>SUM(AN816:AO980)</f>
        <v>0</v>
      </c>
      <c r="AO981" s="485"/>
      <c r="AQ981" s="447">
        <f>SUM(AQ816:AR980)</f>
        <v>0</v>
      </c>
      <c r="AR981" s="447"/>
    </row>
    <row r="982" spans="2:58">
      <c r="C982" s="286"/>
      <c r="D982" s="286"/>
      <c r="E982" s="286"/>
      <c r="F982" s="286"/>
      <c r="G982" s="286"/>
      <c r="H982" s="286"/>
      <c r="I982" s="286"/>
      <c r="J982" s="286"/>
      <c r="K982" s="286"/>
      <c r="L982" s="286"/>
      <c r="M982" s="286"/>
      <c r="N982" s="286"/>
      <c r="O982" s="286"/>
      <c r="P982" s="286"/>
      <c r="Q982" s="286"/>
      <c r="R982" s="286"/>
      <c r="S982" s="286"/>
      <c r="T982" s="286"/>
      <c r="U982" s="286"/>
      <c r="V982" s="286"/>
      <c r="W982" s="286"/>
      <c r="X982" s="286"/>
      <c r="Y982" s="286"/>
      <c r="Z982" s="286"/>
      <c r="AA982" s="286"/>
      <c r="AB982" s="286"/>
      <c r="AC982" s="286"/>
      <c r="AD982" s="14"/>
    </row>
    <row r="983" spans="2:58" ht="24" customHeight="1">
      <c r="C983" s="546" t="s">
        <v>14</v>
      </c>
      <c r="D983" s="546"/>
      <c r="E983" s="546"/>
      <c r="F983" s="546"/>
      <c r="G983" s="546"/>
      <c r="H983" s="546"/>
      <c r="I983" s="546"/>
      <c r="J983" s="546"/>
      <c r="K983" s="546"/>
      <c r="L983" s="546"/>
      <c r="M983" s="546"/>
      <c r="N983" s="546"/>
      <c r="O983" s="546"/>
      <c r="P983" s="546"/>
      <c r="Q983" s="546"/>
      <c r="R983" s="546"/>
      <c r="S983" s="546"/>
      <c r="T983" s="546"/>
      <c r="U983" s="546"/>
      <c r="V983" s="546"/>
      <c r="W983" s="546"/>
      <c r="X983" s="546"/>
      <c r="Y983" s="546"/>
      <c r="Z983" s="546"/>
      <c r="AA983" s="546"/>
      <c r="AB983" s="546"/>
      <c r="AC983" s="546"/>
      <c r="AD983" s="546"/>
    </row>
    <row r="984" spans="2:58" ht="60" customHeight="1">
      <c r="C984" s="547"/>
      <c r="D984" s="547"/>
      <c r="E984" s="547"/>
      <c r="F984" s="547"/>
      <c r="G984" s="547"/>
      <c r="H984" s="547"/>
      <c r="I984" s="547"/>
      <c r="J984" s="547"/>
      <c r="K984" s="547"/>
      <c r="L984" s="547"/>
      <c r="M984" s="547"/>
      <c r="N984" s="547"/>
      <c r="O984" s="547"/>
      <c r="P984" s="547"/>
      <c r="Q984" s="547"/>
      <c r="R984" s="547"/>
      <c r="S984" s="547"/>
      <c r="T984" s="547"/>
      <c r="U984" s="547"/>
      <c r="V984" s="547"/>
      <c r="W984" s="547"/>
      <c r="X984" s="547"/>
      <c r="Y984" s="547"/>
      <c r="Z984" s="547"/>
      <c r="AA984" s="547"/>
      <c r="AB984" s="547"/>
      <c r="AC984" s="547"/>
      <c r="AD984" s="547"/>
    </row>
    <row r="985" spans="2:58">
      <c r="B985" s="493" t="str">
        <f>IF(AN981=0,"","Error: Verificar sumas por fila.")</f>
        <v/>
      </c>
      <c r="C985" s="493"/>
      <c r="D985" s="493"/>
      <c r="E985" s="493"/>
      <c r="F985" s="493"/>
      <c r="G985" s="493"/>
      <c r="H985" s="493"/>
      <c r="I985" s="493"/>
      <c r="J985" s="493"/>
      <c r="K985" s="493"/>
      <c r="L985" s="493"/>
      <c r="M985" s="493"/>
      <c r="N985" s="493"/>
      <c r="O985" s="493"/>
      <c r="P985" s="493"/>
      <c r="Q985" s="493"/>
      <c r="R985" s="493"/>
      <c r="S985" s="493"/>
      <c r="T985" s="493"/>
      <c r="U985" s="493"/>
      <c r="V985" s="493"/>
      <c r="W985" s="493"/>
      <c r="X985" s="493"/>
      <c r="Y985" s="493"/>
      <c r="Z985" s="493"/>
      <c r="AA985" s="493"/>
      <c r="AB985" s="493"/>
      <c r="AC985" s="493"/>
      <c r="AD985" s="493"/>
    </row>
    <row r="986" spans="2:58">
      <c r="B986" s="493" t="str">
        <f>IF(AT832=0,"","Error: Verificar sumas por desagregado.")</f>
        <v/>
      </c>
      <c r="C986" s="493"/>
      <c r="D986" s="493"/>
      <c r="E986" s="493"/>
      <c r="F986" s="493"/>
      <c r="G986" s="493"/>
      <c r="H986" s="493"/>
      <c r="I986" s="493"/>
      <c r="J986" s="493"/>
      <c r="K986" s="493"/>
      <c r="L986" s="493"/>
      <c r="M986" s="493"/>
      <c r="N986" s="493"/>
      <c r="O986" s="493"/>
      <c r="P986" s="493"/>
      <c r="Q986" s="493"/>
      <c r="R986" s="493"/>
      <c r="S986" s="493"/>
      <c r="T986" s="493"/>
      <c r="U986" s="493"/>
      <c r="V986" s="493"/>
      <c r="W986" s="493"/>
      <c r="X986" s="493"/>
      <c r="Y986" s="493"/>
      <c r="Z986" s="493"/>
      <c r="AA986" s="493"/>
      <c r="AB986" s="493"/>
      <c r="AC986" s="493"/>
      <c r="AD986" s="493"/>
    </row>
    <row r="987" spans="2:58">
      <c r="B987" s="493" t="str">
        <f>IF(AN983=0, " ", "Error: Verificar coherencia aritmética con la pregunta 2.13.")</f>
        <v xml:space="preserve"> </v>
      </c>
      <c r="C987" s="493"/>
      <c r="D987" s="493"/>
      <c r="E987" s="493"/>
      <c r="F987" s="493"/>
      <c r="G987" s="493"/>
      <c r="H987" s="493"/>
      <c r="I987" s="493"/>
      <c r="J987" s="493"/>
      <c r="K987" s="493"/>
      <c r="L987" s="493"/>
      <c r="M987" s="493"/>
      <c r="N987" s="493"/>
      <c r="O987" s="493"/>
      <c r="P987" s="493"/>
      <c r="Q987" s="493"/>
      <c r="R987" s="493"/>
      <c r="S987" s="493"/>
      <c r="T987" s="493"/>
      <c r="U987" s="493"/>
      <c r="V987" s="493"/>
      <c r="W987" s="493"/>
      <c r="X987" s="493"/>
      <c r="Y987" s="493"/>
      <c r="Z987" s="493"/>
      <c r="AA987" s="493"/>
      <c r="AB987" s="493"/>
      <c r="AC987" s="493"/>
      <c r="AD987" s="493"/>
    </row>
    <row r="988" spans="2:58">
      <c r="B988" s="474" t="str">
        <f>IF(AQ981=0,"","Error: Debe completar toda la información requerida.")</f>
        <v/>
      </c>
      <c r="C988" s="474"/>
      <c r="D988" s="474"/>
      <c r="E988" s="474"/>
      <c r="F988" s="474"/>
      <c r="G988" s="474"/>
      <c r="H988" s="474"/>
      <c r="I988" s="474"/>
      <c r="J988" s="474"/>
      <c r="K988" s="474"/>
      <c r="L988" s="474"/>
      <c r="M988" s="474"/>
      <c r="N988" s="474"/>
      <c r="O988" s="474"/>
      <c r="P988" s="474"/>
      <c r="Q988" s="474"/>
      <c r="R988" s="474"/>
      <c r="S988" s="474"/>
      <c r="T988" s="474"/>
      <c r="U988" s="474"/>
      <c r="V988" s="474"/>
      <c r="W988" s="474"/>
      <c r="X988" s="474"/>
      <c r="Y988" s="474"/>
      <c r="Z988" s="474"/>
      <c r="AA988" s="474"/>
      <c r="AB988" s="474"/>
      <c r="AC988" s="474"/>
      <c r="AD988" s="474"/>
    </row>
    <row r="989" spans="2:58"/>
    <row r="990" spans="2:58"/>
    <row r="991" spans="2:58">
      <c r="C991" s="49" t="s">
        <v>1255</v>
      </c>
      <c r="D991" s="49"/>
      <c r="E991" s="49"/>
      <c r="F991" s="49"/>
      <c r="G991" s="49"/>
      <c r="H991" s="49"/>
      <c r="I991" s="49"/>
      <c r="J991" s="49"/>
      <c r="K991" s="49"/>
      <c r="L991" s="49"/>
      <c r="M991" s="49"/>
      <c r="N991" s="49"/>
      <c r="O991" s="49"/>
      <c r="P991" s="49"/>
      <c r="Q991" s="49"/>
      <c r="R991" s="49"/>
      <c r="S991" s="49"/>
      <c r="T991" s="49"/>
      <c r="U991" s="49"/>
      <c r="V991" s="49"/>
      <c r="W991" s="49"/>
      <c r="X991" s="49"/>
      <c r="Y991" s="49"/>
      <c r="Z991" s="49"/>
      <c r="AA991" s="49"/>
      <c r="AB991" s="49"/>
      <c r="AC991" s="49"/>
      <c r="AD991" s="49"/>
      <c r="AH991" s="355" t="s">
        <v>1983</v>
      </c>
      <c r="AI991" s="355"/>
      <c r="AJ991" s="355" t="s">
        <v>1984</v>
      </c>
      <c r="AK991" s="355"/>
      <c r="AL991" s="355" t="s">
        <v>1985</v>
      </c>
      <c r="AM991" s="355"/>
    </row>
    <row r="992" spans="2:58">
      <c r="C992" s="14"/>
      <c r="D992" s="14"/>
      <c r="E992" s="14"/>
      <c r="F992" s="14"/>
      <c r="G992" s="14"/>
      <c r="H992" s="14"/>
      <c r="I992" s="14"/>
      <c r="J992" s="14"/>
      <c r="K992" s="14"/>
      <c r="L992" s="14"/>
      <c r="M992" s="14"/>
      <c r="N992" s="14"/>
      <c r="O992" s="14"/>
      <c r="P992" s="14"/>
      <c r="Q992" s="14"/>
      <c r="R992" s="14"/>
      <c r="S992" s="14"/>
      <c r="T992" s="14"/>
      <c r="U992" s="14"/>
      <c r="V992" s="14"/>
      <c r="W992" s="14"/>
      <c r="X992" s="14"/>
      <c r="Y992" s="14"/>
      <c r="Z992" s="14"/>
      <c r="AA992" s="14"/>
      <c r="AB992" s="14"/>
      <c r="AC992" s="14"/>
      <c r="AD992" s="14"/>
      <c r="AH992" s="355">
        <f>COUNTBLANK(U995:AD1159)</f>
        <v>1650</v>
      </c>
      <c r="AI992" s="355"/>
      <c r="AJ992" s="355">
        <v>1650</v>
      </c>
      <c r="AK992" s="355"/>
      <c r="AL992" s="355">
        <v>0</v>
      </c>
      <c r="AM992" s="355"/>
    </row>
    <row r="993" spans="3:58" ht="24" customHeight="1">
      <c r="C993" s="640" t="s">
        <v>207</v>
      </c>
      <c r="D993" s="640"/>
      <c r="E993" s="640"/>
      <c r="F993" s="640"/>
      <c r="G993" s="640"/>
      <c r="H993" s="640"/>
      <c r="I993" s="640"/>
      <c r="J993" s="525" t="s">
        <v>20</v>
      </c>
      <c r="K993" s="525"/>
      <c r="L993" s="525" t="s">
        <v>208</v>
      </c>
      <c r="M993" s="525"/>
      <c r="N993" s="525"/>
      <c r="O993" s="525"/>
      <c r="P993" s="525"/>
      <c r="Q993" s="525"/>
      <c r="R993" s="525"/>
      <c r="S993" s="525"/>
      <c r="T993" s="525"/>
      <c r="U993" s="525" t="s">
        <v>1412</v>
      </c>
      <c r="V993" s="525"/>
      <c r="W993" s="525"/>
      <c r="X993" s="525"/>
      <c r="Y993" s="525"/>
      <c r="Z993" s="525"/>
      <c r="AA993" s="525"/>
      <c r="AB993" s="525"/>
      <c r="AC993" s="525"/>
      <c r="AD993" s="525"/>
    </row>
    <row r="994" spans="3:58" ht="182.25">
      <c r="C994" s="640"/>
      <c r="D994" s="640"/>
      <c r="E994" s="640"/>
      <c r="F994" s="640"/>
      <c r="G994" s="640"/>
      <c r="H994" s="640"/>
      <c r="I994" s="640"/>
      <c r="J994" s="525"/>
      <c r="K994" s="525"/>
      <c r="L994" s="525"/>
      <c r="M994" s="525"/>
      <c r="N994" s="525"/>
      <c r="O994" s="525"/>
      <c r="P994" s="525"/>
      <c r="Q994" s="525"/>
      <c r="R994" s="525"/>
      <c r="S994" s="525"/>
      <c r="T994" s="525"/>
      <c r="U994" s="173" t="s">
        <v>174</v>
      </c>
      <c r="V994" s="77" t="s">
        <v>1413</v>
      </c>
      <c r="W994" s="77" t="s">
        <v>1414</v>
      </c>
      <c r="X994" s="77" t="s">
        <v>1415</v>
      </c>
      <c r="Y994" s="77" t="s">
        <v>1416</v>
      </c>
      <c r="Z994" s="77" t="s">
        <v>1417</v>
      </c>
      <c r="AA994" s="77" t="s">
        <v>1418</v>
      </c>
      <c r="AB994" s="77" t="s">
        <v>1419</v>
      </c>
      <c r="AC994" s="77" t="s">
        <v>1420</v>
      </c>
      <c r="AD994" s="77" t="s">
        <v>45</v>
      </c>
      <c r="AH994" s="355" t="s">
        <v>1986</v>
      </c>
      <c r="AI994" s="355"/>
      <c r="AJ994" s="355" t="s">
        <v>1987</v>
      </c>
      <c r="AK994" s="355"/>
      <c r="AL994" s="355" t="s">
        <v>1988</v>
      </c>
      <c r="AM994" s="355"/>
      <c r="AN994" s="355" t="s">
        <v>1989</v>
      </c>
      <c r="AO994" s="355"/>
      <c r="AQ994" s="355" t="s">
        <v>2019</v>
      </c>
      <c r="AR994" s="355"/>
      <c r="AT994" s="355" t="s">
        <v>2173</v>
      </c>
      <c r="AU994" s="355"/>
      <c r="AV994" s="355"/>
      <c r="AW994" s="355"/>
      <c r="AX994" s="355"/>
      <c r="AY994" s="355"/>
      <c r="AZ994" s="355"/>
      <c r="BA994" s="355"/>
      <c r="BB994" s="355"/>
      <c r="BC994" s="355"/>
      <c r="BE994" s="470" t="s">
        <v>2176</v>
      </c>
      <c r="BF994" s="470"/>
    </row>
    <row r="995" spans="3:58">
      <c r="C995" s="534" t="s">
        <v>22</v>
      </c>
      <c r="D995" s="642" t="s">
        <v>209</v>
      </c>
      <c r="E995" s="642"/>
      <c r="F995" s="642"/>
      <c r="G995" s="642"/>
      <c r="H995" s="642"/>
      <c r="I995" s="642"/>
      <c r="J995" s="517" t="s">
        <v>24</v>
      </c>
      <c r="K995" s="517"/>
      <c r="L995" s="524" t="s">
        <v>210</v>
      </c>
      <c r="M995" s="524"/>
      <c r="N995" s="524"/>
      <c r="O995" s="524"/>
      <c r="P995" s="524"/>
      <c r="Q995" s="524"/>
      <c r="R995" s="524"/>
      <c r="S995" s="524"/>
      <c r="T995" s="524"/>
      <c r="U995" s="168" t="str">
        <f t="shared" ref="U995:U1026" si="487">IF(Y634="","",Y634)</f>
        <v/>
      </c>
      <c r="V995" s="215"/>
      <c r="W995" s="215"/>
      <c r="X995" s="215"/>
      <c r="Y995" s="215"/>
      <c r="Z995" s="215"/>
      <c r="AA995" s="215"/>
      <c r="AB995" s="215"/>
      <c r="AC995" s="215"/>
      <c r="AD995" s="215"/>
      <c r="AH995" s="355">
        <f>IF(U995="",0,U995)</f>
        <v>0</v>
      </c>
      <c r="AI995" s="355"/>
      <c r="AJ995" s="355">
        <f t="shared" ref="AJ995" si="488">COUNTIF(V995:AD995,"NS")</f>
        <v>0</v>
      </c>
      <c r="AK995" s="355"/>
      <c r="AL995" s="355">
        <f t="shared" ref="AL995" si="489">IF(AND(U995="NA",COUNTBLANK(V995:AD995)=9),"NA",SUM(V995:AD995))</f>
        <v>0</v>
      </c>
      <c r="AM995" s="355"/>
      <c r="AN995" s="355">
        <f>IF($AH$992=1650,0,IF(OR(AND(AH995=0,AJ995&gt;0),AND(AH995="NS", AL995&gt;0),AND(AH995="NS",AJ995=0,AL995=0)),1,IF(OR(AND(AJ995&gt;=2,AL995&lt;AH995),AND(AH995="NS",AL995=0,AJ995&gt;0),AH995=AL995),0,1)))</f>
        <v>0</v>
      </c>
      <c r="AO995" s="355"/>
      <c r="AQ995" s="355">
        <f>IF(OR(AND(U995="",COUNTBLANK(V995:AD995)=9),AND(U995="NA",COUNTBLANK(V995:AD995)=9),AND(U995&gt;=0,COUNTBLANK(V995:AD995)=0)),0,1)</f>
        <v>0</v>
      </c>
      <c r="AR995" s="355"/>
      <c r="AT995" s="486" t="s">
        <v>2174</v>
      </c>
      <c r="AU995" s="487"/>
      <c r="AV995" s="488" t="s">
        <v>1986</v>
      </c>
      <c r="AW995" s="488"/>
      <c r="AX995" s="488" t="s">
        <v>1987</v>
      </c>
      <c r="AY995" s="488"/>
      <c r="AZ995" s="488" t="s">
        <v>1988</v>
      </c>
      <c r="BA995" s="488"/>
      <c r="BB995" s="488" t="s">
        <v>1989</v>
      </c>
      <c r="BC995" s="488"/>
      <c r="BE995" s="355">
        <f>IF(U995="NA",1,0)</f>
        <v>0</v>
      </c>
      <c r="BF995" s="355"/>
    </row>
    <row r="996" spans="3:58">
      <c r="C996" s="627"/>
      <c r="D996" s="525"/>
      <c r="E996" s="525"/>
      <c r="F996" s="525"/>
      <c r="G996" s="525"/>
      <c r="H996" s="525"/>
      <c r="I996" s="525"/>
      <c r="J996" s="518" t="s">
        <v>26</v>
      </c>
      <c r="K996" s="518"/>
      <c r="L996" s="524" t="s">
        <v>211</v>
      </c>
      <c r="M996" s="524"/>
      <c r="N996" s="524"/>
      <c r="O996" s="524"/>
      <c r="P996" s="524"/>
      <c r="Q996" s="524"/>
      <c r="R996" s="524"/>
      <c r="S996" s="524"/>
      <c r="T996" s="524"/>
      <c r="U996" s="168" t="str">
        <f t="shared" si="487"/>
        <v/>
      </c>
      <c r="V996" s="215"/>
      <c r="W996" s="215"/>
      <c r="X996" s="215"/>
      <c r="Y996" s="215"/>
      <c r="Z996" s="215"/>
      <c r="AA996" s="215"/>
      <c r="AB996" s="215"/>
      <c r="AC996" s="215"/>
      <c r="AD996" s="215"/>
      <c r="AH996" s="355">
        <f t="shared" ref="AH996:AH1059" si="490">IF(U996="",0,U996)</f>
        <v>0</v>
      </c>
      <c r="AI996" s="355"/>
      <c r="AJ996" s="355">
        <f t="shared" ref="AJ996:AJ1059" si="491">COUNTIF(V996:AD996,"NS")</f>
        <v>0</v>
      </c>
      <c r="AK996" s="355"/>
      <c r="AL996" s="355">
        <f t="shared" ref="AL996:AL1059" si="492">IF(AND(U996="NA",COUNTBLANK(V996:AD996)=9),"NA",SUM(V996:AD996))</f>
        <v>0</v>
      </c>
      <c r="AM996" s="355"/>
      <c r="AN996" s="355">
        <f t="shared" ref="AN996:AN1059" si="493">IF($AH$992=1650,0,IF(OR(AND(AH996=0,AJ996&gt;0),AND(AH996="NS", AL996&gt;0),AND(AH996="NS",AJ996=0,AL996=0)),1,IF(OR(AND(AJ996&gt;=2,AL996&lt;AH996),AND(AH996="NS",AL996=0,AJ996&gt;0),AH996=AL996),0,1)))</f>
        <v>0</v>
      </c>
      <c r="AO996" s="355"/>
      <c r="AQ996" s="355">
        <f t="shared" ref="AQ996:AQ1059" si="494">IF(OR(AND(U996="",COUNTBLANK(V996:AD996)=9),AND(U996="NA",COUNTBLANK(V996:AD996)=9),AND(U996&gt;=0,COUNTBLANK(V996:AD996)=0)),0,1)</f>
        <v>0</v>
      </c>
      <c r="AR996" s="355"/>
      <c r="AT996" s="355">
        <v>2.06</v>
      </c>
      <c r="AU996" s="355"/>
      <c r="AV996" s="355">
        <f>IF(U1005="",0,U1005)</f>
        <v>0</v>
      </c>
      <c r="AW996" s="355"/>
      <c r="AX996" s="355">
        <f>COUNTIF(U1006:U1011,"NS")</f>
        <v>0</v>
      </c>
      <c r="AY996" s="355"/>
      <c r="AZ996" s="355">
        <f>IF(AND(U1005="NA",COUNTIF(U1006:U1011,"NA")=6),"NA",SUM(U1006:U1011))</f>
        <v>0</v>
      </c>
      <c r="BA996" s="355"/>
      <c r="BB996" s="355">
        <f>IF($AH$992=1650,0,IF(OR(AND(AV996=0,AX996&gt;0),AND(AV996="NS",AZ996&gt;0),AND(AV996="NS",AX996=0,AZ996=0)),1,IF(OR(AND(AX996&gt;=2,AZ996&lt;AV996),AND(AV996="NS",AZ996=0,AX996&gt;0),AV996=AZ996),0,1)))</f>
        <v>0</v>
      </c>
      <c r="BC996" s="355"/>
      <c r="BE996" s="355">
        <f t="shared" ref="BE996:BE1059" si="495">IF(U996="NA",1,0)</f>
        <v>0</v>
      </c>
      <c r="BF996" s="355"/>
    </row>
    <row r="997" spans="3:58">
      <c r="C997" s="627"/>
      <c r="D997" s="525"/>
      <c r="E997" s="525"/>
      <c r="F997" s="525"/>
      <c r="G997" s="525"/>
      <c r="H997" s="525"/>
      <c r="I997" s="525"/>
      <c r="J997" s="518" t="s">
        <v>28</v>
      </c>
      <c r="K997" s="518"/>
      <c r="L997" s="524" t="s">
        <v>212</v>
      </c>
      <c r="M997" s="524"/>
      <c r="N997" s="524"/>
      <c r="O997" s="524"/>
      <c r="P997" s="524"/>
      <c r="Q997" s="524"/>
      <c r="R997" s="524"/>
      <c r="S997" s="524"/>
      <c r="T997" s="524"/>
      <c r="U997" s="168" t="str">
        <f t="shared" si="487"/>
        <v/>
      </c>
      <c r="V997" s="215"/>
      <c r="W997" s="215"/>
      <c r="X997" s="215"/>
      <c r="Y997" s="215"/>
      <c r="Z997" s="215"/>
      <c r="AA997" s="215"/>
      <c r="AB997" s="215"/>
      <c r="AC997" s="215"/>
      <c r="AD997" s="215"/>
      <c r="AH997" s="355">
        <f t="shared" si="490"/>
        <v>0</v>
      </c>
      <c r="AI997" s="355"/>
      <c r="AJ997" s="355">
        <f t="shared" si="491"/>
        <v>0</v>
      </c>
      <c r="AK997" s="355"/>
      <c r="AL997" s="355">
        <f t="shared" si="492"/>
        <v>0</v>
      </c>
      <c r="AM997" s="355"/>
      <c r="AN997" s="355">
        <f t="shared" si="493"/>
        <v>0</v>
      </c>
      <c r="AO997" s="355"/>
      <c r="AQ997" s="355">
        <f t="shared" si="494"/>
        <v>0</v>
      </c>
      <c r="AR997" s="355"/>
      <c r="AT997" s="355">
        <v>3.04</v>
      </c>
      <c r="AU997" s="355"/>
      <c r="AV997" s="355">
        <f>IF(U1016="",0,U1016)</f>
        <v>0</v>
      </c>
      <c r="AW997" s="355"/>
      <c r="AX997" s="355">
        <f>COUNTIF(U1017:U1021,"NS")</f>
        <v>0</v>
      </c>
      <c r="AY997" s="355"/>
      <c r="AZ997" s="355">
        <f>IF(AND(U1016="NA",COUNTIF(U1017:U1021,"NA")=5),"NA",SUM(U1017:U1021))</f>
        <v>0</v>
      </c>
      <c r="BA997" s="355"/>
      <c r="BB997" s="355">
        <f t="shared" ref="BB997:BB1010" si="496">IF($AH$992=1650,0,IF(OR(AND(AV997=0,AX997&gt;0),AND(AV997="NS",AZ997&gt;0),AND(AV997="NS",AX997=0,AZ997=0)),1,IF(OR(AND(AX997&gt;=2,AZ997&lt;AV997),AND(AV997="NS",AZ997=0,AX997&gt;0),AV997=AZ997),0,1)))</f>
        <v>0</v>
      </c>
      <c r="BC997" s="355"/>
      <c r="BE997" s="355">
        <f t="shared" si="495"/>
        <v>0</v>
      </c>
      <c r="BF997" s="355"/>
    </row>
    <row r="998" spans="3:58">
      <c r="C998" s="627"/>
      <c r="D998" s="525"/>
      <c r="E998" s="525"/>
      <c r="F998" s="525"/>
      <c r="G998" s="525"/>
      <c r="H998" s="525"/>
      <c r="I998" s="525"/>
      <c r="J998" s="518" t="s">
        <v>46</v>
      </c>
      <c r="K998" s="518"/>
      <c r="L998" s="524" t="s">
        <v>213</v>
      </c>
      <c r="M998" s="524"/>
      <c r="N998" s="524"/>
      <c r="O998" s="524"/>
      <c r="P998" s="524"/>
      <c r="Q998" s="524"/>
      <c r="R998" s="524"/>
      <c r="S998" s="524"/>
      <c r="T998" s="524"/>
      <c r="U998" s="168" t="str">
        <f t="shared" si="487"/>
        <v/>
      </c>
      <c r="V998" s="215"/>
      <c r="W998" s="215"/>
      <c r="X998" s="215"/>
      <c r="Y998" s="215"/>
      <c r="Z998" s="215"/>
      <c r="AA998" s="215"/>
      <c r="AB998" s="215"/>
      <c r="AC998" s="215"/>
      <c r="AD998" s="215"/>
      <c r="AH998" s="355">
        <f t="shared" si="490"/>
        <v>0</v>
      </c>
      <c r="AI998" s="355"/>
      <c r="AJ998" s="355">
        <f t="shared" si="491"/>
        <v>0</v>
      </c>
      <c r="AK998" s="355"/>
      <c r="AL998" s="355">
        <f t="shared" si="492"/>
        <v>0</v>
      </c>
      <c r="AM998" s="355"/>
      <c r="AN998" s="355">
        <f t="shared" si="493"/>
        <v>0</v>
      </c>
      <c r="AO998" s="355"/>
      <c r="AQ998" s="355">
        <f t="shared" si="494"/>
        <v>0</v>
      </c>
      <c r="AR998" s="355"/>
      <c r="AT998" s="355">
        <v>4.01</v>
      </c>
      <c r="AU998" s="355"/>
      <c r="AV998" s="355">
        <f>IF(U1025="",0,U1025)</f>
        <v>0</v>
      </c>
      <c r="AW998" s="355"/>
      <c r="AX998" s="355">
        <f>COUNTIF(U1026:U1043,"NS")</f>
        <v>0</v>
      </c>
      <c r="AY998" s="355"/>
      <c r="AZ998" s="355">
        <f>IF(AND(U1025="NA",COUNTBLANK(U1026:U1043)=18),"NA",SUM(U1026:U1043))</f>
        <v>0</v>
      </c>
      <c r="BA998" s="355"/>
      <c r="BB998" s="355">
        <f t="shared" si="496"/>
        <v>0</v>
      </c>
      <c r="BC998" s="355"/>
      <c r="BE998" s="355">
        <f t="shared" si="495"/>
        <v>0</v>
      </c>
      <c r="BF998" s="355"/>
    </row>
    <row r="999" spans="3:58" ht="24" customHeight="1">
      <c r="C999" s="627"/>
      <c r="D999" s="525"/>
      <c r="E999" s="525"/>
      <c r="F999" s="525"/>
      <c r="G999" s="525"/>
      <c r="H999" s="525"/>
      <c r="I999" s="525"/>
      <c r="J999" s="518" t="s">
        <v>48</v>
      </c>
      <c r="K999" s="518"/>
      <c r="L999" s="524" t="s">
        <v>214</v>
      </c>
      <c r="M999" s="524"/>
      <c r="N999" s="524"/>
      <c r="O999" s="524"/>
      <c r="P999" s="524"/>
      <c r="Q999" s="524"/>
      <c r="R999" s="524"/>
      <c r="S999" s="524"/>
      <c r="T999" s="524"/>
      <c r="U999" s="168" t="str">
        <f t="shared" si="487"/>
        <v/>
      </c>
      <c r="V999" s="215"/>
      <c r="W999" s="215"/>
      <c r="X999" s="215"/>
      <c r="Y999" s="215"/>
      <c r="Z999" s="215"/>
      <c r="AA999" s="215"/>
      <c r="AB999" s="215"/>
      <c r="AC999" s="215"/>
      <c r="AD999" s="215"/>
      <c r="AH999" s="355">
        <f t="shared" si="490"/>
        <v>0</v>
      </c>
      <c r="AI999" s="355"/>
      <c r="AJ999" s="355">
        <f t="shared" si="491"/>
        <v>0</v>
      </c>
      <c r="AK999" s="355"/>
      <c r="AL999" s="355">
        <f t="shared" si="492"/>
        <v>0</v>
      </c>
      <c r="AM999" s="355"/>
      <c r="AN999" s="355">
        <f t="shared" si="493"/>
        <v>0</v>
      </c>
      <c r="AO999" s="355"/>
      <c r="AQ999" s="355">
        <f t="shared" si="494"/>
        <v>0</v>
      </c>
      <c r="AR999" s="355"/>
      <c r="AT999" s="355">
        <v>4.0199999999999996</v>
      </c>
      <c r="AU999" s="355"/>
      <c r="AV999" s="355">
        <f>IF(U1044="",0,U1044)</f>
        <v>0</v>
      </c>
      <c r="AW999" s="355"/>
      <c r="AX999" s="355">
        <f>COUNTIF(U1045:U1049,"NS")</f>
        <v>0</v>
      </c>
      <c r="AY999" s="355"/>
      <c r="AZ999" s="355">
        <f>IF(AND(U1044="NA",COUNTIF(U1045:U1049,"NA")=6),"NA",SUM(U1045:U1049))</f>
        <v>0</v>
      </c>
      <c r="BA999" s="355"/>
      <c r="BB999" s="355">
        <f t="shared" si="496"/>
        <v>0</v>
      </c>
      <c r="BC999" s="355"/>
      <c r="BE999" s="355">
        <f t="shared" si="495"/>
        <v>0</v>
      </c>
      <c r="BF999" s="355"/>
    </row>
    <row r="1000" spans="3:58">
      <c r="C1000" s="627" t="s">
        <v>50</v>
      </c>
      <c r="D1000" s="525" t="s">
        <v>215</v>
      </c>
      <c r="E1000" s="525"/>
      <c r="F1000" s="525"/>
      <c r="G1000" s="525"/>
      <c r="H1000" s="525"/>
      <c r="I1000" s="525"/>
      <c r="J1000" s="641" t="s">
        <v>52</v>
      </c>
      <c r="K1000" s="641"/>
      <c r="L1000" s="524" t="s">
        <v>216</v>
      </c>
      <c r="M1000" s="524"/>
      <c r="N1000" s="524"/>
      <c r="O1000" s="524"/>
      <c r="P1000" s="524"/>
      <c r="Q1000" s="524"/>
      <c r="R1000" s="524"/>
      <c r="S1000" s="524"/>
      <c r="T1000" s="524"/>
      <c r="U1000" s="168" t="str">
        <f t="shared" si="487"/>
        <v/>
      </c>
      <c r="V1000" s="215"/>
      <c r="W1000" s="215"/>
      <c r="X1000" s="215"/>
      <c r="Y1000" s="215"/>
      <c r="Z1000" s="215"/>
      <c r="AA1000" s="215"/>
      <c r="AB1000" s="215"/>
      <c r="AC1000" s="215"/>
      <c r="AD1000" s="215"/>
      <c r="AH1000" s="355">
        <f t="shared" si="490"/>
        <v>0</v>
      </c>
      <c r="AI1000" s="355"/>
      <c r="AJ1000" s="355">
        <f t="shared" si="491"/>
        <v>0</v>
      </c>
      <c r="AK1000" s="355"/>
      <c r="AL1000" s="355">
        <f t="shared" si="492"/>
        <v>0</v>
      </c>
      <c r="AM1000" s="355"/>
      <c r="AN1000" s="355">
        <f t="shared" si="493"/>
        <v>0</v>
      </c>
      <c r="AO1000" s="355"/>
      <c r="AQ1000" s="355">
        <f t="shared" si="494"/>
        <v>0</v>
      </c>
      <c r="AR1000" s="355"/>
      <c r="AT1000" s="450">
        <v>4.05</v>
      </c>
      <c r="AU1000" s="451"/>
      <c r="AV1000" s="450">
        <f>IF(U1052="",0,U1052)</f>
        <v>0</v>
      </c>
      <c r="AW1000" s="451"/>
      <c r="AX1000" s="355">
        <f>COUNTIF(U1053:U1055,"NS")</f>
        <v>0</v>
      </c>
      <c r="AY1000" s="355"/>
      <c r="AZ1000" s="355">
        <f>IF(AND(U1052="NA",COUNTIF(U1053:U1055,"NA")=3),"NA",SUM(U1053:U1055))</f>
        <v>0</v>
      </c>
      <c r="BA1000" s="355"/>
      <c r="BB1000" s="355">
        <f t="shared" si="496"/>
        <v>0</v>
      </c>
      <c r="BC1000" s="355"/>
      <c r="BE1000" s="355">
        <f t="shared" si="495"/>
        <v>0</v>
      </c>
      <c r="BF1000" s="355"/>
    </row>
    <row r="1001" spans="3:58">
      <c r="C1001" s="627"/>
      <c r="D1001" s="525"/>
      <c r="E1001" s="525"/>
      <c r="F1001" s="525"/>
      <c r="G1001" s="525"/>
      <c r="H1001" s="525"/>
      <c r="I1001" s="525"/>
      <c r="J1001" s="641" t="s">
        <v>54</v>
      </c>
      <c r="K1001" s="641"/>
      <c r="L1001" s="524" t="s">
        <v>217</v>
      </c>
      <c r="M1001" s="524"/>
      <c r="N1001" s="524"/>
      <c r="O1001" s="524"/>
      <c r="P1001" s="524"/>
      <c r="Q1001" s="524"/>
      <c r="R1001" s="524"/>
      <c r="S1001" s="524"/>
      <c r="T1001" s="524"/>
      <c r="U1001" s="168" t="str">
        <f t="shared" si="487"/>
        <v/>
      </c>
      <c r="V1001" s="215"/>
      <c r="W1001" s="215"/>
      <c r="X1001" s="215"/>
      <c r="Y1001" s="215"/>
      <c r="Z1001" s="215"/>
      <c r="AA1001" s="215"/>
      <c r="AB1001" s="215"/>
      <c r="AC1001" s="215"/>
      <c r="AD1001" s="215"/>
      <c r="AH1001" s="355">
        <f t="shared" si="490"/>
        <v>0</v>
      </c>
      <c r="AI1001" s="355"/>
      <c r="AJ1001" s="355">
        <f t="shared" si="491"/>
        <v>0</v>
      </c>
      <c r="AK1001" s="355"/>
      <c r="AL1001" s="355">
        <f t="shared" si="492"/>
        <v>0</v>
      </c>
      <c r="AM1001" s="355"/>
      <c r="AN1001" s="355">
        <f t="shared" si="493"/>
        <v>0</v>
      </c>
      <c r="AO1001" s="355"/>
      <c r="AQ1001" s="355">
        <f t="shared" si="494"/>
        <v>0</v>
      </c>
      <c r="AR1001" s="355"/>
      <c r="AT1001" s="450">
        <v>6.01</v>
      </c>
      <c r="AU1001" s="451"/>
      <c r="AV1001" s="450">
        <f>IF(U1062="",0,U1062)</f>
        <v>0</v>
      </c>
      <c r="AW1001" s="451"/>
      <c r="AX1001" s="355">
        <f>COUNTIF(U1063:U1069,"NS")</f>
        <v>0</v>
      </c>
      <c r="AY1001" s="355"/>
      <c r="AZ1001" s="355">
        <f>IF(AND(U1062="NA",COUNTIF(U1063:U1069,"NA")=7),"NA",SUM(U1063:U1069))</f>
        <v>0</v>
      </c>
      <c r="BA1001" s="355"/>
      <c r="BB1001" s="355">
        <f t="shared" si="496"/>
        <v>0</v>
      </c>
      <c r="BC1001" s="355"/>
      <c r="BE1001" s="355">
        <f t="shared" si="495"/>
        <v>0</v>
      </c>
      <c r="BF1001" s="355"/>
    </row>
    <row r="1002" spans="3:58" ht="24" customHeight="1">
      <c r="C1002" s="627"/>
      <c r="D1002" s="525"/>
      <c r="E1002" s="525"/>
      <c r="F1002" s="525"/>
      <c r="G1002" s="525"/>
      <c r="H1002" s="525"/>
      <c r="I1002" s="525"/>
      <c r="J1002" s="641" t="s">
        <v>55</v>
      </c>
      <c r="K1002" s="641"/>
      <c r="L1002" s="524" t="s">
        <v>218</v>
      </c>
      <c r="M1002" s="524"/>
      <c r="N1002" s="524"/>
      <c r="O1002" s="524"/>
      <c r="P1002" s="524"/>
      <c r="Q1002" s="524"/>
      <c r="R1002" s="524"/>
      <c r="S1002" s="524"/>
      <c r="T1002" s="524"/>
      <c r="U1002" s="168" t="str">
        <f t="shared" si="487"/>
        <v/>
      </c>
      <c r="V1002" s="215"/>
      <c r="W1002" s="215"/>
      <c r="X1002" s="215"/>
      <c r="Y1002" s="215"/>
      <c r="Z1002" s="215"/>
      <c r="AA1002" s="215"/>
      <c r="AB1002" s="215"/>
      <c r="AC1002" s="215"/>
      <c r="AD1002" s="215"/>
      <c r="AH1002" s="355">
        <f t="shared" si="490"/>
        <v>0</v>
      </c>
      <c r="AI1002" s="355"/>
      <c r="AJ1002" s="355">
        <f t="shared" si="491"/>
        <v>0</v>
      </c>
      <c r="AK1002" s="355"/>
      <c r="AL1002" s="355">
        <f t="shared" si="492"/>
        <v>0</v>
      </c>
      <c r="AM1002" s="355"/>
      <c r="AN1002" s="355">
        <f t="shared" si="493"/>
        <v>0</v>
      </c>
      <c r="AO1002" s="355"/>
      <c r="AQ1002" s="355">
        <f t="shared" si="494"/>
        <v>0</v>
      </c>
      <c r="AR1002" s="355"/>
      <c r="AT1002" s="450">
        <v>6.02</v>
      </c>
      <c r="AU1002" s="451"/>
      <c r="AV1002" s="450">
        <f>IF(U1070="",0,U1070)</f>
        <v>0</v>
      </c>
      <c r="AW1002" s="451"/>
      <c r="AX1002" s="355">
        <f>COUNTIF(U1071:U1075,"NS")</f>
        <v>0</v>
      </c>
      <c r="AY1002" s="355"/>
      <c r="AZ1002" s="355">
        <f>IF(AND(U1070="NA",COUNTIF(U1071:U1075,"NA")=6),"NA",SUM(U1071:U1075))</f>
        <v>0</v>
      </c>
      <c r="BA1002" s="355"/>
      <c r="BB1002" s="355">
        <f t="shared" si="496"/>
        <v>0</v>
      </c>
      <c r="BC1002" s="355"/>
      <c r="BE1002" s="355">
        <f t="shared" si="495"/>
        <v>0</v>
      </c>
      <c r="BF1002" s="355"/>
    </row>
    <row r="1003" spans="3:58">
      <c r="C1003" s="627"/>
      <c r="D1003" s="525"/>
      <c r="E1003" s="525"/>
      <c r="F1003" s="525"/>
      <c r="G1003" s="525"/>
      <c r="H1003" s="525"/>
      <c r="I1003" s="525"/>
      <c r="J1003" s="641" t="s">
        <v>56</v>
      </c>
      <c r="K1003" s="641"/>
      <c r="L1003" s="524" t="s">
        <v>219</v>
      </c>
      <c r="M1003" s="524"/>
      <c r="N1003" s="524"/>
      <c r="O1003" s="524"/>
      <c r="P1003" s="524"/>
      <c r="Q1003" s="524"/>
      <c r="R1003" s="524"/>
      <c r="S1003" s="524"/>
      <c r="T1003" s="524"/>
      <c r="U1003" s="168" t="str">
        <f t="shared" si="487"/>
        <v/>
      </c>
      <c r="V1003" s="215"/>
      <c r="W1003" s="215"/>
      <c r="X1003" s="215"/>
      <c r="Y1003" s="215"/>
      <c r="Z1003" s="215"/>
      <c r="AA1003" s="215"/>
      <c r="AB1003" s="215"/>
      <c r="AC1003" s="215"/>
      <c r="AD1003" s="215"/>
      <c r="AH1003" s="355">
        <f t="shared" si="490"/>
        <v>0</v>
      </c>
      <c r="AI1003" s="355"/>
      <c r="AJ1003" s="355">
        <f t="shared" si="491"/>
        <v>0</v>
      </c>
      <c r="AK1003" s="355"/>
      <c r="AL1003" s="355">
        <f t="shared" si="492"/>
        <v>0</v>
      </c>
      <c r="AM1003" s="355"/>
      <c r="AN1003" s="355">
        <f t="shared" si="493"/>
        <v>0</v>
      </c>
      <c r="AO1003" s="355"/>
      <c r="AQ1003" s="355">
        <f t="shared" si="494"/>
        <v>0</v>
      </c>
      <c r="AR1003" s="355"/>
      <c r="AT1003" s="450">
        <v>7.01</v>
      </c>
      <c r="AU1003" s="451"/>
      <c r="AV1003" s="450">
        <f>IF(U1080="",0,U1080)</f>
        <v>0</v>
      </c>
      <c r="AW1003" s="451"/>
      <c r="AX1003" s="355">
        <f>COUNTIF(U1081:U1086,"NS")</f>
        <v>0</v>
      </c>
      <c r="AY1003" s="355"/>
      <c r="AZ1003" s="355">
        <f>IF(AND(U1080="NA",COUNTIF(U1081:U1086,"NA")=6),"NA",SUM(U1081:U1086))</f>
        <v>0</v>
      </c>
      <c r="BA1003" s="355"/>
      <c r="BB1003" s="355">
        <f t="shared" si="496"/>
        <v>0</v>
      </c>
      <c r="BC1003" s="355"/>
      <c r="BE1003" s="355">
        <f t="shared" si="495"/>
        <v>0</v>
      </c>
      <c r="BF1003" s="355"/>
    </row>
    <row r="1004" spans="3:58">
      <c r="C1004" s="627"/>
      <c r="D1004" s="525"/>
      <c r="E1004" s="525"/>
      <c r="F1004" s="525"/>
      <c r="G1004" s="525"/>
      <c r="H1004" s="525"/>
      <c r="I1004" s="525"/>
      <c r="J1004" s="641" t="s">
        <v>58</v>
      </c>
      <c r="K1004" s="641"/>
      <c r="L1004" s="524" t="s">
        <v>220</v>
      </c>
      <c r="M1004" s="524"/>
      <c r="N1004" s="524"/>
      <c r="O1004" s="524"/>
      <c r="P1004" s="524"/>
      <c r="Q1004" s="524"/>
      <c r="R1004" s="524"/>
      <c r="S1004" s="524"/>
      <c r="T1004" s="524"/>
      <c r="U1004" s="168" t="str">
        <f t="shared" si="487"/>
        <v/>
      </c>
      <c r="V1004" s="215"/>
      <c r="W1004" s="215"/>
      <c r="X1004" s="215"/>
      <c r="Y1004" s="215"/>
      <c r="Z1004" s="215"/>
      <c r="AA1004" s="215"/>
      <c r="AB1004" s="215"/>
      <c r="AC1004" s="215"/>
      <c r="AD1004" s="215"/>
      <c r="AH1004" s="355">
        <f t="shared" si="490"/>
        <v>0</v>
      </c>
      <c r="AI1004" s="355"/>
      <c r="AJ1004" s="355">
        <f t="shared" si="491"/>
        <v>0</v>
      </c>
      <c r="AK1004" s="355"/>
      <c r="AL1004" s="355">
        <f t="shared" si="492"/>
        <v>0</v>
      </c>
      <c r="AM1004" s="355"/>
      <c r="AN1004" s="355">
        <f t="shared" si="493"/>
        <v>0</v>
      </c>
      <c r="AO1004" s="355"/>
      <c r="AQ1004" s="355">
        <f t="shared" si="494"/>
        <v>0</v>
      </c>
      <c r="AR1004" s="355"/>
      <c r="AT1004" s="450">
        <v>7.02</v>
      </c>
      <c r="AU1004" s="451"/>
      <c r="AV1004" s="450">
        <f>IF(U1087="",0,U1087)</f>
        <v>0</v>
      </c>
      <c r="AW1004" s="451"/>
      <c r="AX1004" s="355">
        <f>COUNTIF(U1088:U1095,"NS")</f>
        <v>0</v>
      </c>
      <c r="AY1004" s="355"/>
      <c r="AZ1004" s="355">
        <f>IF(AND(U1087="NA",COUNTIF(U1088:U1095,"NA")=6),"NA",SUM(U1088:U1095))</f>
        <v>0</v>
      </c>
      <c r="BA1004" s="355"/>
      <c r="BB1004" s="355">
        <f t="shared" si="496"/>
        <v>0</v>
      </c>
      <c r="BC1004" s="355"/>
      <c r="BE1004" s="355">
        <f t="shared" si="495"/>
        <v>0</v>
      </c>
      <c r="BF1004" s="355"/>
    </row>
    <row r="1005" spans="3:58">
      <c r="C1005" s="627"/>
      <c r="D1005" s="525"/>
      <c r="E1005" s="525"/>
      <c r="F1005" s="525"/>
      <c r="G1005" s="525"/>
      <c r="H1005" s="525"/>
      <c r="I1005" s="525"/>
      <c r="J1005" s="641" t="s">
        <v>60</v>
      </c>
      <c r="K1005" s="641"/>
      <c r="L1005" s="580" t="s">
        <v>221</v>
      </c>
      <c r="M1005" s="580"/>
      <c r="N1005" s="580"/>
      <c r="O1005" s="580"/>
      <c r="P1005" s="580"/>
      <c r="Q1005" s="580"/>
      <c r="R1005" s="580"/>
      <c r="S1005" s="580"/>
      <c r="T1005" s="580"/>
      <c r="U1005" s="168" t="str">
        <f t="shared" si="487"/>
        <v/>
      </c>
      <c r="V1005" s="215"/>
      <c r="W1005" s="215"/>
      <c r="X1005" s="215"/>
      <c r="Y1005" s="215"/>
      <c r="Z1005" s="215"/>
      <c r="AA1005" s="215"/>
      <c r="AB1005" s="215"/>
      <c r="AC1005" s="215"/>
      <c r="AD1005" s="215"/>
      <c r="AH1005" s="355">
        <f t="shared" si="490"/>
        <v>0</v>
      </c>
      <c r="AI1005" s="355"/>
      <c r="AJ1005" s="355">
        <f t="shared" si="491"/>
        <v>0</v>
      </c>
      <c r="AK1005" s="355"/>
      <c r="AL1005" s="355">
        <f t="shared" si="492"/>
        <v>0</v>
      </c>
      <c r="AM1005" s="355"/>
      <c r="AN1005" s="355">
        <f t="shared" si="493"/>
        <v>0</v>
      </c>
      <c r="AO1005" s="355"/>
      <c r="AQ1005" s="355">
        <f t="shared" si="494"/>
        <v>0</v>
      </c>
      <c r="AR1005" s="355"/>
      <c r="AT1005" s="450">
        <v>7.06</v>
      </c>
      <c r="AU1005" s="451"/>
      <c r="AV1005" s="450">
        <f>IF(U1099="",0,U1099)</f>
        <v>0</v>
      </c>
      <c r="AW1005" s="451"/>
      <c r="AX1005" s="355">
        <f>COUNTIF(U1100:U1105,"NS")</f>
        <v>0</v>
      </c>
      <c r="AY1005" s="355"/>
      <c r="AZ1005" s="355">
        <f>IF(AND(U1099="NA",COUNTIF(U1100:U1105,"NA")=6),"NA",SUM(U1100:U1105))</f>
        <v>0</v>
      </c>
      <c r="BA1005" s="355"/>
      <c r="BB1005" s="355">
        <f t="shared" si="496"/>
        <v>0</v>
      </c>
      <c r="BC1005" s="355"/>
      <c r="BE1005" s="355">
        <f t="shared" si="495"/>
        <v>0</v>
      </c>
      <c r="BF1005" s="355"/>
    </row>
    <row r="1006" spans="3:58">
      <c r="C1006" s="627"/>
      <c r="D1006" s="525"/>
      <c r="E1006" s="525"/>
      <c r="F1006" s="525"/>
      <c r="G1006" s="525"/>
      <c r="H1006" s="525"/>
      <c r="I1006" s="525"/>
      <c r="J1006" s="615" t="s">
        <v>222</v>
      </c>
      <c r="K1006" s="638"/>
      <c r="L1006" s="275"/>
      <c r="M1006" s="504" t="s">
        <v>223</v>
      </c>
      <c r="N1006" s="504"/>
      <c r="O1006" s="504"/>
      <c r="P1006" s="504"/>
      <c r="Q1006" s="504"/>
      <c r="R1006" s="504"/>
      <c r="S1006" s="504"/>
      <c r="T1006" s="505"/>
      <c r="U1006" s="168" t="str">
        <f t="shared" si="487"/>
        <v/>
      </c>
      <c r="V1006" s="215"/>
      <c r="W1006" s="215"/>
      <c r="X1006" s="215"/>
      <c r="Y1006" s="215"/>
      <c r="Z1006" s="215"/>
      <c r="AA1006" s="215"/>
      <c r="AB1006" s="215"/>
      <c r="AC1006" s="215"/>
      <c r="AD1006" s="215"/>
      <c r="AH1006" s="355">
        <f t="shared" si="490"/>
        <v>0</v>
      </c>
      <c r="AI1006" s="355"/>
      <c r="AJ1006" s="355">
        <f t="shared" si="491"/>
        <v>0</v>
      </c>
      <c r="AK1006" s="355"/>
      <c r="AL1006" s="355">
        <f t="shared" si="492"/>
        <v>0</v>
      </c>
      <c r="AM1006" s="355"/>
      <c r="AN1006" s="355">
        <f t="shared" si="493"/>
        <v>0</v>
      </c>
      <c r="AO1006" s="355"/>
      <c r="AQ1006" s="355">
        <f t="shared" si="494"/>
        <v>0</v>
      </c>
      <c r="AR1006" s="355"/>
      <c r="AT1006" s="450">
        <v>8.01</v>
      </c>
      <c r="AU1006" s="451"/>
      <c r="AV1006" s="450">
        <f>IF(U1109="",0,U1109)</f>
        <v>0</v>
      </c>
      <c r="AW1006" s="451"/>
      <c r="AX1006" s="355">
        <f>COUNTIF(U1110:U1118,"NS")</f>
        <v>0</v>
      </c>
      <c r="AY1006" s="355"/>
      <c r="AZ1006" s="355">
        <f>IF(AND(U1109="NA",COUNTIF(U1110:U1118,"NA")=9),"NA",SUM(U1110:U1118))</f>
        <v>0</v>
      </c>
      <c r="BA1006" s="355"/>
      <c r="BB1006" s="355">
        <f t="shared" si="496"/>
        <v>0</v>
      </c>
      <c r="BC1006" s="355"/>
      <c r="BE1006" s="355">
        <f t="shared" si="495"/>
        <v>0</v>
      </c>
      <c r="BF1006" s="355"/>
    </row>
    <row r="1007" spans="3:58">
      <c r="C1007" s="627"/>
      <c r="D1007" s="525"/>
      <c r="E1007" s="525"/>
      <c r="F1007" s="525"/>
      <c r="G1007" s="525"/>
      <c r="H1007" s="525"/>
      <c r="I1007" s="525"/>
      <c r="J1007" s="615" t="s">
        <v>224</v>
      </c>
      <c r="K1007" s="638"/>
      <c r="L1007" s="276"/>
      <c r="M1007" s="496" t="s">
        <v>225</v>
      </c>
      <c r="N1007" s="496"/>
      <c r="O1007" s="496"/>
      <c r="P1007" s="496"/>
      <c r="Q1007" s="496"/>
      <c r="R1007" s="496"/>
      <c r="S1007" s="496"/>
      <c r="T1007" s="497"/>
      <c r="U1007" s="168" t="str">
        <f t="shared" si="487"/>
        <v/>
      </c>
      <c r="V1007" s="215"/>
      <c r="W1007" s="215"/>
      <c r="X1007" s="215"/>
      <c r="Y1007" s="215"/>
      <c r="Z1007" s="215"/>
      <c r="AA1007" s="215"/>
      <c r="AB1007" s="215"/>
      <c r="AC1007" s="215"/>
      <c r="AD1007" s="215"/>
      <c r="AH1007" s="355">
        <f t="shared" si="490"/>
        <v>0</v>
      </c>
      <c r="AI1007" s="355"/>
      <c r="AJ1007" s="355">
        <f t="shared" si="491"/>
        <v>0</v>
      </c>
      <c r="AK1007" s="355"/>
      <c r="AL1007" s="355">
        <f t="shared" si="492"/>
        <v>0</v>
      </c>
      <c r="AM1007" s="355"/>
      <c r="AN1007" s="355">
        <f t="shared" si="493"/>
        <v>0</v>
      </c>
      <c r="AO1007" s="355"/>
      <c r="AQ1007" s="355">
        <f t="shared" si="494"/>
        <v>0</v>
      </c>
      <c r="AR1007" s="355"/>
      <c r="AT1007" s="450">
        <v>8.02</v>
      </c>
      <c r="AU1007" s="451"/>
      <c r="AV1007" s="450">
        <f>IF(U1119="",0,U1119)</f>
        <v>0</v>
      </c>
      <c r="AW1007" s="451"/>
      <c r="AX1007" s="355">
        <f>COUNTIF(U1120:U1122,"NS")</f>
        <v>0</v>
      </c>
      <c r="AY1007" s="355"/>
      <c r="AZ1007" s="355">
        <f>IF(AND(U1119="NA",COUNTIF(U1120:U1122,"NA")=3),"NA",SUM(U1120:U1122))</f>
        <v>0</v>
      </c>
      <c r="BA1007" s="355"/>
      <c r="BB1007" s="355">
        <f t="shared" si="496"/>
        <v>0</v>
      </c>
      <c r="BC1007" s="355"/>
      <c r="BE1007" s="355">
        <f t="shared" si="495"/>
        <v>0</v>
      </c>
      <c r="BF1007" s="355"/>
    </row>
    <row r="1008" spans="3:58">
      <c r="C1008" s="627"/>
      <c r="D1008" s="525"/>
      <c r="E1008" s="525"/>
      <c r="F1008" s="525"/>
      <c r="G1008" s="525"/>
      <c r="H1008" s="525"/>
      <c r="I1008" s="525"/>
      <c r="J1008" s="615" t="s">
        <v>226</v>
      </c>
      <c r="K1008" s="638"/>
      <c r="L1008" s="276"/>
      <c r="M1008" s="496" t="s">
        <v>227</v>
      </c>
      <c r="N1008" s="496"/>
      <c r="O1008" s="496"/>
      <c r="P1008" s="496"/>
      <c r="Q1008" s="496"/>
      <c r="R1008" s="496"/>
      <c r="S1008" s="496"/>
      <c r="T1008" s="497"/>
      <c r="U1008" s="168" t="str">
        <f t="shared" si="487"/>
        <v/>
      </c>
      <c r="V1008" s="215"/>
      <c r="W1008" s="215"/>
      <c r="X1008" s="215"/>
      <c r="Y1008" s="215"/>
      <c r="Z1008" s="215"/>
      <c r="AA1008" s="215"/>
      <c r="AB1008" s="215"/>
      <c r="AC1008" s="215"/>
      <c r="AD1008" s="215"/>
      <c r="AH1008" s="355">
        <f t="shared" si="490"/>
        <v>0</v>
      </c>
      <c r="AI1008" s="355"/>
      <c r="AJ1008" s="355">
        <f t="shared" si="491"/>
        <v>0</v>
      </c>
      <c r="AK1008" s="355"/>
      <c r="AL1008" s="355">
        <f t="shared" si="492"/>
        <v>0</v>
      </c>
      <c r="AM1008" s="355"/>
      <c r="AN1008" s="355">
        <f t="shared" si="493"/>
        <v>0</v>
      </c>
      <c r="AO1008" s="355"/>
      <c r="AQ1008" s="355">
        <f t="shared" si="494"/>
        <v>0</v>
      </c>
      <c r="AR1008" s="355"/>
      <c r="AT1008" s="450">
        <v>9.0500000000000007</v>
      </c>
      <c r="AU1008" s="451"/>
      <c r="AV1008" s="450">
        <f>IF(U1130="",0,U1130)</f>
        <v>0</v>
      </c>
      <c r="AW1008" s="451"/>
      <c r="AX1008" s="355">
        <f>COUNTIF(U1131:U1137,"NS")</f>
        <v>0</v>
      </c>
      <c r="AY1008" s="355"/>
      <c r="AZ1008" s="355">
        <f>IF(AND(U1130="NA",COUNTIF(U1131:U1137,"NA")=7),"NA",SUM(U1131:U1137))</f>
        <v>0</v>
      </c>
      <c r="BA1008" s="355"/>
      <c r="BB1008" s="355">
        <f t="shared" si="496"/>
        <v>0</v>
      </c>
      <c r="BC1008" s="355"/>
      <c r="BE1008" s="355">
        <f t="shared" si="495"/>
        <v>0</v>
      </c>
      <c r="BF1008" s="355"/>
    </row>
    <row r="1009" spans="3:58">
      <c r="C1009" s="627"/>
      <c r="D1009" s="525"/>
      <c r="E1009" s="525"/>
      <c r="F1009" s="525"/>
      <c r="G1009" s="525"/>
      <c r="H1009" s="525"/>
      <c r="I1009" s="525"/>
      <c r="J1009" s="615" t="s">
        <v>228</v>
      </c>
      <c r="K1009" s="638"/>
      <c r="L1009" s="276"/>
      <c r="M1009" s="496" t="s">
        <v>229</v>
      </c>
      <c r="N1009" s="496"/>
      <c r="O1009" s="496"/>
      <c r="P1009" s="496"/>
      <c r="Q1009" s="496"/>
      <c r="R1009" s="496"/>
      <c r="S1009" s="496"/>
      <c r="T1009" s="497"/>
      <c r="U1009" s="168" t="str">
        <f t="shared" si="487"/>
        <v/>
      </c>
      <c r="V1009" s="215"/>
      <c r="W1009" s="215"/>
      <c r="X1009" s="215"/>
      <c r="Y1009" s="215"/>
      <c r="Z1009" s="215"/>
      <c r="AA1009" s="215"/>
      <c r="AB1009" s="215"/>
      <c r="AC1009" s="215"/>
      <c r="AD1009" s="215"/>
      <c r="AH1009" s="355">
        <f t="shared" si="490"/>
        <v>0</v>
      </c>
      <c r="AI1009" s="355"/>
      <c r="AJ1009" s="355">
        <f t="shared" si="491"/>
        <v>0</v>
      </c>
      <c r="AK1009" s="355"/>
      <c r="AL1009" s="355">
        <f t="shared" si="492"/>
        <v>0</v>
      </c>
      <c r="AM1009" s="355"/>
      <c r="AN1009" s="355">
        <f t="shared" si="493"/>
        <v>0</v>
      </c>
      <c r="AO1009" s="355"/>
      <c r="AQ1009" s="355">
        <f t="shared" si="494"/>
        <v>0</v>
      </c>
      <c r="AR1009" s="355"/>
      <c r="AT1009" s="450">
        <v>9.07</v>
      </c>
      <c r="AU1009" s="451"/>
      <c r="AV1009" s="450">
        <f>IF(U1139="",0,U1139)</f>
        <v>0</v>
      </c>
      <c r="AW1009" s="451"/>
      <c r="AX1009" s="355">
        <f>COUNTIF(U1140:U1142,"NS")</f>
        <v>0</v>
      </c>
      <c r="AY1009" s="355"/>
      <c r="AZ1009" s="355">
        <f>IF(AND(U1139="NA",COUNTIF(U1140:U1142,"NA")=3),"NA",SUM(U1140:U1142))</f>
        <v>0</v>
      </c>
      <c r="BA1009" s="355"/>
      <c r="BB1009" s="355">
        <f t="shared" si="496"/>
        <v>0</v>
      </c>
      <c r="BC1009" s="355"/>
      <c r="BE1009" s="355">
        <f t="shared" si="495"/>
        <v>0</v>
      </c>
      <c r="BF1009" s="355"/>
    </row>
    <row r="1010" spans="3:58">
      <c r="C1010" s="627"/>
      <c r="D1010" s="525"/>
      <c r="E1010" s="525"/>
      <c r="F1010" s="525"/>
      <c r="G1010" s="525"/>
      <c r="H1010" s="525"/>
      <c r="I1010" s="525"/>
      <c r="J1010" s="615" t="s">
        <v>230</v>
      </c>
      <c r="K1010" s="638"/>
      <c r="L1010" s="276"/>
      <c r="M1010" s="496" t="s">
        <v>231</v>
      </c>
      <c r="N1010" s="496"/>
      <c r="O1010" s="496"/>
      <c r="P1010" s="496"/>
      <c r="Q1010" s="496"/>
      <c r="R1010" s="496"/>
      <c r="S1010" s="496"/>
      <c r="T1010" s="497"/>
      <c r="U1010" s="168" t="str">
        <f t="shared" si="487"/>
        <v/>
      </c>
      <c r="V1010" s="215"/>
      <c r="W1010" s="215"/>
      <c r="X1010" s="215"/>
      <c r="Y1010" s="215"/>
      <c r="Z1010" s="215"/>
      <c r="AA1010" s="215"/>
      <c r="AB1010" s="215"/>
      <c r="AC1010" s="215"/>
      <c r="AD1010" s="215"/>
      <c r="AH1010" s="355">
        <f t="shared" si="490"/>
        <v>0</v>
      </c>
      <c r="AI1010" s="355"/>
      <c r="AJ1010" s="355">
        <f t="shared" si="491"/>
        <v>0</v>
      </c>
      <c r="AK1010" s="355"/>
      <c r="AL1010" s="355">
        <f t="shared" si="492"/>
        <v>0</v>
      </c>
      <c r="AM1010" s="355"/>
      <c r="AN1010" s="355">
        <f t="shared" si="493"/>
        <v>0</v>
      </c>
      <c r="AO1010" s="355"/>
      <c r="AQ1010" s="355">
        <f t="shared" si="494"/>
        <v>0</v>
      </c>
      <c r="AR1010" s="355"/>
      <c r="AT1010" s="450">
        <v>9.16</v>
      </c>
      <c r="AU1010" s="451"/>
      <c r="AV1010" s="450">
        <f>IF(U1151="",0,U1151)</f>
        <v>0</v>
      </c>
      <c r="AW1010" s="451"/>
      <c r="AX1010" s="355">
        <f>COUNTIF(U1152:U1156,"NS")</f>
        <v>0</v>
      </c>
      <c r="AY1010" s="355"/>
      <c r="AZ1010" s="355">
        <f>IF(AND(U1151="NA",COUNTIF(U1152:U1156,"NA")=5),"NA",SUM(U1152:U1156))</f>
        <v>0</v>
      </c>
      <c r="BA1010" s="355"/>
      <c r="BB1010" s="355">
        <f t="shared" si="496"/>
        <v>0</v>
      </c>
      <c r="BC1010" s="355"/>
      <c r="BE1010" s="355">
        <f t="shared" si="495"/>
        <v>0</v>
      </c>
      <c r="BF1010" s="355"/>
    </row>
    <row r="1011" spans="3:58">
      <c r="C1011" s="627"/>
      <c r="D1011" s="525"/>
      <c r="E1011" s="525"/>
      <c r="F1011" s="525"/>
      <c r="G1011" s="525"/>
      <c r="H1011" s="525"/>
      <c r="I1011" s="525"/>
      <c r="J1011" s="615" t="s">
        <v>232</v>
      </c>
      <c r="K1011" s="638"/>
      <c r="L1011" s="277"/>
      <c r="M1011" s="498" t="s">
        <v>45</v>
      </c>
      <c r="N1011" s="498"/>
      <c r="O1011" s="498"/>
      <c r="P1011" s="498"/>
      <c r="Q1011" s="498"/>
      <c r="R1011" s="498"/>
      <c r="S1011" s="498"/>
      <c r="T1011" s="499"/>
      <c r="U1011" s="168" t="str">
        <f t="shared" si="487"/>
        <v/>
      </c>
      <c r="V1011" s="215"/>
      <c r="W1011" s="215"/>
      <c r="X1011" s="215"/>
      <c r="Y1011" s="215"/>
      <c r="Z1011" s="215"/>
      <c r="AA1011" s="215"/>
      <c r="AB1011" s="215"/>
      <c r="AC1011" s="215"/>
      <c r="AD1011" s="215"/>
      <c r="AH1011" s="355">
        <f t="shared" si="490"/>
        <v>0</v>
      </c>
      <c r="AI1011" s="355"/>
      <c r="AJ1011" s="355">
        <f t="shared" si="491"/>
        <v>0</v>
      </c>
      <c r="AK1011" s="355"/>
      <c r="AL1011" s="355">
        <f t="shared" si="492"/>
        <v>0</v>
      </c>
      <c r="AM1011" s="355"/>
      <c r="AN1011" s="355">
        <f t="shared" si="493"/>
        <v>0</v>
      </c>
      <c r="AO1011" s="355"/>
      <c r="AQ1011" s="355">
        <f t="shared" si="494"/>
        <v>0</v>
      </c>
      <c r="AR1011" s="355"/>
      <c r="AT1011" s="447">
        <f>SUM(BB1011,BC1019,BC1027,BC1035,BC1043,BC1051,BC1059,BC1067,BC1075,BC1083,BC1091,BC1099,BC1107,BC1115,BC1123,BC1131)</f>
        <v>0</v>
      </c>
      <c r="AU1011" s="447"/>
      <c r="BB1011" s="355">
        <f>SUM(BB996:BC1010)</f>
        <v>0</v>
      </c>
      <c r="BC1011" s="355"/>
      <c r="BE1011" s="355">
        <f t="shared" si="495"/>
        <v>0</v>
      </c>
      <c r="BF1011" s="355"/>
    </row>
    <row r="1012" spans="3:58" ht="24" customHeight="1">
      <c r="C1012" s="627"/>
      <c r="D1012" s="525"/>
      <c r="E1012" s="525"/>
      <c r="F1012" s="525"/>
      <c r="G1012" s="525"/>
      <c r="H1012" s="525"/>
      <c r="I1012" s="525"/>
      <c r="J1012" s="518" t="s">
        <v>66</v>
      </c>
      <c r="K1012" s="518"/>
      <c r="L1012" s="583" t="s">
        <v>233</v>
      </c>
      <c r="M1012" s="583"/>
      <c r="N1012" s="583"/>
      <c r="O1012" s="583"/>
      <c r="P1012" s="583"/>
      <c r="Q1012" s="583"/>
      <c r="R1012" s="583"/>
      <c r="S1012" s="583"/>
      <c r="T1012" s="583"/>
      <c r="U1012" s="168" t="str">
        <f t="shared" si="487"/>
        <v/>
      </c>
      <c r="V1012" s="215"/>
      <c r="W1012" s="215"/>
      <c r="X1012" s="215"/>
      <c r="Y1012" s="215"/>
      <c r="Z1012" s="215"/>
      <c r="AA1012" s="215"/>
      <c r="AB1012" s="215"/>
      <c r="AC1012" s="215"/>
      <c r="AD1012" s="215"/>
      <c r="AH1012" s="355">
        <f t="shared" si="490"/>
        <v>0</v>
      </c>
      <c r="AI1012" s="355"/>
      <c r="AJ1012" s="355">
        <f t="shared" si="491"/>
        <v>0</v>
      </c>
      <c r="AK1012" s="355"/>
      <c r="AL1012" s="355">
        <f t="shared" si="492"/>
        <v>0</v>
      </c>
      <c r="AM1012" s="355"/>
      <c r="AN1012" s="355">
        <f t="shared" si="493"/>
        <v>0</v>
      </c>
      <c r="AO1012" s="355"/>
      <c r="AQ1012" s="355">
        <f t="shared" si="494"/>
        <v>0</v>
      </c>
      <c r="AR1012" s="355"/>
      <c r="BE1012" s="355">
        <f t="shared" si="495"/>
        <v>0</v>
      </c>
      <c r="BF1012" s="355"/>
    </row>
    <row r="1013" spans="3:58">
      <c r="C1013" s="627" t="s">
        <v>68</v>
      </c>
      <c r="D1013" s="525" t="s">
        <v>234</v>
      </c>
      <c r="E1013" s="525"/>
      <c r="F1013" s="525"/>
      <c r="G1013" s="525"/>
      <c r="H1013" s="525"/>
      <c r="I1013" s="525"/>
      <c r="J1013" s="518" t="s">
        <v>70</v>
      </c>
      <c r="K1013" s="518"/>
      <c r="L1013" s="524" t="s">
        <v>235</v>
      </c>
      <c r="M1013" s="524"/>
      <c r="N1013" s="524"/>
      <c r="O1013" s="524"/>
      <c r="P1013" s="524"/>
      <c r="Q1013" s="524"/>
      <c r="R1013" s="524"/>
      <c r="S1013" s="524"/>
      <c r="T1013" s="524"/>
      <c r="U1013" s="168" t="str">
        <f t="shared" si="487"/>
        <v/>
      </c>
      <c r="V1013" s="215"/>
      <c r="W1013" s="215"/>
      <c r="X1013" s="215"/>
      <c r="Y1013" s="215"/>
      <c r="Z1013" s="215"/>
      <c r="AA1013" s="215"/>
      <c r="AB1013" s="215"/>
      <c r="AC1013" s="215"/>
      <c r="AD1013" s="215"/>
      <c r="AH1013" s="355">
        <f t="shared" si="490"/>
        <v>0</v>
      </c>
      <c r="AI1013" s="355"/>
      <c r="AJ1013" s="355">
        <f t="shared" si="491"/>
        <v>0</v>
      </c>
      <c r="AK1013" s="355"/>
      <c r="AL1013" s="355">
        <f t="shared" si="492"/>
        <v>0</v>
      </c>
      <c r="AM1013" s="355"/>
      <c r="AN1013" s="355">
        <f t="shared" si="493"/>
        <v>0</v>
      </c>
      <c r="AO1013" s="355"/>
      <c r="AQ1013" s="355">
        <f t="shared" si="494"/>
        <v>0</v>
      </c>
      <c r="AR1013" s="355"/>
      <c r="AT1013" s="445" t="s">
        <v>7089</v>
      </c>
      <c r="AU1013" s="445"/>
      <c r="AV1013" s="445"/>
      <c r="AW1013" s="445"/>
      <c r="AX1013" s="445"/>
      <c r="AY1013" s="445"/>
      <c r="AZ1013" s="445"/>
      <c r="BA1013" s="445"/>
      <c r="BB1013" s="445"/>
      <c r="BC1013" s="445"/>
      <c r="BE1013" s="355">
        <f t="shared" si="495"/>
        <v>0</v>
      </c>
      <c r="BF1013" s="355"/>
    </row>
    <row r="1014" spans="3:58">
      <c r="C1014" s="627"/>
      <c r="D1014" s="525"/>
      <c r="E1014" s="525"/>
      <c r="F1014" s="525"/>
      <c r="G1014" s="525"/>
      <c r="H1014" s="525"/>
      <c r="I1014" s="525"/>
      <c r="J1014" s="518" t="s">
        <v>72</v>
      </c>
      <c r="K1014" s="518"/>
      <c r="L1014" s="524" t="s">
        <v>236</v>
      </c>
      <c r="M1014" s="524"/>
      <c r="N1014" s="524"/>
      <c r="O1014" s="524"/>
      <c r="P1014" s="524"/>
      <c r="Q1014" s="524"/>
      <c r="R1014" s="524"/>
      <c r="S1014" s="524"/>
      <c r="T1014" s="524"/>
      <c r="U1014" s="168" t="str">
        <f t="shared" si="487"/>
        <v/>
      </c>
      <c r="V1014" s="215"/>
      <c r="W1014" s="215"/>
      <c r="X1014" s="215"/>
      <c r="Y1014" s="215"/>
      <c r="Z1014" s="215"/>
      <c r="AA1014" s="215"/>
      <c r="AB1014" s="215"/>
      <c r="AC1014" s="215"/>
      <c r="AD1014" s="215"/>
      <c r="AH1014" s="355">
        <f t="shared" si="490"/>
        <v>0</v>
      </c>
      <c r="AI1014" s="355"/>
      <c r="AJ1014" s="355">
        <f t="shared" si="491"/>
        <v>0</v>
      </c>
      <c r="AK1014" s="355"/>
      <c r="AL1014" s="355">
        <f t="shared" si="492"/>
        <v>0</v>
      </c>
      <c r="AM1014" s="355"/>
      <c r="AN1014" s="355">
        <f t="shared" si="493"/>
        <v>0</v>
      </c>
      <c r="AO1014" s="355"/>
      <c r="AQ1014" s="355">
        <f t="shared" si="494"/>
        <v>0</v>
      </c>
      <c r="AR1014" s="355"/>
      <c r="AT1014" s="342" t="s">
        <v>7090</v>
      </c>
      <c r="AU1014" s="343" t="s">
        <v>7091</v>
      </c>
      <c r="AV1014" s="343" t="s">
        <v>7092</v>
      </c>
      <c r="AW1014" s="343" t="s">
        <v>7093</v>
      </c>
      <c r="AX1014" s="343" t="s">
        <v>7094</v>
      </c>
      <c r="AY1014" s="343" t="s">
        <v>7095</v>
      </c>
      <c r="AZ1014" s="343" t="s">
        <v>2009</v>
      </c>
      <c r="BA1014" s="343" t="s">
        <v>7096</v>
      </c>
      <c r="BB1014" s="343" t="s">
        <v>7097</v>
      </c>
      <c r="BC1014" s="343" t="s">
        <v>2111</v>
      </c>
      <c r="BE1014" s="355">
        <f t="shared" si="495"/>
        <v>0</v>
      </c>
      <c r="BF1014" s="355"/>
    </row>
    <row r="1015" spans="3:58">
      <c r="C1015" s="627"/>
      <c r="D1015" s="525"/>
      <c r="E1015" s="525"/>
      <c r="F1015" s="525"/>
      <c r="G1015" s="525"/>
      <c r="H1015" s="525"/>
      <c r="I1015" s="525"/>
      <c r="J1015" s="518" t="s">
        <v>74</v>
      </c>
      <c r="K1015" s="518"/>
      <c r="L1015" s="524" t="s">
        <v>237</v>
      </c>
      <c r="M1015" s="524"/>
      <c r="N1015" s="524"/>
      <c r="O1015" s="524"/>
      <c r="P1015" s="524"/>
      <c r="Q1015" s="524"/>
      <c r="R1015" s="524"/>
      <c r="S1015" s="524"/>
      <c r="T1015" s="524"/>
      <c r="U1015" s="168" t="str">
        <f t="shared" si="487"/>
        <v/>
      </c>
      <c r="V1015" s="215"/>
      <c r="W1015" s="215"/>
      <c r="X1015" s="215"/>
      <c r="Y1015" s="215"/>
      <c r="Z1015" s="215"/>
      <c r="AA1015" s="215"/>
      <c r="AB1015" s="215"/>
      <c r="AC1015" s="215"/>
      <c r="AD1015" s="215"/>
      <c r="AH1015" s="355">
        <f t="shared" si="490"/>
        <v>0</v>
      </c>
      <c r="AI1015" s="355"/>
      <c r="AJ1015" s="355">
        <f t="shared" si="491"/>
        <v>0</v>
      </c>
      <c r="AK1015" s="355"/>
      <c r="AL1015" s="355">
        <f t="shared" si="492"/>
        <v>0</v>
      </c>
      <c r="AM1015" s="355"/>
      <c r="AN1015" s="355">
        <f t="shared" si="493"/>
        <v>0</v>
      </c>
      <c r="AO1015" s="355"/>
      <c r="AQ1015" s="355">
        <f t="shared" si="494"/>
        <v>0</v>
      </c>
      <c r="AR1015" s="355"/>
      <c r="AT1015" s="344" t="s">
        <v>1986</v>
      </c>
      <c r="AU1015" s="334">
        <f>V1005</f>
        <v>0</v>
      </c>
      <c r="AV1015" s="334">
        <f t="shared" ref="AV1015" si="497">W1005</f>
        <v>0</v>
      </c>
      <c r="AW1015" s="334">
        <f t="shared" ref="AW1015" si="498">X1005</f>
        <v>0</v>
      </c>
      <c r="AX1015" s="334">
        <f t="shared" ref="AX1015" si="499">Y1005</f>
        <v>0</v>
      </c>
      <c r="AY1015" s="334">
        <f t="shared" ref="AY1015" si="500">Z1005</f>
        <v>0</v>
      </c>
      <c r="AZ1015" s="334">
        <f t="shared" ref="AZ1015" si="501">AA1005</f>
        <v>0</v>
      </c>
      <c r="BA1015" s="334">
        <f t="shared" ref="BA1015" si="502">AB1005</f>
        <v>0</v>
      </c>
      <c r="BB1015" s="334">
        <f t="shared" ref="BB1015" si="503">AC1005</f>
        <v>0</v>
      </c>
      <c r="BC1015" s="334">
        <f t="shared" ref="BC1015" si="504">AD1005</f>
        <v>0</v>
      </c>
      <c r="BE1015" s="355">
        <f t="shared" si="495"/>
        <v>0</v>
      </c>
      <c r="BF1015" s="355"/>
    </row>
    <row r="1016" spans="3:58">
      <c r="C1016" s="627"/>
      <c r="D1016" s="525"/>
      <c r="E1016" s="525"/>
      <c r="F1016" s="525"/>
      <c r="G1016" s="525"/>
      <c r="H1016" s="525"/>
      <c r="I1016" s="525"/>
      <c r="J1016" s="518" t="s">
        <v>76</v>
      </c>
      <c r="K1016" s="518"/>
      <c r="L1016" s="580" t="s">
        <v>238</v>
      </c>
      <c r="M1016" s="580"/>
      <c r="N1016" s="580"/>
      <c r="O1016" s="580"/>
      <c r="P1016" s="580"/>
      <c r="Q1016" s="580"/>
      <c r="R1016" s="580"/>
      <c r="S1016" s="580"/>
      <c r="T1016" s="580"/>
      <c r="U1016" s="168" t="str">
        <f t="shared" si="487"/>
        <v/>
      </c>
      <c r="V1016" s="215"/>
      <c r="W1016" s="215"/>
      <c r="X1016" s="215"/>
      <c r="Y1016" s="215"/>
      <c r="Z1016" s="215"/>
      <c r="AA1016" s="215"/>
      <c r="AB1016" s="215"/>
      <c r="AC1016" s="215"/>
      <c r="AD1016" s="215"/>
      <c r="AH1016" s="355">
        <f t="shared" si="490"/>
        <v>0</v>
      </c>
      <c r="AI1016" s="355"/>
      <c r="AJ1016" s="355">
        <f t="shared" si="491"/>
        <v>0</v>
      </c>
      <c r="AK1016" s="355"/>
      <c r="AL1016" s="355">
        <f t="shared" si="492"/>
        <v>0</v>
      </c>
      <c r="AM1016" s="355"/>
      <c r="AN1016" s="355">
        <f t="shared" si="493"/>
        <v>0</v>
      </c>
      <c r="AO1016" s="355"/>
      <c r="AQ1016" s="355">
        <f t="shared" si="494"/>
        <v>0</v>
      </c>
      <c r="AR1016" s="355"/>
      <c r="AT1016" s="344" t="s">
        <v>1987</v>
      </c>
      <c r="AU1016" s="334">
        <f>COUNTIF(V1006:V1011,"NS")</f>
        <v>0</v>
      </c>
      <c r="AV1016" s="334">
        <f t="shared" ref="AV1016" si="505">COUNTIF(W1006:W1011,"NS")</f>
        <v>0</v>
      </c>
      <c r="AW1016" s="334">
        <f t="shared" ref="AW1016" si="506">COUNTIF(X1006:X1011,"NS")</f>
        <v>0</v>
      </c>
      <c r="AX1016" s="334">
        <f t="shared" ref="AX1016" si="507">COUNTIF(Y1006:Y1011,"NS")</f>
        <v>0</v>
      </c>
      <c r="AY1016" s="334">
        <f t="shared" ref="AY1016" si="508">COUNTIF(Z1006:Z1011,"NS")</f>
        <v>0</v>
      </c>
      <c r="AZ1016" s="334">
        <f t="shared" ref="AZ1016" si="509">COUNTIF(AA1006:AA1011,"NS")</f>
        <v>0</v>
      </c>
      <c r="BA1016" s="334">
        <f t="shared" ref="BA1016" si="510">COUNTIF(AB1006:AB1011,"NS")</f>
        <v>0</v>
      </c>
      <c r="BB1016" s="334">
        <f t="shared" ref="BB1016" si="511">COUNTIF(AC1006:AC1011,"NS")</f>
        <v>0</v>
      </c>
      <c r="BC1016" s="334">
        <f t="shared" ref="BC1016" si="512">COUNTIF(AD1006:AD1011,"NS")</f>
        <v>0</v>
      </c>
      <c r="BE1016" s="355">
        <f t="shared" si="495"/>
        <v>0</v>
      </c>
      <c r="BF1016" s="355"/>
    </row>
    <row r="1017" spans="3:58">
      <c r="C1017" s="627"/>
      <c r="D1017" s="525"/>
      <c r="E1017" s="525"/>
      <c r="F1017" s="525"/>
      <c r="G1017" s="525"/>
      <c r="H1017" s="525"/>
      <c r="I1017" s="525"/>
      <c r="J1017" s="519" t="s">
        <v>239</v>
      </c>
      <c r="K1017" s="520"/>
      <c r="L1017" s="282"/>
      <c r="M1017" s="504" t="s">
        <v>240</v>
      </c>
      <c r="N1017" s="504"/>
      <c r="O1017" s="504"/>
      <c r="P1017" s="504"/>
      <c r="Q1017" s="504"/>
      <c r="R1017" s="504"/>
      <c r="S1017" s="504"/>
      <c r="T1017" s="505"/>
      <c r="U1017" s="168" t="str">
        <f t="shared" si="487"/>
        <v/>
      </c>
      <c r="V1017" s="215"/>
      <c r="W1017" s="215"/>
      <c r="X1017" s="215"/>
      <c r="Y1017" s="215"/>
      <c r="Z1017" s="215"/>
      <c r="AA1017" s="215"/>
      <c r="AB1017" s="215"/>
      <c r="AC1017" s="215"/>
      <c r="AD1017" s="215"/>
      <c r="AH1017" s="355">
        <f t="shared" si="490"/>
        <v>0</v>
      </c>
      <c r="AI1017" s="355"/>
      <c r="AJ1017" s="355">
        <f t="shared" si="491"/>
        <v>0</v>
      </c>
      <c r="AK1017" s="355"/>
      <c r="AL1017" s="355">
        <f t="shared" si="492"/>
        <v>0</v>
      </c>
      <c r="AM1017" s="355"/>
      <c r="AN1017" s="355">
        <f t="shared" si="493"/>
        <v>0</v>
      </c>
      <c r="AO1017" s="355"/>
      <c r="AQ1017" s="355">
        <f t="shared" si="494"/>
        <v>0</v>
      </c>
      <c r="AR1017" s="355"/>
      <c r="AT1017" s="344" t="s">
        <v>1988</v>
      </c>
      <c r="AU1017" s="334">
        <f>SUM(V1006:V1011)</f>
        <v>0</v>
      </c>
      <c r="AV1017" s="334">
        <f t="shared" ref="AV1017" si="513">SUM(W1006:W1011)</f>
        <v>0</v>
      </c>
      <c r="AW1017" s="334">
        <f t="shared" ref="AW1017" si="514">SUM(X1006:X1011)</f>
        <v>0</v>
      </c>
      <c r="AX1017" s="334">
        <f t="shared" ref="AX1017" si="515">SUM(Y1006:Y1011)</f>
        <v>0</v>
      </c>
      <c r="AY1017" s="334">
        <f t="shared" ref="AY1017" si="516">SUM(Z1006:Z1011)</f>
        <v>0</v>
      </c>
      <c r="AZ1017" s="334">
        <f t="shared" ref="AZ1017" si="517">SUM(AA1006:AA1011)</f>
        <v>0</v>
      </c>
      <c r="BA1017" s="334">
        <f t="shared" ref="BA1017" si="518">SUM(AB1006:AB1011)</f>
        <v>0</v>
      </c>
      <c r="BB1017" s="334">
        <f t="shared" ref="BB1017" si="519">SUM(AC1006:AC1011)</f>
        <v>0</v>
      </c>
      <c r="BC1017" s="334">
        <f t="shared" ref="BC1017" si="520">SUM(AD1006:AD1011)</f>
        <v>0</v>
      </c>
      <c r="BE1017" s="355">
        <f t="shared" si="495"/>
        <v>0</v>
      </c>
      <c r="BF1017" s="355"/>
    </row>
    <row r="1018" spans="3:58" ht="48" customHeight="1">
      <c r="C1018" s="627"/>
      <c r="D1018" s="525"/>
      <c r="E1018" s="525"/>
      <c r="F1018" s="525"/>
      <c r="G1018" s="525"/>
      <c r="H1018" s="525"/>
      <c r="I1018" s="525"/>
      <c r="J1018" s="519" t="s">
        <v>241</v>
      </c>
      <c r="K1018" s="520"/>
      <c r="L1018" s="283"/>
      <c r="M1018" s="496" t="s">
        <v>242</v>
      </c>
      <c r="N1018" s="496"/>
      <c r="O1018" s="496"/>
      <c r="P1018" s="496"/>
      <c r="Q1018" s="496"/>
      <c r="R1018" s="496"/>
      <c r="S1018" s="496"/>
      <c r="T1018" s="497"/>
      <c r="U1018" s="168" t="str">
        <f t="shared" si="487"/>
        <v/>
      </c>
      <c r="V1018" s="215"/>
      <c r="W1018" s="215"/>
      <c r="X1018" s="215"/>
      <c r="Y1018" s="215"/>
      <c r="Z1018" s="215"/>
      <c r="AA1018" s="215"/>
      <c r="AB1018" s="215"/>
      <c r="AC1018" s="215"/>
      <c r="AD1018" s="215"/>
      <c r="AH1018" s="355">
        <f t="shared" si="490"/>
        <v>0</v>
      </c>
      <c r="AI1018" s="355"/>
      <c r="AJ1018" s="355">
        <f t="shared" si="491"/>
        <v>0</v>
      </c>
      <c r="AK1018" s="355"/>
      <c r="AL1018" s="355">
        <f t="shared" si="492"/>
        <v>0</v>
      </c>
      <c r="AM1018" s="355"/>
      <c r="AN1018" s="355">
        <f t="shared" si="493"/>
        <v>0</v>
      </c>
      <c r="AO1018" s="355"/>
      <c r="AQ1018" s="355">
        <f t="shared" si="494"/>
        <v>0</v>
      </c>
      <c r="AR1018" s="355"/>
      <c r="AT1018" s="344" t="s">
        <v>1989</v>
      </c>
      <c r="AU1018" s="345">
        <f>IF($AH$992=1650,0,IF(OR(AND(AU1015=0,AU1016&gt;0),AND(AU1015="NS",AU1017&gt;0),AND(AU1015="NS",AU1017=0,AU1016=0)),1,IF(OR(AND(AU1016&gt;=2,AU1017&lt;AU1015),AND(AU1015="NS",AU1017=0,AU1016&gt;0),AU1015=AU1017),0,1)))</f>
        <v>0</v>
      </c>
      <c r="AV1018" s="345">
        <f t="shared" ref="AV1018:BC1018" si="521">IF($AH$992=1650,0,IF(OR(AND(AV1015=0,AV1016&gt;0),AND(AV1015="NS",AV1017&gt;0),AND(AV1015="NS",AV1017=0,AV1016=0)),1,IF(OR(AND(AV1016&gt;=2,AV1017&lt;AV1015),AND(AV1015="NS",AV1017=0,AV1016&gt;0),AV1015=AV1017),0,1)))</f>
        <v>0</v>
      </c>
      <c r="AW1018" s="345">
        <f t="shared" si="521"/>
        <v>0</v>
      </c>
      <c r="AX1018" s="345">
        <f t="shared" si="521"/>
        <v>0</v>
      </c>
      <c r="AY1018" s="345">
        <f t="shared" si="521"/>
        <v>0</v>
      </c>
      <c r="AZ1018" s="345">
        <f t="shared" si="521"/>
        <v>0</v>
      </c>
      <c r="BA1018" s="345">
        <f t="shared" si="521"/>
        <v>0</v>
      </c>
      <c r="BB1018" s="345">
        <f t="shared" si="521"/>
        <v>0</v>
      </c>
      <c r="BC1018" s="345">
        <f t="shared" si="521"/>
        <v>0</v>
      </c>
      <c r="BE1018" s="355">
        <f t="shared" si="495"/>
        <v>0</v>
      </c>
      <c r="BF1018" s="355"/>
    </row>
    <row r="1019" spans="3:58" ht="24" customHeight="1">
      <c r="C1019" s="627"/>
      <c r="D1019" s="525"/>
      <c r="E1019" s="525"/>
      <c r="F1019" s="525"/>
      <c r="G1019" s="525"/>
      <c r="H1019" s="525"/>
      <c r="I1019" s="525"/>
      <c r="J1019" s="519" t="s">
        <v>243</v>
      </c>
      <c r="K1019" s="520"/>
      <c r="L1019" s="283"/>
      <c r="M1019" s="496" t="s">
        <v>244</v>
      </c>
      <c r="N1019" s="496"/>
      <c r="O1019" s="496"/>
      <c r="P1019" s="496"/>
      <c r="Q1019" s="496"/>
      <c r="R1019" s="496"/>
      <c r="S1019" s="496"/>
      <c r="T1019" s="497"/>
      <c r="U1019" s="168" t="str">
        <f t="shared" si="487"/>
        <v/>
      </c>
      <c r="V1019" s="215"/>
      <c r="W1019" s="215"/>
      <c r="X1019" s="215"/>
      <c r="Y1019" s="215"/>
      <c r="Z1019" s="215"/>
      <c r="AA1019" s="215"/>
      <c r="AB1019" s="215"/>
      <c r="AC1019" s="215"/>
      <c r="AD1019" s="215"/>
      <c r="AH1019" s="355">
        <f t="shared" si="490"/>
        <v>0</v>
      </c>
      <c r="AI1019" s="355"/>
      <c r="AJ1019" s="355">
        <f t="shared" si="491"/>
        <v>0</v>
      </c>
      <c r="AK1019" s="355"/>
      <c r="AL1019" s="355">
        <f t="shared" si="492"/>
        <v>0</v>
      </c>
      <c r="AM1019" s="355"/>
      <c r="AN1019" s="355">
        <f t="shared" si="493"/>
        <v>0</v>
      </c>
      <c r="AO1019" s="355"/>
      <c r="AQ1019" s="355">
        <f t="shared" si="494"/>
        <v>0</v>
      </c>
      <c r="AR1019" s="355"/>
      <c r="AT1019" s="346"/>
      <c r="AU1019" s="346"/>
      <c r="AV1019" s="346"/>
      <c r="AW1019" s="346"/>
      <c r="AX1019" s="346"/>
      <c r="AY1019" s="346"/>
      <c r="AZ1019" s="346"/>
      <c r="BA1019" s="346"/>
      <c r="BB1019" s="346"/>
      <c r="BC1019" s="334">
        <f>SUM(AU1018:BC1018)</f>
        <v>0</v>
      </c>
      <c r="BE1019" s="355">
        <f t="shared" si="495"/>
        <v>0</v>
      </c>
      <c r="BF1019" s="355"/>
    </row>
    <row r="1020" spans="3:58">
      <c r="C1020" s="627"/>
      <c r="D1020" s="525"/>
      <c r="E1020" s="525"/>
      <c r="F1020" s="525"/>
      <c r="G1020" s="525"/>
      <c r="H1020" s="525"/>
      <c r="I1020" s="525"/>
      <c r="J1020" s="519" t="s">
        <v>245</v>
      </c>
      <c r="K1020" s="520"/>
      <c r="L1020" s="283"/>
      <c r="M1020" s="496" t="s">
        <v>246</v>
      </c>
      <c r="N1020" s="496"/>
      <c r="O1020" s="496"/>
      <c r="P1020" s="496"/>
      <c r="Q1020" s="496"/>
      <c r="R1020" s="496"/>
      <c r="S1020" s="496"/>
      <c r="T1020" s="497"/>
      <c r="U1020" s="168" t="str">
        <f t="shared" si="487"/>
        <v/>
      </c>
      <c r="V1020" s="215"/>
      <c r="W1020" s="215"/>
      <c r="X1020" s="215"/>
      <c r="Y1020" s="215"/>
      <c r="Z1020" s="215"/>
      <c r="AA1020" s="215"/>
      <c r="AB1020" s="215"/>
      <c r="AC1020" s="215"/>
      <c r="AD1020" s="215"/>
      <c r="AH1020" s="355">
        <f t="shared" si="490"/>
        <v>0</v>
      </c>
      <c r="AI1020" s="355"/>
      <c r="AJ1020" s="355">
        <f t="shared" si="491"/>
        <v>0</v>
      </c>
      <c r="AK1020" s="355"/>
      <c r="AL1020" s="355">
        <f t="shared" si="492"/>
        <v>0</v>
      </c>
      <c r="AM1020" s="355"/>
      <c r="AN1020" s="355">
        <f t="shared" si="493"/>
        <v>0</v>
      </c>
      <c r="AO1020" s="355"/>
      <c r="AQ1020" s="355">
        <f t="shared" si="494"/>
        <v>0</v>
      </c>
      <c r="AR1020" s="355"/>
      <c r="AT1020" s="346"/>
      <c r="AU1020" s="346"/>
      <c r="AV1020" s="346"/>
      <c r="AW1020" s="346"/>
      <c r="AX1020" s="346"/>
      <c r="AY1020" s="346"/>
      <c r="AZ1020" s="346"/>
      <c r="BA1020" s="346"/>
      <c r="BB1020" s="346"/>
      <c r="BC1020" s="346"/>
      <c r="BE1020" s="355">
        <f t="shared" si="495"/>
        <v>0</v>
      </c>
      <c r="BF1020" s="355"/>
    </row>
    <row r="1021" spans="3:58">
      <c r="C1021" s="627"/>
      <c r="D1021" s="525"/>
      <c r="E1021" s="525"/>
      <c r="F1021" s="525"/>
      <c r="G1021" s="525"/>
      <c r="H1021" s="525"/>
      <c r="I1021" s="525"/>
      <c r="J1021" s="581" t="s">
        <v>247</v>
      </c>
      <c r="K1021" s="582"/>
      <c r="L1021" s="284"/>
      <c r="M1021" s="498" t="s">
        <v>45</v>
      </c>
      <c r="N1021" s="498"/>
      <c r="O1021" s="498"/>
      <c r="P1021" s="498"/>
      <c r="Q1021" s="498"/>
      <c r="R1021" s="498"/>
      <c r="S1021" s="498"/>
      <c r="T1021" s="499"/>
      <c r="U1021" s="168" t="str">
        <f t="shared" si="487"/>
        <v/>
      </c>
      <c r="V1021" s="215"/>
      <c r="W1021" s="215"/>
      <c r="X1021" s="215"/>
      <c r="Y1021" s="215"/>
      <c r="Z1021" s="215"/>
      <c r="AA1021" s="215"/>
      <c r="AB1021" s="215"/>
      <c r="AC1021" s="215"/>
      <c r="AD1021" s="215"/>
      <c r="AH1021" s="355">
        <f t="shared" si="490"/>
        <v>0</v>
      </c>
      <c r="AI1021" s="355"/>
      <c r="AJ1021" s="355">
        <f t="shared" si="491"/>
        <v>0</v>
      </c>
      <c r="AK1021" s="355"/>
      <c r="AL1021" s="355">
        <f t="shared" si="492"/>
        <v>0</v>
      </c>
      <c r="AM1021" s="355"/>
      <c r="AN1021" s="355">
        <f t="shared" si="493"/>
        <v>0</v>
      </c>
      <c r="AO1021" s="355"/>
      <c r="AQ1021" s="355">
        <f t="shared" si="494"/>
        <v>0</v>
      </c>
      <c r="AR1021" s="355"/>
      <c r="AT1021" s="445" t="s">
        <v>7089</v>
      </c>
      <c r="AU1021" s="445"/>
      <c r="AV1021" s="445"/>
      <c r="AW1021" s="445"/>
      <c r="AX1021" s="445"/>
      <c r="AY1021" s="445"/>
      <c r="AZ1021" s="445"/>
      <c r="BA1021" s="445"/>
      <c r="BB1021" s="445"/>
      <c r="BC1021" s="445"/>
      <c r="BE1021" s="355">
        <f t="shared" si="495"/>
        <v>0</v>
      </c>
      <c r="BF1021" s="355"/>
    </row>
    <row r="1022" spans="3:58">
      <c r="C1022" s="627"/>
      <c r="D1022" s="525"/>
      <c r="E1022" s="525"/>
      <c r="F1022" s="525"/>
      <c r="G1022" s="525"/>
      <c r="H1022" s="525"/>
      <c r="I1022" s="525"/>
      <c r="J1022" s="518" t="s">
        <v>78</v>
      </c>
      <c r="K1022" s="518"/>
      <c r="L1022" s="583" t="s">
        <v>248</v>
      </c>
      <c r="M1022" s="583"/>
      <c r="N1022" s="583"/>
      <c r="O1022" s="583"/>
      <c r="P1022" s="583"/>
      <c r="Q1022" s="583"/>
      <c r="R1022" s="583"/>
      <c r="S1022" s="583"/>
      <c r="T1022" s="583"/>
      <c r="U1022" s="168" t="str">
        <f t="shared" si="487"/>
        <v/>
      </c>
      <c r="V1022" s="215"/>
      <c r="W1022" s="215"/>
      <c r="X1022" s="215"/>
      <c r="Y1022" s="215"/>
      <c r="Z1022" s="215"/>
      <c r="AA1022" s="215"/>
      <c r="AB1022" s="215"/>
      <c r="AC1022" s="215"/>
      <c r="AD1022" s="215"/>
      <c r="AH1022" s="355">
        <f t="shared" si="490"/>
        <v>0</v>
      </c>
      <c r="AI1022" s="355"/>
      <c r="AJ1022" s="355">
        <f t="shared" si="491"/>
        <v>0</v>
      </c>
      <c r="AK1022" s="355"/>
      <c r="AL1022" s="355">
        <f t="shared" si="492"/>
        <v>0</v>
      </c>
      <c r="AM1022" s="355"/>
      <c r="AN1022" s="355">
        <f t="shared" si="493"/>
        <v>0</v>
      </c>
      <c r="AO1022" s="355"/>
      <c r="AQ1022" s="355">
        <f t="shared" si="494"/>
        <v>0</v>
      </c>
      <c r="AR1022" s="355"/>
      <c r="AT1022" s="342" t="s">
        <v>76</v>
      </c>
      <c r="AU1022" s="343" t="s">
        <v>7091</v>
      </c>
      <c r="AV1022" s="343" t="s">
        <v>7092</v>
      </c>
      <c r="AW1022" s="343" t="s">
        <v>7093</v>
      </c>
      <c r="AX1022" s="343" t="s">
        <v>7094</v>
      </c>
      <c r="AY1022" s="343" t="s">
        <v>7095</v>
      </c>
      <c r="AZ1022" s="343" t="s">
        <v>2009</v>
      </c>
      <c r="BA1022" s="343" t="s">
        <v>7096</v>
      </c>
      <c r="BB1022" s="343" t="s">
        <v>7097</v>
      </c>
      <c r="BC1022" s="343" t="s">
        <v>2111</v>
      </c>
      <c r="BE1022" s="355">
        <f t="shared" si="495"/>
        <v>0</v>
      </c>
      <c r="BF1022" s="355"/>
    </row>
    <row r="1023" spans="3:58">
      <c r="C1023" s="627"/>
      <c r="D1023" s="525"/>
      <c r="E1023" s="525"/>
      <c r="F1023" s="525"/>
      <c r="G1023" s="525"/>
      <c r="H1023" s="525"/>
      <c r="I1023" s="525"/>
      <c r="J1023" s="518" t="s">
        <v>80</v>
      </c>
      <c r="K1023" s="518"/>
      <c r="L1023" s="524" t="s">
        <v>249</v>
      </c>
      <c r="M1023" s="524"/>
      <c r="N1023" s="524"/>
      <c r="O1023" s="524"/>
      <c r="P1023" s="524"/>
      <c r="Q1023" s="524"/>
      <c r="R1023" s="524"/>
      <c r="S1023" s="524"/>
      <c r="T1023" s="524"/>
      <c r="U1023" s="168" t="str">
        <f t="shared" si="487"/>
        <v/>
      </c>
      <c r="V1023" s="215"/>
      <c r="W1023" s="215"/>
      <c r="X1023" s="215"/>
      <c r="Y1023" s="215"/>
      <c r="Z1023" s="215"/>
      <c r="AA1023" s="215"/>
      <c r="AB1023" s="215"/>
      <c r="AC1023" s="215"/>
      <c r="AD1023" s="215"/>
      <c r="AH1023" s="355">
        <f t="shared" si="490"/>
        <v>0</v>
      </c>
      <c r="AI1023" s="355"/>
      <c r="AJ1023" s="355">
        <f t="shared" si="491"/>
        <v>0</v>
      </c>
      <c r="AK1023" s="355"/>
      <c r="AL1023" s="355">
        <f t="shared" si="492"/>
        <v>0</v>
      </c>
      <c r="AM1023" s="355"/>
      <c r="AN1023" s="355">
        <f t="shared" si="493"/>
        <v>0</v>
      </c>
      <c r="AO1023" s="355"/>
      <c r="AQ1023" s="355">
        <f t="shared" si="494"/>
        <v>0</v>
      </c>
      <c r="AR1023" s="355"/>
      <c r="AT1023" s="344" t="s">
        <v>1986</v>
      </c>
      <c r="AU1023" s="334">
        <f>V1016</f>
        <v>0</v>
      </c>
      <c r="AV1023" s="334">
        <f t="shared" ref="AV1023" si="522">W1016</f>
        <v>0</v>
      </c>
      <c r="AW1023" s="334">
        <f t="shared" ref="AW1023" si="523">X1016</f>
        <v>0</v>
      </c>
      <c r="AX1023" s="334">
        <f t="shared" ref="AX1023" si="524">Y1016</f>
        <v>0</v>
      </c>
      <c r="AY1023" s="334">
        <f t="shared" ref="AY1023" si="525">Z1016</f>
        <v>0</v>
      </c>
      <c r="AZ1023" s="334">
        <f t="shared" ref="AZ1023" si="526">AA1016</f>
        <v>0</v>
      </c>
      <c r="BA1023" s="334">
        <f t="shared" ref="BA1023" si="527">AB1016</f>
        <v>0</v>
      </c>
      <c r="BB1023" s="334">
        <f t="shared" ref="BB1023" si="528">AC1016</f>
        <v>0</v>
      </c>
      <c r="BC1023" s="334">
        <f t="shared" ref="BC1023" si="529">AD1016</f>
        <v>0</v>
      </c>
      <c r="BE1023" s="355">
        <f t="shared" si="495"/>
        <v>0</v>
      </c>
      <c r="BF1023" s="355"/>
    </row>
    <row r="1024" spans="3:58" ht="24" customHeight="1">
      <c r="C1024" s="627"/>
      <c r="D1024" s="525"/>
      <c r="E1024" s="525"/>
      <c r="F1024" s="525"/>
      <c r="G1024" s="525"/>
      <c r="H1024" s="525"/>
      <c r="I1024" s="525"/>
      <c r="J1024" s="518" t="s">
        <v>108</v>
      </c>
      <c r="K1024" s="518"/>
      <c r="L1024" s="524" t="s">
        <v>250</v>
      </c>
      <c r="M1024" s="524"/>
      <c r="N1024" s="524"/>
      <c r="O1024" s="524"/>
      <c r="P1024" s="524"/>
      <c r="Q1024" s="524"/>
      <c r="R1024" s="524"/>
      <c r="S1024" s="524"/>
      <c r="T1024" s="524"/>
      <c r="U1024" s="168" t="str">
        <f t="shared" si="487"/>
        <v/>
      </c>
      <c r="V1024" s="215"/>
      <c r="W1024" s="215"/>
      <c r="X1024" s="215"/>
      <c r="Y1024" s="215"/>
      <c r="Z1024" s="215"/>
      <c r="AA1024" s="215"/>
      <c r="AB1024" s="215"/>
      <c r="AC1024" s="215"/>
      <c r="AD1024" s="215"/>
      <c r="AH1024" s="355">
        <f t="shared" si="490"/>
        <v>0</v>
      </c>
      <c r="AI1024" s="355"/>
      <c r="AJ1024" s="355">
        <f t="shared" si="491"/>
        <v>0</v>
      </c>
      <c r="AK1024" s="355"/>
      <c r="AL1024" s="355">
        <f t="shared" si="492"/>
        <v>0</v>
      </c>
      <c r="AM1024" s="355"/>
      <c r="AN1024" s="355">
        <f t="shared" si="493"/>
        <v>0</v>
      </c>
      <c r="AO1024" s="355"/>
      <c r="AQ1024" s="355">
        <f t="shared" si="494"/>
        <v>0</v>
      </c>
      <c r="AR1024" s="355"/>
      <c r="AT1024" s="344" t="s">
        <v>1987</v>
      </c>
      <c r="AU1024" s="334">
        <f>COUNTIF(V1017:V1021,"NS")</f>
        <v>0</v>
      </c>
      <c r="AV1024" s="334">
        <f t="shared" ref="AV1024" si="530">COUNTIF(W1017:W1021,"NS")</f>
        <v>0</v>
      </c>
      <c r="AW1024" s="334">
        <f t="shared" ref="AW1024" si="531">COUNTIF(X1017:X1021,"NS")</f>
        <v>0</v>
      </c>
      <c r="AX1024" s="334">
        <f t="shared" ref="AX1024" si="532">COUNTIF(Y1017:Y1021,"NS")</f>
        <v>0</v>
      </c>
      <c r="AY1024" s="334">
        <f t="shared" ref="AY1024" si="533">COUNTIF(Z1017:Z1021,"NS")</f>
        <v>0</v>
      </c>
      <c r="AZ1024" s="334">
        <f t="shared" ref="AZ1024" si="534">COUNTIF(AA1017:AA1021,"NS")</f>
        <v>0</v>
      </c>
      <c r="BA1024" s="334">
        <f t="shared" ref="BA1024" si="535">COUNTIF(AB1017:AB1021,"NS")</f>
        <v>0</v>
      </c>
      <c r="BB1024" s="334">
        <f t="shared" ref="BB1024" si="536">COUNTIF(AC1017:AC1021,"NS")</f>
        <v>0</v>
      </c>
      <c r="BC1024" s="334">
        <f t="shared" ref="BC1024" si="537">COUNTIF(AD1017:AD1021,"NS")</f>
        <v>0</v>
      </c>
      <c r="BE1024" s="355">
        <f t="shared" si="495"/>
        <v>0</v>
      </c>
      <c r="BF1024" s="355"/>
    </row>
    <row r="1025" spans="3:58">
      <c r="C1025" s="627" t="s">
        <v>110</v>
      </c>
      <c r="D1025" s="525" t="s">
        <v>251</v>
      </c>
      <c r="E1025" s="525"/>
      <c r="F1025" s="525"/>
      <c r="G1025" s="525"/>
      <c r="H1025" s="525"/>
      <c r="I1025" s="525"/>
      <c r="J1025" s="518" t="s">
        <v>112</v>
      </c>
      <c r="K1025" s="518"/>
      <c r="L1025" s="580" t="s">
        <v>252</v>
      </c>
      <c r="M1025" s="580"/>
      <c r="N1025" s="580"/>
      <c r="O1025" s="580"/>
      <c r="P1025" s="580"/>
      <c r="Q1025" s="580"/>
      <c r="R1025" s="580"/>
      <c r="S1025" s="580"/>
      <c r="T1025" s="580"/>
      <c r="U1025" s="168" t="str">
        <f t="shared" si="487"/>
        <v/>
      </c>
      <c r="V1025" s="215"/>
      <c r="W1025" s="215"/>
      <c r="X1025" s="215"/>
      <c r="Y1025" s="215"/>
      <c r="Z1025" s="215"/>
      <c r="AA1025" s="215"/>
      <c r="AB1025" s="215"/>
      <c r="AC1025" s="215"/>
      <c r="AD1025" s="215"/>
      <c r="AH1025" s="355">
        <f t="shared" si="490"/>
        <v>0</v>
      </c>
      <c r="AI1025" s="355"/>
      <c r="AJ1025" s="355">
        <f t="shared" si="491"/>
        <v>0</v>
      </c>
      <c r="AK1025" s="355"/>
      <c r="AL1025" s="355">
        <f t="shared" si="492"/>
        <v>0</v>
      </c>
      <c r="AM1025" s="355"/>
      <c r="AN1025" s="355">
        <f t="shared" si="493"/>
        <v>0</v>
      </c>
      <c r="AO1025" s="355"/>
      <c r="AQ1025" s="355">
        <f t="shared" si="494"/>
        <v>0</v>
      </c>
      <c r="AR1025" s="355"/>
      <c r="AT1025" s="344" t="s">
        <v>1988</v>
      </c>
      <c r="AU1025" s="334">
        <f>SUM(V1017:V1021)</f>
        <v>0</v>
      </c>
      <c r="AV1025" s="334">
        <f t="shared" ref="AV1025" si="538">SUM(W1017:W1021)</f>
        <v>0</v>
      </c>
      <c r="AW1025" s="334">
        <f t="shared" ref="AW1025" si="539">SUM(X1017:X1021)</f>
        <v>0</v>
      </c>
      <c r="AX1025" s="334">
        <f t="shared" ref="AX1025" si="540">SUM(Y1017:Y1021)</f>
        <v>0</v>
      </c>
      <c r="AY1025" s="334">
        <f t="shared" ref="AY1025" si="541">SUM(Z1017:Z1021)</f>
        <v>0</v>
      </c>
      <c r="AZ1025" s="334">
        <f t="shared" ref="AZ1025" si="542">SUM(AA1017:AA1021)</f>
        <v>0</v>
      </c>
      <c r="BA1025" s="334">
        <f t="shared" ref="BA1025" si="543">SUM(AB1017:AB1021)</f>
        <v>0</v>
      </c>
      <c r="BB1025" s="334">
        <f t="shared" ref="BB1025" si="544">SUM(AC1017:AC1021)</f>
        <v>0</v>
      </c>
      <c r="BC1025" s="334">
        <f t="shared" ref="BC1025" si="545">SUM(AD1017:AD1021)</f>
        <v>0</v>
      </c>
      <c r="BE1025" s="355">
        <f t="shared" si="495"/>
        <v>0</v>
      </c>
      <c r="BF1025" s="355"/>
    </row>
    <row r="1026" spans="3:58">
      <c r="C1026" s="627"/>
      <c r="D1026" s="525"/>
      <c r="E1026" s="525"/>
      <c r="F1026" s="525"/>
      <c r="G1026" s="525"/>
      <c r="H1026" s="525"/>
      <c r="I1026" s="525"/>
      <c r="J1026" s="519" t="s">
        <v>253</v>
      </c>
      <c r="K1026" s="520"/>
      <c r="L1026" s="275"/>
      <c r="M1026" s="504" t="s">
        <v>254</v>
      </c>
      <c r="N1026" s="504"/>
      <c r="O1026" s="504"/>
      <c r="P1026" s="504"/>
      <c r="Q1026" s="504"/>
      <c r="R1026" s="504"/>
      <c r="S1026" s="504"/>
      <c r="T1026" s="505"/>
      <c r="U1026" s="168" t="str">
        <f t="shared" si="487"/>
        <v/>
      </c>
      <c r="V1026" s="215"/>
      <c r="W1026" s="215"/>
      <c r="X1026" s="215"/>
      <c r="Y1026" s="215"/>
      <c r="Z1026" s="215"/>
      <c r="AA1026" s="215"/>
      <c r="AB1026" s="215"/>
      <c r="AC1026" s="215"/>
      <c r="AD1026" s="215"/>
      <c r="AH1026" s="355">
        <f t="shared" si="490"/>
        <v>0</v>
      </c>
      <c r="AI1026" s="355"/>
      <c r="AJ1026" s="355">
        <f t="shared" si="491"/>
        <v>0</v>
      </c>
      <c r="AK1026" s="355"/>
      <c r="AL1026" s="355">
        <f t="shared" si="492"/>
        <v>0</v>
      </c>
      <c r="AM1026" s="355"/>
      <c r="AN1026" s="355">
        <f t="shared" si="493"/>
        <v>0</v>
      </c>
      <c r="AO1026" s="355"/>
      <c r="AQ1026" s="355">
        <f t="shared" si="494"/>
        <v>0</v>
      </c>
      <c r="AR1026" s="355"/>
      <c r="AT1026" s="344" t="s">
        <v>1989</v>
      </c>
      <c r="AU1026" s="345">
        <f>IF($AH$992=1650,0,IF(OR(AND(AU1023=0,AU1024&gt;0),AND(AU1023="NS",AU1025&gt;0),AND(AU1023="NS",AU1025=0,AU1024=0)),1,IF(OR(AND(AU1024&gt;=2,AU1025&lt;AU1023),AND(AU1023="NS",AU1025=0,AU1024&gt;0),AU1023=AU1025),0,1)))</f>
        <v>0</v>
      </c>
      <c r="AV1026" s="345">
        <f t="shared" ref="AV1026:BC1026" si="546">IF($AH$992=1650,0,IF(OR(AND(AV1023=0,AV1024&gt;0),AND(AV1023="NS",AV1025&gt;0),AND(AV1023="NS",AV1025=0,AV1024=0)),1,IF(OR(AND(AV1024&gt;=2,AV1025&lt;AV1023),AND(AV1023="NS",AV1025=0,AV1024&gt;0),AV1023=AV1025),0,1)))</f>
        <v>0</v>
      </c>
      <c r="AW1026" s="345">
        <f t="shared" si="546"/>
        <v>0</v>
      </c>
      <c r="AX1026" s="345">
        <f t="shared" si="546"/>
        <v>0</v>
      </c>
      <c r="AY1026" s="345">
        <f t="shared" si="546"/>
        <v>0</v>
      </c>
      <c r="AZ1026" s="345">
        <f t="shared" si="546"/>
        <v>0</v>
      </c>
      <c r="BA1026" s="345">
        <f t="shared" si="546"/>
        <v>0</v>
      </c>
      <c r="BB1026" s="345">
        <f t="shared" si="546"/>
        <v>0</v>
      </c>
      <c r="BC1026" s="345">
        <f t="shared" si="546"/>
        <v>0</v>
      </c>
      <c r="BE1026" s="355">
        <f t="shared" si="495"/>
        <v>0</v>
      </c>
      <c r="BF1026" s="355"/>
    </row>
    <row r="1027" spans="3:58">
      <c r="C1027" s="627"/>
      <c r="D1027" s="525"/>
      <c r="E1027" s="525"/>
      <c r="F1027" s="525"/>
      <c r="G1027" s="525"/>
      <c r="H1027" s="525"/>
      <c r="I1027" s="525"/>
      <c r="J1027" s="615" t="s">
        <v>255</v>
      </c>
      <c r="K1027" s="638"/>
      <c r="L1027" s="276"/>
      <c r="M1027" s="496" t="s">
        <v>256</v>
      </c>
      <c r="N1027" s="496"/>
      <c r="O1027" s="496"/>
      <c r="P1027" s="496"/>
      <c r="Q1027" s="496"/>
      <c r="R1027" s="496"/>
      <c r="S1027" s="496"/>
      <c r="T1027" s="497"/>
      <c r="U1027" s="168" t="str">
        <f t="shared" ref="U1027:U1058" si="547">IF(Y666="","",Y666)</f>
        <v/>
      </c>
      <c r="V1027" s="215"/>
      <c r="W1027" s="215"/>
      <c r="X1027" s="215"/>
      <c r="Y1027" s="215"/>
      <c r="Z1027" s="215"/>
      <c r="AA1027" s="215"/>
      <c r="AB1027" s="215"/>
      <c r="AC1027" s="215"/>
      <c r="AD1027" s="215"/>
      <c r="AH1027" s="355">
        <f t="shared" si="490"/>
        <v>0</v>
      </c>
      <c r="AI1027" s="355"/>
      <c r="AJ1027" s="355">
        <f t="shared" si="491"/>
        <v>0</v>
      </c>
      <c r="AK1027" s="355"/>
      <c r="AL1027" s="355">
        <f t="shared" si="492"/>
        <v>0</v>
      </c>
      <c r="AM1027" s="355"/>
      <c r="AN1027" s="355">
        <f t="shared" si="493"/>
        <v>0</v>
      </c>
      <c r="AO1027" s="355"/>
      <c r="AQ1027" s="355">
        <f t="shared" si="494"/>
        <v>0</v>
      </c>
      <c r="AR1027" s="355"/>
      <c r="AT1027" s="346"/>
      <c r="AU1027" s="346"/>
      <c r="AV1027" s="346"/>
      <c r="AW1027" s="346"/>
      <c r="AX1027" s="346"/>
      <c r="AY1027" s="346"/>
      <c r="AZ1027" s="346"/>
      <c r="BA1027" s="346"/>
      <c r="BB1027" s="346"/>
      <c r="BC1027" s="334">
        <f>SUM(AU1026:BC1026)</f>
        <v>0</v>
      </c>
      <c r="BE1027" s="355">
        <f t="shared" si="495"/>
        <v>0</v>
      </c>
      <c r="BF1027" s="355"/>
    </row>
    <row r="1028" spans="3:58">
      <c r="C1028" s="627"/>
      <c r="D1028" s="525"/>
      <c r="E1028" s="525"/>
      <c r="F1028" s="525"/>
      <c r="G1028" s="525"/>
      <c r="H1028" s="525"/>
      <c r="I1028" s="525"/>
      <c r="J1028" s="615" t="s">
        <v>257</v>
      </c>
      <c r="K1028" s="638"/>
      <c r="L1028" s="276"/>
      <c r="M1028" s="496" t="s">
        <v>258</v>
      </c>
      <c r="N1028" s="496"/>
      <c r="O1028" s="496"/>
      <c r="P1028" s="496"/>
      <c r="Q1028" s="496"/>
      <c r="R1028" s="496"/>
      <c r="S1028" s="496"/>
      <c r="T1028" s="497"/>
      <c r="U1028" s="168" t="str">
        <f t="shared" si="547"/>
        <v/>
      </c>
      <c r="V1028" s="215"/>
      <c r="W1028" s="215"/>
      <c r="X1028" s="215"/>
      <c r="Y1028" s="215"/>
      <c r="Z1028" s="215"/>
      <c r="AA1028" s="215"/>
      <c r="AB1028" s="215"/>
      <c r="AC1028" s="215"/>
      <c r="AD1028" s="215"/>
      <c r="AH1028" s="355">
        <f t="shared" si="490"/>
        <v>0</v>
      </c>
      <c r="AI1028" s="355"/>
      <c r="AJ1028" s="355">
        <f t="shared" si="491"/>
        <v>0</v>
      </c>
      <c r="AK1028" s="355"/>
      <c r="AL1028" s="355">
        <f t="shared" si="492"/>
        <v>0</v>
      </c>
      <c r="AM1028" s="355"/>
      <c r="AN1028" s="355">
        <f t="shared" si="493"/>
        <v>0</v>
      </c>
      <c r="AO1028" s="355"/>
      <c r="AQ1028" s="355">
        <f t="shared" si="494"/>
        <v>0</v>
      </c>
      <c r="AR1028" s="355"/>
      <c r="AT1028" s="346"/>
      <c r="AU1028" s="346"/>
      <c r="AV1028" s="346"/>
      <c r="AW1028" s="346"/>
      <c r="AX1028" s="346"/>
      <c r="AY1028" s="346"/>
      <c r="AZ1028" s="346"/>
      <c r="BA1028" s="346"/>
      <c r="BB1028" s="346"/>
      <c r="BC1028" s="346"/>
      <c r="BE1028" s="355">
        <f t="shared" si="495"/>
        <v>0</v>
      </c>
      <c r="BF1028" s="355"/>
    </row>
    <row r="1029" spans="3:58">
      <c r="C1029" s="627"/>
      <c r="D1029" s="525"/>
      <c r="E1029" s="525"/>
      <c r="F1029" s="525"/>
      <c r="G1029" s="525"/>
      <c r="H1029" s="525"/>
      <c r="I1029" s="525"/>
      <c r="J1029" s="615" t="s">
        <v>259</v>
      </c>
      <c r="K1029" s="638"/>
      <c r="L1029" s="276"/>
      <c r="M1029" s="496" t="s">
        <v>260</v>
      </c>
      <c r="N1029" s="496"/>
      <c r="O1029" s="496"/>
      <c r="P1029" s="496"/>
      <c r="Q1029" s="496"/>
      <c r="R1029" s="496"/>
      <c r="S1029" s="496"/>
      <c r="T1029" s="497"/>
      <c r="U1029" s="168" t="str">
        <f t="shared" si="547"/>
        <v/>
      </c>
      <c r="V1029" s="215"/>
      <c r="W1029" s="215"/>
      <c r="X1029" s="215"/>
      <c r="Y1029" s="215"/>
      <c r="Z1029" s="215"/>
      <c r="AA1029" s="215"/>
      <c r="AB1029" s="215"/>
      <c r="AC1029" s="215"/>
      <c r="AD1029" s="215"/>
      <c r="AH1029" s="355">
        <f t="shared" si="490"/>
        <v>0</v>
      </c>
      <c r="AI1029" s="355"/>
      <c r="AJ1029" s="355">
        <f t="shared" si="491"/>
        <v>0</v>
      </c>
      <c r="AK1029" s="355"/>
      <c r="AL1029" s="355">
        <f t="shared" si="492"/>
        <v>0</v>
      </c>
      <c r="AM1029" s="355"/>
      <c r="AN1029" s="355">
        <f t="shared" si="493"/>
        <v>0</v>
      </c>
      <c r="AO1029" s="355"/>
      <c r="AQ1029" s="355">
        <f t="shared" si="494"/>
        <v>0</v>
      </c>
      <c r="AR1029" s="355"/>
      <c r="AT1029" s="445" t="s">
        <v>7089</v>
      </c>
      <c r="AU1029" s="445"/>
      <c r="AV1029" s="445"/>
      <c r="AW1029" s="445"/>
      <c r="AX1029" s="445"/>
      <c r="AY1029" s="445"/>
      <c r="AZ1029" s="445"/>
      <c r="BA1029" s="445"/>
      <c r="BB1029" s="445"/>
      <c r="BC1029" s="445"/>
      <c r="BE1029" s="355">
        <f t="shared" si="495"/>
        <v>0</v>
      </c>
      <c r="BF1029" s="355"/>
    </row>
    <row r="1030" spans="3:58">
      <c r="C1030" s="627"/>
      <c r="D1030" s="525"/>
      <c r="E1030" s="525"/>
      <c r="F1030" s="525"/>
      <c r="G1030" s="525"/>
      <c r="H1030" s="525"/>
      <c r="I1030" s="525"/>
      <c r="J1030" s="615" t="s">
        <v>261</v>
      </c>
      <c r="K1030" s="638"/>
      <c r="L1030" s="276"/>
      <c r="M1030" s="496" t="s">
        <v>262</v>
      </c>
      <c r="N1030" s="496"/>
      <c r="O1030" s="496"/>
      <c r="P1030" s="496"/>
      <c r="Q1030" s="496"/>
      <c r="R1030" s="496"/>
      <c r="S1030" s="496"/>
      <c r="T1030" s="497"/>
      <c r="U1030" s="168" t="str">
        <f t="shared" si="547"/>
        <v/>
      </c>
      <c r="V1030" s="215"/>
      <c r="W1030" s="215"/>
      <c r="X1030" s="215"/>
      <c r="Y1030" s="215"/>
      <c r="Z1030" s="215"/>
      <c r="AA1030" s="215"/>
      <c r="AB1030" s="215"/>
      <c r="AC1030" s="215"/>
      <c r="AD1030" s="215"/>
      <c r="AH1030" s="355">
        <f t="shared" si="490"/>
        <v>0</v>
      </c>
      <c r="AI1030" s="355"/>
      <c r="AJ1030" s="355">
        <f t="shared" si="491"/>
        <v>0</v>
      </c>
      <c r="AK1030" s="355"/>
      <c r="AL1030" s="355">
        <f t="shared" si="492"/>
        <v>0</v>
      </c>
      <c r="AM1030" s="355"/>
      <c r="AN1030" s="355">
        <f t="shared" si="493"/>
        <v>0</v>
      </c>
      <c r="AO1030" s="355"/>
      <c r="AQ1030" s="355">
        <f t="shared" si="494"/>
        <v>0</v>
      </c>
      <c r="AR1030" s="355"/>
      <c r="AT1030" s="342" t="s">
        <v>112</v>
      </c>
      <c r="AU1030" s="343" t="s">
        <v>7091</v>
      </c>
      <c r="AV1030" s="343" t="s">
        <v>7092</v>
      </c>
      <c r="AW1030" s="343" t="s">
        <v>7093</v>
      </c>
      <c r="AX1030" s="343" t="s">
        <v>7094</v>
      </c>
      <c r="AY1030" s="343" t="s">
        <v>7095</v>
      </c>
      <c r="AZ1030" s="343" t="s">
        <v>2009</v>
      </c>
      <c r="BA1030" s="343" t="s">
        <v>7096</v>
      </c>
      <c r="BB1030" s="343" t="s">
        <v>7097</v>
      </c>
      <c r="BC1030" s="343" t="s">
        <v>2111</v>
      </c>
      <c r="BE1030" s="355">
        <f t="shared" si="495"/>
        <v>0</v>
      </c>
      <c r="BF1030" s="355"/>
    </row>
    <row r="1031" spans="3:58" ht="24" customHeight="1">
      <c r="C1031" s="627"/>
      <c r="D1031" s="525"/>
      <c r="E1031" s="525"/>
      <c r="F1031" s="525"/>
      <c r="G1031" s="525"/>
      <c r="H1031" s="525"/>
      <c r="I1031" s="525"/>
      <c r="J1031" s="615" t="s">
        <v>263</v>
      </c>
      <c r="K1031" s="638"/>
      <c r="L1031" s="276"/>
      <c r="M1031" s="496" t="s">
        <v>264</v>
      </c>
      <c r="N1031" s="496"/>
      <c r="O1031" s="496"/>
      <c r="P1031" s="496"/>
      <c r="Q1031" s="496"/>
      <c r="R1031" s="496"/>
      <c r="S1031" s="496"/>
      <c r="T1031" s="497"/>
      <c r="U1031" s="168" t="str">
        <f t="shared" si="547"/>
        <v/>
      </c>
      <c r="V1031" s="215"/>
      <c r="W1031" s="215"/>
      <c r="X1031" s="215"/>
      <c r="Y1031" s="215"/>
      <c r="Z1031" s="215"/>
      <c r="AA1031" s="215"/>
      <c r="AB1031" s="215"/>
      <c r="AC1031" s="215"/>
      <c r="AD1031" s="215"/>
      <c r="AH1031" s="355">
        <f t="shared" si="490"/>
        <v>0</v>
      </c>
      <c r="AI1031" s="355"/>
      <c r="AJ1031" s="355">
        <f t="shared" si="491"/>
        <v>0</v>
      </c>
      <c r="AK1031" s="355"/>
      <c r="AL1031" s="355">
        <f t="shared" si="492"/>
        <v>0</v>
      </c>
      <c r="AM1031" s="355"/>
      <c r="AN1031" s="355">
        <f t="shared" si="493"/>
        <v>0</v>
      </c>
      <c r="AO1031" s="355"/>
      <c r="AQ1031" s="355">
        <f t="shared" si="494"/>
        <v>0</v>
      </c>
      <c r="AR1031" s="355"/>
      <c r="AT1031" s="344" t="s">
        <v>1986</v>
      </c>
      <c r="AU1031" s="334">
        <f>V1025</f>
        <v>0</v>
      </c>
      <c r="AV1031" s="334">
        <f t="shared" ref="AV1031" si="548">W1025</f>
        <v>0</v>
      </c>
      <c r="AW1031" s="334">
        <f t="shared" ref="AW1031" si="549">X1025</f>
        <v>0</v>
      </c>
      <c r="AX1031" s="334">
        <f t="shared" ref="AX1031" si="550">Y1025</f>
        <v>0</v>
      </c>
      <c r="AY1031" s="334">
        <f t="shared" ref="AY1031" si="551">Z1025</f>
        <v>0</v>
      </c>
      <c r="AZ1031" s="334">
        <f t="shared" ref="AZ1031" si="552">AA1025</f>
        <v>0</v>
      </c>
      <c r="BA1031" s="334">
        <f t="shared" ref="BA1031" si="553">AB1025</f>
        <v>0</v>
      </c>
      <c r="BB1031" s="334">
        <f t="shared" ref="BB1031" si="554">AC1025</f>
        <v>0</v>
      </c>
      <c r="BC1031" s="334">
        <f t="shared" ref="BC1031" si="555">AD1025</f>
        <v>0</v>
      </c>
      <c r="BE1031" s="355">
        <f t="shared" si="495"/>
        <v>0</v>
      </c>
      <c r="BF1031" s="355"/>
    </row>
    <row r="1032" spans="3:58">
      <c r="C1032" s="627"/>
      <c r="D1032" s="525"/>
      <c r="E1032" s="525"/>
      <c r="F1032" s="525"/>
      <c r="G1032" s="525"/>
      <c r="H1032" s="525"/>
      <c r="I1032" s="525"/>
      <c r="J1032" s="615" t="s">
        <v>265</v>
      </c>
      <c r="K1032" s="638"/>
      <c r="L1032" s="276"/>
      <c r="M1032" s="496" t="s">
        <v>266</v>
      </c>
      <c r="N1032" s="496"/>
      <c r="O1032" s="496"/>
      <c r="P1032" s="496"/>
      <c r="Q1032" s="496"/>
      <c r="R1032" s="496"/>
      <c r="S1032" s="496"/>
      <c r="T1032" s="497"/>
      <c r="U1032" s="168" t="str">
        <f t="shared" si="547"/>
        <v/>
      </c>
      <c r="V1032" s="215"/>
      <c r="W1032" s="215"/>
      <c r="X1032" s="215"/>
      <c r="Y1032" s="215"/>
      <c r="Z1032" s="215"/>
      <c r="AA1032" s="215"/>
      <c r="AB1032" s="215"/>
      <c r="AC1032" s="215"/>
      <c r="AD1032" s="215"/>
      <c r="AH1032" s="355">
        <f t="shared" si="490"/>
        <v>0</v>
      </c>
      <c r="AI1032" s="355"/>
      <c r="AJ1032" s="355">
        <f t="shared" si="491"/>
        <v>0</v>
      </c>
      <c r="AK1032" s="355"/>
      <c r="AL1032" s="355">
        <f t="shared" si="492"/>
        <v>0</v>
      </c>
      <c r="AM1032" s="355"/>
      <c r="AN1032" s="355">
        <f t="shared" si="493"/>
        <v>0</v>
      </c>
      <c r="AO1032" s="355"/>
      <c r="AQ1032" s="355">
        <f t="shared" si="494"/>
        <v>0</v>
      </c>
      <c r="AR1032" s="355"/>
      <c r="AT1032" s="344" t="s">
        <v>1987</v>
      </c>
      <c r="AU1032" s="334">
        <f>COUNTIF(V1026:V1043,"NS")</f>
        <v>0</v>
      </c>
      <c r="AV1032" s="334">
        <f t="shared" ref="AV1032" si="556">COUNTIF(W1026:W1043,"NS")</f>
        <v>0</v>
      </c>
      <c r="AW1032" s="334">
        <f t="shared" ref="AW1032" si="557">COUNTIF(X1026:X1043,"NS")</f>
        <v>0</v>
      </c>
      <c r="AX1032" s="334">
        <f t="shared" ref="AX1032" si="558">COUNTIF(Y1026:Y1043,"NS")</f>
        <v>0</v>
      </c>
      <c r="AY1032" s="334">
        <f t="shared" ref="AY1032" si="559">COUNTIF(Z1026:Z1043,"NS")</f>
        <v>0</v>
      </c>
      <c r="AZ1032" s="334">
        <f t="shared" ref="AZ1032" si="560">COUNTIF(AA1026:AA1043,"NS")</f>
        <v>0</v>
      </c>
      <c r="BA1032" s="334">
        <f t="shared" ref="BA1032" si="561">COUNTIF(AB1026:AB1043,"NS")</f>
        <v>0</v>
      </c>
      <c r="BB1032" s="334">
        <f t="shared" ref="BB1032" si="562">COUNTIF(AC1026:AC1043,"NS")</f>
        <v>0</v>
      </c>
      <c r="BC1032" s="334">
        <f t="shared" ref="BC1032" si="563">COUNTIF(AD1026:AD1043,"NS")</f>
        <v>0</v>
      </c>
      <c r="BE1032" s="355">
        <f t="shared" si="495"/>
        <v>0</v>
      </c>
      <c r="BF1032" s="355"/>
    </row>
    <row r="1033" spans="3:58">
      <c r="C1033" s="627"/>
      <c r="D1033" s="525"/>
      <c r="E1033" s="525"/>
      <c r="F1033" s="525"/>
      <c r="G1033" s="525"/>
      <c r="H1033" s="525"/>
      <c r="I1033" s="525"/>
      <c r="J1033" s="615" t="s">
        <v>267</v>
      </c>
      <c r="K1033" s="638"/>
      <c r="L1033" s="276"/>
      <c r="M1033" s="496" t="s">
        <v>268</v>
      </c>
      <c r="N1033" s="496"/>
      <c r="O1033" s="496"/>
      <c r="P1033" s="496"/>
      <c r="Q1033" s="496"/>
      <c r="R1033" s="496"/>
      <c r="S1033" s="496"/>
      <c r="T1033" s="497"/>
      <c r="U1033" s="168" t="str">
        <f t="shared" si="547"/>
        <v/>
      </c>
      <c r="V1033" s="215"/>
      <c r="W1033" s="215"/>
      <c r="X1033" s="215"/>
      <c r="Y1033" s="215"/>
      <c r="Z1033" s="215"/>
      <c r="AA1033" s="215"/>
      <c r="AB1033" s="215"/>
      <c r="AC1033" s="215"/>
      <c r="AD1033" s="215"/>
      <c r="AH1033" s="355">
        <f t="shared" si="490"/>
        <v>0</v>
      </c>
      <c r="AI1033" s="355"/>
      <c r="AJ1033" s="355">
        <f t="shared" si="491"/>
        <v>0</v>
      </c>
      <c r="AK1033" s="355"/>
      <c r="AL1033" s="355">
        <f t="shared" si="492"/>
        <v>0</v>
      </c>
      <c r="AM1033" s="355"/>
      <c r="AN1033" s="355">
        <f t="shared" si="493"/>
        <v>0</v>
      </c>
      <c r="AO1033" s="355"/>
      <c r="AQ1033" s="355">
        <f t="shared" si="494"/>
        <v>0</v>
      </c>
      <c r="AR1033" s="355"/>
      <c r="AT1033" s="344" t="s">
        <v>1988</v>
      </c>
      <c r="AU1033" s="334">
        <f>SUM(V1026:V1043)</f>
        <v>0</v>
      </c>
      <c r="AV1033" s="334">
        <f t="shared" ref="AV1033" si="564">SUM(W1026:W1043)</f>
        <v>0</v>
      </c>
      <c r="AW1033" s="334">
        <f t="shared" ref="AW1033" si="565">SUM(X1026:X1043)</f>
        <v>0</v>
      </c>
      <c r="AX1033" s="334">
        <f t="shared" ref="AX1033" si="566">SUM(Y1026:Y1043)</f>
        <v>0</v>
      </c>
      <c r="AY1033" s="334">
        <f t="shared" ref="AY1033" si="567">SUM(Z1026:Z1043)</f>
        <v>0</v>
      </c>
      <c r="AZ1033" s="334">
        <f t="shared" ref="AZ1033" si="568">SUM(AA1026:AA1043)</f>
        <v>0</v>
      </c>
      <c r="BA1033" s="334">
        <f t="shared" ref="BA1033" si="569">SUM(AB1026:AB1043)</f>
        <v>0</v>
      </c>
      <c r="BB1033" s="334">
        <f t="shared" ref="BB1033" si="570">SUM(AC1026:AC1043)</f>
        <v>0</v>
      </c>
      <c r="BC1033" s="334">
        <f t="shared" ref="BC1033" si="571">SUM(AD1026:AD1043)</f>
        <v>0</v>
      </c>
      <c r="BE1033" s="355">
        <f t="shared" si="495"/>
        <v>0</v>
      </c>
      <c r="BF1033" s="355"/>
    </row>
    <row r="1034" spans="3:58">
      <c r="C1034" s="627"/>
      <c r="D1034" s="525"/>
      <c r="E1034" s="525"/>
      <c r="F1034" s="525"/>
      <c r="G1034" s="525"/>
      <c r="H1034" s="525"/>
      <c r="I1034" s="525"/>
      <c r="J1034" s="615" t="s">
        <v>269</v>
      </c>
      <c r="K1034" s="638"/>
      <c r="L1034" s="276"/>
      <c r="M1034" s="496" t="s">
        <v>270</v>
      </c>
      <c r="N1034" s="496"/>
      <c r="O1034" s="496"/>
      <c r="P1034" s="496"/>
      <c r="Q1034" s="496"/>
      <c r="R1034" s="496"/>
      <c r="S1034" s="496"/>
      <c r="T1034" s="497"/>
      <c r="U1034" s="168" t="str">
        <f t="shared" si="547"/>
        <v/>
      </c>
      <c r="V1034" s="215"/>
      <c r="W1034" s="215"/>
      <c r="X1034" s="215"/>
      <c r="Y1034" s="215"/>
      <c r="Z1034" s="215"/>
      <c r="AA1034" s="215"/>
      <c r="AB1034" s="215"/>
      <c r="AC1034" s="215"/>
      <c r="AD1034" s="215"/>
      <c r="AH1034" s="355">
        <f t="shared" si="490"/>
        <v>0</v>
      </c>
      <c r="AI1034" s="355"/>
      <c r="AJ1034" s="355">
        <f t="shared" si="491"/>
        <v>0</v>
      </c>
      <c r="AK1034" s="355"/>
      <c r="AL1034" s="355">
        <f t="shared" si="492"/>
        <v>0</v>
      </c>
      <c r="AM1034" s="355"/>
      <c r="AN1034" s="355">
        <f t="shared" si="493"/>
        <v>0</v>
      </c>
      <c r="AO1034" s="355"/>
      <c r="AQ1034" s="355">
        <f t="shared" si="494"/>
        <v>0</v>
      </c>
      <c r="AR1034" s="355"/>
      <c r="AT1034" s="344" t="s">
        <v>1989</v>
      </c>
      <c r="AU1034" s="345">
        <f>IF($AH$992=1650,0,IF(OR(AND(AU1031=0,AU1032&gt;0),AND(AU1031="NS",AU1033&gt;0),AND(AU1031="NS",AU1033=0,AU1032=0)),1,IF(OR(AND(AU1032&gt;=2,AU1033&lt;AU1031),AND(AU1031="NS",AU1033=0,AU1032&gt;0),AU1031=AU1033),0,1)))</f>
        <v>0</v>
      </c>
      <c r="AV1034" s="345">
        <f t="shared" ref="AV1034:BC1034" si="572">IF($AH$992=1650,0,IF(OR(AND(AV1031=0,AV1032&gt;0),AND(AV1031="NS",AV1033&gt;0),AND(AV1031="NS",AV1033=0,AV1032=0)),1,IF(OR(AND(AV1032&gt;=2,AV1033&lt;AV1031),AND(AV1031="NS",AV1033=0,AV1032&gt;0),AV1031=AV1033),0,1)))</f>
        <v>0</v>
      </c>
      <c r="AW1034" s="345">
        <f t="shared" si="572"/>
        <v>0</v>
      </c>
      <c r="AX1034" s="345">
        <f t="shared" si="572"/>
        <v>0</v>
      </c>
      <c r="AY1034" s="345">
        <f t="shared" si="572"/>
        <v>0</v>
      </c>
      <c r="AZ1034" s="345">
        <f t="shared" si="572"/>
        <v>0</v>
      </c>
      <c r="BA1034" s="345">
        <f t="shared" si="572"/>
        <v>0</v>
      </c>
      <c r="BB1034" s="345">
        <f t="shared" si="572"/>
        <v>0</v>
      </c>
      <c r="BC1034" s="345">
        <f t="shared" si="572"/>
        <v>0</v>
      </c>
      <c r="BE1034" s="355">
        <f t="shared" si="495"/>
        <v>0</v>
      </c>
      <c r="BF1034" s="355"/>
    </row>
    <row r="1035" spans="3:58">
      <c r="C1035" s="627"/>
      <c r="D1035" s="525"/>
      <c r="E1035" s="525"/>
      <c r="F1035" s="525"/>
      <c r="G1035" s="525"/>
      <c r="H1035" s="525"/>
      <c r="I1035" s="525"/>
      <c r="J1035" s="615" t="s">
        <v>271</v>
      </c>
      <c r="K1035" s="638"/>
      <c r="L1035" s="276"/>
      <c r="M1035" s="496" t="s">
        <v>272</v>
      </c>
      <c r="N1035" s="496"/>
      <c r="O1035" s="496"/>
      <c r="P1035" s="496"/>
      <c r="Q1035" s="496"/>
      <c r="R1035" s="496"/>
      <c r="S1035" s="496"/>
      <c r="T1035" s="497"/>
      <c r="U1035" s="168" t="str">
        <f t="shared" si="547"/>
        <v/>
      </c>
      <c r="V1035" s="215"/>
      <c r="W1035" s="215"/>
      <c r="X1035" s="215"/>
      <c r="Y1035" s="215"/>
      <c r="Z1035" s="215"/>
      <c r="AA1035" s="215"/>
      <c r="AB1035" s="215"/>
      <c r="AC1035" s="215"/>
      <c r="AD1035" s="215"/>
      <c r="AH1035" s="355">
        <f t="shared" si="490"/>
        <v>0</v>
      </c>
      <c r="AI1035" s="355"/>
      <c r="AJ1035" s="355">
        <f t="shared" si="491"/>
        <v>0</v>
      </c>
      <c r="AK1035" s="355"/>
      <c r="AL1035" s="355">
        <f t="shared" si="492"/>
        <v>0</v>
      </c>
      <c r="AM1035" s="355"/>
      <c r="AN1035" s="355">
        <f t="shared" si="493"/>
        <v>0</v>
      </c>
      <c r="AO1035" s="355"/>
      <c r="AQ1035" s="355">
        <f t="shared" si="494"/>
        <v>0</v>
      </c>
      <c r="AR1035" s="355"/>
      <c r="AT1035" s="346"/>
      <c r="AU1035" s="346"/>
      <c r="AV1035" s="346"/>
      <c r="AW1035" s="346"/>
      <c r="AX1035" s="346"/>
      <c r="AY1035" s="346"/>
      <c r="AZ1035" s="346"/>
      <c r="BA1035" s="346"/>
      <c r="BB1035" s="346"/>
      <c r="BC1035" s="334">
        <f>SUM(AU1034:BC1034)</f>
        <v>0</v>
      </c>
      <c r="BE1035" s="355">
        <f t="shared" si="495"/>
        <v>0</v>
      </c>
      <c r="BF1035" s="355"/>
    </row>
    <row r="1036" spans="3:58">
      <c r="C1036" s="627"/>
      <c r="D1036" s="525"/>
      <c r="E1036" s="525"/>
      <c r="F1036" s="525"/>
      <c r="G1036" s="525"/>
      <c r="H1036" s="525"/>
      <c r="I1036" s="525"/>
      <c r="J1036" s="615" t="s">
        <v>273</v>
      </c>
      <c r="K1036" s="638"/>
      <c r="L1036" s="276"/>
      <c r="M1036" s="496" t="s">
        <v>274</v>
      </c>
      <c r="N1036" s="496"/>
      <c r="O1036" s="496"/>
      <c r="P1036" s="496"/>
      <c r="Q1036" s="496"/>
      <c r="R1036" s="496"/>
      <c r="S1036" s="496"/>
      <c r="T1036" s="497"/>
      <c r="U1036" s="168" t="str">
        <f t="shared" si="547"/>
        <v/>
      </c>
      <c r="V1036" s="215"/>
      <c r="W1036" s="215"/>
      <c r="X1036" s="215"/>
      <c r="Y1036" s="215"/>
      <c r="Z1036" s="215"/>
      <c r="AA1036" s="215"/>
      <c r="AB1036" s="215"/>
      <c r="AC1036" s="215"/>
      <c r="AD1036" s="215"/>
      <c r="AH1036" s="355">
        <f t="shared" si="490"/>
        <v>0</v>
      </c>
      <c r="AI1036" s="355"/>
      <c r="AJ1036" s="355">
        <f t="shared" si="491"/>
        <v>0</v>
      </c>
      <c r="AK1036" s="355"/>
      <c r="AL1036" s="355">
        <f t="shared" si="492"/>
        <v>0</v>
      </c>
      <c r="AM1036" s="355"/>
      <c r="AN1036" s="355">
        <f t="shared" si="493"/>
        <v>0</v>
      </c>
      <c r="AO1036" s="355"/>
      <c r="AQ1036" s="355">
        <f t="shared" si="494"/>
        <v>0</v>
      </c>
      <c r="AR1036" s="355"/>
      <c r="AT1036" s="346"/>
      <c r="AU1036" s="346"/>
      <c r="AV1036" s="346"/>
      <c r="AW1036" s="346"/>
      <c r="AX1036" s="346"/>
      <c r="AY1036" s="346"/>
      <c r="AZ1036" s="346"/>
      <c r="BA1036" s="346"/>
      <c r="BB1036" s="346"/>
      <c r="BC1036" s="346"/>
      <c r="BE1036" s="355">
        <f t="shared" si="495"/>
        <v>0</v>
      </c>
      <c r="BF1036" s="355"/>
    </row>
    <row r="1037" spans="3:58">
      <c r="C1037" s="627"/>
      <c r="D1037" s="525"/>
      <c r="E1037" s="525"/>
      <c r="F1037" s="525"/>
      <c r="G1037" s="525"/>
      <c r="H1037" s="525"/>
      <c r="I1037" s="525"/>
      <c r="J1037" s="615" t="s">
        <v>275</v>
      </c>
      <c r="K1037" s="638"/>
      <c r="L1037" s="276"/>
      <c r="M1037" s="496" t="s">
        <v>276</v>
      </c>
      <c r="N1037" s="496"/>
      <c r="O1037" s="496"/>
      <c r="P1037" s="496"/>
      <c r="Q1037" s="496"/>
      <c r="R1037" s="496"/>
      <c r="S1037" s="496"/>
      <c r="T1037" s="497"/>
      <c r="U1037" s="168" t="str">
        <f t="shared" si="547"/>
        <v/>
      </c>
      <c r="V1037" s="215"/>
      <c r="W1037" s="215"/>
      <c r="X1037" s="215"/>
      <c r="Y1037" s="215"/>
      <c r="Z1037" s="215"/>
      <c r="AA1037" s="215"/>
      <c r="AB1037" s="215"/>
      <c r="AC1037" s="215"/>
      <c r="AD1037" s="215"/>
      <c r="AH1037" s="355">
        <f t="shared" si="490"/>
        <v>0</v>
      </c>
      <c r="AI1037" s="355"/>
      <c r="AJ1037" s="355">
        <f t="shared" si="491"/>
        <v>0</v>
      </c>
      <c r="AK1037" s="355"/>
      <c r="AL1037" s="355">
        <f t="shared" si="492"/>
        <v>0</v>
      </c>
      <c r="AM1037" s="355"/>
      <c r="AN1037" s="355">
        <f t="shared" si="493"/>
        <v>0</v>
      </c>
      <c r="AO1037" s="355"/>
      <c r="AQ1037" s="355">
        <f t="shared" si="494"/>
        <v>0</v>
      </c>
      <c r="AR1037" s="355"/>
      <c r="AT1037" s="445" t="s">
        <v>7089</v>
      </c>
      <c r="AU1037" s="445"/>
      <c r="AV1037" s="445"/>
      <c r="AW1037" s="445"/>
      <c r="AX1037" s="445"/>
      <c r="AY1037" s="445"/>
      <c r="AZ1037" s="445"/>
      <c r="BA1037" s="445"/>
      <c r="BB1037" s="445"/>
      <c r="BC1037" s="445"/>
      <c r="BE1037" s="355">
        <f t="shared" si="495"/>
        <v>0</v>
      </c>
      <c r="BF1037" s="355"/>
    </row>
    <row r="1038" spans="3:58">
      <c r="C1038" s="627"/>
      <c r="D1038" s="525"/>
      <c r="E1038" s="525"/>
      <c r="F1038" s="525"/>
      <c r="G1038" s="525"/>
      <c r="H1038" s="525"/>
      <c r="I1038" s="525"/>
      <c r="J1038" s="615" t="s">
        <v>277</v>
      </c>
      <c r="K1038" s="638"/>
      <c r="L1038" s="276"/>
      <c r="M1038" s="496" t="s">
        <v>278</v>
      </c>
      <c r="N1038" s="496"/>
      <c r="O1038" s="496"/>
      <c r="P1038" s="496"/>
      <c r="Q1038" s="496"/>
      <c r="R1038" s="496"/>
      <c r="S1038" s="496"/>
      <c r="T1038" s="497"/>
      <c r="U1038" s="168" t="str">
        <f t="shared" si="547"/>
        <v/>
      </c>
      <c r="V1038" s="215"/>
      <c r="W1038" s="215"/>
      <c r="X1038" s="215"/>
      <c r="Y1038" s="215"/>
      <c r="Z1038" s="215"/>
      <c r="AA1038" s="215"/>
      <c r="AB1038" s="215"/>
      <c r="AC1038" s="215"/>
      <c r="AD1038" s="215"/>
      <c r="AH1038" s="355">
        <f t="shared" si="490"/>
        <v>0</v>
      </c>
      <c r="AI1038" s="355"/>
      <c r="AJ1038" s="355">
        <f t="shared" si="491"/>
        <v>0</v>
      </c>
      <c r="AK1038" s="355"/>
      <c r="AL1038" s="355">
        <f t="shared" si="492"/>
        <v>0</v>
      </c>
      <c r="AM1038" s="355"/>
      <c r="AN1038" s="355">
        <f t="shared" si="493"/>
        <v>0</v>
      </c>
      <c r="AO1038" s="355"/>
      <c r="AQ1038" s="355">
        <f t="shared" si="494"/>
        <v>0</v>
      </c>
      <c r="AR1038" s="355"/>
      <c r="AT1038" s="342" t="s">
        <v>114</v>
      </c>
      <c r="AU1038" s="343" t="s">
        <v>7091</v>
      </c>
      <c r="AV1038" s="343" t="s">
        <v>7092</v>
      </c>
      <c r="AW1038" s="343" t="s">
        <v>7093</v>
      </c>
      <c r="AX1038" s="343" t="s">
        <v>7094</v>
      </c>
      <c r="AY1038" s="343" t="s">
        <v>7095</v>
      </c>
      <c r="AZ1038" s="343" t="s">
        <v>2009</v>
      </c>
      <c r="BA1038" s="343" t="s">
        <v>7096</v>
      </c>
      <c r="BB1038" s="343" t="s">
        <v>7097</v>
      </c>
      <c r="BC1038" s="343" t="s">
        <v>2111</v>
      </c>
      <c r="BE1038" s="355">
        <f t="shared" si="495"/>
        <v>0</v>
      </c>
      <c r="BF1038" s="355"/>
    </row>
    <row r="1039" spans="3:58">
      <c r="C1039" s="627"/>
      <c r="D1039" s="525"/>
      <c r="E1039" s="525"/>
      <c r="F1039" s="525"/>
      <c r="G1039" s="525"/>
      <c r="H1039" s="525"/>
      <c r="I1039" s="525"/>
      <c r="J1039" s="615" t="s">
        <v>279</v>
      </c>
      <c r="K1039" s="638"/>
      <c r="L1039" s="276"/>
      <c r="M1039" s="496" t="s">
        <v>280</v>
      </c>
      <c r="N1039" s="496"/>
      <c r="O1039" s="496"/>
      <c r="P1039" s="496"/>
      <c r="Q1039" s="496"/>
      <c r="R1039" s="496"/>
      <c r="S1039" s="496"/>
      <c r="T1039" s="497"/>
      <c r="U1039" s="168" t="str">
        <f t="shared" si="547"/>
        <v/>
      </c>
      <c r="V1039" s="215"/>
      <c r="W1039" s="215"/>
      <c r="X1039" s="215"/>
      <c r="Y1039" s="215"/>
      <c r="Z1039" s="215"/>
      <c r="AA1039" s="215"/>
      <c r="AB1039" s="215"/>
      <c r="AC1039" s="215"/>
      <c r="AD1039" s="215"/>
      <c r="AH1039" s="355">
        <f t="shared" si="490"/>
        <v>0</v>
      </c>
      <c r="AI1039" s="355"/>
      <c r="AJ1039" s="355">
        <f t="shared" si="491"/>
        <v>0</v>
      </c>
      <c r="AK1039" s="355"/>
      <c r="AL1039" s="355">
        <f t="shared" si="492"/>
        <v>0</v>
      </c>
      <c r="AM1039" s="355"/>
      <c r="AN1039" s="355">
        <f t="shared" si="493"/>
        <v>0</v>
      </c>
      <c r="AO1039" s="355"/>
      <c r="AQ1039" s="355">
        <f t="shared" si="494"/>
        <v>0</v>
      </c>
      <c r="AR1039" s="355"/>
      <c r="AT1039" s="344" t="s">
        <v>1986</v>
      </c>
      <c r="AU1039" s="334">
        <f>V1044</f>
        <v>0</v>
      </c>
      <c r="AV1039" s="334">
        <f t="shared" ref="AV1039" si="573">W1044</f>
        <v>0</v>
      </c>
      <c r="AW1039" s="334">
        <f t="shared" ref="AW1039" si="574">X1044</f>
        <v>0</v>
      </c>
      <c r="AX1039" s="334">
        <f t="shared" ref="AX1039" si="575">Y1044</f>
        <v>0</v>
      </c>
      <c r="AY1039" s="334">
        <f t="shared" ref="AY1039" si="576">Z1044</f>
        <v>0</v>
      </c>
      <c r="AZ1039" s="334">
        <f t="shared" ref="AZ1039" si="577">AA1044</f>
        <v>0</v>
      </c>
      <c r="BA1039" s="334">
        <f t="shared" ref="BA1039" si="578">AB1044</f>
        <v>0</v>
      </c>
      <c r="BB1039" s="334">
        <f t="shared" ref="BB1039" si="579">AC1044</f>
        <v>0</v>
      </c>
      <c r="BC1039" s="334">
        <f t="shared" ref="BC1039" si="580">AD1044</f>
        <v>0</v>
      </c>
      <c r="BE1039" s="355">
        <f t="shared" si="495"/>
        <v>0</v>
      </c>
      <c r="BF1039" s="355"/>
    </row>
    <row r="1040" spans="3:58">
      <c r="C1040" s="627"/>
      <c r="D1040" s="525"/>
      <c r="E1040" s="525"/>
      <c r="F1040" s="525"/>
      <c r="G1040" s="525"/>
      <c r="H1040" s="525"/>
      <c r="I1040" s="525"/>
      <c r="J1040" s="615" t="s">
        <v>281</v>
      </c>
      <c r="K1040" s="638"/>
      <c r="L1040" s="276"/>
      <c r="M1040" s="496" t="s">
        <v>282</v>
      </c>
      <c r="N1040" s="496"/>
      <c r="O1040" s="496"/>
      <c r="P1040" s="496"/>
      <c r="Q1040" s="496"/>
      <c r="R1040" s="496"/>
      <c r="S1040" s="496"/>
      <c r="T1040" s="497"/>
      <c r="U1040" s="168" t="str">
        <f t="shared" si="547"/>
        <v/>
      </c>
      <c r="V1040" s="215"/>
      <c r="W1040" s="215"/>
      <c r="X1040" s="215"/>
      <c r="Y1040" s="215"/>
      <c r="Z1040" s="215"/>
      <c r="AA1040" s="215"/>
      <c r="AB1040" s="215"/>
      <c r="AC1040" s="215"/>
      <c r="AD1040" s="215"/>
      <c r="AH1040" s="355">
        <f t="shared" si="490"/>
        <v>0</v>
      </c>
      <c r="AI1040" s="355"/>
      <c r="AJ1040" s="355">
        <f t="shared" si="491"/>
        <v>0</v>
      </c>
      <c r="AK1040" s="355"/>
      <c r="AL1040" s="355">
        <f t="shared" si="492"/>
        <v>0</v>
      </c>
      <c r="AM1040" s="355"/>
      <c r="AN1040" s="355">
        <f t="shared" si="493"/>
        <v>0</v>
      </c>
      <c r="AO1040" s="355"/>
      <c r="AQ1040" s="355">
        <f t="shared" si="494"/>
        <v>0</v>
      </c>
      <c r="AR1040" s="355"/>
      <c r="AT1040" s="344" t="s">
        <v>1987</v>
      </c>
      <c r="AU1040" s="334">
        <f>COUNTIF(V1045:V1049,"NS")</f>
        <v>0</v>
      </c>
      <c r="AV1040" s="334">
        <f t="shared" ref="AV1040" si="581">COUNTIF(W1045:W1049,"NS")</f>
        <v>0</v>
      </c>
      <c r="AW1040" s="334">
        <f t="shared" ref="AW1040" si="582">COUNTIF(X1045:X1049,"NS")</f>
        <v>0</v>
      </c>
      <c r="AX1040" s="334">
        <f t="shared" ref="AX1040" si="583">COUNTIF(Y1045:Y1049,"NS")</f>
        <v>0</v>
      </c>
      <c r="AY1040" s="334">
        <f t="shared" ref="AY1040" si="584">COUNTIF(Z1045:Z1049,"NS")</f>
        <v>0</v>
      </c>
      <c r="AZ1040" s="334">
        <f t="shared" ref="AZ1040" si="585">COUNTIF(AA1045:AA1049,"NS")</f>
        <v>0</v>
      </c>
      <c r="BA1040" s="334">
        <f t="shared" ref="BA1040" si="586">COUNTIF(AB1045:AB1049,"NS")</f>
        <v>0</v>
      </c>
      <c r="BB1040" s="334">
        <f t="shared" ref="BB1040" si="587">COUNTIF(AC1045:AC1049,"NS")</f>
        <v>0</v>
      </c>
      <c r="BC1040" s="334">
        <f t="shared" ref="BC1040" si="588">COUNTIF(AD1045:AD1049,"NS")</f>
        <v>0</v>
      </c>
      <c r="BE1040" s="355">
        <f t="shared" si="495"/>
        <v>0</v>
      </c>
      <c r="BF1040" s="355"/>
    </row>
    <row r="1041" spans="3:58">
      <c r="C1041" s="627"/>
      <c r="D1041" s="525"/>
      <c r="E1041" s="525"/>
      <c r="F1041" s="525"/>
      <c r="G1041" s="525"/>
      <c r="H1041" s="525"/>
      <c r="I1041" s="525"/>
      <c r="J1041" s="615" t="s">
        <v>283</v>
      </c>
      <c r="K1041" s="638"/>
      <c r="L1041" s="276"/>
      <c r="M1041" s="496" t="s">
        <v>284</v>
      </c>
      <c r="N1041" s="496"/>
      <c r="O1041" s="496"/>
      <c r="P1041" s="496"/>
      <c r="Q1041" s="496"/>
      <c r="R1041" s="496"/>
      <c r="S1041" s="496"/>
      <c r="T1041" s="497"/>
      <c r="U1041" s="168" t="str">
        <f t="shared" si="547"/>
        <v/>
      </c>
      <c r="V1041" s="215"/>
      <c r="W1041" s="215"/>
      <c r="X1041" s="215"/>
      <c r="Y1041" s="215"/>
      <c r="Z1041" s="215"/>
      <c r="AA1041" s="215"/>
      <c r="AB1041" s="215"/>
      <c r="AC1041" s="215"/>
      <c r="AD1041" s="215"/>
      <c r="AH1041" s="355">
        <f t="shared" si="490"/>
        <v>0</v>
      </c>
      <c r="AI1041" s="355"/>
      <c r="AJ1041" s="355">
        <f t="shared" si="491"/>
        <v>0</v>
      </c>
      <c r="AK1041" s="355"/>
      <c r="AL1041" s="355">
        <f t="shared" si="492"/>
        <v>0</v>
      </c>
      <c r="AM1041" s="355"/>
      <c r="AN1041" s="355">
        <f t="shared" si="493"/>
        <v>0</v>
      </c>
      <c r="AO1041" s="355"/>
      <c r="AQ1041" s="355">
        <f t="shared" si="494"/>
        <v>0</v>
      </c>
      <c r="AR1041" s="355"/>
      <c r="AT1041" s="344" t="s">
        <v>1988</v>
      </c>
      <c r="AU1041" s="334">
        <f>SUM(V1045:V1049)</f>
        <v>0</v>
      </c>
      <c r="AV1041" s="334">
        <f t="shared" ref="AV1041" si="589">SUM(W1045:W1049)</f>
        <v>0</v>
      </c>
      <c r="AW1041" s="334">
        <f t="shared" ref="AW1041" si="590">SUM(X1045:X1049)</f>
        <v>0</v>
      </c>
      <c r="AX1041" s="334">
        <f t="shared" ref="AX1041" si="591">SUM(Y1045:Y1049)</f>
        <v>0</v>
      </c>
      <c r="AY1041" s="334">
        <f t="shared" ref="AY1041" si="592">SUM(Z1045:Z1049)</f>
        <v>0</v>
      </c>
      <c r="AZ1041" s="334">
        <f t="shared" ref="AZ1041" si="593">SUM(AA1045:AA1049)</f>
        <v>0</v>
      </c>
      <c r="BA1041" s="334">
        <f t="shared" ref="BA1041" si="594">SUM(AB1045:AB1049)</f>
        <v>0</v>
      </c>
      <c r="BB1041" s="334">
        <f t="shared" ref="BB1041" si="595">SUM(AC1045:AC1049)</f>
        <v>0</v>
      </c>
      <c r="BC1041" s="334">
        <f t="shared" ref="BC1041" si="596">SUM(AD1045:AD1049)</f>
        <v>0</v>
      </c>
      <c r="BE1041" s="355">
        <f t="shared" si="495"/>
        <v>0</v>
      </c>
      <c r="BF1041" s="355"/>
    </row>
    <row r="1042" spans="3:58">
      <c r="C1042" s="627"/>
      <c r="D1042" s="525"/>
      <c r="E1042" s="525"/>
      <c r="F1042" s="525"/>
      <c r="G1042" s="525"/>
      <c r="H1042" s="525"/>
      <c r="I1042" s="525"/>
      <c r="J1042" s="615" t="s">
        <v>285</v>
      </c>
      <c r="K1042" s="638"/>
      <c r="L1042" s="276"/>
      <c r="M1042" s="496" t="s">
        <v>286</v>
      </c>
      <c r="N1042" s="496"/>
      <c r="O1042" s="496"/>
      <c r="P1042" s="496"/>
      <c r="Q1042" s="496"/>
      <c r="R1042" s="496"/>
      <c r="S1042" s="496"/>
      <c r="T1042" s="497"/>
      <c r="U1042" s="168" t="str">
        <f t="shared" si="547"/>
        <v/>
      </c>
      <c r="V1042" s="215"/>
      <c r="W1042" s="215"/>
      <c r="X1042" s="215"/>
      <c r="Y1042" s="215"/>
      <c r="Z1042" s="215"/>
      <c r="AA1042" s="215"/>
      <c r="AB1042" s="215"/>
      <c r="AC1042" s="215"/>
      <c r="AD1042" s="215"/>
      <c r="AH1042" s="355">
        <f t="shared" si="490"/>
        <v>0</v>
      </c>
      <c r="AI1042" s="355"/>
      <c r="AJ1042" s="355">
        <f t="shared" si="491"/>
        <v>0</v>
      </c>
      <c r="AK1042" s="355"/>
      <c r="AL1042" s="355">
        <f t="shared" si="492"/>
        <v>0</v>
      </c>
      <c r="AM1042" s="355"/>
      <c r="AN1042" s="355">
        <f t="shared" si="493"/>
        <v>0</v>
      </c>
      <c r="AO1042" s="355"/>
      <c r="AQ1042" s="355">
        <f t="shared" si="494"/>
        <v>0</v>
      </c>
      <c r="AR1042" s="355"/>
      <c r="AT1042" s="344" t="s">
        <v>1989</v>
      </c>
      <c r="AU1042" s="345">
        <f>IF($AH$992=1650,0,IF(OR(AND(AU1039=0,AU1040&gt;0),AND(AU1039="NS",AU1041&gt;0),AND(AU1039="NS",AU1041=0,AU1040=0)),1,IF(OR(AND(AU1040&gt;=2,AU1041&lt;AU1039),AND(AU1039="NS",AU1041=0,AU1040&gt;0),AU1039=AU1041),0,1)))</f>
        <v>0</v>
      </c>
      <c r="AV1042" s="345">
        <f t="shared" ref="AV1042:BC1042" si="597">IF($AH$992=1650,0,IF(OR(AND(AV1039=0,AV1040&gt;0),AND(AV1039="NS",AV1041&gt;0),AND(AV1039="NS",AV1041=0,AV1040=0)),1,IF(OR(AND(AV1040&gt;=2,AV1041&lt;AV1039),AND(AV1039="NS",AV1041=0,AV1040&gt;0),AV1039=AV1041),0,1)))</f>
        <v>0</v>
      </c>
      <c r="AW1042" s="345">
        <f t="shared" si="597"/>
        <v>0</v>
      </c>
      <c r="AX1042" s="345">
        <f t="shared" si="597"/>
        <v>0</v>
      </c>
      <c r="AY1042" s="345">
        <f t="shared" si="597"/>
        <v>0</v>
      </c>
      <c r="AZ1042" s="345">
        <f t="shared" si="597"/>
        <v>0</v>
      </c>
      <c r="BA1042" s="345">
        <f t="shared" si="597"/>
        <v>0</v>
      </c>
      <c r="BB1042" s="345">
        <f t="shared" si="597"/>
        <v>0</v>
      </c>
      <c r="BC1042" s="345">
        <f t="shared" si="597"/>
        <v>0</v>
      </c>
      <c r="BE1042" s="355">
        <f t="shared" si="495"/>
        <v>0</v>
      </c>
      <c r="BF1042" s="355"/>
    </row>
    <row r="1043" spans="3:58">
      <c r="C1043" s="627"/>
      <c r="D1043" s="525"/>
      <c r="E1043" s="525"/>
      <c r="F1043" s="525"/>
      <c r="G1043" s="525"/>
      <c r="H1043" s="525"/>
      <c r="I1043" s="525"/>
      <c r="J1043" s="610" t="s">
        <v>287</v>
      </c>
      <c r="K1043" s="639"/>
      <c r="L1043" s="281"/>
      <c r="M1043" s="498" t="s">
        <v>45</v>
      </c>
      <c r="N1043" s="498"/>
      <c r="O1043" s="498"/>
      <c r="P1043" s="498"/>
      <c r="Q1043" s="498"/>
      <c r="R1043" s="498"/>
      <c r="S1043" s="498"/>
      <c r="T1043" s="499"/>
      <c r="U1043" s="168" t="str">
        <f t="shared" si="547"/>
        <v/>
      </c>
      <c r="V1043" s="215"/>
      <c r="W1043" s="215"/>
      <c r="X1043" s="215"/>
      <c r="Y1043" s="215"/>
      <c r="Z1043" s="215"/>
      <c r="AA1043" s="215"/>
      <c r="AB1043" s="215"/>
      <c r="AC1043" s="215"/>
      <c r="AD1043" s="215"/>
      <c r="AH1043" s="355">
        <f t="shared" si="490"/>
        <v>0</v>
      </c>
      <c r="AI1043" s="355"/>
      <c r="AJ1043" s="355">
        <f t="shared" si="491"/>
        <v>0</v>
      </c>
      <c r="AK1043" s="355"/>
      <c r="AL1043" s="355">
        <f t="shared" si="492"/>
        <v>0</v>
      </c>
      <c r="AM1043" s="355"/>
      <c r="AN1043" s="355">
        <f t="shared" si="493"/>
        <v>0</v>
      </c>
      <c r="AO1043" s="355"/>
      <c r="AQ1043" s="355">
        <f t="shared" si="494"/>
        <v>0</v>
      </c>
      <c r="AR1043" s="355"/>
      <c r="AT1043" s="346"/>
      <c r="AU1043" s="346"/>
      <c r="AV1043" s="346"/>
      <c r="AW1043" s="346"/>
      <c r="AX1043" s="346"/>
      <c r="AY1043" s="346"/>
      <c r="AZ1043" s="346"/>
      <c r="BA1043" s="346"/>
      <c r="BB1043" s="346"/>
      <c r="BC1043" s="334">
        <f>SUM(AU1042:BC1042)</f>
        <v>0</v>
      </c>
      <c r="BE1043" s="355">
        <f t="shared" si="495"/>
        <v>0</v>
      </c>
      <c r="BF1043" s="355"/>
    </row>
    <row r="1044" spans="3:58" ht="24" customHeight="1">
      <c r="C1044" s="627"/>
      <c r="D1044" s="525"/>
      <c r="E1044" s="525"/>
      <c r="F1044" s="525"/>
      <c r="G1044" s="525"/>
      <c r="H1044" s="525"/>
      <c r="I1044" s="525"/>
      <c r="J1044" s="518" t="s">
        <v>114</v>
      </c>
      <c r="K1044" s="518"/>
      <c r="L1044" s="611" t="s">
        <v>288</v>
      </c>
      <c r="M1044" s="611"/>
      <c r="N1044" s="611"/>
      <c r="O1044" s="611"/>
      <c r="P1044" s="611"/>
      <c r="Q1044" s="611"/>
      <c r="R1044" s="611"/>
      <c r="S1044" s="611"/>
      <c r="T1044" s="611"/>
      <c r="U1044" s="168" t="str">
        <f t="shared" si="547"/>
        <v/>
      </c>
      <c r="V1044" s="215"/>
      <c r="W1044" s="215"/>
      <c r="X1044" s="215"/>
      <c r="Y1044" s="215"/>
      <c r="Z1044" s="215"/>
      <c r="AA1044" s="215"/>
      <c r="AB1044" s="215"/>
      <c r="AC1044" s="215"/>
      <c r="AD1044" s="215"/>
      <c r="AH1044" s="355">
        <f t="shared" si="490"/>
        <v>0</v>
      </c>
      <c r="AI1044" s="355"/>
      <c r="AJ1044" s="355">
        <f t="shared" si="491"/>
        <v>0</v>
      </c>
      <c r="AK1044" s="355"/>
      <c r="AL1044" s="355">
        <f t="shared" si="492"/>
        <v>0</v>
      </c>
      <c r="AM1044" s="355"/>
      <c r="AN1044" s="355">
        <f t="shared" si="493"/>
        <v>0</v>
      </c>
      <c r="AO1044" s="355"/>
      <c r="AQ1044" s="355">
        <f t="shared" si="494"/>
        <v>0</v>
      </c>
      <c r="AR1044" s="355"/>
      <c r="AT1044" s="346"/>
      <c r="AU1044" s="346"/>
      <c r="AV1044" s="346"/>
      <c r="AW1044" s="346"/>
      <c r="AX1044" s="346"/>
      <c r="AY1044" s="346"/>
      <c r="AZ1044" s="346"/>
      <c r="BA1044" s="346"/>
      <c r="BB1044" s="346"/>
      <c r="BC1044" s="346"/>
      <c r="BE1044" s="355">
        <f t="shared" si="495"/>
        <v>0</v>
      </c>
      <c r="BF1044" s="355"/>
    </row>
    <row r="1045" spans="3:58" ht="24" customHeight="1">
      <c r="C1045" s="627"/>
      <c r="D1045" s="525"/>
      <c r="E1045" s="525"/>
      <c r="F1045" s="525"/>
      <c r="G1045" s="525"/>
      <c r="H1045" s="525"/>
      <c r="I1045" s="525"/>
      <c r="J1045" s="519" t="s">
        <v>289</v>
      </c>
      <c r="K1045" s="520"/>
      <c r="L1045" s="282"/>
      <c r="M1045" s="504" t="s">
        <v>290</v>
      </c>
      <c r="N1045" s="504"/>
      <c r="O1045" s="504"/>
      <c r="P1045" s="504"/>
      <c r="Q1045" s="504"/>
      <c r="R1045" s="504"/>
      <c r="S1045" s="504"/>
      <c r="T1045" s="505"/>
      <c r="U1045" s="168" t="str">
        <f t="shared" si="547"/>
        <v/>
      </c>
      <c r="V1045" s="215"/>
      <c r="W1045" s="215"/>
      <c r="X1045" s="215"/>
      <c r="Y1045" s="215"/>
      <c r="Z1045" s="215"/>
      <c r="AA1045" s="215"/>
      <c r="AB1045" s="215"/>
      <c r="AC1045" s="215"/>
      <c r="AD1045" s="215"/>
      <c r="AH1045" s="355">
        <f t="shared" si="490"/>
        <v>0</v>
      </c>
      <c r="AI1045" s="355"/>
      <c r="AJ1045" s="355">
        <f t="shared" si="491"/>
        <v>0</v>
      </c>
      <c r="AK1045" s="355"/>
      <c r="AL1045" s="355">
        <f t="shared" si="492"/>
        <v>0</v>
      </c>
      <c r="AM1045" s="355"/>
      <c r="AN1045" s="355">
        <f t="shared" si="493"/>
        <v>0</v>
      </c>
      <c r="AO1045" s="355"/>
      <c r="AQ1045" s="355">
        <f t="shared" si="494"/>
        <v>0</v>
      </c>
      <c r="AR1045" s="355"/>
      <c r="AT1045" s="445" t="s">
        <v>7089</v>
      </c>
      <c r="AU1045" s="445"/>
      <c r="AV1045" s="445"/>
      <c r="AW1045" s="445"/>
      <c r="AX1045" s="445"/>
      <c r="AY1045" s="445"/>
      <c r="AZ1045" s="445"/>
      <c r="BA1045" s="445"/>
      <c r="BB1045" s="445"/>
      <c r="BC1045" s="445"/>
      <c r="BE1045" s="355">
        <f t="shared" si="495"/>
        <v>0</v>
      </c>
      <c r="BF1045" s="355"/>
    </row>
    <row r="1046" spans="3:58" ht="24" customHeight="1">
      <c r="C1046" s="627"/>
      <c r="D1046" s="525"/>
      <c r="E1046" s="525"/>
      <c r="F1046" s="525"/>
      <c r="G1046" s="525"/>
      <c r="H1046" s="525"/>
      <c r="I1046" s="525"/>
      <c r="J1046" s="519" t="s">
        <v>291</v>
      </c>
      <c r="K1046" s="520"/>
      <c r="L1046" s="283"/>
      <c r="M1046" s="496" t="s">
        <v>292</v>
      </c>
      <c r="N1046" s="496"/>
      <c r="O1046" s="496"/>
      <c r="P1046" s="496"/>
      <c r="Q1046" s="496"/>
      <c r="R1046" s="496"/>
      <c r="S1046" s="496"/>
      <c r="T1046" s="497"/>
      <c r="U1046" s="168" t="str">
        <f t="shared" si="547"/>
        <v/>
      </c>
      <c r="V1046" s="215"/>
      <c r="W1046" s="215"/>
      <c r="X1046" s="215"/>
      <c r="Y1046" s="215"/>
      <c r="Z1046" s="215"/>
      <c r="AA1046" s="215"/>
      <c r="AB1046" s="215"/>
      <c r="AC1046" s="215"/>
      <c r="AD1046" s="215"/>
      <c r="AH1046" s="355">
        <f t="shared" si="490"/>
        <v>0</v>
      </c>
      <c r="AI1046" s="355"/>
      <c r="AJ1046" s="355">
        <f t="shared" si="491"/>
        <v>0</v>
      </c>
      <c r="AK1046" s="355"/>
      <c r="AL1046" s="355">
        <f t="shared" si="492"/>
        <v>0</v>
      </c>
      <c r="AM1046" s="355"/>
      <c r="AN1046" s="355">
        <f t="shared" si="493"/>
        <v>0</v>
      </c>
      <c r="AO1046" s="355"/>
      <c r="AQ1046" s="355">
        <f t="shared" si="494"/>
        <v>0</v>
      </c>
      <c r="AR1046" s="355"/>
      <c r="AT1046" s="342" t="s">
        <v>118</v>
      </c>
      <c r="AU1046" s="343" t="s">
        <v>7091</v>
      </c>
      <c r="AV1046" s="343" t="s">
        <v>7092</v>
      </c>
      <c r="AW1046" s="343" t="s">
        <v>7093</v>
      </c>
      <c r="AX1046" s="343" t="s">
        <v>7094</v>
      </c>
      <c r="AY1046" s="343" t="s">
        <v>7095</v>
      </c>
      <c r="AZ1046" s="343" t="s">
        <v>2009</v>
      </c>
      <c r="BA1046" s="343" t="s">
        <v>7096</v>
      </c>
      <c r="BB1046" s="343" t="s">
        <v>7097</v>
      </c>
      <c r="BC1046" s="343" t="s">
        <v>2111</v>
      </c>
      <c r="BE1046" s="355">
        <f t="shared" si="495"/>
        <v>0</v>
      </c>
      <c r="BF1046" s="355"/>
    </row>
    <row r="1047" spans="3:58" ht="24" customHeight="1">
      <c r="C1047" s="627"/>
      <c r="D1047" s="525"/>
      <c r="E1047" s="525"/>
      <c r="F1047" s="525"/>
      <c r="G1047" s="525"/>
      <c r="H1047" s="525"/>
      <c r="I1047" s="525"/>
      <c r="J1047" s="519" t="s">
        <v>293</v>
      </c>
      <c r="K1047" s="520"/>
      <c r="L1047" s="283"/>
      <c r="M1047" s="496" t="s">
        <v>294</v>
      </c>
      <c r="N1047" s="496"/>
      <c r="O1047" s="496"/>
      <c r="P1047" s="496"/>
      <c r="Q1047" s="496"/>
      <c r="R1047" s="496"/>
      <c r="S1047" s="496"/>
      <c r="T1047" s="497"/>
      <c r="U1047" s="168" t="str">
        <f t="shared" si="547"/>
        <v/>
      </c>
      <c r="V1047" s="215"/>
      <c r="W1047" s="215"/>
      <c r="X1047" s="215"/>
      <c r="Y1047" s="215"/>
      <c r="Z1047" s="215"/>
      <c r="AA1047" s="215"/>
      <c r="AB1047" s="215"/>
      <c r="AC1047" s="215"/>
      <c r="AD1047" s="215"/>
      <c r="AH1047" s="355">
        <f t="shared" si="490"/>
        <v>0</v>
      </c>
      <c r="AI1047" s="355"/>
      <c r="AJ1047" s="355">
        <f t="shared" si="491"/>
        <v>0</v>
      </c>
      <c r="AK1047" s="355"/>
      <c r="AL1047" s="355">
        <f t="shared" si="492"/>
        <v>0</v>
      </c>
      <c r="AM1047" s="355"/>
      <c r="AN1047" s="355">
        <f t="shared" si="493"/>
        <v>0</v>
      </c>
      <c r="AO1047" s="355"/>
      <c r="AQ1047" s="355">
        <f t="shared" si="494"/>
        <v>0</v>
      </c>
      <c r="AR1047" s="355"/>
      <c r="AT1047" s="344" t="s">
        <v>1986</v>
      </c>
      <c r="AU1047" s="334">
        <f>V1052</f>
        <v>0</v>
      </c>
      <c r="AV1047" s="334">
        <f t="shared" ref="AV1047" si="598">W1052</f>
        <v>0</v>
      </c>
      <c r="AW1047" s="334">
        <f t="shared" ref="AW1047" si="599">X1052</f>
        <v>0</v>
      </c>
      <c r="AX1047" s="334">
        <f t="shared" ref="AX1047" si="600">Y1052</f>
        <v>0</v>
      </c>
      <c r="AY1047" s="334">
        <f t="shared" ref="AY1047" si="601">Z1052</f>
        <v>0</v>
      </c>
      <c r="AZ1047" s="334">
        <f t="shared" ref="AZ1047" si="602">AA1052</f>
        <v>0</v>
      </c>
      <c r="BA1047" s="334">
        <f t="shared" ref="BA1047" si="603">AB1052</f>
        <v>0</v>
      </c>
      <c r="BB1047" s="334">
        <f t="shared" ref="BB1047" si="604">AC1052</f>
        <v>0</v>
      </c>
      <c r="BC1047" s="334">
        <f t="shared" ref="BC1047" si="605">AD1052</f>
        <v>0</v>
      </c>
      <c r="BE1047" s="355">
        <f t="shared" si="495"/>
        <v>0</v>
      </c>
      <c r="BF1047" s="355"/>
    </row>
    <row r="1048" spans="3:58" ht="24" customHeight="1">
      <c r="C1048" s="627"/>
      <c r="D1048" s="525"/>
      <c r="E1048" s="525"/>
      <c r="F1048" s="525"/>
      <c r="G1048" s="525"/>
      <c r="H1048" s="525"/>
      <c r="I1048" s="525"/>
      <c r="J1048" s="519" t="s">
        <v>295</v>
      </c>
      <c r="K1048" s="520"/>
      <c r="L1048" s="283"/>
      <c r="M1048" s="496" t="s">
        <v>296</v>
      </c>
      <c r="N1048" s="496"/>
      <c r="O1048" s="496"/>
      <c r="P1048" s="496"/>
      <c r="Q1048" s="496"/>
      <c r="R1048" s="496"/>
      <c r="S1048" s="496"/>
      <c r="T1048" s="497"/>
      <c r="U1048" s="168" t="str">
        <f t="shared" si="547"/>
        <v/>
      </c>
      <c r="V1048" s="215"/>
      <c r="W1048" s="215"/>
      <c r="X1048" s="215"/>
      <c r="Y1048" s="215"/>
      <c r="Z1048" s="215"/>
      <c r="AA1048" s="215"/>
      <c r="AB1048" s="215"/>
      <c r="AC1048" s="215"/>
      <c r="AD1048" s="215"/>
      <c r="AH1048" s="355">
        <f t="shared" si="490"/>
        <v>0</v>
      </c>
      <c r="AI1048" s="355"/>
      <c r="AJ1048" s="355">
        <f t="shared" si="491"/>
        <v>0</v>
      </c>
      <c r="AK1048" s="355"/>
      <c r="AL1048" s="355">
        <f t="shared" si="492"/>
        <v>0</v>
      </c>
      <c r="AM1048" s="355"/>
      <c r="AN1048" s="355">
        <f t="shared" si="493"/>
        <v>0</v>
      </c>
      <c r="AO1048" s="355"/>
      <c r="AQ1048" s="355">
        <f t="shared" si="494"/>
        <v>0</v>
      </c>
      <c r="AR1048" s="355"/>
      <c r="AT1048" s="344" t="s">
        <v>1987</v>
      </c>
      <c r="AU1048" s="334">
        <f>COUNTIF(V1053:V1055,"NS")</f>
        <v>0</v>
      </c>
      <c r="AV1048" s="334">
        <f t="shared" ref="AV1048" si="606">COUNTIF(W1053:W1055,"NS")</f>
        <v>0</v>
      </c>
      <c r="AW1048" s="334">
        <f t="shared" ref="AW1048" si="607">COUNTIF(X1053:X1055,"NS")</f>
        <v>0</v>
      </c>
      <c r="AX1048" s="334">
        <f t="shared" ref="AX1048" si="608">COUNTIF(Y1053:Y1055,"NS")</f>
        <v>0</v>
      </c>
      <c r="AY1048" s="334">
        <f t="shared" ref="AY1048" si="609">COUNTIF(Z1053:Z1055,"NS")</f>
        <v>0</v>
      </c>
      <c r="AZ1048" s="334">
        <f t="shared" ref="AZ1048" si="610">COUNTIF(AA1053:AA1055,"NS")</f>
        <v>0</v>
      </c>
      <c r="BA1048" s="334">
        <f t="shared" ref="BA1048" si="611">COUNTIF(AB1053:AB1055,"NS")</f>
        <v>0</v>
      </c>
      <c r="BB1048" s="334">
        <f t="shared" ref="BB1048" si="612">COUNTIF(AC1053:AC1055,"NS")</f>
        <v>0</v>
      </c>
      <c r="BC1048" s="334">
        <f t="shared" ref="BC1048" si="613">COUNTIF(AD1053:AD1055,"NS")</f>
        <v>0</v>
      </c>
      <c r="BE1048" s="355">
        <f t="shared" si="495"/>
        <v>0</v>
      </c>
      <c r="BF1048" s="355"/>
    </row>
    <row r="1049" spans="3:58">
      <c r="C1049" s="627"/>
      <c r="D1049" s="525"/>
      <c r="E1049" s="525"/>
      <c r="F1049" s="525"/>
      <c r="G1049" s="525"/>
      <c r="H1049" s="525"/>
      <c r="I1049" s="525"/>
      <c r="J1049" s="581" t="s">
        <v>297</v>
      </c>
      <c r="K1049" s="582"/>
      <c r="L1049" s="284"/>
      <c r="M1049" s="498" t="s">
        <v>45</v>
      </c>
      <c r="N1049" s="498"/>
      <c r="O1049" s="498"/>
      <c r="P1049" s="498"/>
      <c r="Q1049" s="498"/>
      <c r="R1049" s="498"/>
      <c r="S1049" s="498"/>
      <c r="T1049" s="499"/>
      <c r="U1049" s="168" t="str">
        <f t="shared" si="547"/>
        <v/>
      </c>
      <c r="V1049" s="215"/>
      <c r="W1049" s="215"/>
      <c r="X1049" s="215"/>
      <c r="Y1049" s="215"/>
      <c r="Z1049" s="215"/>
      <c r="AA1049" s="215"/>
      <c r="AB1049" s="215"/>
      <c r="AC1049" s="215"/>
      <c r="AD1049" s="215"/>
      <c r="AH1049" s="355">
        <f t="shared" si="490"/>
        <v>0</v>
      </c>
      <c r="AI1049" s="355"/>
      <c r="AJ1049" s="355">
        <f t="shared" si="491"/>
        <v>0</v>
      </c>
      <c r="AK1049" s="355"/>
      <c r="AL1049" s="355">
        <f t="shared" si="492"/>
        <v>0</v>
      </c>
      <c r="AM1049" s="355"/>
      <c r="AN1049" s="355">
        <f t="shared" si="493"/>
        <v>0</v>
      </c>
      <c r="AO1049" s="355"/>
      <c r="AQ1049" s="355">
        <f t="shared" si="494"/>
        <v>0</v>
      </c>
      <c r="AR1049" s="355"/>
      <c r="AT1049" s="344" t="s">
        <v>1988</v>
      </c>
      <c r="AU1049" s="334">
        <f>SUM(V1053:V1055)</f>
        <v>0</v>
      </c>
      <c r="AV1049" s="334">
        <f t="shared" ref="AV1049" si="614">SUM(W1053:W1055)</f>
        <v>0</v>
      </c>
      <c r="AW1049" s="334">
        <f t="shared" ref="AW1049" si="615">SUM(X1053:X1055)</f>
        <v>0</v>
      </c>
      <c r="AX1049" s="334">
        <f t="shared" ref="AX1049" si="616">SUM(Y1053:Y1055)</f>
        <v>0</v>
      </c>
      <c r="AY1049" s="334">
        <f t="shared" ref="AY1049" si="617">SUM(Z1053:Z1055)</f>
        <v>0</v>
      </c>
      <c r="AZ1049" s="334">
        <f t="shared" ref="AZ1049" si="618">SUM(AA1053:AA1055)</f>
        <v>0</v>
      </c>
      <c r="BA1049" s="334">
        <f t="shared" ref="BA1049" si="619">SUM(AB1053:AB1055)</f>
        <v>0</v>
      </c>
      <c r="BB1049" s="334">
        <f t="shared" ref="BB1049" si="620">SUM(AC1053:AC1055)</f>
        <v>0</v>
      </c>
      <c r="BC1049" s="334">
        <f t="shared" ref="BC1049" si="621">SUM(AD1053:AD1055)</f>
        <v>0</v>
      </c>
      <c r="BE1049" s="355">
        <f t="shared" si="495"/>
        <v>0</v>
      </c>
      <c r="BF1049" s="355"/>
    </row>
    <row r="1050" spans="3:58">
      <c r="C1050" s="627"/>
      <c r="D1050" s="525"/>
      <c r="E1050" s="525"/>
      <c r="F1050" s="525"/>
      <c r="G1050" s="525"/>
      <c r="H1050" s="525"/>
      <c r="I1050" s="525"/>
      <c r="J1050" s="518" t="s">
        <v>116</v>
      </c>
      <c r="K1050" s="518"/>
      <c r="L1050" s="583" t="s">
        <v>298</v>
      </c>
      <c r="M1050" s="583"/>
      <c r="N1050" s="583"/>
      <c r="O1050" s="583"/>
      <c r="P1050" s="583"/>
      <c r="Q1050" s="583"/>
      <c r="R1050" s="583"/>
      <c r="S1050" s="583"/>
      <c r="T1050" s="583"/>
      <c r="U1050" s="168" t="str">
        <f t="shared" si="547"/>
        <v/>
      </c>
      <c r="V1050" s="215"/>
      <c r="W1050" s="215"/>
      <c r="X1050" s="215"/>
      <c r="Y1050" s="215"/>
      <c r="Z1050" s="215"/>
      <c r="AA1050" s="215"/>
      <c r="AB1050" s="215"/>
      <c r="AC1050" s="215"/>
      <c r="AD1050" s="215"/>
      <c r="AH1050" s="355">
        <f t="shared" si="490"/>
        <v>0</v>
      </c>
      <c r="AI1050" s="355"/>
      <c r="AJ1050" s="355">
        <f t="shared" si="491"/>
        <v>0</v>
      </c>
      <c r="AK1050" s="355"/>
      <c r="AL1050" s="355">
        <f t="shared" si="492"/>
        <v>0</v>
      </c>
      <c r="AM1050" s="355"/>
      <c r="AN1050" s="355">
        <f t="shared" si="493"/>
        <v>0</v>
      </c>
      <c r="AO1050" s="355"/>
      <c r="AQ1050" s="355">
        <f t="shared" si="494"/>
        <v>0</v>
      </c>
      <c r="AR1050" s="355"/>
      <c r="AT1050" s="344" t="s">
        <v>1989</v>
      </c>
      <c r="AU1050" s="345">
        <f>IF($AH$992=1650,0,IF(OR(AND(AU1047=0,AU1048&gt;0),AND(AU1047="NS",AU1049&gt;0),AND(AU1047="NS",AU1049=0,AU1048=0)),1,IF(OR(AND(AU1048&gt;=2,AU1049&lt;AU1047),AND(AU1047="NS",AU1049=0,AU1048&gt;0),AU1047=AU1049),0,1)))</f>
        <v>0</v>
      </c>
      <c r="AV1050" s="345">
        <f t="shared" ref="AV1050:BC1050" si="622">IF($AH$992=1650,0,IF(OR(AND(AV1047=0,AV1048&gt;0),AND(AV1047="NS",AV1049&gt;0),AND(AV1047="NS",AV1049=0,AV1048=0)),1,IF(OR(AND(AV1048&gt;=2,AV1049&lt;AV1047),AND(AV1047="NS",AV1049=0,AV1048&gt;0),AV1047=AV1049),0,1)))</f>
        <v>0</v>
      </c>
      <c r="AW1050" s="345">
        <f t="shared" si="622"/>
        <v>0</v>
      </c>
      <c r="AX1050" s="345">
        <f t="shared" si="622"/>
        <v>0</v>
      </c>
      <c r="AY1050" s="345">
        <f t="shared" si="622"/>
        <v>0</v>
      </c>
      <c r="AZ1050" s="345">
        <f t="shared" si="622"/>
        <v>0</v>
      </c>
      <c r="BA1050" s="345">
        <f t="shared" si="622"/>
        <v>0</v>
      </c>
      <c r="BB1050" s="345">
        <f t="shared" si="622"/>
        <v>0</v>
      </c>
      <c r="BC1050" s="345">
        <f t="shared" si="622"/>
        <v>0</v>
      </c>
      <c r="BE1050" s="355">
        <f t="shared" si="495"/>
        <v>0</v>
      </c>
      <c r="BF1050" s="355"/>
    </row>
    <row r="1051" spans="3:58">
      <c r="C1051" s="627"/>
      <c r="D1051" s="525"/>
      <c r="E1051" s="525"/>
      <c r="F1051" s="525"/>
      <c r="G1051" s="525"/>
      <c r="H1051" s="525"/>
      <c r="I1051" s="525"/>
      <c r="J1051" s="518" t="s">
        <v>117</v>
      </c>
      <c r="K1051" s="518"/>
      <c r="L1051" s="524" t="s">
        <v>299</v>
      </c>
      <c r="M1051" s="524"/>
      <c r="N1051" s="524"/>
      <c r="O1051" s="524"/>
      <c r="P1051" s="524"/>
      <c r="Q1051" s="524"/>
      <c r="R1051" s="524"/>
      <c r="S1051" s="524"/>
      <c r="T1051" s="524"/>
      <c r="U1051" s="168" t="str">
        <f t="shared" si="547"/>
        <v/>
      </c>
      <c r="V1051" s="215"/>
      <c r="W1051" s="215"/>
      <c r="X1051" s="215"/>
      <c r="Y1051" s="215"/>
      <c r="Z1051" s="215"/>
      <c r="AA1051" s="215"/>
      <c r="AB1051" s="215"/>
      <c r="AC1051" s="215"/>
      <c r="AD1051" s="215"/>
      <c r="AH1051" s="355">
        <f t="shared" si="490"/>
        <v>0</v>
      </c>
      <c r="AI1051" s="355"/>
      <c r="AJ1051" s="355">
        <f t="shared" si="491"/>
        <v>0</v>
      </c>
      <c r="AK1051" s="355"/>
      <c r="AL1051" s="355">
        <f t="shared" si="492"/>
        <v>0</v>
      </c>
      <c r="AM1051" s="355"/>
      <c r="AN1051" s="355">
        <f t="shared" si="493"/>
        <v>0</v>
      </c>
      <c r="AO1051" s="355"/>
      <c r="AQ1051" s="355">
        <f t="shared" si="494"/>
        <v>0</v>
      </c>
      <c r="AR1051" s="355"/>
      <c r="AT1051" s="346"/>
      <c r="AU1051" s="346"/>
      <c r="AV1051" s="346"/>
      <c r="AW1051" s="346"/>
      <c r="AX1051" s="346"/>
      <c r="AY1051" s="346"/>
      <c r="AZ1051" s="346"/>
      <c r="BA1051" s="346"/>
      <c r="BB1051" s="346"/>
      <c r="BC1051" s="334">
        <f>SUM(AU1050:BC1050)</f>
        <v>0</v>
      </c>
      <c r="BE1051" s="355">
        <f t="shared" si="495"/>
        <v>0</v>
      </c>
      <c r="BF1051" s="355"/>
    </row>
    <row r="1052" spans="3:58">
      <c r="C1052" s="627"/>
      <c r="D1052" s="525"/>
      <c r="E1052" s="525"/>
      <c r="F1052" s="525"/>
      <c r="G1052" s="525"/>
      <c r="H1052" s="525"/>
      <c r="I1052" s="525"/>
      <c r="J1052" s="518" t="s">
        <v>118</v>
      </c>
      <c r="K1052" s="518"/>
      <c r="L1052" s="580" t="s">
        <v>300</v>
      </c>
      <c r="M1052" s="580"/>
      <c r="N1052" s="580"/>
      <c r="O1052" s="580"/>
      <c r="P1052" s="580"/>
      <c r="Q1052" s="580"/>
      <c r="R1052" s="580"/>
      <c r="S1052" s="580"/>
      <c r="T1052" s="580"/>
      <c r="U1052" s="168" t="str">
        <f t="shared" si="547"/>
        <v/>
      </c>
      <c r="V1052" s="215"/>
      <c r="W1052" s="215"/>
      <c r="X1052" s="215"/>
      <c r="Y1052" s="215"/>
      <c r="Z1052" s="215"/>
      <c r="AA1052" s="215"/>
      <c r="AB1052" s="215"/>
      <c r="AC1052" s="215"/>
      <c r="AD1052" s="215"/>
      <c r="AH1052" s="355">
        <f t="shared" si="490"/>
        <v>0</v>
      </c>
      <c r="AI1052" s="355"/>
      <c r="AJ1052" s="355">
        <f t="shared" si="491"/>
        <v>0</v>
      </c>
      <c r="AK1052" s="355"/>
      <c r="AL1052" s="355">
        <f t="shared" si="492"/>
        <v>0</v>
      </c>
      <c r="AM1052" s="355"/>
      <c r="AN1052" s="355">
        <f t="shared" si="493"/>
        <v>0</v>
      </c>
      <c r="AO1052" s="355"/>
      <c r="AQ1052" s="355">
        <f t="shared" si="494"/>
        <v>0</v>
      </c>
      <c r="AR1052" s="355"/>
      <c r="AT1052" s="346"/>
      <c r="AU1052" s="346"/>
      <c r="AV1052" s="346"/>
      <c r="AW1052" s="346"/>
      <c r="AX1052" s="346"/>
      <c r="AY1052" s="346"/>
      <c r="AZ1052" s="346"/>
      <c r="BA1052" s="346"/>
      <c r="BB1052" s="346"/>
      <c r="BC1052" s="346"/>
      <c r="BE1052" s="355">
        <f t="shared" si="495"/>
        <v>0</v>
      </c>
      <c r="BF1052" s="355"/>
    </row>
    <row r="1053" spans="3:58" ht="36" customHeight="1">
      <c r="C1053" s="627"/>
      <c r="D1053" s="525"/>
      <c r="E1053" s="525"/>
      <c r="F1053" s="525"/>
      <c r="G1053" s="525"/>
      <c r="H1053" s="525"/>
      <c r="I1053" s="525"/>
      <c r="J1053" s="615" t="s">
        <v>301</v>
      </c>
      <c r="K1053" s="638"/>
      <c r="L1053" s="282"/>
      <c r="M1053" s="504" t="s">
        <v>302</v>
      </c>
      <c r="N1053" s="504"/>
      <c r="O1053" s="504"/>
      <c r="P1053" s="504"/>
      <c r="Q1053" s="504"/>
      <c r="R1053" s="504"/>
      <c r="S1053" s="504"/>
      <c r="T1053" s="505"/>
      <c r="U1053" s="168" t="str">
        <f t="shared" si="547"/>
        <v/>
      </c>
      <c r="V1053" s="215"/>
      <c r="W1053" s="215"/>
      <c r="X1053" s="215"/>
      <c r="Y1053" s="215"/>
      <c r="Z1053" s="215"/>
      <c r="AA1053" s="215"/>
      <c r="AB1053" s="215"/>
      <c r="AC1053" s="215"/>
      <c r="AD1053" s="215"/>
      <c r="AH1053" s="355">
        <f t="shared" si="490"/>
        <v>0</v>
      </c>
      <c r="AI1053" s="355"/>
      <c r="AJ1053" s="355">
        <f t="shared" si="491"/>
        <v>0</v>
      </c>
      <c r="AK1053" s="355"/>
      <c r="AL1053" s="355">
        <f t="shared" si="492"/>
        <v>0</v>
      </c>
      <c r="AM1053" s="355"/>
      <c r="AN1053" s="355">
        <f t="shared" si="493"/>
        <v>0</v>
      </c>
      <c r="AO1053" s="355"/>
      <c r="AQ1053" s="355">
        <f t="shared" si="494"/>
        <v>0</v>
      </c>
      <c r="AR1053" s="355"/>
      <c r="AT1053" s="445" t="s">
        <v>7089</v>
      </c>
      <c r="AU1053" s="445"/>
      <c r="AV1053" s="445"/>
      <c r="AW1053" s="445"/>
      <c r="AX1053" s="445"/>
      <c r="AY1053" s="445"/>
      <c r="AZ1053" s="445"/>
      <c r="BA1053" s="445"/>
      <c r="BB1053" s="445"/>
      <c r="BC1053" s="445"/>
      <c r="BE1053" s="355">
        <f t="shared" si="495"/>
        <v>0</v>
      </c>
      <c r="BF1053" s="355"/>
    </row>
    <row r="1054" spans="3:58">
      <c r="C1054" s="627"/>
      <c r="D1054" s="525"/>
      <c r="E1054" s="525"/>
      <c r="F1054" s="525"/>
      <c r="G1054" s="525"/>
      <c r="H1054" s="525"/>
      <c r="I1054" s="525"/>
      <c r="J1054" s="615" t="s">
        <v>303</v>
      </c>
      <c r="K1054" s="638"/>
      <c r="L1054" s="283"/>
      <c r="M1054" s="496" t="s">
        <v>304</v>
      </c>
      <c r="N1054" s="496"/>
      <c r="O1054" s="496"/>
      <c r="P1054" s="496"/>
      <c r="Q1054" s="496"/>
      <c r="R1054" s="496"/>
      <c r="S1054" s="496"/>
      <c r="T1054" s="497"/>
      <c r="U1054" s="168" t="str">
        <f t="shared" si="547"/>
        <v/>
      </c>
      <c r="V1054" s="215"/>
      <c r="W1054" s="215"/>
      <c r="X1054" s="215"/>
      <c r="Y1054" s="215"/>
      <c r="Z1054" s="215"/>
      <c r="AA1054" s="215"/>
      <c r="AB1054" s="215"/>
      <c r="AC1054" s="215"/>
      <c r="AD1054" s="215"/>
      <c r="AH1054" s="355">
        <f t="shared" si="490"/>
        <v>0</v>
      </c>
      <c r="AI1054" s="355"/>
      <c r="AJ1054" s="355">
        <f t="shared" si="491"/>
        <v>0</v>
      </c>
      <c r="AK1054" s="355"/>
      <c r="AL1054" s="355">
        <f t="shared" si="492"/>
        <v>0</v>
      </c>
      <c r="AM1054" s="355"/>
      <c r="AN1054" s="355">
        <f t="shared" si="493"/>
        <v>0</v>
      </c>
      <c r="AO1054" s="355"/>
      <c r="AQ1054" s="355">
        <f t="shared" si="494"/>
        <v>0</v>
      </c>
      <c r="AR1054" s="355"/>
      <c r="AT1054" s="342" t="s">
        <v>156</v>
      </c>
      <c r="AU1054" s="343" t="s">
        <v>7091</v>
      </c>
      <c r="AV1054" s="343" t="s">
        <v>7092</v>
      </c>
      <c r="AW1054" s="343" t="s">
        <v>7093</v>
      </c>
      <c r="AX1054" s="343" t="s">
        <v>7094</v>
      </c>
      <c r="AY1054" s="343" t="s">
        <v>7095</v>
      </c>
      <c r="AZ1054" s="343" t="s">
        <v>2009</v>
      </c>
      <c r="BA1054" s="343" t="s">
        <v>7096</v>
      </c>
      <c r="BB1054" s="343" t="s">
        <v>7097</v>
      </c>
      <c r="BC1054" s="343" t="s">
        <v>2111</v>
      </c>
      <c r="BE1054" s="355">
        <f t="shared" si="495"/>
        <v>0</v>
      </c>
      <c r="BF1054" s="355"/>
    </row>
    <row r="1055" spans="3:58">
      <c r="C1055" s="627"/>
      <c r="D1055" s="525"/>
      <c r="E1055" s="525"/>
      <c r="F1055" s="525"/>
      <c r="G1055" s="525"/>
      <c r="H1055" s="525"/>
      <c r="I1055" s="525"/>
      <c r="J1055" s="610" t="s">
        <v>305</v>
      </c>
      <c r="K1055" s="639"/>
      <c r="L1055" s="285"/>
      <c r="M1055" s="498" t="s">
        <v>45</v>
      </c>
      <c r="N1055" s="498"/>
      <c r="O1055" s="498"/>
      <c r="P1055" s="498"/>
      <c r="Q1055" s="498"/>
      <c r="R1055" s="498"/>
      <c r="S1055" s="498"/>
      <c r="T1055" s="499"/>
      <c r="U1055" s="168" t="str">
        <f t="shared" si="547"/>
        <v/>
      </c>
      <c r="V1055" s="215"/>
      <c r="W1055" s="215"/>
      <c r="X1055" s="215"/>
      <c r="Y1055" s="215"/>
      <c r="Z1055" s="215"/>
      <c r="AA1055" s="215"/>
      <c r="AB1055" s="215"/>
      <c r="AC1055" s="215"/>
      <c r="AD1055" s="215"/>
      <c r="AH1055" s="355">
        <f t="shared" si="490"/>
        <v>0</v>
      </c>
      <c r="AI1055" s="355"/>
      <c r="AJ1055" s="355">
        <f t="shared" si="491"/>
        <v>0</v>
      </c>
      <c r="AK1055" s="355"/>
      <c r="AL1055" s="355">
        <f t="shared" si="492"/>
        <v>0</v>
      </c>
      <c r="AM1055" s="355"/>
      <c r="AN1055" s="355">
        <f t="shared" si="493"/>
        <v>0</v>
      </c>
      <c r="AO1055" s="355"/>
      <c r="AQ1055" s="355">
        <f t="shared" si="494"/>
        <v>0</v>
      </c>
      <c r="AR1055" s="355"/>
      <c r="AT1055" s="344" t="s">
        <v>1986</v>
      </c>
      <c r="AU1055" s="334">
        <f>V1062</f>
        <v>0</v>
      </c>
      <c r="AV1055" s="334">
        <f t="shared" ref="AV1055" si="623">W1062</f>
        <v>0</v>
      </c>
      <c r="AW1055" s="334">
        <f t="shared" ref="AW1055" si="624">X1062</f>
        <v>0</v>
      </c>
      <c r="AX1055" s="334">
        <f t="shared" ref="AX1055" si="625">Y1062</f>
        <v>0</v>
      </c>
      <c r="AY1055" s="334">
        <f t="shared" ref="AY1055" si="626">Z1062</f>
        <v>0</v>
      </c>
      <c r="AZ1055" s="334">
        <f t="shared" ref="AZ1055" si="627">AA1062</f>
        <v>0</v>
      </c>
      <c r="BA1055" s="334">
        <f t="shared" ref="BA1055" si="628">AB1062</f>
        <v>0</v>
      </c>
      <c r="BB1055" s="334">
        <f t="shared" ref="BB1055" si="629">AC1062</f>
        <v>0</v>
      </c>
      <c r="BC1055" s="334">
        <f t="shared" ref="BC1055" si="630">AD1062</f>
        <v>0</v>
      </c>
      <c r="BE1055" s="355">
        <f t="shared" si="495"/>
        <v>0</v>
      </c>
      <c r="BF1055" s="355"/>
    </row>
    <row r="1056" spans="3:58">
      <c r="C1056" s="627"/>
      <c r="D1056" s="525"/>
      <c r="E1056" s="525"/>
      <c r="F1056" s="525"/>
      <c r="G1056" s="525"/>
      <c r="H1056" s="525"/>
      <c r="I1056" s="525"/>
      <c r="J1056" s="518" t="s">
        <v>120</v>
      </c>
      <c r="K1056" s="518"/>
      <c r="L1056" s="583" t="s">
        <v>306</v>
      </c>
      <c r="M1056" s="583"/>
      <c r="N1056" s="583"/>
      <c r="O1056" s="583"/>
      <c r="P1056" s="583"/>
      <c r="Q1056" s="583"/>
      <c r="R1056" s="583"/>
      <c r="S1056" s="583"/>
      <c r="T1056" s="583"/>
      <c r="U1056" s="168" t="str">
        <f t="shared" si="547"/>
        <v/>
      </c>
      <c r="V1056" s="215"/>
      <c r="W1056" s="215"/>
      <c r="X1056" s="215"/>
      <c r="Y1056" s="215"/>
      <c r="Z1056" s="215"/>
      <c r="AA1056" s="215"/>
      <c r="AB1056" s="215"/>
      <c r="AC1056" s="215"/>
      <c r="AD1056" s="215"/>
      <c r="AH1056" s="355">
        <f t="shared" si="490"/>
        <v>0</v>
      </c>
      <c r="AI1056" s="355"/>
      <c r="AJ1056" s="355">
        <f t="shared" si="491"/>
        <v>0</v>
      </c>
      <c r="AK1056" s="355"/>
      <c r="AL1056" s="355">
        <f t="shared" si="492"/>
        <v>0</v>
      </c>
      <c r="AM1056" s="355"/>
      <c r="AN1056" s="355">
        <f t="shared" si="493"/>
        <v>0</v>
      </c>
      <c r="AO1056" s="355"/>
      <c r="AQ1056" s="355">
        <f t="shared" si="494"/>
        <v>0</v>
      </c>
      <c r="AR1056" s="355"/>
      <c r="AT1056" s="344" t="s">
        <v>1987</v>
      </c>
      <c r="AU1056" s="334">
        <f>COUNTIF(V1063:V1069,"NS")</f>
        <v>0</v>
      </c>
      <c r="AV1056" s="334">
        <f t="shared" ref="AV1056" si="631">COUNTIF(W1063:W1069,"NS")</f>
        <v>0</v>
      </c>
      <c r="AW1056" s="334">
        <f t="shared" ref="AW1056" si="632">COUNTIF(X1063:X1069,"NS")</f>
        <v>0</v>
      </c>
      <c r="AX1056" s="334">
        <f t="shared" ref="AX1056" si="633">COUNTIF(Y1063:Y1069,"NS")</f>
        <v>0</v>
      </c>
      <c r="AY1056" s="334">
        <f t="shared" ref="AY1056" si="634">COUNTIF(Z1063:Z1069,"NS")</f>
        <v>0</v>
      </c>
      <c r="AZ1056" s="334">
        <f t="shared" ref="AZ1056" si="635">COUNTIF(AA1063:AA1069,"NS")</f>
        <v>0</v>
      </c>
      <c r="BA1056" s="334">
        <f t="shared" ref="BA1056" si="636">COUNTIF(AB1063:AB1069,"NS")</f>
        <v>0</v>
      </c>
      <c r="BB1056" s="334">
        <f t="shared" ref="BB1056" si="637">COUNTIF(AC1063:AC1069,"NS")</f>
        <v>0</v>
      </c>
      <c r="BC1056" s="334">
        <f t="shared" ref="BC1056" si="638">COUNTIF(AD1063:AD1069,"NS")</f>
        <v>0</v>
      </c>
      <c r="BE1056" s="355">
        <f t="shared" si="495"/>
        <v>0</v>
      </c>
      <c r="BF1056" s="355"/>
    </row>
    <row r="1057" spans="3:58">
      <c r="C1057" s="627"/>
      <c r="D1057" s="525"/>
      <c r="E1057" s="525"/>
      <c r="F1057" s="525"/>
      <c r="G1057" s="525"/>
      <c r="H1057" s="525"/>
      <c r="I1057" s="525"/>
      <c r="J1057" s="518" t="s">
        <v>122</v>
      </c>
      <c r="K1057" s="518"/>
      <c r="L1057" s="524" t="s">
        <v>307</v>
      </c>
      <c r="M1057" s="524"/>
      <c r="N1057" s="524"/>
      <c r="O1057" s="524"/>
      <c r="P1057" s="524"/>
      <c r="Q1057" s="524"/>
      <c r="R1057" s="524"/>
      <c r="S1057" s="524"/>
      <c r="T1057" s="524"/>
      <c r="U1057" s="168" t="str">
        <f t="shared" si="547"/>
        <v/>
      </c>
      <c r="V1057" s="215"/>
      <c r="W1057" s="215"/>
      <c r="X1057" s="215"/>
      <c r="Y1057" s="215"/>
      <c r="Z1057" s="215"/>
      <c r="AA1057" s="215"/>
      <c r="AB1057" s="215"/>
      <c r="AC1057" s="215"/>
      <c r="AD1057" s="215"/>
      <c r="AH1057" s="355">
        <f t="shared" si="490"/>
        <v>0</v>
      </c>
      <c r="AI1057" s="355"/>
      <c r="AJ1057" s="355">
        <f t="shared" si="491"/>
        <v>0</v>
      </c>
      <c r="AK1057" s="355"/>
      <c r="AL1057" s="355">
        <f t="shared" si="492"/>
        <v>0</v>
      </c>
      <c r="AM1057" s="355"/>
      <c r="AN1057" s="355">
        <f t="shared" si="493"/>
        <v>0</v>
      </c>
      <c r="AO1057" s="355"/>
      <c r="AQ1057" s="355">
        <f t="shared" si="494"/>
        <v>0</v>
      </c>
      <c r="AR1057" s="355"/>
      <c r="AT1057" s="344" t="s">
        <v>1988</v>
      </c>
      <c r="AU1057" s="334">
        <f>SUM(V1063:V1069)</f>
        <v>0</v>
      </c>
      <c r="AV1057" s="334">
        <f t="shared" ref="AV1057" si="639">SUM(W1063:W1069)</f>
        <v>0</v>
      </c>
      <c r="AW1057" s="334">
        <f t="shared" ref="AW1057" si="640">SUM(X1063:X1069)</f>
        <v>0</v>
      </c>
      <c r="AX1057" s="334">
        <f t="shared" ref="AX1057" si="641">SUM(Y1063:Y1069)</f>
        <v>0</v>
      </c>
      <c r="AY1057" s="334">
        <f t="shared" ref="AY1057" si="642">SUM(Z1063:Z1069)</f>
        <v>0</v>
      </c>
      <c r="AZ1057" s="334">
        <f t="shared" ref="AZ1057" si="643">SUM(AA1063:AA1069)</f>
        <v>0</v>
      </c>
      <c r="BA1057" s="334">
        <f t="shared" ref="BA1057" si="644">SUM(AB1063:AB1069)</f>
        <v>0</v>
      </c>
      <c r="BB1057" s="334">
        <f t="shared" ref="BB1057" si="645">SUM(AC1063:AC1069)</f>
        <v>0</v>
      </c>
      <c r="BC1057" s="334">
        <f t="shared" ref="BC1057" si="646">SUM(AD1063:AD1069)</f>
        <v>0</v>
      </c>
      <c r="BE1057" s="355">
        <f t="shared" si="495"/>
        <v>0</v>
      </c>
      <c r="BF1057" s="355"/>
    </row>
    <row r="1058" spans="3:58">
      <c r="C1058" s="627"/>
      <c r="D1058" s="525"/>
      <c r="E1058" s="525"/>
      <c r="F1058" s="525"/>
      <c r="G1058" s="525"/>
      <c r="H1058" s="525"/>
      <c r="I1058" s="525"/>
      <c r="J1058" s="518" t="s">
        <v>127</v>
      </c>
      <c r="K1058" s="518"/>
      <c r="L1058" s="524" t="s">
        <v>308</v>
      </c>
      <c r="M1058" s="524"/>
      <c r="N1058" s="524"/>
      <c r="O1058" s="524"/>
      <c r="P1058" s="524"/>
      <c r="Q1058" s="524"/>
      <c r="R1058" s="524"/>
      <c r="S1058" s="524"/>
      <c r="T1058" s="524"/>
      <c r="U1058" s="168" t="str">
        <f t="shared" si="547"/>
        <v/>
      </c>
      <c r="V1058" s="215"/>
      <c r="W1058" s="215"/>
      <c r="X1058" s="215"/>
      <c r="Y1058" s="215"/>
      <c r="Z1058" s="215"/>
      <c r="AA1058" s="215"/>
      <c r="AB1058" s="215"/>
      <c r="AC1058" s="215"/>
      <c r="AD1058" s="215"/>
      <c r="AH1058" s="355">
        <f t="shared" si="490"/>
        <v>0</v>
      </c>
      <c r="AI1058" s="355"/>
      <c r="AJ1058" s="355">
        <f t="shared" si="491"/>
        <v>0</v>
      </c>
      <c r="AK1058" s="355"/>
      <c r="AL1058" s="355">
        <f t="shared" si="492"/>
        <v>0</v>
      </c>
      <c r="AM1058" s="355"/>
      <c r="AN1058" s="355">
        <f t="shared" si="493"/>
        <v>0</v>
      </c>
      <c r="AO1058" s="355"/>
      <c r="AQ1058" s="355">
        <f t="shared" si="494"/>
        <v>0</v>
      </c>
      <c r="AR1058" s="355"/>
      <c r="AT1058" s="344" t="s">
        <v>1989</v>
      </c>
      <c r="AU1058" s="345">
        <f>IF($AH$992=1650,0,IF(OR(AND(AU1055=0,AU1056&gt;0),AND(AU1055="NS",AU1057&gt;0),AND(AU1055="NS",AU1057=0,AU1056=0)),1,IF(OR(AND(AU1056&gt;=2,AU1057&lt;AU1055),AND(AU1055="NS",AU1057=0,AU1056&gt;0),AU1055=AU1057),0,1)))</f>
        <v>0</v>
      </c>
      <c r="AV1058" s="345">
        <f t="shared" ref="AV1058:BC1058" si="647">IF($AH$992=1650,0,IF(OR(AND(AV1055=0,AV1056&gt;0),AND(AV1055="NS",AV1057&gt;0),AND(AV1055="NS",AV1057=0,AV1056=0)),1,IF(OR(AND(AV1056&gt;=2,AV1057&lt;AV1055),AND(AV1055="NS",AV1057=0,AV1056&gt;0),AV1055=AV1057),0,1)))</f>
        <v>0</v>
      </c>
      <c r="AW1058" s="345">
        <f t="shared" si="647"/>
        <v>0</v>
      </c>
      <c r="AX1058" s="345">
        <f t="shared" si="647"/>
        <v>0</v>
      </c>
      <c r="AY1058" s="345">
        <f t="shared" si="647"/>
        <v>0</v>
      </c>
      <c r="AZ1058" s="345">
        <f t="shared" si="647"/>
        <v>0</v>
      </c>
      <c r="BA1058" s="345">
        <f t="shared" si="647"/>
        <v>0</v>
      </c>
      <c r="BB1058" s="345">
        <f t="shared" si="647"/>
        <v>0</v>
      </c>
      <c r="BC1058" s="345">
        <f t="shared" si="647"/>
        <v>0</v>
      </c>
      <c r="BE1058" s="355">
        <f t="shared" si="495"/>
        <v>0</v>
      </c>
      <c r="BF1058" s="355"/>
    </row>
    <row r="1059" spans="3:58">
      <c r="C1059" s="627" t="s">
        <v>129</v>
      </c>
      <c r="D1059" s="525" t="s">
        <v>309</v>
      </c>
      <c r="E1059" s="525"/>
      <c r="F1059" s="525"/>
      <c r="G1059" s="525"/>
      <c r="H1059" s="525"/>
      <c r="I1059" s="525"/>
      <c r="J1059" s="518" t="s">
        <v>131</v>
      </c>
      <c r="K1059" s="518"/>
      <c r="L1059" s="524" t="s">
        <v>310</v>
      </c>
      <c r="M1059" s="524"/>
      <c r="N1059" s="524"/>
      <c r="O1059" s="524"/>
      <c r="P1059" s="524"/>
      <c r="Q1059" s="524"/>
      <c r="R1059" s="524"/>
      <c r="S1059" s="524"/>
      <c r="T1059" s="524"/>
      <c r="U1059" s="168" t="str">
        <f t="shared" ref="U1059:U1090" si="648">IF(Y698="","",Y698)</f>
        <v/>
      </c>
      <c r="V1059" s="215"/>
      <c r="W1059" s="215"/>
      <c r="X1059" s="215"/>
      <c r="Y1059" s="215"/>
      <c r="Z1059" s="215"/>
      <c r="AA1059" s="215"/>
      <c r="AB1059" s="215"/>
      <c r="AC1059" s="215"/>
      <c r="AD1059" s="215"/>
      <c r="AH1059" s="355">
        <f t="shared" si="490"/>
        <v>0</v>
      </c>
      <c r="AI1059" s="355"/>
      <c r="AJ1059" s="355">
        <f t="shared" si="491"/>
        <v>0</v>
      </c>
      <c r="AK1059" s="355"/>
      <c r="AL1059" s="355">
        <f t="shared" si="492"/>
        <v>0</v>
      </c>
      <c r="AM1059" s="355"/>
      <c r="AN1059" s="355">
        <f t="shared" si="493"/>
        <v>0</v>
      </c>
      <c r="AO1059" s="355"/>
      <c r="AQ1059" s="355">
        <f t="shared" si="494"/>
        <v>0</v>
      </c>
      <c r="AR1059" s="355"/>
      <c r="AT1059" s="346"/>
      <c r="AU1059" s="346"/>
      <c r="AV1059" s="346"/>
      <c r="AW1059" s="346"/>
      <c r="AX1059" s="346"/>
      <c r="AY1059" s="346"/>
      <c r="AZ1059" s="346"/>
      <c r="BA1059" s="346"/>
      <c r="BB1059" s="346"/>
      <c r="BC1059" s="334">
        <f>SUM(AU1058:BC1058)</f>
        <v>0</v>
      </c>
      <c r="BE1059" s="355">
        <f t="shared" si="495"/>
        <v>0</v>
      </c>
      <c r="BF1059" s="355"/>
    </row>
    <row r="1060" spans="3:58">
      <c r="C1060" s="627"/>
      <c r="D1060" s="525"/>
      <c r="E1060" s="525"/>
      <c r="F1060" s="525"/>
      <c r="G1060" s="525"/>
      <c r="H1060" s="525"/>
      <c r="I1060" s="525"/>
      <c r="J1060" s="518" t="s">
        <v>133</v>
      </c>
      <c r="K1060" s="518"/>
      <c r="L1060" s="524" t="s">
        <v>311</v>
      </c>
      <c r="M1060" s="524"/>
      <c r="N1060" s="524"/>
      <c r="O1060" s="524"/>
      <c r="P1060" s="524"/>
      <c r="Q1060" s="524"/>
      <c r="R1060" s="524"/>
      <c r="S1060" s="524"/>
      <c r="T1060" s="524"/>
      <c r="U1060" s="168" t="str">
        <f t="shared" si="648"/>
        <v/>
      </c>
      <c r="V1060" s="215"/>
      <c r="W1060" s="215"/>
      <c r="X1060" s="215"/>
      <c r="Y1060" s="215"/>
      <c r="Z1060" s="215"/>
      <c r="AA1060" s="215"/>
      <c r="AB1060" s="215"/>
      <c r="AC1060" s="215"/>
      <c r="AD1060" s="215"/>
      <c r="AH1060" s="355">
        <f t="shared" ref="AH1060:AH1123" si="649">IF(U1060="",0,U1060)</f>
        <v>0</v>
      </c>
      <c r="AI1060" s="355"/>
      <c r="AJ1060" s="355">
        <f t="shared" ref="AJ1060:AJ1123" si="650">COUNTIF(V1060:AD1060,"NS")</f>
        <v>0</v>
      </c>
      <c r="AK1060" s="355"/>
      <c r="AL1060" s="355">
        <f t="shared" ref="AL1060:AL1123" si="651">IF(AND(U1060="NA",COUNTBLANK(V1060:AD1060)=9),"NA",SUM(V1060:AD1060))</f>
        <v>0</v>
      </c>
      <c r="AM1060" s="355"/>
      <c r="AN1060" s="355">
        <f t="shared" ref="AN1060:AN1123" si="652">IF($AH$992=1650,0,IF(OR(AND(AH1060=0,AJ1060&gt;0),AND(AH1060="NS", AL1060&gt;0),AND(AH1060="NS",AJ1060=0,AL1060=0)),1,IF(OR(AND(AJ1060&gt;=2,AL1060&lt;AH1060),AND(AH1060="NS",AL1060=0,AJ1060&gt;0),AH1060=AL1060),0,1)))</f>
        <v>0</v>
      </c>
      <c r="AO1060" s="355"/>
      <c r="AQ1060" s="355">
        <f t="shared" ref="AQ1060:AQ1123" si="653">IF(OR(AND(U1060="",COUNTBLANK(V1060:AD1060)=9),AND(U1060="NA",COUNTBLANK(V1060:AD1060)=9),AND(U1060&gt;=0,COUNTBLANK(V1060:AD1060)=0)),0,1)</f>
        <v>0</v>
      </c>
      <c r="AR1060" s="355"/>
      <c r="AT1060" s="346"/>
      <c r="AU1060" s="346"/>
      <c r="AV1060" s="346"/>
      <c r="AW1060" s="346"/>
      <c r="AX1060" s="346"/>
      <c r="AY1060" s="346"/>
      <c r="AZ1060" s="346"/>
      <c r="BA1060" s="346"/>
      <c r="BB1060" s="346"/>
      <c r="BC1060" s="346"/>
      <c r="BE1060" s="355">
        <f t="shared" ref="BE1060:BE1123" si="654">IF(U1060="NA",1,0)</f>
        <v>0</v>
      </c>
      <c r="BF1060" s="355"/>
    </row>
    <row r="1061" spans="3:58">
      <c r="C1061" s="627"/>
      <c r="D1061" s="525"/>
      <c r="E1061" s="525"/>
      <c r="F1061" s="525"/>
      <c r="G1061" s="525"/>
      <c r="H1061" s="525"/>
      <c r="I1061" s="525"/>
      <c r="J1061" s="518" t="s">
        <v>152</v>
      </c>
      <c r="K1061" s="518"/>
      <c r="L1061" s="524" t="s">
        <v>312</v>
      </c>
      <c r="M1061" s="524"/>
      <c r="N1061" s="524"/>
      <c r="O1061" s="524"/>
      <c r="P1061" s="524"/>
      <c r="Q1061" s="524"/>
      <c r="R1061" s="524"/>
      <c r="S1061" s="524"/>
      <c r="T1061" s="524"/>
      <c r="U1061" s="168" t="str">
        <f t="shared" si="648"/>
        <v/>
      </c>
      <c r="V1061" s="215"/>
      <c r="W1061" s="215"/>
      <c r="X1061" s="215"/>
      <c r="Y1061" s="215"/>
      <c r="Z1061" s="215"/>
      <c r="AA1061" s="215"/>
      <c r="AB1061" s="215"/>
      <c r="AC1061" s="215"/>
      <c r="AD1061" s="215"/>
      <c r="AH1061" s="355">
        <f t="shared" si="649"/>
        <v>0</v>
      </c>
      <c r="AI1061" s="355"/>
      <c r="AJ1061" s="355">
        <f t="shared" si="650"/>
        <v>0</v>
      </c>
      <c r="AK1061" s="355"/>
      <c r="AL1061" s="355">
        <f t="shared" si="651"/>
        <v>0</v>
      </c>
      <c r="AM1061" s="355"/>
      <c r="AN1061" s="355">
        <f t="shared" si="652"/>
        <v>0</v>
      </c>
      <c r="AO1061" s="355"/>
      <c r="AQ1061" s="355">
        <f t="shared" si="653"/>
        <v>0</v>
      </c>
      <c r="AR1061" s="355"/>
      <c r="AT1061" s="445" t="s">
        <v>7089</v>
      </c>
      <c r="AU1061" s="445"/>
      <c r="AV1061" s="445"/>
      <c r="AW1061" s="445"/>
      <c r="AX1061" s="445"/>
      <c r="AY1061" s="445"/>
      <c r="AZ1061" s="445"/>
      <c r="BA1061" s="445"/>
      <c r="BB1061" s="445"/>
      <c r="BC1061" s="445"/>
      <c r="BE1061" s="355">
        <f t="shared" si="654"/>
        <v>0</v>
      </c>
      <c r="BF1061" s="355"/>
    </row>
    <row r="1062" spans="3:58" ht="24" customHeight="1">
      <c r="C1062" s="627" t="s">
        <v>154</v>
      </c>
      <c r="D1062" s="525" t="s">
        <v>313</v>
      </c>
      <c r="E1062" s="525"/>
      <c r="F1062" s="525"/>
      <c r="G1062" s="525"/>
      <c r="H1062" s="525"/>
      <c r="I1062" s="525"/>
      <c r="J1062" s="518" t="s">
        <v>156</v>
      </c>
      <c r="K1062" s="518"/>
      <c r="L1062" s="580" t="s">
        <v>314</v>
      </c>
      <c r="M1062" s="580"/>
      <c r="N1062" s="580"/>
      <c r="O1062" s="580"/>
      <c r="P1062" s="580"/>
      <c r="Q1062" s="580"/>
      <c r="R1062" s="580"/>
      <c r="S1062" s="580"/>
      <c r="T1062" s="580"/>
      <c r="U1062" s="168" t="str">
        <f t="shared" si="648"/>
        <v/>
      </c>
      <c r="V1062" s="215"/>
      <c r="W1062" s="215"/>
      <c r="X1062" s="215"/>
      <c r="Y1062" s="215"/>
      <c r="Z1062" s="215"/>
      <c r="AA1062" s="215"/>
      <c r="AB1062" s="215"/>
      <c r="AC1062" s="215"/>
      <c r="AD1062" s="215"/>
      <c r="AH1062" s="355">
        <f t="shared" si="649"/>
        <v>0</v>
      </c>
      <c r="AI1062" s="355"/>
      <c r="AJ1062" s="355">
        <f t="shared" si="650"/>
        <v>0</v>
      </c>
      <c r="AK1062" s="355"/>
      <c r="AL1062" s="355">
        <f t="shared" si="651"/>
        <v>0</v>
      </c>
      <c r="AM1062" s="355"/>
      <c r="AN1062" s="355">
        <f t="shared" si="652"/>
        <v>0</v>
      </c>
      <c r="AO1062" s="355"/>
      <c r="AQ1062" s="355">
        <f t="shared" si="653"/>
        <v>0</v>
      </c>
      <c r="AR1062" s="355"/>
      <c r="AT1062" s="342" t="s">
        <v>158</v>
      </c>
      <c r="AU1062" s="343" t="s">
        <v>7091</v>
      </c>
      <c r="AV1062" s="343" t="s">
        <v>7092</v>
      </c>
      <c r="AW1062" s="343" t="s">
        <v>7093</v>
      </c>
      <c r="AX1062" s="343" t="s">
        <v>7094</v>
      </c>
      <c r="AY1062" s="343" t="s">
        <v>7095</v>
      </c>
      <c r="AZ1062" s="343" t="s">
        <v>2009</v>
      </c>
      <c r="BA1062" s="343" t="s">
        <v>7096</v>
      </c>
      <c r="BB1062" s="343" t="s">
        <v>7097</v>
      </c>
      <c r="BC1062" s="343" t="s">
        <v>2111</v>
      </c>
      <c r="BE1062" s="355">
        <f t="shared" si="654"/>
        <v>0</v>
      </c>
      <c r="BF1062" s="355"/>
    </row>
    <row r="1063" spans="3:58">
      <c r="C1063" s="627"/>
      <c r="D1063" s="525"/>
      <c r="E1063" s="525"/>
      <c r="F1063" s="525"/>
      <c r="G1063" s="525"/>
      <c r="H1063" s="525"/>
      <c r="I1063" s="525"/>
      <c r="J1063" s="519" t="s">
        <v>315</v>
      </c>
      <c r="K1063" s="520"/>
      <c r="L1063" s="282"/>
      <c r="M1063" s="504" t="s">
        <v>316</v>
      </c>
      <c r="N1063" s="504"/>
      <c r="O1063" s="504"/>
      <c r="P1063" s="504"/>
      <c r="Q1063" s="504"/>
      <c r="R1063" s="504"/>
      <c r="S1063" s="504"/>
      <c r="T1063" s="505"/>
      <c r="U1063" s="168" t="str">
        <f t="shared" si="648"/>
        <v/>
      </c>
      <c r="V1063" s="215"/>
      <c r="W1063" s="215"/>
      <c r="X1063" s="215"/>
      <c r="Y1063" s="215"/>
      <c r="Z1063" s="215"/>
      <c r="AA1063" s="215"/>
      <c r="AB1063" s="215"/>
      <c r="AC1063" s="215"/>
      <c r="AD1063" s="215"/>
      <c r="AH1063" s="355">
        <f t="shared" si="649"/>
        <v>0</v>
      </c>
      <c r="AI1063" s="355"/>
      <c r="AJ1063" s="355">
        <f t="shared" si="650"/>
        <v>0</v>
      </c>
      <c r="AK1063" s="355"/>
      <c r="AL1063" s="355">
        <f t="shared" si="651"/>
        <v>0</v>
      </c>
      <c r="AM1063" s="355"/>
      <c r="AN1063" s="355">
        <f t="shared" si="652"/>
        <v>0</v>
      </c>
      <c r="AO1063" s="355"/>
      <c r="AQ1063" s="355">
        <f t="shared" si="653"/>
        <v>0</v>
      </c>
      <c r="AR1063" s="355"/>
      <c r="AT1063" s="344" t="s">
        <v>1986</v>
      </c>
      <c r="AU1063" s="334">
        <f>V1070</f>
        <v>0</v>
      </c>
      <c r="AV1063" s="334">
        <f t="shared" ref="AV1063" si="655">W1070</f>
        <v>0</v>
      </c>
      <c r="AW1063" s="334">
        <f t="shared" ref="AW1063" si="656">X1070</f>
        <v>0</v>
      </c>
      <c r="AX1063" s="334">
        <f t="shared" ref="AX1063" si="657">Y1070</f>
        <v>0</v>
      </c>
      <c r="AY1063" s="334">
        <f t="shared" ref="AY1063" si="658">Z1070</f>
        <v>0</v>
      </c>
      <c r="AZ1063" s="334">
        <f t="shared" ref="AZ1063" si="659">AA1070</f>
        <v>0</v>
      </c>
      <c r="BA1063" s="334">
        <f t="shared" ref="BA1063" si="660">AB1070</f>
        <v>0</v>
      </c>
      <c r="BB1063" s="334">
        <f t="shared" ref="BB1063" si="661">AC1070</f>
        <v>0</v>
      </c>
      <c r="BC1063" s="334">
        <f t="shared" ref="BC1063" si="662">AD1070</f>
        <v>0</v>
      </c>
      <c r="BE1063" s="355">
        <f t="shared" si="654"/>
        <v>0</v>
      </c>
      <c r="BF1063" s="355"/>
    </row>
    <row r="1064" spans="3:58">
      <c r="C1064" s="627"/>
      <c r="D1064" s="525"/>
      <c r="E1064" s="525"/>
      <c r="F1064" s="525"/>
      <c r="G1064" s="525"/>
      <c r="H1064" s="525"/>
      <c r="I1064" s="525"/>
      <c r="J1064" s="519" t="s">
        <v>317</v>
      </c>
      <c r="K1064" s="520"/>
      <c r="L1064" s="283"/>
      <c r="M1064" s="496" t="s">
        <v>318</v>
      </c>
      <c r="N1064" s="496"/>
      <c r="O1064" s="496"/>
      <c r="P1064" s="496"/>
      <c r="Q1064" s="496"/>
      <c r="R1064" s="496"/>
      <c r="S1064" s="496"/>
      <c r="T1064" s="497"/>
      <c r="U1064" s="168" t="str">
        <f t="shared" si="648"/>
        <v/>
      </c>
      <c r="V1064" s="215"/>
      <c r="W1064" s="215"/>
      <c r="X1064" s="215"/>
      <c r="Y1064" s="215"/>
      <c r="Z1064" s="215"/>
      <c r="AA1064" s="215"/>
      <c r="AB1064" s="215"/>
      <c r="AC1064" s="215"/>
      <c r="AD1064" s="215"/>
      <c r="AH1064" s="355">
        <f t="shared" si="649"/>
        <v>0</v>
      </c>
      <c r="AI1064" s="355"/>
      <c r="AJ1064" s="355">
        <f t="shared" si="650"/>
        <v>0</v>
      </c>
      <c r="AK1064" s="355"/>
      <c r="AL1064" s="355">
        <f t="shared" si="651"/>
        <v>0</v>
      </c>
      <c r="AM1064" s="355"/>
      <c r="AN1064" s="355">
        <f t="shared" si="652"/>
        <v>0</v>
      </c>
      <c r="AO1064" s="355"/>
      <c r="AQ1064" s="355">
        <f t="shared" si="653"/>
        <v>0</v>
      </c>
      <c r="AR1064" s="355"/>
      <c r="AT1064" s="344" t="s">
        <v>1987</v>
      </c>
      <c r="AU1064" s="334">
        <f>COUNTIF(V1071:V1075,"NS")</f>
        <v>0</v>
      </c>
      <c r="AV1064" s="334">
        <f t="shared" ref="AV1064" si="663">COUNTIF(W1071:W1075,"NS")</f>
        <v>0</v>
      </c>
      <c r="AW1064" s="334">
        <f t="shared" ref="AW1064" si="664">COUNTIF(X1071:X1075,"NS")</f>
        <v>0</v>
      </c>
      <c r="AX1064" s="334">
        <f t="shared" ref="AX1064" si="665">COUNTIF(Y1071:Y1075,"NS")</f>
        <v>0</v>
      </c>
      <c r="AY1064" s="334">
        <f t="shared" ref="AY1064" si="666">COUNTIF(Z1071:Z1075,"NS")</f>
        <v>0</v>
      </c>
      <c r="AZ1064" s="334">
        <f t="shared" ref="AZ1064" si="667">COUNTIF(AA1071:AA1075,"NS")</f>
        <v>0</v>
      </c>
      <c r="BA1064" s="334">
        <f t="shared" ref="BA1064" si="668">COUNTIF(AB1071:AB1075,"NS")</f>
        <v>0</v>
      </c>
      <c r="BB1064" s="334">
        <f t="shared" ref="BB1064" si="669">COUNTIF(AC1071:AC1075,"NS")</f>
        <v>0</v>
      </c>
      <c r="BC1064" s="334">
        <f t="shared" ref="BC1064" si="670">COUNTIF(AD1071:AD1075,"NS")</f>
        <v>0</v>
      </c>
      <c r="BE1064" s="355">
        <f t="shared" si="654"/>
        <v>0</v>
      </c>
      <c r="BF1064" s="355"/>
    </row>
    <row r="1065" spans="3:58">
      <c r="C1065" s="627"/>
      <c r="D1065" s="525"/>
      <c r="E1065" s="525"/>
      <c r="F1065" s="525"/>
      <c r="G1065" s="525"/>
      <c r="H1065" s="525"/>
      <c r="I1065" s="525"/>
      <c r="J1065" s="519" t="s">
        <v>319</v>
      </c>
      <c r="K1065" s="520"/>
      <c r="L1065" s="283"/>
      <c r="M1065" s="496" t="s">
        <v>320</v>
      </c>
      <c r="N1065" s="496"/>
      <c r="O1065" s="496"/>
      <c r="P1065" s="496"/>
      <c r="Q1065" s="496"/>
      <c r="R1065" s="496"/>
      <c r="S1065" s="496"/>
      <c r="T1065" s="497"/>
      <c r="U1065" s="168" t="str">
        <f t="shared" si="648"/>
        <v/>
      </c>
      <c r="V1065" s="215"/>
      <c r="W1065" s="215"/>
      <c r="X1065" s="215"/>
      <c r="Y1065" s="215"/>
      <c r="Z1065" s="215"/>
      <c r="AA1065" s="215"/>
      <c r="AB1065" s="215"/>
      <c r="AC1065" s="215"/>
      <c r="AD1065" s="215"/>
      <c r="AH1065" s="355">
        <f t="shared" si="649"/>
        <v>0</v>
      </c>
      <c r="AI1065" s="355"/>
      <c r="AJ1065" s="355">
        <f t="shared" si="650"/>
        <v>0</v>
      </c>
      <c r="AK1065" s="355"/>
      <c r="AL1065" s="355">
        <f t="shared" si="651"/>
        <v>0</v>
      </c>
      <c r="AM1065" s="355"/>
      <c r="AN1065" s="355">
        <f t="shared" si="652"/>
        <v>0</v>
      </c>
      <c r="AO1065" s="355"/>
      <c r="AQ1065" s="355">
        <f t="shared" si="653"/>
        <v>0</v>
      </c>
      <c r="AR1065" s="355"/>
      <c r="AT1065" s="344" t="s">
        <v>1988</v>
      </c>
      <c r="AU1065" s="334">
        <f>SUM(V1071:V1075)</f>
        <v>0</v>
      </c>
      <c r="AV1065" s="334">
        <f t="shared" ref="AV1065" si="671">SUM(W1071:W1075)</f>
        <v>0</v>
      </c>
      <c r="AW1065" s="334">
        <f t="shared" ref="AW1065" si="672">SUM(X1071:X1075)</f>
        <v>0</v>
      </c>
      <c r="AX1065" s="334">
        <f t="shared" ref="AX1065" si="673">SUM(Y1071:Y1075)</f>
        <v>0</v>
      </c>
      <c r="AY1065" s="334">
        <f t="shared" ref="AY1065" si="674">SUM(Z1071:Z1075)</f>
        <v>0</v>
      </c>
      <c r="AZ1065" s="334">
        <f t="shared" ref="AZ1065" si="675">SUM(AA1071:AA1075)</f>
        <v>0</v>
      </c>
      <c r="BA1065" s="334">
        <f t="shared" ref="BA1065" si="676">SUM(AB1071:AB1075)</f>
        <v>0</v>
      </c>
      <c r="BB1065" s="334">
        <f t="shared" ref="BB1065" si="677">SUM(AC1071:AC1075)</f>
        <v>0</v>
      </c>
      <c r="BC1065" s="334">
        <f t="shared" ref="BC1065" si="678">SUM(AD1071:AD1075)</f>
        <v>0</v>
      </c>
      <c r="BE1065" s="355">
        <f t="shared" si="654"/>
        <v>0</v>
      </c>
      <c r="BF1065" s="355"/>
    </row>
    <row r="1066" spans="3:58">
      <c r="C1066" s="627"/>
      <c r="D1066" s="525"/>
      <c r="E1066" s="525"/>
      <c r="F1066" s="525"/>
      <c r="G1066" s="525"/>
      <c r="H1066" s="525"/>
      <c r="I1066" s="525"/>
      <c r="J1066" s="519" t="s">
        <v>321</v>
      </c>
      <c r="K1066" s="520"/>
      <c r="L1066" s="283"/>
      <c r="M1066" s="496" t="s">
        <v>322</v>
      </c>
      <c r="N1066" s="496"/>
      <c r="O1066" s="496"/>
      <c r="P1066" s="496"/>
      <c r="Q1066" s="496"/>
      <c r="R1066" s="496"/>
      <c r="S1066" s="496"/>
      <c r="T1066" s="497"/>
      <c r="U1066" s="168" t="str">
        <f t="shared" si="648"/>
        <v/>
      </c>
      <c r="V1066" s="215"/>
      <c r="W1066" s="215"/>
      <c r="X1066" s="215"/>
      <c r="Y1066" s="215"/>
      <c r="Z1066" s="215"/>
      <c r="AA1066" s="215"/>
      <c r="AB1066" s="215"/>
      <c r="AC1066" s="215"/>
      <c r="AD1066" s="215"/>
      <c r="AH1066" s="355">
        <f t="shared" si="649"/>
        <v>0</v>
      </c>
      <c r="AI1066" s="355"/>
      <c r="AJ1066" s="355">
        <f t="shared" si="650"/>
        <v>0</v>
      </c>
      <c r="AK1066" s="355"/>
      <c r="AL1066" s="355">
        <f t="shared" si="651"/>
        <v>0</v>
      </c>
      <c r="AM1066" s="355"/>
      <c r="AN1066" s="355">
        <f t="shared" si="652"/>
        <v>0</v>
      </c>
      <c r="AO1066" s="355"/>
      <c r="AQ1066" s="355">
        <f t="shared" si="653"/>
        <v>0</v>
      </c>
      <c r="AR1066" s="355"/>
      <c r="AT1066" s="344" t="s">
        <v>1989</v>
      </c>
      <c r="AU1066" s="345">
        <f>IF($AH$992=1650,0,IF(OR(AND(AU1063=0,AU1064&gt;0),AND(AU1063="NS",AU1065&gt;0),AND(AU1063="NS",AU1065=0,AU1064=0)),1,IF(OR(AND(AU1064&gt;=2,AU1065&lt;AU1063),AND(AU1063="NS",AU1065=0,AU1064&gt;0),AU1063=AU1065),0,1)))</f>
        <v>0</v>
      </c>
      <c r="AV1066" s="345">
        <f t="shared" ref="AV1066:BC1066" si="679">IF($AH$992=1650,0,IF(OR(AND(AV1063=0,AV1064&gt;0),AND(AV1063="NS",AV1065&gt;0),AND(AV1063="NS",AV1065=0,AV1064=0)),1,IF(OR(AND(AV1064&gt;=2,AV1065&lt;AV1063),AND(AV1063="NS",AV1065=0,AV1064&gt;0),AV1063=AV1065),0,1)))</f>
        <v>0</v>
      </c>
      <c r="AW1066" s="345">
        <f t="shared" si="679"/>
        <v>0</v>
      </c>
      <c r="AX1066" s="345">
        <f t="shared" si="679"/>
        <v>0</v>
      </c>
      <c r="AY1066" s="345">
        <f t="shared" si="679"/>
        <v>0</v>
      </c>
      <c r="AZ1066" s="345">
        <f t="shared" si="679"/>
        <v>0</v>
      </c>
      <c r="BA1066" s="345">
        <f t="shared" si="679"/>
        <v>0</v>
      </c>
      <c r="BB1066" s="345">
        <f t="shared" si="679"/>
        <v>0</v>
      </c>
      <c r="BC1066" s="345">
        <f t="shared" si="679"/>
        <v>0</v>
      </c>
      <c r="BE1066" s="355">
        <f t="shared" si="654"/>
        <v>0</v>
      </c>
      <c r="BF1066" s="355"/>
    </row>
    <row r="1067" spans="3:58">
      <c r="C1067" s="627"/>
      <c r="D1067" s="525"/>
      <c r="E1067" s="525"/>
      <c r="F1067" s="525"/>
      <c r="G1067" s="525"/>
      <c r="H1067" s="525"/>
      <c r="I1067" s="525"/>
      <c r="J1067" s="519" t="s">
        <v>323</v>
      </c>
      <c r="K1067" s="520"/>
      <c r="L1067" s="283"/>
      <c r="M1067" s="496" t="s">
        <v>324</v>
      </c>
      <c r="N1067" s="496"/>
      <c r="O1067" s="496"/>
      <c r="P1067" s="496"/>
      <c r="Q1067" s="496"/>
      <c r="R1067" s="496"/>
      <c r="S1067" s="496"/>
      <c r="T1067" s="497"/>
      <c r="U1067" s="168" t="str">
        <f t="shared" si="648"/>
        <v/>
      </c>
      <c r="V1067" s="215"/>
      <c r="W1067" s="215"/>
      <c r="X1067" s="215"/>
      <c r="Y1067" s="215"/>
      <c r="Z1067" s="215"/>
      <c r="AA1067" s="215"/>
      <c r="AB1067" s="215"/>
      <c r="AC1067" s="215"/>
      <c r="AD1067" s="215"/>
      <c r="AH1067" s="355">
        <f t="shared" si="649"/>
        <v>0</v>
      </c>
      <c r="AI1067" s="355"/>
      <c r="AJ1067" s="355">
        <f t="shared" si="650"/>
        <v>0</v>
      </c>
      <c r="AK1067" s="355"/>
      <c r="AL1067" s="355">
        <f t="shared" si="651"/>
        <v>0</v>
      </c>
      <c r="AM1067" s="355"/>
      <c r="AN1067" s="355">
        <f t="shared" si="652"/>
        <v>0</v>
      </c>
      <c r="AO1067" s="355"/>
      <c r="AQ1067" s="355">
        <f t="shared" si="653"/>
        <v>0</v>
      </c>
      <c r="AR1067" s="355"/>
      <c r="AT1067" s="346"/>
      <c r="AU1067" s="346"/>
      <c r="AV1067" s="346"/>
      <c r="AW1067" s="346"/>
      <c r="AX1067" s="346"/>
      <c r="AY1067" s="346"/>
      <c r="AZ1067" s="346"/>
      <c r="BA1067" s="346"/>
      <c r="BB1067" s="346"/>
      <c r="BC1067" s="334">
        <f>SUM(AU1066:BC1066)</f>
        <v>0</v>
      </c>
      <c r="BE1067" s="355">
        <f t="shared" si="654"/>
        <v>0</v>
      </c>
      <c r="BF1067" s="355"/>
    </row>
    <row r="1068" spans="3:58" ht="24" customHeight="1">
      <c r="C1068" s="627"/>
      <c r="D1068" s="525"/>
      <c r="E1068" s="525"/>
      <c r="F1068" s="525"/>
      <c r="G1068" s="525"/>
      <c r="H1068" s="525"/>
      <c r="I1068" s="525"/>
      <c r="J1068" s="519" t="s">
        <v>325</v>
      </c>
      <c r="K1068" s="520"/>
      <c r="L1068" s="283"/>
      <c r="M1068" s="496" t="s">
        <v>326</v>
      </c>
      <c r="N1068" s="496"/>
      <c r="O1068" s="496"/>
      <c r="P1068" s="496"/>
      <c r="Q1068" s="496"/>
      <c r="R1068" s="496"/>
      <c r="S1068" s="496"/>
      <c r="T1068" s="497"/>
      <c r="U1068" s="168" t="str">
        <f t="shared" si="648"/>
        <v/>
      </c>
      <c r="V1068" s="215"/>
      <c r="W1068" s="215"/>
      <c r="X1068" s="215"/>
      <c r="Y1068" s="215"/>
      <c r="Z1068" s="215"/>
      <c r="AA1068" s="215"/>
      <c r="AB1068" s="215"/>
      <c r="AC1068" s="215"/>
      <c r="AD1068" s="215"/>
      <c r="AH1068" s="355">
        <f t="shared" si="649"/>
        <v>0</v>
      </c>
      <c r="AI1068" s="355"/>
      <c r="AJ1068" s="355">
        <f t="shared" si="650"/>
        <v>0</v>
      </c>
      <c r="AK1068" s="355"/>
      <c r="AL1068" s="355">
        <f t="shared" si="651"/>
        <v>0</v>
      </c>
      <c r="AM1068" s="355"/>
      <c r="AN1068" s="355">
        <f t="shared" si="652"/>
        <v>0</v>
      </c>
      <c r="AO1068" s="355"/>
      <c r="AQ1068" s="355">
        <f t="shared" si="653"/>
        <v>0</v>
      </c>
      <c r="AR1068" s="355"/>
      <c r="AT1068" s="346"/>
      <c r="AU1068" s="346"/>
      <c r="AV1068" s="346"/>
      <c r="AW1068" s="346"/>
      <c r="AX1068" s="346"/>
      <c r="AY1068" s="346"/>
      <c r="AZ1068" s="346"/>
      <c r="BA1068" s="346"/>
      <c r="BB1068" s="346"/>
      <c r="BC1068" s="346"/>
      <c r="BE1068" s="355">
        <f t="shared" si="654"/>
        <v>0</v>
      </c>
      <c r="BF1068" s="355"/>
    </row>
    <row r="1069" spans="3:58">
      <c r="C1069" s="627"/>
      <c r="D1069" s="525"/>
      <c r="E1069" s="525"/>
      <c r="F1069" s="525"/>
      <c r="G1069" s="525"/>
      <c r="H1069" s="525"/>
      <c r="I1069" s="525"/>
      <c r="J1069" s="581" t="s">
        <v>327</v>
      </c>
      <c r="K1069" s="582"/>
      <c r="L1069" s="284"/>
      <c r="M1069" s="498" t="s">
        <v>45</v>
      </c>
      <c r="N1069" s="498"/>
      <c r="O1069" s="498"/>
      <c r="P1069" s="498"/>
      <c r="Q1069" s="498"/>
      <c r="R1069" s="498"/>
      <c r="S1069" s="498"/>
      <c r="T1069" s="499"/>
      <c r="U1069" s="168" t="str">
        <f t="shared" si="648"/>
        <v/>
      </c>
      <c r="V1069" s="215"/>
      <c r="W1069" s="215"/>
      <c r="X1069" s="215"/>
      <c r="Y1069" s="215"/>
      <c r="Z1069" s="215"/>
      <c r="AA1069" s="215"/>
      <c r="AB1069" s="215"/>
      <c r="AC1069" s="215"/>
      <c r="AD1069" s="215"/>
      <c r="AH1069" s="355">
        <f t="shared" si="649"/>
        <v>0</v>
      </c>
      <c r="AI1069" s="355"/>
      <c r="AJ1069" s="355">
        <f t="shared" si="650"/>
        <v>0</v>
      </c>
      <c r="AK1069" s="355"/>
      <c r="AL1069" s="355">
        <f t="shared" si="651"/>
        <v>0</v>
      </c>
      <c r="AM1069" s="355"/>
      <c r="AN1069" s="355">
        <f t="shared" si="652"/>
        <v>0</v>
      </c>
      <c r="AO1069" s="355"/>
      <c r="AQ1069" s="355">
        <f t="shared" si="653"/>
        <v>0</v>
      </c>
      <c r="AR1069" s="355"/>
      <c r="AT1069" s="445" t="s">
        <v>7089</v>
      </c>
      <c r="AU1069" s="445"/>
      <c r="AV1069" s="445"/>
      <c r="AW1069" s="445"/>
      <c r="AX1069" s="445"/>
      <c r="AY1069" s="445"/>
      <c r="AZ1069" s="445"/>
      <c r="BA1069" s="445"/>
      <c r="BB1069" s="445"/>
      <c r="BC1069" s="445"/>
      <c r="BE1069" s="355">
        <f t="shared" si="654"/>
        <v>0</v>
      </c>
      <c r="BF1069" s="355"/>
    </row>
    <row r="1070" spans="3:58">
      <c r="C1070" s="627"/>
      <c r="D1070" s="525"/>
      <c r="E1070" s="525"/>
      <c r="F1070" s="525"/>
      <c r="G1070" s="525"/>
      <c r="H1070" s="525"/>
      <c r="I1070" s="525"/>
      <c r="J1070" s="518" t="s">
        <v>158</v>
      </c>
      <c r="K1070" s="518"/>
      <c r="L1070" s="611" t="s">
        <v>328</v>
      </c>
      <c r="M1070" s="611"/>
      <c r="N1070" s="611"/>
      <c r="O1070" s="611"/>
      <c r="P1070" s="611"/>
      <c r="Q1070" s="611"/>
      <c r="R1070" s="611"/>
      <c r="S1070" s="611"/>
      <c r="T1070" s="611"/>
      <c r="U1070" s="168" t="str">
        <f t="shared" si="648"/>
        <v/>
      </c>
      <c r="V1070" s="215"/>
      <c r="W1070" s="215"/>
      <c r="X1070" s="215"/>
      <c r="Y1070" s="215"/>
      <c r="Z1070" s="215"/>
      <c r="AA1070" s="215"/>
      <c r="AB1070" s="215"/>
      <c r="AC1070" s="215"/>
      <c r="AD1070" s="215"/>
      <c r="AH1070" s="355">
        <f t="shared" si="649"/>
        <v>0</v>
      </c>
      <c r="AI1070" s="355"/>
      <c r="AJ1070" s="355">
        <f t="shared" si="650"/>
        <v>0</v>
      </c>
      <c r="AK1070" s="355"/>
      <c r="AL1070" s="355">
        <f t="shared" si="651"/>
        <v>0</v>
      </c>
      <c r="AM1070" s="355"/>
      <c r="AN1070" s="355">
        <f t="shared" si="652"/>
        <v>0</v>
      </c>
      <c r="AO1070" s="355"/>
      <c r="AQ1070" s="355">
        <f t="shared" si="653"/>
        <v>0</v>
      </c>
      <c r="AR1070" s="355"/>
      <c r="AT1070" s="342" t="s">
        <v>343</v>
      </c>
      <c r="AU1070" s="343" t="s">
        <v>7091</v>
      </c>
      <c r="AV1070" s="343" t="s">
        <v>7092</v>
      </c>
      <c r="AW1070" s="343" t="s">
        <v>7093</v>
      </c>
      <c r="AX1070" s="343" t="s">
        <v>7094</v>
      </c>
      <c r="AY1070" s="343" t="s">
        <v>7095</v>
      </c>
      <c r="AZ1070" s="343" t="s">
        <v>2009</v>
      </c>
      <c r="BA1070" s="343" t="s">
        <v>7096</v>
      </c>
      <c r="BB1070" s="343" t="s">
        <v>7097</v>
      </c>
      <c r="BC1070" s="343" t="s">
        <v>2111</v>
      </c>
      <c r="BE1070" s="355">
        <f t="shared" si="654"/>
        <v>0</v>
      </c>
      <c r="BF1070" s="355"/>
    </row>
    <row r="1071" spans="3:58" ht="24" customHeight="1">
      <c r="C1071" s="627"/>
      <c r="D1071" s="525"/>
      <c r="E1071" s="525"/>
      <c r="F1071" s="525"/>
      <c r="G1071" s="525"/>
      <c r="H1071" s="525"/>
      <c r="I1071" s="525"/>
      <c r="J1071" s="519" t="s">
        <v>329</v>
      </c>
      <c r="K1071" s="520"/>
      <c r="L1071" s="282"/>
      <c r="M1071" s="504" t="s">
        <v>330</v>
      </c>
      <c r="N1071" s="504"/>
      <c r="O1071" s="504"/>
      <c r="P1071" s="504"/>
      <c r="Q1071" s="504"/>
      <c r="R1071" s="504"/>
      <c r="S1071" s="504"/>
      <c r="T1071" s="505"/>
      <c r="U1071" s="168" t="str">
        <f t="shared" si="648"/>
        <v/>
      </c>
      <c r="V1071" s="215"/>
      <c r="W1071" s="215"/>
      <c r="X1071" s="215"/>
      <c r="Y1071" s="215"/>
      <c r="Z1071" s="215"/>
      <c r="AA1071" s="215"/>
      <c r="AB1071" s="215"/>
      <c r="AC1071" s="215"/>
      <c r="AD1071" s="215"/>
      <c r="AH1071" s="355">
        <f t="shared" si="649"/>
        <v>0</v>
      </c>
      <c r="AI1071" s="355"/>
      <c r="AJ1071" s="355">
        <f t="shared" si="650"/>
        <v>0</v>
      </c>
      <c r="AK1071" s="355"/>
      <c r="AL1071" s="355">
        <f t="shared" si="651"/>
        <v>0</v>
      </c>
      <c r="AM1071" s="355"/>
      <c r="AN1071" s="355">
        <f t="shared" si="652"/>
        <v>0</v>
      </c>
      <c r="AO1071" s="355"/>
      <c r="AQ1071" s="355">
        <f t="shared" si="653"/>
        <v>0</v>
      </c>
      <c r="AR1071" s="355"/>
      <c r="AT1071" s="344" t="s">
        <v>1986</v>
      </c>
      <c r="AU1071" s="334">
        <f>V1080</f>
        <v>0</v>
      </c>
      <c r="AV1071" s="334">
        <f t="shared" ref="AV1071" si="680">W1080</f>
        <v>0</v>
      </c>
      <c r="AW1071" s="334">
        <f t="shared" ref="AW1071" si="681">X1080</f>
        <v>0</v>
      </c>
      <c r="AX1071" s="334">
        <f t="shared" ref="AX1071" si="682">Y1080</f>
        <v>0</v>
      </c>
      <c r="AY1071" s="334">
        <f t="shared" ref="AY1071" si="683">Z1080</f>
        <v>0</v>
      </c>
      <c r="AZ1071" s="334">
        <f t="shared" ref="AZ1071" si="684">AA1080</f>
        <v>0</v>
      </c>
      <c r="BA1071" s="334">
        <f t="shared" ref="BA1071" si="685">AB1080</f>
        <v>0</v>
      </c>
      <c r="BB1071" s="334">
        <f t="shared" ref="BB1071" si="686">AC1080</f>
        <v>0</v>
      </c>
      <c r="BC1071" s="334">
        <f t="shared" ref="BC1071" si="687">AD1080</f>
        <v>0</v>
      </c>
      <c r="BE1071" s="355">
        <f t="shared" si="654"/>
        <v>0</v>
      </c>
      <c r="BF1071" s="355"/>
    </row>
    <row r="1072" spans="3:58" ht="24" customHeight="1">
      <c r="C1072" s="627"/>
      <c r="D1072" s="525"/>
      <c r="E1072" s="525"/>
      <c r="F1072" s="525"/>
      <c r="G1072" s="525"/>
      <c r="H1072" s="525"/>
      <c r="I1072" s="525"/>
      <c r="J1072" s="519" t="s">
        <v>331</v>
      </c>
      <c r="K1072" s="520"/>
      <c r="L1072" s="283"/>
      <c r="M1072" s="496" t="s">
        <v>332</v>
      </c>
      <c r="N1072" s="496"/>
      <c r="O1072" s="496"/>
      <c r="P1072" s="496"/>
      <c r="Q1072" s="496"/>
      <c r="R1072" s="496"/>
      <c r="S1072" s="496"/>
      <c r="T1072" s="497"/>
      <c r="U1072" s="168" t="str">
        <f t="shared" si="648"/>
        <v/>
      </c>
      <c r="V1072" s="215"/>
      <c r="W1072" s="215"/>
      <c r="X1072" s="215"/>
      <c r="Y1072" s="215"/>
      <c r="Z1072" s="215"/>
      <c r="AA1072" s="215"/>
      <c r="AB1072" s="215"/>
      <c r="AC1072" s="215"/>
      <c r="AD1072" s="215"/>
      <c r="AH1072" s="355">
        <f t="shared" si="649"/>
        <v>0</v>
      </c>
      <c r="AI1072" s="355"/>
      <c r="AJ1072" s="355">
        <f t="shared" si="650"/>
        <v>0</v>
      </c>
      <c r="AK1072" s="355"/>
      <c r="AL1072" s="355">
        <f t="shared" si="651"/>
        <v>0</v>
      </c>
      <c r="AM1072" s="355"/>
      <c r="AN1072" s="355">
        <f t="shared" si="652"/>
        <v>0</v>
      </c>
      <c r="AO1072" s="355"/>
      <c r="AQ1072" s="355">
        <f t="shared" si="653"/>
        <v>0</v>
      </c>
      <c r="AR1072" s="355"/>
      <c r="AT1072" s="344" t="s">
        <v>1987</v>
      </c>
      <c r="AU1072" s="334">
        <f>COUNTIF(V1081:V1086,"NS")</f>
        <v>0</v>
      </c>
      <c r="AV1072" s="334">
        <f t="shared" ref="AV1072" si="688">COUNTIF(W1081:W1086,"NS")</f>
        <v>0</v>
      </c>
      <c r="AW1072" s="334">
        <f t="shared" ref="AW1072" si="689">COUNTIF(X1081:X1086,"NS")</f>
        <v>0</v>
      </c>
      <c r="AX1072" s="334">
        <f t="shared" ref="AX1072" si="690">COUNTIF(Y1081:Y1086,"NS")</f>
        <v>0</v>
      </c>
      <c r="AY1072" s="334">
        <f t="shared" ref="AY1072" si="691">COUNTIF(Z1081:Z1086,"NS")</f>
        <v>0</v>
      </c>
      <c r="AZ1072" s="334">
        <f t="shared" ref="AZ1072" si="692">COUNTIF(AA1081:AA1086,"NS")</f>
        <v>0</v>
      </c>
      <c r="BA1072" s="334">
        <f t="shared" ref="BA1072" si="693">COUNTIF(AB1081:AB1086,"NS")</f>
        <v>0</v>
      </c>
      <c r="BB1072" s="334">
        <f t="shared" ref="BB1072" si="694">COUNTIF(AC1081:AC1086,"NS")</f>
        <v>0</v>
      </c>
      <c r="BC1072" s="334">
        <f t="shared" ref="BC1072" si="695">COUNTIF(AD1081:AD1086,"NS")</f>
        <v>0</v>
      </c>
      <c r="BE1072" s="355">
        <f t="shared" si="654"/>
        <v>0</v>
      </c>
      <c r="BF1072" s="355"/>
    </row>
    <row r="1073" spans="3:58" ht="24" customHeight="1">
      <c r="C1073" s="627"/>
      <c r="D1073" s="525"/>
      <c r="E1073" s="525"/>
      <c r="F1073" s="525"/>
      <c r="G1073" s="525"/>
      <c r="H1073" s="525"/>
      <c r="I1073" s="525"/>
      <c r="J1073" s="519" t="s">
        <v>333</v>
      </c>
      <c r="K1073" s="520"/>
      <c r="L1073" s="283"/>
      <c r="M1073" s="496" t="s">
        <v>334</v>
      </c>
      <c r="N1073" s="496"/>
      <c r="O1073" s="496"/>
      <c r="P1073" s="496"/>
      <c r="Q1073" s="496"/>
      <c r="R1073" s="496"/>
      <c r="S1073" s="496"/>
      <c r="T1073" s="497"/>
      <c r="U1073" s="168" t="str">
        <f t="shared" si="648"/>
        <v/>
      </c>
      <c r="V1073" s="215"/>
      <c r="W1073" s="215"/>
      <c r="X1073" s="215"/>
      <c r="Y1073" s="215"/>
      <c r="Z1073" s="215"/>
      <c r="AA1073" s="215"/>
      <c r="AB1073" s="215"/>
      <c r="AC1073" s="215"/>
      <c r="AD1073" s="215"/>
      <c r="AH1073" s="355">
        <f t="shared" si="649"/>
        <v>0</v>
      </c>
      <c r="AI1073" s="355"/>
      <c r="AJ1073" s="355">
        <f t="shared" si="650"/>
        <v>0</v>
      </c>
      <c r="AK1073" s="355"/>
      <c r="AL1073" s="355">
        <f t="shared" si="651"/>
        <v>0</v>
      </c>
      <c r="AM1073" s="355"/>
      <c r="AN1073" s="355">
        <f t="shared" si="652"/>
        <v>0</v>
      </c>
      <c r="AO1073" s="355"/>
      <c r="AQ1073" s="355">
        <f t="shared" si="653"/>
        <v>0</v>
      </c>
      <c r="AR1073" s="355"/>
      <c r="AT1073" s="344" t="s">
        <v>1988</v>
      </c>
      <c r="AU1073" s="334">
        <f>SUM(V1081:V1086)</f>
        <v>0</v>
      </c>
      <c r="AV1073" s="334">
        <f t="shared" ref="AV1073" si="696">SUM(W1081:W1086)</f>
        <v>0</v>
      </c>
      <c r="AW1073" s="334">
        <f t="shared" ref="AW1073" si="697">SUM(X1081:X1086)</f>
        <v>0</v>
      </c>
      <c r="AX1073" s="334">
        <f t="shared" ref="AX1073" si="698">SUM(Y1081:Y1086)</f>
        <v>0</v>
      </c>
      <c r="AY1073" s="334">
        <f t="shared" ref="AY1073" si="699">SUM(Z1081:Z1086)</f>
        <v>0</v>
      </c>
      <c r="AZ1073" s="334">
        <f t="shared" ref="AZ1073" si="700">SUM(AA1081:AA1086)</f>
        <v>0</v>
      </c>
      <c r="BA1073" s="334">
        <f t="shared" ref="BA1073" si="701">SUM(AB1081:AB1086)</f>
        <v>0</v>
      </c>
      <c r="BB1073" s="334">
        <f t="shared" ref="BB1073" si="702">SUM(AC1081:AC1086)</f>
        <v>0</v>
      </c>
      <c r="BC1073" s="334">
        <f t="shared" ref="BC1073" si="703">SUM(AD1081:AD1086)</f>
        <v>0</v>
      </c>
      <c r="BE1073" s="355">
        <f t="shared" si="654"/>
        <v>0</v>
      </c>
      <c r="BF1073" s="355"/>
    </row>
    <row r="1074" spans="3:58">
      <c r="C1074" s="627"/>
      <c r="D1074" s="525"/>
      <c r="E1074" s="525"/>
      <c r="F1074" s="525"/>
      <c r="G1074" s="525"/>
      <c r="H1074" s="525"/>
      <c r="I1074" s="525"/>
      <c r="J1074" s="519" t="s">
        <v>335</v>
      </c>
      <c r="K1074" s="520"/>
      <c r="L1074" s="283"/>
      <c r="M1074" s="496" t="s">
        <v>336</v>
      </c>
      <c r="N1074" s="496"/>
      <c r="O1074" s="496"/>
      <c r="P1074" s="496"/>
      <c r="Q1074" s="496"/>
      <c r="R1074" s="496"/>
      <c r="S1074" s="496"/>
      <c r="T1074" s="497"/>
      <c r="U1074" s="168" t="str">
        <f t="shared" si="648"/>
        <v/>
      </c>
      <c r="V1074" s="215"/>
      <c r="W1074" s="215"/>
      <c r="X1074" s="215"/>
      <c r="Y1074" s="215"/>
      <c r="Z1074" s="215"/>
      <c r="AA1074" s="215"/>
      <c r="AB1074" s="215"/>
      <c r="AC1074" s="215"/>
      <c r="AD1074" s="215"/>
      <c r="AH1074" s="355">
        <f t="shared" si="649"/>
        <v>0</v>
      </c>
      <c r="AI1074" s="355"/>
      <c r="AJ1074" s="355">
        <f t="shared" si="650"/>
        <v>0</v>
      </c>
      <c r="AK1074" s="355"/>
      <c r="AL1074" s="355">
        <f t="shared" si="651"/>
        <v>0</v>
      </c>
      <c r="AM1074" s="355"/>
      <c r="AN1074" s="355">
        <f t="shared" si="652"/>
        <v>0</v>
      </c>
      <c r="AO1074" s="355"/>
      <c r="AQ1074" s="355">
        <f t="shared" si="653"/>
        <v>0</v>
      </c>
      <c r="AR1074" s="355"/>
      <c r="AT1074" s="344" t="s">
        <v>1989</v>
      </c>
      <c r="AU1074" s="345">
        <f>IF($AH$992=1650,0,IF(OR(AND(AU1071=0,AU1072&gt;0),AND(AU1071="NS",AU1073&gt;0),AND(AU1071="NS",AU1073=0,AU1072=0)),1,IF(OR(AND(AU1072&gt;=2,AU1073&lt;AU1071),AND(AU1071="NS",AU1073=0,AU1072&gt;0),AU1071=AU1073),0,1)))</f>
        <v>0</v>
      </c>
      <c r="AV1074" s="345">
        <f t="shared" ref="AV1074:BC1074" si="704">IF($AH$992=1650,0,IF(OR(AND(AV1071=0,AV1072&gt;0),AND(AV1071="NS",AV1073&gt;0),AND(AV1071="NS",AV1073=0,AV1072=0)),1,IF(OR(AND(AV1072&gt;=2,AV1073&lt;AV1071),AND(AV1071="NS",AV1073=0,AV1072&gt;0),AV1071=AV1073),0,1)))</f>
        <v>0</v>
      </c>
      <c r="AW1074" s="345">
        <f t="shared" si="704"/>
        <v>0</v>
      </c>
      <c r="AX1074" s="345">
        <f t="shared" si="704"/>
        <v>0</v>
      </c>
      <c r="AY1074" s="345">
        <f t="shared" si="704"/>
        <v>0</v>
      </c>
      <c r="AZ1074" s="345">
        <f t="shared" si="704"/>
        <v>0</v>
      </c>
      <c r="BA1074" s="345">
        <f t="shared" si="704"/>
        <v>0</v>
      </c>
      <c r="BB1074" s="345">
        <f t="shared" si="704"/>
        <v>0</v>
      </c>
      <c r="BC1074" s="345">
        <f t="shared" si="704"/>
        <v>0</v>
      </c>
      <c r="BE1074" s="355">
        <f t="shared" si="654"/>
        <v>0</v>
      </c>
      <c r="BF1074" s="355"/>
    </row>
    <row r="1075" spans="3:58">
      <c r="C1075" s="627"/>
      <c r="D1075" s="525"/>
      <c r="E1075" s="525"/>
      <c r="F1075" s="525"/>
      <c r="G1075" s="525"/>
      <c r="H1075" s="525"/>
      <c r="I1075" s="525"/>
      <c r="J1075" s="581" t="s">
        <v>337</v>
      </c>
      <c r="K1075" s="582"/>
      <c r="L1075" s="284"/>
      <c r="M1075" s="498" t="s">
        <v>45</v>
      </c>
      <c r="N1075" s="498"/>
      <c r="O1075" s="498"/>
      <c r="P1075" s="498"/>
      <c r="Q1075" s="498"/>
      <c r="R1075" s="498"/>
      <c r="S1075" s="498"/>
      <c r="T1075" s="499"/>
      <c r="U1075" s="168" t="str">
        <f t="shared" si="648"/>
        <v/>
      </c>
      <c r="V1075" s="215"/>
      <c r="W1075" s="215"/>
      <c r="X1075" s="215"/>
      <c r="Y1075" s="215"/>
      <c r="Z1075" s="215"/>
      <c r="AA1075" s="215"/>
      <c r="AB1075" s="215"/>
      <c r="AC1075" s="215"/>
      <c r="AD1075" s="215"/>
      <c r="AH1075" s="355">
        <f t="shared" si="649"/>
        <v>0</v>
      </c>
      <c r="AI1075" s="355"/>
      <c r="AJ1075" s="355">
        <f t="shared" si="650"/>
        <v>0</v>
      </c>
      <c r="AK1075" s="355"/>
      <c r="AL1075" s="355">
        <f t="shared" si="651"/>
        <v>0</v>
      </c>
      <c r="AM1075" s="355"/>
      <c r="AN1075" s="355">
        <f t="shared" si="652"/>
        <v>0</v>
      </c>
      <c r="AO1075" s="355"/>
      <c r="AQ1075" s="355">
        <f t="shared" si="653"/>
        <v>0</v>
      </c>
      <c r="AR1075" s="355"/>
      <c r="AT1075" s="346"/>
      <c r="AU1075" s="346"/>
      <c r="AV1075" s="346"/>
      <c r="AW1075" s="346"/>
      <c r="AX1075" s="346"/>
      <c r="AY1075" s="346"/>
      <c r="AZ1075" s="346"/>
      <c r="BA1075" s="346"/>
      <c r="BB1075" s="346"/>
      <c r="BC1075" s="334">
        <f>SUM(AU1074:BC1074)</f>
        <v>0</v>
      </c>
      <c r="BE1075" s="355">
        <f t="shared" si="654"/>
        <v>0</v>
      </c>
      <c r="BF1075" s="355"/>
    </row>
    <row r="1076" spans="3:58" ht="24" customHeight="1">
      <c r="C1076" s="627"/>
      <c r="D1076" s="525"/>
      <c r="E1076" s="525"/>
      <c r="F1076" s="525"/>
      <c r="G1076" s="525"/>
      <c r="H1076" s="525"/>
      <c r="I1076" s="525"/>
      <c r="J1076" s="518" t="s">
        <v>160</v>
      </c>
      <c r="K1076" s="518"/>
      <c r="L1076" s="583" t="s">
        <v>338</v>
      </c>
      <c r="M1076" s="583"/>
      <c r="N1076" s="583"/>
      <c r="O1076" s="583"/>
      <c r="P1076" s="583"/>
      <c r="Q1076" s="583"/>
      <c r="R1076" s="583"/>
      <c r="S1076" s="583"/>
      <c r="T1076" s="583"/>
      <c r="U1076" s="168" t="str">
        <f t="shared" si="648"/>
        <v/>
      </c>
      <c r="V1076" s="215"/>
      <c r="W1076" s="215"/>
      <c r="X1076" s="215"/>
      <c r="Y1076" s="215"/>
      <c r="Z1076" s="215"/>
      <c r="AA1076" s="215"/>
      <c r="AB1076" s="215"/>
      <c r="AC1076" s="215"/>
      <c r="AD1076" s="215"/>
      <c r="AH1076" s="355">
        <f t="shared" si="649"/>
        <v>0</v>
      </c>
      <c r="AI1076" s="355"/>
      <c r="AJ1076" s="355">
        <f t="shared" si="650"/>
        <v>0</v>
      </c>
      <c r="AK1076" s="355"/>
      <c r="AL1076" s="355">
        <f t="shared" si="651"/>
        <v>0</v>
      </c>
      <c r="AM1076" s="355"/>
      <c r="AN1076" s="355">
        <f t="shared" si="652"/>
        <v>0</v>
      </c>
      <c r="AO1076" s="355"/>
      <c r="AQ1076" s="355">
        <f t="shared" si="653"/>
        <v>0</v>
      </c>
      <c r="AR1076" s="355"/>
      <c r="AT1076" s="346"/>
      <c r="AU1076" s="346"/>
      <c r="AV1076" s="346"/>
      <c r="AW1076" s="346"/>
      <c r="AX1076" s="346"/>
      <c r="AY1076" s="346"/>
      <c r="AZ1076" s="346"/>
      <c r="BA1076" s="346"/>
      <c r="BB1076" s="346"/>
      <c r="BC1076" s="346"/>
      <c r="BE1076" s="355">
        <f t="shared" si="654"/>
        <v>0</v>
      </c>
      <c r="BF1076" s="355"/>
    </row>
    <row r="1077" spans="3:58">
      <c r="C1077" s="627"/>
      <c r="D1077" s="525"/>
      <c r="E1077" s="525"/>
      <c r="F1077" s="525"/>
      <c r="G1077" s="525"/>
      <c r="H1077" s="525"/>
      <c r="I1077" s="525"/>
      <c r="J1077" s="518" t="s">
        <v>161</v>
      </c>
      <c r="K1077" s="518"/>
      <c r="L1077" s="524" t="s">
        <v>339</v>
      </c>
      <c r="M1077" s="524"/>
      <c r="N1077" s="524"/>
      <c r="O1077" s="524"/>
      <c r="P1077" s="524"/>
      <c r="Q1077" s="524"/>
      <c r="R1077" s="524"/>
      <c r="S1077" s="524"/>
      <c r="T1077" s="524"/>
      <c r="U1077" s="168" t="str">
        <f t="shared" si="648"/>
        <v/>
      </c>
      <c r="V1077" s="215"/>
      <c r="W1077" s="215"/>
      <c r="X1077" s="215"/>
      <c r="Y1077" s="215"/>
      <c r="Z1077" s="215"/>
      <c r="AA1077" s="215"/>
      <c r="AB1077" s="215"/>
      <c r="AC1077" s="215"/>
      <c r="AD1077" s="215"/>
      <c r="AH1077" s="355">
        <f t="shared" si="649"/>
        <v>0</v>
      </c>
      <c r="AI1077" s="355"/>
      <c r="AJ1077" s="355">
        <f t="shared" si="650"/>
        <v>0</v>
      </c>
      <c r="AK1077" s="355"/>
      <c r="AL1077" s="355">
        <f t="shared" si="651"/>
        <v>0</v>
      </c>
      <c r="AM1077" s="355"/>
      <c r="AN1077" s="355">
        <f t="shared" si="652"/>
        <v>0</v>
      </c>
      <c r="AO1077" s="355"/>
      <c r="AQ1077" s="355">
        <f t="shared" si="653"/>
        <v>0</v>
      </c>
      <c r="AR1077" s="355"/>
      <c r="AT1077" s="445" t="s">
        <v>7089</v>
      </c>
      <c r="AU1077" s="445"/>
      <c r="AV1077" s="445"/>
      <c r="AW1077" s="445"/>
      <c r="AX1077" s="445"/>
      <c r="AY1077" s="445"/>
      <c r="AZ1077" s="445"/>
      <c r="BA1077" s="445"/>
      <c r="BB1077" s="445"/>
      <c r="BC1077" s="445"/>
      <c r="BE1077" s="355">
        <f t="shared" si="654"/>
        <v>0</v>
      </c>
      <c r="BF1077" s="355"/>
    </row>
    <row r="1078" spans="3:58">
      <c r="C1078" s="627"/>
      <c r="D1078" s="525"/>
      <c r="E1078" s="525"/>
      <c r="F1078" s="525"/>
      <c r="G1078" s="525"/>
      <c r="H1078" s="525"/>
      <c r="I1078" s="525"/>
      <c r="J1078" s="518" t="s">
        <v>163</v>
      </c>
      <c r="K1078" s="518"/>
      <c r="L1078" s="524" t="s">
        <v>340</v>
      </c>
      <c r="M1078" s="524"/>
      <c r="N1078" s="524"/>
      <c r="O1078" s="524"/>
      <c r="P1078" s="524"/>
      <c r="Q1078" s="524"/>
      <c r="R1078" s="524"/>
      <c r="S1078" s="524"/>
      <c r="T1078" s="524"/>
      <c r="U1078" s="168" t="str">
        <f t="shared" si="648"/>
        <v/>
      </c>
      <c r="V1078" s="215"/>
      <c r="W1078" s="215"/>
      <c r="X1078" s="215"/>
      <c r="Y1078" s="215"/>
      <c r="Z1078" s="215"/>
      <c r="AA1078" s="215"/>
      <c r="AB1078" s="215"/>
      <c r="AC1078" s="215"/>
      <c r="AD1078" s="215"/>
      <c r="AH1078" s="355">
        <f t="shared" si="649"/>
        <v>0</v>
      </c>
      <c r="AI1078" s="355"/>
      <c r="AJ1078" s="355">
        <f t="shared" si="650"/>
        <v>0</v>
      </c>
      <c r="AK1078" s="355"/>
      <c r="AL1078" s="355">
        <f t="shared" si="651"/>
        <v>0</v>
      </c>
      <c r="AM1078" s="355"/>
      <c r="AN1078" s="355">
        <f t="shared" si="652"/>
        <v>0</v>
      </c>
      <c r="AO1078" s="355"/>
      <c r="AQ1078" s="355">
        <f t="shared" si="653"/>
        <v>0</v>
      </c>
      <c r="AR1078" s="355"/>
      <c r="AT1078" s="342" t="s">
        <v>356</v>
      </c>
      <c r="AU1078" s="343" t="s">
        <v>7091</v>
      </c>
      <c r="AV1078" s="343" t="s">
        <v>7092</v>
      </c>
      <c r="AW1078" s="343" t="s">
        <v>7093</v>
      </c>
      <c r="AX1078" s="343" t="s">
        <v>7094</v>
      </c>
      <c r="AY1078" s="343" t="s">
        <v>7095</v>
      </c>
      <c r="AZ1078" s="343" t="s">
        <v>2009</v>
      </c>
      <c r="BA1078" s="343" t="s">
        <v>7096</v>
      </c>
      <c r="BB1078" s="343" t="s">
        <v>7097</v>
      </c>
      <c r="BC1078" s="343" t="s">
        <v>2111</v>
      </c>
      <c r="BE1078" s="355">
        <f t="shared" si="654"/>
        <v>0</v>
      </c>
      <c r="BF1078" s="355"/>
    </row>
    <row r="1079" spans="3:58">
      <c r="C1079" s="627"/>
      <c r="D1079" s="525"/>
      <c r="E1079" s="525"/>
      <c r="F1079" s="525"/>
      <c r="G1079" s="525"/>
      <c r="H1079" s="525"/>
      <c r="I1079" s="525"/>
      <c r="J1079" s="518" t="s">
        <v>165</v>
      </c>
      <c r="K1079" s="518"/>
      <c r="L1079" s="524" t="s">
        <v>341</v>
      </c>
      <c r="M1079" s="524"/>
      <c r="N1079" s="524"/>
      <c r="O1079" s="524"/>
      <c r="P1079" s="524"/>
      <c r="Q1079" s="524"/>
      <c r="R1079" s="524"/>
      <c r="S1079" s="524"/>
      <c r="T1079" s="524"/>
      <c r="U1079" s="168" t="str">
        <f t="shared" si="648"/>
        <v/>
      </c>
      <c r="V1079" s="215"/>
      <c r="W1079" s="215"/>
      <c r="X1079" s="215"/>
      <c r="Y1079" s="215"/>
      <c r="Z1079" s="215"/>
      <c r="AA1079" s="215"/>
      <c r="AB1079" s="215"/>
      <c r="AC1079" s="215"/>
      <c r="AD1079" s="215"/>
      <c r="AH1079" s="355">
        <f t="shared" si="649"/>
        <v>0</v>
      </c>
      <c r="AI1079" s="355"/>
      <c r="AJ1079" s="355">
        <f t="shared" si="650"/>
        <v>0</v>
      </c>
      <c r="AK1079" s="355"/>
      <c r="AL1079" s="355">
        <f t="shared" si="651"/>
        <v>0</v>
      </c>
      <c r="AM1079" s="355"/>
      <c r="AN1079" s="355">
        <f t="shared" si="652"/>
        <v>0</v>
      </c>
      <c r="AO1079" s="355"/>
      <c r="AQ1079" s="355">
        <f t="shared" si="653"/>
        <v>0</v>
      </c>
      <c r="AR1079" s="355"/>
      <c r="AT1079" s="344" t="s">
        <v>1986</v>
      </c>
      <c r="AU1079" s="334">
        <f>V1087</f>
        <v>0</v>
      </c>
      <c r="AV1079" s="334">
        <f t="shared" ref="AV1079" si="705">W1087</f>
        <v>0</v>
      </c>
      <c r="AW1079" s="334">
        <f t="shared" ref="AW1079" si="706">X1087</f>
        <v>0</v>
      </c>
      <c r="AX1079" s="334">
        <f t="shared" ref="AX1079" si="707">Y1087</f>
        <v>0</v>
      </c>
      <c r="AY1079" s="334">
        <f t="shared" ref="AY1079" si="708">Z1087</f>
        <v>0</v>
      </c>
      <c r="AZ1079" s="334">
        <f t="shared" ref="AZ1079" si="709">AA1087</f>
        <v>0</v>
      </c>
      <c r="BA1079" s="334">
        <f t="shared" ref="BA1079" si="710">AB1087</f>
        <v>0</v>
      </c>
      <c r="BB1079" s="334">
        <f t="shared" ref="BB1079" si="711">AC1087</f>
        <v>0</v>
      </c>
      <c r="BC1079" s="334">
        <f t="shared" ref="BC1079" si="712">AD1087</f>
        <v>0</v>
      </c>
      <c r="BE1079" s="355">
        <f t="shared" si="654"/>
        <v>0</v>
      </c>
      <c r="BF1079" s="355"/>
    </row>
    <row r="1080" spans="3:58" ht="24" customHeight="1">
      <c r="C1080" s="627" t="s">
        <v>167</v>
      </c>
      <c r="D1080" s="525" t="s">
        <v>342</v>
      </c>
      <c r="E1080" s="525"/>
      <c r="F1080" s="525"/>
      <c r="G1080" s="525"/>
      <c r="H1080" s="525"/>
      <c r="I1080" s="525"/>
      <c r="J1080" s="518" t="s">
        <v>343</v>
      </c>
      <c r="K1080" s="518"/>
      <c r="L1080" s="580" t="s">
        <v>344</v>
      </c>
      <c r="M1080" s="580"/>
      <c r="N1080" s="580"/>
      <c r="O1080" s="580"/>
      <c r="P1080" s="580"/>
      <c r="Q1080" s="580"/>
      <c r="R1080" s="580"/>
      <c r="S1080" s="580"/>
      <c r="T1080" s="580"/>
      <c r="U1080" s="168" t="str">
        <f t="shared" si="648"/>
        <v/>
      </c>
      <c r="V1080" s="215"/>
      <c r="W1080" s="215"/>
      <c r="X1080" s="215"/>
      <c r="Y1080" s="215"/>
      <c r="Z1080" s="215"/>
      <c r="AA1080" s="215"/>
      <c r="AB1080" s="215"/>
      <c r="AC1080" s="215"/>
      <c r="AD1080" s="215"/>
      <c r="AH1080" s="355">
        <f t="shared" si="649"/>
        <v>0</v>
      </c>
      <c r="AI1080" s="355"/>
      <c r="AJ1080" s="355">
        <f t="shared" si="650"/>
        <v>0</v>
      </c>
      <c r="AK1080" s="355"/>
      <c r="AL1080" s="355">
        <f t="shared" si="651"/>
        <v>0</v>
      </c>
      <c r="AM1080" s="355"/>
      <c r="AN1080" s="355">
        <f t="shared" si="652"/>
        <v>0</v>
      </c>
      <c r="AO1080" s="355"/>
      <c r="AQ1080" s="355">
        <f t="shared" si="653"/>
        <v>0</v>
      </c>
      <c r="AR1080" s="355"/>
      <c r="AT1080" s="344" t="s">
        <v>1987</v>
      </c>
      <c r="AU1080" s="334">
        <f>COUNTIF(V1088:V1095,"NS")</f>
        <v>0</v>
      </c>
      <c r="AV1080" s="334">
        <f t="shared" ref="AV1080" si="713">COUNTIF(W1088:W1095,"NS")</f>
        <v>0</v>
      </c>
      <c r="AW1080" s="334">
        <f t="shared" ref="AW1080" si="714">COUNTIF(X1088:X1095,"NS")</f>
        <v>0</v>
      </c>
      <c r="AX1080" s="334">
        <f t="shared" ref="AX1080" si="715">COUNTIF(Y1088:Y1095,"NS")</f>
        <v>0</v>
      </c>
      <c r="AY1080" s="334">
        <f t="shared" ref="AY1080" si="716">COUNTIF(Z1088:Z1095,"NS")</f>
        <v>0</v>
      </c>
      <c r="AZ1080" s="334">
        <f t="shared" ref="AZ1080" si="717">COUNTIF(AA1088:AA1095,"NS")</f>
        <v>0</v>
      </c>
      <c r="BA1080" s="334">
        <f t="shared" ref="BA1080" si="718">COUNTIF(AB1088:AB1095,"NS")</f>
        <v>0</v>
      </c>
      <c r="BB1080" s="334">
        <f t="shared" ref="BB1080" si="719">COUNTIF(AC1088:AC1095,"NS")</f>
        <v>0</v>
      </c>
      <c r="BC1080" s="334">
        <f t="shared" ref="BC1080" si="720">COUNTIF(AD1088:AD1095,"NS")</f>
        <v>0</v>
      </c>
      <c r="BE1080" s="355">
        <f t="shared" si="654"/>
        <v>0</v>
      </c>
      <c r="BF1080" s="355"/>
    </row>
    <row r="1081" spans="3:58">
      <c r="C1081" s="627"/>
      <c r="D1081" s="525"/>
      <c r="E1081" s="525"/>
      <c r="F1081" s="525"/>
      <c r="G1081" s="525"/>
      <c r="H1081" s="525"/>
      <c r="I1081" s="525"/>
      <c r="J1081" s="519" t="s">
        <v>345</v>
      </c>
      <c r="K1081" s="520"/>
      <c r="L1081" s="282"/>
      <c r="M1081" s="504" t="s">
        <v>346</v>
      </c>
      <c r="N1081" s="504"/>
      <c r="O1081" s="504"/>
      <c r="P1081" s="504"/>
      <c r="Q1081" s="504"/>
      <c r="R1081" s="504"/>
      <c r="S1081" s="504"/>
      <c r="T1081" s="505"/>
      <c r="U1081" s="168" t="str">
        <f t="shared" si="648"/>
        <v/>
      </c>
      <c r="V1081" s="215"/>
      <c r="W1081" s="215"/>
      <c r="X1081" s="215"/>
      <c r="Y1081" s="215"/>
      <c r="Z1081" s="215"/>
      <c r="AA1081" s="215"/>
      <c r="AB1081" s="215"/>
      <c r="AC1081" s="215"/>
      <c r="AD1081" s="215"/>
      <c r="AH1081" s="355">
        <f t="shared" si="649"/>
        <v>0</v>
      </c>
      <c r="AI1081" s="355"/>
      <c r="AJ1081" s="355">
        <f t="shared" si="650"/>
        <v>0</v>
      </c>
      <c r="AK1081" s="355"/>
      <c r="AL1081" s="355">
        <f t="shared" si="651"/>
        <v>0</v>
      </c>
      <c r="AM1081" s="355"/>
      <c r="AN1081" s="355">
        <f t="shared" si="652"/>
        <v>0</v>
      </c>
      <c r="AO1081" s="355"/>
      <c r="AQ1081" s="355">
        <f t="shared" si="653"/>
        <v>0</v>
      </c>
      <c r="AR1081" s="355"/>
      <c r="AT1081" s="344" t="s">
        <v>1988</v>
      </c>
      <c r="AU1081" s="334">
        <f>SUM(V1088:V1095)</f>
        <v>0</v>
      </c>
      <c r="AV1081" s="334">
        <f t="shared" ref="AV1081" si="721">SUM(W1088:W1095)</f>
        <v>0</v>
      </c>
      <c r="AW1081" s="334">
        <f t="shared" ref="AW1081" si="722">SUM(X1088:X1095)</f>
        <v>0</v>
      </c>
      <c r="AX1081" s="334">
        <f t="shared" ref="AX1081" si="723">SUM(Y1088:Y1095)</f>
        <v>0</v>
      </c>
      <c r="AY1081" s="334">
        <f t="shared" ref="AY1081" si="724">SUM(Z1088:Z1095)</f>
        <v>0</v>
      </c>
      <c r="AZ1081" s="334">
        <f t="shared" ref="AZ1081" si="725">SUM(AA1088:AA1095)</f>
        <v>0</v>
      </c>
      <c r="BA1081" s="334">
        <f t="shared" ref="BA1081" si="726">SUM(AB1088:AB1095)</f>
        <v>0</v>
      </c>
      <c r="BB1081" s="334">
        <f t="shared" ref="BB1081" si="727">SUM(AC1088:AC1095)</f>
        <v>0</v>
      </c>
      <c r="BC1081" s="334">
        <f t="shared" ref="BC1081" si="728">SUM(AD1088:AD1095)</f>
        <v>0</v>
      </c>
      <c r="BE1081" s="355">
        <f t="shared" si="654"/>
        <v>0</v>
      </c>
      <c r="BF1081" s="355"/>
    </row>
    <row r="1082" spans="3:58" ht="24" customHeight="1">
      <c r="C1082" s="627"/>
      <c r="D1082" s="525"/>
      <c r="E1082" s="525"/>
      <c r="F1082" s="525"/>
      <c r="G1082" s="525"/>
      <c r="H1082" s="525"/>
      <c r="I1082" s="525"/>
      <c r="J1082" s="519" t="s">
        <v>347</v>
      </c>
      <c r="K1082" s="520"/>
      <c r="L1082" s="283"/>
      <c r="M1082" s="496" t="s">
        <v>348</v>
      </c>
      <c r="N1082" s="496"/>
      <c r="O1082" s="496"/>
      <c r="P1082" s="496"/>
      <c r="Q1082" s="496"/>
      <c r="R1082" s="496"/>
      <c r="S1082" s="496"/>
      <c r="T1082" s="497"/>
      <c r="U1082" s="168" t="str">
        <f t="shared" si="648"/>
        <v/>
      </c>
      <c r="V1082" s="215"/>
      <c r="W1082" s="215"/>
      <c r="X1082" s="215"/>
      <c r="Y1082" s="215"/>
      <c r="Z1082" s="215"/>
      <c r="AA1082" s="215"/>
      <c r="AB1082" s="215"/>
      <c r="AC1082" s="215"/>
      <c r="AD1082" s="215"/>
      <c r="AH1082" s="355">
        <f t="shared" si="649"/>
        <v>0</v>
      </c>
      <c r="AI1082" s="355"/>
      <c r="AJ1082" s="355">
        <f t="shared" si="650"/>
        <v>0</v>
      </c>
      <c r="AK1082" s="355"/>
      <c r="AL1082" s="355">
        <f t="shared" si="651"/>
        <v>0</v>
      </c>
      <c r="AM1082" s="355"/>
      <c r="AN1082" s="355">
        <f t="shared" si="652"/>
        <v>0</v>
      </c>
      <c r="AO1082" s="355"/>
      <c r="AQ1082" s="355">
        <f t="shared" si="653"/>
        <v>0</v>
      </c>
      <c r="AR1082" s="355"/>
      <c r="AT1082" s="344" t="s">
        <v>1989</v>
      </c>
      <c r="AU1082" s="345">
        <f>IF($AH$992=1650,0,IF(OR(AND(AU1079=0,AU1080&gt;0),AND(AU1079="NS",AU1081&gt;0),AND(AU1079="NS",AU1081=0,AU1080=0)),1,IF(OR(AND(AU1080&gt;=2,AU1081&lt;AU1079),AND(AU1079="NS",AU1081=0,AU1080&gt;0),AU1079=AU1081),0,1)))</f>
        <v>0</v>
      </c>
      <c r="AV1082" s="345">
        <f t="shared" ref="AV1082:BC1082" si="729">IF($AH$992=1650,0,IF(OR(AND(AV1079=0,AV1080&gt;0),AND(AV1079="NS",AV1081&gt;0),AND(AV1079="NS",AV1081=0,AV1080=0)),1,IF(OR(AND(AV1080&gt;=2,AV1081&lt;AV1079),AND(AV1079="NS",AV1081=0,AV1080&gt;0),AV1079=AV1081),0,1)))</f>
        <v>0</v>
      </c>
      <c r="AW1082" s="345">
        <f t="shared" si="729"/>
        <v>0</v>
      </c>
      <c r="AX1082" s="345">
        <f t="shared" si="729"/>
        <v>0</v>
      </c>
      <c r="AY1082" s="345">
        <f t="shared" si="729"/>
        <v>0</v>
      </c>
      <c r="AZ1082" s="345">
        <f t="shared" si="729"/>
        <v>0</v>
      </c>
      <c r="BA1082" s="345">
        <f t="shared" si="729"/>
        <v>0</v>
      </c>
      <c r="BB1082" s="345">
        <f t="shared" si="729"/>
        <v>0</v>
      </c>
      <c r="BC1082" s="345">
        <f t="shared" si="729"/>
        <v>0</v>
      </c>
      <c r="BE1082" s="355">
        <f t="shared" si="654"/>
        <v>0</v>
      </c>
      <c r="BF1082" s="355"/>
    </row>
    <row r="1083" spans="3:58">
      <c r="C1083" s="627"/>
      <c r="D1083" s="525"/>
      <c r="E1083" s="525"/>
      <c r="F1083" s="525"/>
      <c r="G1083" s="525"/>
      <c r="H1083" s="525"/>
      <c r="I1083" s="525"/>
      <c r="J1083" s="519" t="s">
        <v>349</v>
      </c>
      <c r="K1083" s="520"/>
      <c r="L1083" s="283"/>
      <c r="M1083" s="496" t="s">
        <v>350</v>
      </c>
      <c r="N1083" s="496"/>
      <c r="O1083" s="496"/>
      <c r="P1083" s="496"/>
      <c r="Q1083" s="496"/>
      <c r="R1083" s="496"/>
      <c r="S1083" s="496"/>
      <c r="T1083" s="497"/>
      <c r="U1083" s="168" t="str">
        <f t="shared" si="648"/>
        <v/>
      </c>
      <c r="V1083" s="215"/>
      <c r="W1083" s="215"/>
      <c r="X1083" s="215"/>
      <c r="Y1083" s="215"/>
      <c r="Z1083" s="215"/>
      <c r="AA1083" s="215"/>
      <c r="AB1083" s="215"/>
      <c r="AC1083" s="215"/>
      <c r="AD1083" s="215"/>
      <c r="AH1083" s="355">
        <f t="shared" si="649"/>
        <v>0</v>
      </c>
      <c r="AI1083" s="355"/>
      <c r="AJ1083" s="355">
        <f t="shared" si="650"/>
        <v>0</v>
      </c>
      <c r="AK1083" s="355"/>
      <c r="AL1083" s="355">
        <f t="shared" si="651"/>
        <v>0</v>
      </c>
      <c r="AM1083" s="355"/>
      <c r="AN1083" s="355">
        <f t="shared" si="652"/>
        <v>0</v>
      </c>
      <c r="AO1083" s="355"/>
      <c r="AQ1083" s="355">
        <f t="shared" si="653"/>
        <v>0</v>
      </c>
      <c r="AR1083" s="355"/>
      <c r="AT1083" s="346"/>
      <c r="AU1083" s="346"/>
      <c r="AV1083" s="346"/>
      <c r="AW1083" s="346"/>
      <c r="AX1083" s="346"/>
      <c r="AY1083" s="346"/>
      <c r="AZ1083" s="346"/>
      <c r="BA1083" s="346"/>
      <c r="BB1083" s="346"/>
      <c r="BC1083" s="334">
        <f>SUM(AU1082:BC1082)</f>
        <v>0</v>
      </c>
      <c r="BE1083" s="355">
        <f t="shared" si="654"/>
        <v>0</v>
      </c>
      <c r="BF1083" s="355"/>
    </row>
    <row r="1084" spans="3:58">
      <c r="C1084" s="627"/>
      <c r="D1084" s="525"/>
      <c r="E1084" s="525"/>
      <c r="F1084" s="525"/>
      <c r="G1084" s="525"/>
      <c r="H1084" s="525"/>
      <c r="I1084" s="525"/>
      <c r="J1084" s="519" t="s">
        <v>351</v>
      </c>
      <c r="K1084" s="520"/>
      <c r="L1084" s="283"/>
      <c r="M1084" s="496" t="s">
        <v>352</v>
      </c>
      <c r="N1084" s="496"/>
      <c r="O1084" s="496"/>
      <c r="P1084" s="496"/>
      <c r="Q1084" s="496"/>
      <c r="R1084" s="496"/>
      <c r="S1084" s="496"/>
      <c r="T1084" s="497"/>
      <c r="U1084" s="168" t="str">
        <f t="shared" si="648"/>
        <v/>
      </c>
      <c r="V1084" s="215"/>
      <c r="W1084" s="215"/>
      <c r="X1084" s="215"/>
      <c r="Y1084" s="215"/>
      <c r="Z1084" s="215"/>
      <c r="AA1084" s="215"/>
      <c r="AB1084" s="215"/>
      <c r="AC1084" s="215"/>
      <c r="AD1084" s="215"/>
      <c r="AH1084" s="355">
        <f t="shared" si="649"/>
        <v>0</v>
      </c>
      <c r="AI1084" s="355"/>
      <c r="AJ1084" s="355">
        <f t="shared" si="650"/>
        <v>0</v>
      </c>
      <c r="AK1084" s="355"/>
      <c r="AL1084" s="355">
        <f t="shared" si="651"/>
        <v>0</v>
      </c>
      <c r="AM1084" s="355"/>
      <c r="AN1084" s="355">
        <f t="shared" si="652"/>
        <v>0</v>
      </c>
      <c r="AO1084" s="355"/>
      <c r="AQ1084" s="355">
        <f t="shared" si="653"/>
        <v>0</v>
      </c>
      <c r="AR1084" s="355"/>
      <c r="AT1084" s="346"/>
      <c r="AU1084" s="346"/>
      <c r="AV1084" s="346"/>
      <c r="AW1084" s="346"/>
      <c r="AX1084" s="346"/>
      <c r="AY1084" s="346"/>
      <c r="AZ1084" s="346"/>
      <c r="BA1084" s="346"/>
      <c r="BB1084" s="346"/>
      <c r="BC1084" s="346"/>
      <c r="BE1084" s="355">
        <f t="shared" si="654"/>
        <v>0</v>
      </c>
      <c r="BF1084" s="355"/>
    </row>
    <row r="1085" spans="3:58" ht="36" customHeight="1">
      <c r="C1085" s="627"/>
      <c r="D1085" s="525"/>
      <c r="E1085" s="525"/>
      <c r="F1085" s="525"/>
      <c r="G1085" s="525"/>
      <c r="H1085" s="525"/>
      <c r="I1085" s="525"/>
      <c r="J1085" s="519" t="s">
        <v>353</v>
      </c>
      <c r="K1085" s="520"/>
      <c r="L1085" s="283"/>
      <c r="M1085" s="496" t="s">
        <v>354</v>
      </c>
      <c r="N1085" s="496"/>
      <c r="O1085" s="496"/>
      <c r="P1085" s="496"/>
      <c r="Q1085" s="496"/>
      <c r="R1085" s="496"/>
      <c r="S1085" s="496"/>
      <c r="T1085" s="497"/>
      <c r="U1085" s="168" t="str">
        <f t="shared" si="648"/>
        <v/>
      </c>
      <c r="V1085" s="215"/>
      <c r="W1085" s="215"/>
      <c r="X1085" s="215"/>
      <c r="Y1085" s="215"/>
      <c r="Z1085" s="215"/>
      <c r="AA1085" s="215"/>
      <c r="AB1085" s="215"/>
      <c r="AC1085" s="215"/>
      <c r="AD1085" s="215"/>
      <c r="AH1085" s="355">
        <f t="shared" si="649"/>
        <v>0</v>
      </c>
      <c r="AI1085" s="355"/>
      <c r="AJ1085" s="355">
        <f t="shared" si="650"/>
        <v>0</v>
      </c>
      <c r="AK1085" s="355"/>
      <c r="AL1085" s="355">
        <f t="shared" si="651"/>
        <v>0</v>
      </c>
      <c r="AM1085" s="355"/>
      <c r="AN1085" s="355">
        <f t="shared" si="652"/>
        <v>0</v>
      </c>
      <c r="AO1085" s="355"/>
      <c r="AQ1085" s="355">
        <f t="shared" si="653"/>
        <v>0</v>
      </c>
      <c r="AR1085" s="355"/>
      <c r="AT1085" s="445" t="s">
        <v>7089</v>
      </c>
      <c r="AU1085" s="445"/>
      <c r="AV1085" s="445"/>
      <c r="AW1085" s="445"/>
      <c r="AX1085" s="445"/>
      <c r="AY1085" s="445"/>
      <c r="AZ1085" s="445"/>
      <c r="BA1085" s="445"/>
      <c r="BB1085" s="445"/>
      <c r="BC1085" s="445"/>
      <c r="BE1085" s="355">
        <f t="shared" si="654"/>
        <v>0</v>
      </c>
      <c r="BF1085" s="355"/>
    </row>
    <row r="1086" spans="3:58">
      <c r="C1086" s="627"/>
      <c r="D1086" s="525"/>
      <c r="E1086" s="525"/>
      <c r="F1086" s="525"/>
      <c r="G1086" s="525"/>
      <c r="H1086" s="525"/>
      <c r="I1086" s="525"/>
      <c r="J1086" s="581" t="s">
        <v>355</v>
      </c>
      <c r="K1086" s="582"/>
      <c r="L1086" s="284"/>
      <c r="M1086" s="498" t="s">
        <v>45</v>
      </c>
      <c r="N1086" s="498"/>
      <c r="O1086" s="498"/>
      <c r="P1086" s="498"/>
      <c r="Q1086" s="498"/>
      <c r="R1086" s="498"/>
      <c r="S1086" s="498"/>
      <c r="T1086" s="499"/>
      <c r="U1086" s="168" t="str">
        <f t="shared" si="648"/>
        <v/>
      </c>
      <c r="V1086" s="215"/>
      <c r="W1086" s="215"/>
      <c r="X1086" s="215"/>
      <c r="Y1086" s="215"/>
      <c r="Z1086" s="215"/>
      <c r="AA1086" s="215"/>
      <c r="AB1086" s="215"/>
      <c r="AC1086" s="215"/>
      <c r="AD1086" s="215"/>
      <c r="AH1086" s="355">
        <f t="shared" si="649"/>
        <v>0</v>
      </c>
      <c r="AI1086" s="355"/>
      <c r="AJ1086" s="355">
        <f t="shared" si="650"/>
        <v>0</v>
      </c>
      <c r="AK1086" s="355"/>
      <c r="AL1086" s="355">
        <f t="shared" si="651"/>
        <v>0</v>
      </c>
      <c r="AM1086" s="355"/>
      <c r="AN1086" s="355">
        <f t="shared" si="652"/>
        <v>0</v>
      </c>
      <c r="AO1086" s="355"/>
      <c r="AQ1086" s="355">
        <f t="shared" si="653"/>
        <v>0</v>
      </c>
      <c r="AR1086" s="355"/>
      <c r="AT1086" s="342" t="s">
        <v>379</v>
      </c>
      <c r="AU1086" s="343" t="s">
        <v>7091</v>
      </c>
      <c r="AV1086" s="343" t="s">
        <v>7092</v>
      </c>
      <c r="AW1086" s="343" t="s">
        <v>7093</v>
      </c>
      <c r="AX1086" s="343" t="s">
        <v>7094</v>
      </c>
      <c r="AY1086" s="343" t="s">
        <v>7095</v>
      </c>
      <c r="AZ1086" s="343" t="s">
        <v>2009</v>
      </c>
      <c r="BA1086" s="343" t="s">
        <v>7096</v>
      </c>
      <c r="BB1086" s="343" t="s">
        <v>7097</v>
      </c>
      <c r="BC1086" s="343" t="s">
        <v>2111</v>
      </c>
      <c r="BE1086" s="355">
        <f t="shared" si="654"/>
        <v>0</v>
      </c>
      <c r="BF1086" s="355"/>
    </row>
    <row r="1087" spans="3:58" ht="24" customHeight="1">
      <c r="C1087" s="627"/>
      <c r="D1087" s="525"/>
      <c r="E1087" s="525"/>
      <c r="F1087" s="525"/>
      <c r="G1087" s="525"/>
      <c r="H1087" s="525"/>
      <c r="I1087" s="525"/>
      <c r="J1087" s="518" t="s">
        <v>356</v>
      </c>
      <c r="K1087" s="518"/>
      <c r="L1087" s="611" t="s">
        <v>357</v>
      </c>
      <c r="M1087" s="611"/>
      <c r="N1087" s="611"/>
      <c r="O1087" s="611"/>
      <c r="P1087" s="611"/>
      <c r="Q1087" s="611"/>
      <c r="R1087" s="611"/>
      <c r="S1087" s="611"/>
      <c r="T1087" s="611"/>
      <c r="U1087" s="168" t="str">
        <f t="shared" si="648"/>
        <v/>
      </c>
      <c r="V1087" s="215"/>
      <c r="W1087" s="215"/>
      <c r="X1087" s="215"/>
      <c r="Y1087" s="215"/>
      <c r="Z1087" s="215"/>
      <c r="AA1087" s="215"/>
      <c r="AB1087" s="215"/>
      <c r="AC1087" s="215"/>
      <c r="AD1087" s="215"/>
      <c r="AH1087" s="355">
        <f t="shared" si="649"/>
        <v>0</v>
      </c>
      <c r="AI1087" s="355"/>
      <c r="AJ1087" s="355">
        <f t="shared" si="650"/>
        <v>0</v>
      </c>
      <c r="AK1087" s="355"/>
      <c r="AL1087" s="355">
        <f t="shared" si="651"/>
        <v>0</v>
      </c>
      <c r="AM1087" s="355"/>
      <c r="AN1087" s="355">
        <f t="shared" si="652"/>
        <v>0</v>
      </c>
      <c r="AO1087" s="355"/>
      <c r="AQ1087" s="355">
        <f t="shared" si="653"/>
        <v>0</v>
      </c>
      <c r="AR1087" s="355"/>
      <c r="AT1087" s="344" t="s">
        <v>1986</v>
      </c>
      <c r="AU1087" s="334">
        <f>V1099</f>
        <v>0</v>
      </c>
      <c r="AV1087" s="334">
        <f t="shared" ref="AV1087" si="730">W1099</f>
        <v>0</v>
      </c>
      <c r="AW1087" s="334">
        <f t="shared" ref="AW1087" si="731">X1099</f>
        <v>0</v>
      </c>
      <c r="AX1087" s="334">
        <f t="shared" ref="AX1087" si="732">Y1099</f>
        <v>0</v>
      </c>
      <c r="AY1087" s="334">
        <f t="shared" ref="AY1087" si="733">Z1099</f>
        <v>0</v>
      </c>
      <c r="AZ1087" s="334">
        <f t="shared" ref="AZ1087" si="734">AA1099</f>
        <v>0</v>
      </c>
      <c r="BA1087" s="334">
        <f t="shared" ref="BA1087" si="735">AB1099</f>
        <v>0</v>
      </c>
      <c r="BB1087" s="334">
        <f t="shared" ref="BB1087" si="736">AC1099</f>
        <v>0</v>
      </c>
      <c r="BC1087" s="334">
        <f t="shared" ref="BC1087" si="737">AD1099</f>
        <v>0</v>
      </c>
      <c r="BE1087" s="355">
        <f t="shared" si="654"/>
        <v>0</v>
      </c>
      <c r="BF1087" s="355"/>
    </row>
    <row r="1088" spans="3:58">
      <c r="C1088" s="627"/>
      <c r="D1088" s="525"/>
      <c r="E1088" s="525"/>
      <c r="F1088" s="525"/>
      <c r="G1088" s="525"/>
      <c r="H1088" s="525"/>
      <c r="I1088" s="525"/>
      <c r="J1088" s="519" t="s">
        <v>358</v>
      </c>
      <c r="K1088" s="520"/>
      <c r="L1088" s="282"/>
      <c r="M1088" s="504" t="s">
        <v>359</v>
      </c>
      <c r="N1088" s="504"/>
      <c r="O1088" s="504"/>
      <c r="P1088" s="504"/>
      <c r="Q1088" s="504"/>
      <c r="R1088" s="504"/>
      <c r="S1088" s="504"/>
      <c r="T1088" s="505"/>
      <c r="U1088" s="168" t="str">
        <f t="shared" si="648"/>
        <v/>
      </c>
      <c r="V1088" s="215"/>
      <c r="W1088" s="215"/>
      <c r="X1088" s="215"/>
      <c r="Y1088" s="215"/>
      <c r="Z1088" s="215"/>
      <c r="AA1088" s="215"/>
      <c r="AB1088" s="215"/>
      <c r="AC1088" s="215"/>
      <c r="AD1088" s="215"/>
      <c r="AH1088" s="355">
        <f t="shared" si="649"/>
        <v>0</v>
      </c>
      <c r="AI1088" s="355"/>
      <c r="AJ1088" s="355">
        <f t="shared" si="650"/>
        <v>0</v>
      </c>
      <c r="AK1088" s="355"/>
      <c r="AL1088" s="355">
        <f t="shared" si="651"/>
        <v>0</v>
      </c>
      <c r="AM1088" s="355"/>
      <c r="AN1088" s="355">
        <f t="shared" si="652"/>
        <v>0</v>
      </c>
      <c r="AO1088" s="355"/>
      <c r="AQ1088" s="355">
        <f t="shared" si="653"/>
        <v>0</v>
      </c>
      <c r="AR1088" s="355"/>
      <c r="AT1088" s="344" t="s">
        <v>1987</v>
      </c>
      <c r="AU1088" s="334">
        <f>COUNTIF(V1100:V1105,"NS")</f>
        <v>0</v>
      </c>
      <c r="AV1088" s="334">
        <f t="shared" ref="AV1088" si="738">COUNTIF(W1100:W1105,"NS")</f>
        <v>0</v>
      </c>
      <c r="AW1088" s="334">
        <f t="shared" ref="AW1088" si="739">COUNTIF(X1100:X1105,"NS")</f>
        <v>0</v>
      </c>
      <c r="AX1088" s="334">
        <f t="shared" ref="AX1088" si="740">COUNTIF(Y1100:Y1105,"NS")</f>
        <v>0</v>
      </c>
      <c r="AY1088" s="334">
        <f t="shared" ref="AY1088" si="741">COUNTIF(Z1100:Z1105,"NS")</f>
        <v>0</v>
      </c>
      <c r="AZ1088" s="334">
        <f t="shared" ref="AZ1088" si="742">COUNTIF(AA1100:AA1105,"NS")</f>
        <v>0</v>
      </c>
      <c r="BA1088" s="334">
        <f t="shared" ref="BA1088" si="743">COUNTIF(AB1100:AB1105,"NS")</f>
        <v>0</v>
      </c>
      <c r="BB1088" s="334">
        <f t="shared" ref="BB1088" si="744">COUNTIF(AC1100:AC1105,"NS")</f>
        <v>0</v>
      </c>
      <c r="BC1088" s="334">
        <f t="shared" ref="BC1088" si="745">COUNTIF(AD1100:AD1105,"NS")</f>
        <v>0</v>
      </c>
      <c r="BE1088" s="355">
        <f t="shared" si="654"/>
        <v>0</v>
      </c>
      <c r="BF1088" s="355"/>
    </row>
    <row r="1089" spans="3:58">
      <c r="C1089" s="627"/>
      <c r="D1089" s="525"/>
      <c r="E1089" s="525"/>
      <c r="F1089" s="525"/>
      <c r="G1089" s="525"/>
      <c r="H1089" s="525"/>
      <c r="I1089" s="525"/>
      <c r="J1089" s="519" t="s">
        <v>360</v>
      </c>
      <c r="K1089" s="520"/>
      <c r="L1089" s="283"/>
      <c r="M1089" s="496" t="s">
        <v>361</v>
      </c>
      <c r="N1089" s="496"/>
      <c r="O1089" s="496"/>
      <c r="P1089" s="496"/>
      <c r="Q1089" s="496"/>
      <c r="R1089" s="496"/>
      <c r="S1089" s="496"/>
      <c r="T1089" s="497"/>
      <c r="U1089" s="168" t="str">
        <f t="shared" si="648"/>
        <v/>
      </c>
      <c r="V1089" s="215"/>
      <c r="W1089" s="215"/>
      <c r="X1089" s="215"/>
      <c r="Y1089" s="215"/>
      <c r="Z1089" s="215"/>
      <c r="AA1089" s="215"/>
      <c r="AB1089" s="215"/>
      <c r="AC1089" s="215"/>
      <c r="AD1089" s="215"/>
      <c r="AH1089" s="355">
        <f t="shared" si="649"/>
        <v>0</v>
      </c>
      <c r="AI1089" s="355"/>
      <c r="AJ1089" s="355">
        <f t="shared" si="650"/>
        <v>0</v>
      </c>
      <c r="AK1089" s="355"/>
      <c r="AL1089" s="355">
        <f t="shared" si="651"/>
        <v>0</v>
      </c>
      <c r="AM1089" s="355"/>
      <c r="AN1089" s="355">
        <f t="shared" si="652"/>
        <v>0</v>
      </c>
      <c r="AO1089" s="355"/>
      <c r="AQ1089" s="355">
        <f t="shared" si="653"/>
        <v>0</v>
      </c>
      <c r="AR1089" s="355"/>
      <c r="AT1089" s="344" t="s">
        <v>1988</v>
      </c>
      <c r="AU1089" s="334">
        <f>SUM(V1100:V1105)</f>
        <v>0</v>
      </c>
      <c r="AV1089" s="334">
        <f t="shared" ref="AV1089" si="746">SUM(W1100:W1105)</f>
        <v>0</v>
      </c>
      <c r="AW1089" s="334">
        <f t="shared" ref="AW1089" si="747">SUM(X1100:X1105)</f>
        <v>0</v>
      </c>
      <c r="AX1089" s="334">
        <f t="shared" ref="AX1089" si="748">SUM(Y1100:Y1105)</f>
        <v>0</v>
      </c>
      <c r="AY1089" s="334">
        <f t="shared" ref="AY1089" si="749">SUM(Z1100:Z1105)</f>
        <v>0</v>
      </c>
      <c r="AZ1089" s="334">
        <f t="shared" ref="AZ1089" si="750">SUM(AA1100:AA1105)</f>
        <v>0</v>
      </c>
      <c r="BA1089" s="334">
        <f t="shared" ref="BA1089" si="751">SUM(AB1100:AB1105)</f>
        <v>0</v>
      </c>
      <c r="BB1089" s="334">
        <f t="shared" ref="BB1089" si="752">SUM(AC1100:AC1105)</f>
        <v>0</v>
      </c>
      <c r="BC1089" s="334">
        <f t="shared" ref="BC1089" si="753">SUM(AD1100:AD1105)</f>
        <v>0</v>
      </c>
      <c r="BE1089" s="355">
        <f t="shared" si="654"/>
        <v>0</v>
      </c>
      <c r="BF1089" s="355"/>
    </row>
    <row r="1090" spans="3:58">
      <c r="C1090" s="627"/>
      <c r="D1090" s="525"/>
      <c r="E1090" s="525"/>
      <c r="F1090" s="525"/>
      <c r="G1090" s="525"/>
      <c r="H1090" s="525"/>
      <c r="I1090" s="525"/>
      <c r="J1090" s="519" t="s">
        <v>362</v>
      </c>
      <c r="K1090" s="520"/>
      <c r="L1090" s="283"/>
      <c r="M1090" s="496" t="s">
        <v>363</v>
      </c>
      <c r="N1090" s="496"/>
      <c r="O1090" s="496"/>
      <c r="P1090" s="496"/>
      <c r="Q1090" s="496"/>
      <c r="R1090" s="496"/>
      <c r="S1090" s="496"/>
      <c r="T1090" s="497"/>
      <c r="U1090" s="168" t="str">
        <f t="shared" si="648"/>
        <v/>
      </c>
      <c r="V1090" s="215"/>
      <c r="W1090" s="215"/>
      <c r="X1090" s="215"/>
      <c r="Y1090" s="215"/>
      <c r="Z1090" s="215"/>
      <c r="AA1090" s="215"/>
      <c r="AB1090" s="215"/>
      <c r="AC1090" s="215"/>
      <c r="AD1090" s="215"/>
      <c r="AH1090" s="355">
        <f t="shared" si="649"/>
        <v>0</v>
      </c>
      <c r="AI1090" s="355"/>
      <c r="AJ1090" s="355">
        <f t="shared" si="650"/>
        <v>0</v>
      </c>
      <c r="AK1090" s="355"/>
      <c r="AL1090" s="355">
        <f t="shared" si="651"/>
        <v>0</v>
      </c>
      <c r="AM1090" s="355"/>
      <c r="AN1090" s="355">
        <f t="shared" si="652"/>
        <v>0</v>
      </c>
      <c r="AO1090" s="355"/>
      <c r="AQ1090" s="355">
        <f t="shared" si="653"/>
        <v>0</v>
      </c>
      <c r="AR1090" s="355"/>
      <c r="AT1090" s="344" t="s">
        <v>1989</v>
      </c>
      <c r="AU1090" s="345">
        <f>IF($AH$992=1650,0,IF(OR(AND(AU1087=0,AU1088&gt;0),AND(AU1087="NS",AU1089&gt;0),AND(AU1087="NS",AU1089=0,AU1088=0)),1,IF(OR(AND(AU1088&gt;=2,AU1089&lt;AU1087),AND(AU1087="NS",AU1089=0,AU1088&gt;0),AU1087=AU1089),0,1)))</f>
        <v>0</v>
      </c>
      <c r="AV1090" s="345">
        <f t="shared" ref="AV1090:BC1090" si="754">IF($AH$992=1650,0,IF(OR(AND(AV1087=0,AV1088&gt;0),AND(AV1087="NS",AV1089&gt;0),AND(AV1087="NS",AV1089=0,AV1088=0)),1,IF(OR(AND(AV1088&gt;=2,AV1089&lt;AV1087),AND(AV1087="NS",AV1089=0,AV1088&gt;0),AV1087=AV1089),0,1)))</f>
        <v>0</v>
      </c>
      <c r="AW1090" s="345">
        <f t="shared" si="754"/>
        <v>0</v>
      </c>
      <c r="AX1090" s="345">
        <f t="shared" si="754"/>
        <v>0</v>
      </c>
      <c r="AY1090" s="345">
        <f t="shared" si="754"/>
        <v>0</v>
      </c>
      <c r="AZ1090" s="345">
        <f t="shared" si="754"/>
        <v>0</v>
      </c>
      <c r="BA1090" s="345">
        <f t="shared" si="754"/>
        <v>0</v>
      </c>
      <c r="BB1090" s="345">
        <f t="shared" si="754"/>
        <v>0</v>
      </c>
      <c r="BC1090" s="345">
        <f t="shared" si="754"/>
        <v>0</v>
      </c>
      <c r="BE1090" s="355">
        <f t="shared" si="654"/>
        <v>0</v>
      </c>
      <c r="BF1090" s="355"/>
    </row>
    <row r="1091" spans="3:58">
      <c r="C1091" s="627"/>
      <c r="D1091" s="525"/>
      <c r="E1091" s="525"/>
      <c r="F1091" s="525"/>
      <c r="G1091" s="525"/>
      <c r="H1091" s="525"/>
      <c r="I1091" s="525"/>
      <c r="J1091" s="519" t="s">
        <v>364</v>
      </c>
      <c r="K1091" s="520"/>
      <c r="L1091" s="283"/>
      <c r="M1091" s="496" t="s">
        <v>365</v>
      </c>
      <c r="N1091" s="496"/>
      <c r="O1091" s="496"/>
      <c r="P1091" s="496"/>
      <c r="Q1091" s="496"/>
      <c r="R1091" s="496"/>
      <c r="S1091" s="496"/>
      <c r="T1091" s="497"/>
      <c r="U1091" s="168" t="str">
        <f t="shared" ref="U1091:U1122" si="755">IF(Y730="","",Y730)</f>
        <v/>
      </c>
      <c r="V1091" s="215"/>
      <c r="W1091" s="215"/>
      <c r="X1091" s="215"/>
      <c r="Y1091" s="215"/>
      <c r="Z1091" s="215"/>
      <c r="AA1091" s="215"/>
      <c r="AB1091" s="215"/>
      <c r="AC1091" s="215"/>
      <c r="AD1091" s="215"/>
      <c r="AH1091" s="355">
        <f t="shared" si="649"/>
        <v>0</v>
      </c>
      <c r="AI1091" s="355"/>
      <c r="AJ1091" s="355">
        <f t="shared" si="650"/>
        <v>0</v>
      </c>
      <c r="AK1091" s="355"/>
      <c r="AL1091" s="355">
        <f t="shared" si="651"/>
        <v>0</v>
      </c>
      <c r="AM1091" s="355"/>
      <c r="AN1091" s="355">
        <f t="shared" si="652"/>
        <v>0</v>
      </c>
      <c r="AO1091" s="355"/>
      <c r="AQ1091" s="355">
        <f t="shared" si="653"/>
        <v>0</v>
      </c>
      <c r="AR1091" s="355"/>
      <c r="AT1091" s="346"/>
      <c r="AU1091" s="346"/>
      <c r="AV1091" s="346"/>
      <c r="AW1091" s="346"/>
      <c r="AX1091" s="346"/>
      <c r="AY1091" s="346"/>
      <c r="AZ1091" s="346"/>
      <c r="BA1091" s="346"/>
      <c r="BB1091" s="346"/>
      <c r="BC1091" s="334">
        <f>SUM(AU1090:BC1090)</f>
        <v>0</v>
      </c>
      <c r="BE1091" s="355">
        <f t="shared" si="654"/>
        <v>0</v>
      </c>
      <c r="BF1091" s="355"/>
    </row>
    <row r="1092" spans="3:58">
      <c r="C1092" s="627"/>
      <c r="D1092" s="525"/>
      <c r="E1092" s="525"/>
      <c r="F1092" s="525"/>
      <c r="G1092" s="525"/>
      <c r="H1092" s="525"/>
      <c r="I1092" s="525"/>
      <c r="J1092" s="519" t="s">
        <v>366</v>
      </c>
      <c r="K1092" s="520"/>
      <c r="L1092" s="283"/>
      <c r="M1092" s="496" t="s">
        <v>367</v>
      </c>
      <c r="N1092" s="496"/>
      <c r="O1092" s="496"/>
      <c r="P1092" s="496"/>
      <c r="Q1092" s="496"/>
      <c r="R1092" s="496"/>
      <c r="S1092" s="496"/>
      <c r="T1092" s="497"/>
      <c r="U1092" s="168" t="str">
        <f t="shared" si="755"/>
        <v/>
      </c>
      <c r="V1092" s="215"/>
      <c r="W1092" s="215"/>
      <c r="X1092" s="215"/>
      <c r="Y1092" s="215"/>
      <c r="Z1092" s="215"/>
      <c r="AA1092" s="215"/>
      <c r="AB1092" s="215"/>
      <c r="AC1092" s="215"/>
      <c r="AD1092" s="215"/>
      <c r="AH1092" s="355">
        <f t="shared" si="649"/>
        <v>0</v>
      </c>
      <c r="AI1092" s="355"/>
      <c r="AJ1092" s="355">
        <f t="shared" si="650"/>
        <v>0</v>
      </c>
      <c r="AK1092" s="355"/>
      <c r="AL1092" s="355">
        <f t="shared" si="651"/>
        <v>0</v>
      </c>
      <c r="AM1092" s="355"/>
      <c r="AN1092" s="355">
        <f t="shared" si="652"/>
        <v>0</v>
      </c>
      <c r="AO1092" s="355"/>
      <c r="AQ1092" s="355">
        <f t="shared" si="653"/>
        <v>0</v>
      </c>
      <c r="AR1092" s="355"/>
      <c r="AT1092" s="346"/>
      <c r="AU1092" s="346"/>
      <c r="AV1092" s="346"/>
      <c r="AW1092" s="346"/>
      <c r="AX1092" s="346"/>
      <c r="AY1092" s="346"/>
      <c r="AZ1092" s="346"/>
      <c r="BA1092" s="346"/>
      <c r="BB1092" s="346"/>
      <c r="BC1092" s="346"/>
      <c r="BE1092" s="355">
        <f t="shared" si="654"/>
        <v>0</v>
      </c>
      <c r="BF1092" s="355"/>
    </row>
    <row r="1093" spans="3:58">
      <c r="C1093" s="627"/>
      <c r="D1093" s="525"/>
      <c r="E1093" s="525"/>
      <c r="F1093" s="525"/>
      <c r="G1093" s="525"/>
      <c r="H1093" s="525"/>
      <c r="I1093" s="525"/>
      <c r="J1093" s="519" t="s">
        <v>368</v>
      </c>
      <c r="K1093" s="520"/>
      <c r="L1093" s="283"/>
      <c r="M1093" s="496" t="s">
        <v>369</v>
      </c>
      <c r="N1093" s="496"/>
      <c r="O1093" s="496"/>
      <c r="P1093" s="496"/>
      <c r="Q1093" s="496"/>
      <c r="R1093" s="496"/>
      <c r="S1093" s="496"/>
      <c r="T1093" s="497"/>
      <c r="U1093" s="168" t="str">
        <f t="shared" si="755"/>
        <v/>
      </c>
      <c r="V1093" s="215"/>
      <c r="W1093" s="215"/>
      <c r="X1093" s="215"/>
      <c r="Y1093" s="215"/>
      <c r="Z1093" s="215"/>
      <c r="AA1093" s="215"/>
      <c r="AB1093" s="215"/>
      <c r="AC1093" s="215"/>
      <c r="AD1093" s="215"/>
      <c r="AH1093" s="355">
        <f t="shared" si="649"/>
        <v>0</v>
      </c>
      <c r="AI1093" s="355"/>
      <c r="AJ1093" s="355">
        <f t="shared" si="650"/>
        <v>0</v>
      </c>
      <c r="AK1093" s="355"/>
      <c r="AL1093" s="355">
        <f t="shared" si="651"/>
        <v>0</v>
      </c>
      <c r="AM1093" s="355"/>
      <c r="AN1093" s="355">
        <f t="shared" si="652"/>
        <v>0</v>
      </c>
      <c r="AO1093" s="355"/>
      <c r="AQ1093" s="355">
        <f t="shared" si="653"/>
        <v>0</v>
      </c>
      <c r="AR1093" s="355"/>
      <c r="AT1093" s="445" t="s">
        <v>7089</v>
      </c>
      <c r="AU1093" s="445"/>
      <c r="AV1093" s="445"/>
      <c r="AW1093" s="445"/>
      <c r="AX1093" s="445"/>
      <c r="AY1093" s="445"/>
      <c r="AZ1093" s="445"/>
      <c r="BA1093" s="445"/>
      <c r="BB1093" s="445"/>
      <c r="BC1093" s="445"/>
      <c r="BE1093" s="355">
        <f t="shared" si="654"/>
        <v>0</v>
      </c>
      <c r="BF1093" s="355"/>
    </row>
    <row r="1094" spans="3:58" ht="24" customHeight="1">
      <c r="C1094" s="627"/>
      <c r="D1094" s="525"/>
      <c r="E1094" s="525"/>
      <c r="F1094" s="525"/>
      <c r="G1094" s="525"/>
      <c r="H1094" s="525"/>
      <c r="I1094" s="525"/>
      <c r="J1094" s="519" t="s">
        <v>370</v>
      </c>
      <c r="K1094" s="520"/>
      <c r="L1094" s="283"/>
      <c r="M1094" s="496" t="s">
        <v>371</v>
      </c>
      <c r="N1094" s="496"/>
      <c r="O1094" s="496"/>
      <c r="P1094" s="496"/>
      <c r="Q1094" s="496"/>
      <c r="R1094" s="496"/>
      <c r="S1094" s="496"/>
      <c r="T1094" s="497"/>
      <c r="U1094" s="168" t="str">
        <f t="shared" si="755"/>
        <v/>
      </c>
      <c r="V1094" s="215"/>
      <c r="W1094" s="215"/>
      <c r="X1094" s="215"/>
      <c r="Y1094" s="215"/>
      <c r="Z1094" s="215"/>
      <c r="AA1094" s="215"/>
      <c r="AB1094" s="215"/>
      <c r="AC1094" s="215"/>
      <c r="AD1094" s="215"/>
      <c r="AH1094" s="355">
        <f t="shared" si="649"/>
        <v>0</v>
      </c>
      <c r="AI1094" s="355"/>
      <c r="AJ1094" s="355">
        <f t="shared" si="650"/>
        <v>0</v>
      </c>
      <c r="AK1094" s="355"/>
      <c r="AL1094" s="355">
        <f t="shared" si="651"/>
        <v>0</v>
      </c>
      <c r="AM1094" s="355"/>
      <c r="AN1094" s="355">
        <f t="shared" si="652"/>
        <v>0</v>
      </c>
      <c r="AO1094" s="355"/>
      <c r="AQ1094" s="355">
        <f t="shared" si="653"/>
        <v>0</v>
      </c>
      <c r="AR1094" s="355"/>
      <c r="AT1094" s="342" t="s">
        <v>399</v>
      </c>
      <c r="AU1094" s="343" t="s">
        <v>7091</v>
      </c>
      <c r="AV1094" s="343" t="s">
        <v>7092</v>
      </c>
      <c r="AW1094" s="343" t="s">
        <v>7093</v>
      </c>
      <c r="AX1094" s="343" t="s">
        <v>7094</v>
      </c>
      <c r="AY1094" s="343" t="s">
        <v>7095</v>
      </c>
      <c r="AZ1094" s="343" t="s">
        <v>2009</v>
      </c>
      <c r="BA1094" s="343" t="s">
        <v>7096</v>
      </c>
      <c r="BB1094" s="343" t="s">
        <v>7097</v>
      </c>
      <c r="BC1094" s="343" t="s">
        <v>2111</v>
      </c>
      <c r="BE1094" s="355">
        <f t="shared" si="654"/>
        <v>0</v>
      </c>
      <c r="BF1094" s="355"/>
    </row>
    <row r="1095" spans="3:58">
      <c r="C1095" s="627"/>
      <c r="D1095" s="525"/>
      <c r="E1095" s="525"/>
      <c r="F1095" s="525"/>
      <c r="G1095" s="525"/>
      <c r="H1095" s="525"/>
      <c r="I1095" s="525"/>
      <c r="J1095" s="581" t="s">
        <v>372</v>
      </c>
      <c r="K1095" s="582"/>
      <c r="L1095" s="284"/>
      <c r="M1095" s="498" t="s">
        <v>45</v>
      </c>
      <c r="N1095" s="498"/>
      <c r="O1095" s="498"/>
      <c r="P1095" s="498"/>
      <c r="Q1095" s="498"/>
      <c r="R1095" s="498"/>
      <c r="S1095" s="498"/>
      <c r="T1095" s="499"/>
      <c r="U1095" s="168" t="str">
        <f t="shared" si="755"/>
        <v/>
      </c>
      <c r="V1095" s="215"/>
      <c r="W1095" s="215"/>
      <c r="X1095" s="215"/>
      <c r="Y1095" s="215"/>
      <c r="Z1095" s="215"/>
      <c r="AA1095" s="215"/>
      <c r="AB1095" s="215"/>
      <c r="AC1095" s="215"/>
      <c r="AD1095" s="215"/>
      <c r="AH1095" s="355">
        <f t="shared" si="649"/>
        <v>0</v>
      </c>
      <c r="AI1095" s="355"/>
      <c r="AJ1095" s="355">
        <f t="shared" si="650"/>
        <v>0</v>
      </c>
      <c r="AK1095" s="355"/>
      <c r="AL1095" s="355">
        <f t="shared" si="651"/>
        <v>0</v>
      </c>
      <c r="AM1095" s="355"/>
      <c r="AN1095" s="355">
        <f t="shared" si="652"/>
        <v>0</v>
      </c>
      <c r="AO1095" s="355"/>
      <c r="AQ1095" s="355">
        <f t="shared" si="653"/>
        <v>0</v>
      </c>
      <c r="AR1095" s="355"/>
      <c r="AT1095" s="344" t="s">
        <v>1986</v>
      </c>
      <c r="AU1095" s="334">
        <f>V1109</f>
        <v>0</v>
      </c>
      <c r="AV1095" s="334">
        <f t="shared" ref="AV1095" si="756">W1109</f>
        <v>0</v>
      </c>
      <c r="AW1095" s="334">
        <f t="shared" ref="AW1095" si="757">X1109</f>
        <v>0</v>
      </c>
      <c r="AX1095" s="334">
        <f t="shared" ref="AX1095" si="758">Y1109</f>
        <v>0</v>
      </c>
      <c r="AY1095" s="334">
        <f t="shared" ref="AY1095" si="759">Z1109</f>
        <v>0</v>
      </c>
      <c r="AZ1095" s="334">
        <f t="shared" ref="AZ1095" si="760">AA1109</f>
        <v>0</v>
      </c>
      <c r="BA1095" s="334">
        <f t="shared" ref="BA1095" si="761">AB1109</f>
        <v>0</v>
      </c>
      <c r="BB1095" s="334">
        <f t="shared" ref="BB1095" si="762">AC1109</f>
        <v>0</v>
      </c>
      <c r="BC1095" s="334">
        <f t="shared" ref="BC1095" si="763">AD1109</f>
        <v>0</v>
      </c>
      <c r="BE1095" s="355">
        <f t="shared" si="654"/>
        <v>0</v>
      </c>
      <c r="BF1095" s="355"/>
    </row>
    <row r="1096" spans="3:58">
      <c r="C1096" s="627"/>
      <c r="D1096" s="525"/>
      <c r="E1096" s="525"/>
      <c r="F1096" s="525"/>
      <c r="G1096" s="525"/>
      <c r="H1096" s="525"/>
      <c r="I1096" s="525"/>
      <c r="J1096" s="518" t="s">
        <v>373</v>
      </c>
      <c r="K1096" s="518"/>
      <c r="L1096" s="583" t="s">
        <v>374</v>
      </c>
      <c r="M1096" s="583"/>
      <c r="N1096" s="583"/>
      <c r="O1096" s="583"/>
      <c r="P1096" s="583"/>
      <c r="Q1096" s="583"/>
      <c r="R1096" s="583"/>
      <c r="S1096" s="583"/>
      <c r="T1096" s="583"/>
      <c r="U1096" s="168" t="str">
        <f t="shared" si="755"/>
        <v/>
      </c>
      <c r="V1096" s="215"/>
      <c r="W1096" s="215"/>
      <c r="X1096" s="215"/>
      <c r="Y1096" s="215"/>
      <c r="Z1096" s="215"/>
      <c r="AA1096" s="215"/>
      <c r="AB1096" s="215"/>
      <c r="AC1096" s="215"/>
      <c r="AD1096" s="215"/>
      <c r="AH1096" s="355">
        <f t="shared" si="649"/>
        <v>0</v>
      </c>
      <c r="AI1096" s="355"/>
      <c r="AJ1096" s="355">
        <f t="shared" si="650"/>
        <v>0</v>
      </c>
      <c r="AK1096" s="355"/>
      <c r="AL1096" s="355">
        <f t="shared" si="651"/>
        <v>0</v>
      </c>
      <c r="AM1096" s="355"/>
      <c r="AN1096" s="355">
        <f t="shared" si="652"/>
        <v>0</v>
      </c>
      <c r="AO1096" s="355"/>
      <c r="AQ1096" s="355">
        <f t="shared" si="653"/>
        <v>0</v>
      </c>
      <c r="AR1096" s="355"/>
      <c r="AT1096" s="344" t="s">
        <v>1987</v>
      </c>
      <c r="AU1096" s="334">
        <f>COUNTIF(V1110:V1118,"NS")</f>
        <v>0</v>
      </c>
      <c r="AV1096" s="334">
        <f t="shared" ref="AV1096" si="764">COUNTIF(W1110:W1118,"NS")</f>
        <v>0</v>
      </c>
      <c r="AW1096" s="334">
        <f t="shared" ref="AW1096" si="765">COUNTIF(X1110:X1118,"NS")</f>
        <v>0</v>
      </c>
      <c r="AX1096" s="334">
        <f t="shared" ref="AX1096" si="766">COUNTIF(Y1110:Y1118,"NS")</f>
        <v>0</v>
      </c>
      <c r="AY1096" s="334">
        <f t="shared" ref="AY1096" si="767">COUNTIF(Z1110:Z1118,"NS")</f>
        <v>0</v>
      </c>
      <c r="AZ1096" s="334">
        <f t="shared" ref="AZ1096" si="768">COUNTIF(AA1110:AA1118,"NS")</f>
        <v>0</v>
      </c>
      <c r="BA1096" s="334">
        <f t="shared" ref="BA1096" si="769">COUNTIF(AB1110:AB1118,"NS")</f>
        <v>0</v>
      </c>
      <c r="BB1096" s="334">
        <f t="shared" ref="BB1096" si="770">COUNTIF(AC1110:AC1118,"NS")</f>
        <v>0</v>
      </c>
      <c r="BC1096" s="334">
        <f t="shared" ref="BC1096" si="771">COUNTIF(AD1110:AD1118,"NS")</f>
        <v>0</v>
      </c>
      <c r="BE1096" s="355">
        <f t="shared" si="654"/>
        <v>0</v>
      </c>
      <c r="BF1096" s="355"/>
    </row>
    <row r="1097" spans="3:58" ht="24" customHeight="1">
      <c r="C1097" s="627"/>
      <c r="D1097" s="525"/>
      <c r="E1097" s="525"/>
      <c r="F1097" s="525"/>
      <c r="G1097" s="525"/>
      <c r="H1097" s="525"/>
      <c r="I1097" s="525"/>
      <c r="J1097" s="518" t="s">
        <v>375</v>
      </c>
      <c r="K1097" s="518"/>
      <c r="L1097" s="524" t="s">
        <v>376</v>
      </c>
      <c r="M1097" s="524"/>
      <c r="N1097" s="524"/>
      <c r="O1097" s="524"/>
      <c r="P1097" s="524"/>
      <c r="Q1097" s="524"/>
      <c r="R1097" s="524"/>
      <c r="S1097" s="524"/>
      <c r="T1097" s="524"/>
      <c r="U1097" s="168" t="str">
        <f t="shared" si="755"/>
        <v/>
      </c>
      <c r="V1097" s="215"/>
      <c r="W1097" s="215"/>
      <c r="X1097" s="215"/>
      <c r="Y1097" s="215"/>
      <c r="Z1097" s="215"/>
      <c r="AA1097" s="215"/>
      <c r="AB1097" s="215"/>
      <c r="AC1097" s="215"/>
      <c r="AD1097" s="215"/>
      <c r="AH1097" s="355">
        <f t="shared" si="649"/>
        <v>0</v>
      </c>
      <c r="AI1097" s="355"/>
      <c r="AJ1097" s="355">
        <f t="shared" si="650"/>
        <v>0</v>
      </c>
      <c r="AK1097" s="355"/>
      <c r="AL1097" s="355">
        <f t="shared" si="651"/>
        <v>0</v>
      </c>
      <c r="AM1097" s="355"/>
      <c r="AN1097" s="355">
        <f t="shared" si="652"/>
        <v>0</v>
      </c>
      <c r="AO1097" s="355"/>
      <c r="AQ1097" s="355">
        <f t="shared" si="653"/>
        <v>0</v>
      </c>
      <c r="AR1097" s="355"/>
      <c r="AT1097" s="344" t="s">
        <v>1988</v>
      </c>
      <c r="AU1097" s="334">
        <f>SUM(V1110:V1118)</f>
        <v>0</v>
      </c>
      <c r="AV1097" s="334">
        <f t="shared" ref="AV1097" si="772">SUM(W1110:W1118)</f>
        <v>0</v>
      </c>
      <c r="AW1097" s="334">
        <f t="shared" ref="AW1097" si="773">SUM(X1110:X1118)</f>
        <v>0</v>
      </c>
      <c r="AX1097" s="334">
        <f t="shared" ref="AX1097" si="774">SUM(Y1110:Y1118)</f>
        <v>0</v>
      </c>
      <c r="AY1097" s="334">
        <f t="shared" ref="AY1097" si="775">SUM(Z1110:Z1118)</f>
        <v>0</v>
      </c>
      <c r="AZ1097" s="334">
        <f t="shared" ref="AZ1097" si="776">SUM(AA1110:AA1118)</f>
        <v>0</v>
      </c>
      <c r="BA1097" s="334">
        <f t="shared" ref="BA1097" si="777">SUM(AB1110:AB1118)</f>
        <v>0</v>
      </c>
      <c r="BB1097" s="334">
        <f t="shared" ref="BB1097" si="778">SUM(AC1110:AC1118)</f>
        <v>0</v>
      </c>
      <c r="BC1097" s="334">
        <f t="shared" ref="BC1097" si="779">SUM(AD1110:AD1118)</f>
        <v>0</v>
      </c>
      <c r="BE1097" s="355">
        <f t="shared" si="654"/>
        <v>0</v>
      </c>
      <c r="BF1097" s="355"/>
    </row>
    <row r="1098" spans="3:58">
      <c r="C1098" s="627"/>
      <c r="D1098" s="525"/>
      <c r="E1098" s="525"/>
      <c r="F1098" s="525"/>
      <c r="G1098" s="525"/>
      <c r="H1098" s="525"/>
      <c r="I1098" s="525"/>
      <c r="J1098" s="518" t="s">
        <v>377</v>
      </c>
      <c r="K1098" s="518"/>
      <c r="L1098" s="524" t="s">
        <v>378</v>
      </c>
      <c r="M1098" s="524"/>
      <c r="N1098" s="524"/>
      <c r="O1098" s="524"/>
      <c r="P1098" s="524"/>
      <c r="Q1098" s="524"/>
      <c r="R1098" s="524"/>
      <c r="S1098" s="524"/>
      <c r="T1098" s="524"/>
      <c r="U1098" s="168" t="str">
        <f t="shared" si="755"/>
        <v/>
      </c>
      <c r="V1098" s="215"/>
      <c r="W1098" s="215"/>
      <c r="X1098" s="215"/>
      <c r="Y1098" s="215"/>
      <c r="Z1098" s="215"/>
      <c r="AA1098" s="215"/>
      <c r="AB1098" s="215"/>
      <c r="AC1098" s="215"/>
      <c r="AD1098" s="215"/>
      <c r="AH1098" s="355">
        <f t="shared" si="649"/>
        <v>0</v>
      </c>
      <c r="AI1098" s="355"/>
      <c r="AJ1098" s="355">
        <f t="shared" si="650"/>
        <v>0</v>
      </c>
      <c r="AK1098" s="355"/>
      <c r="AL1098" s="355">
        <f t="shared" si="651"/>
        <v>0</v>
      </c>
      <c r="AM1098" s="355"/>
      <c r="AN1098" s="355">
        <f t="shared" si="652"/>
        <v>0</v>
      </c>
      <c r="AO1098" s="355"/>
      <c r="AQ1098" s="355">
        <f t="shared" si="653"/>
        <v>0</v>
      </c>
      <c r="AR1098" s="355"/>
      <c r="AT1098" s="344" t="s">
        <v>1989</v>
      </c>
      <c r="AU1098" s="345">
        <f>IF($AH$992=1650,0,IF(OR(AND(AU1095=0,AU1096&gt;0),AND(AU1095="NS",AU1097&gt;0),AND(AU1095="NS",AU1097=0,AU1096=0)),1,IF(OR(AND(AU1096&gt;=2,AU1097&lt;AU1095),AND(AU1095="NS",AU1097=0,AU1096&gt;0),AU1095=AU1097),0,1)))</f>
        <v>0</v>
      </c>
      <c r="AV1098" s="345">
        <f t="shared" ref="AV1098:BC1098" si="780">IF($AH$992=1650,0,IF(OR(AND(AV1095=0,AV1096&gt;0),AND(AV1095="NS",AV1097&gt;0),AND(AV1095="NS",AV1097=0,AV1096=0)),1,IF(OR(AND(AV1096&gt;=2,AV1097&lt;AV1095),AND(AV1095="NS",AV1097=0,AV1096&gt;0),AV1095=AV1097),0,1)))</f>
        <v>0</v>
      </c>
      <c r="AW1098" s="345">
        <f t="shared" si="780"/>
        <v>0</v>
      </c>
      <c r="AX1098" s="345">
        <f t="shared" si="780"/>
        <v>0</v>
      </c>
      <c r="AY1098" s="345">
        <f t="shared" si="780"/>
        <v>0</v>
      </c>
      <c r="AZ1098" s="345">
        <f t="shared" si="780"/>
        <v>0</v>
      </c>
      <c r="BA1098" s="345">
        <f t="shared" si="780"/>
        <v>0</v>
      </c>
      <c r="BB1098" s="345">
        <f t="shared" si="780"/>
        <v>0</v>
      </c>
      <c r="BC1098" s="345">
        <f t="shared" si="780"/>
        <v>0</v>
      </c>
      <c r="BE1098" s="355">
        <f t="shared" si="654"/>
        <v>0</v>
      </c>
      <c r="BF1098" s="355"/>
    </row>
    <row r="1099" spans="3:58" ht="24" customHeight="1">
      <c r="C1099" s="627"/>
      <c r="D1099" s="525"/>
      <c r="E1099" s="525"/>
      <c r="F1099" s="525"/>
      <c r="G1099" s="525"/>
      <c r="H1099" s="525"/>
      <c r="I1099" s="525"/>
      <c r="J1099" s="518" t="s">
        <v>379</v>
      </c>
      <c r="K1099" s="518"/>
      <c r="L1099" s="580" t="s">
        <v>380</v>
      </c>
      <c r="M1099" s="580"/>
      <c r="N1099" s="580"/>
      <c r="O1099" s="580"/>
      <c r="P1099" s="580"/>
      <c r="Q1099" s="580"/>
      <c r="R1099" s="580"/>
      <c r="S1099" s="580"/>
      <c r="T1099" s="580"/>
      <c r="U1099" s="168" t="str">
        <f t="shared" si="755"/>
        <v/>
      </c>
      <c r="V1099" s="215"/>
      <c r="W1099" s="215"/>
      <c r="X1099" s="215"/>
      <c r="Y1099" s="215"/>
      <c r="Z1099" s="215"/>
      <c r="AA1099" s="215"/>
      <c r="AB1099" s="215"/>
      <c r="AC1099" s="215"/>
      <c r="AD1099" s="215"/>
      <c r="AH1099" s="355">
        <f t="shared" si="649"/>
        <v>0</v>
      </c>
      <c r="AI1099" s="355"/>
      <c r="AJ1099" s="355">
        <f t="shared" si="650"/>
        <v>0</v>
      </c>
      <c r="AK1099" s="355"/>
      <c r="AL1099" s="355">
        <f t="shared" si="651"/>
        <v>0</v>
      </c>
      <c r="AM1099" s="355"/>
      <c r="AN1099" s="355">
        <f t="shared" si="652"/>
        <v>0</v>
      </c>
      <c r="AO1099" s="355"/>
      <c r="AQ1099" s="355">
        <f t="shared" si="653"/>
        <v>0</v>
      </c>
      <c r="AR1099" s="355"/>
      <c r="AT1099" s="346"/>
      <c r="AU1099" s="346"/>
      <c r="AV1099" s="346"/>
      <c r="AW1099" s="346"/>
      <c r="AX1099" s="346"/>
      <c r="AY1099" s="346"/>
      <c r="AZ1099" s="346"/>
      <c r="BA1099" s="346"/>
      <c r="BB1099" s="346"/>
      <c r="BC1099" s="334">
        <f>SUM(AU1098:BC1098)</f>
        <v>0</v>
      </c>
      <c r="BE1099" s="355">
        <f t="shared" si="654"/>
        <v>0</v>
      </c>
      <c r="BF1099" s="355"/>
    </row>
    <row r="1100" spans="3:58">
      <c r="C1100" s="627"/>
      <c r="D1100" s="525"/>
      <c r="E1100" s="525"/>
      <c r="F1100" s="525"/>
      <c r="G1100" s="525"/>
      <c r="H1100" s="525"/>
      <c r="I1100" s="525"/>
      <c r="J1100" s="615" t="s">
        <v>381</v>
      </c>
      <c r="K1100" s="638"/>
      <c r="L1100" s="282"/>
      <c r="M1100" s="504" t="s">
        <v>382</v>
      </c>
      <c r="N1100" s="504"/>
      <c r="O1100" s="504"/>
      <c r="P1100" s="504"/>
      <c r="Q1100" s="504"/>
      <c r="R1100" s="504"/>
      <c r="S1100" s="504"/>
      <c r="T1100" s="505"/>
      <c r="U1100" s="168" t="str">
        <f t="shared" si="755"/>
        <v/>
      </c>
      <c r="V1100" s="215"/>
      <c r="W1100" s="215"/>
      <c r="X1100" s="215"/>
      <c r="Y1100" s="215"/>
      <c r="Z1100" s="215"/>
      <c r="AA1100" s="215"/>
      <c r="AB1100" s="215"/>
      <c r="AC1100" s="215"/>
      <c r="AD1100" s="215"/>
      <c r="AH1100" s="355">
        <f t="shared" si="649"/>
        <v>0</v>
      </c>
      <c r="AI1100" s="355"/>
      <c r="AJ1100" s="355">
        <f t="shared" si="650"/>
        <v>0</v>
      </c>
      <c r="AK1100" s="355"/>
      <c r="AL1100" s="355">
        <f t="shared" si="651"/>
        <v>0</v>
      </c>
      <c r="AM1100" s="355"/>
      <c r="AN1100" s="355">
        <f t="shared" si="652"/>
        <v>0</v>
      </c>
      <c r="AO1100" s="355"/>
      <c r="AQ1100" s="355">
        <f t="shared" si="653"/>
        <v>0</v>
      </c>
      <c r="AR1100" s="355"/>
      <c r="AT1100" s="346"/>
      <c r="AU1100" s="346"/>
      <c r="AV1100" s="346"/>
      <c r="AW1100" s="346"/>
      <c r="AX1100" s="346"/>
      <c r="AY1100" s="346"/>
      <c r="AZ1100" s="346"/>
      <c r="BA1100" s="346"/>
      <c r="BB1100" s="346"/>
      <c r="BC1100" s="346"/>
      <c r="BE1100" s="355">
        <f t="shared" si="654"/>
        <v>0</v>
      </c>
      <c r="BF1100" s="355"/>
    </row>
    <row r="1101" spans="3:58" ht="24" customHeight="1">
      <c r="C1101" s="627"/>
      <c r="D1101" s="525"/>
      <c r="E1101" s="525"/>
      <c r="F1101" s="525"/>
      <c r="G1101" s="525"/>
      <c r="H1101" s="525"/>
      <c r="I1101" s="525"/>
      <c r="J1101" s="615" t="s">
        <v>383</v>
      </c>
      <c r="K1101" s="638"/>
      <c r="L1101" s="283"/>
      <c r="M1101" s="496" t="s">
        <v>384</v>
      </c>
      <c r="N1101" s="496"/>
      <c r="O1101" s="496"/>
      <c r="P1101" s="496"/>
      <c r="Q1101" s="496"/>
      <c r="R1101" s="496"/>
      <c r="S1101" s="496"/>
      <c r="T1101" s="497"/>
      <c r="U1101" s="168" t="str">
        <f t="shared" si="755"/>
        <v/>
      </c>
      <c r="V1101" s="215"/>
      <c r="W1101" s="215"/>
      <c r="X1101" s="215"/>
      <c r="Y1101" s="215"/>
      <c r="Z1101" s="215"/>
      <c r="AA1101" s="215"/>
      <c r="AB1101" s="215"/>
      <c r="AC1101" s="215"/>
      <c r="AD1101" s="215"/>
      <c r="AH1101" s="355">
        <f t="shared" si="649"/>
        <v>0</v>
      </c>
      <c r="AI1101" s="355"/>
      <c r="AJ1101" s="355">
        <f t="shared" si="650"/>
        <v>0</v>
      </c>
      <c r="AK1101" s="355"/>
      <c r="AL1101" s="355">
        <f t="shared" si="651"/>
        <v>0</v>
      </c>
      <c r="AM1101" s="355"/>
      <c r="AN1101" s="355">
        <f t="shared" si="652"/>
        <v>0</v>
      </c>
      <c r="AO1101" s="355"/>
      <c r="AQ1101" s="355">
        <f t="shared" si="653"/>
        <v>0</v>
      </c>
      <c r="AR1101" s="355"/>
      <c r="AT1101" s="445" t="s">
        <v>7089</v>
      </c>
      <c r="AU1101" s="445"/>
      <c r="AV1101" s="445"/>
      <c r="AW1101" s="445"/>
      <c r="AX1101" s="445"/>
      <c r="AY1101" s="445"/>
      <c r="AZ1101" s="445"/>
      <c r="BA1101" s="445"/>
      <c r="BB1101" s="445"/>
      <c r="BC1101" s="445"/>
      <c r="BE1101" s="355">
        <f t="shared" si="654"/>
        <v>0</v>
      </c>
      <c r="BF1101" s="355"/>
    </row>
    <row r="1102" spans="3:58">
      <c r="C1102" s="627"/>
      <c r="D1102" s="525"/>
      <c r="E1102" s="525"/>
      <c r="F1102" s="525"/>
      <c r="G1102" s="525"/>
      <c r="H1102" s="525"/>
      <c r="I1102" s="525"/>
      <c r="J1102" s="615" t="s">
        <v>385</v>
      </c>
      <c r="K1102" s="638"/>
      <c r="L1102" s="283"/>
      <c r="M1102" s="496" t="s">
        <v>386</v>
      </c>
      <c r="N1102" s="496"/>
      <c r="O1102" s="496"/>
      <c r="P1102" s="496"/>
      <c r="Q1102" s="496"/>
      <c r="R1102" s="496"/>
      <c r="S1102" s="496"/>
      <c r="T1102" s="497"/>
      <c r="U1102" s="168" t="str">
        <f t="shared" si="755"/>
        <v/>
      </c>
      <c r="V1102" s="215"/>
      <c r="W1102" s="215"/>
      <c r="X1102" s="215"/>
      <c r="Y1102" s="215"/>
      <c r="Z1102" s="215"/>
      <c r="AA1102" s="215"/>
      <c r="AB1102" s="215"/>
      <c r="AC1102" s="215"/>
      <c r="AD1102" s="215"/>
      <c r="AH1102" s="355">
        <f t="shared" si="649"/>
        <v>0</v>
      </c>
      <c r="AI1102" s="355"/>
      <c r="AJ1102" s="355">
        <f t="shared" si="650"/>
        <v>0</v>
      </c>
      <c r="AK1102" s="355"/>
      <c r="AL1102" s="355">
        <f t="shared" si="651"/>
        <v>0</v>
      </c>
      <c r="AM1102" s="355"/>
      <c r="AN1102" s="355">
        <f t="shared" si="652"/>
        <v>0</v>
      </c>
      <c r="AO1102" s="355"/>
      <c r="AQ1102" s="355">
        <f t="shared" si="653"/>
        <v>0</v>
      </c>
      <c r="AR1102" s="355"/>
      <c r="AT1102" s="342" t="s">
        <v>418</v>
      </c>
      <c r="AU1102" s="343" t="s">
        <v>7091</v>
      </c>
      <c r="AV1102" s="343" t="s">
        <v>7092</v>
      </c>
      <c r="AW1102" s="343" t="s">
        <v>7093</v>
      </c>
      <c r="AX1102" s="343" t="s">
        <v>7094</v>
      </c>
      <c r="AY1102" s="343" t="s">
        <v>7095</v>
      </c>
      <c r="AZ1102" s="343" t="s">
        <v>2009</v>
      </c>
      <c r="BA1102" s="343" t="s">
        <v>7096</v>
      </c>
      <c r="BB1102" s="343" t="s">
        <v>7097</v>
      </c>
      <c r="BC1102" s="343" t="s">
        <v>2111</v>
      </c>
      <c r="BE1102" s="355">
        <f t="shared" si="654"/>
        <v>0</v>
      </c>
      <c r="BF1102" s="355"/>
    </row>
    <row r="1103" spans="3:58" ht="24" customHeight="1">
      <c r="C1103" s="627"/>
      <c r="D1103" s="525"/>
      <c r="E1103" s="525"/>
      <c r="F1103" s="525"/>
      <c r="G1103" s="525"/>
      <c r="H1103" s="525"/>
      <c r="I1103" s="525"/>
      <c r="J1103" s="615" t="s">
        <v>387</v>
      </c>
      <c r="K1103" s="638"/>
      <c r="L1103" s="283"/>
      <c r="M1103" s="496" t="s">
        <v>388</v>
      </c>
      <c r="N1103" s="496"/>
      <c r="O1103" s="496"/>
      <c r="P1103" s="496"/>
      <c r="Q1103" s="496"/>
      <c r="R1103" s="496"/>
      <c r="S1103" s="496"/>
      <c r="T1103" s="497"/>
      <c r="U1103" s="168" t="str">
        <f t="shared" si="755"/>
        <v/>
      </c>
      <c r="V1103" s="215"/>
      <c r="W1103" s="215"/>
      <c r="X1103" s="215"/>
      <c r="Y1103" s="215"/>
      <c r="Z1103" s="215"/>
      <c r="AA1103" s="215"/>
      <c r="AB1103" s="215"/>
      <c r="AC1103" s="215"/>
      <c r="AD1103" s="215"/>
      <c r="AH1103" s="355">
        <f t="shared" si="649"/>
        <v>0</v>
      </c>
      <c r="AI1103" s="355"/>
      <c r="AJ1103" s="355">
        <f t="shared" si="650"/>
        <v>0</v>
      </c>
      <c r="AK1103" s="355"/>
      <c r="AL1103" s="355">
        <f t="shared" si="651"/>
        <v>0</v>
      </c>
      <c r="AM1103" s="355"/>
      <c r="AN1103" s="355">
        <f t="shared" si="652"/>
        <v>0</v>
      </c>
      <c r="AO1103" s="355"/>
      <c r="AQ1103" s="355">
        <f t="shared" si="653"/>
        <v>0</v>
      </c>
      <c r="AR1103" s="355"/>
      <c r="AT1103" s="344" t="s">
        <v>1986</v>
      </c>
      <c r="AU1103" s="334">
        <f>V1119</f>
        <v>0</v>
      </c>
      <c r="AV1103" s="334">
        <f t="shared" ref="AV1103" si="781">W1119</f>
        <v>0</v>
      </c>
      <c r="AW1103" s="334">
        <f t="shared" ref="AW1103" si="782">X1119</f>
        <v>0</v>
      </c>
      <c r="AX1103" s="334">
        <f t="shared" ref="AX1103" si="783">Y1119</f>
        <v>0</v>
      </c>
      <c r="AY1103" s="334">
        <f t="shared" ref="AY1103" si="784">Z1119</f>
        <v>0</v>
      </c>
      <c r="AZ1103" s="334">
        <f t="shared" ref="AZ1103" si="785">AA1119</f>
        <v>0</v>
      </c>
      <c r="BA1103" s="334">
        <f t="shared" ref="BA1103" si="786">AB1119</f>
        <v>0</v>
      </c>
      <c r="BB1103" s="334">
        <f t="shared" ref="BB1103" si="787">AC1119</f>
        <v>0</v>
      </c>
      <c r="BC1103" s="334">
        <f t="shared" ref="BC1103" si="788">AD1119</f>
        <v>0</v>
      </c>
      <c r="BE1103" s="355">
        <f t="shared" si="654"/>
        <v>0</v>
      </c>
      <c r="BF1103" s="355"/>
    </row>
    <row r="1104" spans="3:58" ht="36" customHeight="1">
      <c r="C1104" s="627"/>
      <c r="D1104" s="525"/>
      <c r="E1104" s="525"/>
      <c r="F1104" s="525"/>
      <c r="G1104" s="525"/>
      <c r="H1104" s="525"/>
      <c r="I1104" s="525"/>
      <c r="J1104" s="615" t="s">
        <v>389</v>
      </c>
      <c r="K1104" s="638"/>
      <c r="L1104" s="283"/>
      <c r="M1104" s="496" t="s">
        <v>390</v>
      </c>
      <c r="N1104" s="496"/>
      <c r="O1104" s="496"/>
      <c r="P1104" s="496"/>
      <c r="Q1104" s="496"/>
      <c r="R1104" s="496"/>
      <c r="S1104" s="496"/>
      <c r="T1104" s="497"/>
      <c r="U1104" s="168" t="str">
        <f t="shared" si="755"/>
        <v/>
      </c>
      <c r="V1104" s="215"/>
      <c r="W1104" s="215"/>
      <c r="X1104" s="215"/>
      <c r="Y1104" s="215"/>
      <c r="Z1104" s="215"/>
      <c r="AA1104" s="215"/>
      <c r="AB1104" s="215"/>
      <c r="AC1104" s="215"/>
      <c r="AD1104" s="215"/>
      <c r="AH1104" s="355">
        <f t="shared" si="649"/>
        <v>0</v>
      </c>
      <c r="AI1104" s="355"/>
      <c r="AJ1104" s="355">
        <f t="shared" si="650"/>
        <v>0</v>
      </c>
      <c r="AK1104" s="355"/>
      <c r="AL1104" s="355">
        <f t="shared" si="651"/>
        <v>0</v>
      </c>
      <c r="AM1104" s="355"/>
      <c r="AN1104" s="355">
        <f t="shared" si="652"/>
        <v>0</v>
      </c>
      <c r="AO1104" s="355"/>
      <c r="AQ1104" s="355">
        <f t="shared" si="653"/>
        <v>0</v>
      </c>
      <c r="AR1104" s="355"/>
      <c r="AT1104" s="344" t="s">
        <v>1987</v>
      </c>
      <c r="AU1104" s="334">
        <f>COUNTIF(V1120:V1122,"NS")</f>
        <v>0</v>
      </c>
      <c r="AV1104" s="334">
        <f t="shared" ref="AV1104" si="789">COUNTIF(W1120:W1122,"NS")</f>
        <v>0</v>
      </c>
      <c r="AW1104" s="334">
        <f t="shared" ref="AW1104" si="790">COUNTIF(X1120:X1122,"NS")</f>
        <v>0</v>
      </c>
      <c r="AX1104" s="334">
        <f t="shared" ref="AX1104" si="791">COUNTIF(Y1120:Y1122,"NS")</f>
        <v>0</v>
      </c>
      <c r="AY1104" s="334">
        <f t="shared" ref="AY1104" si="792">COUNTIF(Z1120:Z1122,"NS")</f>
        <v>0</v>
      </c>
      <c r="AZ1104" s="334">
        <f t="shared" ref="AZ1104" si="793">COUNTIF(AA1120:AA1122,"NS")</f>
        <v>0</v>
      </c>
      <c r="BA1104" s="334">
        <f t="shared" ref="BA1104" si="794">COUNTIF(AB1120:AB1122,"NS")</f>
        <v>0</v>
      </c>
      <c r="BB1104" s="334">
        <f t="shared" ref="BB1104" si="795">COUNTIF(AC1120:AC1122,"NS")</f>
        <v>0</v>
      </c>
      <c r="BC1104" s="334">
        <f t="shared" ref="BC1104" si="796">COUNTIF(AD1120:AD1122,"NS")</f>
        <v>0</v>
      </c>
      <c r="BE1104" s="355">
        <f t="shared" si="654"/>
        <v>0</v>
      </c>
      <c r="BF1104" s="355"/>
    </row>
    <row r="1105" spans="3:58">
      <c r="C1105" s="627"/>
      <c r="D1105" s="525"/>
      <c r="E1105" s="525"/>
      <c r="F1105" s="525"/>
      <c r="G1105" s="525"/>
      <c r="H1105" s="525"/>
      <c r="I1105" s="525"/>
      <c r="J1105" s="610" t="s">
        <v>391</v>
      </c>
      <c r="K1105" s="639"/>
      <c r="L1105" s="285"/>
      <c r="M1105" s="498" t="s">
        <v>45</v>
      </c>
      <c r="N1105" s="498"/>
      <c r="O1105" s="498"/>
      <c r="P1105" s="498"/>
      <c r="Q1105" s="498"/>
      <c r="R1105" s="498"/>
      <c r="S1105" s="498"/>
      <c r="T1105" s="499"/>
      <c r="U1105" s="168" t="str">
        <f t="shared" si="755"/>
        <v/>
      </c>
      <c r="V1105" s="215"/>
      <c r="W1105" s="215"/>
      <c r="X1105" s="215"/>
      <c r="Y1105" s="215"/>
      <c r="Z1105" s="215"/>
      <c r="AA1105" s="215"/>
      <c r="AB1105" s="215"/>
      <c r="AC1105" s="215"/>
      <c r="AD1105" s="215"/>
      <c r="AH1105" s="355">
        <f t="shared" si="649"/>
        <v>0</v>
      </c>
      <c r="AI1105" s="355"/>
      <c r="AJ1105" s="355">
        <f t="shared" si="650"/>
        <v>0</v>
      </c>
      <c r="AK1105" s="355"/>
      <c r="AL1105" s="355">
        <f t="shared" si="651"/>
        <v>0</v>
      </c>
      <c r="AM1105" s="355"/>
      <c r="AN1105" s="355">
        <f t="shared" si="652"/>
        <v>0</v>
      </c>
      <c r="AO1105" s="355"/>
      <c r="AQ1105" s="355">
        <f t="shared" si="653"/>
        <v>0</v>
      </c>
      <c r="AR1105" s="355"/>
      <c r="AT1105" s="344" t="s">
        <v>1988</v>
      </c>
      <c r="AU1105" s="334">
        <f>SUM(V1120:V1122)</f>
        <v>0</v>
      </c>
      <c r="AV1105" s="334">
        <f t="shared" ref="AV1105" si="797">SUM(W1120:W1122)</f>
        <v>0</v>
      </c>
      <c r="AW1105" s="334">
        <f t="shared" ref="AW1105" si="798">SUM(X1120:X1122)</f>
        <v>0</v>
      </c>
      <c r="AX1105" s="334">
        <f t="shared" ref="AX1105" si="799">SUM(Y1120:Y1122)</f>
        <v>0</v>
      </c>
      <c r="AY1105" s="334">
        <f t="shared" ref="AY1105" si="800">SUM(Z1120:Z1122)</f>
        <v>0</v>
      </c>
      <c r="AZ1105" s="334">
        <f t="shared" ref="AZ1105" si="801">SUM(AA1120:AA1122)</f>
        <v>0</v>
      </c>
      <c r="BA1105" s="334">
        <f t="shared" ref="BA1105" si="802">SUM(AB1120:AB1122)</f>
        <v>0</v>
      </c>
      <c r="BB1105" s="334">
        <f t="shared" ref="BB1105" si="803">SUM(AC1120:AC1122)</f>
        <v>0</v>
      </c>
      <c r="BC1105" s="334">
        <f t="shared" ref="BC1105" si="804">SUM(AD1120:AD1122)</f>
        <v>0</v>
      </c>
      <c r="BE1105" s="355">
        <f t="shared" si="654"/>
        <v>0</v>
      </c>
      <c r="BF1105" s="355"/>
    </row>
    <row r="1106" spans="3:58">
      <c r="C1106" s="627"/>
      <c r="D1106" s="525"/>
      <c r="E1106" s="525"/>
      <c r="F1106" s="525"/>
      <c r="G1106" s="525"/>
      <c r="H1106" s="525"/>
      <c r="I1106" s="525"/>
      <c r="J1106" s="518" t="s">
        <v>392</v>
      </c>
      <c r="K1106" s="518"/>
      <c r="L1106" s="583" t="s">
        <v>393</v>
      </c>
      <c r="M1106" s="583"/>
      <c r="N1106" s="583"/>
      <c r="O1106" s="583"/>
      <c r="P1106" s="583"/>
      <c r="Q1106" s="583"/>
      <c r="R1106" s="583"/>
      <c r="S1106" s="583"/>
      <c r="T1106" s="583"/>
      <c r="U1106" s="168" t="str">
        <f t="shared" si="755"/>
        <v/>
      </c>
      <c r="V1106" s="215"/>
      <c r="W1106" s="215"/>
      <c r="X1106" s="215"/>
      <c r="Y1106" s="215"/>
      <c r="Z1106" s="215"/>
      <c r="AA1106" s="215"/>
      <c r="AB1106" s="215"/>
      <c r="AC1106" s="215"/>
      <c r="AD1106" s="215"/>
      <c r="AH1106" s="355">
        <f t="shared" si="649"/>
        <v>0</v>
      </c>
      <c r="AI1106" s="355"/>
      <c r="AJ1106" s="355">
        <f t="shared" si="650"/>
        <v>0</v>
      </c>
      <c r="AK1106" s="355"/>
      <c r="AL1106" s="355">
        <f t="shared" si="651"/>
        <v>0</v>
      </c>
      <c r="AM1106" s="355"/>
      <c r="AN1106" s="355">
        <f t="shared" si="652"/>
        <v>0</v>
      </c>
      <c r="AO1106" s="355"/>
      <c r="AQ1106" s="355">
        <f t="shared" si="653"/>
        <v>0</v>
      </c>
      <c r="AR1106" s="355"/>
      <c r="AT1106" s="344" t="s">
        <v>1989</v>
      </c>
      <c r="AU1106" s="345">
        <f>IF($AH$992=1650,0,IF(OR(AND(AU1103=0,AU1104&gt;0),AND(AU1103="NS",AU1105&gt;0),AND(AU1103="NS",AU1105=0,AU1104=0)),1,IF(OR(AND(AU1104&gt;=2,AU1105&lt;AU1103),AND(AU1103="NS",AU1105=0,AU1104&gt;0),AU1103=AU1105),0,1)))</f>
        <v>0</v>
      </c>
      <c r="AV1106" s="345">
        <f t="shared" ref="AV1106:BC1106" si="805">IF($AH$992=1650,0,IF(OR(AND(AV1103=0,AV1104&gt;0),AND(AV1103="NS",AV1105&gt;0),AND(AV1103="NS",AV1105=0,AV1104=0)),1,IF(OR(AND(AV1104&gt;=2,AV1105&lt;AV1103),AND(AV1103="NS",AV1105=0,AV1104&gt;0),AV1103=AV1105),0,1)))</f>
        <v>0</v>
      </c>
      <c r="AW1106" s="345">
        <f t="shared" si="805"/>
        <v>0</v>
      </c>
      <c r="AX1106" s="345">
        <f t="shared" si="805"/>
        <v>0</v>
      </c>
      <c r="AY1106" s="345">
        <f t="shared" si="805"/>
        <v>0</v>
      </c>
      <c r="AZ1106" s="345">
        <f t="shared" si="805"/>
        <v>0</v>
      </c>
      <c r="BA1106" s="345">
        <f t="shared" si="805"/>
        <v>0</v>
      </c>
      <c r="BB1106" s="345">
        <f t="shared" si="805"/>
        <v>0</v>
      </c>
      <c r="BC1106" s="345">
        <f t="shared" si="805"/>
        <v>0</v>
      </c>
      <c r="BE1106" s="355">
        <f t="shared" si="654"/>
        <v>0</v>
      </c>
      <c r="BF1106" s="355"/>
    </row>
    <row r="1107" spans="3:58">
      <c r="C1107" s="627"/>
      <c r="D1107" s="525"/>
      <c r="E1107" s="525"/>
      <c r="F1107" s="525"/>
      <c r="G1107" s="525"/>
      <c r="H1107" s="525"/>
      <c r="I1107" s="525"/>
      <c r="J1107" s="518" t="s">
        <v>394</v>
      </c>
      <c r="K1107" s="518"/>
      <c r="L1107" s="524" t="s">
        <v>395</v>
      </c>
      <c r="M1107" s="524"/>
      <c r="N1107" s="524"/>
      <c r="O1107" s="524"/>
      <c r="P1107" s="524"/>
      <c r="Q1107" s="524"/>
      <c r="R1107" s="524"/>
      <c r="S1107" s="524"/>
      <c r="T1107" s="524"/>
      <c r="U1107" s="168" t="str">
        <f t="shared" si="755"/>
        <v/>
      </c>
      <c r="V1107" s="215"/>
      <c r="W1107" s="215"/>
      <c r="X1107" s="215"/>
      <c r="Y1107" s="215"/>
      <c r="Z1107" s="215"/>
      <c r="AA1107" s="215"/>
      <c r="AB1107" s="215"/>
      <c r="AC1107" s="215"/>
      <c r="AD1107" s="215"/>
      <c r="AH1107" s="355">
        <f t="shared" si="649"/>
        <v>0</v>
      </c>
      <c r="AI1107" s="355"/>
      <c r="AJ1107" s="355">
        <f t="shared" si="650"/>
        <v>0</v>
      </c>
      <c r="AK1107" s="355"/>
      <c r="AL1107" s="355">
        <f t="shared" si="651"/>
        <v>0</v>
      </c>
      <c r="AM1107" s="355"/>
      <c r="AN1107" s="355">
        <f t="shared" si="652"/>
        <v>0</v>
      </c>
      <c r="AO1107" s="355"/>
      <c r="AQ1107" s="355">
        <f t="shared" si="653"/>
        <v>0</v>
      </c>
      <c r="AR1107" s="355"/>
      <c r="AT1107" s="346"/>
      <c r="AU1107" s="346"/>
      <c r="AV1107" s="346"/>
      <c r="AW1107" s="346"/>
      <c r="AX1107" s="346"/>
      <c r="AY1107" s="346"/>
      <c r="AZ1107" s="346"/>
      <c r="BA1107" s="346"/>
      <c r="BB1107" s="346"/>
      <c r="BC1107" s="334">
        <f>SUM(AU1106:BC1106)</f>
        <v>0</v>
      </c>
      <c r="BE1107" s="355">
        <f t="shared" si="654"/>
        <v>0</v>
      </c>
      <c r="BF1107" s="355"/>
    </row>
    <row r="1108" spans="3:58" ht="24" customHeight="1">
      <c r="C1108" s="627"/>
      <c r="D1108" s="525"/>
      <c r="E1108" s="525"/>
      <c r="F1108" s="525"/>
      <c r="G1108" s="525"/>
      <c r="H1108" s="525"/>
      <c r="I1108" s="525"/>
      <c r="J1108" s="518" t="s">
        <v>169</v>
      </c>
      <c r="K1108" s="518"/>
      <c r="L1108" s="524" t="s">
        <v>396</v>
      </c>
      <c r="M1108" s="524"/>
      <c r="N1108" s="524"/>
      <c r="O1108" s="524"/>
      <c r="P1108" s="524"/>
      <c r="Q1108" s="524"/>
      <c r="R1108" s="524"/>
      <c r="S1108" s="524"/>
      <c r="T1108" s="524"/>
      <c r="U1108" s="168" t="str">
        <f t="shared" si="755"/>
        <v/>
      </c>
      <c r="V1108" s="215"/>
      <c r="W1108" s="215"/>
      <c r="X1108" s="215"/>
      <c r="Y1108" s="215"/>
      <c r="Z1108" s="215"/>
      <c r="AA1108" s="215"/>
      <c r="AB1108" s="215"/>
      <c r="AC1108" s="215"/>
      <c r="AD1108" s="215"/>
      <c r="AH1108" s="355">
        <f t="shared" si="649"/>
        <v>0</v>
      </c>
      <c r="AI1108" s="355"/>
      <c r="AJ1108" s="355">
        <f t="shared" si="650"/>
        <v>0</v>
      </c>
      <c r="AK1108" s="355"/>
      <c r="AL1108" s="355">
        <f t="shared" si="651"/>
        <v>0</v>
      </c>
      <c r="AM1108" s="355"/>
      <c r="AN1108" s="355">
        <f t="shared" si="652"/>
        <v>0</v>
      </c>
      <c r="AO1108" s="355"/>
      <c r="AQ1108" s="355">
        <f t="shared" si="653"/>
        <v>0</v>
      </c>
      <c r="AR1108" s="355"/>
      <c r="AT1108" s="346"/>
      <c r="AU1108" s="346"/>
      <c r="AV1108" s="346"/>
      <c r="AW1108" s="346"/>
      <c r="AX1108" s="346"/>
      <c r="AY1108" s="346"/>
      <c r="AZ1108" s="346"/>
      <c r="BA1108" s="346"/>
      <c r="BB1108" s="346"/>
      <c r="BC1108" s="346"/>
      <c r="BE1108" s="355">
        <f t="shared" si="654"/>
        <v>0</v>
      </c>
      <c r="BF1108" s="355"/>
    </row>
    <row r="1109" spans="3:58">
      <c r="C1109" s="627" t="s">
        <v>397</v>
      </c>
      <c r="D1109" s="525" t="s">
        <v>398</v>
      </c>
      <c r="E1109" s="525"/>
      <c r="F1109" s="525"/>
      <c r="G1109" s="525"/>
      <c r="H1109" s="525"/>
      <c r="I1109" s="525"/>
      <c r="J1109" s="518" t="s">
        <v>399</v>
      </c>
      <c r="K1109" s="518"/>
      <c r="L1109" s="580" t="s">
        <v>400</v>
      </c>
      <c r="M1109" s="580"/>
      <c r="N1109" s="580"/>
      <c r="O1109" s="580"/>
      <c r="P1109" s="580"/>
      <c r="Q1109" s="580"/>
      <c r="R1109" s="580"/>
      <c r="S1109" s="580"/>
      <c r="T1109" s="580"/>
      <c r="U1109" s="168" t="str">
        <f t="shared" si="755"/>
        <v/>
      </c>
      <c r="V1109" s="215"/>
      <c r="W1109" s="215"/>
      <c r="X1109" s="215"/>
      <c r="Y1109" s="215"/>
      <c r="Z1109" s="215"/>
      <c r="AA1109" s="215"/>
      <c r="AB1109" s="215"/>
      <c r="AC1109" s="215"/>
      <c r="AD1109" s="215"/>
      <c r="AH1109" s="355">
        <f t="shared" si="649"/>
        <v>0</v>
      </c>
      <c r="AI1109" s="355"/>
      <c r="AJ1109" s="355">
        <f t="shared" si="650"/>
        <v>0</v>
      </c>
      <c r="AK1109" s="355"/>
      <c r="AL1109" s="355">
        <f t="shared" si="651"/>
        <v>0</v>
      </c>
      <c r="AM1109" s="355"/>
      <c r="AN1109" s="355">
        <f t="shared" si="652"/>
        <v>0</v>
      </c>
      <c r="AO1109" s="355"/>
      <c r="AQ1109" s="355">
        <f t="shared" si="653"/>
        <v>0</v>
      </c>
      <c r="AR1109" s="355"/>
      <c r="AT1109" s="445" t="s">
        <v>7089</v>
      </c>
      <c r="AU1109" s="445"/>
      <c r="AV1109" s="445"/>
      <c r="AW1109" s="445"/>
      <c r="AX1109" s="445"/>
      <c r="AY1109" s="445"/>
      <c r="AZ1109" s="445"/>
      <c r="BA1109" s="445"/>
      <c r="BB1109" s="445"/>
      <c r="BC1109" s="445"/>
      <c r="BE1109" s="355">
        <f t="shared" si="654"/>
        <v>0</v>
      </c>
      <c r="BF1109" s="355"/>
    </row>
    <row r="1110" spans="3:58">
      <c r="C1110" s="627"/>
      <c r="D1110" s="525"/>
      <c r="E1110" s="525"/>
      <c r="F1110" s="525"/>
      <c r="G1110" s="525"/>
      <c r="H1110" s="525"/>
      <c r="I1110" s="525"/>
      <c r="J1110" s="519" t="s">
        <v>401</v>
      </c>
      <c r="K1110" s="520"/>
      <c r="L1110" s="282"/>
      <c r="M1110" s="504" t="s">
        <v>402</v>
      </c>
      <c r="N1110" s="504"/>
      <c r="O1110" s="504"/>
      <c r="P1110" s="504"/>
      <c r="Q1110" s="504"/>
      <c r="R1110" s="504"/>
      <c r="S1110" s="504"/>
      <c r="T1110" s="505"/>
      <c r="U1110" s="168" t="str">
        <f t="shared" si="755"/>
        <v/>
      </c>
      <c r="V1110" s="215"/>
      <c r="W1110" s="215"/>
      <c r="X1110" s="215"/>
      <c r="Y1110" s="215"/>
      <c r="Z1110" s="215"/>
      <c r="AA1110" s="215"/>
      <c r="AB1110" s="215"/>
      <c r="AC1110" s="215"/>
      <c r="AD1110" s="215"/>
      <c r="AH1110" s="355">
        <f t="shared" si="649"/>
        <v>0</v>
      </c>
      <c r="AI1110" s="355"/>
      <c r="AJ1110" s="355">
        <f t="shared" si="650"/>
        <v>0</v>
      </c>
      <c r="AK1110" s="355"/>
      <c r="AL1110" s="355">
        <f t="shared" si="651"/>
        <v>0</v>
      </c>
      <c r="AM1110" s="355"/>
      <c r="AN1110" s="355">
        <f t="shared" si="652"/>
        <v>0</v>
      </c>
      <c r="AO1110" s="355"/>
      <c r="AQ1110" s="355">
        <f t="shared" si="653"/>
        <v>0</v>
      </c>
      <c r="AR1110" s="355"/>
      <c r="AT1110" s="342" t="s">
        <v>441</v>
      </c>
      <c r="AU1110" s="343" t="s">
        <v>7091</v>
      </c>
      <c r="AV1110" s="343" t="s">
        <v>7092</v>
      </c>
      <c r="AW1110" s="343" t="s">
        <v>7093</v>
      </c>
      <c r="AX1110" s="343" t="s">
        <v>7094</v>
      </c>
      <c r="AY1110" s="343" t="s">
        <v>7095</v>
      </c>
      <c r="AZ1110" s="343" t="s">
        <v>2009</v>
      </c>
      <c r="BA1110" s="343" t="s">
        <v>7096</v>
      </c>
      <c r="BB1110" s="343" t="s">
        <v>7097</v>
      </c>
      <c r="BC1110" s="343" t="s">
        <v>2111</v>
      </c>
      <c r="BE1110" s="355">
        <f t="shared" si="654"/>
        <v>0</v>
      </c>
      <c r="BF1110" s="355"/>
    </row>
    <row r="1111" spans="3:58">
      <c r="C1111" s="627"/>
      <c r="D1111" s="525"/>
      <c r="E1111" s="525"/>
      <c r="F1111" s="525"/>
      <c r="G1111" s="525"/>
      <c r="H1111" s="525"/>
      <c r="I1111" s="525"/>
      <c r="J1111" s="519" t="s">
        <v>403</v>
      </c>
      <c r="K1111" s="520"/>
      <c r="L1111" s="283"/>
      <c r="M1111" s="496" t="s">
        <v>404</v>
      </c>
      <c r="N1111" s="496"/>
      <c r="O1111" s="496"/>
      <c r="P1111" s="496"/>
      <c r="Q1111" s="496"/>
      <c r="R1111" s="496"/>
      <c r="S1111" s="496"/>
      <c r="T1111" s="497"/>
      <c r="U1111" s="168" t="str">
        <f t="shared" si="755"/>
        <v/>
      </c>
      <c r="V1111" s="215"/>
      <c r="W1111" s="215"/>
      <c r="X1111" s="215"/>
      <c r="Y1111" s="215"/>
      <c r="Z1111" s="215"/>
      <c r="AA1111" s="215"/>
      <c r="AB1111" s="215"/>
      <c r="AC1111" s="215"/>
      <c r="AD1111" s="215"/>
      <c r="AH1111" s="355">
        <f t="shared" si="649"/>
        <v>0</v>
      </c>
      <c r="AI1111" s="355"/>
      <c r="AJ1111" s="355">
        <f t="shared" si="650"/>
        <v>0</v>
      </c>
      <c r="AK1111" s="355"/>
      <c r="AL1111" s="355">
        <f t="shared" si="651"/>
        <v>0</v>
      </c>
      <c r="AM1111" s="355"/>
      <c r="AN1111" s="355">
        <f t="shared" si="652"/>
        <v>0</v>
      </c>
      <c r="AO1111" s="355"/>
      <c r="AQ1111" s="355">
        <f t="shared" si="653"/>
        <v>0</v>
      </c>
      <c r="AR1111" s="355"/>
      <c r="AT1111" s="344" t="s">
        <v>1986</v>
      </c>
      <c r="AU1111" s="334">
        <f>V1130</f>
        <v>0</v>
      </c>
      <c r="AV1111" s="334">
        <f t="shared" ref="AV1111" si="806">W1130</f>
        <v>0</v>
      </c>
      <c r="AW1111" s="334">
        <f t="shared" ref="AW1111" si="807">X1130</f>
        <v>0</v>
      </c>
      <c r="AX1111" s="334">
        <f t="shared" ref="AX1111" si="808">Y1130</f>
        <v>0</v>
      </c>
      <c r="AY1111" s="334">
        <f t="shared" ref="AY1111" si="809">Z1130</f>
        <v>0</v>
      </c>
      <c r="AZ1111" s="334">
        <f t="shared" ref="AZ1111" si="810">AA1130</f>
        <v>0</v>
      </c>
      <c r="BA1111" s="334">
        <f t="shared" ref="BA1111" si="811">AB1130</f>
        <v>0</v>
      </c>
      <c r="BB1111" s="334">
        <f t="shared" ref="BB1111" si="812">AC1130</f>
        <v>0</v>
      </c>
      <c r="BC1111" s="334">
        <f t="shared" ref="BC1111" si="813">AD1130</f>
        <v>0</v>
      </c>
      <c r="BE1111" s="355">
        <f t="shared" si="654"/>
        <v>0</v>
      </c>
      <c r="BF1111" s="355"/>
    </row>
    <row r="1112" spans="3:58">
      <c r="C1112" s="627"/>
      <c r="D1112" s="525"/>
      <c r="E1112" s="525"/>
      <c r="F1112" s="525"/>
      <c r="G1112" s="525"/>
      <c r="H1112" s="525"/>
      <c r="I1112" s="525"/>
      <c r="J1112" s="519" t="s">
        <v>405</v>
      </c>
      <c r="K1112" s="520"/>
      <c r="L1112" s="283"/>
      <c r="M1112" s="496" t="s">
        <v>406</v>
      </c>
      <c r="N1112" s="496"/>
      <c r="O1112" s="496"/>
      <c r="P1112" s="496"/>
      <c r="Q1112" s="496"/>
      <c r="R1112" s="496"/>
      <c r="S1112" s="496"/>
      <c r="T1112" s="497"/>
      <c r="U1112" s="168" t="str">
        <f t="shared" si="755"/>
        <v/>
      </c>
      <c r="V1112" s="215"/>
      <c r="W1112" s="215"/>
      <c r="X1112" s="215"/>
      <c r="Y1112" s="215"/>
      <c r="Z1112" s="215"/>
      <c r="AA1112" s="215"/>
      <c r="AB1112" s="215"/>
      <c r="AC1112" s="215"/>
      <c r="AD1112" s="215"/>
      <c r="AH1112" s="355">
        <f t="shared" si="649"/>
        <v>0</v>
      </c>
      <c r="AI1112" s="355"/>
      <c r="AJ1112" s="355">
        <f t="shared" si="650"/>
        <v>0</v>
      </c>
      <c r="AK1112" s="355"/>
      <c r="AL1112" s="355">
        <f t="shared" si="651"/>
        <v>0</v>
      </c>
      <c r="AM1112" s="355"/>
      <c r="AN1112" s="355">
        <f t="shared" si="652"/>
        <v>0</v>
      </c>
      <c r="AO1112" s="355"/>
      <c r="AQ1112" s="355">
        <f t="shared" si="653"/>
        <v>0</v>
      </c>
      <c r="AR1112" s="355"/>
      <c r="AT1112" s="344" t="s">
        <v>1987</v>
      </c>
      <c r="AU1112" s="334">
        <f>COUNTIF(V1131:V1137,"NS")</f>
        <v>0</v>
      </c>
      <c r="AV1112" s="334">
        <f t="shared" ref="AV1112" si="814">COUNTIF(W1131:W1137,"NS")</f>
        <v>0</v>
      </c>
      <c r="AW1112" s="334">
        <f t="shared" ref="AW1112" si="815">COUNTIF(X1131:X1137,"NS")</f>
        <v>0</v>
      </c>
      <c r="AX1112" s="334">
        <f t="shared" ref="AX1112" si="816">COUNTIF(Y1131:Y1137,"NS")</f>
        <v>0</v>
      </c>
      <c r="AY1112" s="334">
        <f t="shared" ref="AY1112" si="817">COUNTIF(Z1131:Z1137,"NS")</f>
        <v>0</v>
      </c>
      <c r="AZ1112" s="334">
        <f t="shared" ref="AZ1112" si="818">COUNTIF(AA1131:AA1137,"NS")</f>
        <v>0</v>
      </c>
      <c r="BA1112" s="334">
        <f t="shared" ref="BA1112" si="819">COUNTIF(AB1131:AB1137,"NS")</f>
        <v>0</v>
      </c>
      <c r="BB1112" s="334">
        <f t="shared" ref="BB1112" si="820">COUNTIF(AC1131:AC1137,"NS")</f>
        <v>0</v>
      </c>
      <c r="BC1112" s="334">
        <f t="shared" ref="BC1112" si="821">COUNTIF(AD1131:AD1137,"NS")</f>
        <v>0</v>
      </c>
      <c r="BE1112" s="355">
        <f t="shared" si="654"/>
        <v>0</v>
      </c>
      <c r="BF1112" s="355"/>
    </row>
    <row r="1113" spans="3:58">
      <c r="C1113" s="627"/>
      <c r="D1113" s="525"/>
      <c r="E1113" s="525"/>
      <c r="F1113" s="525"/>
      <c r="G1113" s="525"/>
      <c r="H1113" s="525"/>
      <c r="I1113" s="525"/>
      <c r="J1113" s="519" t="s">
        <v>407</v>
      </c>
      <c r="K1113" s="520"/>
      <c r="L1113" s="283"/>
      <c r="M1113" s="496" t="s">
        <v>408</v>
      </c>
      <c r="N1113" s="496"/>
      <c r="O1113" s="496"/>
      <c r="P1113" s="496"/>
      <c r="Q1113" s="496"/>
      <c r="R1113" s="496"/>
      <c r="S1113" s="496"/>
      <c r="T1113" s="497"/>
      <c r="U1113" s="168" t="str">
        <f t="shared" si="755"/>
        <v/>
      </c>
      <c r="V1113" s="215"/>
      <c r="W1113" s="215"/>
      <c r="X1113" s="215"/>
      <c r="Y1113" s="215"/>
      <c r="Z1113" s="215"/>
      <c r="AA1113" s="215"/>
      <c r="AB1113" s="215"/>
      <c r="AC1113" s="215"/>
      <c r="AD1113" s="215"/>
      <c r="AH1113" s="355">
        <f t="shared" si="649"/>
        <v>0</v>
      </c>
      <c r="AI1113" s="355"/>
      <c r="AJ1113" s="355">
        <f t="shared" si="650"/>
        <v>0</v>
      </c>
      <c r="AK1113" s="355"/>
      <c r="AL1113" s="355">
        <f t="shared" si="651"/>
        <v>0</v>
      </c>
      <c r="AM1113" s="355"/>
      <c r="AN1113" s="355">
        <f t="shared" si="652"/>
        <v>0</v>
      </c>
      <c r="AO1113" s="355"/>
      <c r="AQ1113" s="355">
        <f t="shared" si="653"/>
        <v>0</v>
      </c>
      <c r="AR1113" s="355"/>
      <c r="AT1113" s="344" t="s">
        <v>1988</v>
      </c>
      <c r="AU1113" s="334">
        <f>SUM(V1131:V1137)</f>
        <v>0</v>
      </c>
      <c r="AV1113" s="334">
        <f t="shared" ref="AV1113" si="822">SUM(W1131:W1137)</f>
        <v>0</v>
      </c>
      <c r="AW1113" s="334">
        <f t="shared" ref="AW1113" si="823">SUM(X1131:X1137)</f>
        <v>0</v>
      </c>
      <c r="AX1113" s="334">
        <f t="shared" ref="AX1113" si="824">SUM(Y1131:Y1137)</f>
        <v>0</v>
      </c>
      <c r="AY1113" s="334">
        <f t="shared" ref="AY1113" si="825">SUM(Z1131:Z1137)</f>
        <v>0</v>
      </c>
      <c r="AZ1113" s="334">
        <f t="shared" ref="AZ1113" si="826">SUM(AA1131:AA1137)</f>
        <v>0</v>
      </c>
      <c r="BA1113" s="334">
        <f t="shared" ref="BA1113" si="827">SUM(AB1131:AB1137)</f>
        <v>0</v>
      </c>
      <c r="BB1113" s="334">
        <f t="shared" ref="BB1113" si="828">SUM(AC1131:AC1137)</f>
        <v>0</v>
      </c>
      <c r="BC1113" s="334">
        <f t="shared" ref="BC1113" si="829">SUM(AD1131:AD1137)</f>
        <v>0</v>
      </c>
      <c r="BE1113" s="355">
        <f t="shared" si="654"/>
        <v>0</v>
      </c>
      <c r="BF1113" s="355"/>
    </row>
    <row r="1114" spans="3:58">
      <c r="C1114" s="627"/>
      <c r="D1114" s="525"/>
      <c r="E1114" s="525"/>
      <c r="F1114" s="525"/>
      <c r="G1114" s="525"/>
      <c r="H1114" s="525"/>
      <c r="I1114" s="525"/>
      <c r="J1114" s="519" t="s">
        <v>409</v>
      </c>
      <c r="K1114" s="520"/>
      <c r="L1114" s="283"/>
      <c r="M1114" s="496" t="s">
        <v>410</v>
      </c>
      <c r="N1114" s="496"/>
      <c r="O1114" s="496"/>
      <c r="P1114" s="496"/>
      <c r="Q1114" s="496"/>
      <c r="R1114" s="496"/>
      <c r="S1114" s="496"/>
      <c r="T1114" s="497"/>
      <c r="U1114" s="168" t="str">
        <f t="shared" si="755"/>
        <v/>
      </c>
      <c r="V1114" s="215"/>
      <c r="W1114" s="215"/>
      <c r="X1114" s="215"/>
      <c r="Y1114" s="215"/>
      <c r="Z1114" s="215"/>
      <c r="AA1114" s="215"/>
      <c r="AB1114" s="215"/>
      <c r="AC1114" s="215"/>
      <c r="AD1114" s="215"/>
      <c r="AH1114" s="355">
        <f t="shared" si="649"/>
        <v>0</v>
      </c>
      <c r="AI1114" s="355"/>
      <c r="AJ1114" s="355">
        <f t="shared" si="650"/>
        <v>0</v>
      </c>
      <c r="AK1114" s="355"/>
      <c r="AL1114" s="355">
        <f t="shared" si="651"/>
        <v>0</v>
      </c>
      <c r="AM1114" s="355"/>
      <c r="AN1114" s="355">
        <f t="shared" si="652"/>
        <v>0</v>
      </c>
      <c r="AO1114" s="355"/>
      <c r="AQ1114" s="355">
        <f t="shared" si="653"/>
        <v>0</v>
      </c>
      <c r="AR1114" s="355"/>
      <c r="AT1114" s="344" t="s">
        <v>1989</v>
      </c>
      <c r="AU1114" s="345">
        <f>IF($AH$992=1650,0,IF(OR(AND(AU1111=0,AU1112&gt;0),AND(AU1111="NS",AU1113&gt;0),AND(AU1111="NS",AU1113=0,AU1112=0)),1,IF(OR(AND(AU1112&gt;=2,AU1113&lt;AU1111),AND(AU1111="NS",AU1113=0,AU1112&gt;0),AU1111=AU1113),0,1)))</f>
        <v>0</v>
      </c>
      <c r="AV1114" s="345">
        <f t="shared" ref="AV1114:BC1114" si="830">IF($AH$992=1650,0,IF(OR(AND(AV1111=0,AV1112&gt;0),AND(AV1111="NS",AV1113&gt;0),AND(AV1111="NS",AV1113=0,AV1112=0)),1,IF(OR(AND(AV1112&gt;=2,AV1113&lt;AV1111),AND(AV1111="NS",AV1113=0,AV1112&gt;0),AV1111=AV1113),0,1)))</f>
        <v>0</v>
      </c>
      <c r="AW1114" s="345">
        <f t="shared" si="830"/>
        <v>0</v>
      </c>
      <c r="AX1114" s="345">
        <f t="shared" si="830"/>
        <v>0</v>
      </c>
      <c r="AY1114" s="345">
        <f t="shared" si="830"/>
        <v>0</v>
      </c>
      <c r="AZ1114" s="345">
        <f t="shared" si="830"/>
        <v>0</v>
      </c>
      <c r="BA1114" s="345">
        <f t="shared" si="830"/>
        <v>0</v>
      </c>
      <c r="BB1114" s="345">
        <f t="shared" si="830"/>
        <v>0</v>
      </c>
      <c r="BC1114" s="345">
        <f t="shared" si="830"/>
        <v>0</v>
      </c>
      <c r="BE1114" s="355">
        <f t="shared" si="654"/>
        <v>0</v>
      </c>
      <c r="BF1114" s="355"/>
    </row>
    <row r="1115" spans="3:58">
      <c r="C1115" s="627"/>
      <c r="D1115" s="525"/>
      <c r="E1115" s="525"/>
      <c r="F1115" s="525"/>
      <c r="G1115" s="525"/>
      <c r="H1115" s="525"/>
      <c r="I1115" s="525"/>
      <c r="J1115" s="519" t="s">
        <v>411</v>
      </c>
      <c r="K1115" s="520"/>
      <c r="L1115" s="283"/>
      <c r="M1115" s="496" t="s">
        <v>412</v>
      </c>
      <c r="N1115" s="496"/>
      <c r="O1115" s="496"/>
      <c r="P1115" s="496"/>
      <c r="Q1115" s="496"/>
      <c r="R1115" s="496"/>
      <c r="S1115" s="496"/>
      <c r="T1115" s="497"/>
      <c r="U1115" s="168" t="str">
        <f t="shared" si="755"/>
        <v/>
      </c>
      <c r="V1115" s="215"/>
      <c r="W1115" s="215"/>
      <c r="X1115" s="215"/>
      <c r="Y1115" s="215"/>
      <c r="Z1115" s="215"/>
      <c r="AA1115" s="215"/>
      <c r="AB1115" s="215"/>
      <c r="AC1115" s="215"/>
      <c r="AD1115" s="215"/>
      <c r="AH1115" s="355">
        <f t="shared" si="649"/>
        <v>0</v>
      </c>
      <c r="AI1115" s="355"/>
      <c r="AJ1115" s="355">
        <f t="shared" si="650"/>
        <v>0</v>
      </c>
      <c r="AK1115" s="355"/>
      <c r="AL1115" s="355">
        <f t="shared" si="651"/>
        <v>0</v>
      </c>
      <c r="AM1115" s="355"/>
      <c r="AN1115" s="355">
        <f t="shared" si="652"/>
        <v>0</v>
      </c>
      <c r="AO1115" s="355"/>
      <c r="AQ1115" s="355">
        <f t="shared" si="653"/>
        <v>0</v>
      </c>
      <c r="AR1115" s="355"/>
      <c r="AT1115" s="346"/>
      <c r="AU1115" s="346"/>
      <c r="AV1115" s="346"/>
      <c r="AW1115" s="346"/>
      <c r="AX1115" s="346"/>
      <c r="AY1115" s="346"/>
      <c r="AZ1115" s="346"/>
      <c r="BA1115" s="346"/>
      <c r="BB1115" s="346"/>
      <c r="BC1115" s="334">
        <f>SUM(AU1114:BC1114)</f>
        <v>0</v>
      </c>
      <c r="BE1115" s="355">
        <f t="shared" si="654"/>
        <v>0</v>
      </c>
      <c r="BF1115" s="355"/>
    </row>
    <row r="1116" spans="3:58">
      <c r="C1116" s="627"/>
      <c r="D1116" s="525"/>
      <c r="E1116" s="525"/>
      <c r="F1116" s="525"/>
      <c r="G1116" s="525"/>
      <c r="H1116" s="525"/>
      <c r="I1116" s="525"/>
      <c r="J1116" s="519" t="s">
        <v>413</v>
      </c>
      <c r="K1116" s="520"/>
      <c r="L1116" s="283"/>
      <c r="M1116" s="496" t="s">
        <v>414</v>
      </c>
      <c r="N1116" s="496"/>
      <c r="O1116" s="496"/>
      <c r="P1116" s="496"/>
      <c r="Q1116" s="496"/>
      <c r="R1116" s="496"/>
      <c r="S1116" s="496"/>
      <c r="T1116" s="497"/>
      <c r="U1116" s="168" t="str">
        <f t="shared" si="755"/>
        <v/>
      </c>
      <c r="V1116" s="215"/>
      <c r="W1116" s="215"/>
      <c r="X1116" s="215"/>
      <c r="Y1116" s="215"/>
      <c r="Z1116" s="215"/>
      <c r="AA1116" s="215"/>
      <c r="AB1116" s="215"/>
      <c r="AC1116" s="215"/>
      <c r="AD1116" s="215"/>
      <c r="AH1116" s="355">
        <f t="shared" si="649"/>
        <v>0</v>
      </c>
      <c r="AI1116" s="355"/>
      <c r="AJ1116" s="355">
        <f t="shared" si="650"/>
        <v>0</v>
      </c>
      <c r="AK1116" s="355"/>
      <c r="AL1116" s="355">
        <f t="shared" si="651"/>
        <v>0</v>
      </c>
      <c r="AM1116" s="355"/>
      <c r="AN1116" s="355">
        <f t="shared" si="652"/>
        <v>0</v>
      </c>
      <c r="AO1116" s="355"/>
      <c r="AQ1116" s="355">
        <f t="shared" si="653"/>
        <v>0</v>
      </c>
      <c r="AR1116" s="355"/>
      <c r="AT1116" s="346"/>
      <c r="AU1116" s="346"/>
      <c r="AV1116" s="346"/>
      <c r="AW1116" s="346"/>
      <c r="AX1116" s="346"/>
      <c r="AY1116" s="346"/>
      <c r="AZ1116" s="346"/>
      <c r="BA1116" s="346"/>
      <c r="BB1116" s="346"/>
      <c r="BC1116" s="346"/>
      <c r="BE1116" s="355">
        <f t="shared" si="654"/>
        <v>0</v>
      </c>
      <c r="BF1116" s="355"/>
    </row>
    <row r="1117" spans="3:58">
      <c r="C1117" s="627"/>
      <c r="D1117" s="525"/>
      <c r="E1117" s="525"/>
      <c r="F1117" s="525"/>
      <c r="G1117" s="525"/>
      <c r="H1117" s="525"/>
      <c r="I1117" s="525"/>
      <c r="J1117" s="519" t="s">
        <v>415</v>
      </c>
      <c r="K1117" s="520"/>
      <c r="L1117" s="283"/>
      <c r="M1117" s="496" t="s">
        <v>416</v>
      </c>
      <c r="N1117" s="496"/>
      <c r="O1117" s="496"/>
      <c r="P1117" s="496"/>
      <c r="Q1117" s="496"/>
      <c r="R1117" s="496"/>
      <c r="S1117" s="496"/>
      <c r="T1117" s="497"/>
      <c r="U1117" s="168" t="str">
        <f t="shared" si="755"/>
        <v/>
      </c>
      <c r="V1117" s="215"/>
      <c r="W1117" s="215"/>
      <c r="X1117" s="215"/>
      <c r="Y1117" s="215"/>
      <c r="Z1117" s="215"/>
      <c r="AA1117" s="215"/>
      <c r="AB1117" s="215"/>
      <c r="AC1117" s="215"/>
      <c r="AD1117" s="215"/>
      <c r="AH1117" s="355">
        <f t="shared" si="649"/>
        <v>0</v>
      </c>
      <c r="AI1117" s="355"/>
      <c r="AJ1117" s="355">
        <f t="shared" si="650"/>
        <v>0</v>
      </c>
      <c r="AK1117" s="355"/>
      <c r="AL1117" s="355">
        <f t="shared" si="651"/>
        <v>0</v>
      </c>
      <c r="AM1117" s="355"/>
      <c r="AN1117" s="355">
        <f t="shared" si="652"/>
        <v>0</v>
      </c>
      <c r="AO1117" s="355"/>
      <c r="AQ1117" s="355">
        <f t="shared" si="653"/>
        <v>0</v>
      </c>
      <c r="AR1117" s="355"/>
      <c r="AT1117" s="445" t="s">
        <v>7089</v>
      </c>
      <c r="AU1117" s="445"/>
      <c r="AV1117" s="445"/>
      <c r="AW1117" s="445"/>
      <c r="AX1117" s="445"/>
      <c r="AY1117" s="445"/>
      <c r="AZ1117" s="445"/>
      <c r="BA1117" s="445"/>
      <c r="BB1117" s="445"/>
      <c r="BC1117" s="445"/>
      <c r="BE1117" s="355">
        <f t="shared" si="654"/>
        <v>0</v>
      </c>
      <c r="BF1117" s="355"/>
    </row>
    <row r="1118" spans="3:58">
      <c r="C1118" s="627"/>
      <c r="D1118" s="525"/>
      <c r="E1118" s="525"/>
      <c r="F1118" s="525"/>
      <c r="G1118" s="525"/>
      <c r="H1118" s="525"/>
      <c r="I1118" s="525"/>
      <c r="J1118" s="581" t="s">
        <v>417</v>
      </c>
      <c r="K1118" s="582"/>
      <c r="L1118" s="284"/>
      <c r="M1118" s="498" t="s">
        <v>45</v>
      </c>
      <c r="N1118" s="498"/>
      <c r="O1118" s="498"/>
      <c r="P1118" s="498"/>
      <c r="Q1118" s="498"/>
      <c r="R1118" s="498"/>
      <c r="S1118" s="498"/>
      <c r="T1118" s="499"/>
      <c r="U1118" s="168" t="str">
        <f t="shared" si="755"/>
        <v/>
      </c>
      <c r="V1118" s="215"/>
      <c r="W1118" s="215"/>
      <c r="X1118" s="215"/>
      <c r="Y1118" s="215"/>
      <c r="Z1118" s="215"/>
      <c r="AA1118" s="215"/>
      <c r="AB1118" s="215"/>
      <c r="AC1118" s="215"/>
      <c r="AD1118" s="215"/>
      <c r="AH1118" s="355">
        <f t="shared" si="649"/>
        <v>0</v>
      </c>
      <c r="AI1118" s="355"/>
      <c r="AJ1118" s="355">
        <f t="shared" si="650"/>
        <v>0</v>
      </c>
      <c r="AK1118" s="355"/>
      <c r="AL1118" s="355">
        <f t="shared" si="651"/>
        <v>0</v>
      </c>
      <c r="AM1118" s="355"/>
      <c r="AN1118" s="355">
        <f t="shared" si="652"/>
        <v>0</v>
      </c>
      <c r="AO1118" s="355"/>
      <c r="AQ1118" s="355">
        <f t="shared" si="653"/>
        <v>0</v>
      </c>
      <c r="AR1118" s="355"/>
      <c r="AT1118" s="342" t="s">
        <v>458</v>
      </c>
      <c r="AU1118" s="343" t="s">
        <v>7091</v>
      </c>
      <c r="AV1118" s="343" t="s">
        <v>7092</v>
      </c>
      <c r="AW1118" s="343" t="s">
        <v>7093</v>
      </c>
      <c r="AX1118" s="343" t="s">
        <v>7094</v>
      </c>
      <c r="AY1118" s="343" t="s">
        <v>7095</v>
      </c>
      <c r="AZ1118" s="343" t="s">
        <v>2009</v>
      </c>
      <c r="BA1118" s="343" t="s">
        <v>7096</v>
      </c>
      <c r="BB1118" s="343" t="s">
        <v>7097</v>
      </c>
      <c r="BC1118" s="343" t="s">
        <v>2111</v>
      </c>
      <c r="BE1118" s="355">
        <f t="shared" si="654"/>
        <v>0</v>
      </c>
      <c r="BF1118" s="355"/>
    </row>
    <row r="1119" spans="3:58">
      <c r="C1119" s="627"/>
      <c r="D1119" s="525"/>
      <c r="E1119" s="525"/>
      <c r="F1119" s="525"/>
      <c r="G1119" s="525"/>
      <c r="H1119" s="525"/>
      <c r="I1119" s="525"/>
      <c r="J1119" s="518" t="s">
        <v>418</v>
      </c>
      <c r="K1119" s="518"/>
      <c r="L1119" s="611" t="s">
        <v>419</v>
      </c>
      <c r="M1119" s="611"/>
      <c r="N1119" s="611"/>
      <c r="O1119" s="611"/>
      <c r="P1119" s="611"/>
      <c r="Q1119" s="611"/>
      <c r="R1119" s="611"/>
      <c r="S1119" s="611"/>
      <c r="T1119" s="611"/>
      <c r="U1119" s="168" t="str">
        <f t="shared" si="755"/>
        <v/>
      </c>
      <c r="V1119" s="215"/>
      <c r="W1119" s="215"/>
      <c r="X1119" s="215"/>
      <c r="Y1119" s="215"/>
      <c r="Z1119" s="215"/>
      <c r="AA1119" s="215"/>
      <c r="AB1119" s="215"/>
      <c r="AC1119" s="215"/>
      <c r="AD1119" s="215"/>
      <c r="AH1119" s="355">
        <f t="shared" si="649"/>
        <v>0</v>
      </c>
      <c r="AI1119" s="355"/>
      <c r="AJ1119" s="355">
        <f t="shared" si="650"/>
        <v>0</v>
      </c>
      <c r="AK1119" s="355"/>
      <c r="AL1119" s="355">
        <f t="shared" si="651"/>
        <v>0</v>
      </c>
      <c r="AM1119" s="355"/>
      <c r="AN1119" s="355">
        <f t="shared" si="652"/>
        <v>0</v>
      </c>
      <c r="AO1119" s="355"/>
      <c r="AQ1119" s="355">
        <f t="shared" si="653"/>
        <v>0</v>
      </c>
      <c r="AR1119" s="355"/>
      <c r="AT1119" s="344" t="s">
        <v>1986</v>
      </c>
      <c r="AU1119" s="334">
        <f>V1139</f>
        <v>0</v>
      </c>
      <c r="AV1119" s="334">
        <f t="shared" ref="AV1119" si="831">W1139</f>
        <v>0</v>
      </c>
      <c r="AW1119" s="334">
        <f t="shared" ref="AW1119" si="832">X1139</f>
        <v>0</v>
      </c>
      <c r="AX1119" s="334">
        <f t="shared" ref="AX1119" si="833">Y1139</f>
        <v>0</v>
      </c>
      <c r="AY1119" s="334">
        <f t="shared" ref="AY1119" si="834">Z1139</f>
        <v>0</v>
      </c>
      <c r="AZ1119" s="334">
        <f t="shared" ref="AZ1119" si="835">AA1139</f>
        <v>0</v>
      </c>
      <c r="BA1119" s="334">
        <f t="shared" ref="BA1119" si="836">AB1139</f>
        <v>0</v>
      </c>
      <c r="BB1119" s="334">
        <f t="shared" ref="BB1119" si="837">AC1139</f>
        <v>0</v>
      </c>
      <c r="BC1119" s="334">
        <f t="shared" ref="BC1119" si="838">AD1139</f>
        <v>0</v>
      </c>
      <c r="BE1119" s="355">
        <f t="shared" si="654"/>
        <v>0</v>
      </c>
      <c r="BF1119" s="355"/>
    </row>
    <row r="1120" spans="3:58">
      <c r="C1120" s="627"/>
      <c r="D1120" s="525"/>
      <c r="E1120" s="525"/>
      <c r="F1120" s="525"/>
      <c r="G1120" s="525"/>
      <c r="H1120" s="525"/>
      <c r="I1120" s="525"/>
      <c r="J1120" s="519" t="s">
        <v>420</v>
      </c>
      <c r="K1120" s="520"/>
      <c r="L1120" s="282"/>
      <c r="M1120" s="504" t="s">
        <v>421</v>
      </c>
      <c r="N1120" s="504"/>
      <c r="O1120" s="504"/>
      <c r="P1120" s="504"/>
      <c r="Q1120" s="504"/>
      <c r="R1120" s="504"/>
      <c r="S1120" s="504"/>
      <c r="T1120" s="505"/>
      <c r="U1120" s="168" t="str">
        <f t="shared" si="755"/>
        <v/>
      </c>
      <c r="V1120" s="215"/>
      <c r="W1120" s="215"/>
      <c r="X1120" s="215"/>
      <c r="Y1120" s="215"/>
      <c r="Z1120" s="215"/>
      <c r="AA1120" s="215"/>
      <c r="AB1120" s="215"/>
      <c r="AC1120" s="215"/>
      <c r="AD1120" s="215"/>
      <c r="AH1120" s="355">
        <f t="shared" si="649"/>
        <v>0</v>
      </c>
      <c r="AI1120" s="355"/>
      <c r="AJ1120" s="355">
        <f t="shared" si="650"/>
        <v>0</v>
      </c>
      <c r="AK1120" s="355"/>
      <c r="AL1120" s="355">
        <f t="shared" si="651"/>
        <v>0</v>
      </c>
      <c r="AM1120" s="355"/>
      <c r="AN1120" s="355">
        <f t="shared" si="652"/>
        <v>0</v>
      </c>
      <c r="AO1120" s="355"/>
      <c r="AQ1120" s="355">
        <f t="shared" si="653"/>
        <v>0</v>
      </c>
      <c r="AR1120" s="355"/>
      <c r="AT1120" s="344" t="s">
        <v>1987</v>
      </c>
      <c r="AU1120" s="334">
        <f>COUNTIF(V1140:V1142,"NS")</f>
        <v>0</v>
      </c>
      <c r="AV1120" s="334">
        <f t="shared" ref="AV1120" si="839">COUNTIF(W1140:W1142,"NS")</f>
        <v>0</v>
      </c>
      <c r="AW1120" s="334">
        <f t="shared" ref="AW1120" si="840">COUNTIF(X1140:X1142,"NS")</f>
        <v>0</v>
      </c>
      <c r="AX1120" s="334">
        <f t="shared" ref="AX1120" si="841">COUNTIF(Y1140:Y1142,"NS")</f>
        <v>0</v>
      </c>
      <c r="AY1120" s="334">
        <f t="shared" ref="AY1120" si="842">COUNTIF(Z1140:Z1142,"NS")</f>
        <v>0</v>
      </c>
      <c r="AZ1120" s="334">
        <f t="shared" ref="AZ1120" si="843">COUNTIF(AA1140:AA1142,"NS")</f>
        <v>0</v>
      </c>
      <c r="BA1120" s="334">
        <f t="shared" ref="BA1120" si="844">COUNTIF(AB1140:AB1142,"NS")</f>
        <v>0</v>
      </c>
      <c r="BB1120" s="334">
        <f t="shared" ref="BB1120" si="845">COUNTIF(AC1140:AC1142,"NS")</f>
        <v>0</v>
      </c>
      <c r="BC1120" s="334">
        <f t="shared" ref="BC1120" si="846">COUNTIF(AD1140:AD1142,"NS")</f>
        <v>0</v>
      </c>
      <c r="BE1120" s="355">
        <f t="shared" si="654"/>
        <v>0</v>
      </c>
      <c r="BF1120" s="355"/>
    </row>
    <row r="1121" spans="3:58" ht="24" customHeight="1">
      <c r="C1121" s="627"/>
      <c r="D1121" s="525"/>
      <c r="E1121" s="525"/>
      <c r="F1121" s="525"/>
      <c r="G1121" s="525"/>
      <c r="H1121" s="525"/>
      <c r="I1121" s="525"/>
      <c r="J1121" s="519" t="s">
        <v>422</v>
      </c>
      <c r="K1121" s="520"/>
      <c r="L1121" s="283"/>
      <c r="M1121" s="496" t="s">
        <v>423</v>
      </c>
      <c r="N1121" s="496"/>
      <c r="O1121" s="496"/>
      <c r="P1121" s="496"/>
      <c r="Q1121" s="496"/>
      <c r="R1121" s="496"/>
      <c r="S1121" s="496"/>
      <c r="T1121" s="497"/>
      <c r="U1121" s="168" t="str">
        <f t="shared" si="755"/>
        <v/>
      </c>
      <c r="V1121" s="215"/>
      <c r="W1121" s="215"/>
      <c r="X1121" s="215"/>
      <c r="Y1121" s="215"/>
      <c r="Z1121" s="215"/>
      <c r="AA1121" s="215"/>
      <c r="AB1121" s="215"/>
      <c r="AC1121" s="215"/>
      <c r="AD1121" s="215"/>
      <c r="AH1121" s="355">
        <f t="shared" si="649"/>
        <v>0</v>
      </c>
      <c r="AI1121" s="355"/>
      <c r="AJ1121" s="355">
        <f t="shared" si="650"/>
        <v>0</v>
      </c>
      <c r="AK1121" s="355"/>
      <c r="AL1121" s="355">
        <f t="shared" si="651"/>
        <v>0</v>
      </c>
      <c r="AM1121" s="355"/>
      <c r="AN1121" s="355">
        <f t="shared" si="652"/>
        <v>0</v>
      </c>
      <c r="AO1121" s="355"/>
      <c r="AQ1121" s="355">
        <f t="shared" si="653"/>
        <v>0</v>
      </c>
      <c r="AR1121" s="355"/>
      <c r="AT1121" s="344" t="s">
        <v>1988</v>
      </c>
      <c r="AU1121" s="334">
        <f>SUM(V1140:V1142)</f>
        <v>0</v>
      </c>
      <c r="AV1121" s="334">
        <f t="shared" ref="AV1121" si="847">SUM(W1140:W1142)</f>
        <v>0</v>
      </c>
      <c r="AW1121" s="334">
        <f t="shared" ref="AW1121" si="848">SUM(X1140:X1142)</f>
        <v>0</v>
      </c>
      <c r="AX1121" s="334">
        <f t="shared" ref="AX1121" si="849">SUM(Y1140:Y1142)</f>
        <v>0</v>
      </c>
      <c r="AY1121" s="334">
        <f t="shared" ref="AY1121" si="850">SUM(Z1140:Z1142)</f>
        <v>0</v>
      </c>
      <c r="AZ1121" s="334">
        <f t="shared" ref="AZ1121" si="851">SUM(AA1140:AA1142)</f>
        <v>0</v>
      </c>
      <c r="BA1121" s="334">
        <f t="shared" ref="BA1121" si="852">SUM(AB1140:AB1142)</f>
        <v>0</v>
      </c>
      <c r="BB1121" s="334">
        <f t="shared" ref="BB1121" si="853">SUM(AC1140:AC1142)</f>
        <v>0</v>
      </c>
      <c r="BC1121" s="334">
        <f t="shared" ref="BC1121" si="854">SUM(AD1140:AD1142)</f>
        <v>0</v>
      </c>
      <c r="BE1121" s="355">
        <f t="shared" si="654"/>
        <v>0</v>
      </c>
      <c r="BF1121" s="355"/>
    </row>
    <row r="1122" spans="3:58">
      <c r="C1122" s="627"/>
      <c r="D1122" s="525"/>
      <c r="E1122" s="525"/>
      <c r="F1122" s="525"/>
      <c r="G1122" s="525"/>
      <c r="H1122" s="525"/>
      <c r="I1122" s="525"/>
      <c r="J1122" s="581" t="s">
        <v>424</v>
      </c>
      <c r="K1122" s="582"/>
      <c r="L1122" s="284"/>
      <c r="M1122" s="498" t="s">
        <v>45</v>
      </c>
      <c r="N1122" s="498"/>
      <c r="O1122" s="498"/>
      <c r="P1122" s="498"/>
      <c r="Q1122" s="498"/>
      <c r="R1122" s="498"/>
      <c r="S1122" s="498"/>
      <c r="T1122" s="499"/>
      <c r="U1122" s="168" t="str">
        <f t="shared" si="755"/>
        <v/>
      </c>
      <c r="V1122" s="215"/>
      <c r="W1122" s="215"/>
      <c r="X1122" s="215"/>
      <c r="Y1122" s="215"/>
      <c r="Z1122" s="215"/>
      <c r="AA1122" s="215"/>
      <c r="AB1122" s="215"/>
      <c r="AC1122" s="215"/>
      <c r="AD1122" s="215"/>
      <c r="AH1122" s="355">
        <f t="shared" si="649"/>
        <v>0</v>
      </c>
      <c r="AI1122" s="355"/>
      <c r="AJ1122" s="355">
        <f t="shared" si="650"/>
        <v>0</v>
      </c>
      <c r="AK1122" s="355"/>
      <c r="AL1122" s="355">
        <f t="shared" si="651"/>
        <v>0</v>
      </c>
      <c r="AM1122" s="355"/>
      <c r="AN1122" s="355">
        <f t="shared" si="652"/>
        <v>0</v>
      </c>
      <c r="AO1122" s="355"/>
      <c r="AQ1122" s="355">
        <f t="shared" si="653"/>
        <v>0</v>
      </c>
      <c r="AR1122" s="355"/>
      <c r="AT1122" s="344" t="s">
        <v>1989</v>
      </c>
      <c r="AU1122" s="345">
        <f>IF($AH$992=1650,0,IF(OR(AND(AU1119=0,AU1120&gt;0),AND(AU1119="NS",AU1121&gt;0),AND(AU1119="NS",AU1121=0,AU1120=0)),1,IF(OR(AND(AU1120&gt;=2,AU1121&lt;AU1119),AND(AU1119="NS",AU1121=0,AU1120&gt;0),AU1119=AU1121),0,1)))</f>
        <v>0</v>
      </c>
      <c r="AV1122" s="345">
        <f t="shared" ref="AV1122:BC1122" si="855">IF($AH$992=1650,0,IF(OR(AND(AV1119=0,AV1120&gt;0),AND(AV1119="NS",AV1121&gt;0),AND(AV1119="NS",AV1121=0,AV1120=0)),1,IF(OR(AND(AV1120&gt;=2,AV1121&lt;AV1119),AND(AV1119="NS",AV1121=0,AV1120&gt;0),AV1119=AV1121),0,1)))</f>
        <v>0</v>
      </c>
      <c r="AW1122" s="345">
        <f t="shared" si="855"/>
        <v>0</v>
      </c>
      <c r="AX1122" s="345">
        <f t="shared" si="855"/>
        <v>0</v>
      </c>
      <c r="AY1122" s="345">
        <f t="shared" si="855"/>
        <v>0</v>
      </c>
      <c r="AZ1122" s="345">
        <f t="shared" si="855"/>
        <v>0</v>
      </c>
      <c r="BA1122" s="345">
        <f t="shared" si="855"/>
        <v>0</v>
      </c>
      <c r="BB1122" s="345">
        <f t="shared" si="855"/>
        <v>0</v>
      </c>
      <c r="BC1122" s="345">
        <f t="shared" si="855"/>
        <v>0</v>
      </c>
      <c r="BE1122" s="355">
        <f t="shared" si="654"/>
        <v>0</v>
      </c>
      <c r="BF1122" s="355"/>
    </row>
    <row r="1123" spans="3:58">
      <c r="C1123" s="627"/>
      <c r="D1123" s="525"/>
      <c r="E1123" s="525"/>
      <c r="F1123" s="525"/>
      <c r="G1123" s="525"/>
      <c r="H1123" s="525"/>
      <c r="I1123" s="525"/>
      <c r="J1123" s="518" t="s">
        <v>425</v>
      </c>
      <c r="K1123" s="518"/>
      <c r="L1123" s="583" t="s">
        <v>426</v>
      </c>
      <c r="M1123" s="583"/>
      <c r="N1123" s="583"/>
      <c r="O1123" s="583"/>
      <c r="P1123" s="583"/>
      <c r="Q1123" s="583"/>
      <c r="R1123" s="583"/>
      <c r="S1123" s="583"/>
      <c r="T1123" s="583"/>
      <c r="U1123" s="168" t="str">
        <f t="shared" ref="U1123:U1154" si="856">IF(Y762="","",Y762)</f>
        <v/>
      </c>
      <c r="V1123" s="215"/>
      <c r="W1123" s="215"/>
      <c r="X1123" s="215"/>
      <c r="Y1123" s="215"/>
      <c r="Z1123" s="215"/>
      <c r="AA1123" s="215"/>
      <c r="AB1123" s="215"/>
      <c r="AC1123" s="215"/>
      <c r="AD1123" s="215"/>
      <c r="AH1123" s="355">
        <f t="shared" si="649"/>
        <v>0</v>
      </c>
      <c r="AI1123" s="355"/>
      <c r="AJ1123" s="355">
        <f t="shared" si="650"/>
        <v>0</v>
      </c>
      <c r="AK1123" s="355"/>
      <c r="AL1123" s="355">
        <f t="shared" si="651"/>
        <v>0</v>
      </c>
      <c r="AM1123" s="355"/>
      <c r="AN1123" s="355">
        <f t="shared" si="652"/>
        <v>0</v>
      </c>
      <c r="AO1123" s="355"/>
      <c r="AQ1123" s="355">
        <f t="shared" si="653"/>
        <v>0</v>
      </c>
      <c r="AR1123" s="355"/>
      <c r="AT1123" s="346"/>
      <c r="AU1123" s="346"/>
      <c r="AV1123" s="346"/>
      <c r="AW1123" s="346"/>
      <c r="AX1123" s="346"/>
      <c r="AY1123" s="346"/>
      <c r="AZ1123" s="346"/>
      <c r="BA1123" s="346"/>
      <c r="BB1123" s="346"/>
      <c r="BC1123" s="334">
        <f>SUM(AU1122:BC1122)</f>
        <v>0</v>
      </c>
      <c r="BE1123" s="355">
        <f t="shared" si="654"/>
        <v>0</v>
      </c>
      <c r="BF1123" s="355"/>
    </row>
    <row r="1124" spans="3:58">
      <c r="C1124" s="627"/>
      <c r="D1124" s="525"/>
      <c r="E1124" s="525"/>
      <c r="F1124" s="525"/>
      <c r="G1124" s="525"/>
      <c r="H1124" s="525"/>
      <c r="I1124" s="525"/>
      <c r="J1124" s="518" t="s">
        <v>427</v>
      </c>
      <c r="K1124" s="518"/>
      <c r="L1124" s="524" t="s">
        <v>428</v>
      </c>
      <c r="M1124" s="524"/>
      <c r="N1124" s="524"/>
      <c r="O1124" s="524"/>
      <c r="P1124" s="524"/>
      <c r="Q1124" s="524"/>
      <c r="R1124" s="524"/>
      <c r="S1124" s="524"/>
      <c r="T1124" s="524"/>
      <c r="U1124" s="168" t="str">
        <f t="shared" si="856"/>
        <v/>
      </c>
      <c r="V1124" s="215"/>
      <c r="W1124" s="215"/>
      <c r="X1124" s="215"/>
      <c r="Y1124" s="215"/>
      <c r="Z1124" s="215"/>
      <c r="AA1124" s="215"/>
      <c r="AB1124" s="215"/>
      <c r="AC1124" s="215"/>
      <c r="AD1124" s="215"/>
      <c r="AH1124" s="355">
        <f t="shared" ref="AH1124:AH1159" si="857">IF(U1124="",0,U1124)</f>
        <v>0</v>
      </c>
      <c r="AI1124" s="355"/>
      <c r="AJ1124" s="355">
        <f t="shared" ref="AJ1124:AJ1159" si="858">COUNTIF(V1124:AD1124,"NS")</f>
        <v>0</v>
      </c>
      <c r="AK1124" s="355"/>
      <c r="AL1124" s="355">
        <f t="shared" ref="AL1124:AL1159" si="859">IF(AND(U1124="NA",COUNTBLANK(V1124:AD1124)=9),"NA",SUM(V1124:AD1124))</f>
        <v>0</v>
      </c>
      <c r="AM1124" s="355"/>
      <c r="AN1124" s="355">
        <f t="shared" ref="AN1124:AN1159" si="860">IF($AH$992=1650,0,IF(OR(AND(AH1124=0,AJ1124&gt;0),AND(AH1124="NS", AL1124&gt;0),AND(AH1124="NS",AJ1124=0,AL1124=0)),1,IF(OR(AND(AJ1124&gt;=2,AL1124&lt;AH1124),AND(AH1124="NS",AL1124=0,AJ1124&gt;0),AH1124=AL1124),0,1)))</f>
        <v>0</v>
      </c>
      <c r="AO1124" s="355"/>
      <c r="AQ1124" s="355">
        <f t="shared" ref="AQ1124:AQ1159" si="861">IF(OR(AND(U1124="",COUNTBLANK(V1124:AD1124)=9),AND(U1124="NA",COUNTBLANK(V1124:AD1124)=9),AND(U1124&gt;=0,COUNTBLANK(V1124:AD1124)=0)),0,1)</f>
        <v>0</v>
      </c>
      <c r="AR1124" s="355"/>
      <c r="AT1124" s="346"/>
      <c r="AU1124" s="346"/>
      <c r="AV1124" s="346"/>
      <c r="AW1124" s="346"/>
      <c r="AX1124" s="346"/>
      <c r="AY1124" s="346"/>
      <c r="AZ1124" s="346"/>
      <c r="BA1124" s="346"/>
      <c r="BB1124" s="346"/>
      <c r="BC1124" s="346"/>
      <c r="BE1124" s="355">
        <f t="shared" ref="BE1124:BE1159" si="862">IF(U1124="NA",1,0)</f>
        <v>0</v>
      </c>
      <c r="BF1124" s="355"/>
    </row>
    <row r="1125" spans="3:58" ht="24" customHeight="1">
      <c r="C1125" s="627"/>
      <c r="D1125" s="525"/>
      <c r="E1125" s="525"/>
      <c r="F1125" s="525"/>
      <c r="G1125" s="525"/>
      <c r="H1125" s="525"/>
      <c r="I1125" s="525"/>
      <c r="J1125" s="518" t="s">
        <v>429</v>
      </c>
      <c r="K1125" s="518"/>
      <c r="L1125" s="524" t="s">
        <v>430</v>
      </c>
      <c r="M1125" s="524"/>
      <c r="N1125" s="524"/>
      <c r="O1125" s="524"/>
      <c r="P1125" s="524"/>
      <c r="Q1125" s="524"/>
      <c r="R1125" s="524"/>
      <c r="S1125" s="524"/>
      <c r="T1125" s="524"/>
      <c r="U1125" s="168" t="str">
        <f t="shared" si="856"/>
        <v/>
      </c>
      <c r="V1125" s="215"/>
      <c r="W1125" s="215"/>
      <c r="X1125" s="215"/>
      <c r="Y1125" s="215"/>
      <c r="Z1125" s="215"/>
      <c r="AA1125" s="215"/>
      <c r="AB1125" s="215"/>
      <c r="AC1125" s="215"/>
      <c r="AD1125" s="215"/>
      <c r="AH1125" s="355">
        <f t="shared" si="857"/>
        <v>0</v>
      </c>
      <c r="AI1125" s="355"/>
      <c r="AJ1125" s="355">
        <f t="shared" si="858"/>
        <v>0</v>
      </c>
      <c r="AK1125" s="355"/>
      <c r="AL1125" s="355">
        <f t="shared" si="859"/>
        <v>0</v>
      </c>
      <c r="AM1125" s="355"/>
      <c r="AN1125" s="355">
        <f t="shared" si="860"/>
        <v>0</v>
      </c>
      <c r="AO1125" s="355"/>
      <c r="AQ1125" s="355">
        <f t="shared" si="861"/>
        <v>0</v>
      </c>
      <c r="AR1125" s="355"/>
      <c r="AT1125" s="445" t="s">
        <v>7089</v>
      </c>
      <c r="AU1125" s="445"/>
      <c r="AV1125" s="445"/>
      <c r="AW1125" s="445"/>
      <c r="AX1125" s="445"/>
      <c r="AY1125" s="445"/>
      <c r="AZ1125" s="445"/>
      <c r="BA1125" s="445"/>
      <c r="BB1125" s="445"/>
      <c r="BC1125" s="445"/>
      <c r="BE1125" s="355">
        <f t="shared" si="862"/>
        <v>0</v>
      </c>
      <c r="BF1125" s="355"/>
    </row>
    <row r="1126" spans="3:58">
      <c r="C1126" s="627" t="s">
        <v>431</v>
      </c>
      <c r="D1126" s="565" t="s">
        <v>432</v>
      </c>
      <c r="E1126" s="566"/>
      <c r="F1126" s="566"/>
      <c r="G1126" s="566"/>
      <c r="H1126" s="566"/>
      <c r="I1126" s="567"/>
      <c r="J1126" s="518" t="s">
        <v>433</v>
      </c>
      <c r="K1126" s="518"/>
      <c r="L1126" s="524" t="s">
        <v>434</v>
      </c>
      <c r="M1126" s="524"/>
      <c r="N1126" s="524"/>
      <c r="O1126" s="524"/>
      <c r="P1126" s="524"/>
      <c r="Q1126" s="524"/>
      <c r="R1126" s="524"/>
      <c r="S1126" s="524"/>
      <c r="T1126" s="524"/>
      <c r="U1126" s="168" t="str">
        <f t="shared" si="856"/>
        <v/>
      </c>
      <c r="V1126" s="215"/>
      <c r="W1126" s="215"/>
      <c r="X1126" s="215"/>
      <c r="Y1126" s="215"/>
      <c r="Z1126" s="215"/>
      <c r="AA1126" s="215"/>
      <c r="AB1126" s="215"/>
      <c r="AC1126" s="215"/>
      <c r="AD1126" s="215"/>
      <c r="AH1126" s="355">
        <f t="shared" si="857"/>
        <v>0</v>
      </c>
      <c r="AI1126" s="355"/>
      <c r="AJ1126" s="355">
        <f t="shared" si="858"/>
        <v>0</v>
      </c>
      <c r="AK1126" s="355"/>
      <c r="AL1126" s="355">
        <f t="shared" si="859"/>
        <v>0</v>
      </c>
      <c r="AM1126" s="355"/>
      <c r="AN1126" s="355">
        <f t="shared" si="860"/>
        <v>0</v>
      </c>
      <c r="AO1126" s="355"/>
      <c r="AQ1126" s="355">
        <f t="shared" si="861"/>
        <v>0</v>
      </c>
      <c r="AR1126" s="355"/>
      <c r="AT1126" s="342" t="s">
        <v>481</v>
      </c>
      <c r="AU1126" s="343" t="s">
        <v>7091</v>
      </c>
      <c r="AV1126" s="343" t="s">
        <v>7092</v>
      </c>
      <c r="AW1126" s="343" t="s">
        <v>7093</v>
      </c>
      <c r="AX1126" s="343" t="s">
        <v>7094</v>
      </c>
      <c r="AY1126" s="343" t="s">
        <v>7095</v>
      </c>
      <c r="AZ1126" s="343" t="s">
        <v>2009</v>
      </c>
      <c r="BA1126" s="343" t="s">
        <v>7096</v>
      </c>
      <c r="BB1126" s="343" t="s">
        <v>7097</v>
      </c>
      <c r="BC1126" s="343" t="s">
        <v>2111</v>
      </c>
      <c r="BE1126" s="355">
        <f t="shared" si="862"/>
        <v>0</v>
      </c>
      <c r="BF1126" s="355"/>
    </row>
    <row r="1127" spans="3:58">
      <c r="C1127" s="627"/>
      <c r="D1127" s="568"/>
      <c r="E1127" s="569"/>
      <c r="F1127" s="569"/>
      <c r="G1127" s="569"/>
      <c r="H1127" s="569"/>
      <c r="I1127" s="570"/>
      <c r="J1127" s="518" t="s">
        <v>435</v>
      </c>
      <c r="K1127" s="518"/>
      <c r="L1127" s="524" t="s">
        <v>436</v>
      </c>
      <c r="M1127" s="524"/>
      <c r="N1127" s="524"/>
      <c r="O1127" s="524"/>
      <c r="P1127" s="524"/>
      <c r="Q1127" s="524"/>
      <c r="R1127" s="524"/>
      <c r="S1127" s="524"/>
      <c r="T1127" s="524"/>
      <c r="U1127" s="168" t="str">
        <f t="shared" si="856"/>
        <v/>
      </c>
      <c r="V1127" s="215"/>
      <c r="W1127" s="215"/>
      <c r="X1127" s="215"/>
      <c r="Y1127" s="215"/>
      <c r="Z1127" s="215"/>
      <c r="AA1127" s="215"/>
      <c r="AB1127" s="215"/>
      <c r="AC1127" s="215"/>
      <c r="AD1127" s="215"/>
      <c r="AH1127" s="355">
        <f t="shared" si="857"/>
        <v>0</v>
      </c>
      <c r="AI1127" s="355"/>
      <c r="AJ1127" s="355">
        <f t="shared" si="858"/>
        <v>0</v>
      </c>
      <c r="AK1127" s="355"/>
      <c r="AL1127" s="355">
        <f t="shared" si="859"/>
        <v>0</v>
      </c>
      <c r="AM1127" s="355"/>
      <c r="AN1127" s="355">
        <f t="shared" si="860"/>
        <v>0</v>
      </c>
      <c r="AO1127" s="355"/>
      <c r="AQ1127" s="355">
        <f t="shared" si="861"/>
        <v>0</v>
      </c>
      <c r="AR1127" s="355"/>
      <c r="AT1127" s="344" t="s">
        <v>1986</v>
      </c>
      <c r="AU1127" s="334">
        <f>V1151</f>
        <v>0</v>
      </c>
      <c r="AV1127" s="334">
        <f t="shared" ref="AV1127" si="863">W1151</f>
        <v>0</v>
      </c>
      <c r="AW1127" s="334">
        <f t="shared" ref="AW1127" si="864">X1151</f>
        <v>0</v>
      </c>
      <c r="AX1127" s="334">
        <f t="shared" ref="AX1127" si="865">Y1151</f>
        <v>0</v>
      </c>
      <c r="AY1127" s="334">
        <f t="shared" ref="AY1127" si="866">Z1151</f>
        <v>0</v>
      </c>
      <c r="AZ1127" s="334">
        <f t="shared" ref="AZ1127" si="867">AA1151</f>
        <v>0</v>
      </c>
      <c r="BA1127" s="334">
        <f t="shared" ref="BA1127" si="868">AB1151</f>
        <v>0</v>
      </c>
      <c r="BB1127" s="334">
        <f t="shared" ref="BB1127" si="869">AC1151</f>
        <v>0</v>
      </c>
      <c r="BC1127" s="334">
        <f t="shared" ref="BC1127" si="870">AD1151</f>
        <v>0</v>
      </c>
      <c r="BE1127" s="355">
        <f t="shared" si="862"/>
        <v>0</v>
      </c>
      <c r="BF1127" s="355"/>
    </row>
    <row r="1128" spans="3:58">
      <c r="C1128" s="627"/>
      <c r="D1128" s="568"/>
      <c r="E1128" s="569"/>
      <c r="F1128" s="569"/>
      <c r="G1128" s="569"/>
      <c r="H1128" s="569"/>
      <c r="I1128" s="570"/>
      <c r="J1128" s="518" t="s">
        <v>437</v>
      </c>
      <c r="K1128" s="518"/>
      <c r="L1128" s="524" t="s">
        <v>438</v>
      </c>
      <c r="M1128" s="524"/>
      <c r="N1128" s="524"/>
      <c r="O1128" s="524"/>
      <c r="P1128" s="524"/>
      <c r="Q1128" s="524"/>
      <c r="R1128" s="524"/>
      <c r="S1128" s="524"/>
      <c r="T1128" s="524"/>
      <c r="U1128" s="168" t="str">
        <f t="shared" si="856"/>
        <v/>
      </c>
      <c r="V1128" s="215"/>
      <c r="W1128" s="215"/>
      <c r="X1128" s="215"/>
      <c r="Y1128" s="215"/>
      <c r="Z1128" s="215"/>
      <c r="AA1128" s="215"/>
      <c r="AB1128" s="215"/>
      <c r="AC1128" s="215"/>
      <c r="AD1128" s="215"/>
      <c r="AH1128" s="355">
        <f t="shared" si="857"/>
        <v>0</v>
      </c>
      <c r="AI1128" s="355"/>
      <c r="AJ1128" s="355">
        <f t="shared" si="858"/>
        <v>0</v>
      </c>
      <c r="AK1128" s="355"/>
      <c r="AL1128" s="355">
        <f t="shared" si="859"/>
        <v>0</v>
      </c>
      <c r="AM1128" s="355"/>
      <c r="AN1128" s="355">
        <f t="shared" si="860"/>
        <v>0</v>
      </c>
      <c r="AO1128" s="355"/>
      <c r="AQ1128" s="355">
        <f t="shared" si="861"/>
        <v>0</v>
      </c>
      <c r="AR1128" s="355"/>
      <c r="AT1128" s="344" t="s">
        <v>1987</v>
      </c>
      <c r="AU1128" s="334">
        <f>COUNTIF(V1152:V1156,"NS")</f>
        <v>0</v>
      </c>
      <c r="AV1128" s="334">
        <f t="shared" ref="AV1128" si="871">COUNTIF(W1152:W1156,"NS")</f>
        <v>0</v>
      </c>
      <c r="AW1128" s="334">
        <f t="shared" ref="AW1128" si="872">COUNTIF(X1152:X1156,"NS")</f>
        <v>0</v>
      </c>
      <c r="AX1128" s="334">
        <f t="shared" ref="AX1128" si="873">COUNTIF(Y1152:Y1156,"NS")</f>
        <v>0</v>
      </c>
      <c r="AY1128" s="334">
        <f t="shared" ref="AY1128" si="874">COUNTIF(Z1152:Z1156,"NS")</f>
        <v>0</v>
      </c>
      <c r="AZ1128" s="334">
        <f t="shared" ref="AZ1128" si="875">COUNTIF(AA1152:AA1156,"NS")</f>
        <v>0</v>
      </c>
      <c r="BA1128" s="334">
        <f t="shared" ref="BA1128" si="876">COUNTIF(AB1152:AB1156,"NS")</f>
        <v>0</v>
      </c>
      <c r="BB1128" s="334">
        <f t="shared" ref="BB1128" si="877">COUNTIF(AC1152:AC1156,"NS")</f>
        <v>0</v>
      </c>
      <c r="BC1128" s="334">
        <f t="shared" ref="BC1128" si="878">COUNTIF(AD1152:AD1156,"NS")</f>
        <v>0</v>
      </c>
      <c r="BE1128" s="355">
        <f t="shared" si="862"/>
        <v>0</v>
      </c>
      <c r="BF1128" s="355"/>
    </row>
    <row r="1129" spans="3:58">
      <c r="C1129" s="627"/>
      <c r="D1129" s="568"/>
      <c r="E1129" s="569"/>
      <c r="F1129" s="569"/>
      <c r="G1129" s="569"/>
      <c r="H1129" s="569"/>
      <c r="I1129" s="570"/>
      <c r="J1129" s="518" t="s">
        <v>439</v>
      </c>
      <c r="K1129" s="518"/>
      <c r="L1129" s="524" t="s">
        <v>440</v>
      </c>
      <c r="M1129" s="524"/>
      <c r="N1129" s="524"/>
      <c r="O1129" s="524"/>
      <c r="P1129" s="524"/>
      <c r="Q1129" s="524"/>
      <c r="R1129" s="524"/>
      <c r="S1129" s="524"/>
      <c r="T1129" s="524"/>
      <c r="U1129" s="168" t="str">
        <f t="shared" si="856"/>
        <v/>
      </c>
      <c r="V1129" s="215"/>
      <c r="W1129" s="215"/>
      <c r="X1129" s="215"/>
      <c r="Y1129" s="215"/>
      <c r="Z1129" s="215"/>
      <c r="AA1129" s="215"/>
      <c r="AB1129" s="215"/>
      <c r="AC1129" s="215"/>
      <c r="AD1129" s="215"/>
      <c r="AH1129" s="355">
        <f t="shared" si="857"/>
        <v>0</v>
      </c>
      <c r="AI1129" s="355"/>
      <c r="AJ1129" s="355">
        <f t="shared" si="858"/>
        <v>0</v>
      </c>
      <c r="AK1129" s="355"/>
      <c r="AL1129" s="355">
        <f t="shared" si="859"/>
        <v>0</v>
      </c>
      <c r="AM1129" s="355"/>
      <c r="AN1129" s="355">
        <f t="shared" si="860"/>
        <v>0</v>
      </c>
      <c r="AO1129" s="355"/>
      <c r="AQ1129" s="355">
        <f t="shared" si="861"/>
        <v>0</v>
      </c>
      <c r="AR1129" s="355"/>
      <c r="AT1129" s="344" t="s">
        <v>1988</v>
      </c>
      <c r="AU1129" s="334">
        <f>SUM(V1152:V1156)</f>
        <v>0</v>
      </c>
      <c r="AV1129" s="334">
        <f t="shared" ref="AV1129" si="879">SUM(W1152:W1156)</f>
        <v>0</v>
      </c>
      <c r="AW1129" s="334">
        <f t="shared" ref="AW1129" si="880">SUM(X1152:X1156)</f>
        <v>0</v>
      </c>
      <c r="AX1129" s="334">
        <f t="shared" ref="AX1129" si="881">SUM(Y1152:Y1156)</f>
        <v>0</v>
      </c>
      <c r="AY1129" s="334">
        <f t="shared" ref="AY1129" si="882">SUM(Z1152:Z1156)</f>
        <v>0</v>
      </c>
      <c r="AZ1129" s="334">
        <f t="shared" ref="AZ1129" si="883">SUM(AA1152:AA1156)</f>
        <v>0</v>
      </c>
      <c r="BA1129" s="334">
        <f t="shared" ref="BA1129" si="884">SUM(AB1152:AB1156)</f>
        <v>0</v>
      </c>
      <c r="BB1129" s="334">
        <f t="shared" ref="BB1129" si="885">SUM(AC1152:AC1156)</f>
        <v>0</v>
      </c>
      <c r="BC1129" s="334">
        <f t="shared" ref="BC1129" si="886">SUM(AD1152:AD1156)</f>
        <v>0</v>
      </c>
      <c r="BE1129" s="355">
        <f t="shared" si="862"/>
        <v>0</v>
      </c>
      <c r="BF1129" s="355"/>
    </row>
    <row r="1130" spans="3:58" ht="24" customHeight="1">
      <c r="C1130" s="627"/>
      <c r="D1130" s="568"/>
      <c r="E1130" s="569"/>
      <c r="F1130" s="569"/>
      <c r="G1130" s="569"/>
      <c r="H1130" s="569"/>
      <c r="I1130" s="570"/>
      <c r="J1130" s="518" t="s">
        <v>441</v>
      </c>
      <c r="K1130" s="518"/>
      <c r="L1130" s="580" t="s">
        <v>442</v>
      </c>
      <c r="M1130" s="580"/>
      <c r="N1130" s="580"/>
      <c r="O1130" s="580"/>
      <c r="P1130" s="580"/>
      <c r="Q1130" s="580"/>
      <c r="R1130" s="580"/>
      <c r="S1130" s="580"/>
      <c r="T1130" s="580"/>
      <c r="U1130" s="168" t="str">
        <f t="shared" si="856"/>
        <v/>
      </c>
      <c r="V1130" s="215"/>
      <c r="W1130" s="215"/>
      <c r="X1130" s="215"/>
      <c r="Y1130" s="215"/>
      <c r="Z1130" s="215"/>
      <c r="AA1130" s="215"/>
      <c r="AB1130" s="215"/>
      <c r="AC1130" s="215"/>
      <c r="AD1130" s="215"/>
      <c r="AH1130" s="355">
        <f t="shared" si="857"/>
        <v>0</v>
      </c>
      <c r="AI1130" s="355"/>
      <c r="AJ1130" s="355">
        <f t="shared" si="858"/>
        <v>0</v>
      </c>
      <c r="AK1130" s="355"/>
      <c r="AL1130" s="355">
        <f t="shared" si="859"/>
        <v>0</v>
      </c>
      <c r="AM1130" s="355"/>
      <c r="AN1130" s="355">
        <f t="shared" si="860"/>
        <v>0</v>
      </c>
      <c r="AO1130" s="355"/>
      <c r="AQ1130" s="355">
        <f t="shared" si="861"/>
        <v>0</v>
      </c>
      <c r="AR1130" s="355"/>
      <c r="AT1130" s="344" t="s">
        <v>1989</v>
      </c>
      <c r="AU1130" s="345">
        <f>IF($AH$992=1650,0,IF(OR(AND(AU1127=0,AU1128&gt;0),AND(AU1127="NS",AU1129&gt;0),AND(AU1127="NS",AU1129=0,AU1128=0)),1,IF(OR(AND(AU1128&gt;=2,AU1129&lt;AU1127),AND(AU1127="NS",AU1129=0,AU1128&gt;0),AU1127=AU1129),0,1)))</f>
        <v>0</v>
      </c>
      <c r="AV1130" s="345">
        <f t="shared" ref="AV1130:BC1130" si="887">IF($AH$992=1650,0,IF(OR(AND(AV1127=0,AV1128&gt;0),AND(AV1127="NS",AV1129&gt;0),AND(AV1127="NS",AV1129=0,AV1128=0)),1,IF(OR(AND(AV1128&gt;=2,AV1129&lt;AV1127),AND(AV1127="NS",AV1129=0,AV1128&gt;0),AV1127=AV1129),0,1)))</f>
        <v>0</v>
      </c>
      <c r="AW1130" s="345">
        <f t="shared" si="887"/>
        <v>0</v>
      </c>
      <c r="AX1130" s="345">
        <f t="shared" si="887"/>
        <v>0</v>
      </c>
      <c r="AY1130" s="345">
        <f t="shared" si="887"/>
        <v>0</v>
      </c>
      <c r="AZ1130" s="345">
        <f t="shared" si="887"/>
        <v>0</v>
      </c>
      <c r="BA1130" s="345">
        <f t="shared" si="887"/>
        <v>0</v>
      </c>
      <c r="BB1130" s="345">
        <f t="shared" si="887"/>
        <v>0</v>
      </c>
      <c r="BC1130" s="345">
        <f t="shared" si="887"/>
        <v>0</v>
      </c>
      <c r="BE1130" s="355">
        <f t="shared" si="862"/>
        <v>0</v>
      </c>
      <c r="BF1130" s="355"/>
    </row>
    <row r="1131" spans="3:58" ht="36" customHeight="1">
      <c r="C1131" s="627"/>
      <c r="D1131" s="568"/>
      <c r="E1131" s="569"/>
      <c r="F1131" s="569"/>
      <c r="G1131" s="569"/>
      <c r="H1131" s="569"/>
      <c r="I1131" s="570"/>
      <c r="J1131" s="519" t="s">
        <v>443</v>
      </c>
      <c r="K1131" s="520"/>
      <c r="L1131" s="282"/>
      <c r="M1131" s="504" t="s">
        <v>444</v>
      </c>
      <c r="N1131" s="504"/>
      <c r="O1131" s="504"/>
      <c r="P1131" s="504"/>
      <c r="Q1131" s="504"/>
      <c r="R1131" s="504"/>
      <c r="S1131" s="504"/>
      <c r="T1131" s="505"/>
      <c r="U1131" s="168" t="str">
        <f t="shared" si="856"/>
        <v/>
      </c>
      <c r="V1131" s="215"/>
      <c r="W1131" s="215"/>
      <c r="X1131" s="215"/>
      <c r="Y1131" s="215"/>
      <c r="Z1131" s="215"/>
      <c r="AA1131" s="215"/>
      <c r="AB1131" s="215"/>
      <c r="AC1131" s="215"/>
      <c r="AD1131" s="215"/>
      <c r="AH1131" s="355">
        <f t="shared" si="857"/>
        <v>0</v>
      </c>
      <c r="AI1131" s="355"/>
      <c r="AJ1131" s="355">
        <f t="shared" si="858"/>
        <v>0</v>
      </c>
      <c r="AK1131" s="355"/>
      <c r="AL1131" s="355">
        <f t="shared" si="859"/>
        <v>0</v>
      </c>
      <c r="AM1131" s="355"/>
      <c r="AN1131" s="355">
        <f t="shared" si="860"/>
        <v>0</v>
      </c>
      <c r="AO1131" s="355"/>
      <c r="AQ1131" s="355">
        <f t="shared" si="861"/>
        <v>0</v>
      </c>
      <c r="AR1131" s="355"/>
      <c r="AT1131" s="346"/>
      <c r="AU1131" s="346"/>
      <c r="AV1131" s="346"/>
      <c r="AW1131" s="346"/>
      <c r="AX1131" s="346"/>
      <c r="AY1131" s="346"/>
      <c r="AZ1131" s="346"/>
      <c r="BA1131" s="346"/>
      <c r="BB1131" s="346"/>
      <c r="BC1131" s="334">
        <f>SUM(AU1130:BC1130)</f>
        <v>0</v>
      </c>
      <c r="BE1131" s="355">
        <f t="shared" si="862"/>
        <v>0</v>
      </c>
      <c r="BF1131" s="355"/>
    </row>
    <row r="1132" spans="3:58" ht="36" customHeight="1">
      <c r="C1132" s="627"/>
      <c r="D1132" s="568"/>
      <c r="E1132" s="569"/>
      <c r="F1132" s="569"/>
      <c r="G1132" s="569"/>
      <c r="H1132" s="569"/>
      <c r="I1132" s="570"/>
      <c r="J1132" s="519" t="s">
        <v>445</v>
      </c>
      <c r="K1132" s="520"/>
      <c r="L1132" s="283"/>
      <c r="M1132" s="496" t="s">
        <v>446</v>
      </c>
      <c r="N1132" s="496"/>
      <c r="O1132" s="496"/>
      <c r="P1132" s="496"/>
      <c r="Q1132" s="496"/>
      <c r="R1132" s="496"/>
      <c r="S1132" s="496"/>
      <c r="T1132" s="497"/>
      <c r="U1132" s="168" t="str">
        <f t="shared" si="856"/>
        <v/>
      </c>
      <c r="V1132" s="215"/>
      <c r="W1132" s="215"/>
      <c r="X1132" s="215"/>
      <c r="Y1132" s="215"/>
      <c r="Z1132" s="215"/>
      <c r="AA1132" s="215"/>
      <c r="AB1132" s="215"/>
      <c r="AC1132" s="215"/>
      <c r="AD1132" s="215"/>
      <c r="AH1132" s="355">
        <f t="shared" si="857"/>
        <v>0</v>
      </c>
      <c r="AI1132" s="355"/>
      <c r="AJ1132" s="355">
        <f t="shared" si="858"/>
        <v>0</v>
      </c>
      <c r="AK1132" s="355"/>
      <c r="AL1132" s="355">
        <f t="shared" si="859"/>
        <v>0</v>
      </c>
      <c r="AM1132" s="355"/>
      <c r="AN1132" s="355">
        <f t="shared" si="860"/>
        <v>0</v>
      </c>
      <c r="AO1132" s="355"/>
      <c r="AQ1132" s="355">
        <f t="shared" si="861"/>
        <v>0</v>
      </c>
      <c r="AR1132" s="355"/>
      <c r="BE1132" s="355">
        <f t="shared" si="862"/>
        <v>0</v>
      </c>
      <c r="BF1132" s="355"/>
    </row>
    <row r="1133" spans="3:58" ht="36" customHeight="1">
      <c r="C1133" s="627"/>
      <c r="D1133" s="568"/>
      <c r="E1133" s="569"/>
      <c r="F1133" s="569"/>
      <c r="G1133" s="569"/>
      <c r="H1133" s="569"/>
      <c r="I1133" s="570"/>
      <c r="J1133" s="519" t="s">
        <v>447</v>
      </c>
      <c r="K1133" s="520"/>
      <c r="L1133" s="283"/>
      <c r="M1133" s="496" t="s">
        <v>448</v>
      </c>
      <c r="N1133" s="496"/>
      <c r="O1133" s="496"/>
      <c r="P1133" s="496"/>
      <c r="Q1133" s="496"/>
      <c r="R1133" s="496"/>
      <c r="S1133" s="496"/>
      <c r="T1133" s="497"/>
      <c r="U1133" s="168" t="str">
        <f t="shared" si="856"/>
        <v/>
      </c>
      <c r="V1133" s="215"/>
      <c r="W1133" s="215"/>
      <c r="X1133" s="215"/>
      <c r="Y1133" s="215"/>
      <c r="Z1133" s="215"/>
      <c r="AA1133" s="215"/>
      <c r="AB1133" s="215"/>
      <c r="AC1133" s="215"/>
      <c r="AD1133" s="215"/>
      <c r="AH1133" s="355">
        <f t="shared" si="857"/>
        <v>0</v>
      </c>
      <c r="AI1133" s="355"/>
      <c r="AJ1133" s="355">
        <f t="shared" si="858"/>
        <v>0</v>
      </c>
      <c r="AK1133" s="355"/>
      <c r="AL1133" s="355">
        <f t="shared" si="859"/>
        <v>0</v>
      </c>
      <c r="AM1133" s="355"/>
      <c r="AN1133" s="355">
        <f t="shared" si="860"/>
        <v>0</v>
      </c>
      <c r="AO1133" s="355"/>
      <c r="AQ1133" s="355">
        <f t="shared" si="861"/>
        <v>0</v>
      </c>
      <c r="AR1133" s="355"/>
      <c r="BE1133" s="355">
        <f t="shared" si="862"/>
        <v>0</v>
      </c>
      <c r="BF1133" s="355"/>
    </row>
    <row r="1134" spans="3:58" ht="24" customHeight="1">
      <c r="C1134" s="627"/>
      <c r="D1134" s="568"/>
      <c r="E1134" s="569"/>
      <c r="F1134" s="569"/>
      <c r="G1134" s="569"/>
      <c r="H1134" s="569"/>
      <c r="I1134" s="570"/>
      <c r="J1134" s="519" t="s">
        <v>449</v>
      </c>
      <c r="K1134" s="520"/>
      <c r="L1134" s="283"/>
      <c r="M1134" s="496" t="s">
        <v>450</v>
      </c>
      <c r="N1134" s="496"/>
      <c r="O1134" s="496"/>
      <c r="P1134" s="496"/>
      <c r="Q1134" s="496"/>
      <c r="R1134" s="496"/>
      <c r="S1134" s="496"/>
      <c r="T1134" s="497"/>
      <c r="U1134" s="168" t="str">
        <f t="shared" si="856"/>
        <v/>
      </c>
      <c r="V1134" s="215"/>
      <c r="W1134" s="215"/>
      <c r="X1134" s="215"/>
      <c r="Y1134" s="215"/>
      <c r="Z1134" s="215"/>
      <c r="AA1134" s="215"/>
      <c r="AB1134" s="215"/>
      <c r="AC1134" s="215"/>
      <c r="AD1134" s="215"/>
      <c r="AH1134" s="355">
        <f t="shared" si="857"/>
        <v>0</v>
      </c>
      <c r="AI1134" s="355"/>
      <c r="AJ1134" s="355">
        <f t="shared" si="858"/>
        <v>0</v>
      </c>
      <c r="AK1134" s="355"/>
      <c r="AL1134" s="355">
        <f t="shared" si="859"/>
        <v>0</v>
      </c>
      <c r="AM1134" s="355"/>
      <c r="AN1134" s="355">
        <f t="shared" si="860"/>
        <v>0</v>
      </c>
      <c r="AO1134" s="355"/>
      <c r="AQ1134" s="355">
        <f t="shared" si="861"/>
        <v>0</v>
      </c>
      <c r="AR1134" s="355"/>
      <c r="BE1134" s="355">
        <f t="shared" si="862"/>
        <v>0</v>
      </c>
      <c r="BF1134" s="355"/>
    </row>
    <row r="1135" spans="3:58">
      <c r="C1135" s="627"/>
      <c r="D1135" s="568"/>
      <c r="E1135" s="569"/>
      <c r="F1135" s="569"/>
      <c r="G1135" s="569"/>
      <c r="H1135" s="569"/>
      <c r="I1135" s="570"/>
      <c r="J1135" s="519" t="s">
        <v>451</v>
      </c>
      <c r="K1135" s="520"/>
      <c r="L1135" s="283"/>
      <c r="M1135" s="496" t="s">
        <v>452</v>
      </c>
      <c r="N1135" s="496"/>
      <c r="O1135" s="496"/>
      <c r="P1135" s="496"/>
      <c r="Q1135" s="496"/>
      <c r="R1135" s="496"/>
      <c r="S1135" s="496"/>
      <c r="T1135" s="497"/>
      <c r="U1135" s="168" t="str">
        <f t="shared" si="856"/>
        <v/>
      </c>
      <c r="V1135" s="215"/>
      <c r="W1135" s="215"/>
      <c r="X1135" s="215"/>
      <c r="Y1135" s="215"/>
      <c r="Z1135" s="215"/>
      <c r="AA1135" s="215"/>
      <c r="AB1135" s="215"/>
      <c r="AC1135" s="215"/>
      <c r="AD1135" s="215"/>
      <c r="AH1135" s="355">
        <f t="shared" si="857"/>
        <v>0</v>
      </c>
      <c r="AI1135" s="355"/>
      <c r="AJ1135" s="355">
        <f t="shared" si="858"/>
        <v>0</v>
      </c>
      <c r="AK1135" s="355"/>
      <c r="AL1135" s="355">
        <f t="shared" si="859"/>
        <v>0</v>
      </c>
      <c r="AM1135" s="355"/>
      <c r="AN1135" s="355">
        <f t="shared" si="860"/>
        <v>0</v>
      </c>
      <c r="AO1135" s="355"/>
      <c r="AQ1135" s="355">
        <f t="shared" si="861"/>
        <v>0</v>
      </c>
      <c r="AR1135" s="355"/>
      <c r="BE1135" s="355">
        <f t="shared" si="862"/>
        <v>0</v>
      </c>
      <c r="BF1135" s="355"/>
    </row>
    <row r="1136" spans="3:58" ht="24" customHeight="1">
      <c r="C1136" s="627"/>
      <c r="D1136" s="568"/>
      <c r="E1136" s="569"/>
      <c r="F1136" s="569"/>
      <c r="G1136" s="569"/>
      <c r="H1136" s="569"/>
      <c r="I1136" s="570"/>
      <c r="J1136" s="519" t="s">
        <v>453</v>
      </c>
      <c r="K1136" s="520"/>
      <c r="L1136" s="283"/>
      <c r="M1136" s="496" t="s">
        <v>454</v>
      </c>
      <c r="N1136" s="496"/>
      <c r="O1136" s="496"/>
      <c r="P1136" s="496"/>
      <c r="Q1136" s="496"/>
      <c r="R1136" s="496"/>
      <c r="S1136" s="496"/>
      <c r="T1136" s="497"/>
      <c r="U1136" s="168" t="str">
        <f t="shared" si="856"/>
        <v/>
      </c>
      <c r="V1136" s="215"/>
      <c r="W1136" s="215"/>
      <c r="X1136" s="215"/>
      <c r="Y1136" s="215"/>
      <c r="Z1136" s="215"/>
      <c r="AA1136" s="215"/>
      <c r="AB1136" s="215"/>
      <c r="AC1136" s="215"/>
      <c r="AD1136" s="215"/>
      <c r="AH1136" s="355">
        <f t="shared" si="857"/>
        <v>0</v>
      </c>
      <c r="AI1136" s="355"/>
      <c r="AJ1136" s="355">
        <f t="shared" si="858"/>
        <v>0</v>
      </c>
      <c r="AK1136" s="355"/>
      <c r="AL1136" s="355">
        <f t="shared" si="859"/>
        <v>0</v>
      </c>
      <c r="AM1136" s="355"/>
      <c r="AN1136" s="355">
        <f t="shared" si="860"/>
        <v>0</v>
      </c>
      <c r="AO1136" s="355"/>
      <c r="AQ1136" s="355">
        <f t="shared" si="861"/>
        <v>0</v>
      </c>
      <c r="AR1136" s="355"/>
      <c r="BE1136" s="355">
        <f t="shared" si="862"/>
        <v>0</v>
      </c>
      <c r="BF1136" s="355"/>
    </row>
    <row r="1137" spans="3:58">
      <c r="C1137" s="627"/>
      <c r="D1137" s="568"/>
      <c r="E1137" s="569"/>
      <c r="F1137" s="569"/>
      <c r="G1137" s="569"/>
      <c r="H1137" s="569"/>
      <c r="I1137" s="570"/>
      <c r="J1137" s="581" t="s">
        <v>455</v>
      </c>
      <c r="K1137" s="582"/>
      <c r="L1137" s="284"/>
      <c r="M1137" s="498" t="s">
        <v>45</v>
      </c>
      <c r="N1137" s="498"/>
      <c r="O1137" s="498"/>
      <c r="P1137" s="498"/>
      <c r="Q1137" s="498"/>
      <c r="R1137" s="498"/>
      <c r="S1137" s="498"/>
      <c r="T1137" s="499"/>
      <c r="U1137" s="168" t="str">
        <f t="shared" si="856"/>
        <v/>
      </c>
      <c r="V1137" s="215"/>
      <c r="W1137" s="215"/>
      <c r="X1137" s="215"/>
      <c r="Y1137" s="215"/>
      <c r="Z1137" s="215"/>
      <c r="AA1137" s="215"/>
      <c r="AB1137" s="215"/>
      <c r="AC1137" s="215"/>
      <c r="AD1137" s="215"/>
      <c r="AH1137" s="355">
        <f t="shared" si="857"/>
        <v>0</v>
      </c>
      <c r="AI1137" s="355"/>
      <c r="AJ1137" s="355">
        <f t="shared" si="858"/>
        <v>0</v>
      </c>
      <c r="AK1137" s="355"/>
      <c r="AL1137" s="355">
        <f t="shared" si="859"/>
        <v>0</v>
      </c>
      <c r="AM1137" s="355"/>
      <c r="AN1137" s="355">
        <f t="shared" si="860"/>
        <v>0</v>
      </c>
      <c r="AO1137" s="355"/>
      <c r="AQ1137" s="355">
        <f t="shared" si="861"/>
        <v>0</v>
      </c>
      <c r="AR1137" s="355"/>
      <c r="BE1137" s="355">
        <f t="shared" si="862"/>
        <v>0</v>
      </c>
      <c r="BF1137" s="355"/>
    </row>
    <row r="1138" spans="3:58" ht="24" customHeight="1">
      <c r="C1138" s="627"/>
      <c r="D1138" s="568"/>
      <c r="E1138" s="569"/>
      <c r="F1138" s="569"/>
      <c r="G1138" s="569"/>
      <c r="H1138" s="569"/>
      <c r="I1138" s="570"/>
      <c r="J1138" s="518" t="s">
        <v>456</v>
      </c>
      <c r="K1138" s="518"/>
      <c r="L1138" s="583" t="s">
        <v>457</v>
      </c>
      <c r="M1138" s="583"/>
      <c r="N1138" s="583"/>
      <c r="O1138" s="583"/>
      <c r="P1138" s="583"/>
      <c r="Q1138" s="583"/>
      <c r="R1138" s="583"/>
      <c r="S1138" s="583"/>
      <c r="T1138" s="583"/>
      <c r="U1138" s="168" t="str">
        <f t="shared" si="856"/>
        <v/>
      </c>
      <c r="V1138" s="215"/>
      <c r="W1138" s="215"/>
      <c r="X1138" s="215"/>
      <c r="Y1138" s="215"/>
      <c r="Z1138" s="215"/>
      <c r="AA1138" s="215"/>
      <c r="AB1138" s="215"/>
      <c r="AC1138" s="215"/>
      <c r="AD1138" s="215"/>
      <c r="AH1138" s="355">
        <f t="shared" si="857"/>
        <v>0</v>
      </c>
      <c r="AI1138" s="355"/>
      <c r="AJ1138" s="355">
        <f t="shared" si="858"/>
        <v>0</v>
      </c>
      <c r="AK1138" s="355"/>
      <c r="AL1138" s="355">
        <f t="shared" si="859"/>
        <v>0</v>
      </c>
      <c r="AM1138" s="355"/>
      <c r="AN1138" s="355">
        <f t="shared" si="860"/>
        <v>0</v>
      </c>
      <c r="AO1138" s="355"/>
      <c r="AQ1138" s="355">
        <f t="shared" si="861"/>
        <v>0</v>
      </c>
      <c r="AR1138" s="355"/>
      <c r="BE1138" s="355">
        <f t="shared" si="862"/>
        <v>0</v>
      </c>
      <c r="BF1138" s="355"/>
    </row>
    <row r="1139" spans="3:58">
      <c r="C1139" s="627"/>
      <c r="D1139" s="568"/>
      <c r="E1139" s="569"/>
      <c r="F1139" s="569"/>
      <c r="G1139" s="569"/>
      <c r="H1139" s="569"/>
      <c r="I1139" s="570"/>
      <c r="J1139" s="518" t="s">
        <v>458</v>
      </c>
      <c r="K1139" s="518"/>
      <c r="L1139" s="580" t="s">
        <v>459</v>
      </c>
      <c r="M1139" s="580"/>
      <c r="N1139" s="580"/>
      <c r="O1139" s="580"/>
      <c r="P1139" s="580"/>
      <c r="Q1139" s="580"/>
      <c r="R1139" s="580"/>
      <c r="S1139" s="580"/>
      <c r="T1139" s="580"/>
      <c r="U1139" s="168" t="str">
        <f t="shared" si="856"/>
        <v/>
      </c>
      <c r="V1139" s="215"/>
      <c r="W1139" s="215"/>
      <c r="X1139" s="215"/>
      <c r="Y1139" s="215"/>
      <c r="Z1139" s="215"/>
      <c r="AA1139" s="215"/>
      <c r="AB1139" s="215"/>
      <c r="AC1139" s="215"/>
      <c r="AD1139" s="215"/>
      <c r="AH1139" s="355">
        <f t="shared" si="857"/>
        <v>0</v>
      </c>
      <c r="AI1139" s="355"/>
      <c r="AJ1139" s="355">
        <f t="shared" si="858"/>
        <v>0</v>
      </c>
      <c r="AK1139" s="355"/>
      <c r="AL1139" s="355">
        <f t="shared" si="859"/>
        <v>0</v>
      </c>
      <c r="AM1139" s="355"/>
      <c r="AN1139" s="355">
        <f t="shared" si="860"/>
        <v>0</v>
      </c>
      <c r="AO1139" s="355"/>
      <c r="AQ1139" s="355">
        <f t="shared" si="861"/>
        <v>0</v>
      </c>
      <c r="AR1139" s="355"/>
      <c r="BE1139" s="355">
        <f t="shared" si="862"/>
        <v>0</v>
      </c>
      <c r="BF1139" s="355"/>
    </row>
    <row r="1140" spans="3:58">
      <c r="C1140" s="627"/>
      <c r="D1140" s="568"/>
      <c r="E1140" s="569"/>
      <c r="F1140" s="569"/>
      <c r="G1140" s="569"/>
      <c r="H1140" s="569"/>
      <c r="I1140" s="570"/>
      <c r="J1140" s="519" t="s">
        <v>460</v>
      </c>
      <c r="K1140" s="520"/>
      <c r="L1140" s="282"/>
      <c r="M1140" s="504" t="s">
        <v>461</v>
      </c>
      <c r="N1140" s="504"/>
      <c r="O1140" s="504"/>
      <c r="P1140" s="504"/>
      <c r="Q1140" s="504"/>
      <c r="R1140" s="504"/>
      <c r="S1140" s="504"/>
      <c r="T1140" s="505"/>
      <c r="U1140" s="168" t="str">
        <f t="shared" si="856"/>
        <v/>
      </c>
      <c r="V1140" s="215"/>
      <c r="W1140" s="215"/>
      <c r="X1140" s="215"/>
      <c r="Y1140" s="215"/>
      <c r="Z1140" s="215"/>
      <c r="AA1140" s="215"/>
      <c r="AB1140" s="215"/>
      <c r="AC1140" s="215"/>
      <c r="AD1140" s="215"/>
      <c r="AH1140" s="355">
        <f t="shared" si="857"/>
        <v>0</v>
      </c>
      <c r="AI1140" s="355"/>
      <c r="AJ1140" s="355">
        <f t="shared" si="858"/>
        <v>0</v>
      </c>
      <c r="AK1140" s="355"/>
      <c r="AL1140" s="355">
        <f t="shared" si="859"/>
        <v>0</v>
      </c>
      <c r="AM1140" s="355"/>
      <c r="AN1140" s="355">
        <f t="shared" si="860"/>
        <v>0</v>
      </c>
      <c r="AO1140" s="355"/>
      <c r="AQ1140" s="355">
        <f t="shared" si="861"/>
        <v>0</v>
      </c>
      <c r="AR1140" s="355"/>
      <c r="BE1140" s="355">
        <f t="shared" si="862"/>
        <v>0</v>
      </c>
      <c r="BF1140" s="355"/>
    </row>
    <row r="1141" spans="3:58">
      <c r="C1141" s="627"/>
      <c r="D1141" s="568"/>
      <c r="E1141" s="569"/>
      <c r="F1141" s="569"/>
      <c r="G1141" s="569"/>
      <c r="H1141" s="569"/>
      <c r="I1141" s="570"/>
      <c r="J1141" s="519" t="s">
        <v>462</v>
      </c>
      <c r="K1141" s="520"/>
      <c r="L1141" s="283"/>
      <c r="M1141" s="496" t="s">
        <v>463</v>
      </c>
      <c r="N1141" s="496"/>
      <c r="O1141" s="496"/>
      <c r="P1141" s="496"/>
      <c r="Q1141" s="496"/>
      <c r="R1141" s="496"/>
      <c r="S1141" s="496"/>
      <c r="T1141" s="497"/>
      <c r="U1141" s="168" t="str">
        <f t="shared" si="856"/>
        <v/>
      </c>
      <c r="V1141" s="215"/>
      <c r="W1141" s="215"/>
      <c r="X1141" s="215"/>
      <c r="Y1141" s="215"/>
      <c r="Z1141" s="215"/>
      <c r="AA1141" s="215"/>
      <c r="AB1141" s="215"/>
      <c r="AC1141" s="215"/>
      <c r="AD1141" s="215"/>
      <c r="AH1141" s="355">
        <f t="shared" si="857"/>
        <v>0</v>
      </c>
      <c r="AI1141" s="355"/>
      <c r="AJ1141" s="355">
        <f t="shared" si="858"/>
        <v>0</v>
      </c>
      <c r="AK1141" s="355"/>
      <c r="AL1141" s="355">
        <f t="shared" si="859"/>
        <v>0</v>
      </c>
      <c r="AM1141" s="355"/>
      <c r="AN1141" s="355">
        <f t="shared" si="860"/>
        <v>0</v>
      </c>
      <c r="AO1141" s="355"/>
      <c r="AQ1141" s="355">
        <f t="shared" si="861"/>
        <v>0</v>
      </c>
      <c r="AR1141" s="355"/>
      <c r="BE1141" s="355">
        <f t="shared" si="862"/>
        <v>0</v>
      </c>
      <c r="BF1141" s="355"/>
    </row>
    <row r="1142" spans="3:58">
      <c r="C1142" s="627"/>
      <c r="D1142" s="568"/>
      <c r="E1142" s="569"/>
      <c r="F1142" s="569"/>
      <c r="G1142" s="569"/>
      <c r="H1142" s="569"/>
      <c r="I1142" s="570"/>
      <c r="J1142" s="581" t="s">
        <v>464</v>
      </c>
      <c r="K1142" s="582"/>
      <c r="L1142" s="284"/>
      <c r="M1142" s="498" t="s">
        <v>45</v>
      </c>
      <c r="N1142" s="498"/>
      <c r="O1142" s="498"/>
      <c r="P1142" s="498"/>
      <c r="Q1142" s="498"/>
      <c r="R1142" s="498"/>
      <c r="S1142" s="498"/>
      <c r="T1142" s="499"/>
      <c r="U1142" s="168" t="str">
        <f t="shared" si="856"/>
        <v/>
      </c>
      <c r="V1142" s="215"/>
      <c r="W1142" s="215"/>
      <c r="X1142" s="215"/>
      <c r="Y1142" s="215"/>
      <c r="Z1142" s="215"/>
      <c r="AA1142" s="215"/>
      <c r="AB1142" s="215"/>
      <c r="AC1142" s="215"/>
      <c r="AD1142" s="215"/>
      <c r="AH1142" s="355">
        <f t="shared" si="857"/>
        <v>0</v>
      </c>
      <c r="AI1142" s="355"/>
      <c r="AJ1142" s="355">
        <f t="shared" si="858"/>
        <v>0</v>
      </c>
      <c r="AK1142" s="355"/>
      <c r="AL1142" s="355">
        <f t="shared" si="859"/>
        <v>0</v>
      </c>
      <c r="AM1142" s="355"/>
      <c r="AN1142" s="355">
        <f t="shared" si="860"/>
        <v>0</v>
      </c>
      <c r="AO1142" s="355"/>
      <c r="AQ1142" s="355">
        <f t="shared" si="861"/>
        <v>0</v>
      </c>
      <c r="AR1142" s="355"/>
      <c r="BE1142" s="355">
        <f t="shared" si="862"/>
        <v>0</v>
      </c>
      <c r="BF1142" s="355"/>
    </row>
    <row r="1143" spans="3:58">
      <c r="C1143" s="627"/>
      <c r="D1143" s="568"/>
      <c r="E1143" s="569"/>
      <c r="F1143" s="569"/>
      <c r="G1143" s="569"/>
      <c r="H1143" s="569"/>
      <c r="I1143" s="570"/>
      <c r="J1143" s="518" t="s">
        <v>465</v>
      </c>
      <c r="K1143" s="518"/>
      <c r="L1143" s="583" t="s">
        <v>466</v>
      </c>
      <c r="M1143" s="583"/>
      <c r="N1143" s="583"/>
      <c r="O1143" s="583"/>
      <c r="P1143" s="583"/>
      <c r="Q1143" s="583"/>
      <c r="R1143" s="583"/>
      <c r="S1143" s="583"/>
      <c r="T1143" s="583"/>
      <c r="U1143" s="168" t="str">
        <f t="shared" si="856"/>
        <v/>
      </c>
      <c r="V1143" s="215"/>
      <c r="W1143" s="215"/>
      <c r="X1143" s="215"/>
      <c r="Y1143" s="215"/>
      <c r="Z1143" s="215"/>
      <c r="AA1143" s="215"/>
      <c r="AB1143" s="215"/>
      <c r="AC1143" s="215"/>
      <c r="AD1143" s="215"/>
      <c r="AH1143" s="355">
        <f t="shared" si="857"/>
        <v>0</v>
      </c>
      <c r="AI1143" s="355"/>
      <c r="AJ1143" s="355">
        <f t="shared" si="858"/>
        <v>0</v>
      </c>
      <c r="AK1143" s="355"/>
      <c r="AL1143" s="355">
        <f t="shared" si="859"/>
        <v>0</v>
      </c>
      <c r="AM1143" s="355"/>
      <c r="AN1143" s="355">
        <f t="shared" si="860"/>
        <v>0</v>
      </c>
      <c r="AO1143" s="355"/>
      <c r="AQ1143" s="355">
        <f t="shared" si="861"/>
        <v>0</v>
      </c>
      <c r="AR1143" s="355"/>
      <c r="BE1143" s="355">
        <f t="shared" si="862"/>
        <v>0</v>
      </c>
      <c r="BF1143" s="355"/>
    </row>
    <row r="1144" spans="3:58" ht="24" customHeight="1">
      <c r="C1144" s="627"/>
      <c r="D1144" s="568"/>
      <c r="E1144" s="569"/>
      <c r="F1144" s="569"/>
      <c r="G1144" s="569"/>
      <c r="H1144" s="569"/>
      <c r="I1144" s="570"/>
      <c r="J1144" s="518" t="s">
        <v>467</v>
      </c>
      <c r="K1144" s="518"/>
      <c r="L1144" s="524" t="s">
        <v>468</v>
      </c>
      <c r="M1144" s="524"/>
      <c r="N1144" s="524"/>
      <c r="O1144" s="524"/>
      <c r="P1144" s="524"/>
      <c r="Q1144" s="524"/>
      <c r="R1144" s="524"/>
      <c r="S1144" s="524"/>
      <c r="T1144" s="524"/>
      <c r="U1144" s="168" t="str">
        <f t="shared" si="856"/>
        <v/>
      </c>
      <c r="V1144" s="215"/>
      <c r="W1144" s="215"/>
      <c r="X1144" s="215"/>
      <c r="Y1144" s="215"/>
      <c r="Z1144" s="215"/>
      <c r="AA1144" s="215"/>
      <c r="AB1144" s="215"/>
      <c r="AC1144" s="215"/>
      <c r="AD1144" s="215"/>
      <c r="AH1144" s="355">
        <f t="shared" si="857"/>
        <v>0</v>
      </c>
      <c r="AI1144" s="355"/>
      <c r="AJ1144" s="355">
        <f t="shared" si="858"/>
        <v>0</v>
      </c>
      <c r="AK1144" s="355"/>
      <c r="AL1144" s="355">
        <f t="shared" si="859"/>
        <v>0</v>
      </c>
      <c r="AM1144" s="355"/>
      <c r="AN1144" s="355">
        <f t="shared" si="860"/>
        <v>0</v>
      </c>
      <c r="AO1144" s="355"/>
      <c r="AQ1144" s="355">
        <f t="shared" si="861"/>
        <v>0</v>
      </c>
      <c r="AR1144" s="355"/>
      <c r="BE1144" s="355">
        <f t="shared" si="862"/>
        <v>0</v>
      </c>
      <c r="BF1144" s="355"/>
    </row>
    <row r="1145" spans="3:58">
      <c r="C1145" s="627"/>
      <c r="D1145" s="568"/>
      <c r="E1145" s="569"/>
      <c r="F1145" s="569"/>
      <c r="G1145" s="569"/>
      <c r="H1145" s="569"/>
      <c r="I1145" s="570"/>
      <c r="J1145" s="518" t="s">
        <v>469</v>
      </c>
      <c r="K1145" s="518"/>
      <c r="L1145" s="524" t="s">
        <v>470</v>
      </c>
      <c r="M1145" s="524"/>
      <c r="N1145" s="524"/>
      <c r="O1145" s="524"/>
      <c r="P1145" s="524"/>
      <c r="Q1145" s="524"/>
      <c r="R1145" s="524"/>
      <c r="S1145" s="524"/>
      <c r="T1145" s="524"/>
      <c r="U1145" s="168" t="str">
        <f t="shared" si="856"/>
        <v/>
      </c>
      <c r="V1145" s="215"/>
      <c r="W1145" s="215"/>
      <c r="X1145" s="215"/>
      <c r="Y1145" s="215"/>
      <c r="Z1145" s="215"/>
      <c r="AA1145" s="215"/>
      <c r="AB1145" s="215"/>
      <c r="AC1145" s="215"/>
      <c r="AD1145" s="215"/>
      <c r="AH1145" s="355">
        <f t="shared" si="857"/>
        <v>0</v>
      </c>
      <c r="AI1145" s="355"/>
      <c r="AJ1145" s="355">
        <f t="shared" si="858"/>
        <v>0</v>
      </c>
      <c r="AK1145" s="355"/>
      <c r="AL1145" s="355">
        <f t="shared" si="859"/>
        <v>0</v>
      </c>
      <c r="AM1145" s="355"/>
      <c r="AN1145" s="355">
        <f t="shared" si="860"/>
        <v>0</v>
      </c>
      <c r="AO1145" s="355"/>
      <c r="AQ1145" s="355">
        <f t="shared" si="861"/>
        <v>0</v>
      </c>
      <c r="AR1145" s="355"/>
      <c r="BE1145" s="355">
        <f t="shared" si="862"/>
        <v>0</v>
      </c>
      <c r="BF1145" s="355"/>
    </row>
    <row r="1146" spans="3:58" ht="24" customHeight="1">
      <c r="C1146" s="627"/>
      <c r="D1146" s="568"/>
      <c r="E1146" s="569"/>
      <c r="F1146" s="569"/>
      <c r="G1146" s="569"/>
      <c r="H1146" s="569"/>
      <c r="I1146" s="570"/>
      <c r="J1146" s="518" t="s">
        <v>471</v>
      </c>
      <c r="K1146" s="518"/>
      <c r="L1146" s="524" t="s">
        <v>472</v>
      </c>
      <c r="M1146" s="524"/>
      <c r="N1146" s="524"/>
      <c r="O1146" s="524"/>
      <c r="P1146" s="524"/>
      <c r="Q1146" s="524"/>
      <c r="R1146" s="524"/>
      <c r="S1146" s="524"/>
      <c r="T1146" s="524"/>
      <c r="U1146" s="168" t="str">
        <f t="shared" si="856"/>
        <v/>
      </c>
      <c r="V1146" s="215"/>
      <c r="W1146" s="215"/>
      <c r="X1146" s="215"/>
      <c r="Y1146" s="215"/>
      <c r="Z1146" s="215"/>
      <c r="AA1146" s="215"/>
      <c r="AB1146" s="215"/>
      <c r="AC1146" s="215"/>
      <c r="AD1146" s="215"/>
      <c r="AH1146" s="355">
        <f t="shared" si="857"/>
        <v>0</v>
      </c>
      <c r="AI1146" s="355"/>
      <c r="AJ1146" s="355">
        <f t="shared" si="858"/>
        <v>0</v>
      </c>
      <c r="AK1146" s="355"/>
      <c r="AL1146" s="355">
        <f t="shared" si="859"/>
        <v>0</v>
      </c>
      <c r="AM1146" s="355"/>
      <c r="AN1146" s="355">
        <f t="shared" si="860"/>
        <v>0</v>
      </c>
      <c r="AO1146" s="355"/>
      <c r="AQ1146" s="355">
        <f t="shared" si="861"/>
        <v>0</v>
      </c>
      <c r="AR1146" s="355"/>
      <c r="BE1146" s="355">
        <f t="shared" si="862"/>
        <v>0</v>
      </c>
      <c r="BF1146" s="355"/>
    </row>
    <row r="1147" spans="3:58">
      <c r="C1147" s="627"/>
      <c r="D1147" s="568"/>
      <c r="E1147" s="569"/>
      <c r="F1147" s="569"/>
      <c r="G1147" s="569"/>
      <c r="H1147" s="569"/>
      <c r="I1147" s="570"/>
      <c r="J1147" s="518" t="s">
        <v>473</v>
      </c>
      <c r="K1147" s="518"/>
      <c r="L1147" s="524" t="s">
        <v>474</v>
      </c>
      <c r="M1147" s="524"/>
      <c r="N1147" s="524"/>
      <c r="O1147" s="524"/>
      <c r="P1147" s="524"/>
      <c r="Q1147" s="524"/>
      <c r="R1147" s="524"/>
      <c r="S1147" s="524"/>
      <c r="T1147" s="524"/>
      <c r="U1147" s="168" t="str">
        <f t="shared" si="856"/>
        <v/>
      </c>
      <c r="V1147" s="215"/>
      <c r="W1147" s="215"/>
      <c r="X1147" s="215"/>
      <c r="Y1147" s="215"/>
      <c r="Z1147" s="215"/>
      <c r="AA1147" s="215"/>
      <c r="AB1147" s="215"/>
      <c r="AC1147" s="215"/>
      <c r="AD1147" s="215"/>
      <c r="AH1147" s="355">
        <f t="shared" si="857"/>
        <v>0</v>
      </c>
      <c r="AI1147" s="355"/>
      <c r="AJ1147" s="355">
        <f t="shared" si="858"/>
        <v>0</v>
      </c>
      <c r="AK1147" s="355"/>
      <c r="AL1147" s="355">
        <f t="shared" si="859"/>
        <v>0</v>
      </c>
      <c r="AM1147" s="355"/>
      <c r="AN1147" s="355">
        <f t="shared" si="860"/>
        <v>0</v>
      </c>
      <c r="AO1147" s="355"/>
      <c r="AQ1147" s="355">
        <f t="shared" si="861"/>
        <v>0</v>
      </c>
      <c r="AR1147" s="355"/>
      <c r="BE1147" s="355">
        <f t="shared" si="862"/>
        <v>0</v>
      </c>
      <c r="BF1147" s="355"/>
    </row>
    <row r="1148" spans="3:58" ht="24" customHeight="1">
      <c r="C1148" s="627"/>
      <c r="D1148" s="568"/>
      <c r="E1148" s="569"/>
      <c r="F1148" s="569"/>
      <c r="G1148" s="569"/>
      <c r="H1148" s="569"/>
      <c r="I1148" s="570"/>
      <c r="J1148" s="518" t="s">
        <v>475</v>
      </c>
      <c r="K1148" s="518"/>
      <c r="L1148" s="524" t="s">
        <v>476</v>
      </c>
      <c r="M1148" s="524"/>
      <c r="N1148" s="524"/>
      <c r="O1148" s="524"/>
      <c r="P1148" s="524"/>
      <c r="Q1148" s="524"/>
      <c r="R1148" s="524"/>
      <c r="S1148" s="524"/>
      <c r="T1148" s="524"/>
      <c r="U1148" s="168" t="str">
        <f t="shared" si="856"/>
        <v/>
      </c>
      <c r="V1148" s="215"/>
      <c r="W1148" s="215"/>
      <c r="X1148" s="215"/>
      <c r="Y1148" s="215"/>
      <c r="Z1148" s="215"/>
      <c r="AA1148" s="215"/>
      <c r="AB1148" s="215"/>
      <c r="AC1148" s="215"/>
      <c r="AD1148" s="215"/>
      <c r="AH1148" s="355">
        <f t="shared" si="857"/>
        <v>0</v>
      </c>
      <c r="AI1148" s="355"/>
      <c r="AJ1148" s="355">
        <f t="shared" si="858"/>
        <v>0</v>
      </c>
      <c r="AK1148" s="355"/>
      <c r="AL1148" s="355">
        <f t="shared" si="859"/>
        <v>0</v>
      </c>
      <c r="AM1148" s="355"/>
      <c r="AN1148" s="355">
        <f t="shared" si="860"/>
        <v>0</v>
      </c>
      <c r="AO1148" s="355"/>
      <c r="AQ1148" s="355">
        <f t="shared" si="861"/>
        <v>0</v>
      </c>
      <c r="AR1148" s="355"/>
      <c r="BE1148" s="355">
        <f t="shared" si="862"/>
        <v>0</v>
      </c>
      <c r="BF1148" s="355"/>
    </row>
    <row r="1149" spans="3:58">
      <c r="C1149" s="627"/>
      <c r="D1149" s="568"/>
      <c r="E1149" s="569"/>
      <c r="F1149" s="569"/>
      <c r="G1149" s="569"/>
      <c r="H1149" s="569"/>
      <c r="I1149" s="570"/>
      <c r="J1149" s="518" t="s">
        <v>477</v>
      </c>
      <c r="K1149" s="518"/>
      <c r="L1149" s="524" t="s">
        <v>478</v>
      </c>
      <c r="M1149" s="524"/>
      <c r="N1149" s="524"/>
      <c r="O1149" s="524"/>
      <c r="P1149" s="524"/>
      <c r="Q1149" s="524"/>
      <c r="R1149" s="524"/>
      <c r="S1149" s="524"/>
      <c r="T1149" s="524"/>
      <c r="U1149" s="168" t="str">
        <f t="shared" si="856"/>
        <v/>
      </c>
      <c r="V1149" s="215"/>
      <c r="W1149" s="215"/>
      <c r="X1149" s="215"/>
      <c r="Y1149" s="215"/>
      <c r="Z1149" s="215"/>
      <c r="AA1149" s="215"/>
      <c r="AB1149" s="215"/>
      <c r="AC1149" s="215"/>
      <c r="AD1149" s="215"/>
      <c r="AH1149" s="355">
        <f t="shared" si="857"/>
        <v>0</v>
      </c>
      <c r="AI1149" s="355"/>
      <c r="AJ1149" s="355">
        <f t="shared" si="858"/>
        <v>0</v>
      </c>
      <c r="AK1149" s="355"/>
      <c r="AL1149" s="355">
        <f t="shared" si="859"/>
        <v>0</v>
      </c>
      <c r="AM1149" s="355"/>
      <c r="AN1149" s="355">
        <f t="shared" si="860"/>
        <v>0</v>
      </c>
      <c r="AO1149" s="355"/>
      <c r="AQ1149" s="355">
        <f t="shared" si="861"/>
        <v>0</v>
      </c>
      <c r="AR1149" s="355"/>
      <c r="BE1149" s="355">
        <f t="shared" si="862"/>
        <v>0</v>
      </c>
      <c r="BF1149" s="355"/>
    </row>
    <row r="1150" spans="3:58">
      <c r="C1150" s="627"/>
      <c r="D1150" s="568"/>
      <c r="E1150" s="569"/>
      <c r="F1150" s="569"/>
      <c r="G1150" s="569"/>
      <c r="H1150" s="569"/>
      <c r="I1150" s="570"/>
      <c r="J1150" s="518" t="s">
        <v>479</v>
      </c>
      <c r="K1150" s="518"/>
      <c r="L1150" s="524" t="s">
        <v>480</v>
      </c>
      <c r="M1150" s="524"/>
      <c r="N1150" s="524"/>
      <c r="O1150" s="524"/>
      <c r="P1150" s="524"/>
      <c r="Q1150" s="524"/>
      <c r="R1150" s="524"/>
      <c r="S1150" s="524"/>
      <c r="T1150" s="524"/>
      <c r="U1150" s="168" t="str">
        <f t="shared" si="856"/>
        <v/>
      </c>
      <c r="V1150" s="215"/>
      <c r="W1150" s="215"/>
      <c r="X1150" s="215"/>
      <c r="Y1150" s="215"/>
      <c r="Z1150" s="215"/>
      <c r="AA1150" s="215"/>
      <c r="AB1150" s="215"/>
      <c r="AC1150" s="215"/>
      <c r="AD1150" s="215"/>
      <c r="AH1150" s="355">
        <f t="shared" si="857"/>
        <v>0</v>
      </c>
      <c r="AI1150" s="355"/>
      <c r="AJ1150" s="355">
        <f t="shared" si="858"/>
        <v>0</v>
      </c>
      <c r="AK1150" s="355"/>
      <c r="AL1150" s="355">
        <f t="shared" si="859"/>
        <v>0</v>
      </c>
      <c r="AM1150" s="355"/>
      <c r="AN1150" s="355">
        <f t="shared" si="860"/>
        <v>0</v>
      </c>
      <c r="AO1150" s="355"/>
      <c r="AQ1150" s="355">
        <f t="shared" si="861"/>
        <v>0</v>
      </c>
      <c r="AR1150" s="355"/>
      <c r="BE1150" s="355">
        <f t="shared" si="862"/>
        <v>0</v>
      </c>
      <c r="BF1150" s="355"/>
    </row>
    <row r="1151" spans="3:58" ht="24" customHeight="1">
      <c r="C1151" s="627"/>
      <c r="D1151" s="568"/>
      <c r="E1151" s="569"/>
      <c r="F1151" s="569"/>
      <c r="G1151" s="569"/>
      <c r="H1151" s="569"/>
      <c r="I1151" s="570"/>
      <c r="J1151" s="518" t="s">
        <v>481</v>
      </c>
      <c r="K1151" s="518"/>
      <c r="L1151" s="580" t="s">
        <v>482</v>
      </c>
      <c r="M1151" s="580"/>
      <c r="N1151" s="580"/>
      <c r="O1151" s="580"/>
      <c r="P1151" s="580"/>
      <c r="Q1151" s="580"/>
      <c r="R1151" s="580"/>
      <c r="S1151" s="580"/>
      <c r="T1151" s="580"/>
      <c r="U1151" s="168" t="str">
        <f t="shared" si="856"/>
        <v/>
      </c>
      <c r="V1151" s="215"/>
      <c r="W1151" s="215"/>
      <c r="X1151" s="215"/>
      <c r="Y1151" s="215"/>
      <c r="Z1151" s="215"/>
      <c r="AA1151" s="215"/>
      <c r="AB1151" s="215"/>
      <c r="AC1151" s="215"/>
      <c r="AD1151" s="215"/>
      <c r="AH1151" s="355">
        <f t="shared" si="857"/>
        <v>0</v>
      </c>
      <c r="AI1151" s="355"/>
      <c r="AJ1151" s="355">
        <f t="shared" si="858"/>
        <v>0</v>
      </c>
      <c r="AK1151" s="355"/>
      <c r="AL1151" s="355">
        <f t="shared" si="859"/>
        <v>0</v>
      </c>
      <c r="AM1151" s="355"/>
      <c r="AN1151" s="355">
        <f t="shared" si="860"/>
        <v>0</v>
      </c>
      <c r="AO1151" s="355"/>
      <c r="AQ1151" s="355">
        <f t="shared" si="861"/>
        <v>0</v>
      </c>
      <c r="AR1151" s="355"/>
      <c r="BE1151" s="355">
        <f t="shared" si="862"/>
        <v>0</v>
      </c>
      <c r="BF1151" s="355"/>
    </row>
    <row r="1152" spans="3:58" ht="24" customHeight="1">
      <c r="C1152" s="627"/>
      <c r="D1152" s="568"/>
      <c r="E1152" s="569"/>
      <c r="F1152" s="569"/>
      <c r="G1152" s="569"/>
      <c r="H1152" s="569"/>
      <c r="I1152" s="570"/>
      <c r="J1152" s="519" t="s">
        <v>483</v>
      </c>
      <c r="K1152" s="520"/>
      <c r="L1152" s="282"/>
      <c r="M1152" s="504" t="s">
        <v>484</v>
      </c>
      <c r="N1152" s="504"/>
      <c r="O1152" s="504"/>
      <c r="P1152" s="504"/>
      <c r="Q1152" s="504"/>
      <c r="R1152" s="504"/>
      <c r="S1152" s="504"/>
      <c r="T1152" s="505"/>
      <c r="U1152" s="168" t="str">
        <f t="shared" si="856"/>
        <v/>
      </c>
      <c r="V1152" s="215"/>
      <c r="W1152" s="215"/>
      <c r="X1152" s="215"/>
      <c r="Y1152" s="215"/>
      <c r="Z1152" s="215"/>
      <c r="AA1152" s="215"/>
      <c r="AB1152" s="215"/>
      <c r="AC1152" s="215"/>
      <c r="AD1152" s="215"/>
      <c r="AH1152" s="355">
        <f t="shared" si="857"/>
        <v>0</v>
      </c>
      <c r="AI1152" s="355"/>
      <c r="AJ1152" s="355">
        <f t="shared" si="858"/>
        <v>0</v>
      </c>
      <c r="AK1152" s="355"/>
      <c r="AL1152" s="355">
        <f t="shared" si="859"/>
        <v>0</v>
      </c>
      <c r="AM1152" s="355"/>
      <c r="AN1152" s="355">
        <f t="shared" si="860"/>
        <v>0</v>
      </c>
      <c r="AO1152" s="355"/>
      <c r="AQ1152" s="355">
        <f t="shared" si="861"/>
        <v>0</v>
      </c>
      <c r="AR1152" s="355"/>
      <c r="BE1152" s="355">
        <f t="shared" si="862"/>
        <v>0</v>
      </c>
      <c r="BF1152" s="355"/>
    </row>
    <row r="1153" spans="2:58">
      <c r="C1153" s="627"/>
      <c r="D1153" s="568"/>
      <c r="E1153" s="569"/>
      <c r="F1153" s="569"/>
      <c r="G1153" s="569"/>
      <c r="H1153" s="569"/>
      <c r="I1153" s="570"/>
      <c r="J1153" s="519" t="s">
        <v>485</v>
      </c>
      <c r="K1153" s="520"/>
      <c r="L1153" s="283"/>
      <c r="M1153" s="496" t="s">
        <v>486</v>
      </c>
      <c r="N1153" s="496"/>
      <c r="O1153" s="496"/>
      <c r="P1153" s="496"/>
      <c r="Q1153" s="496"/>
      <c r="R1153" s="496"/>
      <c r="S1153" s="496"/>
      <c r="T1153" s="497"/>
      <c r="U1153" s="168" t="str">
        <f t="shared" si="856"/>
        <v/>
      </c>
      <c r="V1153" s="215"/>
      <c r="W1153" s="215"/>
      <c r="X1153" s="215"/>
      <c r="Y1153" s="215"/>
      <c r="Z1153" s="215"/>
      <c r="AA1153" s="215"/>
      <c r="AB1153" s="215"/>
      <c r="AC1153" s="215"/>
      <c r="AD1153" s="215"/>
      <c r="AH1153" s="355">
        <f t="shared" si="857"/>
        <v>0</v>
      </c>
      <c r="AI1153" s="355"/>
      <c r="AJ1153" s="355">
        <f t="shared" si="858"/>
        <v>0</v>
      </c>
      <c r="AK1153" s="355"/>
      <c r="AL1153" s="355">
        <f t="shared" si="859"/>
        <v>0</v>
      </c>
      <c r="AM1153" s="355"/>
      <c r="AN1153" s="355">
        <f t="shared" si="860"/>
        <v>0</v>
      </c>
      <c r="AO1153" s="355"/>
      <c r="AQ1153" s="355">
        <f t="shared" si="861"/>
        <v>0</v>
      </c>
      <c r="AR1153" s="355"/>
      <c r="BE1153" s="355">
        <f t="shared" si="862"/>
        <v>0</v>
      </c>
      <c r="BF1153" s="355"/>
    </row>
    <row r="1154" spans="2:58" ht="24" customHeight="1">
      <c r="C1154" s="627"/>
      <c r="D1154" s="568"/>
      <c r="E1154" s="569"/>
      <c r="F1154" s="569"/>
      <c r="G1154" s="569"/>
      <c r="H1154" s="569"/>
      <c r="I1154" s="570"/>
      <c r="J1154" s="519" t="s">
        <v>487</v>
      </c>
      <c r="K1154" s="520"/>
      <c r="L1154" s="283"/>
      <c r="M1154" s="496" t="s">
        <v>488</v>
      </c>
      <c r="N1154" s="496"/>
      <c r="O1154" s="496"/>
      <c r="P1154" s="496"/>
      <c r="Q1154" s="496"/>
      <c r="R1154" s="496"/>
      <c r="S1154" s="496"/>
      <c r="T1154" s="497"/>
      <c r="U1154" s="168" t="str">
        <f t="shared" si="856"/>
        <v/>
      </c>
      <c r="V1154" s="215"/>
      <c r="W1154" s="215"/>
      <c r="X1154" s="215"/>
      <c r="Y1154" s="215"/>
      <c r="Z1154" s="215"/>
      <c r="AA1154" s="215"/>
      <c r="AB1154" s="215"/>
      <c r="AC1154" s="215"/>
      <c r="AD1154" s="215"/>
      <c r="AH1154" s="355">
        <f t="shared" si="857"/>
        <v>0</v>
      </c>
      <c r="AI1154" s="355"/>
      <c r="AJ1154" s="355">
        <f t="shared" si="858"/>
        <v>0</v>
      </c>
      <c r="AK1154" s="355"/>
      <c r="AL1154" s="355">
        <f t="shared" si="859"/>
        <v>0</v>
      </c>
      <c r="AM1154" s="355"/>
      <c r="AN1154" s="355">
        <f t="shared" si="860"/>
        <v>0</v>
      </c>
      <c r="AO1154" s="355"/>
      <c r="AQ1154" s="355">
        <f t="shared" si="861"/>
        <v>0</v>
      </c>
      <c r="AR1154" s="355"/>
      <c r="BE1154" s="355">
        <f t="shared" si="862"/>
        <v>0</v>
      </c>
      <c r="BF1154" s="355"/>
    </row>
    <row r="1155" spans="2:58" ht="24" customHeight="1">
      <c r="C1155" s="627"/>
      <c r="D1155" s="568"/>
      <c r="E1155" s="569"/>
      <c r="F1155" s="569"/>
      <c r="G1155" s="569"/>
      <c r="H1155" s="569"/>
      <c r="I1155" s="570"/>
      <c r="J1155" s="519" t="s">
        <v>489</v>
      </c>
      <c r="K1155" s="520"/>
      <c r="L1155" s="283"/>
      <c r="M1155" s="496" t="s">
        <v>490</v>
      </c>
      <c r="N1155" s="496"/>
      <c r="O1155" s="496"/>
      <c r="P1155" s="496"/>
      <c r="Q1155" s="496"/>
      <c r="R1155" s="496"/>
      <c r="S1155" s="496"/>
      <c r="T1155" s="497"/>
      <c r="U1155" s="168" t="str">
        <f t="shared" ref="U1155:U1159" si="888">IF(Y794="","",Y794)</f>
        <v/>
      </c>
      <c r="V1155" s="215"/>
      <c r="W1155" s="215"/>
      <c r="X1155" s="215"/>
      <c r="Y1155" s="215"/>
      <c r="Z1155" s="215"/>
      <c r="AA1155" s="215"/>
      <c r="AB1155" s="215"/>
      <c r="AC1155" s="215"/>
      <c r="AD1155" s="215"/>
      <c r="AH1155" s="355">
        <f t="shared" si="857"/>
        <v>0</v>
      </c>
      <c r="AI1155" s="355"/>
      <c r="AJ1155" s="355">
        <f t="shared" si="858"/>
        <v>0</v>
      </c>
      <c r="AK1155" s="355"/>
      <c r="AL1155" s="355">
        <f t="shared" si="859"/>
        <v>0</v>
      </c>
      <c r="AM1155" s="355"/>
      <c r="AN1155" s="355">
        <f t="shared" si="860"/>
        <v>0</v>
      </c>
      <c r="AO1155" s="355"/>
      <c r="AQ1155" s="355">
        <f t="shared" si="861"/>
        <v>0</v>
      </c>
      <c r="AR1155" s="355"/>
      <c r="BE1155" s="355">
        <f t="shared" si="862"/>
        <v>0</v>
      </c>
      <c r="BF1155" s="355"/>
    </row>
    <row r="1156" spans="2:58">
      <c r="C1156" s="627"/>
      <c r="D1156" s="568"/>
      <c r="E1156" s="569"/>
      <c r="F1156" s="569"/>
      <c r="G1156" s="569"/>
      <c r="H1156" s="569"/>
      <c r="I1156" s="570"/>
      <c r="J1156" s="581" t="s">
        <v>491</v>
      </c>
      <c r="K1156" s="582"/>
      <c r="L1156" s="284"/>
      <c r="M1156" s="498" t="s">
        <v>45</v>
      </c>
      <c r="N1156" s="498"/>
      <c r="O1156" s="498"/>
      <c r="P1156" s="498"/>
      <c r="Q1156" s="498"/>
      <c r="R1156" s="498"/>
      <c r="S1156" s="498"/>
      <c r="T1156" s="499"/>
      <c r="U1156" s="168" t="str">
        <f t="shared" si="888"/>
        <v/>
      </c>
      <c r="V1156" s="215"/>
      <c r="W1156" s="215"/>
      <c r="X1156" s="215"/>
      <c r="Y1156" s="215"/>
      <c r="Z1156" s="215"/>
      <c r="AA1156" s="215"/>
      <c r="AB1156" s="215"/>
      <c r="AC1156" s="215"/>
      <c r="AD1156" s="215"/>
      <c r="AH1156" s="355">
        <f t="shared" si="857"/>
        <v>0</v>
      </c>
      <c r="AI1156" s="355"/>
      <c r="AJ1156" s="355">
        <f t="shared" si="858"/>
        <v>0</v>
      </c>
      <c r="AK1156" s="355"/>
      <c r="AL1156" s="355">
        <f t="shared" si="859"/>
        <v>0</v>
      </c>
      <c r="AM1156" s="355"/>
      <c r="AN1156" s="355">
        <f t="shared" si="860"/>
        <v>0</v>
      </c>
      <c r="AO1156" s="355"/>
      <c r="AQ1156" s="355">
        <f t="shared" si="861"/>
        <v>0</v>
      </c>
      <c r="AR1156" s="355"/>
      <c r="BE1156" s="355">
        <f t="shared" si="862"/>
        <v>0</v>
      </c>
      <c r="BF1156" s="355"/>
    </row>
    <row r="1157" spans="2:58" ht="24" customHeight="1">
      <c r="C1157" s="627"/>
      <c r="D1157" s="568"/>
      <c r="E1157" s="569"/>
      <c r="F1157" s="569"/>
      <c r="G1157" s="569"/>
      <c r="H1157" s="569"/>
      <c r="I1157" s="570"/>
      <c r="J1157" s="518" t="s">
        <v>492</v>
      </c>
      <c r="K1157" s="518"/>
      <c r="L1157" s="583" t="s">
        <v>493</v>
      </c>
      <c r="M1157" s="583"/>
      <c r="N1157" s="583"/>
      <c r="O1157" s="583"/>
      <c r="P1157" s="583"/>
      <c r="Q1157" s="583"/>
      <c r="R1157" s="583"/>
      <c r="S1157" s="583"/>
      <c r="T1157" s="583"/>
      <c r="U1157" s="168" t="str">
        <f t="shared" si="888"/>
        <v/>
      </c>
      <c r="V1157" s="215"/>
      <c r="W1157" s="215"/>
      <c r="X1157" s="215"/>
      <c r="Y1157" s="215"/>
      <c r="Z1157" s="215"/>
      <c r="AA1157" s="215"/>
      <c r="AB1157" s="215"/>
      <c r="AC1157" s="215"/>
      <c r="AD1157" s="215"/>
      <c r="AH1157" s="355">
        <f t="shared" si="857"/>
        <v>0</v>
      </c>
      <c r="AI1157" s="355"/>
      <c r="AJ1157" s="355">
        <f t="shared" si="858"/>
        <v>0</v>
      </c>
      <c r="AK1157" s="355"/>
      <c r="AL1157" s="355">
        <f t="shared" si="859"/>
        <v>0</v>
      </c>
      <c r="AM1157" s="355"/>
      <c r="AN1157" s="355">
        <f t="shared" si="860"/>
        <v>0</v>
      </c>
      <c r="AO1157" s="355"/>
      <c r="AQ1157" s="355">
        <f t="shared" si="861"/>
        <v>0</v>
      </c>
      <c r="AR1157" s="355"/>
      <c r="BE1157" s="355">
        <f t="shared" si="862"/>
        <v>0</v>
      </c>
      <c r="BF1157" s="355"/>
    </row>
    <row r="1158" spans="2:58">
      <c r="C1158" s="627"/>
      <c r="D1158" s="571"/>
      <c r="E1158" s="572"/>
      <c r="F1158" s="572"/>
      <c r="G1158" s="572"/>
      <c r="H1158" s="572"/>
      <c r="I1158" s="573"/>
      <c r="J1158" s="518" t="s">
        <v>494</v>
      </c>
      <c r="K1158" s="518"/>
      <c r="L1158" s="524" t="s">
        <v>495</v>
      </c>
      <c r="M1158" s="524"/>
      <c r="N1158" s="524"/>
      <c r="O1158" s="524"/>
      <c r="P1158" s="524"/>
      <c r="Q1158" s="524"/>
      <c r="R1158" s="524"/>
      <c r="S1158" s="524"/>
      <c r="T1158" s="524"/>
      <c r="U1158" s="168" t="str">
        <f t="shared" si="888"/>
        <v/>
      </c>
      <c r="V1158" s="215"/>
      <c r="W1158" s="215"/>
      <c r="X1158" s="215"/>
      <c r="Y1158" s="215"/>
      <c r="Z1158" s="215"/>
      <c r="AA1158" s="215"/>
      <c r="AB1158" s="215"/>
      <c r="AC1158" s="215"/>
      <c r="AD1158" s="215"/>
      <c r="AH1158" s="355">
        <f t="shared" si="857"/>
        <v>0</v>
      </c>
      <c r="AI1158" s="355"/>
      <c r="AJ1158" s="355">
        <f t="shared" si="858"/>
        <v>0</v>
      </c>
      <c r="AK1158" s="355"/>
      <c r="AL1158" s="355">
        <f t="shared" si="859"/>
        <v>0</v>
      </c>
      <c r="AM1158" s="355"/>
      <c r="AN1158" s="355">
        <f t="shared" si="860"/>
        <v>0</v>
      </c>
      <c r="AO1158" s="355"/>
      <c r="AQ1158" s="355">
        <f t="shared" si="861"/>
        <v>0</v>
      </c>
      <c r="AR1158" s="355"/>
      <c r="BE1158" s="355">
        <f t="shared" si="862"/>
        <v>0</v>
      </c>
      <c r="BF1158" s="355"/>
    </row>
    <row r="1159" spans="2:58">
      <c r="C1159" s="627" t="s">
        <v>171</v>
      </c>
      <c r="D1159" s="627"/>
      <c r="E1159" s="627"/>
      <c r="F1159" s="627"/>
      <c r="G1159" s="627"/>
      <c r="H1159" s="627"/>
      <c r="I1159" s="627"/>
      <c r="J1159" s="627"/>
      <c r="K1159" s="627"/>
      <c r="L1159" s="524" t="s">
        <v>45</v>
      </c>
      <c r="M1159" s="524"/>
      <c r="N1159" s="524"/>
      <c r="O1159" s="524"/>
      <c r="P1159" s="524"/>
      <c r="Q1159" s="524"/>
      <c r="R1159" s="524"/>
      <c r="S1159" s="524"/>
      <c r="T1159" s="524"/>
      <c r="U1159" s="168" t="str">
        <f t="shared" si="888"/>
        <v/>
      </c>
      <c r="V1159" s="215"/>
      <c r="W1159" s="215"/>
      <c r="X1159" s="215"/>
      <c r="Y1159" s="215"/>
      <c r="Z1159" s="215"/>
      <c r="AA1159" s="215"/>
      <c r="AB1159" s="215"/>
      <c r="AC1159" s="215"/>
      <c r="AD1159" s="215"/>
      <c r="AH1159" s="355">
        <f t="shared" si="857"/>
        <v>0</v>
      </c>
      <c r="AI1159" s="355"/>
      <c r="AJ1159" s="355">
        <f t="shared" si="858"/>
        <v>0</v>
      </c>
      <c r="AK1159" s="355"/>
      <c r="AL1159" s="355">
        <f t="shared" si="859"/>
        <v>0</v>
      </c>
      <c r="AM1159" s="355"/>
      <c r="AN1159" s="355">
        <f t="shared" si="860"/>
        <v>0</v>
      </c>
      <c r="AO1159" s="355"/>
      <c r="AQ1159" s="355">
        <f t="shared" si="861"/>
        <v>0</v>
      </c>
      <c r="AR1159" s="355"/>
      <c r="BE1159" s="355">
        <f t="shared" si="862"/>
        <v>0</v>
      </c>
      <c r="BF1159" s="355"/>
    </row>
    <row r="1160" spans="2:58">
      <c r="C1160" s="14"/>
      <c r="D1160" s="14"/>
      <c r="E1160" s="14"/>
      <c r="F1160" s="14"/>
      <c r="G1160" s="14"/>
      <c r="H1160" s="14"/>
      <c r="I1160" s="14"/>
      <c r="J1160" s="14"/>
      <c r="K1160" s="14"/>
      <c r="L1160" s="14"/>
      <c r="M1160" s="14"/>
      <c r="N1160" s="14"/>
      <c r="O1160" s="14"/>
      <c r="P1160" s="14"/>
      <c r="Q1160" s="14"/>
      <c r="S1160" s="286"/>
      <c r="T1160" s="28" t="s">
        <v>172</v>
      </c>
      <c r="U1160" s="327">
        <f t="shared" ref="U1160:AD1160" si="889">IF(COUNTIF(U995:U1159,"NA")=165,"NA",IF(AND(SUM(COUNTIF(U995:U1005,"NS"),COUNTIF(U1012:U1016,"NS"),COUNTIF(U1022:U1025,"NS"),COUNTIF(U1044,"NS"),COUNTIF(U1050:U1052,"NS"),COUNTIF(U1056:U1062,"NS"),COUNTIF(U1070,"NS"),COUNTIF(U1076:U1080,"NS"),COUNTIF(U1087,"NS"),COUNTIF(U1096:U1099,"NS"),COUNTIF(U1106:U1109,"NS"),COUNTIF(U1119,"NS"),COUNTIF(U1123:U1130,"NS"),COUNTIF(U1138:U1139,"NS"),COUNTIF(U1143:U1151,"NS"),COUNTIF(U1157:U1159,"NS"))&gt;0,SUM(U995:U1005,U1012:U1016,U1022:U1025,U1044,U1050:U1052,U1056:U1062,U1070,U1076:U1080,U1087,U1096:U1099,U1106:U1109,U1119,U1123:U1130,U1138:U1139,U1143:U1151,U1157:U1159)=0),"NS",SUM(U995:U1005,U1012:U1016,U1022:U1025,U1044,U1050:U1052,U1056:U1062,U1070,U1076:U1080,U1087,U1096:U1099,U1106:U1109,U1119,U1123:U1130,U1138:U1139,U1143:U1151,U1157:U1159)))</f>
        <v>0</v>
      </c>
      <c r="V1160" s="327">
        <f t="shared" si="889"/>
        <v>0</v>
      </c>
      <c r="W1160" s="327">
        <f t="shared" si="889"/>
        <v>0</v>
      </c>
      <c r="X1160" s="327">
        <f t="shared" si="889"/>
        <v>0</v>
      </c>
      <c r="Y1160" s="327">
        <f t="shared" si="889"/>
        <v>0</v>
      </c>
      <c r="Z1160" s="327">
        <f t="shared" si="889"/>
        <v>0</v>
      </c>
      <c r="AA1160" s="327">
        <f t="shared" si="889"/>
        <v>0</v>
      </c>
      <c r="AB1160" s="327">
        <f t="shared" si="889"/>
        <v>0</v>
      </c>
      <c r="AC1160" s="327">
        <f t="shared" si="889"/>
        <v>0</v>
      </c>
      <c r="AD1160" s="327">
        <f t="shared" si="889"/>
        <v>0</v>
      </c>
      <c r="AN1160" s="484">
        <f>SUM(AN995:AO1159)</f>
        <v>0</v>
      </c>
      <c r="AO1160" s="485"/>
      <c r="AQ1160" s="447">
        <f>SUM(AQ995:AR1159)</f>
        <v>0</v>
      </c>
      <c r="AR1160" s="447"/>
    </row>
    <row r="1161" spans="2:58">
      <c r="C1161" s="14"/>
      <c r="D1161" s="14"/>
      <c r="E1161" s="14"/>
      <c r="F1161" s="14"/>
      <c r="G1161" s="14"/>
      <c r="H1161" s="14"/>
      <c r="I1161" s="14"/>
      <c r="J1161" s="14"/>
      <c r="K1161" s="14"/>
      <c r="L1161" s="14"/>
      <c r="M1161" s="14"/>
      <c r="N1161" s="14"/>
      <c r="O1161" s="14"/>
      <c r="P1161" s="14"/>
      <c r="Q1161" s="14"/>
      <c r="R1161" s="14"/>
      <c r="S1161" s="14"/>
      <c r="T1161" s="14"/>
      <c r="U1161" s="14"/>
      <c r="V1161" s="14"/>
      <c r="W1161" s="14"/>
      <c r="X1161" s="14"/>
      <c r="Y1161" s="14"/>
      <c r="Z1161" s="14"/>
      <c r="AA1161" s="14"/>
      <c r="AB1161" s="14"/>
      <c r="AC1161" s="14"/>
      <c r="AD1161" s="14"/>
    </row>
    <row r="1162" spans="2:58" ht="24" customHeight="1">
      <c r="C1162" s="546" t="s">
        <v>14</v>
      </c>
      <c r="D1162" s="546"/>
      <c r="E1162" s="546"/>
      <c r="F1162" s="546"/>
      <c r="G1162" s="546"/>
      <c r="H1162" s="546"/>
      <c r="I1162" s="546"/>
      <c r="J1162" s="546"/>
      <c r="K1162" s="546"/>
      <c r="L1162" s="546"/>
      <c r="M1162" s="546"/>
      <c r="N1162" s="546"/>
      <c r="O1162" s="546"/>
      <c r="P1162" s="546"/>
      <c r="Q1162" s="546"/>
      <c r="R1162" s="546"/>
      <c r="S1162" s="546"/>
      <c r="T1162" s="546"/>
      <c r="U1162" s="546"/>
      <c r="V1162" s="546"/>
      <c r="W1162" s="546"/>
      <c r="X1162" s="546"/>
      <c r="Y1162" s="546"/>
      <c r="Z1162" s="546"/>
      <c r="AA1162" s="546"/>
      <c r="AB1162" s="546"/>
      <c r="AC1162" s="546"/>
      <c r="AD1162" s="546"/>
    </row>
    <row r="1163" spans="2:58" ht="60" customHeight="1">
      <c r="C1163" s="547"/>
      <c r="D1163" s="547"/>
      <c r="E1163" s="547"/>
      <c r="F1163" s="547"/>
      <c r="G1163" s="547"/>
      <c r="H1163" s="547"/>
      <c r="I1163" s="547"/>
      <c r="J1163" s="547"/>
      <c r="K1163" s="547"/>
      <c r="L1163" s="547"/>
      <c r="M1163" s="547"/>
      <c r="N1163" s="547"/>
      <c r="O1163" s="547"/>
      <c r="P1163" s="547"/>
      <c r="Q1163" s="547"/>
      <c r="R1163" s="547"/>
      <c r="S1163" s="547"/>
      <c r="T1163" s="547"/>
      <c r="U1163" s="547"/>
      <c r="V1163" s="547"/>
      <c r="W1163" s="547"/>
      <c r="X1163" s="547"/>
      <c r="Y1163" s="547"/>
      <c r="Z1163" s="547"/>
      <c r="AA1163" s="547"/>
      <c r="AB1163" s="547"/>
      <c r="AC1163" s="547"/>
      <c r="AD1163" s="547"/>
    </row>
    <row r="1164" spans="2:58">
      <c r="B1164" s="493" t="str">
        <f>IF(AN1160=0,"","Error: Verificar sumas por fila.")</f>
        <v/>
      </c>
      <c r="C1164" s="493"/>
      <c r="D1164" s="493"/>
      <c r="E1164" s="493"/>
      <c r="F1164" s="493"/>
      <c r="G1164" s="493"/>
      <c r="H1164" s="493"/>
      <c r="I1164" s="493"/>
      <c r="J1164" s="493"/>
      <c r="K1164" s="493"/>
      <c r="L1164" s="493"/>
      <c r="M1164" s="493"/>
      <c r="N1164" s="493"/>
      <c r="O1164" s="493"/>
      <c r="P1164" s="493"/>
      <c r="Q1164" s="493"/>
      <c r="R1164" s="493"/>
      <c r="S1164" s="493"/>
      <c r="T1164" s="493"/>
      <c r="U1164" s="493"/>
      <c r="V1164" s="493"/>
      <c r="W1164" s="493"/>
      <c r="X1164" s="493"/>
      <c r="Y1164" s="493"/>
      <c r="Z1164" s="493"/>
      <c r="AA1164" s="493"/>
      <c r="AB1164" s="493"/>
      <c r="AC1164" s="493"/>
      <c r="AD1164" s="493"/>
    </row>
    <row r="1165" spans="2:58">
      <c r="B1165" s="493" t="str">
        <f>IF(AT1011=0,"","Error: Verificar sumas por desagregado.")</f>
        <v/>
      </c>
      <c r="C1165" s="493"/>
      <c r="D1165" s="493"/>
      <c r="E1165" s="493"/>
      <c r="F1165" s="493"/>
      <c r="G1165" s="493"/>
      <c r="H1165" s="493"/>
      <c r="I1165" s="493"/>
      <c r="J1165" s="493"/>
      <c r="K1165" s="493"/>
      <c r="L1165" s="493"/>
      <c r="M1165" s="493"/>
      <c r="N1165" s="493"/>
      <c r="O1165" s="493"/>
      <c r="P1165" s="493"/>
      <c r="Q1165" s="493"/>
      <c r="R1165" s="493"/>
      <c r="S1165" s="493"/>
      <c r="T1165" s="493"/>
      <c r="U1165" s="493"/>
      <c r="V1165" s="493"/>
      <c r="W1165" s="493"/>
      <c r="X1165" s="493"/>
      <c r="Y1165" s="493"/>
      <c r="Z1165" s="493"/>
      <c r="AA1165" s="493"/>
      <c r="AB1165" s="493"/>
      <c r="AC1165" s="493"/>
      <c r="AD1165" s="493"/>
    </row>
    <row r="1166" spans="2:58">
      <c r="B1166" s="474" t="str">
        <f>IF(AQ1160=0,"","Error: Debe completar toda la información requerida.")</f>
        <v/>
      </c>
      <c r="C1166" s="474"/>
      <c r="D1166" s="474"/>
      <c r="E1166" s="474"/>
      <c r="F1166" s="474"/>
      <c r="G1166" s="474"/>
      <c r="H1166" s="474"/>
      <c r="I1166" s="474"/>
      <c r="J1166" s="474"/>
      <c r="K1166" s="474"/>
      <c r="L1166" s="474"/>
      <c r="M1166" s="474"/>
      <c r="N1166" s="474"/>
      <c r="O1166" s="474"/>
      <c r="P1166" s="474"/>
      <c r="Q1166" s="474"/>
      <c r="R1166" s="474"/>
      <c r="S1166" s="474"/>
      <c r="T1166" s="474"/>
      <c r="U1166" s="474"/>
      <c r="V1166" s="474"/>
      <c r="W1166" s="474"/>
      <c r="X1166" s="474"/>
      <c r="Y1166" s="474"/>
      <c r="Z1166" s="474"/>
      <c r="AA1166" s="474"/>
      <c r="AB1166" s="474"/>
      <c r="AC1166" s="474"/>
      <c r="AD1166" s="474"/>
    </row>
    <row r="1167" spans="2:58">
      <c r="B1167" s="493" t="str">
        <f>IF(AN1163=0, " ", "Error: Verificar coherencia aritmética con la pregunta 2.13.")</f>
        <v xml:space="preserve"> </v>
      </c>
      <c r="C1167" s="493"/>
      <c r="D1167" s="493"/>
      <c r="E1167" s="493"/>
      <c r="F1167" s="493"/>
      <c r="G1167" s="493"/>
      <c r="H1167" s="493"/>
      <c r="I1167" s="493"/>
      <c r="J1167" s="493"/>
      <c r="K1167" s="493"/>
      <c r="L1167" s="493"/>
      <c r="M1167" s="493"/>
      <c r="N1167" s="493"/>
      <c r="O1167" s="493"/>
      <c r="P1167" s="493"/>
      <c r="Q1167" s="493"/>
      <c r="R1167" s="493"/>
      <c r="S1167" s="493"/>
      <c r="T1167" s="493"/>
      <c r="U1167" s="493"/>
      <c r="V1167" s="493"/>
      <c r="W1167" s="493"/>
      <c r="X1167" s="493"/>
      <c r="Y1167" s="493"/>
      <c r="Z1167" s="493"/>
      <c r="AA1167" s="493"/>
      <c r="AB1167" s="493"/>
      <c r="AC1167" s="493"/>
      <c r="AD1167" s="493"/>
    </row>
    <row r="1168" spans="2:58"/>
    <row r="1169" spans="1:40" ht="15.75" thickBot="1"/>
    <row r="1170" spans="1:40" ht="15.75" thickBot="1">
      <c r="A1170" s="169" t="s">
        <v>1097</v>
      </c>
      <c r="B1170" s="548" t="s">
        <v>1258</v>
      </c>
      <c r="C1170" s="549"/>
      <c r="D1170" s="549"/>
      <c r="E1170" s="549"/>
      <c r="F1170" s="549"/>
      <c r="G1170" s="549"/>
      <c r="H1170" s="549"/>
      <c r="I1170" s="549"/>
      <c r="J1170" s="549"/>
      <c r="K1170" s="549"/>
      <c r="L1170" s="549"/>
      <c r="M1170" s="549"/>
      <c r="N1170" s="549"/>
      <c r="O1170" s="549"/>
      <c r="P1170" s="549"/>
      <c r="Q1170" s="549"/>
      <c r="R1170" s="549"/>
      <c r="S1170" s="549"/>
      <c r="T1170" s="549"/>
      <c r="U1170" s="549"/>
      <c r="V1170" s="549"/>
      <c r="W1170" s="549"/>
      <c r="X1170" s="549"/>
      <c r="Y1170" s="549"/>
      <c r="Z1170" s="549"/>
      <c r="AA1170" s="549"/>
      <c r="AB1170" s="549"/>
      <c r="AC1170" s="549"/>
      <c r="AD1170" s="550"/>
    </row>
    <row r="1171" spans="1:40">
      <c r="B1171" s="621" t="s">
        <v>905</v>
      </c>
      <c r="C1171" s="622"/>
      <c r="D1171" s="622"/>
      <c r="E1171" s="622"/>
      <c r="F1171" s="622"/>
      <c r="G1171" s="622"/>
      <c r="H1171" s="622"/>
      <c r="I1171" s="622"/>
      <c r="J1171" s="622"/>
      <c r="K1171" s="622"/>
      <c r="L1171" s="622"/>
      <c r="M1171" s="622"/>
      <c r="N1171" s="622"/>
      <c r="O1171" s="622"/>
      <c r="P1171" s="622"/>
      <c r="Q1171" s="622"/>
      <c r="R1171" s="622"/>
      <c r="S1171" s="622"/>
      <c r="T1171" s="622"/>
      <c r="U1171" s="622"/>
      <c r="V1171" s="622"/>
      <c r="W1171" s="622"/>
      <c r="X1171" s="622"/>
      <c r="Y1171" s="622"/>
      <c r="Z1171" s="622"/>
      <c r="AA1171" s="622"/>
      <c r="AB1171" s="622"/>
      <c r="AC1171" s="622"/>
      <c r="AD1171" s="623"/>
    </row>
    <row r="1172" spans="1:40" ht="24" customHeight="1">
      <c r="B1172" s="239"/>
      <c r="C1172" s="546" t="s">
        <v>1259</v>
      </c>
      <c r="D1172" s="546"/>
      <c r="E1172" s="546"/>
      <c r="F1172" s="546"/>
      <c r="G1172" s="546"/>
      <c r="H1172" s="546"/>
      <c r="I1172" s="546"/>
      <c r="J1172" s="546"/>
      <c r="K1172" s="546"/>
      <c r="L1172" s="546"/>
      <c r="M1172" s="546"/>
      <c r="N1172" s="546"/>
      <c r="O1172" s="546"/>
      <c r="P1172" s="546"/>
      <c r="Q1172" s="546"/>
      <c r="R1172" s="546"/>
      <c r="S1172" s="546"/>
      <c r="T1172" s="546"/>
      <c r="U1172" s="546"/>
      <c r="V1172" s="546"/>
      <c r="W1172" s="546"/>
      <c r="X1172" s="546"/>
      <c r="Y1172" s="546"/>
      <c r="Z1172" s="546"/>
      <c r="AA1172" s="546"/>
      <c r="AB1172" s="546"/>
      <c r="AC1172" s="546"/>
      <c r="AD1172" s="631"/>
    </row>
    <row r="1173" spans="1:40" ht="24" customHeight="1">
      <c r="B1173" s="239"/>
      <c r="C1173" s="584" t="s">
        <v>1910</v>
      </c>
      <c r="D1173" s="584"/>
      <c r="E1173" s="584"/>
      <c r="F1173" s="584"/>
      <c r="G1173" s="584"/>
      <c r="H1173" s="584"/>
      <c r="I1173" s="584"/>
      <c r="J1173" s="584"/>
      <c r="K1173" s="584"/>
      <c r="L1173" s="584"/>
      <c r="M1173" s="584"/>
      <c r="N1173" s="584"/>
      <c r="O1173" s="584"/>
      <c r="P1173" s="584"/>
      <c r="Q1173" s="584"/>
      <c r="R1173" s="584"/>
      <c r="S1173" s="584"/>
      <c r="T1173" s="584"/>
      <c r="U1173" s="584"/>
      <c r="V1173" s="584"/>
      <c r="W1173" s="584"/>
      <c r="X1173" s="584"/>
      <c r="Y1173" s="584"/>
      <c r="Z1173" s="584"/>
      <c r="AA1173" s="584"/>
      <c r="AB1173" s="584"/>
      <c r="AC1173" s="584"/>
      <c r="AD1173" s="620"/>
    </row>
    <row r="1174" spans="1:40" ht="24" customHeight="1">
      <c r="B1174" s="239"/>
      <c r="C1174" s="584" t="s">
        <v>1422</v>
      </c>
      <c r="D1174" s="584"/>
      <c r="E1174" s="584"/>
      <c r="F1174" s="584"/>
      <c r="G1174" s="584"/>
      <c r="H1174" s="584"/>
      <c r="I1174" s="584"/>
      <c r="J1174" s="584"/>
      <c r="K1174" s="584"/>
      <c r="L1174" s="584"/>
      <c r="M1174" s="584"/>
      <c r="N1174" s="584"/>
      <c r="O1174" s="584"/>
      <c r="P1174" s="584"/>
      <c r="Q1174" s="584"/>
      <c r="R1174" s="584"/>
      <c r="S1174" s="584"/>
      <c r="T1174" s="584"/>
      <c r="U1174" s="584"/>
      <c r="V1174" s="584"/>
      <c r="W1174" s="584"/>
      <c r="X1174" s="584"/>
      <c r="Y1174" s="584"/>
      <c r="Z1174" s="584"/>
      <c r="AA1174" s="584"/>
      <c r="AB1174" s="584"/>
      <c r="AC1174" s="584"/>
      <c r="AD1174" s="620"/>
    </row>
    <row r="1175" spans="1:40" ht="36" customHeight="1">
      <c r="B1175" s="226"/>
      <c r="C1175" s="546" t="s">
        <v>1944</v>
      </c>
      <c r="D1175" s="546"/>
      <c r="E1175" s="546"/>
      <c r="F1175" s="546"/>
      <c r="G1175" s="546"/>
      <c r="H1175" s="546"/>
      <c r="I1175" s="546"/>
      <c r="J1175" s="546"/>
      <c r="K1175" s="546"/>
      <c r="L1175" s="546"/>
      <c r="M1175" s="546"/>
      <c r="N1175" s="546"/>
      <c r="O1175" s="546"/>
      <c r="P1175" s="546"/>
      <c r="Q1175" s="546"/>
      <c r="R1175" s="546"/>
      <c r="S1175" s="546"/>
      <c r="T1175" s="546"/>
      <c r="U1175" s="546"/>
      <c r="V1175" s="546"/>
      <c r="W1175" s="546"/>
      <c r="X1175" s="546"/>
      <c r="Y1175" s="546"/>
      <c r="Z1175" s="546"/>
      <c r="AA1175" s="546"/>
      <c r="AB1175" s="546"/>
      <c r="AC1175" s="546"/>
      <c r="AD1175" s="631"/>
    </row>
    <row r="1176" spans="1:40" ht="24" customHeight="1">
      <c r="B1176" s="287"/>
      <c r="C1176" s="546" t="s">
        <v>1423</v>
      </c>
      <c r="D1176" s="546"/>
      <c r="E1176" s="546"/>
      <c r="F1176" s="546"/>
      <c r="G1176" s="546"/>
      <c r="H1176" s="546"/>
      <c r="I1176" s="546"/>
      <c r="J1176" s="546"/>
      <c r="K1176" s="546"/>
      <c r="L1176" s="546"/>
      <c r="M1176" s="546"/>
      <c r="N1176" s="546"/>
      <c r="O1176" s="546"/>
      <c r="P1176" s="546"/>
      <c r="Q1176" s="546"/>
      <c r="R1176" s="546"/>
      <c r="S1176" s="546"/>
      <c r="T1176" s="546"/>
      <c r="U1176" s="546"/>
      <c r="V1176" s="546"/>
      <c r="W1176" s="546"/>
      <c r="X1176" s="546"/>
      <c r="Y1176" s="546"/>
      <c r="Z1176" s="546"/>
      <c r="AA1176" s="546"/>
      <c r="AB1176" s="546"/>
      <c r="AC1176" s="546"/>
      <c r="AD1176" s="631"/>
    </row>
    <row r="1177" spans="1:40" ht="24" customHeight="1">
      <c r="B1177" s="287"/>
      <c r="C1177" s="584" t="s">
        <v>1935</v>
      </c>
      <c r="D1177" s="584"/>
      <c r="E1177" s="584"/>
      <c r="F1177" s="584"/>
      <c r="G1177" s="584"/>
      <c r="H1177" s="584"/>
      <c r="I1177" s="584"/>
      <c r="J1177" s="584"/>
      <c r="K1177" s="584"/>
      <c r="L1177" s="584"/>
      <c r="M1177" s="584"/>
      <c r="N1177" s="584"/>
      <c r="O1177" s="584"/>
      <c r="P1177" s="584"/>
      <c r="Q1177" s="584"/>
      <c r="R1177" s="584"/>
      <c r="S1177" s="584"/>
      <c r="T1177" s="584"/>
      <c r="U1177" s="584"/>
      <c r="V1177" s="584"/>
      <c r="W1177" s="584"/>
      <c r="X1177" s="584"/>
      <c r="Y1177" s="584"/>
      <c r="Z1177" s="584"/>
      <c r="AA1177" s="584"/>
      <c r="AB1177" s="584"/>
      <c r="AC1177" s="584"/>
      <c r="AD1177" s="619"/>
      <c r="AH1177" s="459" t="s">
        <v>2166</v>
      </c>
      <c r="AI1177" s="459"/>
      <c r="AJ1177" s="459"/>
      <c r="AL1177" s="459" t="s">
        <v>2167</v>
      </c>
      <c r="AM1177" s="459"/>
      <c r="AN1177" s="459"/>
    </row>
    <row r="1178" spans="1:40" ht="36" customHeight="1">
      <c r="B1178" s="226"/>
      <c r="C1178" s="584" t="s">
        <v>1936</v>
      </c>
      <c r="D1178" s="584"/>
      <c r="E1178" s="584"/>
      <c r="F1178" s="584"/>
      <c r="G1178" s="584"/>
      <c r="H1178" s="584"/>
      <c r="I1178" s="584"/>
      <c r="J1178" s="584"/>
      <c r="K1178" s="584"/>
      <c r="L1178" s="584"/>
      <c r="M1178" s="584"/>
      <c r="N1178" s="584"/>
      <c r="O1178" s="584"/>
      <c r="P1178" s="584"/>
      <c r="Q1178" s="584"/>
      <c r="R1178" s="584"/>
      <c r="S1178" s="584"/>
      <c r="T1178" s="584"/>
      <c r="U1178" s="584"/>
      <c r="V1178" s="584"/>
      <c r="W1178" s="584"/>
      <c r="X1178" s="584"/>
      <c r="Y1178" s="584"/>
      <c r="Z1178" s="584"/>
      <c r="AA1178" s="584"/>
      <c r="AB1178" s="584"/>
      <c r="AC1178" s="584"/>
      <c r="AD1178" s="620"/>
      <c r="AH1178" s="447">
        <f>IF(SUM(AW1194:AX1195)=2,2,0)</f>
        <v>0</v>
      </c>
      <c r="AI1178" s="447"/>
      <c r="AJ1178" s="447"/>
      <c r="AL1178" s="355"/>
      <c r="AM1178" s="355"/>
      <c r="AN1178" s="355"/>
    </row>
    <row r="1179" spans="1:40">
      <c r="B1179" s="632" t="s">
        <v>498</v>
      </c>
      <c r="C1179" s="633"/>
      <c r="D1179" s="633"/>
      <c r="E1179" s="633"/>
      <c r="F1179" s="633"/>
      <c r="G1179" s="633"/>
      <c r="H1179" s="633"/>
      <c r="I1179" s="633"/>
      <c r="J1179" s="633"/>
      <c r="K1179" s="633"/>
      <c r="L1179" s="633"/>
      <c r="M1179" s="633"/>
      <c r="N1179" s="633"/>
      <c r="O1179" s="633"/>
      <c r="P1179" s="633"/>
      <c r="Q1179" s="633"/>
      <c r="R1179" s="633"/>
      <c r="S1179" s="633"/>
      <c r="T1179" s="633"/>
      <c r="U1179" s="633"/>
      <c r="V1179" s="633"/>
      <c r="W1179" s="633"/>
      <c r="X1179" s="633"/>
      <c r="Y1179" s="633"/>
      <c r="Z1179" s="633"/>
      <c r="AA1179" s="633"/>
      <c r="AB1179" s="633"/>
      <c r="AC1179" s="633"/>
      <c r="AD1179" s="634"/>
    </row>
    <row r="1180" spans="1:40" ht="24" customHeight="1">
      <c r="B1180" s="288"/>
      <c r="C1180" s="546" t="s">
        <v>1260</v>
      </c>
      <c r="D1180" s="546"/>
      <c r="E1180" s="546"/>
      <c r="F1180" s="546"/>
      <c r="G1180" s="546"/>
      <c r="H1180" s="546"/>
      <c r="I1180" s="546"/>
      <c r="J1180" s="546"/>
      <c r="K1180" s="546"/>
      <c r="L1180" s="546"/>
      <c r="M1180" s="546"/>
      <c r="N1180" s="546"/>
      <c r="O1180" s="546"/>
      <c r="P1180" s="546"/>
      <c r="Q1180" s="546"/>
      <c r="R1180" s="546"/>
      <c r="S1180" s="546"/>
      <c r="T1180" s="546"/>
      <c r="U1180" s="546"/>
      <c r="V1180" s="546"/>
      <c r="W1180" s="546"/>
      <c r="X1180" s="546"/>
      <c r="Y1180" s="546"/>
      <c r="Z1180" s="546"/>
      <c r="AA1180" s="546"/>
      <c r="AB1180" s="546"/>
      <c r="AC1180" s="546"/>
      <c r="AD1180" s="631"/>
    </row>
    <row r="1181" spans="1:40" ht="24" customHeight="1">
      <c r="B1181" s="288"/>
      <c r="C1181" s="64"/>
      <c r="D1181" s="546" t="s">
        <v>1261</v>
      </c>
      <c r="E1181" s="546"/>
      <c r="F1181" s="546"/>
      <c r="G1181" s="546"/>
      <c r="H1181" s="546"/>
      <c r="I1181" s="546"/>
      <c r="J1181" s="546"/>
      <c r="K1181" s="546"/>
      <c r="L1181" s="546"/>
      <c r="M1181" s="546"/>
      <c r="N1181" s="546"/>
      <c r="O1181" s="546"/>
      <c r="P1181" s="546"/>
      <c r="Q1181" s="546"/>
      <c r="R1181" s="546"/>
      <c r="S1181" s="546"/>
      <c r="T1181" s="546"/>
      <c r="U1181" s="546"/>
      <c r="V1181" s="546"/>
      <c r="W1181" s="546"/>
      <c r="X1181" s="546"/>
      <c r="Y1181" s="546"/>
      <c r="Z1181" s="546"/>
      <c r="AA1181" s="546"/>
      <c r="AB1181" s="546"/>
      <c r="AC1181" s="546"/>
      <c r="AD1181" s="631"/>
    </row>
    <row r="1182" spans="1:40" ht="60" customHeight="1">
      <c r="B1182" s="288"/>
      <c r="C1182" s="64"/>
      <c r="D1182" s="546" t="s">
        <v>1262</v>
      </c>
      <c r="E1182" s="546"/>
      <c r="F1182" s="546"/>
      <c r="G1182" s="546"/>
      <c r="H1182" s="546"/>
      <c r="I1182" s="546"/>
      <c r="J1182" s="546"/>
      <c r="K1182" s="546"/>
      <c r="L1182" s="546"/>
      <c r="M1182" s="546"/>
      <c r="N1182" s="546"/>
      <c r="O1182" s="546"/>
      <c r="P1182" s="546"/>
      <c r="Q1182" s="546"/>
      <c r="R1182" s="546"/>
      <c r="S1182" s="546"/>
      <c r="T1182" s="546"/>
      <c r="U1182" s="546"/>
      <c r="V1182" s="546"/>
      <c r="W1182" s="546"/>
      <c r="X1182" s="546"/>
      <c r="Y1182" s="546"/>
      <c r="Z1182" s="546"/>
      <c r="AA1182" s="546"/>
      <c r="AB1182" s="546"/>
      <c r="AC1182" s="546"/>
      <c r="AD1182" s="631"/>
    </row>
    <row r="1183" spans="1:40" ht="36" customHeight="1">
      <c r="B1183" s="289"/>
      <c r="C1183" s="290"/>
      <c r="D1183" s="624" t="s">
        <v>931</v>
      </c>
      <c r="E1183" s="624"/>
      <c r="F1183" s="624"/>
      <c r="G1183" s="624"/>
      <c r="H1183" s="624"/>
      <c r="I1183" s="624"/>
      <c r="J1183" s="624"/>
      <c r="K1183" s="624"/>
      <c r="L1183" s="624"/>
      <c r="M1183" s="624"/>
      <c r="N1183" s="624"/>
      <c r="O1183" s="624"/>
      <c r="P1183" s="624"/>
      <c r="Q1183" s="624"/>
      <c r="R1183" s="624"/>
      <c r="S1183" s="624"/>
      <c r="T1183" s="624"/>
      <c r="U1183" s="624"/>
      <c r="V1183" s="624"/>
      <c r="W1183" s="624"/>
      <c r="X1183" s="624"/>
      <c r="Y1183" s="624"/>
      <c r="Z1183" s="624"/>
      <c r="AA1183" s="624"/>
      <c r="AB1183" s="624"/>
      <c r="AC1183" s="624"/>
      <c r="AD1183" s="625"/>
    </row>
    <row r="1184" spans="1:40"/>
    <row r="1185" spans="1:61" ht="48" customHeight="1">
      <c r="A1185" s="13" t="s">
        <v>499</v>
      </c>
      <c r="B1185" s="626" t="s">
        <v>1899</v>
      </c>
      <c r="C1185" s="626"/>
      <c r="D1185" s="626"/>
      <c r="E1185" s="626"/>
      <c r="F1185" s="626"/>
      <c r="G1185" s="626"/>
      <c r="H1185" s="626"/>
      <c r="I1185" s="626"/>
      <c r="J1185" s="626"/>
      <c r="K1185" s="626"/>
      <c r="L1185" s="626"/>
      <c r="M1185" s="626"/>
      <c r="N1185" s="626"/>
      <c r="O1185" s="626"/>
      <c r="P1185" s="626"/>
      <c r="Q1185" s="626"/>
      <c r="R1185" s="626"/>
      <c r="S1185" s="626"/>
      <c r="T1185" s="626"/>
      <c r="U1185" s="626"/>
      <c r="V1185" s="626"/>
      <c r="W1185" s="626"/>
      <c r="X1185" s="626"/>
      <c r="Y1185" s="626"/>
      <c r="Z1185" s="626"/>
      <c r="AA1185" s="626"/>
      <c r="AB1185" s="626"/>
      <c r="AC1185" s="626"/>
      <c r="AD1185" s="626"/>
      <c r="AH1185" s="355" t="s">
        <v>1983</v>
      </c>
      <c r="AI1185" s="355"/>
      <c r="AJ1185" s="355" t="s">
        <v>1984</v>
      </c>
      <c r="AK1185" s="355"/>
      <c r="AL1185" s="355" t="s">
        <v>1985</v>
      </c>
      <c r="AM1185" s="355"/>
    </row>
    <row r="1186" spans="1:61" ht="24" customHeight="1">
      <c r="A1186" s="13"/>
      <c r="B1186" s="22"/>
      <c r="C1186" s="544" t="s">
        <v>1908</v>
      </c>
      <c r="D1186" s="544"/>
      <c r="E1186" s="544"/>
      <c r="F1186" s="544"/>
      <c r="G1186" s="544"/>
      <c r="H1186" s="544"/>
      <c r="I1186" s="544"/>
      <c r="J1186" s="544"/>
      <c r="K1186" s="544"/>
      <c r="L1186" s="544"/>
      <c r="M1186" s="544"/>
      <c r="N1186" s="544"/>
      <c r="O1186" s="544"/>
      <c r="P1186" s="544"/>
      <c r="Q1186" s="544"/>
      <c r="R1186" s="544"/>
      <c r="S1186" s="544"/>
      <c r="T1186" s="544"/>
      <c r="U1186" s="544"/>
      <c r="V1186" s="544"/>
      <c r="W1186" s="544"/>
      <c r="X1186" s="544"/>
      <c r="Y1186" s="544"/>
      <c r="Z1186" s="544"/>
      <c r="AA1186" s="544"/>
      <c r="AB1186" s="544"/>
      <c r="AC1186" s="544"/>
      <c r="AD1186" s="544"/>
      <c r="AH1186" s="355">
        <f>COUNTBLANK(J1194:AD1195)</f>
        <v>42</v>
      </c>
      <c r="AI1186" s="355"/>
      <c r="AJ1186" s="355">
        <v>42</v>
      </c>
      <c r="AK1186" s="355"/>
      <c r="AL1186" s="355">
        <v>10</v>
      </c>
      <c r="AM1186" s="355"/>
    </row>
    <row r="1187" spans="1:61" ht="24" customHeight="1">
      <c r="A1187" s="13"/>
      <c r="B1187" s="14"/>
      <c r="C1187" s="544" t="s">
        <v>1427</v>
      </c>
      <c r="D1187" s="544"/>
      <c r="E1187" s="544"/>
      <c r="F1187" s="544"/>
      <c r="G1187" s="544"/>
      <c r="H1187" s="544"/>
      <c r="I1187" s="544"/>
      <c r="J1187" s="544"/>
      <c r="K1187" s="544"/>
      <c r="L1187" s="544"/>
      <c r="M1187" s="544"/>
      <c r="N1187" s="544"/>
      <c r="O1187" s="544"/>
      <c r="P1187" s="544"/>
      <c r="Q1187" s="544"/>
      <c r="R1187" s="544"/>
      <c r="S1187" s="544"/>
      <c r="T1187" s="544"/>
      <c r="U1187" s="544"/>
      <c r="V1187" s="544"/>
      <c r="W1187" s="544"/>
      <c r="X1187" s="544"/>
      <c r="Y1187" s="544"/>
      <c r="Z1187" s="544"/>
      <c r="AA1187" s="544"/>
      <c r="AB1187" s="544"/>
      <c r="AC1187" s="544"/>
      <c r="AD1187" s="544"/>
    </row>
    <row r="1188" spans="1:61" ht="36" customHeight="1">
      <c r="A1188" s="13"/>
      <c r="B1188" s="14"/>
      <c r="C1188" s="544" t="s">
        <v>1911</v>
      </c>
      <c r="D1188" s="544"/>
      <c r="E1188" s="544"/>
      <c r="F1188" s="544"/>
      <c r="G1188" s="544"/>
      <c r="H1188" s="544"/>
      <c r="I1188" s="544"/>
      <c r="J1188" s="544"/>
      <c r="K1188" s="544"/>
      <c r="L1188" s="544"/>
      <c r="M1188" s="544"/>
      <c r="N1188" s="544"/>
      <c r="O1188" s="544"/>
      <c r="P1188" s="544"/>
      <c r="Q1188" s="544"/>
      <c r="R1188" s="544"/>
      <c r="S1188" s="544"/>
      <c r="T1188" s="544"/>
      <c r="U1188" s="544"/>
      <c r="V1188" s="544"/>
      <c r="W1188" s="544"/>
      <c r="X1188" s="544"/>
      <c r="Y1188" s="544"/>
      <c r="Z1188" s="544"/>
      <c r="AA1188" s="544"/>
      <c r="AB1188" s="544"/>
      <c r="AC1188" s="544"/>
      <c r="AD1188" s="544"/>
    </row>
    <row r="1189" spans="1:61"/>
    <row r="1190" spans="1:61" ht="24" customHeight="1">
      <c r="C1190" s="364" t="s">
        <v>667</v>
      </c>
      <c r="D1190" s="364"/>
      <c r="E1190" s="364"/>
      <c r="F1190" s="364"/>
      <c r="G1190" s="364"/>
      <c r="H1190" s="364"/>
      <c r="I1190" s="364"/>
      <c r="J1190" s="525" t="s">
        <v>1428</v>
      </c>
      <c r="K1190" s="525"/>
      <c r="L1190" s="525"/>
      <c r="M1190" s="525"/>
      <c r="N1190" s="525"/>
      <c r="O1190" s="525"/>
      <c r="P1190" s="526" t="s">
        <v>1263</v>
      </c>
      <c r="Q1190" s="527"/>
      <c r="R1190" s="527"/>
      <c r="S1190" s="527"/>
      <c r="T1190" s="527"/>
      <c r="U1190" s="527"/>
      <c r="V1190" s="527"/>
      <c r="W1190" s="527"/>
      <c r="X1190" s="527"/>
      <c r="Y1190" s="527"/>
      <c r="Z1190" s="527"/>
      <c r="AA1190" s="527"/>
      <c r="AB1190" s="527"/>
      <c r="AC1190" s="527"/>
      <c r="AD1190" s="528"/>
    </row>
    <row r="1191" spans="1:61" ht="24" customHeight="1">
      <c r="C1191" s="364"/>
      <c r="D1191" s="364"/>
      <c r="E1191" s="364"/>
      <c r="F1191" s="364"/>
      <c r="G1191" s="364"/>
      <c r="H1191" s="364"/>
      <c r="I1191" s="364"/>
      <c r="J1191" s="525"/>
      <c r="K1191" s="525"/>
      <c r="L1191" s="525"/>
      <c r="M1191" s="525"/>
      <c r="N1191" s="525"/>
      <c r="O1191" s="525"/>
      <c r="P1191" s="455" t="s">
        <v>174</v>
      </c>
      <c r="Q1191" s="458" t="s">
        <v>500</v>
      </c>
      <c r="R1191" s="458"/>
      <c r="S1191" s="458"/>
      <c r="T1191" s="458"/>
      <c r="U1191" s="458"/>
      <c r="V1191" s="458"/>
      <c r="W1191" s="458"/>
      <c r="X1191" s="458"/>
      <c r="Y1191" s="458"/>
      <c r="Z1191" s="390" t="s">
        <v>501</v>
      </c>
      <c r="AA1191" s="391"/>
      <c r="AB1191" s="392"/>
      <c r="AC1191" s="449" t="s">
        <v>502</v>
      </c>
      <c r="AD1191" s="449" t="s">
        <v>503</v>
      </c>
    </row>
    <row r="1192" spans="1:61" ht="24" customHeight="1">
      <c r="C1192" s="364"/>
      <c r="D1192" s="364"/>
      <c r="E1192" s="364"/>
      <c r="F1192" s="364"/>
      <c r="G1192" s="364"/>
      <c r="H1192" s="364"/>
      <c r="I1192" s="364"/>
      <c r="J1192" s="525"/>
      <c r="K1192" s="525"/>
      <c r="L1192" s="525"/>
      <c r="M1192" s="525"/>
      <c r="N1192" s="525"/>
      <c r="O1192" s="525"/>
      <c r="P1192" s="456"/>
      <c r="Q1192" s="458" t="s">
        <v>183</v>
      </c>
      <c r="R1192" s="458"/>
      <c r="S1192" s="458"/>
      <c r="T1192" s="458" t="s">
        <v>184</v>
      </c>
      <c r="U1192" s="458"/>
      <c r="V1192" s="458"/>
      <c r="W1192" s="458" t="s">
        <v>45</v>
      </c>
      <c r="X1192" s="458"/>
      <c r="Y1192" s="458"/>
      <c r="Z1192" s="449" t="s">
        <v>507</v>
      </c>
      <c r="AA1192" s="449" t="s">
        <v>504</v>
      </c>
      <c r="AB1192" s="449" t="s">
        <v>45</v>
      </c>
      <c r="AC1192" s="449"/>
      <c r="AD1192" s="449"/>
      <c r="AT1192" s="355" t="s">
        <v>2021</v>
      </c>
      <c r="AU1192" s="355"/>
      <c r="AW1192" s="355" t="s">
        <v>2022</v>
      </c>
      <c r="AX1192" s="355"/>
      <c r="AY1192" s="355"/>
      <c r="AZ1192" s="355"/>
      <c r="BB1192" s="355" t="s">
        <v>2056</v>
      </c>
      <c r="BC1192" s="355"/>
      <c r="BD1192" s="355"/>
      <c r="BE1192" s="355"/>
      <c r="BF1192" s="355"/>
      <c r="BG1192" s="355"/>
      <c r="BH1192" s="355"/>
      <c r="BI1192" s="355"/>
    </row>
    <row r="1193" spans="1:61" ht="84" customHeight="1">
      <c r="C1193" s="364"/>
      <c r="D1193" s="364"/>
      <c r="E1193" s="364"/>
      <c r="F1193" s="364"/>
      <c r="G1193" s="364"/>
      <c r="H1193" s="364"/>
      <c r="I1193" s="364"/>
      <c r="J1193" s="525"/>
      <c r="K1193" s="525"/>
      <c r="L1193" s="525"/>
      <c r="M1193" s="525"/>
      <c r="N1193" s="525"/>
      <c r="O1193" s="525"/>
      <c r="P1193" s="457"/>
      <c r="Q1193" s="77" t="s">
        <v>186</v>
      </c>
      <c r="R1193" s="77" t="s">
        <v>187</v>
      </c>
      <c r="S1193" s="77" t="s">
        <v>45</v>
      </c>
      <c r="T1193" s="77" t="s">
        <v>186</v>
      </c>
      <c r="U1193" s="77" t="s">
        <v>187</v>
      </c>
      <c r="V1193" s="77" t="s">
        <v>45</v>
      </c>
      <c r="W1193" s="77" t="s">
        <v>186</v>
      </c>
      <c r="X1193" s="77" t="s">
        <v>187</v>
      </c>
      <c r="Y1193" s="77" t="s">
        <v>45</v>
      </c>
      <c r="Z1193" s="449"/>
      <c r="AA1193" s="449"/>
      <c r="AB1193" s="449"/>
      <c r="AC1193" s="449"/>
      <c r="AD1193" s="449"/>
      <c r="AH1193" s="355" t="s">
        <v>1986</v>
      </c>
      <c r="AI1193" s="355"/>
      <c r="AJ1193" s="355" t="s">
        <v>1987</v>
      </c>
      <c r="AK1193" s="355"/>
      <c r="AL1193" s="355" t="s">
        <v>1988</v>
      </c>
      <c r="AM1193" s="355"/>
      <c r="AN1193" s="355" t="s">
        <v>1989</v>
      </c>
      <c r="AO1193" s="355"/>
      <c r="AQ1193" s="355" t="s">
        <v>2019</v>
      </c>
      <c r="AR1193" s="355"/>
      <c r="AT1193" s="470" t="s">
        <v>2069</v>
      </c>
      <c r="AU1193" s="470"/>
      <c r="AW1193" s="470" t="s">
        <v>2073</v>
      </c>
      <c r="AX1193" s="470"/>
      <c r="AY1193" s="477" t="s">
        <v>6952</v>
      </c>
      <c r="AZ1193" s="477"/>
      <c r="BB1193" s="355"/>
      <c r="BC1193" s="355"/>
      <c r="BD1193" s="470" t="s">
        <v>2069</v>
      </c>
      <c r="BE1193" s="470"/>
      <c r="BF1193" s="477" t="s">
        <v>2074</v>
      </c>
      <c r="BG1193" s="477"/>
      <c r="BH1193" s="355" t="s">
        <v>1989</v>
      </c>
      <c r="BI1193" s="355"/>
    </row>
    <row r="1194" spans="1:61">
      <c r="C1194" s="291" t="s">
        <v>191</v>
      </c>
      <c r="D1194" s="574">
        <v>2021</v>
      </c>
      <c r="E1194" s="575"/>
      <c r="F1194" s="575"/>
      <c r="G1194" s="575"/>
      <c r="H1194" s="575"/>
      <c r="I1194" s="576"/>
      <c r="J1194" s="577"/>
      <c r="K1194" s="578"/>
      <c r="L1194" s="578"/>
      <c r="M1194" s="578"/>
      <c r="N1194" s="578"/>
      <c r="O1194" s="579"/>
      <c r="P1194" s="215"/>
      <c r="Q1194" s="215"/>
      <c r="R1194" s="215"/>
      <c r="S1194" s="215"/>
      <c r="T1194" s="215"/>
      <c r="U1194" s="215"/>
      <c r="V1194" s="215"/>
      <c r="W1194" s="215"/>
      <c r="X1194" s="215"/>
      <c r="Y1194" s="215"/>
      <c r="Z1194" s="215"/>
      <c r="AA1194" s="215"/>
      <c r="AB1194" s="215"/>
      <c r="AC1194" s="215"/>
      <c r="AD1194" s="215"/>
      <c r="AH1194" s="355">
        <f>P1194</f>
        <v>0</v>
      </c>
      <c r="AI1194" s="355"/>
      <c r="AJ1194" s="355">
        <f>COUNTIF(Q1194:AD1194,"NS")</f>
        <v>0</v>
      </c>
      <c r="AK1194" s="355"/>
      <c r="AL1194" s="355">
        <f>SUM(Q1194:AD1194)</f>
        <v>0</v>
      </c>
      <c r="AM1194" s="355"/>
      <c r="AN1194" s="355">
        <f>IF($AH$1186=42,0,IF(OR(AND(AH1194=0,AJ1194&gt;0),AND(AH1194="NS",AL1194&gt;0),AND(AH1194="NS",AJ1194=0,AL1194=0)),1,IF(OR(AND(AJ1194&gt;=2,AL1194&lt;AH1194),AND(AH1194="NS",AL1194=0,AJ1194&gt;0),AH1194=AL1194),0,1)))</f>
        <v>0</v>
      </c>
      <c r="AO1194" s="355"/>
      <c r="AQ1194" s="355">
        <f>IF(OR(AND(J1194="",COUNTBLANK(P1194:AD1194)=15),AND(J1194=1,COUNTBLANK(P1194:AD1194)=0),AND(J1194=2,COUNTBLANK(P1194:AD1194)=15),AND(J1194=9,COUNTBLANK(P1194:AD1194)=15)),0,1)</f>
        <v>0</v>
      </c>
      <c r="AR1194" s="355"/>
      <c r="AT1194" s="447">
        <f>IF(OR(AND($K$35="",$AA$35=""),AND($K$35=1,$AA$35&gt;0,$AA$35&lt;&gt;"NS")),0,1)</f>
        <v>0</v>
      </c>
      <c r="AU1194" s="447"/>
      <c r="AW1194" s="447">
        <f>IF(OR(AND(AT1194=0,J1194=""),AND(AT1194=0,J1194=1)),0,1)</f>
        <v>0</v>
      </c>
      <c r="AX1194" s="447"/>
      <c r="AY1194" s="470">
        <f>IF(AND(J1194=1,P1194=0),1,0)</f>
        <v>0</v>
      </c>
      <c r="AZ1194" s="470"/>
      <c r="BB1194" s="355">
        <v>2021</v>
      </c>
      <c r="BC1194" s="355"/>
      <c r="BD1194" s="355">
        <f>IF(AA35="NS",0,AA35)</f>
        <v>0</v>
      </c>
      <c r="BE1194" s="355"/>
      <c r="BF1194" s="355">
        <f>IF(P1194="NS",0,P1194)</f>
        <v>0</v>
      </c>
      <c r="BG1194" s="355"/>
      <c r="BH1194" s="355">
        <f>IF(BF1194&gt;=BD1194,0,1)</f>
        <v>0</v>
      </c>
      <c r="BI1194" s="355"/>
    </row>
    <row r="1195" spans="1:61">
      <c r="C1195" s="292" t="s">
        <v>193</v>
      </c>
      <c r="D1195" s="574">
        <v>2022</v>
      </c>
      <c r="E1195" s="575"/>
      <c r="F1195" s="575"/>
      <c r="G1195" s="575"/>
      <c r="H1195" s="575"/>
      <c r="I1195" s="576"/>
      <c r="J1195" s="577"/>
      <c r="K1195" s="578"/>
      <c r="L1195" s="578"/>
      <c r="M1195" s="578"/>
      <c r="N1195" s="578"/>
      <c r="O1195" s="579"/>
      <c r="P1195" s="215"/>
      <c r="Q1195" s="215"/>
      <c r="R1195" s="215"/>
      <c r="S1195" s="215"/>
      <c r="T1195" s="215"/>
      <c r="U1195" s="215"/>
      <c r="V1195" s="215"/>
      <c r="W1195" s="215"/>
      <c r="X1195" s="215"/>
      <c r="Y1195" s="215"/>
      <c r="Z1195" s="215"/>
      <c r="AA1195" s="215"/>
      <c r="AB1195" s="215"/>
      <c r="AC1195" s="215"/>
      <c r="AD1195" s="215"/>
      <c r="AH1195" s="355">
        <f>P1195</f>
        <v>0</v>
      </c>
      <c r="AI1195" s="355"/>
      <c r="AJ1195" s="355">
        <f>COUNTIF(Q1195:AD1195,"NS")</f>
        <v>0</v>
      </c>
      <c r="AK1195" s="355"/>
      <c r="AL1195" s="355">
        <f>SUM(Q1195:AD1195)</f>
        <v>0</v>
      </c>
      <c r="AM1195" s="355"/>
      <c r="AN1195" s="355">
        <f>IF($AH$1186=42,0,IF(OR(AND(AH1195=0,AJ1195&gt;0),AND(AH1195="NS",AL1195&gt;0),AND(AH1195="NS",AJ1195=0,AL1195=0)),1,IF(OR(AND(AJ1195&gt;=2,AL1195&lt;AH1195),AND(AH1195="NS",AL1195=0,AJ1195&gt;0),AH1195=AL1195),0,1)))</f>
        <v>0</v>
      </c>
      <c r="AO1195" s="355"/>
      <c r="AQ1195" s="355">
        <f>IF(OR(AND(J1195="",COUNTBLANK(P1195:AD1195)=15),AND(J1195=1,COUNTBLANK(P1195:AD1195)=0),AND(J1195=2,COUNTBLANK(P1195:AD1195)=15),AND(J1195=9,COUNTBLANK(P1195:AD1195)=15)),0,1)</f>
        <v>0</v>
      </c>
      <c r="AR1195" s="355"/>
      <c r="AT1195" s="447">
        <f>IF(OR(AND($K$36="",$AA$36=""),AND($K$36=1,$AA$36&gt;0,$AA$36&lt;&gt;"NS")),0,1)</f>
        <v>0</v>
      </c>
      <c r="AU1195" s="447"/>
      <c r="AW1195" s="447">
        <f>IF(OR(AND(AT1195=0,J1195=""),AND(AT1195=0,J1195=1)),0,1)</f>
        <v>0</v>
      </c>
      <c r="AX1195" s="447"/>
      <c r="AY1195" s="470">
        <f>IF(AND(J1195=1,P1195=0),1,0)</f>
        <v>0</v>
      </c>
      <c r="AZ1195" s="470"/>
      <c r="BB1195" s="355">
        <v>2022</v>
      </c>
      <c r="BC1195" s="355"/>
      <c r="BD1195" s="355">
        <f>IF(AA36="NS",0,AA36)</f>
        <v>0</v>
      </c>
      <c r="BE1195" s="355"/>
      <c r="BF1195" s="355">
        <f>IF(P1195="NS",0,P1195)</f>
        <v>0</v>
      </c>
      <c r="BG1195" s="355"/>
      <c r="BH1195" s="355">
        <f>IF(BF1195&gt;=BD1195,0,1)</f>
        <v>0</v>
      </c>
      <c r="BI1195" s="355"/>
    </row>
    <row r="1196" spans="1:61">
      <c r="C1196" s="37"/>
      <c r="D1196" s="16"/>
      <c r="E1196" s="24"/>
      <c r="F1196" s="24"/>
      <c r="G1196" s="24"/>
      <c r="H1196" s="24"/>
      <c r="I1196" s="37"/>
      <c r="J1196" s="16"/>
      <c r="K1196" s="24"/>
      <c r="L1196" s="24"/>
      <c r="M1196" s="24"/>
      <c r="N1196" s="24"/>
      <c r="O1196" s="24"/>
      <c r="P1196" s="24"/>
      <c r="Q1196" s="24"/>
      <c r="R1196" s="24"/>
      <c r="S1196" s="24"/>
      <c r="T1196" s="37"/>
      <c r="U1196" s="16"/>
      <c r="V1196" s="24"/>
      <c r="W1196" s="24"/>
      <c r="X1196" s="24"/>
      <c r="Y1196" s="24"/>
      <c r="Z1196" s="24"/>
      <c r="AA1196" s="24"/>
      <c r="AB1196" s="24"/>
      <c r="AC1196" s="24"/>
      <c r="AD1196" s="24"/>
      <c r="AN1196" s="447">
        <f>SUM(AN1194:AO1195)</f>
        <v>0</v>
      </c>
      <c r="AO1196" s="447"/>
      <c r="AQ1196" s="447">
        <f>SUM(AQ1194:AR1195)</f>
        <v>0</v>
      </c>
      <c r="AR1196" s="447"/>
      <c r="AY1196" s="475">
        <f>SUM(AY1194:AZ1195)</f>
        <v>0</v>
      </c>
      <c r="AZ1196" s="475"/>
      <c r="BH1196" s="447">
        <f>SUM(BH1194:BI1195)</f>
        <v>0</v>
      </c>
      <c r="BI1196" s="447"/>
    </row>
    <row r="1197" spans="1:61" ht="24" customHeight="1">
      <c r="C1197" s="593" t="s">
        <v>14</v>
      </c>
      <c r="D1197" s="593"/>
      <c r="E1197" s="593"/>
      <c r="F1197" s="593"/>
      <c r="G1197" s="593"/>
      <c r="H1197" s="593"/>
      <c r="I1197" s="593"/>
      <c r="J1197" s="593"/>
      <c r="K1197" s="593"/>
      <c r="L1197" s="593"/>
      <c r="M1197" s="593"/>
      <c r="N1197" s="593"/>
      <c r="O1197" s="593"/>
      <c r="P1197" s="593"/>
      <c r="Q1197" s="593"/>
      <c r="R1197" s="593"/>
      <c r="S1197" s="593"/>
      <c r="T1197" s="593"/>
      <c r="U1197" s="593"/>
      <c r="V1197" s="593"/>
      <c r="W1197" s="593"/>
      <c r="X1197" s="593"/>
      <c r="Y1197" s="593"/>
      <c r="Z1197" s="593"/>
      <c r="AA1197" s="593"/>
      <c r="AB1197" s="593"/>
      <c r="AC1197" s="593"/>
      <c r="AD1197" s="593"/>
    </row>
    <row r="1198" spans="1:61" ht="60" customHeight="1">
      <c r="C1198" s="594"/>
      <c r="D1198" s="595"/>
      <c r="E1198" s="595"/>
      <c r="F1198" s="595"/>
      <c r="G1198" s="595"/>
      <c r="H1198" s="595"/>
      <c r="I1198" s="595"/>
      <c r="J1198" s="595"/>
      <c r="K1198" s="595"/>
      <c r="L1198" s="595"/>
      <c r="M1198" s="595"/>
      <c r="N1198" s="595"/>
      <c r="O1198" s="595"/>
      <c r="P1198" s="595"/>
      <c r="Q1198" s="595"/>
      <c r="R1198" s="595"/>
      <c r="S1198" s="595"/>
      <c r="T1198" s="595"/>
      <c r="U1198" s="595"/>
      <c r="V1198" s="595"/>
      <c r="W1198" s="595"/>
      <c r="X1198" s="595"/>
      <c r="Y1198" s="595"/>
      <c r="Z1198" s="595"/>
      <c r="AA1198" s="595"/>
      <c r="AB1198" s="595"/>
      <c r="AC1198" s="595"/>
      <c r="AD1198" s="596"/>
    </row>
    <row r="1199" spans="1:61">
      <c r="B1199" s="493" t="str">
        <f>IF(AN1196=0,"","Error: Verificar sumas por fila.")</f>
        <v/>
      </c>
      <c r="C1199" s="493"/>
      <c r="D1199" s="493"/>
      <c r="E1199" s="493"/>
      <c r="F1199" s="493"/>
      <c r="G1199" s="493"/>
      <c r="H1199" s="493"/>
      <c r="I1199" s="493"/>
      <c r="J1199" s="493"/>
      <c r="K1199" s="493"/>
      <c r="L1199" s="493"/>
      <c r="M1199" s="493"/>
      <c r="N1199" s="493"/>
      <c r="O1199" s="493"/>
      <c r="P1199" s="493"/>
      <c r="Q1199" s="493"/>
      <c r="R1199" s="493"/>
      <c r="S1199" s="493"/>
      <c r="T1199" s="493"/>
      <c r="U1199" s="493"/>
      <c r="V1199" s="493"/>
      <c r="W1199" s="493"/>
      <c r="X1199" s="493"/>
      <c r="Y1199" s="493"/>
      <c r="Z1199" s="493"/>
      <c r="AA1199" s="493"/>
      <c r="AB1199" s="493"/>
      <c r="AC1199" s="493"/>
      <c r="AD1199" s="493"/>
    </row>
    <row r="1200" spans="1:61">
      <c r="B1200" s="493" t="str">
        <f>IF(BH1196=0,"","Error: Verificar coherencia aritmética con la pregunta 2.1.")</f>
        <v/>
      </c>
      <c r="C1200" s="493"/>
      <c r="D1200" s="493"/>
      <c r="E1200" s="493"/>
      <c r="F1200" s="493"/>
      <c r="G1200" s="493"/>
      <c r="H1200" s="493"/>
      <c r="I1200" s="493"/>
      <c r="J1200" s="493"/>
      <c r="K1200" s="493"/>
      <c r="L1200" s="493"/>
      <c r="M1200" s="493"/>
      <c r="N1200" s="493"/>
      <c r="O1200" s="493"/>
      <c r="P1200" s="493"/>
      <c r="Q1200" s="493"/>
      <c r="R1200" s="493"/>
      <c r="S1200" s="493"/>
      <c r="T1200" s="493"/>
      <c r="U1200" s="493"/>
      <c r="V1200" s="493"/>
      <c r="W1200" s="493"/>
      <c r="X1200" s="493"/>
      <c r="Y1200" s="493"/>
      <c r="Z1200" s="493"/>
      <c r="AA1200" s="493"/>
      <c r="AB1200" s="493"/>
      <c r="AC1200" s="493"/>
      <c r="AD1200" s="493"/>
    </row>
    <row r="1201" spans="1:80">
      <c r="B1201" s="493" t="str">
        <f>IF(AY1196=0,"","Error: Si registró probables víctimas debe haber al menos una probable víctima.")</f>
        <v/>
      </c>
      <c r="C1201" s="493"/>
      <c r="D1201" s="493"/>
      <c r="E1201" s="493"/>
      <c r="F1201" s="493"/>
      <c r="G1201" s="493"/>
      <c r="H1201" s="493"/>
      <c r="I1201" s="493"/>
      <c r="J1201" s="493"/>
      <c r="K1201" s="493"/>
      <c r="L1201" s="493"/>
      <c r="M1201" s="493"/>
      <c r="N1201" s="493"/>
      <c r="O1201" s="493"/>
      <c r="P1201" s="493"/>
      <c r="Q1201" s="493"/>
      <c r="R1201" s="493"/>
      <c r="S1201" s="493"/>
      <c r="T1201" s="493"/>
      <c r="U1201" s="493"/>
      <c r="V1201" s="493"/>
      <c r="W1201" s="493"/>
      <c r="X1201" s="493"/>
      <c r="Y1201" s="493"/>
      <c r="Z1201" s="493"/>
      <c r="AA1201" s="493"/>
      <c r="AB1201" s="493"/>
      <c r="AC1201" s="493"/>
      <c r="AD1201" s="493"/>
    </row>
    <row r="1202" spans="1:80">
      <c r="B1202" s="474" t="str">
        <f>IF(AQ1196=0,"","Error: Debe completar toda la información requerida.")</f>
        <v/>
      </c>
      <c r="C1202" s="474"/>
      <c r="D1202" s="474"/>
      <c r="E1202" s="474"/>
      <c r="F1202" s="474"/>
      <c r="G1202" s="474"/>
      <c r="H1202" s="474"/>
      <c r="I1202" s="474"/>
      <c r="J1202" s="474"/>
      <c r="K1202" s="474"/>
      <c r="L1202" s="474"/>
      <c r="M1202" s="474"/>
      <c r="N1202" s="474"/>
      <c r="O1202" s="474"/>
      <c r="P1202" s="474"/>
      <c r="Q1202" s="474"/>
      <c r="R1202" s="474"/>
      <c r="S1202" s="474"/>
      <c r="T1202" s="474"/>
      <c r="U1202" s="474"/>
      <c r="V1202" s="474"/>
      <c r="W1202" s="474"/>
      <c r="X1202" s="474"/>
      <c r="Y1202" s="474"/>
      <c r="Z1202" s="474"/>
      <c r="AA1202" s="474"/>
      <c r="AB1202" s="474"/>
      <c r="AC1202" s="474"/>
      <c r="AD1202" s="474"/>
    </row>
    <row r="1203" spans="1:80"/>
    <row r="1204" spans="1:80"/>
    <row r="1205" spans="1:80" ht="36" customHeight="1">
      <c r="A1205" s="13" t="s">
        <v>946</v>
      </c>
      <c r="B1205" s="617" t="s">
        <v>1912</v>
      </c>
      <c r="C1205" s="617"/>
      <c r="D1205" s="617"/>
      <c r="E1205" s="617"/>
      <c r="F1205" s="617"/>
      <c r="G1205" s="617"/>
      <c r="H1205" s="617"/>
      <c r="I1205" s="617"/>
      <c r="J1205" s="617"/>
      <c r="K1205" s="617"/>
      <c r="L1205" s="617"/>
      <c r="M1205" s="617"/>
      <c r="N1205" s="617"/>
      <c r="O1205" s="617"/>
      <c r="P1205" s="617"/>
      <c r="Q1205" s="617"/>
      <c r="R1205" s="617"/>
      <c r="S1205" s="617"/>
      <c r="T1205" s="617"/>
      <c r="U1205" s="617"/>
      <c r="V1205" s="617"/>
      <c r="W1205" s="617"/>
      <c r="X1205" s="617"/>
      <c r="Y1205" s="617"/>
      <c r="Z1205" s="617"/>
      <c r="AA1205" s="617"/>
      <c r="AB1205" s="617"/>
      <c r="AC1205" s="617"/>
      <c r="AD1205" s="617"/>
      <c r="AH1205" s="355" t="s">
        <v>1983</v>
      </c>
      <c r="AI1205" s="355"/>
      <c r="AJ1205" s="355" t="s">
        <v>1984</v>
      </c>
      <c r="AK1205" s="355"/>
      <c r="AL1205" s="355" t="s">
        <v>1985</v>
      </c>
      <c r="AM1205" s="355"/>
    </row>
    <row r="1206" spans="1:80" ht="36" customHeight="1">
      <c r="A1206" s="13"/>
      <c r="B1206" s="34"/>
      <c r="C1206" s="584" t="s">
        <v>1947</v>
      </c>
      <c r="D1206" s="584"/>
      <c r="E1206" s="584"/>
      <c r="F1206" s="584"/>
      <c r="G1206" s="584"/>
      <c r="H1206" s="584"/>
      <c r="I1206" s="584"/>
      <c r="J1206" s="584"/>
      <c r="K1206" s="584"/>
      <c r="L1206" s="584"/>
      <c r="M1206" s="584"/>
      <c r="N1206" s="584"/>
      <c r="O1206" s="584"/>
      <c r="P1206" s="584"/>
      <c r="Q1206" s="584"/>
      <c r="R1206" s="584"/>
      <c r="S1206" s="584"/>
      <c r="T1206" s="584"/>
      <c r="U1206" s="584"/>
      <c r="V1206" s="584"/>
      <c r="W1206" s="584"/>
      <c r="X1206" s="584"/>
      <c r="Y1206" s="584"/>
      <c r="Z1206" s="584"/>
      <c r="AA1206" s="584"/>
      <c r="AB1206" s="584"/>
      <c r="AC1206" s="584"/>
      <c r="AD1206" s="584"/>
      <c r="AH1206" s="355">
        <f>COUNTBLANK(P1213:AD1218)</f>
        <v>90</v>
      </c>
      <c r="AI1206" s="355"/>
      <c r="AJ1206" s="355">
        <v>90</v>
      </c>
      <c r="AK1206" s="355"/>
      <c r="AL1206" s="355">
        <v>0</v>
      </c>
      <c r="AM1206" s="355"/>
    </row>
    <row r="1207" spans="1:80" ht="24" customHeight="1">
      <c r="A1207" s="13"/>
      <c r="B1207" s="16"/>
      <c r="C1207" s="545" t="s">
        <v>1740</v>
      </c>
      <c r="D1207" s="545"/>
      <c r="E1207" s="545"/>
      <c r="F1207" s="545"/>
      <c r="G1207" s="545"/>
      <c r="H1207" s="545"/>
      <c r="I1207" s="545"/>
      <c r="J1207" s="545"/>
      <c r="K1207" s="545"/>
      <c r="L1207" s="545"/>
      <c r="M1207" s="545"/>
      <c r="N1207" s="545"/>
      <c r="O1207" s="545"/>
      <c r="P1207" s="545"/>
      <c r="Q1207" s="545"/>
      <c r="R1207" s="545"/>
      <c r="S1207" s="545"/>
      <c r="T1207" s="545"/>
      <c r="U1207" s="545"/>
      <c r="V1207" s="545"/>
      <c r="W1207" s="545"/>
      <c r="X1207" s="545"/>
      <c r="Y1207" s="545"/>
      <c r="Z1207" s="545"/>
      <c r="AA1207" s="545"/>
      <c r="AB1207" s="545"/>
      <c r="AC1207" s="545"/>
      <c r="AD1207" s="545"/>
    </row>
    <row r="1208" spans="1:80"/>
    <row r="1209" spans="1:80" ht="24" customHeight="1">
      <c r="C1209" s="525" t="s">
        <v>506</v>
      </c>
      <c r="D1209" s="525"/>
      <c r="E1209" s="525"/>
      <c r="F1209" s="525"/>
      <c r="G1209" s="525"/>
      <c r="H1209" s="525"/>
      <c r="I1209" s="525"/>
      <c r="J1209" s="525"/>
      <c r="K1209" s="525"/>
      <c r="L1209" s="525"/>
      <c r="M1209" s="525"/>
      <c r="N1209" s="525"/>
      <c r="O1209" s="525"/>
      <c r="P1209" s="527" t="s">
        <v>1263</v>
      </c>
      <c r="Q1209" s="527"/>
      <c r="R1209" s="527"/>
      <c r="S1209" s="527"/>
      <c r="T1209" s="527"/>
      <c r="U1209" s="527"/>
      <c r="V1209" s="527"/>
      <c r="W1209" s="527"/>
      <c r="X1209" s="527"/>
      <c r="Y1209" s="527"/>
      <c r="Z1209" s="527"/>
      <c r="AA1209" s="527"/>
      <c r="AB1209" s="527"/>
      <c r="AC1209" s="527"/>
      <c r="AD1209" s="528"/>
      <c r="AT1209" s="355" t="s">
        <v>2022</v>
      </c>
      <c r="AU1209" s="355"/>
      <c r="AV1209" s="355"/>
      <c r="AW1209" s="355"/>
      <c r="AX1209" s="355"/>
      <c r="AY1209" s="355"/>
      <c r="AZ1209" s="355"/>
      <c r="BA1209" s="355"/>
      <c r="BB1209" s="355"/>
      <c r="BC1209" s="355"/>
      <c r="BD1209" s="355"/>
      <c r="BE1209" s="355"/>
      <c r="BF1209" s="355"/>
      <c r="BG1209" s="355"/>
      <c r="BH1209" s="355"/>
      <c r="BI1209" s="355"/>
      <c r="BJ1209" s="355"/>
      <c r="BL1209" s="445" t="s">
        <v>7086</v>
      </c>
      <c r="BM1209" s="445"/>
      <c r="BN1209" s="445"/>
      <c r="BO1209" s="445"/>
      <c r="BP1209" s="445"/>
      <c r="BQ1209" s="445"/>
      <c r="BR1209" s="445"/>
      <c r="BS1209" s="445"/>
      <c r="BT1209" s="445"/>
      <c r="BU1209" s="445"/>
      <c r="BV1209" s="445"/>
      <c r="BW1209" s="445"/>
      <c r="BX1209" s="445"/>
      <c r="BY1209" s="445"/>
      <c r="BZ1209" s="445"/>
      <c r="CA1209" s="445"/>
    </row>
    <row r="1210" spans="1:80" ht="24" customHeight="1">
      <c r="C1210" s="525"/>
      <c r="D1210" s="525"/>
      <c r="E1210" s="525"/>
      <c r="F1210" s="525"/>
      <c r="G1210" s="525"/>
      <c r="H1210" s="525"/>
      <c r="I1210" s="525"/>
      <c r="J1210" s="525"/>
      <c r="K1210" s="525"/>
      <c r="L1210" s="525"/>
      <c r="M1210" s="525"/>
      <c r="N1210" s="525"/>
      <c r="O1210" s="525"/>
      <c r="P1210" s="590" t="s">
        <v>174</v>
      </c>
      <c r="Q1210" s="458" t="s">
        <v>500</v>
      </c>
      <c r="R1210" s="458"/>
      <c r="S1210" s="458"/>
      <c r="T1210" s="458"/>
      <c r="U1210" s="458"/>
      <c r="V1210" s="458"/>
      <c r="W1210" s="458"/>
      <c r="X1210" s="458"/>
      <c r="Y1210" s="458"/>
      <c r="Z1210" s="390" t="s">
        <v>501</v>
      </c>
      <c r="AA1210" s="391"/>
      <c r="AB1210" s="392"/>
      <c r="AC1210" s="449" t="s">
        <v>502</v>
      </c>
      <c r="AD1210" s="449" t="s">
        <v>503</v>
      </c>
      <c r="AT1210" s="464"/>
      <c r="AU1210" s="465"/>
      <c r="AV1210" s="461" t="s">
        <v>174</v>
      </c>
      <c r="AW1210" s="458" t="s">
        <v>500</v>
      </c>
      <c r="AX1210" s="458"/>
      <c r="AY1210" s="458"/>
      <c r="AZ1210" s="458"/>
      <c r="BA1210" s="458"/>
      <c r="BB1210" s="458"/>
      <c r="BC1210" s="458"/>
      <c r="BD1210" s="458"/>
      <c r="BE1210" s="458"/>
      <c r="BF1210" s="390" t="s">
        <v>501</v>
      </c>
      <c r="BG1210" s="391"/>
      <c r="BH1210" s="392"/>
      <c r="BI1210" s="449" t="s">
        <v>502</v>
      </c>
      <c r="BJ1210" s="449" t="s">
        <v>503</v>
      </c>
      <c r="BL1210" s="449" t="s">
        <v>7087</v>
      </c>
      <c r="BM1210" s="590" t="s">
        <v>174</v>
      </c>
      <c r="BN1210" s="458" t="s">
        <v>500</v>
      </c>
      <c r="BO1210" s="458"/>
      <c r="BP1210" s="458"/>
      <c r="BQ1210" s="458"/>
      <c r="BR1210" s="458"/>
      <c r="BS1210" s="458"/>
      <c r="BT1210" s="458"/>
      <c r="BU1210" s="458"/>
      <c r="BV1210" s="458"/>
      <c r="BW1210" s="390" t="s">
        <v>501</v>
      </c>
      <c r="BX1210" s="391"/>
      <c r="BY1210" s="392"/>
      <c r="BZ1210" s="449" t="s">
        <v>502</v>
      </c>
      <c r="CA1210" s="449" t="s">
        <v>503</v>
      </c>
      <c r="CB1210" s="460"/>
    </row>
    <row r="1211" spans="1:80" ht="24" customHeight="1">
      <c r="C1211" s="525"/>
      <c r="D1211" s="525"/>
      <c r="E1211" s="525"/>
      <c r="F1211" s="525"/>
      <c r="G1211" s="525"/>
      <c r="H1211" s="525"/>
      <c r="I1211" s="525"/>
      <c r="J1211" s="525"/>
      <c r="K1211" s="525"/>
      <c r="L1211" s="525"/>
      <c r="M1211" s="525"/>
      <c r="N1211" s="525"/>
      <c r="O1211" s="525"/>
      <c r="P1211" s="591"/>
      <c r="Q1211" s="458" t="s">
        <v>183</v>
      </c>
      <c r="R1211" s="458"/>
      <c r="S1211" s="458"/>
      <c r="T1211" s="458" t="s">
        <v>184</v>
      </c>
      <c r="U1211" s="458"/>
      <c r="V1211" s="458"/>
      <c r="W1211" s="458" t="s">
        <v>45</v>
      </c>
      <c r="X1211" s="458"/>
      <c r="Y1211" s="458"/>
      <c r="Z1211" s="449" t="s">
        <v>507</v>
      </c>
      <c r="AA1211" s="449" t="s">
        <v>504</v>
      </c>
      <c r="AB1211" s="449" t="s">
        <v>45</v>
      </c>
      <c r="AC1211" s="449"/>
      <c r="AD1211" s="449"/>
      <c r="AQ1211" s="489"/>
      <c r="AR1211" s="489"/>
      <c r="AT1211" s="466"/>
      <c r="AU1211" s="467"/>
      <c r="AV1211" s="462"/>
      <c r="AW1211" s="458" t="s">
        <v>183</v>
      </c>
      <c r="AX1211" s="458"/>
      <c r="AY1211" s="458"/>
      <c r="AZ1211" s="458" t="s">
        <v>184</v>
      </c>
      <c r="BA1211" s="458"/>
      <c r="BB1211" s="458"/>
      <c r="BC1211" s="458" t="s">
        <v>45</v>
      </c>
      <c r="BD1211" s="458"/>
      <c r="BE1211" s="458"/>
      <c r="BF1211" s="449" t="s">
        <v>507</v>
      </c>
      <c r="BG1211" s="449" t="s">
        <v>504</v>
      </c>
      <c r="BH1211" s="449" t="s">
        <v>45</v>
      </c>
      <c r="BI1211" s="449"/>
      <c r="BJ1211" s="449"/>
      <c r="BL1211" s="449"/>
      <c r="BM1211" s="591"/>
      <c r="BN1211" s="458" t="s">
        <v>183</v>
      </c>
      <c r="BO1211" s="458"/>
      <c r="BP1211" s="458"/>
      <c r="BQ1211" s="458" t="s">
        <v>184</v>
      </c>
      <c r="BR1211" s="458"/>
      <c r="BS1211" s="458"/>
      <c r="BT1211" s="458" t="s">
        <v>45</v>
      </c>
      <c r="BU1211" s="458"/>
      <c r="BV1211" s="458"/>
      <c r="BW1211" s="449" t="s">
        <v>507</v>
      </c>
      <c r="BX1211" s="449" t="s">
        <v>504</v>
      </c>
      <c r="BY1211" s="449" t="s">
        <v>45</v>
      </c>
      <c r="BZ1211" s="449"/>
      <c r="CA1211" s="449"/>
      <c r="CB1211" s="460"/>
    </row>
    <row r="1212" spans="1:80" ht="84" customHeight="1">
      <c r="C1212" s="525"/>
      <c r="D1212" s="525"/>
      <c r="E1212" s="525"/>
      <c r="F1212" s="525"/>
      <c r="G1212" s="525"/>
      <c r="H1212" s="525"/>
      <c r="I1212" s="525"/>
      <c r="J1212" s="525"/>
      <c r="K1212" s="525"/>
      <c r="L1212" s="525"/>
      <c r="M1212" s="525"/>
      <c r="N1212" s="525"/>
      <c r="O1212" s="525"/>
      <c r="P1212" s="592"/>
      <c r="Q1212" s="77" t="s">
        <v>186</v>
      </c>
      <c r="R1212" s="77" t="s">
        <v>187</v>
      </c>
      <c r="S1212" s="77" t="s">
        <v>45</v>
      </c>
      <c r="T1212" s="77" t="s">
        <v>186</v>
      </c>
      <c r="U1212" s="77" t="s">
        <v>187</v>
      </c>
      <c r="V1212" s="77" t="s">
        <v>45</v>
      </c>
      <c r="W1212" s="77" t="s">
        <v>186</v>
      </c>
      <c r="X1212" s="77" t="s">
        <v>187</v>
      </c>
      <c r="Y1212" s="77" t="s">
        <v>45</v>
      </c>
      <c r="Z1212" s="449"/>
      <c r="AA1212" s="449"/>
      <c r="AB1212" s="449"/>
      <c r="AC1212" s="449"/>
      <c r="AD1212" s="449"/>
      <c r="AH1212" s="355" t="s">
        <v>1986</v>
      </c>
      <c r="AI1212" s="355"/>
      <c r="AJ1212" s="355" t="s">
        <v>1987</v>
      </c>
      <c r="AK1212" s="355"/>
      <c r="AL1212" s="355" t="s">
        <v>1988</v>
      </c>
      <c r="AM1212" s="355"/>
      <c r="AN1212" s="355" t="s">
        <v>1989</v>
      </c>
      <c r="AO1212" s="355"/>
      <c r="AQ1212" s="355" t="s">
        <v>2021</v>
      </c>
      <c r="AR1212" s="355"/>
      <c r="AT1212" s="468"/>
      <c r="AU1212" s="469"/>
      <c r="AV1212" s="463"/>
      <c r="AW1212" s="77" t="s">
        <v>186</v>
      </c>
      <c r="AX1212" s="77" t="s">
        <v>187</v>
      </c>
      <c r="AY1212" s="77" t="s">
        <v>45</v>
      </c>
      <c r="AZ1212" s="77" t="s">
        <v>186</v>
      </c>
      <c r="BA1212" s="77" t="s">
        <v>187</v>
      </c>
      <c r="BB1212" s="77" t="s">
        <v>45</v>
      </c>
      <c r="BC1212" s="77" t="s">
        <v>186</v>
      </c>
      <c r="BD1212" s="77" t="s">
        <v>187</v>
      </c>
      <c r="BE1212" s="77" t="s">
        <v>45</v>
      </c>
      <c r="BF1212" s="449"/>
      <c r="BG1212" s="449"/>
      <c r="BH1212" s="449"/>
      <c r="BI1212" s="449"/>
      <c r="BJ1212" s="449"/>
      <c r="BL1212" s="449"/>
      <c r="BM1212" s="592"/>
      <c r="BN1212" s="77" t="s">
        <v>186</v>
      </c>
      <c r="BO1212" s="77" t="s">
        <v>187</v>
      </c>
      <c r="BP1212" s="77" t="s">
        <v>45</v>
      </c>
      <c r="BQ1212" s="77" t="s">
        <v>186</v>
      </c>
      <c r="BR1212" s="77" t="s">
        <v>187</v>
      </c>
      <c r="BS1212" s="77" t="s">
        <v>45</v>
      </c>
      <c r="BT1212" s="77" t="s">
        <v>186</v>
      </c>
      <c r="BU1212" s="77" t="s">
        <v>187</v>
      </c>
      <c r="BV1212" s="77" t="s">
        <v>45</v>
      </c>
      <c r="BW1212" s="449"/>
      <c r="BX1212" s="449"/>
      <c r="BY1212" s="449"/>
      <c r="BZ1212" s="449"/>
      <c r="CA1212" s="449"/>
      <c r="CB1212" s="460"/>
    </row>
    <row r="1213" spans="1:80" ht="15" customHeight="1">
      <c r="C1213" s="32" t="s">
        <v>191</v>
      </c>
      <c r="D1213" s="574" t="s">
        <v>508</v>
      </c>
      <c r="E1213" s="575"/>
      <c r="F1213" s="575"/>
      <c r="G1213" s="575"/>
      <c r="H1213" s="575"/>
      <c r="I1213" s="575"/>
      <c r="J1213" s="575"/>
      <c r="K1213" s="575"/>
      <c r="L1213" s="575"/>
      <c r="M1213" s="575"/>
      <c r="N1213" s="575"/>
      <c r="O1213" s="576"/>
      <c r="P1213" s="215"/>
      <c r="Q1213" s="215"/>
      <c r="R1213" s="215"/>
      <c r="S1213" s="215"/>
      <c r="T1213" s="215"/>
      <c r="U1213" s="215"/>
      <c r="V1213" s="215"/>
      <c r="W1213" s="215"/>
      <c r="X1213" s="215"/>
      <c r="Y1213" s="215"/>
      <c r="Z1213" s="215"/>
      <c r="AA1213" s="215"/>
      <c r="AB1213" s="215"/>
      <c r="AC1213" s="215"/>
      <c r="AD1213" s="215"/>
      <c r="AH1213" s="355">
        <f>P1213</f>
        <v>0</v>
      </c>
      <c r="AI1213" s="355"/>
      <c r="AJ1213" s="355">
        <f>COUNTIF(Q1213:AD1213,"NS")</f>
        <v>0</v>
      </c>
      <c r="AK1213" s="355"/>
      <c r="AL1213" s="355">
        <f>SUM(Q1213:AD1213)</f>
        <v>0</v>
      </c>
      <c r="AM1213" s="355"/>
      <c r="AN1213" s="355">
        <f>IF($AH$1206=90,0,IF(OR(AND(AH1213=0,AJ1213&gt;0),AND(AH1213="NS",AL1213&gt;0),AND(AH1213="NS",AJ1213=0,AL1213=0)),1,IF(OR(AND(AJ1213&gt;=2,AL1213&lt;AH1213),AND(AH1213="NS",AL1213=0,AJ1213&gt;0),AH1213=AL1213),0,1)))</f>
        <v>0</v>
      </c>
      <c r="AO1213" s="355"/>
      <c r="AQ1213" s="492">
        <f>IF(AND(AT1195=0,AW1195=0),0,1)</f>
        <v>0</v>
      </c>
      <c r="AR1213" s="492"/>
      <c r="AT1213" s="459" t="s">
        <v>6993</v>
      </c>
      <c r="AU1213" s="459"/>
      <c r="AV1213" s="205">
        <f>P1195</f>
        <v>0</v>
      </c>
      <c r="AW1213" s="205">
        <f t="shared" ref="AW1213:BJ1213" si="890">Q1195</f>
        <v>0</v>
      </c>
      <c r="AX1213" s="205">
        <f t="shared" si="890"/>
        <v>0</v>
      </c>
      <c r="AY1213" s="205">
        <f t="shared" si="890"/>
        <v>0</v>
      </c>
      <c r="AZ1213" s="205">
        <f t="shared" si="890"/>
        <v>0</v>
      </c>
      <c r="BA1213" s="205">
        <f t="shared" si="890"/>
        <v>0</v>
      </c>
      <c r="BB1213" s="205">
        <f t="shared" si="890"/>
        <v>0</v>
      </c>
      <c r="BC1213" s="205">
        <f t="shared" si="890"/>
        <v>0</v>
      </c>
      <c r="BD1213" s="205">
        <f t="shared" si="890"/>
        <v>0</v>
      </c>
      <c r="BE1213" s="205">
        <f t="shared" si="890"/>
        <v>0</v>
      </c>
      <c r="BF1213" s="205">
        <f t="shared" si="890"/>
        <v>0</v>
      </c>
      <c r="BG1213" s="205">
        <f t="shared" si="890"/>
        <v>0</v>
      </c>
      <c r="BH1213" s="205">
        <f t="shared" si="890"/>
        <v>0</v>
      </c>
      <c r="BI1213" s="205">
        <f t="shared" si="890"/>
        <v>0</v>
      </c>
      <c r="BJ1213" s="205">
        <f t="shared" si="890"/>
        <v>0</v>
      </c>
      <c r="BL1213" s="334">
        <v>1</v>
      </c>
      <c r="BM1213" s="334">
        <f>IF(P1213="NS","NS",IF(P1213="NA","NA",IF(AND(P1213&gt;=0,AND(P1213&lt;&gt;"NS",P1213&lt;&gt;"NA")),P1213*$BL$1213,0)))</f>
        <v>0</v>
      </c>
      <c r="BN1213" s="334">
        <f t="shared" ref="BN1213:CA1213" si="891">IF(Q1213="NS","NS",IF(Q1213="NA","NA",IF(AND(Q1213&gt;=0,AND(Q1213&lt;&gt;"NS",Q1213&lt;&gt;"NA")),Q1213*$BL$1213,0)))</f>
        <v>0</v>
      </c>
      <c r="BO1213" s="334">
        <f t="shared" si="891"/>
        <v>0</v>
      </c>
      <c r="BP1213" s="334">
        <f t="shared" si="891"/>
        <v>0</v>
      </c>
      <c r="BQ1213" s="334">
        <f t="shared" si="891"/>
        <v>0</v>
      </c>
      <c r="BR1213" s="334">
        <f t="shared" si="891"/>
        <v>0</v>
      </c>
      <c r="BS1213" s="334">
        <f t="shared" si="891"/>
        <v>0</v>
      </c>
      <c r="BT1213" s="334">
        <f t="shared" si="891"/>
        <v>0</v>
      </c>
      <c r="BU1213" s="334">
        <f t="shared" si="891"/>
        <v>0</v>
      </c>
      <c r="BV1213" s="334">
        <f t="shared" si="891"/>
        <v>0</v>
      </c>
      <c r="BW1213" s="334">
        <f t="shared" si="891"/>
        <v>0</v>
      </c>
      <c r="BX1213" s="334">
        <f t="shared" si="891"/>
        <v>0</v>
      </c>
      <c r="BY1213" s="334">
        <f t="shared" si="891"/>
        <v>0</v>
      </c>
      <c r="BZ1213" s="334">
        <f t="shared" si="891"/>
        <v>0</v>
      </c>
      <c r="CA1213" s="334">
        <f t="shared" si="891"/>
        <v>0</v>
      </c>
    </row>
    <row r="1214" spans="1:80" ht="15" customHeight="1">
      <c r="C1214" s="32" t="s">
        <v>193</v>
      </c>
      <c r="D1214" s="574" t="s">
        <v>509</v>
      </c>
      <c r="E1214" s="575"/>
      <c r="F1214" s="575"/>
      <c r="G1214" s="575"/>
      <c r="H1214" s="575"/>
      <c r="I1214" s="575"/>
      <c r="J1214" s="575"/>
      <c r="K1214" s="575"/>
      <c r="L1214" s="575"/>
      <c r="M1214" s="575"/>
      <c r="N1214" s="575"/>
      <c r="O1214" s="576"/>
      <c r="P1214" s="215"/>
      <c r="Q1214" s="215"/>
      <c r="R1214" s="215"/>
      <c r="S1214" s="215"/>
      <c r="T1214" s="215"/>
      <c r="U1214" s="215"/>
      <c r="V1214" s="215"/>
      <c r="W1214" s="215"/>
      <c r="X1214" s="215"/>
      <c r="Y1214" s="215"/>
      <c r="Z1214" s="215"/>
      <c r="AA1214" s="215"/>
      <c r="AB1214" s="215"/>
      <c r="AC1214" s="215"/>
      <c r="AD1214" s="215"/>
      <c r="AH1214" s="355">
        <f t="shared" ref="AH1214:AH1218" si="892">P1214</f>
        <v>0</v>
      </c>
      <c r="AI1214" s="355"/>
      <c r="AJ1214" s="355">
        <f t="shared" ref="AJ1214:AJ1218" si="893">COUNTIF(Q1214:AD1214,"NS")</f>
        <v>0</v>
      </c>
      <c r="AK1214" s="355"/>
      <c r="AL1214" s="355">
        <f t="shared" ref="AL1214:AL1218" si="894">SUM(Q1214:AD1214)</f>
        <v>0</v>
      </c>
      <c r="AM1214" s="355"/>
      <c r="AN1214" s="355">
        <f t="shared" ref="AN1214:AN1218" si="895">IF($AH$1206=90,0,IF(OR(AND(AH1214=0,AJ1214&gt;0),AND(AH1214="NS",AL1214&gt;0),AND(AH1214="NS",AJ1214=0,AL1214=0)),1,IF(OR(AND(AJ1214&gt;=2,AL1214&lt;AH1214),AND(AH1214="NS",AL1214=0,AJ1214&gt;0),AH1214=AL1214),0,1)))</f>
        <v>0</v>
      </c>
      <c r="AO1214" s="355"/>
      <c r="AT1214" s="459" t="s">
        <v>6994</v>
      </c>
      <c r="AU1214" s="459"/>
      <c r="AV1214" s="205">
        <f>P1219</f>
        <v>0</v>
      </c>
      <c r="AW1214" s="205">
        <f t="shared" ref="AW1214:BJ1214" si="896">Q1219</f>
        <v>0</v>
      </c>
      <c r="AX1214" s="205">
        <f t="shared" si="896"/>
        <v>0</v>
      </c>
      <c r="AY1214" s="205">
        <f t="shared" si="896"/>
        <v>0</v>
      </c>
      <c r="AZ1214" s="205">
        <f t="shared" si="896"/>
        <v>0</v>
      </c>
      <c r="BA1214" s="205">
        <f t="shared" si="896"/>
        <v>0</v>
      </c>
      <c r="BB1214" s="205">
        <f t="shared" si="896"/>
        <v>0</v>
      </c>
      <c r="BC1214" s="205">
        <f t="shared" si="896"/>
        <v>0</v>
      </c>
      <c r="BD1214" s="205">
        <f t="shared" si="896"/>
        <v>0</v>
      </c>
      <c r="BE1214" s="205">
        <f t="shared" si="896"/>
        <v>0</v>
      </c>
      <c r="BF1214" s="205">
        <f t="shared" si="896"/>
        <v>0</v>
      </c>
      <c r="BG1214" s="205">
        <f t="shared" si="896"/>
        <v>0</v>
      </c>
      <c r="BH1214" s="205">
        <f t="shared" si="896"/>
        <v>0</v>
      </c>
      <c r="BI1214" s="205">
        <f t="shared" si="896"/>
        <v>0</v>
      </c>
      <c r="BJ1214" s="205">
        <f t="shared" si="896"/>
        <v>0</v>
      </c>
      <c r="BL1214" s="334">
        <v>2</v>
      </c>
      <c r="BM1214" s="334">
        <f>IF(P1214="NS","NS",IF(P1214="NA","NA",IF(AND(P1214&gt;=0,AND(P1214&lt;&gt;"NS",P1214&lt;&gt;"NA")),P1214*$BL$1214,0)))</f>
        <v>0</v>
      </c>
      <c r="BN1214" s="334">
        <f t="shared" ref="BN1214:CA1214" si="897">IF(Q1214="NS","NS",IF(Q1214="NA","NA",IF(AND(Q1214&gt;=0,AND(Q1214&lt;&gt;"NS",Q1214&lt;&gt;"NA")),Q1214*$BL$1214,0)))</f>
        <v>0</v>
      </c>
      <c r="BO1214" s="334">
        <f t="shared" si="897"/>
        <v>0</v>
      </c>
      <c r="BP1214" s="334">
        <f t="shared" si="897"/>
        <v>0</v>
      </c>
      <c r="BQ1214" s="334">
        <f t="shared" si="897"/>
        <v>0</v>
      </c>
      <c r="BR1214" s="334">
        <f t="shared" si="897"/>
        <v>0</v>
      </c>
      <c r="BS1214" s="334">
        <f t="shared" si="897"/>
        <v>0</v>
      </c>
      <c r="BT1214" s="334">
        <f t="shared" si="897"/>
        <v>0</v>
      </c>
      <c r="BU1214" s="334">
        <f t="shared" si="897"/>
        <v>0</v>
      </c>
      <c r="BV1214" s="334">
        <f t="shared" si="897"/>
        <v>0</v>
      </c>
      <c r="BW1214" s="334">
        <f t="shared" si="897"/>
        <v>0</v>
      </c>
      <c r="BX1214" s="334">
        <f t="shared" si="897"/>
        <v>0</v>
      </c>
      <c r="BY1214" s="334">
        <f t="shared" si="897"/>
        <v>0</v>
      </c>
      <c r="BZ1214" s="334">
        <f t="shared" si="897"/>
        <v>0</v>
      </c>
      <c r="CA1214" s="334">
        <f t="shared" si="897"/>
        <v>0</v>
      </c>
    </row>
    <row r="1215" spans="1:80" ht="15" customHeight="1">
      <c r="C1215" s="32" t="s">
        <v>195</v>
      </c>
      <c r="D1215" s="574" t="s">
        <v>510</v>
      </c>
      <c r="E1215" s="575"/>
      <c r="F1215" s="575"/>
      <c r="G1215" s="575"/>
      <c r="H1215" s="575"/>
      <c r="I1215" s="575"/>
      <c r="J1215" s="575"/>
      <c r="K1215" s="575"/>
      <c r="L1215" s="575"/>
      <c r="M1215" s="575"/>
      <c r="N1215" s="575"/>
      <c r="O1215" s="576"/>
      <c r="P1215" s="215"/>
      <c r="Q1215" s="215"/>
      <c r="R1215" s="215"/>
      <c r="S1215" s="215"/>
      <c r="T1215" s="215"/>
      <c r="U1215" s="215"/>
      <c r="V1215" s="215"/>
      <c r="W1215" s="215"/>
      <c r="X1215" s="215"/>
      <c r="Y1215" s="215"/>
      <c r="Z1215" s="215"/>
      <c r="AA1215" s="215"/>
      <c r="AB1215" s="215"/>
      <c r="AC1215" s="215"/>
      <c r="AD1215" s="215"/>
      <c r="AH1215" s="355">
        <f t="shared" si="892"/>
        <v>0</v>
      </c>
      <c r="AI1215" s="355"/>
      <c r="AJ1215" s="355">
        <f t="shared" si="893"/>
        <v>0</v>
      </c>
      <c r="AK1215" s="355"/>
      <c r="AL1215" s="355">
        <f t="shared" si="894"/>
        <v>0</v>
      </c>
      <c r="AM1215" s="355"/>
      <c r="AN1215" s="355">
        <f t="shared" si="895"/>
        <v>0</v>
      </c>
      <c r="AO1215" s="355"/>
      <c r="AT1215" s="355" t="s">
        <v>1989</v>
      </c>
      <c r="AU1215" s="355"/>
      <c r="AV1215" s="205">
        <f>IF(AV1213=AV1214,0,1)</f>
        <v>0</v>
      </c>
      <c r="AW1215" s="205">
        <f t="shared" ref="AW1215:BJ1215" si="898">IF(AW1213=AW1214,0,1)</f>
        <v>0</v>
      </c>
      <c r="AX1215" s="205">
        <f t="shared" si="898"/>
        <v>0</v>
      </c>
      <c r="AY1215" s="205">
        <f t="shared" si="898"/>
        <v>0</v>
      </c>
      <c r="AZ1215" s="205">
        <f t="shared" si="898"/>
        <v>0</v>
      </c>
      <c r="BA1215" s="205">
        <f t="shared" si="898"/>
        <v>0</v>
      </c>
      <c r="BB1215" s="205">
        <f t="shared" si="898"/>
        <v>0</v>
      </c>
      <c r="BC1215" s="205">
        <f t="shared" si="898"/>
        <v>0</v>
      </c>
      <c r="BD1215" s="205">
        <f t="shared" si="898"/>
        <v>0</v>
      </c>
      <c r="BE1215" s="205">
        <f t="shared" si="898"/>
        <v>0</v>
      </c>
      <c r="BF1215" s="205">
        <f t="shared" si="898"/>
        <v>0</v>
      </c>
      <c r="BG1215" s="205">
        <f t="shared" si="898"/>
        <v>0</v>
      </c>
      <c r="BH1215" s="205">
        <f t="shared" si="898"/>
        <v>0</v>
      </c>
      <c r="BI1215" s="205">
        <f t="shared" si="898"/>
        <v>0</v>
      </c>
      <c r="BJ1215" s="205">
        <f t="shared" si="898"/>
        <v>0</v>
      </c>
      <c r="BL1215" s="334">
        <v>3</v>
      </c>
      <c r="BM1215" s="334">
        <f>IF(P1215="NS","NS",IF(P1215="NA","NA",IF(AND(P1215&gt;=0,AND(P1215&lt;&gt;"NS",P1215&lt;&gt;"NA")),P1215*$BL$1215,0)))</f>
        <v>0</v>
      </c>
      <c r="BN1215" s="334">
        <f t="shared" ref="BN1215:CA1215" si="899">IF(Q1215="NS","NS",IF(Q1215="NA","NA",IF(AND(Q1215&gt;=0,AND(Q1215&lt;&gt;"NS",Q1215&lt;&gt;"NA")),Q1215*$BL$1215,0)))</f>
        <v>0</v>
      </c>
      <c r="BO1215" s="334">
        <f t="shared" si="899"/>
        <v>0</v>
      </c>
      <c r="BP1215" s="334">
        <f t="shared" si="899"/>
        <v>0</v>
      </c>
      <c r="BQ1215" s="334">
        <f t="shared" si="899"/>
        <v>0</v>
      </c>
      <c r="BR1215" s="334">
        <f t="shared" si="899"/>
        <v>0</v>
      </c>
      <c r="BS1215" s="334">
        <f t="shared" si="899"/>
        <v>0</v>
      </c>
      <c r="BT1215" s="334">
        <f t="shared" si="899"/>
        <v>0</v>
      </c>
      <c r="BU1215" s="334">
        <f t="shared" si="899"/>
        <v>0</v>
      </c>
      <c r="BV1215" s="334">
        <f t="shared" si="899"/>
        <v>0</v>
      </c>
      <c r="BW1215" s="334">
        <f t="shared" si="899"/>
        <v>0</v>
      </c>
      <c r="BX1215" s="334">
        <f t="shared" si="899"/>
        <v>0</v>
      </c>
      <c r="BY1215" s="334">
        <f t="shared" si="899"/>
        <v>0</v>
      </c>
      <c r="BZ1215" s="334">
        <f t="shared" si="899"/>
        <v>0</v>
      </c>
      <c r="CA1215" s="334">
        <f t="shared" si="899"/>
        <v>0</v>
      </c>
    </row>
    <row r="1216" spans="1:80" ht="15" customHeight="1">
      <c r="C1216" s="32" t="s">
        <v>197</v>
      </c>
      <c r="D1216" s="574" t="s">
        <v>511</v>
      </c>
      <c r="E1216" s="575"/>
      <c r="F1216" s="575"/>
      <c r="G1216" s="575"/>
      <c r="H1216" s="575"/>
      <c r="I1216" s="575"/>
      <c r="J1216" s="575"/>
      <c r="K1216" s="575"/>
      <c r="L1216" s="575"/>
      <c r="M1216" s="575"/>
      <c r="N1216" s="575"/>
      <c r="O1216" s="576"/>
      <c r="P1216" s="215"/>
      <c r="Q1216" s="215"/>
      <c r="R1216" s="215"/>
      <c r="S1216" s="215"/>
      <c r="T1216" s="215"/>
      <c r="U1216" s="215"/>
      <c r="V1216" s="215"/>
      <c r="W1216" s="215"/>
      <c r="X1216" s="215"/>
      <c r="Y1216" s="215"/>
      <c r="Z1216" s="215"/>
      <c r="AA1216" s="215"/>
      <c r="AB1216" s="215"/>
      <c r="AC1216" s="215"/>
      <c r="AD1216" s="215"/>
      <c r="AH1216" s="355">
        <f t="shared" si="892"/>
        <v>0</v>
      </c>
      <c r="AI1216" s="355"/>
      <c r="AJ1216" s="355">
        <f t="shared" si="893"/>
        <v>0</v>
      </c>
      <c r="AK1216" s="355"/>
      <c r="AL1216" s="355">
        <f t="shared" si="894"/>
        <v>0</v>
      </c>
      <c r="AM1216" s="355"/>
      <c r="AN1216" s="355">
        <f t="shared" si="895"/>
        <v>0</v>
      </c>
      <c r="AO1216" s="355"/>
      <c r="BJ1216" s="267">
        <f>SUM(AV1215:BJ1215)</f>
        <v>0</v>
      </c>
      <c r="BL1216" s="334">
        <v>4</v>
      </c>
      <c r="BM1216" s="334">
        <f>IF(P1216="NS","NS",IF(P1216="NA","NA",IF(AND(P1216&gt;=0,AND(P1216&lt;&gt;"NS",P1216&lt;&gt;"NA")),P1216*$BL$1216,0)))</f>
        <v>0</v>
      </c>
      <c r="BN1216" s="334">
        <f t="shared" ref="BN1216:CA1216" si="900">IF(Q1216="NS","NS",IF(Q1216="NA","NA",IF(AND(Q1216&gt;=0,AND(Q1216&lt;&gt;"NS",Q1216&lt;&gt;"NA")),Q1216*$BL$1216,0)))</f>
        <v>0</v>
      </c>
      <c r="BO1216" s="334">
        <f t="shared" si="900"/>
        <v>0</v>
      </c>
      <c r="BP1216" s="334">
        <f t="shared" si="900"/>
        <v>0</v>
      </c>
      <c r="BQ1216" s="334">
        <f t="shared" si="900"/>
        <v>0</v>
      </c>
      <c r="BR1216" s="334">
        <f t="shared" si="900"/>
        <v>0</v>
      </c>
      <c r="BS1216" s="334">
        <f t="shared" si="900"/>
        <v>0</v>
      </c>
      <c r="BT1216" s="334">
        <f t="shared" si="900"/>
        <v>0</v>
      </c>
      <c r="BU1216" s="334">
        <f t="shared" si="900"/>
        <v>0</v>
      </c>
      <c r="BV1216" s="334">
        <f t="shared" si="900"/>
        <v>0</v>
      </c>
      <c r="BW1216" s="334">
        <f t="shared" si="900"/>
        <v>0</v>
      </c>
      <c r="BX1216" s="334">
        <f t="shared" si="900"/>
        <v>0</v>
      </c>
      <c r="BY1216" s="334">
        <f t="shared" si="900"/>
        <v>0</v>
      </c>
      <c r="BZ1216" s="334">
        <f t="shared" si="900"/>
        <v>0</v>
      </c>
      <c r="CA1216" s="334">
        <f t="shared" si="900"/>
        <v>0</v>
      </c>
    </row>
    <row r="1217" spans="1:79" ht="15" customHeight="1">
      <c r="C1217" s="32" t="s">
        <v>199</v>
      </c>
      <c r="D1217" s="574" t="s">
        <v>512</v>
      </c>
      <c r="E1217" s="575"/>
      <c r="F1217" s="575"/>
      <c r="G1217" s="575"/>
      <c r="H1217" s="575"/>
      <c r="I1217" s="575"/>
      <c r="J1217" s="575"/>
      <c r="K1217" s="575"/>
      <c r="L1217" s="575"/>
      <c r="M1217" s="575"/>
      <c r="N1217" s="575"/>
      <c r="O1217" s="576"/>
      <c r="P1217" s="215"/>
      <c r="Q1217" s="215"/>
      <c r="R1217" s="215"/>
      <c r="S1217" s="215"/>
      <c r="T1217" s="215"/>
      <c r="U1217" s="215"/>
      <c r="V1217" s="215"/>
      <c r="W1217" s="215"/>
      <c r="X1217" s="215"/>
      <c r="Y1217" s="215"/>
      <c r="Z1217" s="215"/>
      <c r="AA1217" s="215"/>
      <c r="AB1217" s="215"/>
      <c r="AC1217" s="215"/>
      <c r="AD1217" s="215"/>
      <c r="AH1217" s="355">
        <f t="shared" si="892"/>
        <v>0</v>
      </c>
      <c r="AI1217" s="355"/>
      <c r="AJ1217" s="355">
        <f t="shared" si="893"/>
        <v>0</v>
      </c>
      <c r="AK1217" s="355"/>
      <c r="AL1217" s="355">
        <f t="shared" si="894"/>
        <v>0</v>
      </c>
      <c r="AM1217" s="355"/>
      <c r="AN1217" s="355">
        <f t="shared" si="895"/>
        <v>0</v>
      </c>
      <c r="AO1217" s="355"/>
      <c r="BL1217" s="334">
        <v>5</v>
      </c>
      <c r="BM1217" s="334">
        <f>IF(P1217="NS","NS",IF(P1217="NA","NA",IF(AND(P1217&gt;=0,AND(P1217&lt;&gt;"NS",P1217&lt;&gt;"NA")),P1217*$BL$1217,0)))</f>
        <v>0</v>
      </c>
      <c r="BN1217" s="334">
        <f t="shared" ref="BN1217:CA1217" si="901">IF(Q1217="NS","NS",IF(Q1217="NA","NA",IF(AND(Q1217&gt;=0,AND(Q1217&lt;&gt;"NS",Q1217&lt;&gt;"NA")),Q1217*$BL$1217,0)))</f>
        <v>0</v>
      </c>
      <c r="BO1217" s="334">
        <f t="shared" si="901"/>
        <v>0</v>
      </c>
      <c r="BP1217" s="334">
        <f t="shared" si="901"/>
        <v>0</v>
      </c>
      <c r="BQ1217" s="334">
        <f t="shared" si="901"/>
        <v>0</v>
      </c>
      <c r="BR1217" s="334">
        <f t="shared" si="901"/>
        <v>0</v>
      </c>
      <c r="BS1217" s="334">
        <f t="shared" si="901"/>
        <v>0</v>
      </c>
      <c r="BT1217" s="334">
        <f t="shared" si="901"/>
        <v>0</v>
      </c>
      <c r="BU1217" s="334">
        <f t="shared" si="901"/>
        <v>0</v>
      </c>
      <c r="BV1217" s="334">
        <f t="shared" si="901"/>
        <v>0</v>
      </c>
      <c r="BW1217" s="334">
        <f t="shared" si="901"/>
        <v>0</v>
      </c>
      <c r="BX1217" s="334">
        <f t="shared" si="901"/>
        <v>0</v>
      </c>
      <c r="BY1217" s="334">
        <f t="shared" si="901"/>
        <v>0</v>
      </c>
      <c r="BZ1217" s="334">
        <f t="shared" si="901"/>
        <v>0</v>
      </c>
      <c r="CA1217" s="334">
        <f t="shared" si="901"/>
        <v>0</v>
      </c>
    </row>
    <row r="1218" spans="1:79" ht="15" customHeight="1">
      <c r="C1218" s="32" t="s">
        <v>201</v>
      </c>
      <c r="D1218" s="597" t="s">
        <v>932</v>
      </c>
      <c r="E1218" s="597"/>
      <c r="F1218" s="597"/>
      <c r="G1218" s="597"/>
      <c r="H1218" s="597"/>
      <c r="I1218" s="597"/>
      <c r="J1218" s="597"/>
      <c r="K1218" s="597"/>
      <c r="L1218" s="597"/>
      <c r="M1218" s="597"/>
      <c r="N1218" s="597"/>
      <c r="O1218" s="597"/>
      <c r="P1218" s="215"/>
      <c r="Q1218" s="215"/>
      <c r="R1218" s="215"/>
      <c r="S1218" s="215"/>
      <c r="T1218" s="215"/>
      <c r="U1218" s="215"/>
      <c r="V1218" s="215"/>
      <c r="W1218" s="215"/>
      <c r="X1218" s="215"/>
      <c r="Y1218" s="215"/>
      <c r="Z1218" s="215"/>
      <c r="AA1218" s="215"/>
      <c r="AB1218" s="215"/>
      <c r="AC1218" s="215"/>
      <c r="AD1218" s="215"/>
      <c r="AH1218" s="355">
        <f t="shared" si="892"/>
        <v>0</v>
      </c>
      <c r="AI1218" s="355"/>
      <c r="AJ1218" s="355">
        <f t="shared" si="893"/>
        <v>0</v>
      </c>
      <c r="AK1218" s="355"/>
      <c r="AL1218" s="355">
        <f t="shared" si="894"/>
        <v>0</v>
      </c>
      <c r="AM1218" s="355"/>
      <c r="AN1218" s="355">
        <f t="shared" si="895"/>
        <v>0</v>
      </c>
      <c r="AO1218" s="355"/>
      <c r="BL1218" s="334">
        <v>6</v>
      </c>
      <c r="BM1218" s="334">
        <f>IF(P1218="NS","NS",IF(P1218="NA","NA",IF(AND(P1218&gt;=0,AND(P1218&lt;&gt;"NS",P1218&lt;&gt;"NA")),P1218*$BL$1218,0)))</f>
        <v>0</v>
      </c>
      <c r="BN1218" s="334">
        <f t="shared" ref="BN1218:CA1218" si="902">IF(Q1218="NS","NS",IF(Q1218="NA","NA",IF(AND(Q1218&gt;=0,AND(Q1218&lt;&gt;"NS",Q1218&lt;&gt;"NA")),Q1218*$BL$1218,0)))</f>
        <v>0</v>
      </c>
      <c r="BO1218" s="334">
        <f t="shared" si="902"/>
        <v>0</v>
      </c>
      <c r="BP1218" s="334">
        <f t="shared" si="902"/>
        <v>0</v>
      </c>
      <c r="BQ1218" s="334">
        <f t="shared" si="902"/>
        <v>0</v>
      </c>
      <c r="BR1218" s="334">
        <f t="shared" si="902"/>
        <v>0</v>
      </c>
      <c r="BS1218" s="334">
        <f t="shared" si="902"/>
        <v>0</v>
      </c>
      <c r="BT1218" s="334">
        <f t="shared" si="902"/>
        <v>0</v>
      </c>
      <c r="BU1218" s="334">
        <f t="shared" si="902"/>
        <v>0</v>
      </c>
      <c r="BV1218" s="334">
        <f t="shared" si="902"/>
        <v>0</v>
      </c>
      <c r="BW1218" s="334">
        <f t="shared" si="902"/>
        <v>0</v>
      </c>
      <c r="BX1218" s="334">
        <f t="shared" si="902"/>
        <v>0</v>
      </c>
      <c r="BY1218" s="334">
        <f t="shared" si="902"/>
        <v>0</v>
      </c>
      <c r="BZ1218" s="334">
        <f t="shared" si="902"/>
        <v>0</v>
      </c>
      <c r="CA1218" s="334">
        <f t="shared" si="902"/>
        <v>0</v>
      </c>
    </row>
    <row r="1219" spans="1:79">
      <c r="C1219" s="14"/>
      <c r="D1219" s="14"/>
      <c r="E1219" s="14"/>
      <c r="F1219" s="14"/>
      <c r="G1219" s="14"/>
      <c r="I1219" s="29"/>
      <c r="J1219" s="29"/>
      <c r="K1219" s="29"/>
      <c r="L1219" s="29"/>
      <c r="N1219" s="187"/>
      <c r="O1219" s="28" t="s">
        <v>172</v>
      </c>
      <c r="P1219" s="327">
        <f t="shared" ref="P1219:AD1219" si="903">IF(AND(SUM(P1213:P1218)=0,COUNTIF(P1213:P1218,"NS")&gt;0),"NS",
IF(AND(SUM(P1213:P1218)=0,COUNTIF(P1213:P1218,0)&gt;0),0,
IF(AND(SUM(P1213:P1218)=0,COUNTIF(P1213:P1218,"NA")&gt;0),"NA",
SUM(P1213:P1218))))</f>
        <v>0</v>
      </c>
      <c r="Q1219" s="327">
        <f t="shared" si="903"/>
        <v>0</v>
      </c>
      <c r="R1219" s="327">
        <f t="shared" si="903"/>
        <v>0</v>
      </c>
      <c r="S1219" s="327">
        <f t="shared" si="903"/>
        <v>0</v>
      </c>
      <c r="T1219" s="327">
        <f t="shared" si="903"/>
        <v>0</v>
      </c>
      <c r="U1219" s="327">
        <f t="shared" si="903"/>
        <v>0</v>
      </c>
      <c r="V1219" s="327">
        <f t="shared" si="903"/>
        <v>0</v>
      </c>
      <c r="W1219" s="327">
        <f t="shared" si="903"/>
        <v>0</v>
      </c>
      <c r="X1219" s="327">
        <f t="shared" si="903"/>
        <v>0</v>
      </c>
      <c r="Y1219" s="327">
        <f t="shared" si="903"/>
        <v>0</v>
      </c>
      <c r="Z1219" s="327">
        <f t="shared" si="903"/>
        <v>0</v>
      </c>
      <c r="AA1219" s="327">
        <f t="shared" si="903"/>
        <v>0</v>
      </c>
      <c r="AB1219" s="327">
        <f t="shared" si="903"/>
        <v>0</v>
      </c>
      <c r="AC1219" s="327">
        <f t="shared" si="903"/>
        <v>0</v>
      </c>
      <c r="AD1219" s="327">
        <f t="shared" si="903"/>
        <v>0</v>
      </c>
      <c r="AN1219" s="447">
        <f>SUM(AN1213:AO1218)</f>
        <v>0</v>
      </c>
      <c r="AO1219" s="447"/>
      <c r="BL1219" s="335" t="s">
        <v>1986</v>
      </c>
      <c r="BM1219" s="336">
        <f>IF(AND(SUM(BM1213:BM1218)=0,COUNTIF(BM1213:BM1218,"NS")&gt;0),"NS",
IF(AND(SUM(BM1213:BM1218)=0,COUNTIF(BM1213:BM1218,0)&gt;0),0,
IF(AND(SUM(BM1213:BM1218)=0,COUNTIF(BM1213:BM1218,"NA")&gt;0),"NA",
SUM(BM1213:BM1218))))</f>
        <v>0</v>
      </c>
      <c r="BN1219" s="336">
        <f t="shared" ref="BN1219:CA1219" si="904">IF(AND(SUM(BN1213:BN1218)=0,COUNTIF(BN1213:BN1218,"NS")&gt;0),"NS",
IF(AND(SUM(BN1213:BN1218)=0,COUNTIF(BN1213:BN1218,0)&gt;0),0,
IF(AND(SUM(BN1213:BN1218)=0,COUNTIF(BN1213:BN1218,"NA")&gt;0),"NA",
SUM(BN1213:BN1218))))</f>
        <v>0</v>
      </c>
      <c r="BO1219" s="336">
        <f t="shared" si="904"/>
        <v>0</v>
      </c>
      <c r="BP1219" s="336">
        <f t="shared" si="904"/>
        <v>0</v>
      </c>
      <c r="BQ1219" s="336">
        <f t="shared" si="904"/>
        <v>0</v>
      </c>
      <c r="BR1219" s="336">
        <f t="shared" si="904"/>
        <v>0</v>
      </c>
      <c r="BS1219" s="336">
        <f t="shared" si="904"/>
        <v>0</v>
      </c>
      <c r="BT1219" s="336">
        <f t="shared" si="904"/>
        <v>0</v>
      </c>
      <c r="BU1219" s="336">
        <f t="shared" si="904"/>
        <v>0</v>
      </c>
      <c r="BV1219" s="336">
        <f t="shared" si="904"/>
        <v>0</v>
      </c>
      <c r="BW1219" s="336">
        <f t="shared" si="904"/>
        <v>0</v>
      </c>
      <c r="BX1219" s="336">
        <f t="shared" si="904"/>
        <v>0</v>
      </c>
      <c r="BY1219" s="336">
        <f t="shared" si="904"/>
        <v>0</v>
      </c>
      <c r="BZ1219" s="336">
        <f t="shared" si="904"/>
        <v>0</v>
      </c>
      <c r="CA1219" s="336">
        <f t="shared" si="904"/>
        <v>0</v>
      </c>
    </row>
    <row r="1220" spans="1:79"/>
    <row r="1221" spans="1:79" ht="24" customHeight="1">
      <c r="C1221" s="593" t="s">
        <v>14</v>
      </c>
      <c r="D1221" s="593"/>
      <c r="E1221" s="593"/>
      <c r="F1221" s="593"/>
      <c r="G1221" s="593"/>
      <c r="H1221" s="593"/>
      <c r="I1221" s="593"/>
      <c r="J1221" s="593"/>
      <c r="K1221" s="593"/>
      <c r="L1221" s="593"/>
      <c r="M1221" s="593"/>
      <c r="N1221" s="593"/>
      <c r="O1221" s="593"/>
      <c r="P1221" s="593"/>
      <c r="Q1221" s="593"/>
      <c r="R1221" s="593"/>
      <c r="S1221" s="593"/>
      <c r="T1221" s="593"/>
      <c r="U1221" s="593"/>
      <c r="V1221" s="593"/>
      <c r="W1221" s="593"/>
      <c r="X1221" s="593"/>
      <c r="Y1221" s="593"/>
      <c r="Z1221" s="593"/>
      <c r="AA1221" s="593"/>
      <c r="AB1221" s="593"/>
      <c r="AC1221" s="593"/>
      <c r="AD1221" s="593"/>
    </row>
    <row r="1222" spans="1:79" ht="60" customHeight="1">
      <c r="C1222" s="594"/>
      <c r="D1222" s="595"/>
      <c r="E1222" s="595"/>
      <c r="F1222" s="595"/>
      <c r="G1222" s="595"/>
      <c r="H1222" s="595"/>
      <c r="I1222" s="595"/>
      <c r="J1222" s="595"/>
      <c r="K1222" s="595"/>
      <c r="L1222" s="595"/>
      <c r="M1222" s="595"/>
      <c r="N1222" s="595"/>
      <c r="O1222" s="595"/>
      <c r="P1222" s="595"/>
      <c r="Q1222" s="595"/>
      <c r="R1222" s="595"/>
      <c r="S1222" s="595"/>
      <c r="T1222" s="595"/>
      <c r="U1222" s="595"/>
      <c r="V1222" s="595"/>
      <c r="W1222" s="595"/>
      <c r="X1222" s="595"/>
      <c r="Y1222" s="595"/>
      <c r="Z1222" s="595"/>
      <c r="AA1222" s="595"/>
      <c r="AB1222" s="595"/>
      <c r="AC1222" s="595"/>
      <c r="AD1222" s="596"/>
    </row>
    <row r="1223" spans="1:79">
      <c r="B1223" s="493" t="str">
        <f>IF(AN1219=0,"","Error: Verificar sumas por fila.")</f>
        <v/>
      </c>
      <c r="C1223" s="493"/>
      <c r="D1223" s="493"/>
      <c r="E1223" s="493"/>
      <c r="F1223" s="493"/>
      <c r="G1223" s="493"/>
      <c r="H1223" s="493"/>
      <c r="I1223" s="493"/>
      <c r="J1223" s="493"/>
      <c r="K1223" s="493"/>
      <c r="L1223" s="493"/>
      <c r="M1223" s="493"/>
      <c r="N1223" s="493"/>
      <c r="O1223" s="493"/>
      <c r="P1223" s="493"/>
      <c r="Q1223" s="493"/>
      <c r="R1223" s="493"/>
      <c r="S1223" s="493"/>
      <c r="T1223" s="493"/>
      <c r="U1223" s="493"/>
      <c r="V1223" s="493"/>
      <c r="W1223" s="493"/>
      <c r="X1223" s="493"/>
      <c r="Y1223" s="493"/>
      <c r="Z1223" s="493"/>
      <c r="AA1223" s="493"/>
      <c r="AB1223" s="493"/>
      <c r="AC1223" s="493"/>
      <c r="AD1223" s="493"/>
    </row>
    <row r="1224" spans="1:79">
      <c r="B1224" s="493" t="str">
        <f>IF(BJ1216=0, " ", "Error: Verificar coherencia aritmética con la pregunta 2.15")</f>
        <v xml:space="preserve"> </v>
      </c>
      <c r="C1224" s="493"/>
      <c r="D1224" s="493"/>
      <c r="E1224" s="493"/>
      <c r="F1224" s="493"/>
      <c r="G1224" s="493"/>
      <c r="H1224" s="493"/>
      <c r="I1224" s="493"/>
      <c r="J1224" s="493"/>
      <c r="K1224" s="493"/>
      <c r="L1224" s="493"/>
      <c r="M1224" s="493"/>
      <c r="N1224" s="493"/>
      <c r="O1224" s="493"/>
      <c r="P1224" s="493"/>
      <c r="Q1224" s="493"/>
      <c r="R1224" s="493"/>
      <c r="S1224" s="493"/>
      <c r="T1224" s="493"/>
      <c r="U1224" s="493"/>
      <c r="V1224" s="493"/>
      <c r="W1224" s="493"/>
      <c r="X1224" s="493"/>
      <c r="Y1224" s="493"/>
      <c r="Z1224" s="493"/>
      <c r="AA1224" s="493"/>
      <c r="AB1224" s="493"/>
      <c r="AC1224" s="493"/>
      <c r="AD1224" s="493"/>
    </row>
    <row r="1225" spans="1:79">
      <c r="B1225" s="474" t="str">
        <f>IF(OR(AH1206=90,AH1206=0),"","Error: Debe completar toda la información requerida.")</f>
        <v/>
      </c>
      <c r="C1225" s="474"/>
      <c r="D1225" s="474"/>
      <c r="E1225" s="474"/>
      <c r="F1225" s="474"/>
      <c r="G1225" s="474"/>
      <c r="H1225" s="474"/>
      <c r="I1225" s="474"/>
      <c r="J1225" s="474"/>
      <c r="K1225" s="474"/>
      <c r="L1225" s="474"/>
      <c r="M1225" s="474"/>
      <c r="N1225" s="474"/>
      <c r="O1225" s="474"/>
      <c r="P1225" s="474"/>
      <c r="Q1225" s="474"/>
      <c r="R1225" s="474"/>
      <c r="S1225" s="474"/>
      <c r="T1225" s="474"/>
      <c r="U1225" s="474"/>
      <c r="V1225" s="474"/>
      <c r="W1225" s="474"/>
      <c r="X1225" s="474"/>
      <c r="Y1225" s="474"/>
      <c r="Z1225" s="474"/>
      <c r="AA1225" s="474"/>
      <c r="AB1225" s="474"/>
      <c r="AC1225" s="474"/>
      <c r="AD1225" s="474"/>
    </row>
    <row r="1226" spans="1:79"/>
    <row r="1227" spans="1:79"/>
    <row r="1228" spans="1:79"/>
    <row r="1229" spans="1:79" ht="36" customHeight="1">
      <c r="A1229" s="13" t="s">
        <v>505</v>
      </c>
      <c r="B1229" s="617" t="s">
        <v>1913</v>
      </c>
      <c r="C1229" s="617"/>
      <c r="D1229" s="617"/>
      <c r="E1229" s="617"/>
      <c r="F1229" s="617"/>
      <c r="G1229" s="617"/>
      <c r="H1229" s="617"/>
      <c r="I1229" s="617"/>
      <c r="J1229" s="617"/>
      <c r="K1229" s="617"/>
      <c r="L1229" s="617"/>
      <c r="M1229" s="617"/>
      <c r="N1229" s="617"/>
      <c r="O1229" s="617"/>
      <c r="P1229" s="617"/>
      <c r="Q1229" s="617"/>
      <c r="R1229" s="617"/>
      <c r="S1229" s="617"/>
      <c r="T1229" s="617"/>
      <c r="U1229" s="617"/>
      <c r="V1229" s="617"/>
      <c r="W1229" s="617"/>
      <c r="X1229" s="617"/>
      <c r="Y1229" s="617"/>
      <c r="Z1229" s="617"/>
      <c r="AA1229" s="617"/>
      <c r="AB1229" s="617"/>
      <c r="AC1229" s="617"/>
      <c r="AD1229" s="617"/>
      <c r="AH1229" s="355" t="s">
        <v>1983</v>
      </c>
      <c r="AI1229" s="355"/>
      <c r="AJ1229" s="355" t="s">
        <v>1984</v>
      </c>
      <c r="AK1229" s="355"/>
      <c r="AL1229" s="355" t="s">
        <v>1985</v>
      </c>
      <c r="AM1229" s="355"/>
    </row>
    <row r="1230" spans="1:79" ht="48" customHeight="1">
      <c r="A1230" s="13"/>
      <c r="B1230" s="199"/>
      <c r="C1230" s="545" t="s">
        <v>1780</v>
      </c>
      <c r="D1230" s="545"/>
      <c r="E1230" s="545"/>
      <c r="F1230" s="545"/>
      <c r="G1230" s="545"/>
      <c r="H1230" s="545"/>
      <c r="I1230" s="545"/>
      <c r="J1230" s="545"/>
      <c r="K1230" s="545"/>
      <c r="L1230" s="545"/>
      <c r="M1230" s="545"/>
      <c r="N1230" s="545"/>
      <c r="O1230" s="545"/>
      <c r="P1230" s="545"/>
      <c r="Q1230" s="545"/>
      <c r="R1230" s="545"/>
      <c r="S1230" s="545"/>
      <c r="T1230" s="545"/>
      <c r="U1230" s="545"/>
      <c r="V1230" s="545"/>
      <c r="W1230" s="545"/>
      <c r="X1230" s="545"/>
      <c r="Y1230" s="545"/>
      <c r="Z1230" s="545"/>
      <c r="AA1230" s="545"/>
      <c r="AB1230" s="545"/>
      <c r="AC1230" s="545"/>
      <c r="AD1230" s="545"/>
      <c r="AH1230" s="355">
        <f>COUNTBLANK(P1236:AD1237)</f>
        <v>30</v>
      </c>
      <c r="AI1230" s="355"/>
      <c r="AJ1230" s="355">
        <v>30</v>
      </c>
      <c r="AK1230" s="355"/>
      <c r="AL1230" s="355">
        <v>0</v>
      </c>
      <c r="AM1230" s="355"/>
    </row>
    <row r="1231" spans="1:79"/>
    <row r="1232" spans="1:79" ht="24" customHeight="1">
      <c r="C1232" s="525" t="s">
        <v>667</v>
      </c>
      <c r="D1232" s="525"/>
      <c r="E1232" s="525"/>
      <c r="F1232" s="525"/>
      <c r="G1232" s="525"/>
      <c r="H1232" s="525"/>
      <c r="I1232" s="525"/>
      <c r="J1232" s="525"/>
      <c r="K1232" s="525"/>
      <c r="L1232" s="525"/>
      <c r="M1232" s="525"/>
      <c r="N1232" s="525"/>
      <c r="O1232" s="525"/>
      <c r="P1232" s="525" t="s">
        <v>1432</v>
      </c>
      <c r="Q1232" s="525"/>
      <c r="R1232" s="525"/>
      <c r="S1232" s="525"/>
      <c r="T1232" s="525"/>
      <c r="U1232" s="525"/>
      <c r="V1232" s="525"/>
      <c r="W1232" s="525"/>
      <c r="X1232" s="525"/>
      <c r="Y1232" s="525"/>
      <c r="Z1232" s="525"/>
      <c r="AA1232" s="525"/>
      <c r="AB1232" s="525"/>
      <c r="AC1232" s="525"/>
      <c r="AD1232" s="525"/>
    </row>
    <row r="1233" spans="1:65" ht="24" customHeight="1">
      <c r="C1233" s="525"/>
      <c r="D1233" s="525"/>
      <c r="E1233" s="525"/>
      <c r="F1233" s="525"/>
      <c r="G1233" s="525"/>
      <c r="H1233" s="525"/>
      <c r="I1233" s="525"/>
      <c r="J1233" s="525"/>
      <c r="K1233" s="525"/>
      <c r="L1233" s="525"/>
      <c r="M1233" s="525"/>
      <c r="N1233" s="525"/>
      <c r="O1233" s="525"/>
      <c r="P1233" s="448" t="s">
        <v>174</v>
      </c>
      <c r="Q1233" s="458" t="s">
        <v>500</v>
      </c>
      <c r="R1233" s="458"/>
      <c r="S1233" s="458"/>
      <c r="T1233" s="458"/>
      <c r="U1233" s="458"/>
      <c r="V1233" s="458"/>
      <c r="W1233" s="458"/>
      <c r="X1233" s="458"/>
      <c r="Y1233" s="458"/>
      <c r="Z1233" s="458" t="s">
        <v>501</v>
      </c>
      <c r="AA1233" s="458"/>
      <c r="AB1233" s="458"/>
      <c r="AC1233" s="449" t="s">
        <v>502</v>
      </c>
      <c r="AD1233" s="449" t="s">
        <v>503</v>
      </c>
      <c r="AQ1233" s="709"/>
      <c r="AR1233" s="710"/>
      <c r="AS1233" s="448" t="s">
        <v>174</v>
      </c>
      <c r="AT1233" s="458" t="s">
        <v>500</v>
      </c>
      <c r="AU1233" s="458"/>
      <c r="AV1233" s="458"/>
      <c r="AW1233" s="458"/>
      <c r="AX1233" s="458"/>
      <c r="AY1233" s="458"/>
      <c r="AZ1233" s="458"/>
      <c r="BA1233" s="458"/>
      <c r="BB1233" s="458"/>
      <c r="BC1233" s="458" t="s">
        <v>501</v>
      </c>
      <c r="BD1233" s="458"/>
      <c r="BE1233" s="458"/>
      <c r="BF1233" s="449" t="s">
        <v>502</v>
      </c>
      <c r="BG1233" s="449" t="s">
        <v>503</v>
      </c>
    </row>
    <row r="1234" spans="1:65" ht="24" customHeight="1">
      <c r="C1234" s="525"/>
      <c r="D1234" s="525"/>
      <c r="E1234" s="525"/>
      <c r="F1234" s="525"/>
      <c r="G1234" s="525"/>
      <c r="H1234" s="525"/>
      <c r="I1234" s="525"/>
      <c r="J1234" s="525"/>
      <c r="K1234" s="525"/>
      <c r="L1234" s="525"/>
      <c r="M1234" s="525"/>
      <c r="N1234" s="525"/>
      <c r="O1234" s="525"/>
      <c r="P1234" s="448"/>
      <c r="Q1234" s="458" t="s">
        <v>183</v>
      </c>
      <c r="R1234" s="458"/>
      <c r="S1234" s="458"/>
      <c r="T1234" s="458" t="s">
        <v>184</v>
      </c>
      <c r="U1234" s="458"/>
      <c r="V1234" s="458"/>
      <c r="W1234" s="458" t="s">
        <v>45</v>
      </c>
      <c r="X1234" s="458"/>
      <c r="Y1234" s="458"/>
      <c r="Z1234" s="449" t="s">
        <v>507</v>
      </c>
      <c r="AA1234" s="449" t="s">
        <v>504</v>
      </c>
      <c r="AB1234" s="449" t="s">
        <v>45</v>
      </c>
      <c r="AC1234" s="449"/>
      <c r="AD1234" s="449"/>
      <c r="AQ1234" s="711"/>
      <c r="AR1234" s="712"/>
      <c r="AS1234" s="448"/>
      <c r="AT1234" s="458" t="s">
        <v>183</v>
      </c>
      <c r="AU1234" s="458"/>
      <c r="AV1234" s="458"/>
      <c r="AW1234" s="458" t="s">
        <v>184</v>
      </c>
      <c r="AX1234" s="458"/>
      <c r="AY1234" s="458"/>
      <c r="AZ1234" s="458" t="s">
        <v>45</v>
      </c>
      <c r="BA1234" s="458"/>
      <c r="BB1234" s="458"/>
      <c r="BC1234" s="449" t="s">
        <v>507</v>
      </c>
      <c r="BD1234" s="449" t="s">
        <v>504</v>
      </c>
      <c r="BE1234" s="449" t="s">
        <v>45</v>
      </c>
      <c r="BF1234" s="449"/>
      <c r="BG1234" s="449"/>
    </row>
    <row r="1235" spans="1:65" ht="84" customHeight="1">
      <c r="C1235" s="525"/>
      <c r="D1235" s="525"/>
      <c r="E1235" s="525"/>
      <c r="F1235" s="525"/>
      <c r="G1235" s="525"/>
      <c r="H1235" s="525"/>
      <c r="I1235" s="525"/>
      <c r="J1235" s="525"/>
      <c r="K1235" s="525"/>
      <c r="L1235" s="525"/>
      <c r="M1235" s="525"/>
      <c r="N1235" s="525"/>
      <c r="O1235" s="525"/>
      <c r="P1235" s="448"/>
      <c r="Q1235" s="77" t="s">
        <v>186</v>
      </c>
      <c r="R1235" s="77" t="s">
        <v>187</v>
      </c>
      <c r="S1235" s="77" t="s">
        <v>45</v>
      </c>
      <c r="T1235" s="77" t="s">
        <v>186</v>
      </c>
      <c r="U1235" s="77" t="s">
        <v>187</v>
      </c>
      <c r="V1235" s="77" t="s">
        <v>45</v>
      </c>
      <c r="W1235" s="77" t="s">
        <v>186</v>
      </c>
      <c r="X1235" s="77" t="s">
        <v>187</v>
      </c>
      <c r="Y1235" s="77" t="s">
        <v>45</v>
      </c>
      <c r="Z1235" s="449"/>
      <c r="AA1235" s="449"/>
      <c r="AB1235" s="449"/>
      <c r="AC1235" s="449"/>
      <c r="AD1235" s="449"/>
      <c r="AH1235" s="355" t="s">
        <v>1986</v>
      </c>
      <c r="AI1235" s="355"/>
      <c r="AJ1235" s="355" t="s">
        <v>1987</v>
      </c>
      <c r="AK1235" s="355"/>
      <c r="AL1235" s="355" t="s">
        <v>1988</v>
      </c>
      <c r="AM1235" s="355"/>
      <c r="AN1235" s="355" t="s">
        <v>1989</v>
      </c>
      <c r="AO1235" s="355"/>
      <c r="AQ1235" s="486"/>
      <c r="AR1235" s="487"/>
      <c r="AS1235" s="448"/>
      <c r="AT1235" s="77" t="s">
        <v>186</v>
      </c>
      <c r="AU1235" s="77" t="s">
        <v>187</v>
      </c>
      <c r="AV1235" s="77" t="s">
        <v>45</v>
      </c>
      <c r="AW1235" s="77" t="s">
        <v>186</v>
      </c>
      <c r="AX1235" s="77" t="s">
        <v>187</v>
      </c>
      <c r="AY1235" s="77" t="s">
        <v>45</v>
      </c>
      <c r="AZ1235" s="77" t="s">
        <v>186</v>
      </c>
      <c r="BA1235" s="77" t="s">
        <v>187</v>
      </c>
      <c r="BB1235" s="77" t="s">
        <v>45</v>
      </c>
      <c r="BC1235" s="449"/>
      <c r="BD1235" s="449"/>
      <c r="BE1235" s="449"/>
      <c r="BF1235" s="449"/>
      <c r="BG1235" s="449"/>
      <c r="BJ1235" s="450" t="s">
        <v>2019</v>
      </c>
      <c r="BK1235" s="476"/>
      <c r="BL1235" s="476"/>
      <c r="BM1235" s="451"/>
    </row>
    <row r="1236" spans="1:65">
      <c r="C1236" s="32" t="s">
        <v>191</v>
      </c>
      <c r="D1236" s="586">
        <v>2021</v>
      </c>
      <c r="E1236" s="586"/>
      <c r="F1236" s="586"/>
      <c r="G1236" s="586"/>
      <c r="H1236" s="586"/>
      <c r="I1236" s="586"/>
      <c r="J1236" s="586"/>
      <c r="K1236" s="586"/>
      <c r="L1236" s="586"/>
      <c r="M1236" s="586"/>
      <c r="N1236" s="586"/>
      <c r="O1236" s="586"/>
      <c r="P1236" s="209"/>
      <c r="Q1236" s="209"/>
      <c r="R1236" s="209"/>
      <c r="S1236" s="209"/>
      <c r="T1236" s="209"/>
      <c r="U1236" s="209"/>
      <c r="V1236" s="209"/>
      <c r="W1236" s="209"/>
      <c r="X1236" s="209"/>
      <c r="Y1236" s="209"/>
      <c r="Z1236" s="209"/>
      <c r="AA1236" s="209"/>
      <c r="AB1236" s="209"/>
      <c r="AC1236" s="209"/>
      <c r="AD1236" s="209"/>
      <c r="AH1236" s="355">
        <f>P1236</f>
        <v>0</v>
      </c>
      <c r="AI1236" s="355"/>
      <c r="AJ1236" s="355">
        <f>COUNTIF(Q1236:AD1236,"NS")</f>
        <v>0</v>
      </c>
      <c r="AK1236" s="355"/>
      <c r="AL1236" s="355">
        <f>SUM(Q1236:AD1236)</f>
        <v>0</v>
      </c>
      <c r="AM1236" s="355"/>
      <c r="AN1236" s="355">
        <f>IF($AH$1230=30,0,IF(OR(AND(AH1236=0,AJ1236&gt;0),AND(AH1236="NS",AL1236&gt;0),AND(AH1236="NS",AJ1236=0,AL1236=0)),1,IF(OR(AND(AJ1236&gt;=2,AL1236&lt;AH1236),AND(AH1236="NS",AL1236=0,AJ1236&gt;0),AH1236=AL1236),0,1)))</f>
        <v>0</v>
      </c>
      <c r="AO1236" s="355"/>
      <c r="AQ1236" s="355">
        <v>2021</v>
      </c>
      <c r="AR1236" s="355"/>
      <c r="AS1236" s="266">
        <f>IF(P1236&gt;=P1194,0,1)</f>
        <v>0</v>
      </c>
      <c r="AT1236" s="266">
        <f t="shared" ref="AT1236:BG1236" si="905">IF(Q1236&gt;=Q1194,0,1)</f>
        <v>0</v>
      </c>
      <c r="AU1236" s="266">
        <f t="shared" si="905"/>
        <v>0</v>
      </c>
      <c r="AV1236" s="266">
        <f t="shared" si="905"/>
        <v>0</v>
      </c>
      <c r="AW1236" s="266">
        <f t="shared" si="905"/>
        <v>0</v>
      </c>
      <c r="AX1236" s="266">
        <f t="shared" si="905"/>
        <v>0</v>
      </c>
      <c r="AY1236" s="266">
        <f t="shared" si="905"/>
        <v>0</v>
      </c>
      <c r="AZ1236" s="266">
        <f t="shared" si="905"/>
        <v>0</v>
      </c>
      <c r="BA1236" s="266">
        <f t="shared" si="905"/>
        <v>0</v>
      </c>
      <c r="BB1236" s="266">
        <f t="shared" si="905"/>
        <v>0</v>
      </c>
      <c r="BC1236" s="266">
        <f t="shared" si="905"/>
        <v>0</v>
      </c>
      <c r="BD1236" s="266">
        <f t="shared" si="905"/>
        <v>0</v>
      </c>
      <c r="BE1236" s="266">
        <f t="shared" si="905"/>
        <v>0</v>
      </c>
      <c r="BF1236" s="266">
        <f t="shared" si="905"/>
        <v>0</v>
      </c>
      <c r="BG1236" s="266">
        <f t="shared" si="905"/>
        <v>0</v>
      </c>
      <c r="BJ1236" s="355">
        <f>IF(AND(AT1194=0,AW1194=0),0,1)</f>
        <v>0</v>
      </c>
      <c r="BK1236" s="355"/>
      <c r="BL1236" s="355">
        <f>IF(OR(AND(BJ1236=0,COUNTBLANK(P1236:AD1236)=15),AND(BJ1236=0,COUNTBLANK(P1236:AD1236)=0),AND(BJ1236=1,COUNTBLANK(P1236:AD1236)=15)),0,1)</f>
        <v>0</v>
      </c>
      <c r="BM1236" s="355"/>
    </row>
    <row r="1237" spans="1:65">
      <c r="C1237" s="234" t="s">
        <v>193</v>
      </c>
      <c r="D1237" s="635">
        <v>2022</v>
      </c>
      <c r="E1237" s="636"/>
      <c r="F1237" s="636"/>
      <c r="G1237" s="636"/>
      <c r="H1237" s="636"/>
      <c r="I1237" s="636"/>
      <c r="J1237" s="636"/>
      <c r="K1237" s="636"/>
      <c r="L1237" s="636"/>
      <c r="M1237" s="636"/>
      <c r="N1237" s="636"/>
      <c r="O1237" s="637"/>
      <c r="P1237" s="306"/>
      <c r="Q1237" s="306"/>
      <c r="R1237" s="306"/>
      <c r="S1237" s="306"/>
      <c r="T1237" s="306"/>
      <c r="U1237" s="306"/>
      <c r="V1237" s="306"/>
      <c r="W1237" s="306"/>
      <c r="X1237" s="306"/>
      <c r="Y1237" s="306"/>
      <c r="Z1237" s="306"/>
      <c r="AA1237" s="306"/>
      <c r="AB1237" s="306"/>
      <c r="AC1237" s="306"/>
      <c r="AD1237" s="306"/>
      <c r="AH1237" s="355">
        <f>P1237</f>
        <v>0</v>
      </c>
      <c r="AI1237" s="355"/>
      <c r="AJ1237" s="355">
        <f>COUNTIF(Q1237:AD1237,"NS")</f>
        <v>0</v>
      </c>
      <c r="AK1237" s="355"/>
      <c r="AL1237" s="355">
        <f>SUM(Q1237:AD1237)</f>
        <v>0</v>
      </c>
      <c r="AM1237" s="355"/>
      <c r="AN1237" s="355">
        <f>IF($AH$1230=30,0,IF(OR(AND(AH1237=0,AJ1237&gt;0),AND(AH1237="NS",AL1237&gt;0),AND(AH1237="NS",AJ1237=0,AL1237=0)),1,IF(OR(AND(AJ1237&gt;=2,AL1237&lt;AH1237),AND(AH1237="NS",AL1237=0,AJ1237&gt;0),AH1237=AL1237),0,1)))</f>
        <v>0</v>
      </c>
      <c r="AO1237" s="355"/>
      <c r="AQ1237" s="477" t="s">
        <v>6994</v>
      </c>
      <c r="AR1237" s="477"/>
      <c r="AS1237" s="266">
        <f>BM1219</f>
        <v>0</v>
      </c>
      <c r="AT1237" s="266">
        <f t="shared" ref="AT1237:BG1237" si="906">BN1219</f>
        <v>0</v>
      </c>
      <c r="AU1237" s="266">
        <f t="shared" si="906"/>
        <v>0</v>
      </c>
      <c r="AV1237" s="266">
        <f t="shared" si="906"/>
        <v>0</v>
      </c>
      <c r="AW1237" s="266">
        <f t="shared" si="906"/>
        <v>0</v>
      </c>
      <c r="AX1237" s="266">
        <f t="shared" si="906"/>
        <v>0</v>
      </c>
      <c r="AY1237" s="266">
        <f t="shared" si="906"/>
        <v>0</v>
      </c>
      <c r="AZ1237" s="266">
        <f t="shared" si="906"/>
        <v>0</v>
      </c>
      <c r="BA1237" s="266">
        <f t="shared" si="906"/>
        <v>0</v>
      </c>
      <c r="BB1237" s="266">
        <f t="shared" si="906"/>
        <v>0</v>
      </c>
      <c r="BC1237" s="266">
        <f t="shared" si="906"/>
        <v>0</v>
      </c>
      <c r="BD1237" s="266">
        <f t="shared" si="906"/>
        <v>0</v>
      </c>
      <c r="BE1237" s="266">
        <f t="shared" si="906"/>
        <v>0</v>
      </c>
      <c r="BF1237" s="266">
        <f t="shared" si="906"/>
        <v>0</v>
      </c>
      <c r="BG1237" s="266">
        <f t="shared" si="906"/>
        <v>0</v>
      </c>
      <c r="BJ1237" s="355">
        <f>IF(AND(AT1195=0,AW1195=0),0,1)</f>
        <v>0</v>
      </c>
      <c r="BK1237" s="355"/>
      <c r="BL1237" s="355">
        <f>IF(OR(AND(BJ1237=0,COUNTBLANK(P1237:AD1237)=15),AND(BJ1237=0,COUNTBLANK(P1237:AD1237)=0),AND(BJ1237=1,COUNTBLANK(P1237:AD1237)=15)),0,1)</f>
        <v>0</v>
      </c>
      <c r="BM1237" s="355"/>
    </row>
    <row r="1238" spans="1:65">
      <c r="C1238" s="14"/>
      <c r="D1238" s="14"/>
      <c r="E1238" s="14"/>
      <c r="F1238" s="14"/>
      <c r="G1238" s="14"/>
      <c r="H1238" s="14"/>
      <c r="I1238" s="14"/>
      <c r="J1238" s="14"/>
      <c r="K1238" s="14"/>
      <c r="L1238" s="14"/>
      <c r="M1238" s="14"/>
      <c r="N1238" s="14"/>
      <c r="O1238" s="14"/>
      <c r="P1238" s="14"/>
      <c r="Q1238" s="14"/>
      <c r="R1238" s="14"/>
      <c r="S1238" s="14"/>
      <c r="T1238" s="14"/>
      <c r="U1238" s="14"/>
      <c r="V1238" s="14"/>
      <c r="W1238" s="14"/>
      <c r="X1238" s="14"/>
      <c r="Y1238" s="14"/>
      <c r="Z1238" s="14"/>
      <c r="AA1238" s="14"/>
      <c r="AB1238" s="14"/>
      <c r="AC1238" s="14"/>
      <c r="AD1238" s="14"/>
      <c r="AN1238" s="447">
        <f>SUM(AN1236:AO1237)</f>
        <v>0</v>
      </c>
      <c r="AO1238" s="447"/>
      <c r="AQ1238" s="355">
        <v>2022</v>
      </c>
      <c r="AR1238" s="355"/>
      <c r="AS1238" s="266">
        <f>P1237</f>
        <v>0</v>
      </c>
      <c r="AT1238" s="266">
        <f t="shared" ref="AT1238:BG1238" si="907">Q1237</f>
        <v>0</v>
      </c>
      <c r="AU1238" s="266">
        <f t="shared" si="907"/>
        <v>0</v>
      </c>
      <c r="AV1238" s="266">
        <f t="shared" si="907"/>
        <v>0</v>
      </c>
      <c r="AW1238" s="266">
        <f t="shared" si="907"/>
        <v>0</v>
      </c>
      <c r="AX1238" s="266">
        <f t="shared" si="907"/>
        <v>0</v>
      </c>
      <c r="AY1238" s="266">
        <f t="shared" si="907"/>
        <v>0</v>
      </c>
      <c r="AZ1238" s="266">
        <f t="shared" si="907"/>
        <v>0</v>
      </c>
      <c r="BA1238" s="266">
        <f t="shared" si="907"/>
        <v>0</v>
      </c>
      <c r="BB1238" s="266">
        <f t="shared" si="907"/>
        <v>0</v>
      </c>
      <c r="BC1238" s="266">
        <f t="shared" si="907"/>
        <v>0</v>
      </c>
      <c r="BD1238" s="266">
        <f t="shared" si="907"/>
        <v>0</v>
      </c>
      <c r="BE1238" s="266">
        <f t="shared" si="907"/>
        <v>0</v>
      </c>
      <c r="BF1238" s="266">
        <f t="shared" si="907"/>
        <v>0</v>
      </c>
      <c r="BG1238" s="266">
        <f t="shared" si="907"/>
        <v>0</v>
      </c>
      <c r="BH1238" s="293">
        <f>SUM(AS1236:BG1236,AS1239:BG1239)</f>
        <v>0</v>
      </c>
      <c r="BL1238" s="447">
        <f>SUM(BL1236:BM1237)</f>
        <v>0</v>
      </c>
      <c r="BM1238" s="447"/>
    </row>
    <row r="1239" spans="1:65" ht="24" customHeight="1">
      <c r="C1239" s="593" t="s">
        <v>14</v>
      </c>
      <c r="D1239" s="593"/>
      <c r="E1239" s="593"/>
      <c r="F1239" s="593"/>
      <c r="G1239" s="593"/>
      <c r="H1239" s="593"/>
      <c r="I1239" s="593"/>
      <c r="J1239" s="593"/>
      <c r="K1239" s="593"/>
      <c r="L1239" s="593"/>
      <c r="M1239" s="593"/>
      <c r="N1239" s="593"/>
      <c r="O1239" s="593"/>
      <c r="P1239" s="593"/>
      <c r="Q1239" s="593"/>
      <c r="R1239" s="593"/>
      <c r="S1239" s="593"/>
      <c r="T1239" s="593"/>
      <c r="U1239" s="593"/>
      <c r="V1239" s="593"/>
      <c r="W1239" s="593"/>
      <c r="X1239" s="593"/>
      <c r="Y1239" s="593"/>
      <c r="Z1239" s="593"/>
      <c r="AA1239" s="593"/>
      <c r="AB1239" s="593"/>
      <c r="AC1239" s="593"/>
      <c r="AD1239" s="593"/>
      <c r="AQ1239" s="355" t="s">
        <v>1989</v>
      </c>
      <c r="AR1239" s="355"/>
      <c r="AS1239" s="266">
        <f>IF(AND(BM1218=0,AS1238=AS1237),0,IF(AND(BM1218&gt;0,OR(AS1238&gt;=AS1237,AS1238="NS",AS1237="NS")),0,IF(AND(AS1238="NS",COUNTIF(BM1213:BM1218,"NS")&gt;0),0,1)))</f>
        <v>0</v>
      </c>
      <c r="AT1239" s="266">
        <f t="shared" ref="AT1239:BG1239" si="908">IF(AND(BN1218=0,AT1238=AT1237),0,IF(AND(BN1218&gt;0,OR(AT1238&gt;=AT1237,AT1238="NS",AT1237="NS")),0,IF(AND(AT1238="NS",COUNTIF(BN1213:BN1218,"NS")&gt;0),0,1)))</f>
        <v>0</v>
      </c>
      <c r="AU1239" s="266">
        <f t="shared" si="908"/>
        <v>0</v>
      </c>
      <c r="AV1239" s="266">
        <f t="shared" si="908"/>
        <v>0</v>
      </c>
      <c r="AW1239" s="266">
        <f t="shared" si="908"/>
        <v>0</v>
      </c>
      <c r="AX1239" s="266">
        <f t="shared" si="908"/>
        <v>0</v>
      </c>
      <c r="AY1239" s="266">
        <f t="shared" si="908"/>
        <v>0</v>
      </c>
      <c r="AZ1239" s="266">
        <f t="shared" si="908"/>
        <v>0</v>
      </c>
      <c r="BA1239" s="266">
        <f t="shared" si="908"/>
        <v>0</v>
      </c>
      <c r="BB1239" s="266">
        <f t="shared" si="908"/>
        <v>0</v>
      </c>
      <c r="BC1239" s="266">
        <f t="shared" si="908"/>
        <v>0</v>
      </c>
      <c r="BD1239" s="266">
        <f t="shared" si="908"/>
        <v>0</v>
      </c>
      <c r="BE1239" s="266">
        <f t="shared" si="908"/>
        <v>0</v>
      </c>
      <c r="BF1239" s="266">
        <f t="shared" si="908"/>
        <v>0</v>
      </c>
      <c r="BG1239" s="266">
        <f t="shared" si="908"/>
        <v>0</v>
      </c>
    </row>
    <row r="1240" spans="1:65" ht="60" customHeight="1">
      <c r="C1240" s="594"/>
      <c r="D1240" s="595"/>
      <c r="E1240" s="595"/>
      <c r="F1240" s="595"/>
      <c r="G1240" s="595"/>
      <c r="H1240" s="595"/>
      <c r="I1240" s="595"/>
      <c r="J1240" s="595"/>
      <c r="K1240" s="595"/>
      <c r="L1240" s="595"/>
      <c r="M1240" s="595"/>
      <c r="N1240" s="595"/>
      <c r="O1240" s="595"/>
      <c r="P1240" s="595"/>
      <c r="Q1240" s="595"/>
      <c r="R1240" s="595"/>
      <c r="S1240" s="595"/>
      <c r="T1240" s="595"/>
      <c r="U1240" s="595"/>
      <c r="V1240" s="595"/>
      <c r="W1240" s="595"/>
      <c r="X1240" s="595"/>
      <c r="Y1240" s="595"/>
      <c r="Z1240" s="595"/>
      <c r="AA1240" s="595"/>
      <c r="AB1240" s="595"/>
      <c r="AC1240" s="595"/>
      <c r="AD1240" s="596"/>
    </row>
    <row r="1241" spans="1:65" ht="15" customHeight="1">
      <c r="B1241" s="493" t="str">
        <f>IF(AN1238=0,"","Error: Verificar sumas por fila.")</f>
        <v/>
      </c>
      <c r="C1241" s="493"/>
      <c r="D1241" s="493"/>
      <c r="E1241" s="493"/>
      <c r="F1241" s="493"/>
      <c r="G1241" s="493"/>
      <c r="H1241" s="493"/>
      <c r="I1241" s="493"/>
      <c r="J1241" s="493"/>
      <c r="K1241" s="493"/>
      <c r="L1241" s="493"/>
      <c r="M1241" s="493"/>
      <c r="N1241" s="493"/>
      <c r="O1241" s="493"/>
      <c r="P1241" s="493"/>
      <c r="Q1241" s="493"/>
      <c r="R1241" s="493"/>
      <c r="S1241" s="493"/>
      <c r="T1241" s="493"/>
      <c r="U1241" s="493"/>
      <c r="V1241" s="493"/>
      <c r="W1241" s="493"/>
      <c r="X1241" s="493"/>
      <c r="Y1241" s="493"/>
      <c r="Z1241" s="493"/>
      <c r="AA1241" s="493"/>
      <c r="AB1241" s="493"/>
      <c r="AC1241" s="493"/>
      <c r="AD1241" s="493"/>
    </row>
    <row r="1242" spans="1:65">
      <c r="B1242" s="493" t="str">
        <f>IF(BH1238=0,"","Error: verificar el registro de acuerdo a la multiplicación de presuntos delitos de la pregunta anterior.")</f>
        <v/>
      </c>
      <c r="C1242" s="493"/>
      <c r="D1242" s="493"/>
      <c r="E1242" s="493"/>
      <c r="F1242" s="493"/>
      <c r="G1242" s="493"/>
      <c r="H1242" s="493"/>
      <c r="I1242" s="493"/>
      <c r="J1242" s="493"/>
      <c r="K1242" s="493"/>
      <c r="L1242" s="493"/>
      <c r="M1242" s="493"/>
      <c r="N1242" s="493"/>
      <c r="O1242" s="493"/>
      <c r="P1242" s="493"/>
      <c r="Q1242" s="493"/>
      <c r="R1242" s="493"/>
      <c r="S1242" s="493"/>
      <c r="T1242" s="493"/>
      <c r="U1242" s="493"/>
      <c r="V1242" s="493"/>
      <c r="W1242" s="493"/>
      <c r="X1242" s="493"/>
      <c r="Y1242" s="493"/>
      <c r="Z1242" s="493"/>
      <c r="AA1242" s="493"/>
      <c r="AB1242" s="493"/>
      <c r="AC1242" s="493"/>
      <c r="AD1242" s="493"/>
    </row>
    <row r="1243" spans="1:65">
      <c r="B1243" s="474" t="str">
        <f>IF(BL1238=0,"","Error: Debe completar toda la información requerida.")</f>
        <v/>
      </c>
      <c r="C1243" s="474"/>
      <c r="D1243" s="474"/>
      <c r="E1243" s="474"/>
      <c r="F1243" s="474"/>
      <c r="G1243" s="474"/>
      <c r="H1243" s="474"/>
      <c r="I1243" s="474"/>
      <c r="J1243" s="474"/>
      <c r="K1243" s="474"/>
      <c r="L1243" s="474"/>
      <c r="M1243" s="474"/>
      <c r="N1243" s="474"/>
      <c r="O1243" s="474"/>
      <c r="P1243" s="474"/>
      <c r="Q1243" s="474"/>
      <c r="R1243" s="474"/>
      <c r="S1243" s="474"/>
      <c r="T1243" s="474"/>
      <c r="U1243" s="474"/>
      <c r="V1243" s="474"/>
      <c r="W1243" s="474"/>
      <c r="X1243" s="474"/>
      <c r="Y1243" s="474"/>
      <c r="Z1243" s="474"/>
      <c r="AA1243" s="474"/>
      <c r="AB1243" s="474"/>
      <c r="AC1243" s="474"/>
      <c r="AD1243" s="474"/>
    </row>
    <row r="1244" spans="1:65"/>
    <row r="1245" spans="1:65"/>
    <row r="1246" spans="1:65"/>
    <row r="1247" spans="1:65" ht="36" customHeight="1">
      <c r="A1247" s="13" t="s">
        <v>513</v>
      </c>
      <c r="B1247" s="617" t="s">
        <v>1445</v>
      </c>
      <c r="C1247" s="617"/>
      <c r="D1247" s="617"/>
      <c r="E1247" s="617"/>
      <c r="F1247" s="617"/>
      <c r="G1247" s="617"/>
      <c r="H1247" s="617"/>
      <c r="I1247" s="617"/>
      <c r="J1247" s="617"/>
      <c r="K1247" s="617"/>
      <c r="L1247" s="617"/>
      <c r="M1247" s="617"/>
      <c r="N1247" s="617"/>
      <c r="O1247" s="617"/>
      <c r="P1247" s="617"/>
      <c r="Q1247" s="617"/>
      <c r="R1247" s="617"/>
      <c r="S1247" s="617"/>
      <c r="T1247" s="617"/>
      <c r="U1247" s="617"/>
      <c r="V1247" s="617"/>
      <c r="W1247" s="617"/>
      <c r="X1247" s="617"/>
      <c r="Y1247" s="617"/>
      <c r="Z1247" s="617"/>
      <c r="AA1247" s="617"/>
      <c r="AB1247" s="617"/>
      <c r="AC1247" s="617"/>
      <c r="AD1247" s="617"/>
    </row>
    <row r="1248" spans="1:65" ht="36" customHeight="1">
      <c r="A1248" s="15"/>
      <c r="B1248" s="14"/>
      <c r="C1248" s="546" t="s">
        <v>1430</v>
      </c>
      <c r="D1248" s="546"/>
      <c r="E1248" s="546"/>
      <c r="F1248" s="546"/>
      <c r="G1248" s="546"/>
      <c r="H1248" s="546"/>
      <c r="I1248" s="546"/>
      <c r="J1248" s="546"/>
      <c r="K1248" s="546"/>
      <c r="L1248" s="546"/>
      <c r="M1248" s="546"/>
      <c r="N1248" s="546"/>
      <c r="O1248" s="546"/>
      <c r="P1248" s="546"/>
      <c r="Q1248" s="546"/>
      <c r="R1248" s="546"/>
      <c r="S1248" s="546"/>
      <c r="T1248" s="546"/>
      <c r="U1248" s="546"/>
      <c r="V1248" s="546"/>
      <c r="W1248" s="546"/>
      <c r="X1248" s="546"/>
      <c r="Y1248" s="546"/>
      <c r="Z1248" s="546"/>
      <c r="AA1248" s="546"/>
      <c r="AB1248" s="546"/>
      <c r="AC1248" s="546"/>
      <c r="AD1248" s="546"/>
    </row>
    <row r="1249" spans="3:90"/>
    <row r="1250" spans="3:90">
      <c r="C1250" s="49" t="s">
        <v>1431</v>
      </c>
      <c r="D1250" s="49"/>
      <c r="E1250" s="49"/>
      <c r="F1250" s="49"/>
      <c r="G1250" s="49"/>
      <c r="H1250" s="49"/>
      <c r="I1250" s="49"/>
      <c r="J1250" s="49"/>
      <c r="K1250" s="49"/>
      <c r="L1250" s="49"/>
      <c r="M1250" s="49"/>
      <c r="N1250" s="49"/>
      <c r="O1250" s="49"/>
      <c r="P1250" s="49"/>
      <c r="Q1250" s="49"/>
      <c r="R1250" s="49"/>
      <c r="S1250" s="49"/>
      <c r="T1250" s="49"/>
      <c r="U1250" s="49"/>
      <c r="V1250" s="49"/>
      <c r="W1250" s="49"/>
      <c r="X1250" s="49"/>
      <c r="Y1250" s="49"/>
      <c r="Z1250" s="49"/>
      <c r="AA1250" s="49"/>
      <c r="AB1250" s="49"/>
      <c r="AC1250" s="49"/>
      <c r="AD1250" s="49"/>
      <c r="AH1250" s="355" t="s">
        <v>1983</v>
      </c>
      <c r="AI1250" s="355"/>
      <c r="AJ1250" s="355" t="s">
        <v>1984</v>
      </c>
      <c r="AK1250" s="355"/>
      <c r="AL1250" s="355" t="s">
        <v>1985</v>
      </c>
      <c r="AM1250" s="355"/>
    </row>
    <row r="1251" spans="3:90">
      <c r="C1251" s="14"/>
      <c r="D1251" s="14"/>
      <c r="E1251" s="14"/>
      <c r="F1251" s="14"/>
      <c r="G1251" s="14"/>
      <c r="H1251" s="14"/>
      <c r="I1251" s="14"/>
      <c r="J1251" s="14"/>
      <c r="K1251" s="14"/>
      <c r="L1251" s="14"/>
      <c r="M1251" s="14"/>
      <c r="N1251" s="14"/>
      <c r="O1251" s="14"/>
      <c r="P1251" s="14"/>
      <c r="Q1251" s="14"/>
      <c r="R1251" s="14"/>
      <c r="S1251" s="14"/>
      <c r="T1251" s="14"/>
      <c r="U1251" s="14"/>
      <c r="V1251" s="14"/>
      <c r="W1251" s="14"/>
      <c r="X1251" s="14"/>
      <c r="Y1251" s="14"/>
      <c r="Z1251" s="14"/>
      <c r="AA1251" s="14"/>
      <c r="AB1251" s="14"/>
      <c r="AC1251" s="14"/>
      <c r="AD1251" s="14"/>
      <c r="AH1251" s="355">
        <f>COUNTBLANK(P1256:AD1420)</f>
        <v>2475</v>
      </c>
      <c r="AI1251" s="355"/>
      <c r="AJ1251" s="355">
        <v>2475</v>
      </c>
      <c r="AK1251" s="355"/>
      <c r="AL1251" s="355">
        <v>0</v>
      </c>
      <c r="AM1251" s="355"/>
    </row>
    <row r="1252" spans="3:90" ht="24" customHeight="1">
      <c r="C1252" s="525" t="s">
        <v>515</v>
      </c>
      <c r="D1252" s="525"/>
      <c r="E1252" s="525"/>
      <c r="F1252" s="525" t="s">
        <v>20</v>
      </c>
      <c r="G1252" s="525"/>
      <c r="H1252" s="525" t="s">
        <v>208</v>
      </c>
      <c r="I1252" s="525"/>
      <c r="J1252" s="525"/>
      <c r="K1252" s="525"/>
      <c r="L1252" s="525"/>
      <c r="M1252" s="525"/>
      <c r="N1252" s="525"/>
      <c r="O1252" s="525"/>
      <c r="P1252" s="526" t="s">
        <v>1432</v>
      </c>
      <c r="Q1252" s="527"/>
      <c r="R1252" s="527"/>
      <c r="S1252" s="527"/>
      <c r="T1252" s="527"/>
      <c r="U1252" s="527"/>
      <c r="V1252" s="527"/>
      <c r="W1252" s="527"/>
      <c r="X1252" s="527"/>
      <c r="Y1252" s="527"/>
      <c r="Z1252" s="527"/>
      <c r="AA1252" s="527"/>
      <c r="AB1252" s="527"/>
      <c r="AC1252" s="527"/>
      <c r="AD1252" s="528"/>
      <c r="BX1252" s="452" t="s">
        <v>7098</v>
      </c>
      <c r="BY1252" s="453"/>
      <c r="BZ1252" s="453"/>
      <c r="CA1252" s="453"/>
      <c r="CB1252" s="453"/>
      <c r="CC1252" s="453"/>
      <c r="CD1252" s="453"/>
      <c r="CE1252" s="453"/>
      <c r="CF1252" s="453"/>
      <c r="CG1252" s="453"/>
      <c r="CH1252" s="453"/>
      <c r="CI1252" s="453"/>
      <c r="CJ1252" s="453"/>
      <c r="CK1252" s="453"/>
      <c r="CL1252" s="454"/>
    </row>
    <row r="1253" spans="3:90" ht="24" customHeight="1">
      <c r="C1253" s="525"/>
      <c r="D1253" s="525"/>
      <c r="E1253" s="525"/>
      <c r="F1253" s="525"/>
      <c r="G1253" s="525"/>
      <c r="H1253" s="525"/>
      <c r="I1253" s="525"/>
      <c r="J1253" s="525"/>
      <c r="K1253" s="525"/>
      <c r="L1253" s="525"/>
      <c r="M1253" s="525"/>
      <c r="N1253" s="525"/>
      <c r="O1253" s="525"/>
      <c r="P1253" s="448" t="s">
        <v>174</v>
      </c>
      <c r="Q1253" s="458" t="s">
        <v>500</v>
      </c>
      <c r="R1253" s="458"/>
      <c r="S1253" s="458"/>
      <c r="T1253" s="458"/>
      <c r="U1253" s="458"/>
      <c r="V1253" s="458"/>
      <c r="W1253" s="458"/>
      <c r="X1253" s="458"/>
      <c r="Y1253" s="458"/>
      <c r="Z1253" s="458" t="s">
        <v>501</v>
      </c>
      <c r="AA1253" s="458"/>
      <c r="AB1253" s="458"/>
      <c r="AC1253" s="449" t="s">
        <v>502</v>
      </c>
      <c r="AD1253" s="449" t="s">
        <v>503</v>
      </c>
      <c r="BX1253" s="455">
        <v>2.6</v>
      </c>
      <c r="BY1253" s="458" t="s">
        <v>500</v>
      </c>
      <c r="BZ1253" s="458"/>
      <c r="CA1253" s="458"/>
      <c r="CB1253" s="458"/>
      <c r="CC1253" s="458"/>
      <c r="CD1253" s="458"/>
      <c r="CE1253" s="458"/>
      <c r="CF1253" s="458"/>
      <c r="CG1253" s="458"/>
      <c r="CH1253" s="390" t="s">
        <v>501</v>
      </c>
      <c r="CI1253" s="391"/>
      <c r="CJ1253" s="392"/>
      <c r="CK1253" s="449" t="s">
        <v>502</v>
      </c>
      <c r="CL1253" s="449" t="s">
        <v>503</v>
      </c>
    </row>
    <row r="1254" spans="3:90" ht="24" customHeight="1">
      <c r="C1254" s="525"/>
      <c r="D1254" s="525"/>
      <c r="E1254" s="525"/>
      <c r="F1254" s="525"/>
      <c r="G1254" s="525"/>
      <c r="H1254" s="525"/>
      <c r="I1254" s="525"/>
      <c r="J1254" s="525"/>
      <c r="K1254" s="525"/>
      <c r="L1254" s="525"/>
      <c r="M1254" s="525"/>
      <c r="N1254" s="525"/>
      <c r="O1254" s="525"/>
      <c r="P1254" s="448"/>
      <c r="Q1254" s="458" t="s">
        <v>183</v>
      </c>
      <c r="R1254" s="458"/>
      <c r="S1254" s="458"/>
      <c r="T1254" s="458" t="s">
        <v>184</v>
      </c>
      <c r="U1254" s="458"/>
      <c r="V1254" s="458"/>
      <c r="W1254" s="458" t="s">
        <v>45</v>
      </c>
      <c r="X1254" s="458"/>
      <c r="Y1254" s="458"/>
      <c r="Z1254" s="449" t="s">
        <v>507</v>
      </c>
      <c r="AA1254" s="449" t="s">
        <v>504</v>
      </c>
      <c r="AB1254" s="449" t="s">
        <v>45</v>
      </c>
      <c r="AC1254" s="449"/>
      <c r="AD1254" s="449"/>
      <c r="AT1254" s="355">
        <v>2021</v>
      </c>
      <c r="AU1254" s="355"/>
      <c r="AV1254" s="355"/>
      <c r="AW1254" s="355"/>
      <c r="AX1254" s="355"/>
      <c r="AY1254" s="355"/>
      <c r="BX1254" s="456"/>
      <c r="BY1254" s="458" t="s">
        <v>183</v>
      </c>
      <c r="BZ1254" s="458"/>
      <c r="CA1254" s="458"/>
      <c r="CB1254" s="458" t="s">
        <v>184</v>
      </c>
      <c r="CC1254" s="458"/>
      <c r="CD1254" s="458"/>
      <c r="CE1254" s="458" t="s">
        <v>45</v>
      </c>
      <c r="CF1254" s="458"/>
      <c r="CG1254" s="458"/>
      <c r="CH1254" s="449" t="s">
        <v>507</v>
      </c>
      <c r="CI1254" s="449" t="s">
        <v>504</v>
      </c>
      <c r="CJ1254" s="449" t="s">
        <v>45</v>
      </c>
      <c r="CK1254" s="449"/>
      <c r="CL1254" s="449"/>
    </row>
    <row r="1255" spans="3:90" ht="84" customHeight="1">
      <c r="C1255" s="525"/>
      <c r="D1255" s="525"/>
      <c r="E1255" s="525"/>
      <c r="F1255" s="525"/>
      <c r="G1255" s="525"/>
      <c r="H1255" s="525"/>
      <c r="I1255" s="525"/>
      <c r="J1255" s="525"/>
      <c r="K1255" s="525"/>
      <c r="L1255" s="525"/>
      <c r="M1255" s="525"/>
      <c r="N1255" s="525"/>
      <c r="O1255" s="525"/>
      <c r="P1255" s="448"/>
      <c r="Q1255" s="77" t="s">
        <v>186</v>
      </c>
      <c r="R1255" s="77" t="s">
        <v>187</v>
      </c>
      <c r="S1255" s="77" t="s">
        <v>45</v>
      </c>
      <c r="T1255" s="77" t="s">
        <v>186</v>
      </c>
      <c r="U1255" s="77" t="s">
        <v>187</v>
      </c>
      <c r="V1255" s="77" t="s">
        <v>45</v>
      </c>
      <c r="W1255" s="77" t="s">
        <v>186</v>
      </c>
      <c r="X1255" s="77" t="s">
        <v>187</v>
      </c>
      <c r="Y1255" s="77" t="s">
        <v>45</v>
      </c>
      <c r="Z1255" s="449"/>
      <c r="AA1255" s="449"/>
      <c r="AB1255" s="449"/>
      <c r="AC1255" s="449"/>
      <c r="AD1255" s="449"/>
      <c r="AH1255" s="355" t="s">
        <v>1986</v>
      </c>
      <c r="AI1255" s="355"/>
      <c r="AJ1255" s="355" t="s">
        <v>1987</v>
      </c>
      <c r="AK1255" s="355"/>
      <c r="AL1255" s="355" t="s">
        <v>1988</v>
      </c>
      <c r="AM1255" s="355"/>
      <c r="AN1255" s="355" t="s">
        <v>1989</v>
      </c>
      <c r="AO1255" s="355"/>
      <c r="AQ1255" s="355" t="s">
        <v>2019</v>
      </c>
      <c r="AR1255" s="355"/>
      <c r="AT1255" s="477" t="s">
        <v>2075</v>
      </c>
      <c r="AU1255" s="477"/>
      <c r="AV1255" s="477" t="s">
        <v>2076</v>
      </c>
      <c r="AW1255" s="477"/>
      <c r="AX1255" s="355" t="s">
        <v>1989</v>
      </c>
      <c r="AY1255" s="355"/>
      <c r="BA1255" s="355">
        <v>2021</v>
      </c>
      <c r="BB1255" s="355"/>
      <c r="BC1255" s="355"/>
      <c r="BD1255" s="355"/>
      <c r="BE1255" s="355"/>
      <c r="BF1255" s="355"/>
      <c r="BG1255" s="355"/>
      <c r="BH1255" s="355"/>
      <c r="BJ1255" s="355" t="s">
        <v>2173</v>
      </c>
      <c r="BK1255" s="355"/>
      <c r="BL1255" s="355"/>
      <c r="BM1255" s="355"/>
      <c r="BN1255" s="355"/>
      <c r="BO1255" s="355"/>
      <c r="BP1255" s="355"/>
      <c r="BQ1255" s="355"/>
      <c r="BR1255" s="355"/>
      <c r="BS1255" s="355"/>
      <c r="BU1255" s="470" t="s">
        <v>2176</v>
      </c>
      <c r="BV1255" s="470"/>
      <c r="BX1255" s="457"/>
      <c r="BY1255" s="77" t="s">
        <v>186</v>
      </c>
      <c r="BZ1255" s="77" t="s">
        <v>187</v>
      </c>
      <c r="CA1255" s="77" t="s">
        <v>45</v>
      </c>
      <c r="CB1255" s="77" t="s">
        <v>186</v>
      </c>
      <c r="CC1255" s="77" t="s">
        <v>187</v>
      </c>
      <c r="CD1255" s="77" t="s">
        <v>45</v>
      </c>
      <c r="CE1255" s="77" t="s">
        <v>186</v>
      </c>
      <c r="CF1255" s="77" t="s">
        <v>187</v>
      </c>
      <c r="CG1255" s="77" t="s">
        <v>45</v>
      </c>
      <c r="CH1255" s="449"/>
      <c r="CI1255" s="449"/>
      <c r="CJ1255" s="449"/>
      <c r="CK1255" s="449"/>
      <c r="CL1255" s="449"/>
    </row>
    <row r="1256" spans="3:90" ht="15" customHeight="1">
      <c r="C1256" s="509" t="s">
        <v>933</v>
      </c>
      <c r="D1256" s="703" t="s">
        <v>209</v>
      </c>
      <c r="E1256" s="704"/>
      <c r="F1256" s="518" t="s">
        <v>24</v>
      </c>
      <c r="G1256" s="518"/>
      <c r="H1256" s="500" t="s">
        <v>210</v>
      </c>
      <c r="I1256" s="501"/>
      <c r="J1256" s="501"/>
      <c r="K1256" s="501"/>
      <c r="L1256" s="501"/>
      <c r="M1256" s="501"/>
      <c r="N1256" s="501"/>
      <c r="O1256" s="502"/>
      <c r="P1256" s="307"/>
      <c r="Q1256" s="215"/>
      <c r="R1256" s="215"/>
      <c r="S1256" s="215"/>
      <c r="T1256" s="215"/>
      <c r="U1256" s="215"/>
      <c r="V1256" s="215"/>
      <c r="W1256" s="215"/>
      <c r="X1256" s="215"/>
      <c r="Y1256" s="215"/>
      <c r="Z1256" s="215"/>
      <c r="AA1256" s="215"/>
      <c r="AB1256" s="215"/>
      <c r="AC1256" s="215"/>
      <c r="AD1256" s="215"/>
      <c r="AH1256" s="355">
        <f>P1256</f>
        <v>0</v>
      </c>
      <c r="AI1256" s="355"/>
      <c r="AJ1256" s="355">
        <f>COUNTIF(Q1256:AD1256,"NS")</f>
        <v>0</v>
      </c>
      <c r="AK1256" s="355"/>
      <c r="AL1256" s="355">
        <f>IF(AND(P1256="NA",COUNTBLANK(Q1256:AD1256)=14),"NA",SUM(Q1256:AD1256))</f>
        <v>0</v>
      </c>
      <c r="AM1256" s="355"/>
      <c r="AN1256" s="355">
        <f>IF($AH$1251=2475,0,IF(OR(AND(AH1256=0,AJ1256&gt;0),AND(AH1256="NS",AL1256&gt;0),AND(AH1256="NS",AJ1256=0,AL1256=0)),1,IF(OR(AND(AJ1256&gt;=2,AL1256&lt;AH1256),AND(AH1256="NS",AL1256=0,AJ1256&gt;0),AH1256=AL1256,),0,1)))</f>
        <v>0</v>
      </c>
      <c r="AO1256" s="355"/>
      <c r="AQ1256" s="355">
        <f>IF(OR(AND(P1256="",COUNTBLANK(Q1256:AD1256)=14),AND(P1256="NA",COUNTBLANK(Q1256:AD1256)=14),AND(P1256&gt;=0,COUNTBLANK(Q1256:AD1256)=0)),0,1)</f>
        <v>0</v>
      </c>
      <c r="AR1256" s="355"/>
      <c r="AT1256" s="355">
        <f>P1236</f>
        <v>0</v>
      </c>
      <c r="AU1256" s="355"/>
      <c r="AV1256" s="355">
        <f>P1421</f>
        <v>0</v>
      </c>
      <c r="AW1256" s="355"/>
      <c r="AX1256" s="447">
        <f>IF(AT1256=AV1256,0,1)</f>
        <v>0</v>
      </c>
      <c r="AY1256" s="447"/>
      <c r="BA1256" s="355" t="s">
        <v>2031</v>
      </c>
      <c r="BB1256" s="355"/>
      <c r="BC1256" s="355" t="s">
        <v>2030</v>
      </c>
      <c r="BD1256" s="355"/>
      <c r="BE1256" s="355" t="s">
        <v>2032</v>
      </c>
      <c r="BF1256" s="355"/>
      <c r="BG1256" s="355" t="s">
        <v>1989</v>
      </c>
      <c r="BH1256" s="355"/>
      <c r="BJ1256" s="486" t="s">
        <v>2174</v>
      </c>
      <c r="BK1256" s="487"/>
      <c r="BL1256" s="488" t="s">
        <v>1986</v>
      </c>
      <c r="BM1256" s="488"/>
      <c r="BN1256" s="488" t="s">
        <v>1987</v>
      </c>
      <c r="BO1256" s="488"/>
      <c r="BP1256" s="488" t="s">
        <v>1988</v>
      </c>
      <c r="BQ1256" s="488"/>
      <c r="BR1256" s="488" t="s">
        <v>1989</v>
      </c>
      <c r="BS1256" s="488"/>
      <c r="BU1256" s="355">
        <f>IF(P1256="NA",1,0)</f>
        <v>0</v>
      </c>
      <c r="BV1256" s="355"/>
      <c r="BX1256" s="335" t="s">
        <v>1986</v>
      </c>
      <c r="BY1256" s="334">
        <f>Q1266</f>
        <v>0</v>
      </c>
      <c r="BZ1256" s="334">
        <f t="shared" ref="BZ1256:CL1256" si="909">R1266</f>
        <v>0</v>
      </c>
      <c r="CA1256" s="334">
        <f t="shared" si="909"/>
        <v>0</v>
      </c>
      <c r="CB1256" s="334">
        <f t="shared" si="909"/>
        <v>0</v>
      </c>
      <c r="CC1256" s="334">
        <f t="shared" si="909"/>
        <v>0</v>
      </c>
      <c r="CD1256" s="334">
        <f t="shared" si="909"/>
        <v>0</v>
      </c>
      <c r="CE1256" s="334">
        <f t="shared" si="909"/>
        <v>0</v>
      </c>
      <c r="CF1256" s="334">
        <f t="shared" si="909"/>
        <v>0</v>
      </c>
      <c r="CG1256" s="334">
        <f t="shared" si="909"/>
        <v>0</v>
      </c>
      <c r="CH1256" s="334">
        <f t="shared" si="909"/>
        <v>0</v>
      </c>
      <c r="CI1256" s="334">
        <f t="shared" si="909"/>
        <v>0</v>
      </c>
      <c r="CJ1256" s="334">
        <f t="shared" si="909"/>
        <v>0</v>
      </c>
      <c r="CK1256" s="334">
        <f t="shared" si="909"/>
        <v>0</v>
      </c>
      <c r="CL1256" s="334">
        <f t="shared" si="909"/>
        <v>0</v>
      </c>
    </row>
    <row r="1257" spans="3:90" ht="15" customHeight="1">
      <c r="C1257" s="510"/>
      <c r="D1257" s="705"/>
      <c r="E1257" s="706"/>
      <c r="F1257" s="518" t="s">
        <v>26</v>
      </c>
      <c r="G1257" s="518"/>
      <c r="H1257" s="500" t="s">
        <v>211</v>
      </c>
      <c r="I1257" s="501"/>
      <c r="J1257" s="501"/>
      <c r="K1257" s="501"/>
      <c r="L1257" s="501"/>
      <c r="M1257" s="501"/>
      <c r="N1257" s="501"/>
      <c r="O1257" s="502"/>
      <c r="P1257" s="307"/>
      <c r="Q1257" s="215"/>
      <c r="R1257" s="215"/>
      <c r="S1257" s="215"/>
      <c r="T1257" s="215"/>
      <c r="U1257" s="215"/>
      <c r="V1257" s="215"/>
      <c r="W1257" s="215"/>
      <c r="X1257" s="215"/>
      <c r="Y1257" s="215"/>
      <c r="Z1257" s="215"/>
      <c r="AA1257" s="215"/>
      <c r="AB1257" s="215"/>
      <c r="AC1257" s="215"/>
      <c r="AD1257" s="215"/>
      <c r="AH1257" s="355">
        <f t="shared" ref="AH1257:AH1320" si="910">P1257</f>
        <v>0</v>
      </c>
      <c r="AI1257" s="355"/>
      <c r="AJ1257" s="355">
        <f t="shared" ref="AJ1257:AJ1320" si="911">COUNTIF(Q1257:AD1257,"NS")</f>
        <v>0</v>
      </c>
      <c r="AK1257" s="355"/>
      <c r="AL1257" s="355">
        <f t="shared" ref="AL1257:AL1320" si="912">IF(AND(P1257="NA",COUNTBLANK(Q1257:AD1257)=14),"NA",SUM(Q1257:AD1257))</f>
        <v>0</v>
      </c>
      <c r="AM1257" s="355"/>
      <c r="AN1257" s="355">
        <f t="shared" ref="AN1257:AN1320" si="913">IF($AH$1251=2475,0,IF(OR(AND(AH1257=0,AJ1257&gt;0),AND(AH1257="NS",AL1257&gt;0),AND(AH1257="NS",AJ1257=0,AL1257=0)),1,IF(OR(AND(AJ1257&gt;=2,AL1257&lt;AH1257),AND(AH1257="NS",AL1257=0,AJ1257&gt;0),AH1257=AL1257,),0,1)))</f>
        <v>0</v>
      </c>
      <c r="AO1257" s="355"/>
      <c r="AQ1257" s="355">
        <f t="shared" ref="AQ1257:AQ1320" si="914">IF(OR(AND(P1257="",COUNTBLANK(Q1257:AD1257)=14),AND(P1257="NA",COUNTBLANK(Q1257:AD1257)=14),AND(P1257&gt;=0,COUNTBLANK(Q1257:AD1257)=0)),0,1)</f>
        <v>0</v>
      </c>
      <c r="AR1257" s="355"/>
      <c r="BA1257" s="355" t="s">
        <v>2029</v>
      </c>
      <c r="BB1257" s="355"/>
      <c r="BC1257" s="355">
        <f>SUM(P1256:P1260)</f>
        <v>0</v>
      </c>
      <c r="BD1257" s="355"/>
      <c r="BE1257" s="355">
        <f>P1260</f>
        <v>0</v>
      </c>
      <c r="BF1257" s="355"/>
      <c r="BG1257" s="355">
        <f>IF(BE1257="NS",0,IF(BE1257&lt;=(BC1257*0.24),0,1))</f>
        <v>0</v>
      </c>
      <c r="BH1257" s="355"/>
      <c r="BJ1257" s="355">
        <v>2.06</v>
      </c>
      <c r="BK1257" s="355"/>
      <c r="BL1257" s="355">
        <f>P1266</f>
        <v>0</v>
      </c>
      <c r="BM1257" s="355"/>
      <c r="BN1257" s="355">
        <f>COUNTIF(P1267:P1272,"NS")</f>
        <v>0</v>
      </c>
      <c r="BO1257" s="355"/>
      <c r="BP1257" s="355">
        <f>IF(AND(P1266="NA",COUNTIF(P1267:P1272,"NA")=6),"NA",SUM(P1267:P1272))</f>
        <v>0</v>
      </c>
      <c r="BQ1257" s="355"/>
      <c r="BR1257" s="355">
        <f>IF($AH$1251=2475,0,IF(OR(AND(BL1257=0,BN1257&gt;0),AND(BL1257="NS",BP1257&gt;0),AND(BL1257="NS",BN1257=0,BP1257=0)),1,IF(OR(AND(BN1257&gt;=2,BP1257&lt;BL1257),AND(BL1257="NS",BP1257=0,BN1257&gt;0),BL1257=BP1257),0,1)))</f>
        <v>0</v>
      </c>
      <c r="BS1257" s="355"/>
      <c r="BU1257" s="355">
        <f t="shared" ref="BU1257:BU1320" si="915">IF(P1257="NA",1,0)</f>
        <v>0</v>
      </c>
      <c r="BV1257" s="355"/>
      <c r="BX1257" s="335" t="s">
        <v>1987</v>
      </c>
      <c r="BY1257" s="334">
        <f>COUNTIF(Q1267:Q1272,"NS")</f>
        <v>0</v>
      </c>
      <c r="BZ1257" s="334">
        <f t="shared" ref="BZ1257:CL1257" si="916">COUNTIF(R1267:R1272,"NS")</f>
        <v>0</v>
      </c>
      <c r="CA1257" s="334">
        <f t="shared" si="916"/>
        <v>0</v>
      </c>
      <c r="CB1257" s="334">
        <f t="shared" si="916"/>
        <v>0</v>
      </c>
      <c r="CC1257" s="334">
        <f t="shared" si="916"/>
        <v>0</v>
      </c>
      <c r="CD1257" s="334">
        <f t="shared" si="916"/>
        <v>0</v>
      </c>
      <c r="CE1257" s="334">
        <f t="shared" si="916"/>
        <v>0</v>
      </c>
      <c r="CF1257" s="334">
        <f t="shared" si="916"/>
        <v>0</v>
      </c>
      <c r="CG1257" s="334">
        <f t="shared" si="916"/>
        <v>0</v>
      </c>
      <c r="CH1257" s="334">
        <f t="shared" si="916"/>
        <v>0</v>
      </c>
      <c r="CI1257" s="334">
        <f t="shared" si="916"/>
        <v>0</v>
      </c>
      <c r="CJ1257" s="334">
        <f t="shared" si="916"/>
        <v>0</v>
      </c>
      <c r="CK1257" s="334">
        <f t="shared" si="916"/>
        <v>0</v>
      </c>
      <c r="CL1257" s="334">
        <f t="shared" si="916"/>
        <v>0</v>
      </c>
    </row>
    <row r="1258" spans="3:90" ht="15" customHeight="1">
      <c r="C1258" s="510"/>
      <c r="D1258" s="705"/>
      <c r="E1258" s="706"/>
      <c r="F1258" s="518" t="s">
        <v>28</v>
      </c>
      <c r="G1258" s="518"/>
      <c r="H1258" s="500" t="s">
        <v>212</v>
      </c>
      <c r="I1258" s="501"/>
      <c r="J1258" s="501"/>
      <c r="K1258" s="501"/>
      <c r="L1258" s="501"/>
      <c r="M1258" s="501"/>
      <c r="N1258" s="501"/>
      <c r="O1258" s="502"/>
      <c r="P1258" s="307"/>
      <c r="Q1258" s="215"/>
      <c r="R1258" s="215"/>
      <c r="S1258" s="215"/>
      <c r="T1258" s="215"/>
      <c r="U1258" s="215"/>
      <c r="V1258" s="215"/>
      <c r="W1258" s="215"/>
      <c r="X1258" s="215"/>
      <c r="Y1258" s="215"/>
      <c r="Z1258" s="215"/>
      <c r="AA1258" s="215"/>
      <c r="AB1258" s="215"/>
      <c r="AC1258" s="215"/>
      <c r="AD1258" s="215"/>
      <c r="AH1258" s="355">
        <f t="shared" si="910"/>
        <v>0</v>
      </c>
      <c r="AI1258" s="355"/>
      <c r="AJ1258" s="355">
        <f t="shared" si="911"/>
        <v>0</v>
      </c>
      <c r="AK1258" s="355"/>
      <c r="AL1258" s="355">
        <f t="shared" si="912"/>
        <v>0</v>
      </c>
      <c r="AM1258" s="355"/>
      <c r="AN1258" s="355">
        <f t="shared" si="913"/>
        <v>0</v>
      </c>
      <c r="AO1258" s="355"/>
      <c r="AQ1258" s="355">
        <f t="shared" si="914"/>
        <v>0</v>
      </c>
      <c r="AR1258" s="355"/>
      <c r="BA1258" s="355" t="s">
        <v>2033</v>
      </c>
      <c r="BB1258" s="355"/>
      <c r="BC1258" s="355">
        <f>SUM(P1261:P1266,P1273)</f>
        <v>0</v>
      </c>
      <c r="BD1258" s="355"/>
      <c r="BE1258" s="355">
        <f>P1273</f>
        <v>0</v>
      </c>
      <c r="BF1258" s="355"/>
      <c r="BG1258" s="355">
        <f t="shared" ref="BG1258:BG1264" si="917">IF(BE1258="NS",0,IF(BE1258&lt;=(BC1258*0.24),0,1))</f>
        <v>0</v>
      </c>
      <c r="BH1258" s="355"/>
      <c r="BJ1258" s="355">
        <v>3.04</v>
      </c>
      <c r="BK1258" s="355"/>
      <c r="BL1258" s="355">
        <f>P1277</f>
        <v>0</v>
      </c>
      <c r="BM1258" s="355"/>
      <c r="BN1258" s="355">
        <f>COUNTIF(P1278:P1282,"NS")</f>
        <v>0</v>
      </c>
      <c r="BO1258" s="355"/>
      <c r="BP1258" s="355">
        <f>IF(AND(P1277="NA",COUNTIF(P1278:P1282,"NA")=5),"NA",SUM(P1278:P1282))</f>
        <v>0</v>
      </c>
      <c r="BQ1258" s="355"/>
      <c r="BR1258" s="355">
        <f t="shared" ref="BR1258:BR1271" si="918">IF($AH$1251=2475,0,IF(OR(AND(BL1258=0,BN1258&gt;0),AND(BL1258="NS",BP1258&gt;0),AND(BL1258="NS",BN1258=0,BP1258=0)),1,IF(OR(AND(BN1258&gt;=2,BP1258&lt;BL1258),AND(BL1258="NS",BP1258=0,BN1258&gt;0),BL1258=BP1258),0,1)))</f>
        <v>0</v>
      </c>
      <c r="BS1258" s="355"/>
      <c r="BU1258" s="355">
        <f t="shared" si="915"/>
        <v>0</v>
      </c>
      <c r="BV1258" s="355"/>
      <c r="BX1258" s="335" t="s">
        <v>1988</v>
      </c>
      <c r="BY1258" s="334">
        <f>SUM(Q1267:Q1272)</f>
        <v>0</v>
      </c>
      <c r="BZ1258" s="334">
        <f t="shared" ref="BZ1258:CL1258" si="919">SUM(R1267:R1272)</f>
        <v>0</v>
      </c>
      <c r="CA1258" s="334">
        <f t="shared" si="919"/>
        <v>0</v>
      </c>
      <c r="CB1258" s="334">
        <f t="shared" si="919"/>
        <v>0</v>
      </c>
      <c r="CC1258" s="334">
        <f t="shared" si="919"/>
        <v>0</v>
      </c>
      <c r="CD1258" s="334">
        <f t="shared" si="919"/>
        <v>0</v>
      </c>
      <c r="CE1258" s="334">
        <f t="shared" si="919"/>
        <v>0</v>
      </c>
      <c r="CF1258" s="334">
        <f t="shared" si="919"/>
        <v>0</v>
      </c>
      <c r="CG1258" s="334">
        <f t="shared" si="919"/>
        <v>0</v>
      </c>
      <c r="CH1258" s="334">
        <f t="shared" si="919"/>
        <v>0</v>
      </c>
      <c r="CI1258" s="334">
        <f t="shared" si="919"/>
        <v>0</v>
      </c>
      <c r="CJ1258" s="334">
        <f t="shared" si="919"/>
        <v>0</v>
      </c>
      <c r="CK1258" s="334">
        <f t="shared" si="919"/>
        <v>0</v>
      </c>
      <c r="CL1258" s="334">
        <f t="shared" si="919"/>
        <v>0</v>
      </c>
    </row>
    <row r="1259" spans="3:90" ht="15" customHeight="1">
      <c r="C1259" s="510"/>
      <c r="D1259" s="705"/>
      <c r="E1259" s="706"/>
      <c r="F1259" s="518" t="s">
        <v>46</v>
      </c>
      <c r="G1259" s="518"/>
      <c r="H1259" s="500" t="s">
        <v>213</v>
      </c>
      <c r="I1259" s="501"/>
      <c r="J1259" s="501"/>
      <c r="K1259" s="501"/>
      <c r="L1259" s="501"/>
      <c r="M1259" s="501"/>
      <c r="N1259" s="501"/>
      <c r="O1259" s="502"/>
      <c r="P1259" s="307"/>
      <c r="Q1259" s="215"/>
      <c r="R1259" s="215"/>
      <c r="S1259" s="215"/>
      <c r="T1259" s="215"/>
      <c r="U1259" s="215"/>
      <c r="V1259" s="215"/>
      <c r="W1259" s="215"/>
      <c r="X1259" s="215"/>
      <c r="Y1259" s="215"/>
      <c r="Z1259" s="215"/>
      <c r="AA1259" s="215"/>
      <c r="AB1259" s="215"/>
      <c r="AC1259" s="215"/>
      <c r="AD1259" s="215"/>
      <c r="AH1259" s="355">
        <f t="shared" si="910"/>
        <v>0</v>
      </c>
      <c r="AI1259" s="355"/>
      <c r="AJ1259" s="355">
        <f t="shared" si="911"/>
        <v>0</v>
      </c>
      <c r="AK1259" s="355"/>
      <c r="AL1259" s="355">
        <f t="shared" si="912"/>
        <v>0</v>
      </c>
      <c r="AM1259" s="355"/>
      <c r="AN1259" s="355">
        <f t="shared" si="913"/>
        <v>0</v>
      </c>
      <c r="AO1259" s="355"/>
      <c r="AQ1259" s="355">
        <f t="shared" si="914"/>
        <v>0</v>
      </c>
      <c r="AR1259" s="355"/>
      <c r="BA1259" s="355" t="s">
        <v>2034</v>
      </c>
      <c r="BB1259" s="355"/>
      <c r="BC1259" s="355">
        <f>SUM(P1274:P1277,P1283:P1285)</f>
        <v>0</v>
      </c>
      <c r="BD1259" s="355"/>
      <c r="BE1259" s="355">
        <f>P1285</f>
        <v>0</v>
      </c>
      <c r="BF1259" s="355"/>
      <c r="BG1259" s="355">
        <f t="shared" si="917"/>
        <v>0</v>
      </c>
      <c r="BH1259" s="355"/>
      <c r="BJ1259" s="355">
        <v>4.01</v>
      </c>
      <c r="BK1259" s="355"/>
      <c r="BL1259" s="355">
        <f>P1286</f>
        <v>0</v>
      </c>
      <c r="BM1259" s="355"/>
      <c r="BN1259" s="355">
        <f>COUNTIF(P1287:P1304,"NS")</f>
        <v>0</v>
      </c>
      <c r="BO1259" s="355"/>
      <c r="BP1259" s="355">
        <f>IF(AND(P1286="NA",COUNTBLANK(P1287:P1304)=18),"NA",SUM(P1287:P1304))</f>
        <v>0</v>
      </c>
      <c r="BQ1259" s="355"/>
      <c r="BR1259" s="355">
        <f t="shared" si="918"/>
        <v>0</v>
      </c>
      <c r="BS1259" s="355"/>
      <c r="BU1259" s="355">
        <f t="shared" si="915"/>
        <v>0</v>
      </c>
      <c r="BV1259" s="355"/>
      <c r="BX1259" s="335" t="s">
        <v>1989</v>
      </c>
      <c r="BY1259" s="345">
        <f>IF($AH$1251=2475,0,IF(OR(AND(BY1256=0,BY1257&gt;0),AND(BY1256="NS",BY1258&gt;0),AND(BY1256="NS",BY1258=0,BY1257=0)),1,IF(OR(AND(BY1257&gt;=2,BY1258&lt;BY1256),AND(BY1256="NS",BY1258=0,BY1257&gt;0),BY1256=BY1258,),0,1)))</f>
        <v>0</v>
      </c>
      <c r="BZ1259" s="345">
        <f t="shared" ref="BZ1259:CL1259" si="920">IF($AH$1251=2475,0,IF(OR(AND(BZ1256=0,BZ1257&gt;0),AND(BZ1256="NS",BZ1258&gt;0),AND(BZ1256="NS",BZ1258=0,BZ1257=0)),1,IF(OR(AND(BZ1257&gt;=2,BZ1258&lt;BZ1256),AND(BZ1256="NS",BZ1258=0,BZ1257&gt;0),BZ1256=BZ1258,),0,1)))</f>
        <v>0</v>
      </c>
      <c r="CA1259" s="345">
        <f t="shared" si="920"/>
        <v>0</v>
      </c>
      <c r="CB1259" s="345">
        <f t="shared" si="920"/>
        <v>0</v>
      </c>
      <c r="CC1259" s="345">
        <f t="shared" si="920"/>
        <v>0</v>
      </c>
      <c r="CD1259" s="345">
        <f t="shared" si="920"/>
        <v>0</v>
      </c>
      <c r="CE1259" s="345">
        <f t="shared" si="920"/>
        <v>0</v>
      </c>
      <c r="CF1259" s="345">
        <f t="shared" si="920"/>
        <v>0</v>
      </c>
      <c r="CG1259" s="345">
        <f t="shared" si="920"/>
        <v>0</v>
      </c>
      <c r="CH1259" s="345">
        <f t="shared" si="920"/>
        <v>0</v>
      </c>
      <c r="CI1259" s="345">
        <f t="shared" si="920"/>
        <v>0</v>
      </c>
      <c r="CJ1259" s="345">
        <f t="shared" si="920"/>
        <v>0</v>
      </c>
      <c r="CK1259" s="345">
        <f t="shared" si="920"/>
        <v>0</v>
      </c>
      <c r="CL1259" s="345">
        <f t="shared" si="920"/>
        <v>0</v>
      </c>
    </row>
    <row r="1260" spans="3:90" ht="24" customHeight="1">
      <c r="C1260" s="510"/>
      <c r="D1260" s="707"/>
      <c r="E1260" s="708"/>
      <c r="F1260" s="699" t="s">
        <v>48</v>
      </c>
      <c r="G1260" s="699"/>
      <c r="H1260" s="500" t="s">
        <v>214</v>
      </c>
      <c r="I1260" s="501"/>
      <c r="J1260" s="501"/>
      <c r="K1260" s="501"/>
      <c r="L1260" s="501"/>
      <c r="M1260" s="501"/>
      <c r="N1260" s="501"/>
      <c r="O1260" s="502"/>
      <c r="P1260" s="307"/>
      <c r="Q1260" s="215"/>
      <c r="R1260" s="215"/>
      <c r="S1260" s="215"/>
      <c r="T1260" s="215"/>
      <c r="U1260" s="215"/>
      <c r="V1260" s="215"/>
      <c r="W1260" s="215"/>
      <c r="X1260" s="215"/>
      <c r="Y1260" s="215"/>
      <c r="Z1260" s="215"/>
      <c r="AA1260" s="215"/>
      <c r="AB1260" s="215"/>
      <c r="AC1260" s="215"/>
      <c r="AD1260" s="215"/>
      <c r="AH1260" s="355">
        <f t="shared" si="910"/>
        <v>0</v>
      </c>
      <c r="AI1260" s="355"/>
      <c r="AJ1260" s="355">
        <f t="shared" si="911"/>
        <v>0</v>
      </c>
      <c r="AK1260" s="355"/>
      <c r="AL1260" s="355">
        <f t="shared" si="912"/>
        <v>0</v>
      </c>
      <c r="AM1260" s="355"/>
      <c r="AN1260" s="355">
        <f t="shared" si="913"/>
        <v>0</v>
      </c>
      <c r="AO1260" s="355"/>
      <c r="AQ1260" s="355">
        <f t="shared" si="914"/>
        <v>0</v>
      </c>
      <c r="AR1260" s="355"/>
      <c r="BA1260" s="355" t="s">
        <v>2035</v>
      </c>
      <c r="BB1260" s="355"/>
      <c r="BC1260" s="355">
        <f>SUM(P1286,P1305,P1311:P1313,P1317:P1319)</f>
        <v>0</v>
      </c>
      <c r="BD1260" s="355"/>
      <c r="BE1260" s="355">
        <f>P1319</f>
        <v>0</v>
      </c>
      <c r="BF1260" s="355"/>
      <c r="BG1260" s="355">
        <f t="shared" si="917"/>
        <v>0</v>
      </c>
      <c r="BH1260" s="355"/>
      <c r="BJ1260" s="355">
        <v>4.0199999999999996</v>
      </c>
      <c r="BK1260" s="355"/>
      <c r="BL1260" s="355">
        <f>P1305</f>
        <v>0</v>
      </c>
      <c r="BM1260" s="355"/>
      <c r="BN1260" s="355">
        <f>COUNTIF(P1306:P1310,"NS")</f>
        <v>0</v>
      </c>
      <c r="BO1260" s="355"/>
      <c r="BP1260" s="355">
        <f>IF(AND(P1305="NA",COUNTIF(P1306:P1310,"NA")=6),"NA",SUM(P1306:P1310))</f>
        <v>0</v>
      </c>
      <c r="BQ1260" s="355"/>
      <c r="BR1260" s="355">
        <f t="shared" si="918"/>
        <v>0</v>
      </c>
      <c r="BS1260" s="355"/>
      <c r="BU1260" s="355">
        <f t="shared" si="915"/>
        <v>0</v>
      </c>
      <c r="BV1260" s="355"/>
      <c r="BX1260" s="346"/>
      <c r="BY1260" s="346"/>
      <c r="BZ1260" s="346"/>
      <c r="CA1260" s="346"/>
      <c r="CB1260" s="346"/>
      <c r="CC1260" s="346"/>
      <c r="CD1260" s="346"/>
      <c r="CE1260" s="346"/>
      <c r="CF1260" s="346"/>
      <c r="CG1260" s="346"/>
      <c r="CH1260" s="346"/>
      <c r="CI1260" s="346"/>
      <c r="CJ1260" s="346"/>
      <c r="CK1260" s="346"/>
      <c r="CL1260" s="334">
        <f>SUM(BZ1259:CL1259)</f>
        <v>0</v>
      </c>
    </row>
    <row r="1261" spans="3:90" ht="15" customHeight="1">
      <c r="C1261" s="509" t="s">
        <v>934</v>
      </c>
      <c r="D1261" s="511" t="s">
        <v>215</v>
      </c>
      <c r="E1261" s="512"/>
      <c r="F1261" s="641" t="s">
        <v>52</v>
      </c>
      <c r="G1261" s="641"/>
      <c r="H1261" s="500" t="s">
        <v>216</v>
      </c>
      <c r="I1261" s="501"/>
      <c r="J1261" s="501"/>
      <c r="K1261" s="501"/>
      <c r="L1261" s="501"/>
      <c r="M1261" s="501"/>
      <c r="N1261" s="501"/>
      <c r="O1261" s="502"/>
      <c r="P1261" s="307"/>
      <c r="Q1261" s="215"/>
      <c r="R1261" s="215"/>
      <c r="S1261" s="215"/>
      <c r="T1261" s="215"/>
      <c r="U1261" s="215"/>
      <c r="V1261" s="215"/>
      <c r="W1261" s="215"/>
      <c r="X1261" s="215"/>
      <c r="Y1261" s="215"/>
      <c r="Z1261" s="215"/>
      <c r="AA1261" s="215"/>
      <c r="AB1261" s="215"/>
      <c r="AC1261" s="215"/>
      <c r="AD1261" s="215"/>
      <c r="AH1261" s="355">
        <f t="shared" si="910"/>
        <v>0</v>
      </c>
      <c r="AI1261" s="355"/>
      <c r="AJ1261" s="355">
        <f t="shared" si="911"/>
        <v>0</v>
      </c>
      <c r="AK1261" s="355"/>
      <c r="AL1261" s="355">
        <f t="shared" si="912"/>
        <v>0</v>
      </c>
      <c r="AM1261" s="355"/>
      <c r="AN1261" s="355">
        <f t="shared" si="913"/>
        <v>0</v>
      </c>
      <c r="AO1261" s="355"/>
      <c r="AQ1261" s="355">
        <f t="shared" si="914"/>
        <v>0</v>
      </c>
      <c r="AR1261" s="355"/>
      <c r="BA1261" s="355" t="s">
        <v>2036</v>
      </c>
      <c r="BB1261" s="355"/>
      <c r="BC1261" s="355">
        <f>SUM(P1320:P1322)</f>
        <v>0</v>
      </c>
      <c r="BD1261" s="355"/>
      <c r="BE1261" s="355">
        <f>P1322</f>
        <v>0</v>
      </c>
      <c r="BF1261" s="355"/>
      <c r="BG1261" s="355">
        <f t="shared" si="917"/>
        <v>0</v>
      </c>
      <c r="BH1261" s="355"/>
      <c r="BJ1261" s="450">
        <v>4.05</v>
      </c>
      <c r="BK1261" s="451"/>
      <c r="BL1261" s="450">
        <f>P1313</f>
        <v>0</v>
      </c>
      <c r="BM1261" s="451"/>
      <c r="BN1261" s="355">
        <f>COUNTIF(P1314:P1316,"NS")</f>
        <v>0</v>
      </c>
      <c r="BO1261" s="355"/>
      <c r="BP1261" s="355">
        <f>IF(AND(P1313="NA",COUNTIF(P1314:P1316,"NA")=3),"NA",SUM(P1314:P1316))</f>
        <v>0</v>
      </c>
      <c r="BQ1261" s="355"/>
      <c r="BR1261" s="355">
        <f t="shared" si="918"/>
        <v>0</v>
      </c>
      <c r="BS1261" s="355"/>
      <c r="BU1261" s="355">
        <f t="shared" si="915"/>
        <v>0</v>
      </c>
      <c r="BV1261" s="355"/>
      <c r="BX1261" s="346"/>
      <c r="BY1261" s="346"/>
      <c r="BZ1261" s="346"/>
      <c r="CA1261" s="346"/>
      <c r="CB1261" s="346"/>
      <c r="CC1261" s="346"/>
      <c r="CD1261" s="346"/>
      <c r="CE1261" s="346"/>
      <c r="CF1261" s="346"/>
      <c r="CG1261" s="346"/>
      <c r="CH1261" s="346"/>
      <c r="CI1261" s="346"/>
      <c r="CJ1261" s="346"/>
      <c r="CK1261" s="346"/>
      <c r="CL1261" s="346"/>
    </row>
    <row r="1262" spans="3:90" ht="15" customHeight="1">
      <c r="C1262" s="510"/>
      <c r="D1262" s="513"/>
      <c r="E1262" s="514"/>
      <c r="F1262" s="641" t="s">
        <v>54</v>
      </c>
      <c r="G1262" s="641"/>
      <c r="H1262" s="500" t="s">
        <v>217</v>
      </c>
      <c r="I1262" s="501"/>
      <c r="J1262" s="501"/>
      <c r="K1262" s="501"/>
      <c r="L1262" s="501"/>
      <c r="M1262" s="501"/>
      <c r="N1262" s="501"/>
      <c r="O1262" s="502"/>
      <c r="P1262" s="307"/>
      <c r="Q1262" s="215"/>
      <c r="R1262" s="215"/>
      <c r="S1262" s="215"/>
      <c r="T1262" s="215"/>
      <c r="U1262" s="215"/>
      <c r="V1262" s="215"/>
      <c r="W1262" s="215"/>
      <c r="X1262" s="215"/>
      <c r="Y1262" s="215"/>
      <c r="Z1262" s="215"/>
      <c r="AA1262" s="215"/>
      <c r="AB1262" s="215"/>
      <c r="AC1262" s="215"/>
      <c r="AD1262" s="215"/>
      <c r="AH1262" s="355">
        <f t="shared" si="910"/>
        <v>0</v>
      </c>
      <c r="AI1262" s="355"/>
      <c r="AJ1262" s="355">
        <f t="shared" si="911"/>
        <v>0</v>
      </c>
      <c r="AK1262" s="355"/>
      <c r="AL1262" s="355">
        <f t="shared" si="912"/>
        <v>0</v>
      </c>
      <c r="AM1262" s="355"/>
      <c r="AN1262" s="355">
        <f t="shared" si="913"/>
        <v>0</v>
      </c>
      <c r="AO1262" s="355"/>
      <c r="AQ1262" s="355">
        <f t="shared" si="914"/>
        <v>0</v>
      </c>
      <c r="AR1262" s="355"/>
      <c r="BA1262" s="355" t="s">
        <v>2037</v>
      </c>
      <c r="BB1262" s="355"/>
      <c r="BC1262" s="355">
        <f>SUM(P1323,P1331,P1337,P1338,P1339,P1340)</f>
        <v>0</v>
      </c>
      <c r="BD1262" s="355"/>
      <c r="BE1262" s="355">
        <f>P1340</f>
        <v>0</v>
      </c>
      <c r="BF1262" s="355"/>
      <c r="BG1262" s="355">
        <f t="shared" si="917"/>
        <v>0</v>
      </c>
      <c r="BH1262" s="355"/>
      <c r="BJ1262" s="450">
        <v>6.01</v>
      </c>
      <c r="BK1262" s="451"/>
      <c r="BL1262" s="450">
        <f>P1323</f>
        <v>0</v>
      </c>
      <c r="BM1262" s="451"/>
      <c r="BN1262" s="355">
        <f>COUNTIF(P1324:P1330,"NS")</f>
        <v>0</v>
      </c>
      <c r="BO1262" s="355"/>
      <c r="BP1262" s="355">
        <f>IF(AND(P1323="NA",COUNTIF(P1324:P1330,"NA")=7),"NA",SUM(P1324:P1330))</f>
        <v>0</v>
      </c>
      <c r="BQ1262" s="355"/>
      <c r="BR1262" s="355">
        <f t="shared" si="918"/>
        <v>0</v>
      </c>
      <c r="BS1262" s="355"/>
      <c r="BU1262" s="355">
        <f t="shared" si="915"/>
        <v>0</v>
      </c>
      <c r="BV1262" s="355"/>
      <c r="BX1262" s="445">
        <v>3.4</v>
      </c>
      <c r="BY1262" s="445"/>
      <c r="BZ1262" s="445"/>
      <c r="CA1262" s="445"/>
      <c r="CB1262" s="445"/>
      <c r="CC1262" s="445"/>
      <c r="CD1262" s="445"/>
      <c r="CE1262" s="445"/>
      <c r="CF1262" s="445"/>
      <c r="CG1262" s="445"/>
      <c r="CH1262" s="445"/>
      <c r="CI1262" s="445"/>
      <c r="CJ1262" s="445"/>
      <c r="CK1262" s="445"/>
      <c r="CL1262" s="445"/>
    </row>
    <row r="1263" spans="3:90" ht="24" customHeight="1">
      <c r="C1263" s="510"/>
      <c r="D1263" s="513"/>
      <c r="E1263" s="514"/>
      <c r="F1263" s="641" t="s">
        <v>55</v>
      </c>
      <c r="G1263" s="641"/>
      <c r="H1263" s="500" t="s">
        <v>218</v>
      </c>
      <c r="I1263" s="501"/>
      <c r="J1263" s="501"/>
      <c r="K1263" s="501"/>
      <c r="L1263" s="501"/>
      <c r="M1263" s="501"/>
      <c r="N1263" s="501"/>
      <c r="O1263" s="502"/>
      <c r="P1263" s="307"/>
      <c r="Q1263" s="215"/>
      <c r="R1263" s="215"/>
      <c r="S1263" s="215"/>
      <c r="T1263" s="215"/>
      <c r="U1263" s="215"/>
      <c r="V1263" s="215"/>
      <c r="W1263" s="215"/>
      <c r="X1263" s="215"/>
      <c r="Y1263" s="215"/>
      <c r="Z1263" s="215"/>
      <c r="AA1263" s="215"/>
      <c r="AB1263" s="215"/>
      <c r="AC1263" s="215"/>
      <c r="AD1263" s="215"/>
      <c r="AH1263" s="355">
        <f t="shared" si="910"/>
        <v>0</v>
      </c>
      <c r="AI1263" s="355"/>
      <c r="AJ1263" s="355">
        <f t="shared" si="911"/>
        <v>0</v>
      </c>
      <c r="AK1263" s="355"/>
      <c r="AL1263" s="355">
        <f t="shared" si="912"/>
        <v>0</v>
      </c>
      <c r="AM1263" s="355"/>
      <c r="AN1263" s="355">
        <f t="shared" si="913"/>
        <v>0</v>
      </c>
      <c r="AO1263" s="355"/>
      <c r="AQ1263" s="355">
        <f t="shared" si="914"/>
        <v>0</v>
      </c>
      <c r="AR1263" s="355"/>
      <c r="BA1263" s="355" t="s">
        <v>2038</v>
      </c>
      <c r="BB1263" s="355"/>
      <c r="BC1263" s="355">
        <f>SUM(P1341,P1348,P1357:P1360,P1367:P1369)</f>
        <v>0</v>
      </c>
      <c r="BD1263" s="355"/>
      <c r="BE1263" s="355">
        <f>P1369</f>
        <v>0</v>
      </c>
      <c r="BF1263" s="355"/>
      <c r="BG1263" s="355">
        <f t="shared" si="917"/>
        <v>0</v>
      </c>
      <c r="BH1263" s="355"/>
      <c r="BJ1263" s="450">
        <v>6.02</v>
      </c>
      <c r="BK1263" s="451"/>
      <c r="BL1263" s="450">
        <f>P1331</f>
        <v>0</v>
      </c>
      <c r="BM1263" s="451"/>
      <c r="BN1263" s="355">
        <f>COUNTIF(P1332:P1336,"NS")</f>
        <v>0</v>
      </c>
      <c r="BO1263" s="355"/>
      <c r="BP1263" s="355">
        <f>IF(AND(P1331="NA",COUNTIF(P1332:P1336,"NA")=6),"NA",SUM(P1332:P1336))</f>
        <v>0</v>
      </c>
      <c r="BQ1263" s="355"/>
      <c r="BR1263" s="355">
        <f t="shared" si="918"/>
        <v>0</v>
      </c>
      <c r="BS1263" s="355"/>
      <c r="BU1263" s="355">
        <f t="shared" si="915"/>
        <v>0</v>
      </c>
      <c r="BV1263" s="355"/>
      <c r="BX1263" s="335" t="s">
        <v>1986</v>
      </c>
      <c r="BY1263" s="334">
        <f>Q1277</f>
        <v>0</v>
      </c>
      <c r="BZ1263" s="334">
        <f t="shared" ref="BZ1263:CL1263" si="921">R1277</f>
        <v>0</v>
      </c>
      <c r="CA1263" s="334">
        <f t="shared" si="921"/>
        <v>0</v>
      </c>
      <c r="CB1263" s="334">
        <f t="shared" si="921"/>
        <v>0</v>
      </c>
      <c r="CC1263" s="334">
        <f t="shared" si="921"/>
        <v>0</v>
      </c>
      <c r="CD1263" s="334">
        <f t="shared" si="921"/>
        <v>0</v>
      </c>
      <c r="CE1263" s="334">
        <f t="shared" si="921"/>
        <v>0</v>
      </c>
      <c r="CF1263" s="334">
        <f t="shared" si="921"/>
        <v>0</v>
      </c>
      <c r="CG1263" s="334">
        <f t="shared" si="921"/>
        <v>0</v>
      </c>
      <c r="CH1263" s="334">
        <f t="shared" si="921"/>
        <v>0</v>
      </c>
      <c r="CI1263" s="334">
        <f t="shared" si="921"/>
        <v>0</v>
      </c>
      <c r="CJ1263" s="334">
        <f t="shared" si="921"/>
        <v>0</v>
      </c>
      <c r="CK1263" s="334">
        <f t="shared" si="921"/>
        <v>0</v>
      </c>
      <c r="CL1263" s="334">
        <f t="shared" si="921"/>
        <v>0</v>
      </c>
    </row>
    <row r="1264" spans="3:90" ht="15" customHeight="1">
      <c r="C1264" s="510"/>
      <c r="D1264" s="513"/>
      <c r="E1264" s="514"/>
      <c r="F1264" s="641" t="s">
        <v>56</v>
      </c>
      <c r="G1264" s="641"/>
      <c r="H1264" s="500" t="s">
        <v>219</v>
      </c>
      <c r="I1264" s="501"/>
      <c r="J1264" s="501"/>
      <c r="K1264" s="501"/>
      <c r="L1264" s="501"/>
      <c r="M1264" s="501"/>
      <c r="N1264" s="501"/>
      <c r="O1264" s="502"/>
      <c r="P1264" s="307"/>
      <c r="Q1264" s="215"/>
      <c r="R1264" s="215"/>
      <c r="S1264" s="215"/>
      <c r="T1264" s="215"/>
      <c r="U1264" s="215"/>
      <c r="V1264" s="215"/>
      <c r="W1264" s="215"/>
      <c r="X1264" s="215"/>
      <c r="Y1264" s="215"/>
      <c r="Z1264" s="215"/>
      <c r="AA1264" s="215"/>
      <c r="AB1264" s="215"/>
      <c r="AC1264" s="215"/>
      <c r="AD1264" s="215"/>
      <c r="AH1264" s="355">
        <f t="shared" si="910"/>
        <v>0</v>
      </c>
      <c r="AI1264" s="355"/>
      <c r="AJ1264" s="355">
        <f t="shared" si="911"/>
        <v>0</v>
      </c>
      <c r="AK1264" s="355"/>
      <c r="AL1264" s="355">
        <f t="shared" si="912"/>
        <v>0</v>
      </c>
      <c r="AM1264" s="355"/>
      <c r="AN1264" s="355">
        <f t="shared" si="913"/>
        <v>0</v>
      </c>
      <c r="AO1264" s="355"/>
      <c r="AQ1264" s="355">
        <f t="shared" si="914"/>
        <v>0</v>
      </c>
      <c r="AR1264" s="355"/>
      <c r="BA1264" s="355" t="s">
        <v>2170</v>
      </c>
      <c r="BB1264" s="355"/>
      <c r="BC1264" s="355">
        <f>SUM(P1370,P1380,P1384,P1385,P1386)</f>
        <v>0</v>
      </c>
      <c r="BD1264" s="355"/>
      <c r="BE1264" s="355">
        <f>P1386</f>
        <v>0</v>
      </c>
      <c r="BF1264" s="355"/>
      <c r="BG1264" s="355">
        <f t="shared" si="917"/>
        <v>0</v>
      </c>
      <c r="BH1264" s="355"/>
      <c r="BJ1264" s="450">
        <v>7.01</v>
      </c>
      <c r="BK1264" s="451"/>
      <c r="BL1264" s="450">
        <f>P1341</f>
        <v>0</v>
      </c>
      <c r="BM1264" s="451"/>
      <c r="BN1264" s="355">
        <f>COUNTIF(P1342:P1347,"NS")</f>
        <v>0</v>
      </c>
      <c r="BO1264" s="355"/>
      <c r="BP1264" s="355">
        <f>IF(AND(P1341="NA",COUNTIF(P1342:P1347,"NA")=6),"NA",SUM(P1342:P1347))</f>
        <v>0</v>
      </c>
      <c r="BQ1264" s="355"/>
      <c r="BR1264" s="355">
        <f t="shared" si="918"/>
        <v>0</v>
      </c>
      <c r="BS1264" s="355"/>
      <c r="BU1264" s="355">
        <f t="shared" si="915"/>
        <v>0</v>
      </c>
      <c r="BV1264" s="355"/>
      <c r="BX1264" s="335" t="s">
        <v>1987</v>
      </c>
      <c r="BY1264" s="334">
        <f>COUNTIF(Q1278:Q1282,"NS")</f>
        <v>0</v>
      </c>
      <c r="BZ1264" s="334">
        <f t="shared" ref="BZ1264:CL1264" si="922">COUNTIF(R1278:R1282,"NS")</f>
        <v>0</v>
      </c>
      <c r="CA1264" s="334">
        <f t="shared" si="922"/>
        <v>0</v>
      </c>
      <c r="CB1264" s="334">
        <f t="shared" si="922"/>
        <v>0</v>
      </c>
      <c r="CC1264" s="334">
        <f t="shared" si="922"/>
        <v>0</v>
      </c>
      <c r="CD1264" s="334">
        <f t="shared" si="922"/>
        <v>0</v>
      </c>
      <c r="CE1264" s="334">
        <f t="shared" si="922"/>
        <v>0</v>
      </c>
      <c r="CF1264" s="334">
        <f t="shared" si="922"/>
        <v>0</v>
      </c>
      <c r="CG1264" s="334">
        <f t="shared" si="922"/>
        <v>0</v>
      </c>
      <c r="CH1264" s="334">
        <f t="shared" si="922"/>
        <v>0</v>
      </c>
      <c r="CI1264" s="334">
        <f t="shared" si="922"/>
        <v>0</v>
      </c>
      <c r="CJ1264" s="334">
        <f t="shared" si="922"/>
        <v>0</v>
      </c>
      <c r="CK1264" s="334">
        <f t="shared" si="922"/>
        <v>0</v>
      </c>
      <c r="CL1264" s="334">
        <f t="shared" si="922"/>
        <v>0</v>
      </c>
    </row>
    <row r="1265" spans="3:90" ht="15" customHeight="1">
      <c r="C1265" s="510"/>
      <c r="D1265" s="513"/>
      <c r="E1265" s="514"/>
      <c r="F1265" s="641" t="s">
        <v>58</v>
      </c>
      <c r="G1265" s="641"/>
      <c r="H1265" s="500" t="s">
        <v>220</v>
      </c>
      <c r="I1265" s="501"/>
      <c r="J1265" s="501"/>
      <c r="K1265" s="501"/>
      <c r="L1265" s="501"/>
      <c r="M1265" s="501"/>
      <c r="N1265" s="501"/>
      <c r="O1265" s="502"/>
      <c r="P1265" s="307"/>
      <c r="Q1265" s="215"/>
      <c r="R1265" s="215"/>
      <c r="S1265" s="215"/>
      <c r="T1265" s="215"/>
      <c r="U1265" s="215"/>
      <c r="V1265" s="215"/>
      <c r="W1265" s="215"/>
      <c r="X1265" s="215"/>
      <c r="Y1265" s="215"/>
      <c r="Z1265" s="215"/>
      <c r="AA1265" s="215"/>
      <c r="AB1265" s="215"/>
      <c r="AC1265" s="215"/>
      <c r="AD1265" s="215"/>
      <c r="AH1265" s="355">
        <f t="shared" si="910"/>
        <v>0</v>
      </c>
      <c r="AI1265" s="355"/>
      <c r="AJ1265" s="355">
        <f t="shared" si="911"/>
        <v>0</v>
      </c>
      <c r="AK1265" s="355"/>
      <c r="AL1265" s="355">
        <f t="shared" si="912"/>
        <v>0</v>
      </c>
      <c r="AM1265" s="355"/>
      <c r="AN1265" s="355">
        <f t="shared" si="913"/>
        <v>0</v>
      </c>
      <c r="AO1265" s="355"/>
      <c r="AQ1265" s="355">
        <f t="shared" si="914"/>
        <v>0</v>
      </c>
      <c r="AR1265" s="355"/>
      <c r="BA1265" s="355" t="s">
        <v>2171</v>
      </c>
      <c r="BB1265" s="355"/>
      <c r="BC1265" s="355">
        <f>SUM(P1387:P1391,P1399:P1400,P1404:P1412,P1418:P1419)</f>
        <v>0</v>
      </c>
      <c r="BD1265" s="355"/>
      <c r="BE1265" s="355">
        <f>P1419</f>
        <v>0</v>
      </c>
      <c r="BF1265" s="355"/>
      <c r="BG1265" s="355">
        <f t="shared" ref="BG1265" si="923">IF(BE1265="NS",0,IF(BE1265&lt;=(BC1265*0.24),0,1))</f>
        <v>0</v>
      </c>
      <c r="BH1265" s="355"/>
      <c r="BJ1265" s="450">
        <v>7.02</v>
      </c>
      <c r="BK1265" s="451"/>
      <c r="BL1265" s="450">
        <f>P1348</f>
        <v>0</v>
      </c>
      <c r="BM1265" s="451"/>
      <c r="BN1265" s="355">
        <f>COUNTIF(P1349:P1356,"NS")</f>
        <v>0</v>
      </c>
      <c r="BO1265" s="355"/>
      <c r="BP1265" s="355">
        <f>IF(AND(P1348="NA",COUNTIF(P1349:P1356,"NA")=6),"NA",SUM(P1349:P1356))</f>
        <v>0</v>
      </c>
      <c r="BQ1265" s="355"/>
      <c r="BR1265" s="355">
        <f t="shared" si="918"/>
        <v>0</v>
      </c>
      <c r="BS1265" s="355"/>
      <c r="BU1265" s="355">
        <f t="shared" si="915"/>
        <v>0</v>
      </c>
      <c r="BV1265" s="355"/>
      <c r="BX1265" s="335" t="s">
        <v>1988</v>
      </c>
      <c r="BY1265" s="334">
        <f>SUM(Q1278:Q1282)</f>
        <v>0</v>
      </c>
      <c r="BZ1265" s="334">
        <f t="shared" ref="BZ1265:CL1265" si="924">SUM(R1278:R1282)</f>
        <v>0</v>
      </c>
      <c r="CA1265" s="334">
        <f t="shared" si="924"/>
        <v>0</v>
      </c>
      <c r="CB1265" s="334">
        <f t="shared" si="924"/>
        <v>0</v>
      </c>
      <c r="CC1265" s="334">
        <f t="shared" si="924"/>
        <v>0</v>
      </c>
      <c r="CD1265" s="334">
        <f t="shared" si="924"/>
        <v>0</v>
      </c>
      <c r="CE1265" s="334">
        <f t="shared" si="924"/>
        <v>0</v>
      </c>
      <c r="CF1265" s="334">
        <f t="shared" si="924"/>
        <v>0</v>
      </c>
      <c r="CG1265" s="334">
        <f t="shared" si="924"/>
        <v>0</v>
      </c>
      <c r="CH1265" s="334">
        <f t="shared" si="924"/>
        <v>0</v>
      </c>
      <c r="CI1265" s="334">
        <f t="shared" si="924"/>
        <v>0</v>
      </c>
      <c r="CJ1265" s="334">
        <f t="shared" si="924"/>
        <v>0</v>
      </c>
      <c r="CK1265" s="334">
        <f t="shared" si="924"/>
        <v>0</v>
      </c>
      <c r="CL1265" s="334">
        <f t="shared" si="924"/>
        <v>0</v>
      </c>
    </row>
    <row r="1266" spans="3:90" ht="15" customHeight="1">
      <c r="C1266" s="510"/>
      <c r="D1266" s="513"/>
      <c r="E1266" s="514"/>
      <c r="F1266" s="641" t="s">
        <v>60</v>
      </c>
      <c r="G1266" s="641"/>
      <c r="H1266" s="503" t="s">
        <v>221</v>
      </c>
      <c r="I1266" s="504"/>
      <c r="J1266" s="504"/>
      <c r="K1266" s="504"/>
      <c r="L1266" s="504"/>
      <c r="M1266" s="504"/>
      <c r="N1266" s="504"/>
      <c r="O1266" s="505"/>
      <c r="P1266" s="215"/>
      <c r="Q1266" s="209"/>
      <c r="R1266" s="209"/>
      <c r="S1266" s="209"/>
      <c r="T1266" s="209"/>
      <c r="U1266" s="209"/>
      <c r="V1266" s="209"/>
      <c r="W1266" s="209"/>
      <c r="X1266" s="209"/>
      <c r="Y1266" s="209"/>
      <c r="Z1266" s="209"/>
      <c r="AA1266" s="209"/>
      <c r="AB1266" s="209"/>
      <c r="AC1266" s="209"/>
      <c r="AD1266" s="209"/>
      <c r="AH1266" s="355">
        <f t="shared" si="910"/>
        <v>0</v>
      </c>
      <c r="AI1266" s="355"/>
      <c r="AJ1266" s="355">
        <f t="shared" si="911"/>
        <v>0</v>
      </c>
      <c r="AK1266" s="355"/>
      <c r="AL1266" s="355">
        <f t="shared" si="912"/>
        <v>0</v>
      </c>
      <c r="AM1266" s="355"/>
      <c r="AN1266" s="355">
        <f t="shared" si="913"/>
        <v>0</v>
      </c>
      <c r="AO1266" s="355"/>
      <c r="AQ1266" s="355">
        <f t="shared" si="914"/>
        <v>0</v>
      </c>
      <c r="AR1266" s="355"/>
      <c r="BA1266" s="355" t="s">
        <v>2172</v>
      </c>
      <c r="BB1266" s="355"/>
      <c r="BC1266" s="355">
        <f>P1420</f>
        <v>0</v>
      </c>
      <c r="BD1266" s="355"/>
      <c r="BE1266" s="355">
        <f>P1420</f>
        <v>0</v>
      </c>
      <c r="BF1266" s="355"/>
      <c r="BG1266" s="355">
        <v>0</v>
      </c>
      <c r="BH1266" s="355"/>
      <c r="BJ1266" s="450">
        <v>7.06</v>
      </c>
      <c r="BK1266" s="451"/>
      <c r="BL1266" s="450">
        <f>P1360</f>
        <v>0</v>
      </c>
      <c r="BM1266" s="451"/>
      <c r="BN1266" s="355">
        <f>COUNTIF(P1361:P1366,"NS")</f>
        <v>0</v>
      </c>
      <c r="BO1266" s="355"/>
      <c r="BP1266" s="355">
        <f>IF(AND(P1360="NA",COUNTIF(P1361:P1366,"NA")=6),"NA",SUM(P1361:P1366))</f>
        <v>0</v>
      </c>
      <c r="BQ1266" s="355"/>
      <c r="BR1266" s="355">
        <f t="shared" si="918"/>
        <v>0</v>
      </c>
      <c r="BS1266" s="355"/>
      <c r="BU1266" s="355">
        <f t="shared" si="915"/>
        <v>0</v>
      </c>
      <c r="BV1266" s="355"/>
      <c r="BX1266" s="335" t="s">
        <v>1989</v>
      </c>
      <c r="BY1266" s="345">
        <f>IF($AH$1251=2475,0,IF(OR(AND(BY1263=0,BY1264&gt;0),AND(BY1263="NS",BY1265&gt;0),AND(BY1263="NS",BY1265=0,BY1264=0)),1,IF(OR(AND(BY1264&gt;=2,BY1265&lt;BY1263),AND(BY1263="NS",BY1265=0,BY1264&gt;0),BY1263=BY1265,),0,1)))</f>
        <v>0</v>
      </c>
      <c r="BZ1266" s="345">
        <f t="shared" ref="BZ1266:CL1266" si="925">IF($AH$1251=2475,0,IF(OR(AND(BZ1263=0,BZ1264&gt;0),AND(BZ1263="NS",BZ1265&gt;0),AND(BZ1263="NS",BZ1265=0,BZ1264=0)),1,IF(OR(AND(BZ1264&gt;=2,BZ1265&lt;BZ1263),AND(BZ1263="NS",BZ1265=0,BZ1264&gt;0),BZ1263=BZ1265,),0,1)))</f>
        <v>0</v>
      </c>
      <c r="CA1266" s="345">
        <f t="shared" si="925"/>
        <v>0</v>
      </c>
      <c r="CB1266" s="345">
        <f t="shared" si="925"/>
        <v>0</v>
      </c>
      <c r="CC1266" s="345">
        <f t="shared" si="925"/>
        <v>0</v>
      </c>
      <c r="CD1266" s="345">
        <f t="shared" si="925"/>
        <v>0</v>
      </c>
      <c r="CE1266" s="345">
        <f t="shared" si="925"/>
        <v>0</v>
      </c>
      <c r="CF1266" s="345">
        <f t="shared" si="925"/>
        <v>0</v>
      </c>
      <c r="CG1266" s="345">
        <f t="shared" si="925"/>
        <v>0</v>
      </c>
      <c r="CH1266" s="345">
        <f t="shared" si="925"/>
        <v>0</v>
      </c>
      <c r="CI1266" s="345">
        <f t="shared" si="925"/>
        <v>0</v>
      </c>
      <c r="CJ1266" s="345">
        <f t="shared" si="925"/>
        <v>0</v>
      </c>
      <c r="CK1266" s="345">
        <f t="shared" si="925"/>
        <v>0</v>
      </c>
      <c r="CL1266" s="345">
        <f t="shared" si="925"/>
        <v>0</v>
      </c>
    </row>
    <row r="1267" spans="3:90" ht="15" customHeight="1">
      <c r="C1267" s="510"/>
      <c r="D1267" s="513"/>
      <c r="E1267" s="514"/>
      <c r="F1267" s="615" t="s">
        <v>222</v>
      </c>
      <c r="G1267" s="638"/>
      <c r="H1267" s="294"/>
      <c r="I1267" s="504" t="s">
        <v>223</v>
      </c>
      <c r="J1267" s="504"/>
      <c r="K1267" s="504"/>
      <c r="L1267" s="504"/>
      <c r="M1267" s="504"/>
      <c r="N1267" s="504"/>
      <c r="O1267" s="505"/>
      <c r="P1267" s="307"/>
      <c r="Q1267" s="215"/>
      <c r="R1267" s="215"/>
      <c r="S1267" s="215"/>
      <c r="T1267" s="215"/>
      <c r="U1267" s="215"/>
      <c r="V1267" s="215"/>
      <c r="W1267" s="215"/>
      <c r="X1267" s="215"/>
      <c r="Y1267" s="215"/>
      <c r="Z1267" s="215"/>
      <c r="AA1267" s="215"/>
      <c r="AB1267" s="215"/>
      <c r="AC1267" s="215"/>
      <c r="AD1267" s="215"/>
      <c r="AH1267" s="355">
        <f t="shared" si="910"/>
        <v>0</v>
      </c>
      <c r="AI1267" s="355"/>
      <c r="AJ1267" s="355">
        <f t="shared" si="911"/>
        <v>0</v>
      </c>
      <c r="AK1267" s="355"/>
      <c r="AL1267" s="355">
        <f t="shared" si="912"/>
        <v>0</v>
      </c>
      <c r="AM1267" s="355"/>
      <c r="AN1267" s="355">
        <f t="shared" si="913"/>
        <v>0</v>
      </c>
      <c r="AO1267" s="355"/>
      <c r="AQ1267" s="355">
        <f t="shared" si="914"/>
        <v>0</v>
      </c>
      <c r="AR1267" s="355"/>
      <c r="BG1267" s="447">
        <f>SUM(BG1257:BH1266)</f>
        <v>0</v>
      </c>
      <c r="BH1267" s="447"/>
      <c r="BJ1267" s="450">
        <v>8.01</v>
      </c>
      <c r="BK1267" s="451"/>
      <c r="BL1267" s="450">
        <f>P1370</f>
        <v>0</v>
      </c>
      <c r="BM1267" s="451"/>
      <c r="BN1267" s="355">
        <f>COUNTIF(P1371:P1379,"NS")</f>
        <v>0</v>
      </c>
      <c r="BO1267" s="355"/>
      <c r="BP1267" s="355">
        <f>IF(AND(P1370="NA",COUNTIF(P1371:P1379,"NA")=9),"NA",SUM(P1371:P1379))</f>
        <v>0</v>
      </c>
      <c r="BQ1267" s="355"/>
      <c r="BR1267" s="355">
        <f t="shared" si="918"/>
        <v>0</v>
      </c>
      <c r="BS1267" s="355"/>
      <c r="BU1267" s="355">
        <f t="shared" si="915"/>
        <v>0</v>
      </c>
      <c r="BV1267" s="355"/>
      <c r="BX1267" s="346"/>
      <c r="BY1267" s="346"/>
      <c r="BZ1267" s="346"/>
      <c r="CA1267" s="346"/>
      <c r="CB1267" s="346"/>
      <c r="CC1267" s="346"/>
      <c r="CD1267" s="346"/>
      <c r="CE1267" s="346"/>
      <c r="CF1267" s="346"/>
      <c r="CG1267" s="346"/>
      <c r="CH1267" s="346"/>
      <c r="CI1267" s="346"/>
      <c r="CJ1267" s="346"/>
      <c r="CK1267" s="346"/>
      <c r="CL1267" s="334">
        <f>SUM(BZ1266:CL1266)</f>
        <v>0</v>
      </c>
    </row>
    <row r="1268" spans="3:90" ht="14.25" customHeight="1">
      <c r="C1268" s="510"/>
      <c r="D1268" s="513"/>
      <c r="E1268" s="514"/>
      <c r="F1268" s="615" t="s">
        <v>224</v>
      </c>
      <c r="G1268" s="638"/>
      <c r="H1268" s="295"/>
      <c r="I1268" s="496" t="s">
        <v>225</v>
      </c>
      <c r="J1268" s="496"/>
      <c r="K1268" s="496"/>
      <c r="L1268" s="496"/>
      <c r="M1268" s="496"/>
      <c r="N1268" s="496"/>
      <c r="O1268" s="497"/>
      <c r="P1268" s="307"/>
      <c r="Q1268" s="215"/>
      <c r="R1268" s="215"/>
      <c r="S1268" s="215"/>
      <c r="T1268" s="215"/>
      <c r="U1268" s="215"/>
      <c r="V1268" s="215"/>
      <c r="W1268" s="215"/>
      <c r="X1268" s="215"/>
      <c r="Y1268" s="215"/>
      <c r="Z1268" s="215"/>
      <c r="AA1268" s="215"/>
      <c r="AB1268" s="215"/>
      <c r="AC1268" s="215"/>
      <c r="AD1268" s="215"/>
      <c r="AH1268" s="355">
        <f t="shared" si="910"/>
        <v>0</v>
      </c>
      <c r="AI1268" s="355"/>
      <c r="AJ1268" s="355">
        <f t="shared" si="911"/>
        <v>0</v>
      </c>
      <c r="AK1268" s="355"/>
      <c r="AL1268" s="355">
        <f t="shared" si="912"/>
        <v>0</v>
      </c>
      <c r="AM1268" s="355"/>
      <c r="AN1268" s="355">
        <f t="shared" si="913"/>
        <v>0</v>
      </c>
      <c r="AO1268" s="355"/>
      <c r="AQ1268" s="355">
        <f t="shared" si="914"/>
        <v>0</v>
      </c>
      <c r="AR1268" s="355"/>
      <c r="BJ1268" s="450">
        <v>8.02</v>
      </c>
      <c r="BK1268" s="451"/>
      <c r="BL1268" s="450">
        <f>P1380</f>
        <v>0</v>
      </c>
      <c r="BM1268" s="451"/>
      <c r="BN1268" s="355">
        <f>COUNTIF(P1381:P1383,"NS")</f>
        <v>0</v>
      </c>
      <c r="BO1268" s="355"/>
      <c r="BP1268" s="355">
        <f>IF(AND(P1380="NA",COUNTIF(P1381:P1383,"NA")=3),"NA",SUM(P1381:P1383))</f>
        <v>0</v>
      </c>
      <c r="BQ1268" s="355"/>
      <c r="BR1268" s="355">
        <f t="shared" si="918"/>
        <v>0</v>
      </c>
      <c r="BS1268" s="355"/>
      <c r="BU1268" s="355">
        <f t="shared" si="915"/>
        <v>0</v>
      </c>
      <c r="BV1268" s="355"/>
      <c r="BX1268" s="346"/>
      <c r="BY1268" s="346"/>
      <c r="BZ1268" s="346"/>
      <c r="CA1268" s="346"/>
      <c r="CB1268" s="346"/>
      <c r="CC1268" s="346"/>
      <c r="CD1268" s="346"/>
      <c r="CE1268" s="346"/>
      <c r="CF1268" s="346"/>
      <c r="CG1268" s="346"/>
      <c r="CH1268" s="346"/>
      <c r="CI1268" s="346"/>
      <c r="CJ1268" s="346"/>
      <c r="CK1268" s="346"/>
      <c r="CL1268" s="346"/>
    </row>
    <row r="1269" spans="3:90" ht="15" customHeight="1">
      <c r="C1269" s="510"/>
      <c r="D1269" s="513"/>
      <c r="E1269" s="514"/>
      <c r="F1269" s="615" t="s">
        <v>226</v>
      </c>
      <c r="G1269" s="638"/>
      <c r="H1269" s="295"/>
      <c r="I1269" s="496" t="s">
        <v>227</v>
      </c>
      <c r="J1269" s="496"/>
      <c r="K1269" s="496"/>
      <c r="L1269" s="496"/>
      <c r="M1269" s="496"/>
      <c r="N1269" s="496"/>
      <c r="O1269" s="497"/>
      <c r="P1269" s="307"/>
      <c r="Q1269" s="215"/>
      <c r="R1269" s="215"/>
      <c r="S1269" s="215"/>
      <c r="T1269" s="215"/>
      <c r="U1269" s="215"/>
      <c r="V1269" s="215"/>
      <c r="W1269" s="215"/>
      <c r="X1269" s="215"/>
      <c r="Y1269" s="215"/>
      <c r="Z1269" s="215"/>
      <c r="AA1269" s="215"/>
      <c r="AB1269" s="215"/>
      <c r="AC1269" s="215"/>
      <c r="AD1269" s="215"/>
      <c r="AH1269" s="355">
        <f t="shared" si="910"/>
        <v>0</v>
      </c>
      <c r="AI1269" s="355"/>
      <c r="AJ1269" s="355">
        <f t="shared" si="911"/>
        <v>0</v>
      </c>
      <c r="AK1269" s="355"/>
      <c r="AL1269" s="355">
        <f t="shared" si="912"/>
        <v>0</v>
      </c>
      <c r="AM1269" s="355"/>
      <c r="AN1269" s="355">
        <f t="shared" si="913"/>
        <v>0</v>
      </c>
      <c r="AO1269" s="355"/>
      <c r="AQ1269" s="355">
        <f t="shared" si="914"/>
        <v>0</v>
      </c>
      <c r="AR1269" s="355"/>
      <c r="BJ1269" s="450">
        <v>9.0500000000000007</v>
      </c>
      <c r="BK1269" s="451"/>
      <c r="BL1269" s="450">
        <f>P1391</f>
        <v>0</v>
      </c>
      <c r="BM1269" s="451"/>
      <c r="BN1269" s="355">
        <f>COUNTIF(P1392:P1398,"NS")</f>
        <v>0</v>
      </c>
      <c r="BO1269" s="355"/>
      <c r="BP1269" s="355">
        <f>IF(AND(P1391="NA",COUNTIF(P1392:P1398,"NA")=7),"NA",SUM(P1392:P1398))</f>
        <v>0</v>
      </c>
      <c r="BQ1269" s="355"/>
      <c r="BR1269" s="355">
        <f t="shared" si="918"/>
        <v>0</v>
      </c>
      <c r="BS1269" s="355"/>
      <c r="BU1269" s="355">
        <f t="shared" si="915"/>
        <v>0</v>
      </c>
      <c r="BV1269" s="355"/>
      <c r="BX1269" s="445">
        <v>4.01</v>
      </c>
      <c r="BY1269" s="445"/>
      <c r="BZ1269" s="445"/>
      <c r="CA1269" s="445"/>
      <c r="CB1269" s="445"/>
      <c r="CC1269" s="445"/>
      <c r="CD1269" s="445"/>
      <c r="CE1269" s="445"/>
      <c r="CF1269" s="445"/>
      <c r="CG1269" s="445"/>
      <c r="CH1269" s="445"/>
      <c r="CI1269" s="445"/>
      <c r="CJ1269" s="445"/>
      <c r="CK1269" s="445"/>
      <c r="CL1269" s="445"/>
    </row>
    <row r="1270" spans="3:90" ht="15" customHeight="1">
      <c r="C1270" s="510"/>
      <c r="D1270" s="513"/>
      <c r="E1270" s="514"/>
      <c r="F1270" s="615" t="s">
        <v>228</v>
      </c>
      <c r="G1270" s="638"/>
      <c r="H1270" s="295"/>
      <c r="I1270" s="496" t="s">
        <v>229</v>
      </c>
      <c r="J1270" s="496"/>
      <c r="K1270" s="496"/>
      <c r="L1270" s="496"/>
      <c r="M1270" s="496"/>
      <c r="N1270" s="496"/>
      <c r="O1270" s="497"/>
      <c r="P1270" s="307"/>
      <c r="Q1270" s="215"/>
      <c r="R1270" s="215"/>
      <c r="S1270" s="215"/>
      <c r="T1270" s="215"/>
      <c r="U1270" s="215"/>
      <c r="V1270" s="215"/>
      <c r="W1270" s="215"/>
      <c r="X1270" s="215"/>
      <c r="Y1270" s="215"/>
      <c r="Z1270" s="215"/>
      <c r="AA1270" s="215"/>
      <c r="AB1270" s="215"/>
      <c r="AC1270" s="215"/>
      <c r="AD1270" s="215"/>
      <c r="AH1270" s="355">
        <f t="shared" si="910"/>
        <v>0</v>
      </c>
      <c r="AI1270" s="355"/>
      <c r="AJ1270" s="355">
        <f t="shared" si="911"/>
        <v>0</v>
      </c>
      <c r="AK1270" s="355"/>
      <c r="AL1270" s="355">
        <f t="shared" si="912"/>
        <v>0</v>
      </c>
      <c r="AM1270" s="355"/>
      <c r="AN1270" s="355">
        <f t="shared" si="913"/>
        <v>0</v>
      </c>
      <c r="AO1270" s="355"/>
      <c r="AQ1270" s="355">
        <f t="shared" si="914"/>
        <v>0</v>
      </c>
      <c r="AR1270" s="355"/>
      <c r="BJ1270" s="450">
        <v>9.07</v>
      </c>
      <c r="BK1270" s="451"/>
      <c r="BL1270" s="450">
        <f>P1400</f>
        <v>0</v>
      </c>
      <c r="BM1270" s="451"/>
      <c r="BN1270" s="355">
        <f>COUNTIF(P1401:P1403,"NS")</f>
        <v>0</v>
      </c>
      <c r="BO1270" s="355"/>
      <c r="BP1270" s="355">
        <f>IF(AND(P1400="NA",COUNTIF(P1401:P1403,"NA")=3),"NA",SUM(P1401:P1403))</f>
        <v>0</v>
      </c>
      <c r="BQ1270" s="355"/>
      <c r="BR1270" s="355">
        <f t="shared" si="918"/>
        <v>0</v>
      </c>
      <c r="BS1270" s="355"/>
      <c r="BU1270" s="355">
        <f t="shared" si="915"/>
        <v>0</v>
      </c>
      <c r="BV1270" s="355"/>
      <c r="BX1270" s="335" t="s">
        <v>1986</v>
      </c>
      <c r="BY1270" s="334">
        <f>Q1286</f>
        <v>0</v>
      </c>
      <c r="BZ1270" s="334">
        <f t="shared" ref="BZ1270:CL1270" si="926">R1286</f>
        <v>0</v>
      </c>
      <c r="CA1270" s="334">
        <f t="shared" si="926"/>
        <v>0</v>
      </c>
      <c r="CB1270" s="334">
        <f t="shared" si="926"/>
        <v>0</v>
      </c>
      <c r="CC1270" s="334">
        <f t="shared" si="926"/>
        <v>0</v>
      </c>
      <c r="CD1270" s="334">
        <f t="shared" si="926"/>
        <v>0</v>
      </c>
      <c r="CE1270" s="334">
        <f t="shared" si="926"/>
        <v>0</v>
      </c>
      <c r="CF1270" s="334">
        <f t="shared" si="926"/>
        <v>0</v>
      </c>
      <c r="CG1270" s="334">
        <f t="shared" si="926"/>
        <v>0</v>
      </c>
      <c r="CH1270" s="334">
        <f t="shared" si="926"/>
        <v>0</v>
      </c>
      <c r="CI1270" s="334">
        <f t="shared" si="926"/>
        <v>0</v>
      </c>
      <c r="CJ1270" s="334">
        <f t="shared" si="926"/>
        <v>0</v>
      </c>
      <c r="CK1270" s="334">
        <f t="shared" si="926"/>
        <v>0</v>
      </c>
      <c r="CL1270" s="334">
        <f t="shared" si="926"/>
        <v>0</v>
      </c>
    </row>
    <row r="1271" spans="3:90" ht="15" customHeight="1">
      <c r="C1271" s="510"/>
      <c r="D1271" s="513"/>
      <c r="E1271" s="514"/>
      <c r="F1271" s="615" t="s">
        <v>230</v>
      </c>
      <c r="G1271" s="638"/>
      <c r="H1271" s="295"/>
      <c r="I1271" s="496" t="s">
        <v>231</v>
      </c>
      <c r="J1271" s="496"/>
      <c r="K1271" s="496"/>
      <c r="L1271" s="496"/>
      <c r="M1271" s="496"/>
      <c r="N1271" s="496"/>
      <c r="O1271" s="497"/>
      <c r="P1271" s="307"/>
      <c r="Q1271" s="215"/>
      <c r="R1271" s="215"/>
      <c r="S1271" s="215"/>
      <c r="T1271" s="215"/>
      <c r="U1271" s="215"/>
      <c r="V1271" s="215"/>
      <c r="W1271" s="215"/>
      <c r="X1271" s="215"/>
      <c r="Y1271" s="215"/>
      <c r="Z1271" s="215"/>
      <c r="AA1271" s="215"/>
      <c r="AB1271" s="215"/>
      <c r="AC1271" s="215"/>
      <c r="AD1271" s="215"/>
      <c r="AH1271" s="355">
        <f t="shared" si="910"/>
        <v>0</v>
      </c>
      <c r="AI1271" s="355"/>
      <c r="AJ1271" s="355">
        <f t="shared" si="911"/>
        <v>0</v>
      </c>
      <c r="AK1271" s="355"/>
      <c r="AL1271" s="355">
        <f t="shared" si="912"/>
        <v>0</v>
      </c>
      <c r="AM1271" s="355"/>
      <c r="AN1271" s="355">
        <f t="shared" si="913"/>
        <v>0</v>
      </c>
      <c r="AO1271" s="355"/>
      <c r="AQ1271" s="355">
        <f t="shared" si="914"/>
        <v>0</v>
      </c>
      <c r="AR1271" s="355"/>
      <c r="BJ1271" s="450">
        <v>9.16</v>
      </c>
      <c r="BK1271" s="451"/>
      <c r="BL1271" s="450">
        <f>P1412</f>
        <v>0</v>
      </c>
      <c r="BM1271" s="451"/>
      <c r="BN1271" s="355">
        <f>COUNTIF(P1413:P1417,"NS")</f>
        <v>0</v>
      </c>
      <c r="BO1271" s="355"/>
      <c r="BP1271" s="355">
        <f>IF(AND(P1412="NA",COUNTIF(P1413:P1417,"NA")=5),"NA",SUM(P1413:P1417))</f>
        <v>0</v>
      </c>
      <c r="BQ1271" s="355"/>
      <c r="BR1271" s="355">
        <f t="shared" si="918"/>
        <v>0</v>
      </c>
      <c r="BS1271" s="355"/>
      <c r="BU1271" s="355">
        <f t="shared" si="915"/>
        <v>0</v>
      </c>
      <c r="BV1271" s="355"/>
      <c r="BX1271" s="335" t="s">
        <v>1987</v>
      </c>
      <c r="BY1271" s="334">
        <f>COUNTIF(Q1287:Q1304,"NS")</f>
        <v>0</v>
      </c>
      <c r="BZ1271" s="334">
        <f t="shared" ref="BZ1271:CL1271" si="927">COUNTIF(R1287:R1304,"NS")</f>
        <v>0</v>
      </c>
      <c r="CA1271" s="334">
        <f t="shared" si="927"/>
        <v>0</v>
      </c>
      <c r="CB1271" s="334">
        <f t="shared" si="927"/>
        <v>0</v>
      </c>
      <c r="CC1271" s="334">
        <f t="shared" si="927"/>
        <v>0</v>
      </c>
      <c r="CD1271" s="334">
        <f t="shared" si="927"/>
        <v>0</v>
      </c>
      <c r="CE1271" s="334">
        <f t="shared" si="927"/>
        <v>0</v>
      </c>
      <c r="CF1271" s="334">
        <f t="shared" si="927"/>
        <v>0</v>
      </c>
      <c r="CG1271" s="334">
        <f t="shared" si="927"/>
        <v>0</v>
      </c>
      <c r="CH1271" s="334">
        <f t="shared" si="927"/>
        <v>0</v>
      </c>
      <c r="CI1271" s="334">
        <f t="shared" si="927"/>
        <v>0</v>
      </c>
      <c r="CJ1271" s="334">
        <f t="shared" si="927"/>
        <v>0</v>
      </c>
      <c r="CK1271" s="334">
        <f t="shared" si="927"/>
        <v>0</v>
      </c>
      <c r="CL1271" s="334">
        <f t="shared" si="927"/>
        <v>0</v>
      </c>
    </row>
    <row r="1272" spans="3:90" ht="15" customHeight="1">
      <c r="C1272" s="510"/>
      <c r="D1272" s="513"/>
      <c r="E1272" s="514"/>
      <c r="F1272" s="615" t="s">
        <v>232</v>
      </c>
      <c r="G1272" s="638"/>
      <c r="H1272" s="296"/>
      <c r="I1272" s="498" t="s">
        <v>571</v>
      </c>
      <c r="J1272" s="498"/>
      <c r="K1272" s="498"/>
      <c r="L1272" s="498"/>
      <c r="M1272" s="498"/>
      <c r="N1272" s="498"/>
      <c r="O1272" s="499"/>
      <c r="P1272" s="307"/>
      <c r="Q1272" s="215"/>
      <c r="R1272" s="215"/>
      <c r="S1272" s="215"/>
      <c r="T1272" s="215"/>
      <c r="U1272" s="215"/>
      <c r="V1272" s="215"/>
      <c r="W1272" s="215"/>
      <c r="X1272" s="215"/>
      <c r="Y1272" s="215"/>
      <c r="Z1272" s="215"/>
      <c r="AA1272" s="215"/>
      <c r="AB1272" s="215"/>
      <c r="AC1272" s="215"/>
      <c r="AD1272" s="215"/>
      <c r="AH1272" s="355">
        <f t="shared" si="910"/>
        <v>0</v>
      </c>
      <c r="AI1272" s="355"/>
      <c r="AJ1272" s="355">
        <f t="shared" si="911"/>
        <v>0</v>
      </c>
      <c r="AK1272" s="355"/>
      <c r="AL1272" s="355">
        <f t="shared" si="912"/>
        <v>0</v>
      </c>
      <c r="AM1272" s="355"/>
      <c r="AN1272" s="355">
        <f t="shared" si="913"/>
        <v>0</v>
      </c>
      <c r="AO1272" s="355"/>
      <c r="AQ1272" s="355">
        <f t="shared" si="914"/>
        <v>0</v>
      </c>
      <c r="AR1272" s="355"/>
      <c r="BJ1272" s="447">
        <f>SUM(CL1260,CL1267,CL1274,CL1281,CL1288,CL1295,CL1302,CL1309,CL1316,CL1323,CL1330,CL1337,CL1344,CL1351,CL1358)</f>
        <v>0</v>
      </c>
      <c r="BK1272" s="447"/>
      <c r="BR1272" s="355">
        <f>SUM(BR1257:BS1271)</f>
        <v>0</v>
      </c>
      <c r="BS1272" s="355"/>
      <c r="BU1272" s="355">
        <f t="shared" si="915"/>
        <v>0</v>
      </c>
      <c r="BV1272" s="355"/>
      <c r="BX1272" s="335" t="s">
        <v>1988</v>
      </c>
      <c r="BY1272" s="334">
        <f>SUM(Q1287:Q1304)</f>
        <v>0</v>
      </c>
      <c r="BZ1272" s="334">
        <f t="shared" ref="BZ1272:CL1272" si="928">SUM(R1287:R1304)</f>
        <v>0</v>
      </c>
      <c r="CA1272" s="334">
        <f t="shared" si="928"/>
        <v>0</v>
      </c>
      <c r="CB1272" s="334">
        <f t="shared" si="928"/>
        <v>0</v>
      </c>
      <c r="CC1272" s="334">
        <f t="shared" si="928"/>
        <v>0</v>
      </c>
      <c r="CD1272" s="334">
        <f t="shared" si="928"/>
        <v>0</v>
      </c>
      <c r="CE1272" s="334">
        <f t="shared" si="928"/>
        <v>0</v>
      </c>
      <c r="CF1272" s="334">
        <f t="shared" si="928"/>
        <v>0</v>
      </c>
      <c r="CG1272" s="334">
        <f t="shared" si="928"/>
        <v>0</v>
      </c>
      <c r="CH1272" s="334">
        <f t="shared" si="928"/>
        <v>0</v>
      </c>
      <c r="CI1272" s="334">
        <f t="shared" si="928"/>
        <v>0</v>
      </c>
      <c r="CJ1272" s="334">
        <f t="shared" si="928"/>
        <v>0</v>
      </c>
      <c r="CK1272" s="334">
        <f t="shared" si="928"/>
        <v>0</v>
      </c>
      <c r="CL1272" s="334">
        <f t="shared" si="928"/>
        <v>0</v>
      </c>
    </row>
    <row r="1273" spans="3:90" ht="24" customHeight="1">
      <c r="C1273" s="510"/>
      <c r="D1273" s="515"/>
      <c r="E1273" s="516"/>
      <c r="F1273" s="518" t="s">
        <v>66</v>
      </c>
      <c r="G1273" s="518"/>
      <c r="H1273" s="506" t="s">
        <v>233</v>
      </c>
      <c r="I1273" s="498"/>
      <c r="J1273" s="498"/>
      <c r="K1273" s="498"/>
      <c r="L1273" s="498"/>
      <c r="M1273" s="498"/>
      <c r="N1273" s="498"/>
      <c r="O1273" s="499"/>
      <c r="P1273" s="307"/>
      <c r="Q1273" s="215"/>
      <c r="R1273" s="215"/>
      <c r="S1273" s="215"/>
      <c r="T1273" s="215"/>
      <c r="U1273" s="215"/>
      <c r="V1273" s="215"/>
      <c r="W1273" s="215"/>
      <c r="X1273" s="215"/>
      <c r="Y1273" s="215"/>
      <c r="Z1273" s="215"/>
      <c r="AA1273" s="215"/>
      <c r="AB1273" s="215"/>
      <c r="AC1273" s="215"/>
      <c r="AD1273" s="215"/>
      <c r="AH1273" s="355">
        <f t="shared" si="910"/>
        <v>0</v>
      </c>
      <c r="AI1273" s="355"/>
      <c r="AJ1273" s="355">
        <f t="shared" si="911"/>
        <v>0</v>
      </c>
      <c r="AK1273" s="355"/>
      <c r="AL1273" s="355">
        <f t="shared" si="912"/>
        <v>0</v>
      </c>
      <c r="AM1273" s="355"/>
      <c r="AN1273" s="355">
        <f t="shared" si="913"/>
        <v>0</v>
      </c>
      <c r="AO1273" s="355"/>
      <c r="AQ1273" s="355">
        <f t="shared" si="914"/>
        <v>0</v>
      </c>
      <c r="AR1273" s="355"/>
      <c r="BU1273" s="355">
        <f t="shared" si="915"/>
        <v>0</v>
      </c>
      <c r="BV1273" s="355"/>
      <c r="BX1273" s="335" t="s">
        <v>1989</v>
      </c>
      <c r="BY1273" s="345">
        <f>IF($AH$1251=2475,0,IF(OR(AND(BY1270=0,BY1271&gt;0),AND(BY1270="NS",BY1272&gt;0),AND(BY1270="NS",BY1272=0,BY1271=0)),1,IF(OR(AND(BY1271&gt;=2,BY1272&lt;BY1270),AND(BY1270="NS",BY1272=0,BY1271&gt;0),BY1270=BY1272,),0,1)))</f>
        <v>0</v>
      </c>
      <c r="BZ1273" s="345">
        <f t="shared" ref="BZ1273:CL1273" si="929">IF($AH$1251=2475,0,IF(OR(AND(BZ1270=0,BZ1271&gt;0),AND(BZ1270="NS",BZ1272&gt;0),AND(BZ1270="NS",BZ1272=0,BZ1271=0)),1,IF(OR(AND(BZ1271&gt;=2,BZ1272&lt;BZ1270),AND(BZ1270="NS",BZ1272=0,BZ1271&gt;0),BZ1270=BZ1272,),0,1)))</f>
        <v>0</v>
      </c>
      <c r="CA1273" s="345">
        <f t="shared" si="929"/>
        <v>0</v>
      </c>
      <c r="CB1273" s="345">
        <f t="shared" si="929"/>
        <v>0</v>
      </c>
      <c r="CC1273" s="345">
        <f t="shared" si="929"/>
        <v>0</v>
      </c>
      <c r="CD1273" s="345">
        <f t="shared" si="929"/>
        <v>0</v>
      </c>
      <c r="CE1273" s="345">
        <f t="shared" si="929"/>
        <v>0</v>
      </c>
      <c r="CF1273" s="345">
        <f t="shared" si="929"/>
        <v>0</v>
      </c>
      <c r="CG1273" s="345">
        <f t="shared" si="929"/>
        <v>0</v>
      </c>
      <c r="CH1273" s="345">
        <f t="shared" si="929"/>
        <v>0</v>
      </c>
      <c r="CI1273" s="345">
        <f t="shared" si="929"/>
        <v>0</v>
      </c>
      <c r="CJ1273" s="345">
        <f t="shared" si="929"/>
        <v>0</v>
      </c>
      <c r="CK1273" s="345">
        <f t="shared" si="929"/>
        <v>0</v>
      </c>
      <c r="CL1273" s="345">
        <f t="shared" si="929"/>
        <v>0</v>
      </c>
    </row>
    <row r="1274" spans="3:90" ht="15" customHeight="1">
      <c r="C1274" s="509" t="s">
        <v>935</v>
      </c>
      <c r="D1274" s="511" t="s">
        <v>234</v>
      </c>
      <c r="E1274" s="700"/>
      <c r="F1274" s="518" t="s">
        <v>70</v>
      </c>
      <c r="G1274" s="518"/>
      <c r="H1274" s="500" t="s">
        <v>235</v>
      </c>
      <c r="I1274" s="501"/>
      <c r="J1274" s="501"/>
      <c r="K1274" s="501"/>
      <c r="L1274" s="501"/>
      <c r="M1274" s="501"/>
      <c r="N1274" s="501"/>
      <c r="O1274" s="502"/>
      <c r="P1274" s="307"/>
      <c r="Q1274" s="215"/>
      <c r="R1274" s="215"/>
      <c r="S1274" s="215"/>
      <c r="T1274" s="215"/>
      <c r="U1274" s="215"/>
      <c r="V1274" s="215"/>
      <c r="W1274" s="215"/>
      <c r="X1274" s="215"/>
      <c r="Y1274" s="215"/>
      <c r="Z1274" s="215"/>
      <c r="AA1274" s="215"/>
      <c r="AB1274" s="215"/>
      <c r="AC1274" s="215"/>
      <c r="AD1274" s="215"/>
      <c r="AH1274" s="355">
        <f t="shared" si="910"/>
        <v>0</v>
      </c>
      <c r="AI1274" s="355"/>
      <c r="AJ1274" s="355">
        <f t="shared" si="911"/>
        <v>0</v>
      </c>
      <c r="AK1274" s="355"/>
      <c r="AL1274" s="355">
        <f t="shared" si="912"/>
        <v>0</v>
      </c>
      <c r="AM1274" s="355"/>
      <c r="AN1274" s="355">
        <f t="shared" si="913"/>
        <v>0</v>
      </c>
      <c r="AO1274" s="355"/>
      <c r="AQ1274" s="355">
        <f t="shared" si="914"/>
        <v>0</v>
      </c>
      <c r="AR1274" s="355"/>
      <c r="BU1274" s="355">
        <f t="shared" si="915"/>
        <v>0</v>
      </c>
      <c r="BV1274" s="355"/>
      <c r="BX1274" s="346"/>
      <c r="BY1274" s="346"/>
      <c r="BZ1274" s="346"/>
      <c r="CA1274" s="346"/>
      <c r="CB1274" s="346"/>
      <c r="CC1274" s="346"/>
      <c r="CD1274" s="346"/>
      <c r="CE1274" s="346"/>
      <c r="CF1274" s="346"/>
      <c r="CG1274" s="346"/>
      <c r="CH1274" s="346"/>
      <c r="CI1274" s="346"/>
      <c r="CJ1274" s="346"/>
      <c r="CK1274" s="346"/>
      <c r="CL1274" s="334">
        <f>SUM(BZ1273:CL1273)</f>
        <v>0</v>
      </c>
    </row>
    <row r="1275" spans="3:90" ht="15" customHeight="1">
      <c r="C1275" s="510"/>
      <c r="D1275" s="513"/>
      <c r="E1275" s="701"/>
      <c r="F1275" s="518" t="s">
        <v>72</v>
      </c>
      <c r="G1275" s="518"/>
      <c r="H1275" s="500" t="s">
        <v>236</v>
      </c>
      <c r="I1275" s="501"/>
      <c r="J1275" s="501"/>
      <c r="K1275" s="501"/>
      <c r="L1275" s="501"/>
      <c r="M1275" s="501"/>
      <c r="N1275" s="501"/>
      <c r="O1275" s="502"/>
      <c r="P1275" s="307"/>
      <c r="Q1275" s="215"/>
      <c r="R1275" s="215"/>
      <c r="S1275" s="215"/>
      <c r="T1275" s="215"/>
      <c r="U1275" s="215"/>
      <c r="V1275" s="215"/>
      <c r="W1275" s="215"/>
      <c r="X1275" s="215"/>
      <c r="Y1275" s="215"/>
      <c r="Z1275" s="215"/>
      <c r="AA1275" s="215"/>
      <c r="AB1275" s="215"/>
      <c r="AC1275" s="215"/>
      <c r="AD1275" s="215"/>
      <c r="AH1275" s="355">
        <f t="shared" si="910"/>
        <v>0</v>
      </c>
      <c r="AI1275" s="355"/>
      <c r="AJ1275" s="355">
        <f t="shared" si="911"/>
        <v>0</v>
      </c>
      <c r="AK1275" s="355"/>
      <c r="AL1275" s="355">
        <f t="shared" si="912"/>
        <v>0</v>
      </c>
      <c r="AM1275" s="355"/>
      <c r="AN1275" s="355">
        <f t="shared" si="913"/>
        <v>0</v>
      </c>
      <c r="AO1275" s="355"/>
      <c r="AQ1275" s="355">
        <f t="shared" si="914"/>
        <v>0</v>
      </c>
      <c r="AR1275" s="355"/>
      <c r="BU1275" s="355">
        <f t="shared" si="915"/>
        <v>0</v>
      </c>
      <c r="BV1275" s="355"/>
      <c r="BX1275" s="346"/>
      <c r="BY1275" s="346"/>
      <c r="BZ1275" s="346"/>
      <c r="CA1275" s="346"/>
      <c r="CB1275" s="346"/>
      <c r="CC1275" s="346"/>
      <c r="CD1275" s="346"/>
      <c r="CE1275" s="346"/>
      <c r="CF1275" s="346"/>
      <c r="CG1275" s="346"/>
      <c r="CH1275" s="346"/>
      <c r="CI1275" s="346"/>
      <c r="CJ1275" s="346"/>
      <c r="CK1275" s="346"/>
      <c r="CL1275" s="346"/>
    </row>
    <row r="1276" spans="3:90" ht="15" customHeight="1">
      <c r="C1276" s="510"/>
      <c r="D1276" s="513"/>
      <c r="E1276" s="701"/>
      <c r="F1276" s="518" t="s">
        <v>74</v>
      </c>
      <c r="G1276" s="518"/>
      <c r="H1276" s="500" t="s">
        <v>237</v>
      </c>
      <c r="I1276" s="501"/>
      <c r="J1276" s="501"/>
      <c r="K1276" s="501"/>
      <c r="L1276" s="501"/>
      <c r="M1276" s="501"/>
      <c r="N1276" s="501"/>
      <c r="O1276" s="502"/>
      <c r="P1276" s="307"/>
      <c r="Q1276" s="215"/>
      <c r="R1276" s="215"/>
      <c r="S1276" s="215"/>
      <c r="T1276" s="215"/>
      <c r="U1276" s="215"/>
      <c r="V1276" s="215"/>
      <c r="W1276" s="215"/>
      <c r="X1276" s="215"/>
      <c r="Y1276" s="215"/>
      <c r="Z1276" s="215"/>
      <c r="AA1276" s="215"/>
      <c r="AB1276" s="215"/>
      <c r="AC1276" s="215"/>
      <c r="AD1276" s="215"/>
      <c r="AH1276" s="355">
        <f t="shared" si="910"/>
        <v>0</v>
      </c>
      <c r="AI1276" s="355"/>
      <c r="AJ1276" s="355">
        <f t="shared" si="911"/>
        <v>0</v>
      </c>
      <c r="AK1276" s="355"/>
      <c r="AL1276" s="355">
        <f t="shared" si="912"/>
        <v>0</v>
      </c>
      <c r="AM1276" s="355"/>
      <c r="AN1276" s="355">
        <f t="shared" si="913"/>
        <v>0</v>
      </c>
      <c r="AO1276" s="355"/>
      <c r="AQ1276" s="355">
        <f t="shared" si="914"/>
        <v>0</v>
      </c>
      <c r="AR1276" s="355"/>
      <c r="BU1276" s="355">
        <f t="shared" si="915"/>
        <v>0</v>
      </c>
      <c r="BV1276" s="355"/>
      <c r="BX1276" s="445">
        <v>4.0199999999999996</v>
      </c>
      <c r="BY1276" s="445"/>
      <c r="BZ1276" s="445"/>
      <c r="CA1276" s="445"/>
      <c r="CB1276" s="445"/>
      <c r="CC1276" s="445"/>
      <c r="CD1276" s="445"/>
      <c r="CE1276" s="445"/>
      <c r="CF1276" s="445"/>
      <c r="CG1276" s="445"/>
      <c r="CH1276" s="445"/>
      <c r="CI1276" s="445"/>
      <c r="CJ1276" s="445"/>
      <c r="CK1276" s="445"/>
      <c r="CL1276" s="445"/>
    </row>
    <row r="1277" spans="3:90" ht="15" customHeight="1">
      <c r="C1277" s="510"/>
      <c r="D1277" s="513"/>
      <c r="E1277" s="701"/>
      <c r="F1277" s="518" t="s">
        <v>76</v>
      </c>
      <c r="G1277" s="518"/>
      <c r="H1277" s="503" t="s">
        <v>238</v>
      </c>
      <c r="I1277" s="504"/>
      <c r="J1277" s="504"/>
      <c r="K1277" s="504"/>
      <c r="L1277" s="504"/>
      <c r="M1277" s="504"/>
      <c r="N1277" s="504"/>
      <c r="O1277" s="505"/>
      <c r="P1277" s="307"/>
      <c r="Q1277" s="215"/>
      <c r="R1277" s="215"/>
      <c r="S1277" s="215"/>
      <c r="T1277" s="215"/>
      <c r="U1277" s="215"/>
      <c r="V1277" s="215"/>
      <c r="W1277" s="215"/>
      <c r="X1277" s="215"/>
      <c r="Y1277" s="215"/>
      <c r="Z1277" s="215"/>
      <c r="AA1277" s="215"/>
      <c r="AB1277" s="215"/>
      <c r="AC1277" s="215"/>
      <c r="AD1277" s="215"/>
      <c r="AH1277" s="355">
        <f t="shared" si="910"/>
        <v>0</v>
      </c>
      <c r="AI1277" s="355"/>
      <c r="AJ1277" s="355">
        <f t="shared" si="911"/>
        <v>0</v>
      </c>
      <c r="AK1277" s="355"/>
      <c r="AL1277" s="355">
        <f t="shared" si="912"/>
        <v>0</v>
      </c>
      <c r="AM1277" s="355"/>
      <c r="AN1277" s="355">
        <f t="shared" si="913"/>
        <v>0</v>
      </c>
      <c r="AO1277" s="355"/>
      <c r="AQ1277" s="355">
        <f t="shared" si="914"/>
        <v>0</v>
      </c>
      <c r="AR1277" s="355"/>
      <c r="BU1277" s="355">
        <f t="shared" si="915"/>
        <v>0</v>
      </c>
      <c r="BV1277" s="355"/>
      <c r="BX1277" s="335" t="s">
        <v>1986</v>
      </c>
      <c r="BY1277" s="334">
        <f>Q1305</f>
        <v>0</v>
      </c>
      <c r="BZ1277" s="334">
        <f t="shared" ref="BZ1277:CL1277" si="930">R1305</f>
        <v>0</v>
      </c>
      <c r="CA1277" s="334">
        <f t="shared" si="930"/>
        <v>0</v>
      </c>
      <c r="CB1277" s="334">
        <f t="shared" si="930"/>
        <v>0</v>
      </c>
      <c r="CC1277" s="334">
        <f t="shared" si="930"/>
        <v>0</v>
      </c>
      <c r="CD1277" s="334">
        <f t="shared" si="930"/>
        <v>0</v>
      </c>
      <c r="CE1277" s="334">
        <f t="shared" si="930"/>
        <v>0</v>
      </c>
      <c r="CF1277" s="334">
        <f t="shared" si="930"/>
        <v>0</v>
      </c>
      <c r="CG1277" s="334">
        <f t="shared" si="930"/>
        <v>0</v>
      </c>
      <c r="CH1277" s="334">
        <f t="shared" si="930"/>
        <v>0</v>
      </c>
      <c r="CI1277" s="334">
        <f t="shared" si="930"/>
        <v>0</v>
      </c>
      <c r="CJ1277" s="334">
        <f t="shared" si="930"/>
        <v>0</v>
      </c>
      <c r="CK1277" s="334">
        <f t="shared" si="930"/>
        <v>0</v>
      </c>
      <c r="CL1277" s="334">
        <f t="shared" si="930"/>
        <v>0</v>
      </c>
    </row>
    <row r="1278" spans="3:90" ht="15" customHeight="1">
      <c r="C1278" s="510"/>
      <c r="D1278" s="513"/>
      <c r="E1278" s="701"/>
      <c r="F1278" s="519" t="s">
        <v>239</v>
      </c>
      <c r="G1278" s="520"/>
      <c r="H1278" s="259"/>
      <c r="I1278" s="504" t="s">
        <v>240</v>
      </c>
      <c r="J1278" s="504"/>
      <c r="K1278" s="504"/>
      <c r="L1278" s="504"/>
      <c r="M1278" s="504"/>
      <c r="N1278" s="504"/>
      <c r="O1278" s="505"/>
      <c r="P1278" s="307"/>
      <c r="Q1278" s="215"/>
      <c r="R1278" s="215"/>
      <c r="S1278" s="215"/>
      <c r="T1278" s="215"/>
      <c r="U1278" s="215"/>
      <c r="V1278" s="215"/>
      <c r="W1278" s="215"/>
      <c r="X1278" s="215"/>
      <c r="Y1278" s="215"/>
      <c r="Z1278" s="215"/>
      <c r="AA1278" s="215"/>
      <c r="AB1278" s="215"/>
      <c r="AC1278" s="215"/>
      <c r="AD1278" s="215"/>
      <c r="AH1278" s="355">
        <f t="shared" si="910"/>
        <v>0</v>
      </c>
      <c r="AI1278" s="355"/>
      <c r="AJ1278" s="355">
        <f t="shared" si="911"/>
        <v>0</v>
      </c>
      <c r="AK1278" s="355"/>
      <c r="AL1278" s="355">
        <f t="shared" si="912"/>
        <v>0</v>
      </c>
      <c r="AM1278" s="355"/>
      <c r="AN1278" s="355">
        <f t="shared" si="913"/>
        <v>0</v>
      </c>
      <c r="AO1278" s="355"/>
      <c r="AQ1278" s="355">
        <f t="shared" si="914"/>
        <v>0</v>
      </c>
      <c r="AR1278" s="355"/>
      <c r="BU1278" s="355">
        <f t="shared" si="915"/>
        <v>0</v>
      </c>
      <c r="BV1278" s="355"/>
      <c r="BX1278" s="335" t="s">
        <v>1987</v>
      </c>
      <c r="BY1278" s="334">
        <f>COUNTIF(Q1306:Q1310,"NS")</f>
        <v>0</v>
      </c>
      <c r="BZ1278" s="334">
        <f t="shared" ref="BZ1278:CL1278" si="931">COUNTIF(R1306:R1310,"NS")</f>
        <v>0</v>
      </c>
      <c r="CA1278" s="334">
        <f t="shared" si="931"/>
        <v>0</v>
      </c>
      <c r="CB1278" s="334">
        <f t="shared" si="931"/>
        <v>0</v>
      </c>
      <c r="CC1278" s="334">
        <f t="shared" si="931"/>
        <v>0</v>
      </c>
      <c r="CD1278" s="334">
        <f t="shared" si="931"/>
        <v>0</v>
      </c>
      <c r="CE1278" s="334">
        <f t="shared" si="931"/>
        <v>0</v>
      </c>
      <c r="CF1278" s="334">
        <f t="shared" si="931"/>
        <v>0</v>
      </c>
      <c r="CG1278" s="334">
        <f t="shared" si="931"/>
        <v>0</v>
      </c>
      <c r="CH1278" s="334">
        <f t="shared" si="931"/>
        <v>0</v>
      </c>
      <c r="CI1278" s="334">
        <f t="shared" si="931"/>
        <v>0</v>
      </c>
      <c r="CJ1278" s="334">
        <f t="shared" si="931"/>
        <v>0</v>
      </c>
      <c r="CK1278" s="334">
        <f t="shared" si="931"/>
        <v>0</v>
      </c>
      <c r="CL1278" s="334">
        <f t="shared" si="931"/>
        <v>0</v>
      </c>
    </row>
    <row r="1279" spans="3:90" ht="48" customHeight="1">
      <c r="C1279" s="510"/>
      <c r="D1279" s="513"/>
      <c r="E1279" s="701"/>
      <c r="F1279" s="519" t="s">
        <v>241</v>
      </c>
      <c r="G1279" s="520"/>
      <c r="H1279" s="260"/>
      <c r="I1279" s="496" t="s">
        <v>242</v>
      </c>
      <c r="J1279" s="496"/>
      <c r="K1279" s="496"/>
      <c r="L1279" s="496"/>
      <c r="M1279" s="496"/>
      <c r="N1279" s="496"/>
      <c r="O1279" s="497"/>
      <c r="P1279" s="307"/>
      <c r="Q1279" s="215"/>
      <c r="R1279" s="215"/>
      <c r="S1279" s="215"/>
      <c r="T1279" s="215"/>
      <c r="U1279" s="215"/>
      <c r="V1279" s="215"/>
      <c r="W1279" s="215"/>
      <c r="X1279" s="215"/>
      <c r="Y1279" s="215"/>
      <c r="Z1279" s="215"/>
      <c r="AA1279" s="215"/>
      <c r="AB1279" s="215"/>
      <c r="AC1279" s="215"/>
      <c r="AD1279" s="215"/>
      <c r="AH1279" s="355">
        <f t="shared" si="910"/>
        <v>0</v>
      </c>
      <c r="AI1279" s="355"/>
      <c r="AJ1279" s="355">
        <f t="shared" si="911"/>
        <v>0</v>
      </c>
      <c r="AK1279" s="355"/>
      <c r="AL1279" s="355">
        <f t="shared" si="912"/>
        <v>0</v>
      </c>
      <c r="AM1279" s="355"/>
      <c r="AN1279" s="355">
        <f t="shared" si="913"/>
        <v>0</v>
      </c>
      <c r="AO1279" s="355"/>
      <c r="AQ1279" s="355">
        <f t="shared" si="914"/>
        <v>0</v>
      </c>
      <c r="AR1279" s="355"/>
      <c r="BU1279" s="355">
        <f t="shared" si="915"/>
        <v>0</v>
      </c>
      <c r="BV1279" s="355"/>
      <c r="BX1279" s="335" t="s">
        <v>1988</v>
      </c>
      <c r="BY1279" s="334">
        <f>SUM(Q1306:Q1310)</f>
        <v>0</v>
      </c>
      <c r="BZ1279" s="334">
        <f t="shared" ref="BZ1279:CL1279" si="932">SUM(R1306:R1310)</f>
        <v>0</v>
      </c>
      <c r="CA1279" s="334">
        <f t="shared" si="932"/>
        <v>0</v>
      </c>
      <c r="CB1279" s="334">
        <f t="shared" si="932"/>
        <v>0</v>
      </c>
      <c r="CC1279" s="334">
        <f t="shared" si="932"/>
        <v>0</v>
      </c>
      <c r="CD1279" s="334">
        <f t="shared" si="932"/>
        <v>0</v>
      </c>
      <c r="CE1279" s="334">
        <f t="shared" si="932"/>
        <v>0</v>
      </c>
      <c r="CF1279" s="334">
        <f t="shared" si="932"/>
        <v>0</v>
      </c>
      <c r="CG1279" s="334">
        <f t="shared" si="932"/>
        <v>0</v>
      </c>
      <c r="CH1279" s="334">
        <f t="shared" si="932"/>
        <v>0</v>
      </c>
      <c r="CI1279" s="334">
        <f t="shared" si="932"/>
        <v>0</v>
      </c>
      <c r="CJ1279" s="334">
        <f t="shared" si="932"/>
        <v>0</v>
      </c>
      <c r="CK1279" s="334">
        <f t="shared" si="932"/>
        <v>0</v>
      </c>
      <c r="CL1279" s="334">
        <f t="shared" si="932"/>
        <v>0</v>
      </c>
    </row>
    <row r="1280" spans="3:90" ht="24" customHeight="1">
      <c r="C1280" s="510"/>
      <c r="D1280" s="513"/>
      <c r="E1280" s="701"/>
      <c r="F1280" s="519" t="s">
        <v>243</v>
      </c>
      <c r="G1280" s="520"/>
      <c r="H1280" s="260"/>
      <c r="I1280" s="496" t="s">
        <v>244</v>
      </c>
      <c r="J1280" s="496"/>
      <c r="K1280" s="496"/>
      <c r="L1280" s="496"/>
      <c r="M1280" s="496"/>
      <c r="N1280" s="496"/>
      <c r="O1280" s="497"/>
      <c r="P1280" s="307"/>
      <c r="Q1280" s="215"/>
      <c r="R1280" s="215"/>
      <c r="S1280" s="215"/>
      <c r="T1280" s="215"/>
      <c r="U1280" s="215"/>
      <c r="V1280" s="215"/>
      <c r="W1280" s="215"/>
      <c r="X1280" s="215"/>
      <c r="Y1280" s="215"/>
      <c r="Z1280" s="215"/>
      <c r="AA1280" s="215"/>
      <c r="AB1280" s="215"/>
      <c r="AC1280" s="215"/>
      <c r="AD1280" s="215"/>
      <c r="AH1280" s="355">
        <f t="shared" si="910"/>
        <v>0</v>
      </c>
      <c r="AI1280" s="355"/>
      <c r="AJ1280" s="355">
        <f t="shared" si="911"/>
        <v>0</v>
      </c>
      <c r="AK1280" s="355"/>
      <c r="AL1280" s="355">
        <f t="shared" si="912"/>
        <v>0</v>
      </c>
      <c r="AM1280" s="355"/>
      <c r="AN1280" s="355">
        <f t="shared" si="913"/>
        <v>0</v>
      </c>
      <c r="AO1280" s="355"/>
      <c r="AQ1280" s="355">
        <f t="shared" si="914"/>
        <v>0</v>
      </c>
      <c r="AR1280" s="355"/>
      <c r="BU1280" s="355">
        <f t="shared" si="915"/>
        <v>0</v>
      </c>
      <c r="BV1280" s="355"/>
      <c r="BX1280" s="335" t="s">
        <v>1989</v>
      </c>
      <c r="BY1280" s="345">
        <f>IF($AH$1251=2475,0,IF(OR(AND(BY1277=0,BY1278&gt;0),AND(BY1277="NS",BY1279&gt;0),AND(BY1277="NS",BY1279=0,BY1278=0)),1,IF(OR(AND(BY1278&gt;=2,BY1279&lt;BY1277),AND(BY1277="NS",BY1279=0,BY1278&gt;0),BY1277=BY1279,),0,1)))</f>
        <v>0</v>
      </c>
      <c r="BZ1280" s="345">
        <f t="shared" ref="BZ1280:CL1280" si="933">IF($AH$1251=2475,0,IF(OR(AND(BZ1277=0,BZ1278&gt;0),AND(BZ1277="NS",BZ1279&gt;0),AND(BZ1277="NS",BZ1279=0,BZ1278=0)),1,IF(OR(AND(BZ1278&gt;=2,BZ1279&lt;BZ1277),AND(BZ1277="NS",BZ1279=0,BZ1278&gt;0),BZ1277=BZ1279,),0,1)))</f>
        <v>0</v>
      </c>
      <c r="CA1280" s="345">
        <f t="shared" si="933"/>
        <v>0</v>
      </c>
      <c r="CB1280" s="345">
        <f t="shared" si="933"/>
        <v>0</v>
      </c>
      <c r="CC1280" s="345">
        <f t="shared" si="933"/>
        <v>0</v>
      </c>
      <c r="CD1280" s="345">
        <f t="shared" si="933"/>
        <v>0</v>
      </c>
      <c r="CE1280" s="345">
        <f t="shared" si="933"/>
        <v>0</v>
      </c>
      <c r="CF1280" s="345">
        <f t="shared" si="933"/>
        <v>0</v>
      </c>
      <c r="CG1280" s="345">
        <f t="shared" si="933"/>
        <v>0</v>
      </c>
      <c r="CH1280" s="345">
        <f t="shared" si="933"/>
        <v>0</v>
      </c>
      <c r="CI1280" s="345">
        <f t="shared" si="933"/>
        <v>0</v>
      </c>
      <c r="CJ1280" s="345">
        <f t="shared" si="933"/>
        <v>0</v>
      </c>
      <c r="CK1280" s="345">
        <f t="shared" si="933"/>
        <v>0</v>
      </c>
      <c r="CL1280" s="345">
        <f t="shared" si="933"/>
        <v>0</v>
      </c>
    </row>
    <row r="1281" spans="3:90" ht="15" customHeight="1">
      <c r="C1281" s="510"/>
      <c r="D1281" s="513"/>
      <c r="E1281" s="701"/>
      <c r="F1281" s="519" t="s">
        <v>245</v>
      </c>
      <c r="G1281" s="520"/>
      <c r="H1281" s="260"/>
      <c r="I1281" s="496" t="s">
        <v>246</v>
      </c>
      <c r="J1281" s="496"/>
      <c r="K1281" s="496"/>
      <c r="L1281" s="496"/>
      <c r="M1281" s="496"/>
      <c r="N1281" s="496"/>
      <c r="O1281" s="497"/>
      <c r="P1281" s="307"/>
      <c r="Q1281" s="215"/>
      <c r="R1281" s="215"/>
      <c r="S1281" s="215"/>
      <c r="T1281" s="215"/>
      <c r="U1281" s="215"/>
      <c r="V1281" s="215"/>
      <c r="W1281" s="215"/>
      <c r="X1281" s="215"/>
      <c r="Y1281" s="215"/>
      <c r="Z1281" s="215"/>
      <c r="AA1281" s="215"/>
      <c r="AB1281" s="215"/>
      <c r="AC1281" s="215"/>
      <c r="AD1281" s="215"/>
      <c r="AH1281" s="355">
        <f t="shared" si="910"/>
        <v>0</v>
      </c>
      <c r="AI1281" s="355"/>
      <c r="AJ1281" s="355">
        <f t="shared" si="911"/>
        <v>0</v>
      </c>
      <c r="AK1281" s="355"/>
      <c r="AL1281" s="355">
        <f t="shared" si="912"/>
        <v>0</v>
      </c>
      <c r="AM1281" s="355"/>
      <c r="AN1281" s="355">
        <f t="shared" si="913"/>
        <v>0</v>
      </c>
      <c r="AO1281" s="355"/>
      <c r="AQ1281" s="355">
        <f t="shared" si="914"/>
        <v>0</v>
      </c>
      <c r="AR1281" s="355"/>
      <c r="BU1281" s="355">
        <f t="shared" si="915"/>
        <v>0</v>
      </c>
      <c r="BV1281" s="355"/>
      <c r="BX1281" s="346"/>
      <c r="BY1281" s="346"/>
      <c r="BZ1281" s="346"/>
      <c r="CA1281" s="346"/>
      <c r="CB1281" s="346"/>
      <c r="CC1281" s="346"/>
      <c r="CD1281" s="346"/>
      <c r="CE1281" s="346"/>
      <c r="CF1281" s="346"/>
      <c r="CG1281" s="346"/>
      <c r="CH1281" s="346"/>
      <c r="CI1281" s="346"/>
      <c r="CJ1281" s="346"/>
      <c r="CK1281" s="346"/>
      <c r="CL1281" s="334">
        <f>SUM(BZ1280:CL1280)</f>
        <v>0</v>
      </c>
    </row>
    <row r="1282" spans="3:90" ht="15" customHeight="1">
      <c r="C1282" s="510"/>
      <c r="D1282" s="513"/>
      <c r="E1282" s="701"/>
      <c r="F1282" s="519" t="s">
        <v>247</v>
      </c>
      <c r="G1282" s="520"/>
      <c r="H1282" s="296"/>
      <c r="I1282" s="498" t="s">
        <v>571</v>
      </c>
      <c r="J1282" s="498"/>
      <c r="K1282" s="498"/>
      <c r="L1282" s="498"/>
      <c r="M1282" s="498"/>
      <c r="N1282" s="498"/>
      <c r="O1282" s="499"/>
      <c r="P1282" s="307"/>
      <c r="Q1282" s="215"/>
      <c r="R1282" s="215"/>
      <c r="S1282" s="215"/>
      <c r="T1282" s="215"/>
      <c r="U1282" s="215"/>
      <c r="V1282" s="215"/>
      <c r="W1282" s="215"/>
      <c r="X1282" s="215"/>
      <c r="Y1282" s="215"/>
      <c r="Z1282" s="215"/>
      <c r="AA1282" s="215"/>
      <c r="AB1282" s="215"/>
      <c r="AC1282" s="215"/>
      <c r="AD1282" s="215"/>
      <c r="AH1282" s="355">
        <f t="shared" si="910"/>
        <v>0</v>
      </c>
      <c r="AI1282" s="355"/>
      <c r="AJ1282" s="355">
        <f t="shared" si="911"/>
        <v>0</v>
      </c>
      <c r="AK1282" s="355"/>
      <c r="AL1282" s="355">
        <f t="shared" si="912"/>
        <v>0</v>
      </c>
      <c r="AM1282" s="355"/>
      <c r="AN1282" s="355">
        <f t="shared" si="913"/>
        <v>0</v>
      </c>
      <c r="AO1282" s="355"/>
      <c r="AQ1282" s="355">
        <f t="shared" si="914"/>
        <v>0</v>
      </c>
      <c r="AR1282" s="355"/>
      <c r="BU1282" s="355">
        <f t="shared" si="915"/>
        <v>0</v>
      </c>
      <c r="BV1282" s="355"/>
      <c r="BX1282" s="346"/>
      <c r="BY1282" s="346"/>
      <c r="BZ1282" s="346"/>
      <c r="CA1282" s="346"/>
      <c r="CB1282" s="346"/>
      <c r="CC1282" s="346"/>
      <c r="CD1282" s="346"/>
      <c r="CE1282" s="346"/>
      <c r="CF1282" s="346"/>
      <c r="CG1282" s="346"/>
      <c r="CH1282" s="346"/>
      <c r="CI1282" s="346"/>
      <c r="CJ1282" s="346"/>
      <c r="CK1282" s="346"/>
      <c r="CL1282" s="346"/>
    </row>
    <row r="1283" spans="3:90" ht="15" customHeight="1">
      <c r="C1283" s="510"/>
      <c r="D1283" s="513"/>
      <c r="E1283" s="701"/>
      <c r="F1283" s="518" t="s">
        <v>78</v>
      </c>
      <c r="G1283" s="518"/>
      <c r="H1283" s="506" t="s">
        <v>248</v>
      </c>
      <c r="I1283" s="498"/>
      <c r="J1283" s="498"/>
      <c r="K1283" s="498"/>
      <c r="L1283" s="498"/>
      <c r="M1283" s="498"/>
      <c r="N1283" s="498"/>
      <c r="O1283" s="499"/>
      <c r="P1283" s="307"/>
      <c r="Q1283" s="215"/>
      <c r="R1283" s="215"/>
      <c r="S1283" s="215"/>
      <c r="T1283" s="215"/>
      <c r="U1283" s="215"/>
      <c r="V1283" s="215"/>
      <c r="W1283" s="215"/>
      <c r="X1283" s="215"/>
      <c r="Y1283" s="215"/>
      <c r="Z1283" s="215"/>
      <c r="AA1283" s="215"/>
      <c r="AB1283" s="215"/>
      <c r="AC1283" s="215"/>
      <c r="AD1283" s="215"/>
      <c r="AH1283" s="355">
        <f t="shared" si="910"/>
        <v>0</v>
      </c>
      <c r="AI1283" s="355"/>
      <c r="AJ1283" s="355">
        <f t="shared" si="911"/>
        <v>0</v>
      </c>
      <c r="AK1283" s="355"/>
      <c r="AL1283" s="355">
        <f t="shared" si="912"/>
        <v>0</v>
      </c>
      <c r="AM1283" s="355"/>
      <c r="AN1283" s="355">
        <f t="shared" si="913"/>
        <v>0</v>
      </c>
      <c r="AO1283" s="355"/>
      <c r="AQ1283" s="355">
        <f t="shared" si="914"/>
        <v>0</v>
      </c>
      <c r="AR1283" s="355"/>
      <c r="BU1283" s="355">
        <f t="shared" si="915"/>
        <v>0</v>
      </c>
      <c r="BV1283" s="355"/>
      <c r="BX1283" s="445">
        <v>4.05</v>
      </c>
      <c r="BY1283" s="445"/>
      <c r="BZ1283" s="445"/>
      <c r="CA1283" s="445"/>
      <c r="CB1283" s="445"/>
      <c r="CC1283" s="445"/>
      <c r="CD1283" s="445"/>
      <c r="CE1283" s="445"/>
      <c r="CF1283" s="445"/>
      <c r="CG1283" s="445"/>
      <c r="CH1283" s="445"/>
      <c r="CI1283" s="445"/>
      <c r="CJ1283" s="445"/>
      <c r="CK1283" s="445"/>
      <c r="CL1283" s="445"/>
    </row>
    <row r="1284" spans="3:90" ht="15" customHeight="1">
      <c r="C1284" s="510"/>
      <c r="D1284" s="513"/>
      <c r="E1284" s="701"/>
      <c r="F1284" s="518" t="s">
        <v>80</v>
      </c>
      <c r="G1284" s="518"/>
      <c r="H1284" s="500" t="s">
        <v>249</v>
      </c>
      <c r="I1284" s="501"/>
      <c r="J1284" s="501"/>
      <c r="K1284" s="501"/>
      <c r="L1284" s="501"/>
      <c r="M1284" s="501"/>
      <c r="N1284" s="501"/>
      <c r="O1284" s="502"/>
      <c r="P1284" s="307"/>
      <c r="Q1284" s="215"/>
      <c r="R1284" s="215"/>
      <c r="S1284" s="215"/>
      <c r="T1284" s="215"/>
      <c r="U1284" s="215"/>
      <c r="V1284" s="215"/>
      <c r="W1284" s="215"/>
      <c r="X1284" s="215"/>
      <c r="Y1284" s="215"/>
      <c r="Z1284" s="215"/>
      <c r="AA1284" s="215"/>
      <c r="AB1284" s="215"/>
      <c r="AC1284" s="215"/>
      <c r="AD1284" s="215"/>
      <c r="AH1284" s="355">
        <f t="shared" si="910"/>
        <v>0</v>
      </c>
      <c r="AI1284" s="355"/>
      <c r="AJ1284" s="355">
        <f t="shared" si="911"/>
        <v>0</v>
      </c>
      <c r="AK1284" s="355"/>
      <c r="AL1284" s="355">
        <f t="shared" si="912"/>
        <v>0</v>
      </c>
      <c r="AM1284" s="355"/>
      <c r="AN1284" s="355">
        <f t="shared" si="913"/>
        <v>0</v>
      </c>
      <c r="AO1284" s="355"/>
      <c r="AQ1284" s="355">
        <f t="shared" si="914"/>
        <v>0</v>
      </c>
      <c r="AR1284" s="355"/>
      <c r="BU1284" s="355">
        <f t="shared" si="915"/>
        <v>0</v>
      </c>
      <c r="BV1284" s="355"/>
      <c r="BX1284" s="335" t="s">
        <v>1986</v>
      </c>
      <c r="BY1284" s="334">
        <f>Q1313</f>
        <v>0</v>
      </c>
      <c r="BZ1284" s="334">
        <f t="shared" ref="BZ1284:CL1284" si="934">R1313</f>
        <v>0</v>
      </c>
      <c r="CA1284" s="334">
        <f t="shared" si="934"/>
        <v>0</v>
      </c>
      <c r="CB1284" s="334">
        <f t="shared" si="934"/>
        <v>0</v>
      </c>
      <c r="CC1284" s="334">
        <f t="shared" si="934"/>
        <v>0</v>
      </c>
      <c r="CD1284" s="334">
        <f t="shared" si="934"/>
        <v>0</v>
      </c>
      <c r="CE1284" s="334">
        <f t="shared" si="934"/>
        <v>0</v>
      </c>
      <c r="CF1284" s="334">
        <f t="shared" si="934"/>
        <v>0</v>
      </c>
      <c r="CG1284" s="334">
        <f t="shared" si="934"/>
        <v>0</v>
      </c>
      <c r="CH1284" s="334">
        <f t="shared" si="934"/>
        <v>0</v>
      </c>
      <c r="CI1284" s="334">
        <f t="shared" si="934"/>
        <v>0</v>
      </c>
      <c r="CJ1284" s="334">
        <f t="shared" si="934"/>
        <v>0</v>
      </c>
      <c r="CK1284" s="334">
        <f t="shared" si="934"/>
        <v>0</v>
      </c>
      <c r="CL1284" s="334">
        <f t="shared" si="934"/>
        <v>0</v>
      </c>
    </row>
    <row r="1285" spans="3:90" ht="24" customHeight="1">
      <c r="C1285" s="510"/>
      <c r="D1285" s="515"/>
      <c r="E1285" s="702"/>
      <c r="F1285" s="518" t="s">
        <v>108</v>
      </c>
      <c r="G1285" s="518"/>
      <c r="H1285" s="500" t="s">
        <v>250</v>
      </c>
      <c r="I1285" s="501"/>
      <c r="J1285" s="501"/>
      <c r="K1285" s="501"/>
      <c r="L1285" s="501"/>
      <c r="M1285" s="501"/>
      <c r="N1285" s="501"/>
      <c r="O1285" s="502"/>
      <c r="P1285" s="307"/>
      <c r="Q1285" s="215"/>
      <c r="R1285" s="215"/>
      <c r="S1285" s="215"/>
      <c r="T1285" s="215"/>
      <c r="U1285" s="215"/>
      <c r="V1285" s="215"/>
      <c r="W1285" s="215"/>
      <c r="X1285" s="215"/>
      <c r="Y1285" s="215"/>
      <c r="Z1285" s="215"/>
      <c r="AA1285" s="215"/>
      <c r="AB1285" s="215"/>
      <c r="AC1285" s="215"/>
      <c r="AD1285" s="215"/>
      <c r="AH1285" s="355">
        <f t="shared" si="910"/>
        <v>0</v>
      </c>
      <c r="AI1285" s="355"/>
      <c r="AJ1285" s="355">
        <f t="shared" si="911"/>
        <v>0</v>
      </c>
      <c r="AK1285" s="355"/>
      <c r="AL1285" s="355">
        <f t="shared" si="912"/>
        <v>0</v>
      </c>
      <c r="AM1285" s="355"/>
      <c r="AN1285" s="355">
        <f t="shared" si="913"/>
        <v>0</v>
      </c>
      <c r="AO1285" s="355"/>
      <c r="AQ1285" s="355">
        <f t="shared" si="914"/>
        <v>0</v>
      </c>
      <c r="AR1285" s="355"/>
      <c r="BU1285" s="355">
        <f t="shared" si="915"/>
        <v>0</v>
      </c>
      <c r="BV1285" s="355"/>
      <c r="BX1285" s="335" t="s">
        <v>1987</v>
      </c>
      <c r="BY1285" s="334">
        <f>COUNTIF(Q1314:Q1316,"NS")</f>
        <v>0</v>
      </c>
      <c r="BZ1285" s="334">
        <f t="shared" ref="BZ1285:CL1285" si="935">COUNTIF(R1314:R1316,"NS")</f>
        <v>0</v>
      </c>
      <c r="CA1285" s="334">
        <f t="shared" si="935"/>
        <v>0</v>
      </c>
      <c r="CB1285" s="334">
        <f t="shared" si="935"/>
        <v>0</v>
      </c>
      <c r="CC1285" s="334">
        <f t="shared" si="935"/>
        <v>0</v>
      </c>
      <c r="CD1285" s="334">
        <f t="shared" si="935"/>
        <v>0</v>
      </c>
      <c r="CE1285" s="334">
        <f t="shared" si="935"/>
        <v>0</v>
      </c>
      <c r="CF1285" s="334">
        <f t="shared" si="935"/>
        <v>0</v>
      </c>
      <c r="CG1285" s="334">
        <f t="shared" si="935"/>
        <v>0</v>
      </c>
      <c r="CH1285" s="334">
        <f t="shared" si="935"/>
        <v>0</v>
      </c>
      <c r="CI1285" s="334">
        <f t="shared" si="935"/>
        <v>0</v>
      </c>
      <c r="CJ1285" s="334">
        <f t="shared" si="935"/>
        <v>0</v>
      </c>
      <c r="CK1285" s="334">
        <f t="shared" si="935"/>
        <v>0</v>
      </c>
      <c r="CL1285" s="334">
        <f t="shared" si="935"/>
        <v>0</v>
      </c>
    </row>
    <row r="1286" spans="3:90" ht="15" customHeight="1">
      <c r="C1286" s="612" t="s">
        <v>936</v>
      </c>
      <c r="D1286" s="511" t="s">
        <v>251</v>
      </c>
      <c r="E1286" s="512"/>
      <c r="F1286" s="518" t="s">
        <v>112</v>
      </c>
      <c r="G1286" s="518"/>
      <c r="H1286" s="503" t="s">
        <v>252</v>
      </c>
      <c r="I1286" s="504"/>
      <c r="J1286" s="504"/>
      <c r="K1286" s="504"/>
      <c r="L1286" s="504"/>
      <c r="M1286" s="504"/>
      <c r="N1286" s="504"/>
      <c r="O1286" s="505"/>
      <c r="P1286" s="307"/>
      <c r="Q1286" s="215"/>
      <c r="R1286" s="215"/>
      <c r="S1286" s="215"/>
      <c r="T1286" s="215"/>
      <c r="U1286" s="215"/>
      <c r="V1286" s="215"/>
      <c r="W1286" s="215"/>
      <c r="X1286" s="215"/>
      <c r="Y1286" s="215"/>
      <c r="Z1286" s="215"/>
      <c r="AA1286" s="215"/>
      <c r="AB1286" s="215"/>
      <c r="AC1286" s="215"/>
      <c r="AD1286" s="215"/>
      <c r="AH1286" s="355">
        <f t="shared" si="910"/>
        <v>0</v>
      </c>
      <c r="AI1286" s="355"/>
      <c r="AJ1286" s="355">
        <f t="shared" si="911"/>
        <v>0</v>
      </c>
      <c r="AK1286" s="355"/>
      <c r="AL1286" s="355">
        <f t="shared" si="912"/>
        <v>0</v>
      </c>
      <c r="AM1286" s="355"/>
      <c r="AN1286" s="355">
        <f t="shared" si="913"/>
        <v>0</v>
      </c>
      <c r="AO1286" s="355"/>
      <c r="AQ1286" s="355">
        <f t="shared" si="914"/>
        <v>0</v>
      </c>
      <c r="AR1286" s="355"/>
      <c r="BU1286" s="355">
        <f t="shared" si="915"/>
        <v>0</v>
      </c>
      <c r="BV1286" s="355"/>
      <c r="BX1286" s="335" t="s">
        <v>1988</v>
      </c>
      <c r="BY1286" s="334">
        <f>SUM(Q1314:Q1316)</f>
        <v>0</v>
      </c>
      <c r="BZ1286" s="334">
        <f t="shared" ref="BZ1286:CL1286" si="936">SUM(R1314:R1316)</f>
        <v>0</v>
      </c>
      <c r="CA1286" s="334">
        <f t="shared" si="936"/>
        <v>0</v>
      </c>
      <c r="CB1286" s="334">
        <f t="shared" si="936"/>
        <v>0</v>
      </c>
      <c r="CC1286" s="334">
        <f t="shared" si="936"/>
        <v>0</v>
      </c>
      <c r="CD1286" s="334">
        <f t="shared" si="936"/>
        <v>0</v>
      </c>
      <c r="CE1286" s="334">
        <f t="shared" si="936"/>
        <v>0</v>
      </c>
      <c r="CF1286" s="334">
        <f t="shared" si="936"/>
        <v>0</v>
      </c>
      <c r="CG1286" s="334">
        <f t="shared" si="936"/>
        <v>0</v>
      </c>
      <c r="CH1286" s="334">
        <f t="shared" si="936"/>
        <v>0</v>
      </c>
      <c r="CI1286" s="334">
        <f t="shared" si="936"/>
        <v>0</v>
      </c>
      <c r="CJ1286" s="334">
        <f t="shared" si="936"/>
        <v>0</v>
      </c>
      <c r="CK1286" s="334">
        <f t="shared" si="936"/>
        <v>0</v>
      </c>
      <c r="CL1286" s="334">
        <f t="shared" si="936"/>
        <v>0</v>
      </c>
    </row>
    <row r="1287" spans="3:90" ht="15" customHeight="1">
      <c r="C1287" s="613"/>
      <c r="D1287" s="513"/>
      <c r="E1287" s="514"/>
      <c r="F1287" s="519" t="s">
        <v>253</v>
      </c>
      <c r="G1287" s="520"/>
      <c r="H1287" s="294"/>
      <c r="I1287" s="504" t="s">
        <v>254</v>
      </c>
      <c r="J1287" s="504"/>
      <c r="K1287" s="504"/>
      <c r="L1287" s="504"/>
      <c r="M1287" s="504"/>
      <c r="N1287" s="504"/>
      <c r="O1287" s="505"/>
      <c r="P1287" s="307"/>
      <c r="Q1287" s="215"/>
      <c r="R1287" s="215"/>
      <c r="S1287" s="215"/>
      <c r="T1287" s="215"/>
      <c r="U1287" s="215"/>
      <c r="V1287" s="215"/>
      <c r="W1287" s="215"/>
      <c r="X1287" s="215"/>
      <c r="Y1287" s="215"/>
      <c r="Z1287" s="215"/>
      <c r="AA1287" s="215"/>
      <c r="AB1287" s="215"/>
      <c r="AC1287" s="215"/>
      <c r="AD1287" s="215"/>
      <c r="AH1287" s="355">
        <f t="shared" si="910"/>
        <v>0</v>
      </c>
      <c r="AI1287" s="355"/>
      <c r="AJ1287" s="355">
        <f t="shared" si="911"/>
        <v>0</v>
      </c>
      <c r="AK1287" s="355"/>
      <c r="AL1287" s="355">
        <f t="shared" si="912"/>
        <v>0</v>
      </c>
      <c r="AM1287" s="355"/>
      <c r="AN1287" s="355">
        <f t="shared" si="913"/>
        <v>0</v>
      </c>
      <c r="AO1287" s="355"/>
      <c r="AQ1287" s="355">
        <f t="shared" si="914"/>
        <v>0</v>
      </c>
      <c r="AR1287" s="355"/>
      <c r="BU1287" s="355">
        <f t="shared" si="915"/>
        <v>0</v>
      </c>
      <c r="BV1287" s="355"/>
      <c r="BX1287" s="335" t="s">
        <v>1989</v>
      </c>
      <c r="BY1287" s="345">
        <f>IF($AH$1251=2475,0,IF(OR(AND(BY1284=0,BY1285&gt;0),AND(BY1284="NS",BY1286&gt;0),AND(BY1284="NS",BY1286=0,BY1285=0)),1,IF(OR(AND(BY1285&gt;=2,BY1286&lt;BY1284),AND(BY1284="NS",BY1286=0,BY1285&gt;0),BY1284=BY1286,),0,1)))</f>
        <v>0</v>
      </c>
      <c r="BZ1287" s="345">
        <f t="shared" ref="BZ1287:CL1287" si="937">IF($AH$1251=2475,0,IF(OR(AND(BZ1284=0,BZ1285&gt;0),AND(BZ1284="NS",BZ1286&gt;0),AND(BZ1284="NS",BZ1286=0,BZ1285=0)),1,IF(OR(AND(BZ1285&gt;=2,BZ1286&lt;BZ1284),AND(BZ1284="NS",BZ1286=0,BZ1285&gt;0),BZ1284=BZ1286,),0,1)))</f>
        <v>0</v>
      </c>
      <c r="CA1287" s="345">
        <f t="shared" si="937"/>
        <v>0</v>
      </c>
      <c r="CB1287" s="345">
        <f t="shared" si="937"/>
        <v>0</v>
      </c>
      <c r="CC1287" s="345">
        <f t="shared" si="937"/>
        <v>0</v>
      </c>
      <c r="CD1287" s="345">
        <f t="shared" si="937"/>
        <v>0</v>
      </c>
      <c r="CE1287" s="345">
        <f t="shared" si="937"/>
        <v>0</v>
      </c>
      <c r="CF1287" s="345">
        <f t="shared" si="937"/>
        <v>0</v>
      </c>
      <c r="CG1287" s="345">
        <f t="shared" si="937"/>
        <v>0</v>
      </c>
      <c r="CH1287" s="345">
        <f t="shared" si="937"/>
        <v>0</v>
      </c>
      <c r="CI1287" s="345">
        <f t="shared" si="937"/>
        <v>0</v>
      </c>
      <c r="CJ1287" s="345">
        <f t="shared" si="937"/>
        <v>0</v>
      </c>
      <c r="CK1287" s="345">
        <f t="shared" si="937"/>
        <v>0</v>
      </c>
      <c r="CL1287" s="345">
        <f t="shared" si="937"/>
        <v>0</v>
      </c>
    </row>
    <row r="1288" spans="3:90" ht="15" customHeight="1">
      <c r="C1288" s="613"/>
      <c r="D1288" s="513"/>
      <c r="E1288" s="514"/>
      <c r="F1288" s="615" t="s">
        <v>255</v>
      </c>
      <c r="G1288" s="638"/>
      <c r="H1288" s="295"/>
      <c r="I1288" s="496" t="s">
        <v>256</v>
      </c>
      <c r="J1288" s="496"/>
      <c r="K1288" s="496"/>
      <c r="L1288" s="496"/>
      <c r="M1288" s="496"/>
      <c r="N1288" s="496"/>
      <c r="O1288" s="497"/>
      <c r="P1288" s="307"/>
      <c r="Q1288" s="215"/>
      <c r="R1288" s="215"/>
      <c r="S1288" s="215"/>
      <c r="T1288" s="215"/>
      <c r="U1288" s="215"/>
      <c r="V1288" s="215"/>
      <c r="W1288" s="215"/>
      <c r="X1288" s="215"/>
      <c r="Y1288" s="215"/>
      <c r="Z1288" s="215"/>
      <c r="AA1288" s="215"/>
      <c r="AB1288" s="215"/>
      <c r="AC1288" s="215"/>
      <c r="AD1288" s="215"/>
      <c r="AH1288" s="355">
        <f t="shared" si="910"/>
        <v>0</v>
      </c>
      <c r="AI1288" s="355"/>
      <c r="AJ1288" s="355">
        <f t="shared" si="911"/>
        <v>0</v>
      </c>
      <c r="AK1288" s="355"/>
      <c r="AL1288" s="355">
        <f t="shared" si="912"/>
        <v>0</v>
      </c>
      <c r="AM1288" s="355"/>
      <c r="AN1288" s="355">
        <f t="shared" si="913"/>
        <v>0</v>
      </c>
      <c r="AO1288" s="355"/>
      <c r="AQ1288" s="355">
        <f t="shared" si="914"/>
        <v>0</v>
      </c>
      <c r="AR1288" s="355"/>
      <c r="BU1288" s="355">
        <f t="shared" si="915"/>
        <v>0</v>
      </c>
      <c r="BV1288" s="355"/>
      <c r="BX1288" s="346"/>
      <c r="BY1288" s="346"/>
      <c r="BZ1288" s="346"/>
      <c r="CA1288" s="346"/>
      <c r="CB1288" s="346"/>
      <c r="CC1288" s="346"/>
      <c r="CD1288" s="346"/>
      <c r="CE1288" s="346"/>
      <c r="CF1288" s="346"/>
      <c r="CG1288" s="346"/>
      <c r="CH1288" s="346"/>
      <c r="CI1288" s="346"/>
      <c r="CJ1288" s="346"/>
      <c r="CK1288" s="346"/>
      <c r="CL1288" s="334">
        <f>SUM(BZ1287:CL1287)</f>
        <v>0</v>
      </c>
    </row>
    <row r="1289" spans="3:90" ht="15" customHeight="1">
      <c r="C1289" s="613"/>
      <c r="D1289" s="513"/>
      <c r="E1289" s="514"/>
      <c r="F1289" s="615" t="s">
        <v>257</v>
      </c>
      <c r="G1289" s="638"/>
      <c r="H1289" s="295"/>
      <c r="I1289" s="496" t="s">
        <v>258</v>
      </c>
      <c r="J1289" s="496"/>
      <c r="K1289" s="496"/>
      <c r="L1289" s="496"/>
      <c r="M1289" s="496"/>
      <c r="N1289" s="496"/>
      <c r="O1289" s="497"/>
      <c r="P1289" s="307"/>
      <c r="Q1289" s="215"/>
      <c r="R1289" s="215"/>
      <c r="S1289" s="215"/>
      <c r="T1289" s="215"/>
      <c r="U1289" s="215"/>
      <c r="V1289" s="215"/>
      <c r="W1289" s="215"/>
      <c r="X1289" s="215"/>
      <c r="Y1289" s="215"/>
      <c r="Z1289" s="215"/>
      <c r="AA1289" s="215"/>
      <c r="AB1289" s="215"/>
      <c r="AC1289" s="215"/>
      <c r="AD1289" s="215"/>
      <c r="AH1289" s="355">
        <f t="shared" si="910"/>
        <v>0</v>
      </c>
      <c r="AI1289" s="355"/>
      <c r="AJ1289" s="355">
        <f t="shared" si="911"/>
        <v>0</v>
      </c>
      <c r="AK1289" s="355"/>
      <c r="AL1289" s="355">
        <f t="shared" si="912"/>
        <v>0</v>
      </c>
      <c r="AM1289" s="355"/>
      <c r="AN1289" s="355">
        <f t="shared" si="913"/>
        <v>0</v>
      </c>
      <c r="AO1289" s="355"/>
      <c r="AQ1289" s="355">
        <f t="shared" si="914"/>
        <v>0</v>
      </c>
      <c r="AR1289" s="355"/>
      <c r="BU1289" s="355">
        <f t="shared" si="915"/>
        <v>0</v>
      </c>
      <c r="BV1289" s="355"/>
      <c r="BX1289" s="346"/>
      <c r="BY1289" s="346"/>
      <c r="BZ1289" s="346"/>
      <c r="CA1289" s="346"/>
      <c r="CB1289" s="346"/>
      <c r="CC1289" s="346"/>
      <c r="CD1289" s="346"/>
      <c r="CE1289" s="346"/>
      <c r="CF1289" s="346"/>
      <c r="CG1289" s="346"/>
      <c r="CH1289" s="346"/>
      <c r="CI1289" s="346"/>
      <c r="CJ1289" s="346"/>
      <c r="CK1289" s="346"/>
      <c r="CL1289" s="346"/>
    </row>
    <row r="1290" spans="3:90" ht="15" customHeight="1">
      <c r="C1290" s="613"/>
      <c r="D1290" s="513"/>
      <c r="E1290" s="514"/>
      <c r="F1290" s="615" t="s">
        <v>259</v>
      </c>
      <c r="G1290" s="638"/>
      <c r="H1290" s="295"/>
      <c r="I1290" s="496" t="s">
        <v>260</v>
      </c>
      <c r="J1290" s="496"/>
      <c r="K1290" s="496"/>
      <c r="L1290" s="496"/>
      <c r="M1290" s="496"/>
      <c r="N1290" s="496"/>
      <c r="O1290" s="497"/>
      <c r="P1290" s="307"/>
      <c r="Q1290" s="215"/>
      <c r="R1290" s="215"/>
      <c r="S1290" s="215"/>
      <c r="T1290" s="215"/>
      <c r="U1290" s="215"/>
      <c r="V1290" s="215"/>
      <c r="W1290" s="215"/>
      <c r="X1290" s="215"/>
      <c r="Y1290" s="215"/>
      <c r="Z1290" s="215"/>
      <c r="AA1290" s="215"/>
      <c r="AB1290" s="215"/>
      <c r="AC1290" s="215"/>
      <c r="AD1290" s="215"/>
      <c r="AH1290" s="355">
        <f t="shared" si="910"/>
        <v>0</v>
      </c>
      <c r="AI1290" s="355"/>
      <c r="AJ1290" s="355">
        <f t="shared" si="911"/>
        <v>0</v>
      </c>
      <c r="AK1290" s="355"/>
      <c r="AL1290" s="355">
        <f t="shared" si="912"/>
        <v>0</v>
      </c>
      <c r="AM1290" s="355"/>
      <c r="AN1290" s="355">
        <f t="shared" si="913"/>
        <v>0</v>
      </c>
      <c r="AO1290" s="355"/>
      <c r="AQ1290" s="355">
        <f t="shared" si="914"/>
        <v>0</v>
      </c>
      <c r="AR1290" s="355"/>
      <c r="BU1290" s="355">
        <f t="shared" si="915"/>
        <v>0</v>
      </c>
      <c r="BV1290" s="355"/>
      <c r="BX1290" s="445">
        <v>6.01</v>
      </c>
      <c r="BY1290" s="445"/>
      <c r="BZ1290" s="445"/>
      <c r="CA1290" s="445"/>
      <c r="CB1290" s="445"/>
      <c r="CC1290" s="445"/>
      <c r="CD1290" s="445"/>
      <c r="CE1290" s="445"/>
      <c r="CF1290" s="445"/>
      <c r="CG1290" s="445"/>
      <c r="CH1290" s="445"/>
      <c r="CI1290" s="445"/>
      <c r="CJ1290" s="445"/>
      <c r="CK1290" s="445"/>
      <c r="CL1290" s="445"/>
    </row>
    <row r="1291" spans="3:90" ht="15" customHeight="1">
      <c r="C1291" s="613"/>
      <c r="D1291" s="513"/>
      <c r="E1291" s="514"/>
      <c r="F1291" s="615" t="s">
        <v>261</v>
      </c>
      <c r="G1291" s="638"/>
      <c r="H1291" s="295"/>
      <c r="I1291" s="496" t="s">
        <v>262</v>
      </c>
      <c r="J1291" s="496"/>
      <c r="K1291" s="496"/>
      <c r="L1291" s="496"/>
      <c r="M1291" s="496"/>
      <c r="N1291" s="496"/>
      <c r="O1291" s="497"/>
      <c r="P1291" s="307"/>
      <c r="Q1291" s="215"/>
      <c r="R1291" s="215"/>
      <c r="S1291" s="215"/>
      <c r="T1291" s="215"/>
      <c r="U1291" s="215"/>
      <c r="V1291" s="215"/>
      <c r="W1291" s="215"/>
      <c r="X1291" s="215"/>
      <c r="Y1291" s="215"/>
      <c r="Z1291" s="215"/>
      <c r="AA1291" s="215"/>
      <c r="AB1291" s="215"/>
      <c r="AC1291" s="215"/>
      <c r="AD1291" s="215"/>
      <c r="AH1291" s="355">
        <f t="shared" si="910"/>
        <v>0</v>
      </c>
      <c r="AI1291" s="355"/>
      <c r="AJ1291" s="355">
        <f t="shared" si="911"/>
        <v>0</v>
      </c>
      <c r="AK1291" s="355"/>
      <c r="AL1291" s="355">
        <f t="shared" si="912"/>
        <v>0</v>
      </c>
      <c r="AM1291" s="355"/>
      <c r="AN1291" s="355">
        <f t="shared" si="913"/>
        <v>0</v>
      </c>
      <c r="AO1291" s="355"/>
      <c r="AQ1291" s="355">
        <f t="shared" si="914"/>
        <v>0</v>
      </c>
      <c r="AR1291" s="355"/>
      <c r="BU1291" s="355">
        <f t="shared" si="915"/>
        <v>0</v>
      </c>
      <c r="BV1291" s="355"/>
      <c r="BX1291" s="335" t="s">
        <v>1986</v>
      </c>
      <c r="BY1291" s="334">
        <f>Q1323</f>
        <v>0</v>
      </c>
      <c r="BZ1291" s="334">
        <f t="shared" ref="BZ1291:CL1291" si="938">R1323</f>
        <v>0</v>
      </c>
      <c r="CA1291" s="334">
        <f t="shared" si="938"/>
        <v>0</v>
      </c>
      <c r="CB1291" s="334">
        <f t="shared" si="938"/>
        <v>0</v>
      </c>
      <c r="CC1291" s="334">
        <f t="shared" si="938"/>
        <v>0</v>
      </c>
      <c r="CD1291" s="334">
        <f t="shared" si="938"/>
        <v>0</v>
      </c>
      <c r="CE1291" s="334">
        <f t="shared" si="938"/>
        <v>0</v>
      </c>
      <c r="CF1291" s="334">
        <f t="shared" si="938"/>
        <v>0</v>
      </c>
      <c r="CG1291" s="334">
        <f t="shared" si="938"/>
        <v>0</v>
      </c>
      <c r="CH1291" s="334">
        <f t="shared" si="938"/>
        <v>0</v>
      </c>
      <c r="CI1291" s="334">
        <f t="shared" si="938"/>
        <v>0</v>
      </c>
      <c r="CJ1291" s="334">
        <f t="shared" si="938"/>
        <v>0</v>
      </c>
      <c r="CK1291" s="334">
        <f t="shared" si="938"/>
        <v>0</v>
      </c>
      <c r="CL1291" s="334">
        <f t="shared" si="938"/>
        <v>0</v>
      </c>
    </row>
    <row r="1292" spans="3:90" ht="24" customHeight="1">
      <c r="C1292" s="613"/>
      <c r="D1292" s="513"/>
      <c r="E1292" s="514"/>
      <c r="F1292" s="615" t="s">
        <v>263</v>
      </c>
      <c r="G1292" s="638"/>
      <c r="H1292" s="295"/>
      <c r="I1292" s="496" t="s">
        <v>264</v>
      </c>
      <c r="J1292" s="496"/>
      <c r="K1292" s="496"/>
      <c r="L1292" s="496"/>
      <c r="M1292" s="496"/>
      <c r="N1292" s="496"/>
      <c r="O1292" s="497"/>
      <c r="P1292" s="307"/>
      <c r="Q1292" s="215"/>
      <c r="R1292" s="215"/>
      <c r="S1292" s="215"/>
      <c r="T1292" s="215"/>
      <c r="U1292" s="215"/>
      <c r="V1292" s="215"/>
      <c r="W1292" s="215"/>
      <c r="X1292" s="215"/>
      <c r="Y1292" s="215"/>
      <c r="Z1292" s="215"/>
      <c r="AA1292" s="215"/>
      <c r="AB1292" s="215"/>
      <c r="AC1292" s="215"/>
      <c r="AD1292" s="215"/>
      <c r="AH1292" s="355">
        <f t="shared" si="910"/>
        <v>0</v>
      </c>
      <c r="AI1292" s="355"/>
      <c r="AJ1292" s="355">
        <f t="shared" si="911"/>
        <v>0</v>
      </c>
      <c r="AK1292" s="355"/>
      <c r="AL1292" s="355">
        <f t="shared" si="912"/>
        <v>0</v>
      </c>
      <c r="AM1292" s="355"/>
      <c r="AN1292" s="355">
        <f t="shared" si="913"/>
        <v>0</v>
      </c>
      <c r="AO1292" s="355"/>
      <c r="AQ1292" s="355">
        <f t="shared" si="914"/>
        <v>0</v>
      </c>
      <c r="AR1292" s="355"/>
      <c r="BU1292" s="355">
        <f t="shared" si="915"/>
        <v>0</v>
      </c>
      <c r="BV1292" s="355"/>
      <c r="BX1292" s="335" t="s">
        <v>1987</v>
      </c>
      <c r="BY1292" s="334">
        <f>COUNTIF(Q1324:Q1330,"NS")</f>
        <v>0</v>
      </c>
      <c r="BZ1292" s="334">
        <f t="shared" ref="BZ1292:CL1292" si="939">COUNTIF(R1324:R1330,"NS")</f>
        <v>0</v>
      </c>
      <c r="CA1292" s="334">
        <f t="shared" si="939"/>
        <v>0</v>
      </c>
      <c r="CB1292" s="334">
        <f t="shared" si="939"/>
        <v>0</v>
      </c>
      <c r="CC1292" s="334">
        <f t="shared" si="939"/>
        <v>0</v>
      </c>
      <c r="CD1292" s="334">
        <f t="shared" si="939"/>
        <v>0</v>
      </c>
      <c r="CE1292" s="334">
        <f t="shared" si="939"/>
        <v>0</v>
      </c>
      <c r="CF1292" s="334">
        <f t="shared" si="939"/>
        <v>0</v>
      </c>
      <c r="CG1292" s="334">
        <f t="shared" si="939"/>
        <v>0</v>
      </c>
      <c r="CH1292" s="334">
        <f t="shared" si="939"/>
        <v>0</v>
      </c>
      <c r="CI1292" s="334">
        <f t="shared" si="939"/>
        <v>0</v>
      </c>
      <c r="CJ1292" s="334">
        <f t="shared" si="939"/>
        <v>0</v>
      </c>
      <c r="CK1292" s="334">
        <f t="shared" si="939"/>
        <v>0</v>
      </c>
      <c r="CL1292" s="334">
        <f t="shared" si="939"/>
        <v>0</v>
      </c>
    </row>
    <row r="1293" spans="3:90" ht="15" customHeight="1">
      <c r="C1293" s="613"/>
      <c r="D1293" s="513"/>
      <c r="E1293" s="514"/>
      <c r="F1293" s="615" t="s">
        <v>265</v>
      </c>
      <c r="G1293" s="638"/>
      <c r="H1293" s="295"/>
      <c r="I1293" s="496" t="s">
        <v>266</v>
      </c>
      <c r="J1293" s="496"/>
      <c r="K1293" s="496"/>
      <c r="L1293" s="496"/>
      <c r="M1293" s="496"/>
      <c r="N1293" s="496"/>
      <c r="O1293" s="497"/>
      <c r="P1293" s="307"/>
      <c r="Q1293" s="215"/>
      <c r="R1293" s="215"/>
      <c r="S1293" s="215"/>
      <c r="T1293" s="215"/>
      <c r="U1293" s="215"/>
      <c r="V1293" s="215"/>
      <c r="W1293" s="215"/>
      <c r="X1293" s="215"/>
      <c r="Y1293" s="215"/>
      <c r="Z1293" s="215"/>
      <c r="AA1293" s="215"/>
      <c r="AB1293" s="215"/>
      <c r="AC1293" s="215"/>
      <c r="AD1293" s="215"/>
      <c r="AH1293" s="355">
        <f t="shared" si="910"/>
        <v>0</v>
      </c>
      <c r="AI1293" s="355"/>
      <c r="AJ1293" s="355">
        <f t="shared" si="911"/>
        <v>0</v>
      </c>
      <c r="AK1293" s="355"/>
      <c r="AL1293" s="355">
        <f t="shared" si="912"/>
        <v>0</v>
      </c>
      <c r="AM1293" s="355"/>
      <c r="AN1293" s="355">
        <f t="shared" si="913"/>
        <v>0</v>
      </c>
      <c r="AO1293" s="355"/>
      <c r="AQ1293" s="355">
        <f t="shared" si="914"/>
        <v>0</v>
      </c>
      <c r="AR1293" s="355"/>
      <c r="BU1293" s="355">
        <f t="shared" si="915"/>
        <v>0</v>
      </c>
      <c r="BV1293" s="355"/>
      <c r="BX1293" s="335" t="s">
        <v>1988</v>
      </c>
      <c r="BY1293" s="334">
        <f>SUM(Q1324:Q1330)</f>
        <v>0</v>
      </c>
      <c r="BZ1293" s="334">
        <f t="shared" ref="BZ1293:CL1293" si="940">SUM(R1324:R1330)</f>
        <v>0</v>
      </c>
      <c r="CA1293" s="334">
        <f t="shared" si="940"/>
        <v>0</v>
      </c>
      <c r="CB1293" s="334">
        <f t="shared" si="940"/>
        <v>0</v>
      </c>
      <c r="CC1293" s="334">
        <f t="shared" si="940"/>
        <v>0</v>
      </c>
      <c r="CD1293" s="334">
        <f t="shared" si="940"/>
        <v>0</v>
      </c>
      <c r="CE1293" s="334">
        <f t="shared" si="940"/>
        <v>0</v>
      </c>
      <c r="CF1293" s="334">
        <f t="shared" si="940"/>
        <v>0</v>
      </c>
      <c r="CG1293" s="334">
        <f t="shared" si="940"/>
        <v>0</v>
      </c>
      <c r="CH1293" s="334">
        <f t="shared" si="940"/>
        <v>0</v>
      </c>
      <c r="CI1293" s="334">
        <f t="shared" si="940"/>
        <v>0</v>
      </c>
      <c r="CJ1293" s="334">
        <f t="shared" si="940"/>
        <v>0</v>
      </c>
      <c r="CK1293" s="334">
        <f t="shared" si="940"/>
        <v>0</v>
      </c>
      <c r="CL1293" s="334">
        <f t="shared" si="940"/>
        <v>0</v>
      </c>
    </row>
    <row r="1294" spans="3:90" ht="15" customHeight="1">
      <c r="C1294" s="613"/>
      <c r="D1294" s="513"/>
      <c r="E1294" s="514"/>
      <c r="F1294" s="615" t="s">
        <v>267</v>
      </c>
      <c r="G1294" s="638"/>
      <c r="H1294" s="295"/>
      <c r="I1294" s="496" t="s">
        <v>268</v>
      </c>
      <c r="J1294" s="496"/>
      <c r="K1294" s="496"/>
      <c r="L1294" s="496"/>
      <c r="M1294" s="496"/>
      <c r="N1294" s="496"/>
      <c r="O1294" s="497"/>
      <c r="P1294" s="307"/>
      <c r="Q1294" s="215"/>
      <c r="R1294" s="215"/>
      <c r="S1294" s="215"/>
      <c r="T1294" s="215"/>
      <c r="U1294" s="215"/>
      <c r="V1294" s="215"/>
      <c r="W1294" s="215"/>
      <c r="X1294" s="215"/>
      <c r="Y1294" s="215"/>
      <c r="Z1294" s="215"/>
      <c r="AA1294" s="215"/>
      <c r="AB1294" s="215"/>
      <c r="AC1294" s="215"/>
      <c r="AD1294" s="215"/>
      <c r="AH1294" s="355">
        <f t="shared" si="910"/>
        <v>0</v>
      </c>
      <c r="AI1294" s="355"/>
      <c r="AJ1294" s="355">
        <f t="shared" si="911"/>
        <v>0</v>
      </c>
      <c r="AK1294" s="355"/>
      <c r="AL1294" s="355">
        <f t="shared" si="912"/>
        <v>0</v>
      </c>
      <c r="AM1294" s="355"/>
      <c r="AN1294" s="355">
        <f t="shared" si="913"/>
        <v>0</v>
      </c>
      <c r="AO1294" s="355"/>
      <c r="AQ1294" s="355">
        <f t="shared" si="914"/>
        <v>0</v>
      </c>
      <c r="AR1294" s="355"/>
      <c r="BU1294" s="355">
        <f t="shared" si="915"/>
        <v>0</v>
      </c>
      <c r="BV1294" s="355"/>
      <c r="BX1294" s="335" t="s">
        <v>1989</v>
      </c>
      <c r="BY1294" s="345">
        <f>IF($AH$1251=2475,0,IF(OR(AND(BY1291=0,BY1292&gt;0),AND(BY1291="NS",BY1293&gt;0),AND(BY1291="NS",BY1293=0,BY1292=0)),1,IF(OR(AND(BY1292&gt;=2,BY1293&lt;BY1291),AND(BY1291="NS",BY1293=0,BY1292&gt;0),BY1291=BY1293,),0,1)))</f>
        <v>0</v>
      </c>
      <c r="BZ1294" s="345">
        <f t="shared" ref="BZ1294:CL1294" si="941">IF($AH$1251=2475,0,IF(OR(AND(BZ1291=0,BZ1292&gt;0),AND(BZ1291="NS",BZ1293&gt;0),AND(BZ1291="NS",BZ1293=0,BZ1292=0)),1,IF(OR(AND(BZ1292&gt;=2,BZ1293&lt;BZ1291),AND(BZ1291="NS",BZ1293=0,BZ1292&gt;0),BZ1291=BZ1293,),0,1)))</f>
        <v>0</v>
      </c>
      <c r="CA1294" s="345">
        <f t="shared" si="941"/>
        <v>0</v>
      </c>
      <c r="CB1294" s="345">
        <f t="shared" si="941"/>
        <v>0</v>
      </c>
      <c r="CC1294" s="345">
        <f t="shared" si="941"/>
        <v>0</v>
      </c>
      <c r="CD1294" s="345">
        <f t="shared" si="941"/>
        <v>0</v>
      </c>
      <c r="CE1294" s="345">
        <f t="shared" si="941"/>
        <v>0</v>
      </c>
      <c r="CF1294" s="345">
        <f t="shared" si="941"/>
        <v>0</v>
      </c>
      <c r="CG1294" s="345">
        <f t="shared" si="941"/>
        <v>0</v>
      </c>
      <c r="CH1294" s="345">
        <f t="shared" si="941"/>
        <v>0</v>
      </c>
      <c r="CI1294" s="345">
        <f t="shared" si="941"/>
        <v>0</v>
      </c>
      <c r="CJ1294" s="345">
        <f t="shared" si="941"/>
        <v>0</v>
      </c>
      <c r="CK1294" s="345">
        <f t="shared" si="941"/>
        <v>0</v>
      </c>
      <c r="CL1294" s="345">
        <f t="shared" si="941"/>
        <v>0</v>
      </c>
    </row>
    <row r="1295" spans="3:90" ht="15" customHeight="1">
      <c r="C1295" s="613"/>
      <c r="D1295" s="513"/>
      <c r="E1295" s="514"/>
      <c r="F1295" s="615" t="s">
        <v>269</v>
      </c>
      <c r="G1295" s="638"/>
      <c r="H1295" s="295"/>
      <c r="I1295" s="496" t="s">
        <v>270</v>
      </c>
      <c r="J1295" s="496"/>
      <c r="K1295" s="496"/>
      <c r="L1295" s="496"/>
      <c r="M1295" s="496"/>
      <c r="N1295" s="496"/>
      <c r="O1295" s="497"/>
      <c r="P1295" s="307"/>
      <c r="Q1295" s="215"/>
      <c r="R1295" s="215"/>
      <c r="S1295" s="215"/>
      <c r="T1295" s="215"/>
      <c r="U1295" s="215"/>
      <c r="V1295" s="215"/>
      <c r="W1295" s="215"/>
      <c r="X1295" s="215"/>
      <c r="Y1295" s="215"/>
      <c r="Z1295" s="215"/>
      <c r="AA1295" s="215"/>
      <c r="AB1295" s="215"/>
      <c r="AC1295" s="215"/>
      <c r="AD1295" s="215"/>
      <c r="AH1295" s="355">
        <f t="shared" si="910"/>
        <v>0</v>
      </c>
      <c r="AI1295" s="355"/>
      <c r="AJ1295" s="355">
        <f t="shared" si="911"/>
        <v>0</v>
      </c>
      <c r="AK1295" s="355"/>
      <c r="AL1295" s="355">
        <f t="shared" si="912"/>
        <v>0</v>
      </c>
      <c r="AM1295" s="355"/>
      <c r="AN1295" s="355">
        <f t="shared" si="913"/>
        <v>0</v>
      </c>
      <c r="AO1295" s="355"/>
      <c r="AQ1295" s="355">
        <f t="shared" si="914"/>
        <v>0</v>
      </c>
      <c r="AR1295" s="355"/>
      <c r="BU1295" s="355">
        <f t="shared" si="915"/>
        <v>0</v>
      </c>
      <c r="BV1295" s="355"/>
      <c r="BX1295" s="346"/>
      <c r="BY1295" s="346"/>
      <c r="BZ1295" s="346"/>
      <c r="CA1295" s="346"/>
      <c r="CB1295" s="346"/>
      <c r="CC1295" s="346"/>
      <c r="CD1295" s="346"/>
      <c r="CE1295" s="346"/>
      <c r="CF1295" s="346"/>
      <c r="CG1295" s="346"/>
      <c r="CH1295" s="346"/>
      <c r="CI1295" s="346"/>
      <c r="CJ1295" s="346"/>
      <c r="CK1295" s="346"/>
      <c r="CL1295" s="334">
        <f>SUM(BZ1294:CL1294)</f>
        <v>0</v>
      </c>
    </row>
    <row r="1296" spans="3:90" ht="15" customHeight="1">
      <c r="C1296" s="613"/>
      <c r="D1296" s="513"/>
      <c r="E1296" s="514"/>
      <c r="F1296" s="615" t="s">
        <v>271</v>
      </c>
      <c r="G1296" s="638"/>
      <c r="H1296" s="295"/>
      <c r="I1296" s="496" t="s">
        <v>272</v>
      </c>
      <c r="J1296" s="496"/>
      <c r="K1296" s="496"/>
      <c r="L1296" s="496"/>
      <c r="M1296" s="496"/>
      <c r="N1296" s="496"/>
      <c r="O1296" s="497"/>
      <c r="P1296" s="307"/>
      <c r="Q1296" s="215"/>
      <c r="R1296" s="215"/>
      <c r="S1296" s="215"/>
      <c r="T1296" s="215"/>
      <c r="U1296" s="215"/>
      <c r="V1296" s="215"/>
      <c r="W1296" s="215"/>
      <c r="X1296" s="215"/>
      <c r="Y1296" s="215"/>
      <c r="Z1296" s="215"/>
      <c r="AA1296" s="215"/>
      <c r="AB1296" s="215"/>
      <c r="AC1296" s="215"/>
      <c r="AD1296" s="215"/>
      <c r="AH1296" s="355">
        <f t="shared" si="910"/>
        <v>0</v>
      </c>
      <c r="AI1296" s="355"/>
      <c r="AJ1296" s="355">
        <f t="shared" si="911"/>
        <v>0</v>
      </c>
      <c r="AK1296" s="355"/>
      <c r="AL1296" s="355">
        <f t="shared" si="912"/>
        <v>0</v>
      </c>
      <c r="AM1296" s="355"/>
      <c r="AN1296" s="355">
        <f t="shared" si="913"/>
        <v>0</v>
      </c>
      <c r="AO1296" s="355"/>
      <c r="AQ1296" s="355">
        <f t="shared" si="914"/>
        <v>0</v>
      </c>
      <c r="AR1296" s="355"/>
      <c r="BU1296" s="355">
        <f t="shared" si="915"/>
        <v>0</v>
      </c>
      <c r="BV1296" s="355"/>
      <c r="BX1296" s="346"/>
      <c r="BY1296" s="346"/>
      <c r="BZ1296" s="346"/>
      <c r="CA1296" s="346"/>
      <c r="CB1296" s="346"/>
      <c r="CC1296" s="346"/>
      <c r="CD1296" s="346"/>
      <c r="CE1296" s="346"/>
      <c r="CF1296" s="346"/>
      <c r="CG1296" s="346"/>
      <c r="CH1296" s="346"/>
      <c r="CI1296" s="346"/>
      <c r="CJ1296" s="346"/>
      <c r="CK1296" s="346"/>
      <c r="CL1296" s="346"/>
    </row>
    <row r="1297" spans="3:90" ht="15" customHeight="1">
      <c r="C1297" s="613"/>
      <c r="D1297" s="513"/>
      <c r="E1297" s="514"/>
      <c r="F1297" s="615" t="s">
        <v>273</v>
      </c>
      <c r="G1297" s="698"/>
      <c r="H1297" s="295"/>
      <c r="I1297" s="496" t="s">
        <v>274</v>
      </c>
      <c r="J1297" s="496"/>
      <c r="K1297" s="496"/>
      <c r="L1297" s="496"/>
      <c r="M1297" s="496"/>
      <c r="N1297" s="496"/>
      <c r="O1297" s="497"/>
      <c r="P1297" s="307"/>
      <c r="Q1297" s="215"/>
      <c r="R1297" s="215"/>
      <c r="S1297" s="215"/>
      <c r="T1297" s="215"/>
      <c r="U1297" s="215"/>
      <c r="V1297" s="215"/>
      <c r="W1297" s="215"/>
      <c r="X1297" s="215"/>
      <c r="Y1297" s="215"/>
      <c r="Z1297" s="215"/>
      <c r="AA1297" s="215"/>
      <c r="AB1297" s="215"/>
      <c r="AC1297" s="215"/>
      <c r="AD1297" s="215"/>
      <c r="AH1297" s="355">
        <f t="shared" si="910"/>
        <v>0</v>
      </c>
      <c r="AI1297" s="355"/>
      <c r="AJ1297" s="355">
        <f t="shared" si="911"/>
        <v>0</v>
      </c>
      <c r="AK1297" s="355"/>
      <c r="AL1297" s="355">
        <f t="shared" si="912"/>
        <v>0</v>
      </c>
      <c r="AM1297" s="355"/>
      <c r="AN1297" s="355">
        <f t="shared" si="913"/>
        <v>0</v>
      </c>
      <c r="AO1297" s="355"/>
      <c r="AQ1297" s="355">
        <f t="shared" si="914"/>
        <v>0</v>
      </c>
      <c r="AR1297" s="355"/>
      <c r="BU1297" s="355">
        <f t="shared" si="915"/>
        <v>0</v>
      </c>
      <c r="BV1297" s="355"/>
      <c r="BX1297" s="445">
        <v>6.02</v>
      </c>
      <c r="BY1297" s="445"/>
      <c r="BZ1297" s="445"/>
      <c r="CA1297" s="445"/>
      <c r="CB1297" s="445"/>
      <c r="CC1297" s="445"/>
      <c r="CD1297" s="445"/>
      <c r="CE1297" s="445"/>
      <c r="CF1297" s="445"/>
      <c r="CG1297" s="445"/>
      <c r="CH1297" s="445"/>
      <c r="CI1297" s="445"/>
      <c r="CJ1297" s="445"/>
      <c r="CK1297" s="445"/>
      <c r="CL1297" s="445"/>
    </row>
    <row r="1298" spans="3:90" ht="15" customHeight="1">
      <c r="C1298" s="613"/>
      <c r="D1298" s="513"/>
      <c r="E1298" s="514"/>
      <c r="F1298" s="615" t="s">
        <v>275</v>
      </c>
      <c r="G1298" s="638"/>
      <c r="H1298" s="295"/>
      <c r="I1298" s="496" t="s">
        <v>276</v>
      </c>
      <c r="J1298" s="496"/>
      <c r="K1298" s="496"/>
      <c r="L1298" s="496"/>
      <c r="M1298" s="496"/>
      <c r="N1298" s="496"/>
      <c r="O1298" s="497"/>
      <c r="P1298" s="307"/>
      <c r="Q1298" s="215"/>
      <c r="R1298" s="215"/>
      <c r="S1298" s="215"/>
      <c r="T1298" s="215"/>
      <c r="U1298" s="215"/>
      <c r="V1298" s="215"/>
      <c r="W1298" s="215"/>
      <c r="X1298" s="215"/>
      <c r="Y1298" s="215"/>
      <c r="Z1298" s="215"/>
      <c r="AA1298" s="215"/>
      <c r="AB1298" s="215"/>
      <c r="AC1298" s="215"/>
      <c r="AD1298" s="215"/>
      <c r="AH1298" s="355">
        <f t="shared" si="910"/>
        <v>0</v>
      </c>
      <c r="AI1298" s="355"/>
      <c r="AJ1298" s="355">
        <f t="shared" si="911"/>
        <v>0</v>
      </c>
      <c r="AK1298" s="355"/>
      <c r="AL1298" s="355">
        <f t="shared" si="912"/>
        <v>0</v>
      </c>
      <c r="AM1298" s="355"/>
      <c r="AN1298" s="355">
        <f t="shared" si="913"/>
        <v>0</v>
      </c>
      <c r="AO1298" s="355"/>
      <c r="AQ1298" s="355">
        <f t="shared" si="914"/>
        <v>0</v>
      </c>
      <c r="AR1298" s="355"/>
      <c r="BU1298" s="355">
        <f t="shared" si="915"/>
        <v>0</v>
      </c>
      <c r="BV1298" s="355"/>
      <c r="BX1298" s="335" t="s">
        <v>1986</v>
      </c>
      <c r="BY1298" s="334">
        <f>Q1331</f>
        <v>0</v>
      </c>
      <c r="BZ1298" s="334">
        <f t="shared" ref="BZ1298:CL1298" si="942">R1331</f>
        <v>0</v>
      </c>
      <c r="CA1298" s="334">
        <f t="shared" si="942"/>
        <v>0</v>
      </c>
      <c r="CB1298" s="334">
        <f t="shared" si="942"/>
        <v>0</v>
      </c>
      <c r="CC1298" s="334">
        <f t="shared" si="942"/>
        <v>0</v>
      </c>
      <c r="CD1298" s="334">
        <f t="shared" si="942"/>
        <v>0</v>
      </c>
      <c r="CE1298" s="334">
        <f t="shared" si="942"/>
        <v>0</v>
      </c>
      <c r="CF1298" s="334">
        <f t="shared" si="942"/>
        <v>0</v>
      </c>
      <c r="CG1298" s="334">
        <f t="shared" si="942"/>
        <v>0</v>
      </c>
      <c r="CH1298" s="334">
        <f t="shared" si="942"/>
        <v>0</v>
      </c>
      <c r="CI1298" s="334">
        <f t="shared" si="942"/>
        <v>0</v>
      </c>
      <c r="CJ1298" s="334">
        <f t="shared" si="942"/>
        <v>0</v>
      </c>
      <c r="CK1298" s="334">
        <f t="shared" si="942"/>
        <v>0</v>
      </c>
      <c r="CL1298" s="334">
        <f t="shared" si="942"/>
        <v>0</v>
      </c>
    </row>
    <row r="1299" spans="3:90" ht="15" customHeight="1">
      <c r="C1299" s="613"/>
      <c r="D1299" s="513"/>
      <c r="E1299" s="514"/>
      <c r="F1299" s="615" t="s">
        <v>277</v>
      </c>
      <c r="G1299" s="638"/>
      <c r="H1299" s="295"/>
      <c r="I1299" s="496" t="s">
        <v>278</v>
      </c>
      <c r="J1299" s="496"/>
      <c r="K1299" s="496"/>
      <c r="L1299" s="496"/>
      <c r="M1299" s="496"/>
      <c r="N1299" s="496"/>
      <c r="O1299" s="497"/>
      <c r="P1299" s="307"/>
      <c r="Q1299" s="215"/>
      <c r="R1299" s="215"/>
      <c r="S1299" s="215"/>
      <c r="T1299" s="215"/>
      <c r="U1299" s="215"/>
      <c r="V1299" s="215"/>
      <c r="W1299" s="215"/>
      <c r="X1299" s="215"/>
      <c r="Y1299" s="215"/>
      <c r="Z1299" s="215"/>
      <c r="AA1299" s="215"/>
      <c r="AB1299" s="215"/>
      <c r="AC1299" s="215"/>
      <c r="AD1299" s="215"/>
      <c r="AH1299" s="355">
        <f t="shared" si="910"/>
        <v>0</v>
      </c>
      <c r="AI1299" s="355"/>
      <c r="AJ1299" s="355">
        <f t="shared" si="911"/>
        <v>0</v>
      </c>
      <c r="AK1299" s="355"/>
      <c r="AL1299" s="355">
        <f t="shared" si="912"/>
        <v>0</v>
      </c>
      <c r="AM1299" s="355"/>
      <c r="AN1299" s="355">
        <f t="shared" si="913"/>
        <v>0</v>
      </c>
      <c r="AO1299" s="355"/>
      <c r="AQ1299" s="355">
        <f t="shared" si="914"/>
        <v>0</v>
      </c>
      <c r="AR1299" s="355"/>
      <c r="BU1299" s="355">
        <f t="shared" si="915"/>
        <v>0</v>
      </c>
      <c r="BV1299" s="355"/>
      <c r="BX1299" s="335" t="s">
        <v>1987</v>
      </c>
      <c r="BY1299" s="334">
        <f>COUNTIF(Q1332:Q1336,"NS")</f>
        <v>0</v>
      </c>
      <c r="BZ1299" s="334">
        <f t="shared" ref="BZ1299:CL1299" si="943">COUNTIF(R1332:R1336,"NS")</f>
        <v>0</v>
      </c>
      <c r="CA1299" s="334">
        <f t="shared" si="943"/>
        <v>0</v>
      </c>
      <c r="CB1299" s="334">
        <f t="shared" si="943"/>
        <v>0</v>
      </c>
      <c r="CC1299" s="334">
        <f t="shared" si="943"/>
        <v>0</v>
      </c>
      <c r="CD1299" s="334">
        <f t="shared" si="943"/>
        <v>0</v>
      </c>
      <c r="CE1299" s="334">
        <f t="shared" si="943"/>
        <v>0</v>
      </c>
      <c r="CF1299" s="334">
        <f t="shared" si="943"/>
        <v>0</v>
      </c>
      <c r="CG1299" s="334">
        <f t="shared" si="943"/>
        <v>0</v>
      </c>
      <c r="CH1299" s="334">
        <f t="shared" si="943"/>
        <v>0</v>
      </c>
      <c r="CI1299" s="334">
        <f t="shared" si="943"/>
        <v>0</v>
      </c>
      <c r="CJ1299" s="334">
        <f t="shared" si="943"/>
        <v>0</v>
      </c>
      <c r="CK1299" s="334">
        <f t="shared" si="943"/>
        <v>0</v>
      </c>
      <c r="CL1299" s="334">
        <f t="shared" si="943"/>
        <v>0</v>
      </c>
    </row>
    <row r="1300" spans="3:90" ht="15" customHeight="1">
      <c r="C1300" s="613"/>
      <c r="D1300" s="513"/>
      <c r="E1300" s="514"/>
      <c r="F1300" s="615" t="s">
        <v>279</v>
      </c>
      <c r="G1300" s="638"/>
      <c r="H1300" s="295"/>
      <c r="I1300" s="496" t="s">
        <v>280</v>
      </c>
      <c r="J1300" s="496"/>
      <c r="K1300" s="496"/>
      <c r="L1300" s="496"/>
      <c r="M1300" s="496"/>
      <c r="N1300" s="496"/>
      <c r="O1300" s="497"/>
      <c r="P1300" s="307"/>
      <c r="Q1300" s="215"/>
      <c r="R1300" s="215"/>
      <c r="S1300" s="215"/>
      <c r="T1300" s="215"/>
      <c r="U1300" s="215"/>
      <c r="V1300" s="215"/>
      <c r="W1300" s="215"/>
      <c r="X1300" s="215"/>
      <c r="Y1300" s="215"/>
      <c r="Z1300" s="215"/>
      <c r="AA1300" s="215"/>
      <c r="AB1300" s="215"/>
      <c r="AC1300" s="215"/>
      <c r="AD1300" s="215"/>
      <c r="AH1300" s="355">
        <f t="shared" si="910"/>
        <v>0</v>
      </c>
      <c r="AI1300" s="355"/>
      <c r="AJ1300" s="355">
        <f t="shared" si="911"/>
        <v>0</v>
      </c>
      <c r="AK1300" s="355"/>
      <c r="AL1300" s="355">
        <f t="shared" si="912"/>
        <v>0</v>
      </c>
      <c r="AM1300" s="355"/>
      <c r="AN1300" s="355">
        <f t="shared" si="913"/>
        <v>0</v>
      </c>
      <c r="AO1300" s="355"/>
      <c r="AQ1300" s="355">
        <f t="shared" si="914"/>
        <v>0</v>
      </c>
      <c r="AR1300" s="355"/>
      <c r="BU1300" s="355">
        <f t="shared" si="915"/>
        <v>0</v>
      </c>
      <c r="BV1300" s="355"/>
      <c r="BX1300" s="335" t="s">
        <v>1988</v>
      </c>
      <c r="BY1300" s="334">
        <f>SUM(Q1332:Q1336)</f>
        <v>0</v>
      </c>
      <c r="BZ1300" s="334">
        <f t="shared" ref="BZ1300:CL1300" si="944">SUM(R1332:R1336)</f>
        <v>0</v>
      </c>
      <c r="CA1300" s="334">
        <f t="shared" si="944"/>
        <v>0</v>
      </c>
      <c r="CB1300" s="334">
        <f t="shared" si="944"/>
        <v>0</v>
      </c>
      <c r="CC1300" s="334">
        <f t="shared" si="944"/>
        <v>0</v>
      </c>
      <c r="CD1300" s="334">
        <f t="shared" si="944"/>
        <v>0</v>
      </c>
      <c r="CE1300" s="334">
        <f t="shared" si="944"/>
        <v>0</v>
      </c>
      <c r="CF1300" s="334">
        <f t="shared" si="944"/>
        <v>0</v>
      </c>
      <c r="CG1300" s="334">
        <f t="shared" si="944"/>
        <v>0</v>
      </c>
      <c r="CH1300" s="334">
        <f t="shared" si="944"/>
        <v>0</v>
      </c>
      <c r="CI1300" s="334">
        <f t="shared" si="944"/>
        <v>0</v>
      </c>
      <c r="CJ1300" s="334">
        <f t="shared" si="944"/>
        <v>0</v>
      </c>
      <c r="CK1300" s="334">
        <f t="shared" si="944"/>
        <v>0</v>
      </c>
      <c r="CL1300" s="334">
        <f t="shared" si="944"/>
        <v>0</v>
      </c>
    </row>
    <row r="1301" spans="3:90" ht="15" customHeight="1">
      <c r="C1301" s="613"/>
      <c r="D1301" s="513"/>
      <c r="E1301" s="514"/>
      <c r="F1301" s="615" t="s">
        <v>281</v>
      </c>
      <c r="G1301" s="638"/>
      <c r="H1301" s="295"/>
      <c r="I1301" s="496" t="s">
        <v>282</v>
      </c>
      <c r="J1301" s="496"/>
      <c r="K1301" s="496"/>
      <c r="L1301" s="496"/>
      <c r="M1301" s="496"/>
      <c r="N1301" s="496"/>
      <c r="O1301" s="497"/>
      <c r="P1301" s="307"/>
      <c r="Q1301" s="215"/>
      <c r="R1301" s="215"/>
      <c r="S1301" s="215"/>
      <c r="T1301" s="215"/>
      <c r="U1301" s="215"/>
      <c r="V1301" s="215"/>
      <c r="W1301" s="215"/>
      <c r="X1301" s="215"/>
      <c r="Y1301" s="215"/>
      <c r="Z1301" s="215"/>
      <c r="AA1301" s="215"/>
      <c r="AB1301" s="215"/>
      <c r="AC1301" s="215"/>
      <c r="AD1301" s="215"/>
      <c r="AH1301" s="355">
        <f t="shared" si="910"/>
        <v>0</v>
      </c>
      <c r="AI1301" s="355"/>
      <c r="AJ1301" s="355">
        <f t="shared" si="911"/>
        <v>0</v>
      </c>
      <c r="AK1301" s="355"/>
      <c r="AL1301" s="355">
        <f t="shared" si="912"/>
        <v>0</v>
      </c>
      <c r="AM1301" s="355"/>
      <c r="AN1301" s="355">
        <f t="shared" si="913"/>
        <v>0</v>
      </c>
      <c r="AO1301" s="355"/>
      <c r="AQ1301" s="355">
        <f t="shared" si="914"/>
        <v>0</v>
      </c>
      <c r="AR1301" s="355"/>
      <c r="BU1301" s="355">
        <f t="shared" si="915"/>
        <v>0</v>
      </c>
      <c r="BV1301" s="355"/>
      <c r="BX1301" s="335" t="s">
        <v>1989</v>
      </c>
      <c r="BY1301" s="345">
        <f>IF($AH$1251=2475,0,IF(OR(AND(BY1298=0,BY1299&gt;0),AND(BY1298="NS",BY1300&gt;0),AND(BY1298="NS",BY1300=0,BY1299=0)),1,IF(OR(AND(BY1299&gt;=2,BY1300&lt;BY1298),AND(BY1298="NS",BY1300=0,BY1299&gt;0),BY1298=BY1300,),0,1)))</f>
        <v>0</v>
      </c>
      <c r="BZ1301" s="345">
        <f t="shared" ref="BZ1301:CL1301" si="945">IF($AH$1251=2475,0,IF(OR(AND(BZ1298=0,BZ1299&gt;0),AND(BZ1298="NS",BZ1300&gt;0),AND(BZ1298="NS",BZ1300=0,BZ1299=0)),1,IF(OR(AND(BZ1299&gt;=2,BZ1300&lt;BZ1298),AND(BZ1298="NS",BZ1300=0,BZ1299&gt;0),BZ1298=BZ1300,),0,1)))</f>
        <v>0</v>
      </c>
      <c r="CA1301" s="345">
        <f t="shared" si="945"/>
        <v>0</v>
      </c>
      <c r="CB1301" s="345">
        <f t="shared" si="945"/>
        <v>0</v>
      </c>
      <c r="CC1301" s="345">
        <f t="shared" si="945"/>
        <v>0</v>
      </c>
      <c r="CD1301" s="345">
        <f t="shared" si="945"/>
        <v>0</v>
      </c>
      <c r="CE1301" s="345">
        <f t="shared" si="945"/>
        <v>0</v>
      </c>
      <c r="CF1301" s="345">
        <f t="shared" si="945"/>
        <v>0</v>
      </c>
      <c r="CG1301" s="345">
        <f t="shared" si="945"/>
        <v>0</v>
      </c>
      <c r="CH1301" s="345">
        <f t="shared" si="945"/>
        <v>0</v>
      </c>
      <c r="CI1301" s="345">
        <f t="shared" si="945"/>
        <v>0</v>
      </c>
      <c r="CJ1301" s="345">
        <f t="shared" si="945"/>
        <v>0</v>
      </c>
      <c r="CK1301" s="345">
        <f t="shared" si="945"/>
        <v>0</v>
      </c>
      <c r="CL1301" s="345">
        <f t="shared" si="945"/>
        <v>0</v>
      </c>
    </row>
    <row r="1302" spans="3:90" ht="15" customHeight="1">
      <c r="C1302" s="613"/>
      <c r="D1302" s="513"/>
      <c r="E1302" s="514"/>
      <c r="F1302" s="615" t="s">
        <v>283</v>
      </c>
      <c r="G1302" s="638"/>
      <c r="H1302" s="295"/>
      <c r="I1302" s="496" t="s">
        <v>284</v>
      </c>
      <c r="J1302" s="496"/>
      <c r="K1302" s="496"/>
      <c r="L1302" s="496"/>
      <c r="M1302" s="496"/>
      <c r="N1302" s="496"/>
      <c r="O1302" s="497"/>
      <c r="P1302" s="307"/>
      <c r="Q1302" s="215"/>
      <c r="R1302" s="215"/>
      <c r="S1302" s="215"/>
      <c r="T1302" s="215"/>
      <c r="U1302" s="215"/>
      <c r="V1302" s="215"/>
      <c r="W1302" s="215"/>
      <c r="X1302" s="215"/>
      <c r="Y1302" s="215"/>
      <c r="Z1302" s="215"/>
      <c r="AA1302" s="215"/>
      <c r="AB1302" s="215"/>
      <c r="AC1302" s="215"/>
      <c r="AD1302" s="215"/>
      <c r="AH1302" s="355">
        <f t="shared" si="910"/>
        <v>0</v>
      </c>
      <c r="AI1302" s="355"/>
      <c r="AJ1302" s="355">
        <f t="shared" si="911"/>
        <v>0</v>
      </c>
      <c r="AK1302" s="355"/>
      <c r="AL1302" s="355">
        <f t="shared" si="912"/>
        <v>0</v>
      </c>
      <c r="AM1302" s="355"/>
      <c r="AN1302" s="355">
        <f t="shared" si="913"/>
        <v>0</v>
      </c>
      <c r="AO1302" s="355"/>
      <c r="AQ1302" s="355">
        <f t="shared" si="914"/>
        <v>0</v>
      </c>
      <c r="AR1302" s="355"/>
      <c r="BU1302" s="355">
        <f t="shared" si="915"/>
        <v>0</v>
      </c>
      <c r="BV1302" s="355"/>
      <c r="BX1302" s="346"/>
      <c r="BY1302" s="346"/>
      <c r="BZ1302" s="346"/>
      <c r="CA1302" s="346"/>
      <c r="CB1302" s="346"/>
      <c r="CC1302" s="346"/>
      <c r="CD1302" s="346"/>
      <c r="CE1302" s="346"/>
      <c r="CF1302" s="346"/>
      <c r="CG1302" s="346"/>
      <c r="CH1302" s="346"/>
      <c r="CI1302" s="346"/>
      <c r="CJ1302" s="346"/>
      <c r="CK1302" s="346"/>
      <c r="CL1302" s="334">
        <f>SUM(BZ1301:CL1301)</f>
        <v>0</v>
      </c>
    </row>
    <row r="1303" spans="3:90" ht="15" customHeight="1">
      <c r="C1303" s="613"/>
      <c r="D1303" s="513"/>
      <c r="E1303" s="514"/>
      <c r="F1303" s="615" t="s">
        <v>285</v>
      </c>
      <c r="G1303" s="638"/>
      <c r="H1303" s="295"/>
      <c r="I1303" s="496" t="s">
        <v>286</v>
      </c>
      <c r="J1303" s="496"/>
      <c r="K1303" s="496"/>
      <c r="L1303" s="496"/>
      <c r="M1303" s="496"/>
      <c r="N1303" s="496"/>
      <c r="O1303" s="497"/>
      <c r="P1303" s="307"/>
      <c r="Q1303" s="215"/>
      <c r="R1303" s="215"/>
      <c r="S1303" s="215"/>
      <c r="T1303" s="215"/>
      <c r="U1303" s="215"/>
      <c r="V1303" s="215"/>
      <c r="W1303" s="215"/>
      <c r="X1303" s="215"/>
      <c r="Y1303" s="215"/>
      <c r="Z1303" s="215"/>
      <c r="AA1303" s="215"/>
      <c r="AB1303" s="215"/>
      <c r="AC1303" s="215"/>
      <c r="AD1303" s="215"/>
      <c r="AH1303" s="355">
        <f t="shared" si="910"/>
        <v>0</v>
      </c>
      <c r="AI1303" s="355"/>
      <c r="AJ1303" s="355">
        <f t="shared" si="911"/>
        <v>0</v>
      </c>
      <c r="AK1303" s="355"/>
      <c r="AL1303" s="355">
        <f t="shared" si="912"/>
        <v>0</v>
      </c>
      <c r="AM1303" s="355"/>
      <c r="AN1303" s="355">
        <f t="shared" si="913"/>
        <v>0</v>
      </c>
      <c r="AO1303" s="355"/>
      <c r="AQ1303" s="355">
        <f t="shared" si="914"/>
        <v>0</v>
      </c>
      <c r="AR1303" s="355"/>
      <c r="BU1303" s="355">
        <f t="shared" si="915"/>
        <v>0</v>
      </c>
      <c r="BV1303" s="355"/>
      <c r="BX1303" s="346"/>
      <c r="BY1303" s="346"/>
      <c r="BZ1303" s="346"/>
      <c r="CA1303" s="346"/>
      <c r="CB1303" s="346"/>
      <c r="CC1303" s="346"/>
      <c r="CD1303" s="346"/>
      <c r="CE1303" s="346"/>
      <c r="CF1303" s="346"/>
      <c r="CG1303" s="346"/>
      <c r="CH1303" s="346"/>
      <c r="CI1303" s="346"/>
      <c r="CJ1303" s="346"/>
      <c r="CK1303" s="346"/>
      <c r="CL1303" s="346"/>
    </row>
    <row r="1304" spans="3:90" ht="15" customHeight="1">
      <c r="C1304" s="613"/>
      <c r="D1304" s="513"/>
      <c r="E1304" s="514"/>
      <c r="F1304" s="615" t="s">
        <v>287</v>
      </c>
      <c r="G1304" s="638"/>
      <c r="H1304" s="296"/>
      <c r="I1304" s="498" t="s">
        <v>571</v>
      </c>
      <c r="J1304" s="498"/>
      <c r="K1304" s="498"/>
      <c r="L1304" s="498"/>
      <c r="M1304" s="498"/>
      <c r="N1304" s="498"/>
      <c r="O1304" s="499"/>
      <c r="P1304" s="307"/>
      <c r="Q1304" s="215"/>
      <c r="R1304" s="215"/>
      <c r="S1304" s="215"/>
      <c r="T1304" s="215"/>
      <c r="U1304" s="215"/>
      <c r="V1304" s="215"/>
      <c r="W1304" s="215"/>
      <c r="X1304" s="215"/>
      <c r="Y1304" s="215"/>
      <c r="Z1304" s="215"/>
      <c r="AA1304" s="215"/>
      <c r="AB1304" s="215"/>
      <c r="AC1304" s="215"/>
      <c r="AD1304" s="215"/>
      <c r="AH1304" s="355">
        <f t="shared" si="910"/>
        <v>0</v>
      </c>
      <c r="AI1304" s="355"/>
      <c r="AJ1304" s="355">
        <f t="shared" si="911"/>
        <v>0</v>
      </c>
      <c r="AK1304" s="355"/>
      <c r="AL1304" s="355">
        <f t="shared" si="912"/>
        <v>0</v>
      </c>
      <c r="AM1304" s="355"/>
      <c r="AN1304" s="355">
        <f t="shared" si="913"/>
        <v>0</v>
      </c>
      <c r="AO1304" s="355"/>
      <c r="AQ1304" s="355">
        <f t="shared" si="914"/>
        <v>0</v>
      </c>
      <c r="AR1304" s="355"/>
      <c r="BU1304" s="355">
        <f t="shared" si="915"/>
        <v>0</v>
      </c>
      <c r="BV1304" s="355"/>
      <c r="BX1304" s="445">
        <v>7.01</v>
      </c>
      <c r="BY1304" s="445"/>
      <c r="BZ1304" s="445"/>
      <c r="CA1304" s="445"/>
      <c r="CB1304" s="445"/>
      <c r="CC1304" s="445"/>
      <c r="CD1304" s="445"/>
      <c r="CE1304" s="445"/>
      <c r="CF1304" s="445"/>
      <c r="CG1304" s="445"/>
      <c r="CH1304" s="445"/>
      <c r="CI1304" s="445"/>
      <c r="CJ1304" s="445"/>
      <c r="CK1304" s="445"/>
      <c r="CL1304" s="445"/>
    </row>
    <row r="1305" spans="3:90" ht="24" customHeight="1">
      <c r="C1305" s="613"/>
      <c r="D1305" s="513"/>
      <c r="E1305" s="514"/>
      <c r="F1305" s="518" t="s">
        <v>114</v>
      </c>
      <c r="G1305" s="518"/>
      <c r="H1305" s="507" t="s">
        <v>288</v>
      </c>
      <c r="I1305" s="496"/>
      <c r="J1305" s="496"/>
      <c r="K1305" s="496"/>
      <c r="L1305" s="496"/>
      <c r="M1305" s="496"/>
      <c r="N1305" s="496"/>
      <c r="O1305" s="497"/>
      <c r="P1305" s="307"/>
      <c r="Q1305" s="215"/>
      <c r="R1305" s="215"/>
      <c r="S1305" s="215"/>
      <c r="T1305" s="215"/>
      <c r="U1305" s="215"/>
      <c r="V1305" s="215"/>
      <c r="W1305" s="215"/>
      <c r="X1305" s="215"/>
      <c r="Y1305" s="215"/>
      <c r="Z1305" s="215"/>
      <c r="AA1305" s="215"/>
      <c r="AB1305" s="215"/>
      <c r="AC1305" s="215"/>
      <c r="AD1305" s="215"/>
      <c r="AH1305" s="355">
        <f t="shared" si="910"/>
        <v>0</v>
      </c>
      <c r="AI1305" s="355"/>
      <c r="AJ1305" s="355">
        <f t="shared" si="911"/>
        <v>0</v>
      </c>
      <c r="AK1305" s="355"/>
      <c r="AL1305" s="355">
        <f t="shared" si="912"/>
        <v>0</v>
      </c>
      <c r="AM1305" s="355"/>
      <c r="AN1305" s="355">
        <f t="shared" si="913"/>
        <v>0</v>
      </c>
      <c r="AO1305" s="355"/>
      <c r="AQ1305" s="355">
        <f t="shared" si="914"/>
        <v>0</v>
      </c>
      <c r="AR1305" s="355"/>
      <c r="BU1305" s="355">
        <f t="shared" si="915"/>
        <v>0</v>
      </c>
      <c r="BV1305" s="355"/>
      <c r="BX1305" s="335" t="s">
        <v>1986</v>
      </c>
      <c r="BY1305" s="334">
        <f>Q1341</f>
        <v>0</v>
      </c>
      <c r="BZ1305" s="334">
        <f t="shared" ref="BZ1305:CL1305" si="946">R1341</f>
        <v>0</v>
      </c>
      <c r="CA1305" s="334">
        <f t="shared" si="946"/>
        <v>0</v>
      </c>
      <c r="CB1305" s="334">
        <f t="shared" si="946"/>
        <v>0</v>
      </c>
      <c r="CC1305" s="334">
        <f t="shared" si="946"/>
        <v>0</v>
      </c>
      <c r="CD1305" s="334">
        <f t="shared" si="946"/>
        <v>0</v>
      </c>
      <c r="CE1305" s="334">
        <f t="shared" si="946"/>
        <v>0</v>
      </c>
      <c r="CF1305" s="334">
        <f t="shared" si="946"/>
        <v>0</v>
      </c>
      <c r="CG1305" s="334">
        <f t="shared" si="946"/>
        <v>0</v>
      </c>
      <c r="CH1305" s="334">
        <f t="shared" si="946"/>
        <v>0</v>
      </c>
      <c r="CI1305" s="334">
        <f t="shared" si="946"/>
        <v>0</v>
      </c>
      <c r="CJ1305" s="334">
        <f t="shared" si="946"/>
        <v>0</v>
      </c>
      <c r="CK1305" s="334">
        <f t="shared" si="946"/>
        <v>0</v>
      </c>
      <c r="CL1305" s="334">
        <f t="shared" si="946"/>
        <v>0</v>
      </c>
    </row>
    <row r="1306" spans="3:90" ht="24" customHeight="1">
      <c r="C1306" s="613"/>
      <c r="D1306" s="513"/>
      <c r="E1306" s="514"/>
      <c r="F1306" s="519" t="s">
        <v>289</v>
      </c>
      <c r="G1306" s="520"/>
      <c r="H1306" s="294"/>
      <c r="I1306" s="504" t="s">
        <v>290</v>
      </c>
      <c r="J1306" s="504"/>
      <c r="K1306" s="504"/>
      <c r="L1306" s="504"/>
      <c r="M1306" s="504"/>
      <c r="N1306" s="504"/>
      <c r="O1306" s="505"/>
      <c r="P1306" s="307"/>
      <c r="Q1306" s="215"/>
      <c r="R1306" s="215"/>
      <c r="S1306" s="215"/>
      <c r="T1306" s="215"/>
      <c r="U1306" s="215"/>
      <c r="V1306" s="215"/>
      <c r="W1306" s="215"/>
      <c r="X1306" s="215"/>
      <c r="Y1306" s="215"/>
      <c r="Z1306" s="215"/>
      <c r="AA1306" s="215"/>
      <c r="AB1306" s="215"/>
      <c r="AC1306" s="215"/>
      <c r="AD1306" s="215"/>
      <c r="AH1306" s="355">
        <f t="shared" si="910"/>
        <v>0</v>
      </c>
      <c r="AI1306" s="355"/>
      <c r="AJ1306" s="355">
        <f t="shared" si="911"/>
        <v>0</v>
      </c>
      <c r="AK1306" s="355"/>
      <c r="AL1306" s="355">
        <f t="shared" si="912"/>
        <v>0</v>
      </c>
      <c r="AM1306" s="355"/>
      <c r="AN1306" s="355">
        <f t="shared" si="913"/>
        <v>0</v>
      </c>
      <c r="AO1306" s="355"/>
      <c r="AQ1306" s="355">
        <f t="shared" si="914"/>
        <v>0</v>
      </c>
      <c r="AR1306" s="355"/>
      <c r="BU1306" s="355">
        <f t="shared" si="915"/>
        <v>0</v>
      </c>
      <c r="BV1306" s="355"/>
      <c r="BX1306" s="335" t="s">
        <v>1987</v>
      </c>
      <c r="BY1306" s="334">
        <f>COUNTIF(Q1342:Q1347,"NS")</f>
        <v>0</v>
      </c>
      <c r="BZ1306" s="334">
        <f t="shared" ref="BZ1306:CL1306" si="947">COUNTIF(R1342:R1347,"NS")</f>
        <v>0</v>
      </c>
      <c r="CA1306" s="334">
        <f t="shared" si="947"/>
        <v>0</v>
      </c>
      <c r="CB1306" s="334">
        <f t="shared" si="947"/>
        <v>0</v>
      </c>
      <c r="CC1306" s="334">
        <f t="shared" si="947"/>
        <v>0</v>
      </c>
      <c r="CD1306" s="334">
        <f t="shared" si="947"/>
        <v>0</v>
      </c>
      <c r="CE1306" s="334">
        <f t="shared" si="947"/>
        <v>0</v>
      </c>
      <c r="CF1306" s="334">
        <f t="shared" si="947"/>
        <v>0</v>
      </c>
      <c r="CG1306" s="334">
        <f t="shared" si="947"/>
        <v>0</v>
      </c>
      <c r="CH1306" s="334">
        <f t="shared" si="947"/>
        <v>0</v>
      </c>
      <c r="CI1306" s="334">
        <f t="shared" si="947"/>
        <v>0</v>
      </c>
      <c r="CJ1306" s="334">
        <f t="shared" si="947"/>
        <v>0</v>
      </c>
      <c r="CK1306" s="334">
        <f t="shared" si="947"/>
        <v>0</v>
      </c>
      <c r="CL1306" s="334">
        <f t="shared" si="947"/>
        <v>0</v>
      </c>
    </row>
    <row r="1307" spans="3:90" ht="24" customHeight="1">
      <c r="C1307" s="613"/>
      <c r="D1307" s="513"/>
      <c r="E1307" s="514"/>
      <c r="F1307" s="519" t="s">
        <v>291</v>
      </c>
      <c r="G1307" s="520"/>
      <c r="H1307" s="295"/>
      <c r="I1307" s="496" t="s">
        <v>292</v>
      </c>
      <c r="J1307" s="496"/>
      <c r="K1307" s="496"/>
      <c r="L1307" s="496"/>
      <c r="M1307" s="496"/>
      <c r="N1307" s="496"/>
      <c r="O1307" s="497"/>
      <c r="P1307" s="307"/>
      <c r="Q1307" s="215"/>
      <c r="R1307" s="215"/>
      <c r="S1307" s="215"/>
      <c r="T1307" s="215"/>
      <c r="U1307" s="215"/>
      <c r="V1307" s="215"/>
      <c r="W1307" s="215"/>
      <c r="X1307" s="215"/>
      <c r="Y1307" s="215"/>
      <c r="Z1307" s="215"/>
      <c r="AA1307" s="215"/>
      <c r="AB1307" s="215"/>
      <c r="AC1307" s="215"/>
      <c r="AD1307" s="215"/>
      <c r="AH1307" s="355">
        <f t="shared" si="910"/>
        <v>0</v>
      </c>
      <c r="AI1307" s="355"/>
      <c r="AJ1307" s="355">
        <f t="shared" si="911"/>
        <v>0</v>
      </c>
      <c r="AK1307" s="355"/>
      <c r="AL1307" s="355">
        <f t="shared" si="912"/>
        <v>0</v>
      </c>
      <c r="AM1307" s="355"/>
      <c r="AN1307" s="355">
        <f t="shared" si="913"/>
        <v>0</v>
      </c>
      <c r="AO1307" s="355"/>
      <c r="AQ1307" s="355">
        <f t="shared" si="914"/>
        <v>0</v>
      </c>
      <c r="AR1307" s="355"/>
      <c r="BU1307" s="355">
        <f t="shared" si="915"/>
        <v>0</v>
      </c>
      <c r="BV1307" s="355"/>
      <c r="BX1307" s="335" t="s">
        <v>1988</v>
      </c>
      <c r="BY1307" s="334">
        <f>SUM(Q1342:Q1347)</f>
        <v>0</v>
      </c>
      <c r="BZ1307" s="334">
        <f t="shared" ref="BZ1307:CL1307" si="948">SUM(R1342:R1347)</f>
        <v>0</v>
      </c>
      <c r="CA1307" s="334">
        <f t="shared" si="948"/>
        <v>0</v>
      </c>
      <c r="CB1307" s="334">
        <f t="shared" si="948"/>
        <v>0</v>
      </c>
      <c r="CC1307" s="334">
        <f t="shared" si="948"/>
        <v>0</v>
      </c>
      <c r="CD1307" s="334">
        <f t="shared" si="948"/>
        <v>0</v>
      </c>
      <c r="CE1307" s="334">
        <f t="shared" si="948"/>
        <v>0</v>
      </c>
      <c r="CF1307" s="334">
        <f t="shared" si="948"/>
        <v>0</v>
      </c>
      <c r="CG1307" s="334">
        <f t="shared" si="948"/>
        <v>0</v>
      </c>
      <c r="CH1307" s="334">
        <f t="shared" si="948"/>
        <v>0</v>
      </c>
      <c r="CI1307" s="334">
        <f t="shared" si="948"/>
        <v>0</v>
      </c>
      <c r="CJ1307" s="334">
        <f t="shared" si="948"/>
        <v>0</v>
      </c>
      <c r="CK1307" s="334">
        <f t="shared" si="948"/>
        <v>0</v>
      </c>
      <c r="CL1307" s="334">
        <f t="shared" si="948"/>
        <v>0</v>
      </c>
    </row>
    <row r="1308" spans="3:90" ht="24" customHeight="1">
      <c r="C1308" s="613"/>
      <c r="D1308" s="513"/>
      <c r="E1308" s="514"/>
      <c r="F1308" s="519" t="s">
        <v>293</v>
      </c>
      <c r="G1308" s="520"/>
      <c r="H1308" s="295"/>
      <c r="I1308" s="496" t="s">
        <v>294</v>
      </c>
      <c r="J1308" s="496"/>
      <c r="K1308" s="496"/>
      <c r="L1308" s="496"/>
      <c r="M1308" s="496"/>
      <c r="N1308" s="496"/>
      <c r="O1308" s="497"/>
      <c r="P1308" s="307"/>
      <c r="Q1308" s="215"/>
      <c r="R1308" s="215"/>
      <c r="S1308" s="215"/>
      <c r="T1308" s="215"/>
      <c r="U1308" s="215"/>
      <c r="V1308" s="215"/>
      <c r="W1308" s="215"/>
      <c r="X1308" s="215"/>
      <c r="Y1308" s="215"/>
      <c r="Z1308" s="215"/>
      <c r="AA1308" s="215"/>
      <c r="AB1308" s="215"/>
      <c r="AC1308" s="215"/>
      <c r="AD1308" s="215"/>
      <c r="AH1308" s="355">
        <f t="shared" si="910"/>
        <v>0</v>
      </c>
      <c r="AI1308" s="355"/>
      <c r="AJ1308" s="355">
        <f t="shared" si="911"/>
        <v>0</v>
      </c>
      <c r="AK1308" s="355"/>
      <c r="AL1308" s="355">
        <f t="shared" si="912"/>
        <v>0</v>
      </c>
      <c r="AM1308" s="355"/>
      <c r="AN1308" s="355">
        <f t="shared" si="913"/>
        <v>0</v>
      </c>
      <c r="AO1308" s="355"/>
      <c r="AQ1308" s="355">
        <f t="shared" si="914"/>
        <v>0</v>
      </c>
      <c r="AR1308" s="355"/>
      <c r="BU1308" s="355">
        <f t="shared" si="915"/>
        <v>0</v>
      </c>
      <c r="BV1308" s="355"/>
      <c r="BX1308" s="335" t="s">
        <v>1989</v>
      </c>
      <c r="BY1308" s="345">
        <f>IF($AH$1251=2475,0,IF(OR(AND(BY1305=0,BY1306&gt;0),AND(BY1305="NS",BY1307&gt;0),AND(BY1305="NS",BY1307=0,BY1306=0)),1,IF(OR(AND(BY1306&gt;=2,BY1307&lt;BY1305),AND(BY1305="NS",BY1307=0,BY1306&gt;0),BY1305=BY1307,),0,1)))</f>
        <v>0</v>
      </c>
      <c r="BZ1308" s="345">
        <f t="shared" ref="BZ1308:CL1308" si="949">IF($AH$1251=2475,0,IF(OR(AND(BZ1305=0,BZ1306&gt;0),AND(BZ1305="NS",BZ1307&gt;0),AND(BZ1305="NS",BZ1307=0,BZ1306=0)),1,IF(OR(AND(BZ1306&gt;=2,BZ1307&lt;BZ1305),AND(BZ1305="NS",BZ1307=0,BZ1306&gt;0),BZ1305=BZ1307,),0,1)))</f>
        <v>0</v>
      </c>
      <c r="CA1308" s="345">
        <f t="shared" si="949"/>
        <v>0</v>
      </c>
      <c r="CB1308" s="345">
        <f t="shared" si="949"/>
        <v>0</v>
      </c>
      <c r="CC1308" s="345">
        <f t="shared" si="949"/>
        <v>0</v>
      </c>
      <c r="CD1308" s="345">
        <f t="shared" si="949"/>
        <v>0</v>
      </c>
      <c r="CE1308" s="345">
        <f t="shared" si="949"/>
        <v>0</v>
      </c>
      <c r="CF1308" s="345">
        <f t="shared" si="949"/>
        <v>0</v>
      </c>
      <c r="CG1308" s="345">
        <f t="shared" si="949"/>
        <v>0</v>
      </c>
      <c r="CH1308" s="345">
        <f t="shared" si="949"/>
        <v>0</v>
      </c>
      <c r="CI1308" s="345">
        <f t="shared" si="949"/>
        <v>0</v>
      </c>
      <c r="CJ1308" s="345">
        <f t="shared" si="949"/>
        <v>0</v>
      </c>
      <c r="CK1308" s="345">
        <f t="shared" si="949"/>
        <v>0</v>
      </c>
      <c r="CL1308" s="345">
        <f t="shared" si="949"/>
        <v>0</v>
      </c>
    </row>
    <row r="1309" spans="3:90" ht="24" customHeight="1">
      <c r="C1309" s="613"/>
      <c r="D1309" s="513"/>
      <c r="E1309" s="514"/>
      <c r="F1309" s="519" t="s">
        <v>295</v>
      </c>
      <c r="G1309" s="520"/>
      <c r="H1309" s="295"/>
      <c r="I1309" s="496" t="s">
        <v>296</v>
      </c>
      <c r="J1309" s="496"/>
      <c r="K1309" s="496"/>
      <c r="L1309" s="496"/>
      <c r="M1309" s="496"/>
      <c r="N1309" s="496"/>
      <c r="O1309" s="497"/>
      <c r="P1309" s="307"/>
      <c r="Q1309" s="215"/>
      <c r="R1309" s="215"/>
      <c r="S1309" s="215"/>
      <c r="T1309" s="215"/>
      <c r="U1309" s="215"/>
      <c r="V1309" s="215"/>
      <c r="W1309" s="215"/>
      <c r="X1309" s="215"/>
      <c r="Y1309" s="215"/>
      <c r="Z1309" s="215"/>
      <c r="AA1309" s="215"/>
      <c r="AB1309" s="215"/>
      <c r="AC1309" s="215"/>
      <c r="AD1309" s="215"/>
      <c r="AH1309" s="355">
        <f t="shared" si="910"/>
        <v>0</v>
      </c>
      <c r="AI1309" s="355"/>
      <c r="AJ1309" s="355">
        <f t="shared" si="911"/>
        <v>0</v>
      </c>
      <c r="AK1309" s="355"/>
      <c r="AL1309" s="355">
        <f t="shared" si="912"/>
        <v>0</v>
      </c>
      <c r="AM1309" s="355"/>
      <c r="AN1309" s="355">
        <f t="shared" si="913"/>
        <v>0</v>
      </c>
      <c r="AO1309" s="355"/>
      <c r="AQ1309" s="355">
        <f t="shared" si="914"/>
        <v>0</v>
      </c>
      <c r="AR1309" s="355"/>
      <c r="BU1309" s="355">
        <f t="shared" si="915"/>
        <v>0</v>
      </c>
      <c r="BV1309" s="355"/>
      <c r="BX1309" s="346"/>
      <c r="BY1309" s="346"/>
      <c r="BZ1309" s="346"/>
      <c r="CA1309" s="346"/>
      <c r="CB1309" s="346"/>
      <c r="CC1309" s="346"/>
      <c r="CD1309" s="346"/>
      <c r="CE1309" s="346"/>
      <c r="CF1309" s="346"/>
      <c r="CG1309" s="346"/>
      <c r="CH1309" s="346"/>
      <c r="CI1309" s="346"/>
      <c r="CJ1309" s="346"/>
      <c r="CK1309" s="346"/>
      <c r="CL1309" s="334">
        <f>SUM(BZ1308:CL1308)</f>
        <v>0</v>
      </c>
    </row>
    <row r="1310" spans="3:90" ht="15" customHeight="1">
      <c r="C1310" s="613"/>
      <c r="D1310" s="513"/>
      <c r="E1310" s="514"/>
      <c r="F1310" s="519" t="s">
        <v>297</v>
      </c>
      <c r="G1310" s="520"/>
      <c r="H1310" s="296"/>
      <c r="I1310" s="498" t="s">
        <v>571</v>
      </c>
      <c r="J1310" s="498"/>
      <c r="K1310" s="498"/>
      <c r="L1310" s="498"/>
      <c r="M1310" s="498"/>
      <c r="N1310" s="498"/>
      <c r="O1310" s="499"/>
      <c r="P1310" s="307"/>
      <c r="Q1310" s="215"/>
      <c r="R1310" s="215"/>
      <c r="S1310" s="215"/>
      <c r="T1310" s="215"/>
      <c r="U1310" s="215"/>
      <c r="V1310" s="215"/>
      <c r="W1310" s="215"/>
      <c r="X1310" s="215"/>
      <c r="Y1310" s="215"/>
      <c r="Z1310" s="215"/>
      <c r="AA1310" s="215"/>
      <c r="AB1310" s="215"/>
      <c r="AC1310" s="215"/>
      <c r="AD1310" s="215"/>
      <c r="AH1310" s="355">
        <f t="shared" si="910"/>
        <v>0</v>
      </c>
      <c r="AI1310" s="355"/>
      <c r="AJ1310" s="355">
        <f t="shared" si="911"/>
        <v>0</v>
      </c>
      <c r="AK1310" s="355"/>
      <c r="AL1310" s="355">
        <f t="shared" si="912"/>
        <v>0</v>
      </c>
      <c r="AM1310" s="355"/>
      <c r="AN1310" s="355">
        <f t="shared" si="913"/>
        <v>0</v>
      </c>
      <c r="AO1310" s="355"/>
      <c r="AQ1310" s="355">
        <f t="shared" si="914"/>
        <v>0</v>
      </c>
      <c r="AR1310" s="355"/>
      <c r="BU1310" s="355">
        <f t="shared" si="915"/>
        <v>0</v>
      </c>
      <c r="BV1310" s="355"/>
      <c r="BX1310" s="346"/>
      <c r="BY1310" s="346"/>
      <c r="BZ1310" s="346"/>
      <c r="CA1310" s="346"/>
      <c r="CB1310" s="346"/>
      <c r="CC1310" s="346"/>
      <c r="CD1310" s="346"/>
      <c r="CE1310" s="346"/>
      <c r="CF1310" s="346"/>
      <c r="CG1310" s="346"/>
      <c r="CH1310" s="346"/>
      <c r="CI1310" s="346"/>
      <c r="CJ1310" s="346"/>
      <c r="CK1310" s="346"/>
      <c r="CL1310" s="346"/>
    </row>
    <row r="1311" spans="3:90" ht="15" customHeight="1">
      <c r="C1311" s="613"/>
      <c r="D1311" s="513"/>
      <c r="E1311" s="514"/>
      <c r="F1311" s="518" t="s">
        <v>116</v>
      </c>
      <c r="G1311" s="518"/>
      <c r="H1311" s="506" t="s">
        <v>298</v>
      </c>
      <c r="I1311" s="498"/>
      <c r="J1311" s="498"/>
      <c r="K1311" s="498"/>
      <c r="L1311" s="498"/>
      <c r="M1311" s="498"/>
      <c r="N1311" s="498"/>
      <c r="O1311" s="499"/>
      <c r="P1311" s="307"/>
      <c r="Q1311" s="215"/>
      <c r="R1311" s="215"/>
      <c r="S1311" s="215"/>
      <c r="T1311" s="215"/>
      <c r="U1311" s="215"/>
      <c r="V1311" s="215"/>
      <c r="W1311" s="215"/>
      <c r="X1311" s="215"/>
      <c r="Y1311" s="215"/>
      <c r="Z1311" s="215"/>
      <c r="AA1311" s="215"/>
      <c r="AB1311" s="215"/>
      <c r="AC1311" s="215"/>
      <c r="AD1311" s="215"/>
      <c r="AH1311" s="355">
        <f t="shared" si="910"/>
        <v>0</v>
      </c>
      <c r="AI1311" s="355"/>
      <c r="AJ1311" s="355">
        <f t="shared" si="911"/>
        <v>0</v>
      </c>
      <c r="AK1311" s="355"/>
      <c r="AL1311" s="355">
        <f t="shared" si="912"/>
        <v>0</v>
      </c>
      <c r="AM1311" s="355"/>
      <c r="AN1311" s="355">
        <f t="shared" si="913"/>
        <v>0</v>
      </c>
      <c r="AO1311" s="355"/>
      <c r="AQ1311" s="355">
        <f t="shared" si="914"/>
        <v>0</v>
      </c>
      <c r="AR1311" s="355"/>
      <c r="BU1311" s="355">
        <f t="shared" si="915"/>
        <v>0</v>
      </c>
      <c r="BV1311" s="355"/>
      <c r="BX1311" s="445">
        <v>7.02</v>
      </c>
      <c r="BY1311" s="445"/>
      <c r="BZ1311" s="445"/>
      <c r="CA1311" s="445"/>
      <c r="CB1311" s="445"/>
      <c r="CC1311" s="445"/>
      <c r="CD1311" s="445"/>
      <c r="CE1311" s="445"/>
      <c r="CF1311" s="445"/>
      <c r="CG1311" s="445"/>
      <c r="CH1311" s="445"/>
      <c r="CI1311" s="445"/>
      <c r="CJ1311" s="445"/>
      <c r="CK1311" s="445"/>
      <c r="CL1311" s="445"/>
    </row>
    <row r="1312" spans="3:90" ht="15" customHeight="1">
      <c r="C1312" s="613"/>
      <c r="D1312" s="513"/>
      <c r="E1312" s="514"/>
      <c r="F1312" s="518" t="s">
        <v>117</v>
      </c>
      <c r="G1312" s="518"/>
      <c r="H1312" s="500" t="s">
        <v>299</v>
      </c>
      <c r="I1312" s="501"/>
      <c r="J1312" s="501"/>
      <c r="K1312" s="501"/>
      <c r="L1312" s="501"/>
      <c r="M1312" s="501"/>
      <c r="N1312" s="501"/>
      <c r="O1312" s="502"/>
      <c r="P1312" s="307"/>
      <c r="Q1312" s="215"/>
      <c r="R1312" s="215"/>
      <c r="S1312" s="215"/>
      <c r="T1312" s="215"/>
      <c r="U1312" s="215"/>
      <c r="V1312" s="215"/>
      <c r="W1312" s="215"/>
      <c r="X1312" s="215"/>
      <c r="Y1312" s="215"/>
      <c r="Z1312" s="215"/>
      <c r="AA1312" s="215"/>
      <c r="AB1312" s="215"/>
      <c r="AC1312" s="215"/>
      <c r="AD1312" s="215"/>
      <c r="AH1312" s="355">
        <f t="shared" si="910"/>
        <v>0</v>
      </c>
      <c r="AI1312" s="355"/>
      <c r="AJ1312" s="355">
        <f t="shared" si="911"/>
        <v>0</v>
      </c>
      <c r="AK1312" s="355"/>
      <c r="AL1312" s="355">
        <f t="shared" si="912"/>
        <v>0</v>
      </c>
      <c r="AM1312" s="355"/>
      <c r="AN1312" s="355">
        <f t="shared" si="913"/>
        <v>0</v>
      </c>
      <c r="AO1312" s="355"/>
      <c r="AQ1312" s="355">
        <f t="shared" si="914"/>
        <v>0</v>
      </c>
      <c r="AR1312" s="355"/>
      <c r="BU1312" s="355">
        <f t="shared" si="915"/>
        <v>0</v>
      </c>
      <c r="BV1312" s="355"/>
      <c r="BX1312" s="335" t="s">
        <v>1986</v>
      </c>
      <c r="BY1312" s="334">
        <f>Q1348</f>
        <v>0</v>
      </c>
      <c r="BZ1312" s="334">
        <f t="shared" ref="BZ1312:CL1312" si="950">R1348</f>
        <v>0</v>
      </c>
      <c r="CA1312" s="334">
        <f t="shared" si="950"/>
        <v>0</v>
      </c>
      <c r="CB1312" s="334">
        <f t="shared" si="950"/>
        <v>0</v>
      </c>
      <c r="CC1312" s="334">
        <f t="shared" si="950"/>
        <v>0</v>
      </c>
      <c r="CD1312" s="334">
        <f t="shared" si="950"/>
        <v>0</v>
      </c>
      <c r="CE1312" s="334">
        <f t="shared" si="950"/>
        <v>0</v>
      </c>
      <c r="CF1312" s="334">
        <f t="shared" si="950"/>
        <v>0</v>
      </c>
      <c r="CG1312" s="334">
        <f t="shared" si="950"/>
        <v>0</v>
      </c>
      <c r="CH1312" s="334">
        <f t="shared" si="950"/>
        <v>0</v>
      </c>
      <c r="CI1312" s="334">
        <f t="shared" si="950"/>
        <v>0</v>
      </c>
      <c r="CJ1312" s="334">
        <f t="shared" si="950"/>
        <v>0</v>
      </c>
      <c r="CK1312" s="334">
        <f t="shared" si="950"/>
        <v>0</v>
      </c>
      <c r="CL1312" s="334">
        <f t="shared" si="950"/>
        <v>0</v>
      </c>
    </row>
    <row r="1313" spans="3:90" ht="15" customHeight="1">
      <c r="C1313" s="613"/>
      <c r="D1313" s="513"/>
      <c r="E1313" s="514"/>
      <c r="F1313" s="518" t="s">
        <v>118</v>
      </c>
      <c r="G1313" s="518"/>
      <c r="H1313" s="503" t="s">
        <v>300</v>
      </c>
      <c r="I1313" s="504"/>
      <c r="J1313" s="504"/>
      <c r="K1313" s="504"/>
      <c r="L1313" s="504"/>
      <c r="M1313" s="504"/>
      <c r="N1313" s="504"/>
      <c r="O1313" s="505"/>
      <c r="P1313" s="307"/>
      <c r="Q1313" s="215"/>
      <c r="R1313" s="215"/>
      <c r="S1313" s="215"/>
      <c r="T1313" s="215"/>
      <c r="U1313" s="215"/>
      <c r="V1313" s="215"/>
      <c r="W1313" s="215"/>
      <c r="X1313" s="215"/>
      <c r="Y1313" s="215"/>
      <c r="Z1313" s="215"/>
      <c r="AA1313" s="215"/>
      <c r="AB1313" s="215"/>
      <c r="AC1313" s="215"/>
      <c r="AD1313" s="215"/>
      <c r="AH1313" s="355">
        <f t="shared" si="910"/>
        <v>0</v>
      </c>
      <c r="AI1313" s="355"/>
      <c r="AJ1313" s="355">
        <f t="shared" si="911"/>
        <v>0</v>
      </c>
      <c r="AK1313" s="355"/>
      <c r="AL1313" s="355">
        <f t="shared" si="912"/>
        <v>0</v>
      </c>
      <c r="AM1313" s="355"/>
      <c r="AN1313" s="355">
        <f t="shared" si="913"/>
        <v>0</v>
      </c>
      <c r="AO1313" s="355"/>
      <c r="AQ1313" s="355">
        <f t="shared" si="914"/>
        <v>0</v>
      </c>
      <c r="AR1313" s="355"/>
      <c r="BU1313" s="355">
        <f t="shared" si="915"/>
        <v>0</v>
      </c>
      <c r="BV1313" s="355"/>
      <c r="BX1313" s="335" t="s">
        <v>1987</v>
      </c>
      <c r="BY1313" s="334">
        <f>COUNTIF(Q1349:Q1356,"NS")</f>
        <v>0</v>
      </c>
      <c r="BZ1313" s="334">
        <f t="shared" ref="BZ1313:CL1313" si="951">COUNTIF(R1349:R1356,"NS")</f>
        <v>0</v>
      </c>
      <c r="CA1313" s="334">
        <f t="shared" si="951"/>
        <v>0</v>
      </c>
      <c r="CB1313" s="334">
        <f t="shared" si="951"/>
        <v>0</v>
      </c>
      <c r="CC1313" s="334">
        <f t="shared" si="951"/>
        <v>0</v>
      </c>
      <c r="CD1313" s="334">
        <f t="shared" si="951"/>
        <v>0</v>
      </c>
      <c r="CE1313" s="334">
        <f t="shared" si="951"/>
        <v>0</v>
      </c>
      <c r="CF1313" s="334">
        <f t="shared" si="951"/>
        <v>0</v>
      </c>
      <c r="CG1313" s="334">
        <f t="shared" si="951"/>
        <v>0</v>
      </c>
      <c r="CH1313" s="334">
        <f t="shared" si="951"/>
        <v>0</v>
      </c>
      <c r="CI1313" s="334">
        <f t="shared" si="951"/>
        <v>0</v>
      </c>
      <c r="CJ1313" s="334">
        <f t="shared" si="951"/>
        <v>0</v>
      </c>
      <c r="CK1313" s="334">
        <f t="shared" si="951"/>
        <v>0</v>
      </c>
      <c r="CL1313" s="334">
        <f t="shared" si="951"/>
        <v>0</v>
      </c>
    </row>
    <row r="1314" spans="3:90" ht="36" customHeight="1">
      <c r="C1314" s="613"/>
      <c r="D1314" s="513"/>
      <c r="E1314" s="514"/>
      <c r="F1314" s="615" t="s">
        <v>301</v>
      </c>
      <c r="G1314" s="638"/>
      <c r="H1314" s="259"/>
      <c r="I1314" s="504" t="s">
        <v>302</v>
      </c>
      <c r="J1314" s="504"/>
      <c r="K1314" s="504"/>
      <c r="L1314" s="504"/>
      <c r="M1314" s="504"/>
      <c r="N1314" s="504"/>
      <c r="O1314" s="505"/>
      <c r="P1314" s="307"/>
      <c r="Q1314" s="215"/>
      <c r="R1314" s="215"/>
      <c r="S1314" s="215"/>
      <c r="T1314" s="215"/>
      <c r="U1314" s="215"/>
      <c r="V1314" s="215"/>
      <c r="W1314" s="215"/>
      <c r="X1314" s="215"/>
      <c r="Y1314" s="215"/>
      <c r="Z1314" s="215"/>
      <c r="AA1314" s="215"/>
      <c r="AB1314" s="215"/>
      <c r="AC1314" s="215"/>
      <c r="AD1314" s="215"/>
      <c r="AH1314" s="355">
        <f t="shared" si="910"/>
        <v>0</v>
      </c>
      <c r="AI1314" s="355"/>
      <c r="AJ1314" s="355">
        <f t="shared" si="911"/>
        <v>0</v>
      </c>
      <c r="AK1314" s="355"/>
      <c r="AL1314" s="355">
        <f t="shared" si="912"/>
        <v>0</v>
      </c>
      <c r="AM1314" s="355"/>
      <c r="AN1314" s="355">
        <f t="shared" si="913"/>
        <v>0</v>
      </c>
      <c r="AO1314" s="355"/>
      <c r="AQ1314" s="355">
        <f t="shared" si="914"/>
        <v>0</v>
      </c>
      <c r="AR1314" s="355"/>
      <c r="BU1314" s="355">
        <f t="shared" si="915"/>
        <v>0</v>
      </c>
      <c r="BV1314" s="355"/>
      <c r="BX1314" s="335" t="s">
        <v>1988</v>
      </c>
      <c r="BY1314" s="334">
        <f>SUM(Q1349:Q1356)</f>
        <v>0</v>
      </c>
      <c r="BZ1314" s="334">
        <f t="shared" ref="BZ1314:CL1314" si="952">SUM(R1349:R1356)</f>
        <v>0</v>
      </c>
      <c r="CA1314" s="334">
        <f t="shared" si="952"/>
        <v>0</v>
      </c>
      <c r="CB1314" s="334">
        <f t="shared" si="952"/>
        <v>0</v>
      </c>
      <c r="CC1314" s="334">
        <f t="shared" si="952"/>
        <v>0</v>
      </c>
      <c r="CD1314" s="334">
        <f t="shared" si="952"/>
        <v>0</v>
      </c>
      <c r="CE1314" s="334">
        <f t="shared" si="952"/>
        <v>0</v>
      </c>
      <c r="CF1314" s="334">
        <f t="shared" si="952"/>
        <v>0</v>
      </c>
      <c r="CG1314" s="334">
        <f t="shared" si="952"/>
        <v>0</v>
      </c>
      <c r="CH1314" s="334">
        <f t="shared" si="952"/>
        <v>0</v>
      </c>
      <c r="CI1314" s="334">
        <f t="shared" si="952"/>
        <v>0</v>
      </c>
      <c r="CJ1314" s="334">
        <f t="shared" si="952"/>
        <v>0</v>
      </c>
      <c r="CK1314" s="334">
        <f t="shared" si="952"/>
        <v>0</v>
      </c>
      <c r="CL1314" s="334">
        <f t="shared" si="952"/>
        <v>0</v>
      </c>
    </row>
    <row r="1315" spans="3:90" ht="15" customHeight="1">
      <c r="C1315" s="613"/>
      <c r="D1315" s="513"/>
      <c r="E1315" s="514"/>
      <c r="F1315" s="615" t="s">
        <v>303</v>
      </c>
      <c r="G1315" s="638"/>
      <c r="H1315" s="260"/>
      <c r="I1315" s="496" t="s">
        <v>304</v>
      </c>
      <c r="J1315" s="496"/>
      <c r="K1315" s="496"/>
      <c r="L1315" s="496"/>
      <c r="M1315" s="496"/>
      <c r="N1315" s="496"/>
      <c r="O1315" s="497"/>
      <c r="P1315" s="307"/>
      <c r="Q1315" s="215"/>
      <c r="R1315" s="215"/>
      <c r="S1315" s="215"/>
      <c r="T1315" s="215"/>
      <c r="U1315" s="215"/>
      <c r="V1315" s="215"/>
      <c r="W1315" s="215"/>
      <c r="X1315" s="215"/>
      <c r="Y1315" s="215"/>
      <c r="Z1315" s="215"/>
      <c r="AA1315" s="215"/>
      <c r="AB1315" s="215"/>
      <c r="AC1315" s="215"/>
      <c r="AD1315" s="215"/>
      <c r="AH1315" s="355">
        <f t="shared" si="910"/>
        <v>0</v>
      </c>
      <c r="AI1315" s="355"/>
      <c r="AJ1315" s="355">
        <f t="shared" si="911"/>
        <v>0</v>
      </c>
      <c r="AK1315" s="355"/>
      <c r="AL1315" s="355">
        <f t="shared" si="912"/>
        <v>0</v>
      </c>
      <c r="AM1315" s="355"/>
      <c r="AN1315" s="355">
        <f t="shared" si="913"/>
        <v>0</v>
      </c>
      <c r="AO1315" s="355"/>
      <c r="AQ1315" s="355">
        <f t="shared" si="914"/>
        <v>0</v>
      </c>
      <c r="AR1315" s="355"/>
      <c r="BU1315" s="355">
        <f t="shared" si="915"/>
        <v>0</v>
      </c>
      <c r="BV1315" s="355"/>
      <c r="BX1315" s="335" t="s">
        <v>1989</v>
      </c>
      <c r="BY1315" s="345">
        <f>IF($AH$1251=2475,0,IF(OR(AND(BY1312=0,BY1313&gt;0),AND(BY1312="NS",BY1314&gt;0),AND(BY1312="NS",BY1314=0,BY1313=0)),1,IF(OR(AND(BY1313&gt;=2,BY1314&lt;BY1312),AND(BY1312="NS",BY1314=0,BY1313&gt;0),BY1312=BY1314,),0,1)))</f>
        <v>0</v>
      </c>
      <c r="BZ1315" s="345">
        <f t="shared" ref="BZ1315:CL1315" si="953">IF($AH$1251=2475,0,IF(OR(AND(BZ1312=0,BZ1313&gt;0),AND(BZ1312="NS",BZ1314&gt;0),AND(BZ1312="NS",BZ1314=0,BZ1313=0)),1,IF(OR(AND(BZ1313&gt;=2,BZ1314&lt;BZ1312),AND(BZ1312="NS",BZ1314=0,BZ1313&gt;0),BZ1312=BZ1314,),0,1)))</f>
        <v>0</v>
      </c>
      <c r="CA1315" s="345">
        <f t="shared" si="953"/>
        <v>0</v>
      </c>
      <c r="CB1315" s="345">
        <f t="shared" si="953"/>
        <v>0</v>
      </c>
      <c r="CC1315" s="345">
        <f t="shared" si="953"/>
        <v>0</v>
      </c>
      <c r="CD1315" s="345">
        <f t="shared" si="953"/>
        <v>0</v>
      </c>
      <c r="CE1315" s="345">
        <f t="shared" si="953"/>
        <v>0</v>
      </c>
      <c r="CF1315" s="345">
        <f t="shared" si="953"/>
        <v>0</v>
      </c>
      <c r="CG1315" s="345">
        <f t="shared" si="953"/>
        <v>0</v>
      </c>
      <c r="CH1315" s="345">
        <f t="shared" si="953"/>
        <v>0</v>
      </c>
      <c r="CI1315" s="345">
        <f t="shared" si="953"/>
        <v>0</v>
      </c>
      <c r="CJ1315" s="345">
        <f t="shared" si="953"/>
        <v>0</v>
      </c>
      <c r="CK1315" s="345">
        <f t="shared" si="953"/>
        <v>0</v>
      </c>
      <c r="CL1315" s="345">
        <f t="shared" si="953"/>
        <v>0</v>
      </c>
    </row>
    <row r="1316" spans="3:90" ht="15" customHeight="1">
      <c r="C1316" s="613"/>
      <c r="D1316" s="513"/>
      <c r="E1316" s="514"/>
      <c r="F1316" s="615" t="s">
        <v>305</v>
      </c>
      <c r="G1316" s="638"/>
      <c r="H1316" s="296"/>
      <c r="I1316" s="498" t="s">
        <v>571</v>
      </c>
      <c r="J1316" s="498"/>
      <c r="K1316" s="498"/>
      <c r="L1316" s="498"/>
      <c r="M1316" s="498"/>
      <c r="N1316" s="498"/>
      <c r="O1316" s="499"/>
      <c r="P1316" s="307"/>
      <c r="Q1316" s="215"/>
      <c r="R1316" s="215"/>
      <c r="S1316" s="215"/>
      <c r="T1316" s="215"/>
      <c r="U1316" s="215"/>
      <c r="V1316" s="215"/>
      <c r="W1316" s="215"/>
      <c r="X1316" s="215"/>
      <c r="Y1316" s="215"/>
      <c r="Z1316" s="215"/>
      <c r="AA1316" s="215"/>
      <c r="AB1316" s="215"/>
      <c r="AC1316" s="215"/>
      <c r="AD1316" s="215"/>
      <c r="AH1316" s="355">
        <f t="shared" si="910"/>
        <v>0</v>
      </c>
      <c r="AI1316" s="355"/>
      <c r="AJ1316" s="355">
        <f t="shared" si="911"/>
        <v>0</v>
      </c>
      <c r="AK1316" s="355"/>
      <c r="AL1316" s="355">
        <f t="shared" si="912"/>
        <v>0</v>
      </c>
      <c r="AM1316" s="355"/>
      <c r="AN1316" s="355">
        <f t="shared" si="913"/>
        <v>0</v>
      </c>
      <c r="AO1316" s="355"/>
      <c r="AQ1316" s="355">
        <f t="shared" si="914"/>
        <v>0</v>
      </c>
      <c r="AR1316" s="355"/>
      <c r="BU1316" s="355">
        <f t="shared" si="915"/>
        <v>0</v>
      </c>
      <c r="BV1316" s="355"/>
      <c r="BX1316" s="346"/>
      <c r="BY1316" s="346"/>
      <c r="BZ1316" s="346"/>
      <c r="CA1316" s="346"/>
      <c r="CB1316" s="346"/>
      <c r="CC1316" s="346"/>
      <c r="CD1316" s="346"/>
      <c r="CE1316" s="346"/>
      <c r="CF1316" s="346"/>
      <c r="CG1316" s="346"/>
      <c r="CH1316" s="346"/>
      <c r="CI1316" s="346"/>
      <c r="CJ1316" s="346"/>
      <c r="CK1316" s="346"/>
      <c r="CL1316" s="334">
        <f>SUM(BZ1315:CL1315)</f>
        <v>0</v>
      </c>
    </row>
    <row r="1317" spans="3:90" ht="15" customHeight="1">
      <c r="C1317" s="613"/>
      <c r="D1317" s="513"/>
      <c r="E1317" s="514"/>
      <c r="F1317" s="518" t="s">
        <v>120</v>
      </c>
      <c r="G1317" s="518"/>
      <c r="H1317" s="506" t="s">
        <v>306</v>
      </c>
      <c r="I1317" s="498"/>
      <c r="J1317" s="498"/>
      <c r="K1317" s="498"/>
      <c r="L1317" s="498"/>
      <c r="M1317" s="498"/>
      <c r="N1317" s="498"/>
      <c r="O1317" s="499"/>
      <c r="P1317" s="307"/>
      <c r="Q1317" s="215"/>
      <c r="R1317" s="215"/>
      <c r="S1317" s="215"/>
      <c r="T1317" s="215"/>
      <c r="U1317" s="215"/>
      <c r="V1317" s="215"/>
      <c r="W1317" s="215"/>
      <c r="X1317" s="215"/>
      <c r="Y1317" s="215"/>
      <c r="Z1317" s="215"/>
      <c r="AA1317" s="215"/>
      <c r="AB1317" s="215"/>
      <c r="AC1317" s="215"/>
      <c r="AD1317" s="215"/>
      <c r="AH1317" s="355">
        <f t="shared" si="910"/>
        <v>0</v>
      </c>
      <c r="AI1317" s="355"/>
      <c r="AJ1317" s="355">
        <f t="shared" si="911"/>
        <v>0</v>
      </c>
      <c r="AK1317" s="355"/>
      <c r="AL1317" s="355">
        <f t="shared" si="912"/>
        <v>0</v>
      </c>
      <c r="AM1317" s="355"/>
      <c r="AN1317" s="355">
        <f t="shared" si="913"/>
        <v>0</v>
      </c>
      <c r="AO1317" s="355"/>
      <c r="AQ1317" s="355">
        <f t="shared" si="914"/>
        <v>0</v>
      </c>
      <c r="AR1317" s="355"/>
      <c r="BU1317" s="355">
        <f t="shared" si="915"/>
        <v>0</v>
      </c>
      <c r="BV1317" s="355"/>
      <c r="BX1317" s="346"/>
      <c r="BY1317" s="346"/>
      <c r="BZ1317" s="346"/>
      <c r="CA1317" s="346"/>
      <c r="CB1317" s="346"/>
      <c r="CC1317" s="346"/>
      <c r="CD1317" s="346"/>
      <c r="CE1317" s="346"/>
      <c r="CF1317" s="346"/>
      <c r="CG1317" s="346"/>
      <c r="CH1317" s="346"/>
      <c r="CI1317" s="346"/>
      <c r="CJ1317" s="346"/>
      <c r="CK1317" s="346"/>
      <c r="CL1317" s="346"/>
    </row>
    <row r="1318" spans="3:90" ht="15" customHeight="1">
      <c r="C1318" s="613"/>
      <c r="D1318" s="513"/>
      <c r="E1318" s="514"/>
      <c r="F1318" s="518" t="s">
        <v>122</v>
      </c>
      <c r="G1318" s="518"/>
      <c r="H1318" s="500" t="s">
        <v>307</v>
      </c>
      <c r="I1318" s="501"/>
      <c r="J1318" s="501"/>
      <c r="K1318" s="501"/>
      <c r="L1318" s="501"/>
      <c r="M1318" s="501"/>
      <c r="N1318" s="501"/>
      <c r="O1318" s="502"/>
      <c r="P1318" s="307"/>
      <c r="Q1318" s="215"/>
      <c r="R1318" s="215"/>
      <c r="S1318" s="215"/>
      <c r="T1318" s="215"/>
      <c r="U1318" s="215"/>
      <c r="V1318" s="215"/>
      <c r="W1318" s="215"/>
      <c r="X1318" s="215"/>
      <c r="Y1318" s="215"/>
      <c r="Z1318" s="215"/>
      <c r="AA1318" s="215"/>
      <c r="AB1318" s="215"/>
      <c r="AC1318" s="215"/>
      <c r="AD1318" s="215"/>
      <c r="AH1318" s="355">
        <f t="shared" si="910"/>
        <v>0</v>
      </c>
      <c r="AI1318" s="355"/>
      <c r="AJ1318" s="355">
        <f t="shared" si="911"/>
        <v>0</v>
      </c>
      <c r="AK1318" s="355"/>
      <c r="AL1318" s="355">
        <f t="shared" si="912"/>
        <v>0</v>
      </c>
      <c r="AM1318" s="355"/>
      <c r="AN1318" s="355">
        <f t="shared" si="913"/>
        <v>0</v>
      </c>
      <c r="AO1318" s="355"/>
      <c r="AQ1318" s="355">
        <f t="shared" si="914"/>
        <v>0</v>
      </c>
      <c r="AR1318" s="355"/>
      <c r="BU1318" s="355">
        <f t="shared" si="915"/>
        <v>0</v>
      </c>
      <c r="BV1318" s="355"/>
      <c r="BX1318" s="445">
        <v>7.06</v>
      </c>
      <c r="BY1318" s="445"/>
      <c r="BZ1318" s="445"/>
      <c r="CA1318" s="445"/>
      <c r="CB1318" s="445"/>
      <c r="CC1318" s="445"/>
      <c r="CD1318" s="445"/>
      <c r="CE1318" s="445"/>
      <c r="CF1318" s="445"/>
      <c r="CG1318" s="445"/>
      <c r="CH1318" s="445"/>
      <c r="CI1318" s="445"/>
      <c r="CJ1318" s="445"/>
      <c r="CK1318" s="445"/>
      <c r="CL1318" s="445"/>
    </row>
    <row r="1319" spans="3:90" ht="24" customHeight="1">
      <c r="C1319" s="613"/>
      <c r="D1319" s="515"/>
      <c r="E1319" s="516"/>
      <c r="F1319" s="518" t="s">
        <v>127</v>
      </c>
      <c r="G1319" s="518"/>
      <c r="H1319" s="500" t="s">
        <v>308</v>
      </c>
      <c r="I1319" s="501"/>
      <c r="J1319" s="501"/>
      <c r="K1319" s="501"/>
      <c r="L1319" s="501"/>
      <c r="M1319" s="501"/>
      <c r="N1319" s="501"/>
      <c r="O1319" s="502"/>
      <c r="P1319" s="307"/>
      <c r="Q1319" s="215"/>
      <c r="R1319" s="215"/>
      <c r="S1319" s="215"/>
      <c r="T1319" s="215"/>
      <c r="U1319" s="215"/>
      <c r="V1319" s="215"/>
      <c r="W1319" s="215"/>
      <c r="X1319" s="215"/>
      <c r="Y1319" s="215"/>
      <c r="Z1319" s="215"/>
      <c r="AA1319" s="215"/>
      <c r="AB1319" s="215"/>
      <c r="AC1319" s="215"/>
      <c r="AD1319" s="215"/>
      <c r="AH1319" s="355">
        <f t="shared" si="910"/>
        <v>0</v>
      </c>
      <c r="AI1319" s="355"/>
      <c r="AJ1319" s="355">
        <f t="shared" si="911"/>
        <v>0</v>
      </c>
      <c r="AK1319" s="355"/>
      <c r="AL1319" s="355">
        <f t="shared" si="912"/>
        <v>0</v>
      </c>
      <c r="AM1319" s="355"/>
      <c r="AN1319" s="355">
        <f t="shared" si="913"/>
        <v>0</v>
      </c>
      <c r="AO1319" s="355"/>
      <c r="AQ1319" s="355">
        <f t="shared" si="914"/>
        <v>0</v>
      </c>
      <c r="AR1319" s="355"/>
      <c r="BU1319" s="355">
        <f t="shared" si="915"/>
        <v>0</v>
      </c>
      <c r="BV1319" s="355"/>
      <c r="BX1319" s="335" t="s">
        <v>1986</v>
      </c>
      <c r="BY1319" s="334">
        <f>Q1360</f>
        <v>0</v>
      </c>
      <c r="BZ1319" s="334">
        <f t="shared" ref="BZ1319:CL1319" si="954">R1360</f>
        <v>0</v>
      </c>
      <c r="CA1319" s="334">
        <f t="shared" si="954"/>
        <v>0</v>
      </c>
      <c r="CB1319" s="334">
        <f t="shared" si="954"/>
        <v>0</v>
      </c>
      <c r="CC1319" s="334">
        <f t="shared" si="954"/>
        <v>0</v>
      </c>
      <c r="CD1319" s="334">
        <f t="shared" si="954"/>
        <v>0</v>
      </c>
      <c r="CE1319" s="334">
        <f t="shared" si="954"/>
        <v>0</v>
      </c>
      <c r="CF1319" s="334">
        <f t="shared" si="954"/>
        <v>0</v>
      </c>
      <c r="CG1319" s="334">
        <f t="shared" si="954"/>
        <v>0</v>
      </c>
      <c r="CH1319" s="334">
        <f t="shared" si="954"/>
        <v>0</v>
      </c>
      <c r="CI1319" s="334">
        <f t="shared" si="954"/>
        <v>0</v>
      </c>
      <c r="CJ1319" s="334">
        <f t="shared" si="954"/>
        <v>0</v>
      </c>
      <c r="CK1319" s="334">
        <f t="shared" si="954"/>
        <v>0</v>
      </c>
      <c r="CL1319" s="334">
        <f t="shared" si="954"/>
        <v>0</v>
      </c>
    </row>
    <row r="1320" spans="3:90" ht="15" customHeight="1">
      <c r="C1320" s="509" t="s">
        <v>937</v>
      </c>
      <c r="D1320" s="511" t="s">
        <v>309</v>
      </c>
      <c r="E1320" s="512"/>
      <c r="F1320" s="517" t="s">
        <v>131</v>
      </c>
      <c r="G1320" s="517"/>
      <c r="H1320" s="500" t="s">
        <v>310</v>
      </c>
      <c r="I1320" s="501"/>
      <c r="J1320" s="501"/>
      <c r="K1320" s="501"/>
      <c r="L1320" s="501"/>
      <c r="M1320" s="501"/>
      <c r="N1320" s="501"/>
      <c r="O1320" s="502"/>
      <c r="P1320" s="307"/>
      <c r="Q1320" s="215"/>
      <c r="R1320" s="215"/>
      <c r="S1320" s="215"/>
      <c r="T1320" s="215"/>
      <c r="U1320" s="215"/>
      <c r="V1320" s="215"/>
      <c r="W1320" s="215"/>
      <c r="X1320" s="215"/>
      <c r="Y1320" s="215"/>
      <c r="Z1320" s="215"/>
      <c r="AA1320" s="215"/>
      <c r="AB1320" s="215"/>
      <c r="AC1320" s="215"/>
      <c r="AD1320" s="215"/>
      <c r="AH1320" s="355">
        <f t="shared" si="910"/>
        <v>0</v>
      </c>
      <c r="AI1320" s="355"/>
      <c r="AJ1320" s="355">
        <f t="shared" si="911"/>
        <v>0</v>
      </c>
      <c r="AK1320" s="355"/>
      <c r="AL1320" s="355">
        <f t="shared" si="912"/>
        <v>0</v>
      </c>
      <c r="AM1320" s="355"/>
      <c r="AN1320" s="355">
        <f t="shared" si="913"/>
        <v>0</v>
      </c>
      <c r="AO1320" s="355"/>
      <c r="AQ1320" s="355">
        <f t="shared" si="914"/>
        <v>0</v>
      </c>
      <c r="AR1320" s="355"/>
      <c r="BU1320" s="355">
        <f t="shared" si="915"/>
        <v>0</v>
      </c>
      <c r="BV1320" s="355"/>
      <c r="BX1320" s="335" t="s">
        <v>1987</v>
      </c>
      <c r="BY1320" s="334">
        <f>COUNTIF(Q1361:Q1366,"NS")</f>
        <v>0</v>
      </c>
      <c r="BZ1320" s="334">
        <f t="shared" ref="BZ1320:CL1320" si="955">COUNTIF(R1361:R1366,"NS")</f>
        <v>0</v>
      </c>
      <c r="CA1320" s="334">
        <f t="shared" si="955"/>
        <v>0</v>
      </c>
      <c r="CB1320" s="334">
        <f t="shared" si="955"/>
        <v>0</v>
      </c>
      <c r="CC1320" s="334">
        <f t="shared" si="955"/>
        <v>0</v>
      </c>
      <c r="CD1320" s="334">
        <f t="shared" si="955"/>
        <v>0</v>
      </c>
      <c r="CE1320" s="334">
        <f t="shared" si="955"/>
        <v>0</v>
      </c>
      <c r="CF1320" s="334">
        <f t="shared" si="955"/>
        <v>0</v>
      </c>
      <c r="CG1320" s="334">
        <f t="shared" si="955"/>
        <v>0</v>
      </c>
      <c r="CH1320" s="334">
        <f t="shared" si="955"/>
        <v>0</v>
      </c>
      <c r="CI1320" s="334">
        <f t="shared" si="955"/>
        <v>0</v>
      </c>
      <c r="CJ1320" s="334">
        <f t="shared" si="955"/>
        <v>0</v>
      </c>
      <c r="CK1320" s="334">
        <f t="shared" si="955"/>
        <v>0</v>
      </c>
      <c r="CL1320" s="334">
        <f t="shared" si="955"/>
        <v>0</v>
      </c>
    </row>
    <row r="1321" spans="3:90" ht="15" customHeight="1">
      <c r="C1321" s="510"/>
      <c r="D1321" s="513"/>
      <c r="E1321" s="514"/>
      <c r="F1321" s="518" t="s">
        <v>133</v>
      </c>
      <c r="G1321" s="518"/>
      <c r="H1321" s="500" t="s">
        <v>311</v>
      </c>
      <c r="I1321" s="501"/>
      <c r="J1321" s="501"/>
      <c r="K1321" s="501"/>
      <c r="L1321" s="501"/>
      <c r="M1321" s="501"/>
      <c r="N1321" s="501"/>
      <c r="O1321" s="502"/>
      <c r="P1321" s="307"/>
      <c r="Q1321" s="215"/>
      <c r="R1321" s="215"/>
      <c r="S1321" s="215"/>
      <c r="T1321" s="215"/>
      <c r="U1321" s="215"/>
      <c r="V1321" s="215"/>
      <c r="W1321" s="215"/>
      <c r="X1321" s="215"/>
      <c r="Y1321" s="215"/>
      <c r="Z1321" s="215"/>
      <c r="AA1321" s="215"/>
      <c r="AB1321" s="215"/>
      <c r="AC1321" s="215"/>
      <c r="AD1321" s="215"/>
      <c r="AH1321" s="355">
        <f t="shared" ref="AH1321:AH1384" si="956">P1321</f>
        <v>0</v>
      </c>
      <c r="AI1321" s="355"/>
      <c r="AJ1321" s="355">
        <f t="shared" ref="AJ1321:AJ1384" si="957">COUNTIF(Q1321:AD1321,"NS")</f>
        <v>0</v>
      </c>
      <c r="AK1321" s="355"/>
      <c r="AL1321" s="355">
        <f t="shared" ref="AL1321:AL1384" si="958">IF(AND(P1321="NA",COUNTBLANK(Q1321:AD1321)=14),"NA",SUM(Q1321:AD1321))</f>
        <v>0</v>
      </c>
      <c r="AM1321" s="355"/>
      <c r="AN1321" s="355">
        <f t="shared" ref="AN1321:AN1384" si="959">IF($AH$1251=2475,0,IF(OR(AND(AH1321=0,AJ1321&gt;0),AND(AH1321="NS",AL1321&gt;0),AND(AH1321="NS",AJ1321=0,AL1321=0)),1,IF(OR(AND(AJ1321&gt;=2,AL1321&lt;AH1321),AND(AH1321="NS",AL1321=0,AJ1321&gt;0),AH1321=AL1321,),0,1)))</f>
        <v>0</v>
      </c>
      <c r="AO1321" s="355"/>
      <c r="AQ1321" s="355">
        <f t="shared" ref="AQ1321:AQ1384" si="960">IF(OR(AND(P1321="",COUNTBLANK(Q1321:AD1321)=14),AND(P1321="NA",COUNTBLANK(Q1321:AD1321)=14),AND(P1321&gt;=0,COUNTBLANK(Q1321:AD1321)=0)),0,1)</f>
        <v>0</v>
      </c>
      <c r="AR1321" s="355"/>
      <c r="BU1321" s="355">
        <f t="shared" ref="BU1321:BU1384" si="961">IF(P1321="NA",1,0)</f>
        <v>0</v>
      </c>
      <c r="BV1321" s="355"/>
      <c r="BX1321" s="335" t="s">
        <v>1988</v>
      </c>
      <c r="BY1321" s="334">
        <f>SUM(Q1361:Q1366)</f>
        <v>0</v>
      </c>
      <c r="BZ1321" s="334">
        <f t="shared" ref="BZ1321:CL1321" si="962">SUM(R1361:R1366)</f>
        <v>0</v>
      </c>
      <c r="CA1321" s="334">
        <f t="shared" si="962"/>
        <v>0</v>
      </c>
      <c r="CB1321" s="334">
        <f t="shared" si="962"/>
        <v>0</v>
      </c>
      <c r="CC1321" s="334">
        <f t="shared" si="962"/>
        <v>0</v>
      </c>
      <c r="CD1321" s="334">
        <f t="shared" si="962"/>
        <v>0</v>
      </c>
      <c r="CE1321" s="334">
        <f t="shared" si="962"/>
        <v>0</v>
      </c>
      <c r="CF1321" s="334">
        <f t="shared" si="962"/>
        <v>0</v>
      </c>
      <c r="CG1321" s="334">
        <f t="shared" si="962"/>
        <v>0</v>
      </c>
      <c r="CH1321" s="334">
        <f t="shared" si="962"/>
        <v>0</v>
      </c>
      <c r="CI1321" s="334">
        <f t="shared" si="962"/>
        <v>0</v>
      </c>
      <c r="CJ1321" s="334">
        <f t="shared" si="962"/>
        <v>0</v>
      </c>
      <c r="CK1321" s="334">
        <f t="shared" si="962"/>
        <v>0</v>
      </c>
      <c r="CL1321" s="334">
        <f t="shared" si="962"/>
        <v>0</v>
      </c>
    </row>
    <row r="1322" spans="3:90" ht="15" customHeight="1">
      <c r="C1322" s="510"/>
      <c r="D1322" s="515"/>
      <c r="E1322" s="516"/>
      <c r="F1322" s="518" t="s">
        <v>152</v>
      </c>
      <c r="G1322" s="518"/>
      <c r="H1322" s="500" t="s">
        <v>312</v>
      </c>
      <c r="I1322" s="501"/>
      <c r="J1322" s="501"/>
      <c r="K1322" s="501"/>
      <c r="L1322" s="501"/>
      <c r="M1322" s="501"/>
      <c r="N1322" s="501"/>
      <c r="O1322" s="502"/>
      <c r="P1322" s="307"/>
      <c r="Q1322" s="215"/>
      <c r="R1322" s="215"/>
      <c r="S1322" s="215"/>
      <c r="T1322" s="215"/>
      <c r="U1322" s="215"/>
      <c r="V1322" s="215"/>
      <c r="W1322" s="215"/>
      <c r="X1322" s="215"/>
      <c r="Y1322" s="215"/>
      <c r="Z1322" s="215"/>
      <c r="AA1322" s="215"/>
      <c r="AB1322" s="215"/>
      <c r="AC1322" s="215"/>
      <c r="AD1322" s="215"/>
      <c r="AH1322" s="355">
        <f t="shared" si="956"/>
        <v>0</v>
      </c>
      <c r="AI1322" s="355"/>
      <c r="AJ1322" s="355">
        <f t="shared" si="957"/>
        <v>0</v>
      </c>
      <c r="AK1322" s="355"/>
      <c r="AL1322" s="355">
        <f t="shared" si="958"/>
        <v>0</v>
      </c>
      <c r="AM1322" s="355"/>
      <c r="AN1322" s="355">
        <f t="shared" si="959"/>
        <v>0</v>
      </c>
      <c r="AO1322" s="355"/>
      <c r="AQ1322" s="355">
        <f t="shared" si="960"/>
        <v>0</v>
      </c>
      <c r="AR1322" s="355"/>
      <c r="BU1322" s="355">
        <f t="shared" si="961"/>
        <v>0</v>
      </c>
      <c r="BV1322" s="355"/>
      <c r="BX1322" s="335" t="s">
        <v>1989</v>
      </c>
      <c r="BY1322" s="345">
        <f>IF($AH$1251=2475,0,IF(OR(AND(BY1319=0,BY1320&gt;0),AND(BY1319="NS",BY1321&gt;0),AND(BY1319="NS",BY1321=0,BY1320=0)),1,IF(OR(AND(BY1320&gt;=2,BY1321&lt;BY1319),AND(BY1319="NS",BY1321=0,BY1320&gt;0),BY1319=BY1321,),0,1)))</f>
        <v>0</v>
      </c>
      <c r="BZ1322" s="345">
        <f t="shared" ref="BZ1322:CL1322" si="963">IF($AH$1251=2475,0,IF(OR(AND(BZ1319=0,BZ1320&gt;0),AND(BZ1319="NS",BZ1321&gt;0),AND(BZ1319="NS",BZ1321=0,BZ1320=0)),1,IF(OR(AND(BZ1320&gt;=2,BZ1321&lt;BZ1319),AND(BZ1319="NS",BZ1321=0,BZ1320&gt;0),BZ1319=BZ1321,),0,1)))</f>
        <v>0</v>
      </c>
      <c r="CA1322" s="345">
        <f t="shared" si="963"/>
        <v>0</v>
      </c>
      <c r="CB1322" s="345">
        <f t="shared" si="963"/>
        <v>0</v>
      </c>
      <c r="CC1322" s="345">
        <f t="shared" si="963"/>
        <v>0</v>
      </c>
      <c r="CD1322" s="345">
        <f t="shared" si="963"/>
        <v>0</v>
      </c>
      <c r="CE1322" s="345">
        <f t="shared" si="963"/>
        <v>0</v>
      </c>
      <c r="CF1322" s="345">
        <f t="shared" si="963"/>
        <v>0</v>
      </c>
      <c r="CG1322" s="345">
        <f t="shared" si="963"/>
        <v>0</v>
      </c>
      <c r="CH1322" s="345">
        <f t="shared" si="963"/>
        <v>0</v>
      </c>
      <c r="CI1322" s="345">
        <f t="shared" si="963"/>
        <v>0</v>
      </c>
      <c r="CJ1322" s="345">
        <f t="shared" si="963"/>
        <v>0</v>
      </c>
      <c r="CK1322" s="345">
        <f t="shared" si="963"/>
        <v>0</v>
      </c>
      <c r="CL1322" s="345">
        <f t="shared" si="963"/>
        <v>0</v>
      </c>
    </row>
    <row r="1323" spans="3:90" ht="24" customHeight="1">
      <c r="C1323" s="509" t="s">
        <v>938</v>
      </c>
      <c r="D1323" s="511" t="s">
        <v>313</v>
      </c>
      <c r="E1323" s="512"/>
      <c r="F1323" s="518" t="s">
        <v>156</v>
      </c>
      <c r="G1323" s="518"/>
      <c r="H1323" s="503" t="s">
        <v>314</v>
      </c>
      <c r="I1323" s="504"/>
      <c r="J1323" s="504"/>
      <c r="K1323" s="504"/>
      <c r="L1323" s="504"/>
      <c r="M1323" s="504"/>
      <c r="N1323" s="504"/>
      <c r="O1323" s="505"/>
      <c r="P1323" s="307"/>
      <c r="Q1323" s="215"/>
      <c r="R1323" s="215"/>
      <c r="S1323" s="215"/>
      <c r="T1323" s="215"/>
      <c r="U1323" s="215"/>
      <c r="V1323" s="215"/>
      <c r="W1323" s="215"/>
      <c r="X1323" s="215"/>
      <c r="Y1323" s="215"/>
      <c r="Z1323" s="215"/>
      <c r="AA1323" s="215"/>
      <c r="AB1323" s="215"/>
      <c r="AC1323" s="215"/>
      <c r="AD1323" s="215"/>
      <c r="AH1323" s="355">
        <f t="shared" si="956"/>
        <v>0</v>
      </c>
      <c r="AI1323" s="355"/>
      <c r="AJ1323" s="355">
        <f t="shared" si="957"/>
        <v>0</v>
      </c>
      <c r="AK1323" s="355"/>
      <c r="AL1323" s="355">
        <f t="shared" si="958"/>
        <v>0</v>
      </c>
      <c r="AM1323" s="355"/>
      <c r="AN1323" s="355">
        <f t="shared" si="959"/>
        <v>0</v>
      </c>
      <c r="AO1323" s="355"/>
      <c r="AQ1323" s="355">
        <f t="shared" si="960"/>
        <v>0</v>
      </c>
      <c r="AR1323" s="355"/>
      <c r="BU1323" s="355">
        <f t="shared" si="961"/>
        <v>0</v>
      </c>
      <c r="BV1323" s="355"/>
      <c r="BX1323" s="346"/>
      <c r="BY1323" s="346"/>
      <c r="BZ1323" s="346"/>
      <c r="CA1323" s="346"/>
      <c r="CB1323" s="346"/>
      <c r="CC1323" s="346"/>
      <c r="CD1323" s="346"/>
      <c r="CE1323" s="346"/>
      <c r="CF1323" s="346"/>
      <c r="CG1323" s="346"/>
      <c r="CH1323" s="346"/>
      <c r="CI1323" s="346"/>
      <c r="CJ1323" s="346"/>
      <c r="CK1323" s="346"/>
      <c r="CL1323" s="334">
        <f>SUM(BZ1322:CL1322)</f>
        <v>0</v>
      </c>
    </row>
    <row r="1324" spans="3:90" ht="15" customHeight="1">
      <c r="C1324" s="510"/>
      <c r="D1324" s="513"/>
      <c r="E1324" s="514"/>
      <c r="F1324" s="519" t="s">
        <v>315</v>
      </c>
      <c r="G1324" s="520"/>
      <c r="H1324" s="259"/>
      <c r="I1324" s="504" t="s">
        <v>316</v>
      </c>
      <c r="J1324" s="504"/>
      <c r="K1324" s="504"/>
      <c r="L1324" s="504"/>
      <c r="M1324" s="504"/>
      <c r="N1324" s="504"/>
      <c r="O1324" s="505"/>
      <c r="P1324" s="307"/>
      <c r="Q1324" s="215"/>
      <c r="R1324" s="215"/>
      <c r="S1324" s="215"/>
      <c r="T1324" s="215"/>
      <c r="U1324" s="215"/>
      <c r="V1324" s="215"/>
      <c r="W1324" s="215"/>
      <c r="X1324" s="215"/>
      <c r="Y1324" s="215"/>
      <c r="Z1324" s="215"/>
      <c r="AA1324" s="215"/>
      <c r="AB1324" s="215"/>
      <c r="AC1324" s="215"/>
      <c r="AD1324" s="215"/>
      <c r="AH1324" s="355">
        <f t="shared" si="956"/>
        <v>0</v>
      </c>
      <c r="AI1324" s="355"/>
      <c r="AJ1324" s="355">
        <f t="shared" si="957"/>
        <v>0</v>
      </c>
      <c r="AK1324" s="355"/>
      <c r="AL1324" s="355">
        <f t="shared" si="958"/>
        <v>0</v>
      </c>
      <c r="AM1324" s="355"/>
      <c r="AN1324" s="355">
        <f t="shared" si="959"/>
        <v>0</v>
      </c>
      <c r="AO1324" s="355"/>
      <c r="AQ1324" s="355">
        <f t="shared" si="960"/>
        <v>0</v>
      </c>
      <c r="AR1324" s="355"/>
      <c r="BU1324" s="355">
        <f t="shared" si="961"/>
        <v>0</v>
      </c>
      <c r="BV1324" s="355"/>
      <c r="BX1324" s="346"/>
      <c r="BY1324" s="346"/>
      <c r="BZ1324" s="346"/>
      <c r="CA1324" s="346"/>
      <c r="CB1324" s="346"/>
      <c r="CC1324" s="346"/>
      <c r="CD1324" s="346"/>
      <c r="CE1324" s="346"/>
      <c r="CF1324" s="346"/>
      <c r="CG1324" s="346"/>
      <c r="CH1324" s="346"/>
      <c r="CI1324" s="346"/>
      <c r="CJ1324" s="346"/>
      <c r="CK1324" s="346"/>
      <c r="CL1324" s="346"/>
    </row>
    <row r="1325" spans="3:90" ht="24" customHeight="1">
      <c r="C1325" s="510"/>
      <c r="D1325" s="513"/>
      <c r="E1325" s="514"/>
      <c r="F1325" s="519" t="s">
        <v>317</v>
      </c>
      <c r="G1325" s="520"/>
      <c r="H1325" s="260"/>
      <c r="I1325" s="496" t="s">
        <v>318</v>
      </c>
      <c r="J1325" s="496"/>
      <c r="K1325" s="496"/>
      <c r="L1325" s="496"/>
      <c r="M1325" s="496"/>
      <c r="N1325" s="496"/>
      <c r="O1325" s="497"/>
      <c r="P1325" s="307"/>
      <c r="Q1325" s="215"/>
      <c r="R1325" s="215"/>
      <c r="S1325" s="215"/>
      <c r="T1325" s="215"/>
      <c r="U1325" s="215"/>
      <c r="V1325" s="215"/>
      <c r="W1325" s="215"/>
      <c r="X1325" s="215"/>
      <c r="Y1325" s="215"/>
      <c r="Z1325" s="215"/>
      <c r="AA1325" s="215"/>
      <c r="AB1325" s="215"/>
      <c r="AC1325" s="215"/>
      <c r="AD1325" s="215"/>
      <c r="AH1325" s="355">
        <f t="shared" si="956"/>
        <v>0</v>
      </c>
      <c r="AI1325" s="355"/>
      <c r="AJ1325" s="355">
        <f t="shared" si="957"/>
        <v>0</v>
      </c>
      <c r="AK1325" s="355"/>
      <c r="AL1325" s="355">
        <f t="shared" si="958"/>
        <v>0</v>
      </c>
      <c r="AM1325" s="355"/>
      <c r="AN1325" s="355">
        <f t="shared" si="959"/>
        <v>0</v>
      </c>
      <c r="AO1325" s="355"/>
      <c r="AQ1325" s="355">
        <f t="shared" si="960"/>
        <v>0</v>
      </c>
      <c r="AR1325" s="355"/>
      <c r="BU1325" s="355">
        <f t="shared" si="961"/>
        <v>0</v>
      </c>
      <c r="BV1325" s="355"/>
      <c r="BX1325" s="445">
        <v>8.01</v>
      </c>
      <c r="BY1325" s="445"/>
      <c r="BZ1325" s="445"/>
      <c r="CA1325" s="445"/>
      <c r="CB1325" s="445"/>
      <c r="CC1325" s="445"/>
      <c r="CD1325" s="445"/>
      <c r="CE1325" s="445"/>
      <c r="CF1325" s="445"/>
      <c r="CG1325" s="445"/>
      <c r="CH1325" s="445"/>
      <c r="CI1325" s="445"/>
      <c r="CJ1325" s="445"/>
      <c r="CK1325" s="445"/>
      <c r="CL1325" s="445"/>
    </row>
    <row r="1326" spans="3:90" ht="15" customHeight="1">
      <c r="C1326" s="510"/>
      <c r="D1326" s="513"/>
      <c r="E1326" s="514"/>
      <c r="F1326" s="519" t="s">
        <v>319</v>
      </c>
      <c r="G1326" s="520"/>
      <c r="H1326" s="260"/>
      <c r="I1326" s="496" t="s">
        <v>320</v>
      </c>
      <c r="J1326" s="496"/>
      <c r="K1326" s="496"/>
      <c r="L1326" s="496"/>
      <c r="M1326" s="496"/>
      <c r="N1326" s="496"/>
      <c r="O1326" s="497"/>
      <c r="P1326" s="307"/>
      <c r="Q1326" s="215"/>
      <c r="R1326" s="215"/>
      <c r="S1326" s="215"/>
      <c r="T1326" s="215"/>
      <c r="U1326" s="215"/>
      <c r="V1326" s="215"/>
      <c r="W1326" s="215"/>
      <c r="X1326" s="215"/>
      <c r="Y1326" s="215"/>
      <c r="Z1326" s="215"/>
      <c r="AA1326" s="215"/>
      <c r="AB1326" s="215"/>
      <c r="AC1326" s="215"/>
      <c r="AD1326" s="215"/>
      <c r="AH1326" s="355">
        <f t="shared" si="956"/>
        <v>0</v>
      </c>
      <c r="AI1326" s="355"/>
      <c r="AJ1326" s="355">
        <f t="shared" si="957"/>
        <v>0</v>
      </c>
      <c r="AK1326" s="355"/>
      <c r="AL1326" s="355">
        <f t="shared" si="958"/>
        <v>0</v>
      </c>
      <c r="AM1326" s="355"/>
      <c r="AN1326" s="355">
        <f t="shared" si="959"/>
        <v>0</v>
      </c>
      <c r="AO1326" s="355"/>
      <c r="AQ1326" s="355">
        <f t="shared" si="960"/>
        <v>0</v>
      </c>
      <c r="AR1326" s="355"/>
      <c r="BU1326" s="355">
        <f t="shared" si="961"/>
        <v>0</v>
      </c>
      <c r="BV1326" s="355"/>
      <c r="BX1326" s="335" t="s">
        <v>1986</v>
      </c>
      <c r="BY1326" s="334">
        <f>Q1370</f>
        <v>0</v>
      </c>
      <c r="BZ1326" s="334">
        <f t="shared" ref="BZ1326:CL1326" si="964">R1370</f>
        <v>0</v>
      </c>
      <c r="CA1326" s="334">
        <f t="shared" si="964"/>
        <v>0</v>
      </c>
      <c r="CB1326" s="334">
        <f t="shared" si="964"/>
        <v>0</v>
      </c>
      <c r="CC1326" s="334">
        <f t="shared" si="964"/>
        <v>0</v>
      </c>
      <c r="CD1326" s="334">
        <f t="shared" si="964"/>
        <v>0</v>
      </c>
      <c r="CE1326" s="334">
        <f t="shared" si="964"/>
        <v>0</v>
      </c>
      <c r="CF1326" s="334">
        <f t="shared" si="964"/>
        <v>0</v>
      </c>
      <c r="CG1326" s="334">
        <f t="shared" si="964"/>
        <v>0</v>
      </c>
      <c r="CH1326" s="334">
        <f t="shared" si="964"/>
        <v>0</v>
      </c>
      <c r="CI1326" s="334">
        <f t="shared" si="964"/>
        <v>0</v>
      </c>
      <c r="CJ1326" s="334">
        <f t="shared" si="964"/>
        <v>0</v>
      </c>
      <c r="CK1326" s="334">
        <f t="shared" si="964"/>
        <v>0</v>
      </c>
      <c r="CL1326" s="334">
        <f t="shared" si="964"/>
        <v>0</v>
      </c>
    </row>
    <row r="1327" spans="3:90" ht="15" customHeight="1">
      <c r="C1327" s="510"/>
      <c r="D1327" s="513"/>
      <c r="E1327" s="514"/>
      <c r="F1327" s="519" t="s">
        <v>321</v>
      </c>
      <c r="G1327" s="520"/>
      <c r="H1327" s="260"/>
      <c r="I1327" s="496" t="s">
        <v>322</v>
      </c>
      <c r="J1327" s="496"/>
      <c r="K1327" s="496"/>
      <c r="L1327" s="496"/>
      <c r="M1327" s="496"/>
      <c r="N1327" s="496"/>
      <c r="O1327" s="497"/>
      <c r="P1327" s="307"/>
      <c r="Q1327" s="215"/>
      <c r="R1327" s="215"/>
      <c r="S1327" s="215"/>
      <c r="T1327" s="215"/>
      <c r="U1327" s="215"/>
      <c r="V1327" s="215"/>
      <c r="W1327" s="215"/>
      <c r="X1327" s="215"/>
      <c r="Y1327" s="215"/>
      <c r="Z1327" s="215"/>
      <c r="AA1327" s="215"/>
      <c r="AB1327" s="215"/>
      <c r="AC1327" s="215"/>
      <c r="AD1327" s="215"/>
      <c r="AH1327" s="355">
        <f t="shared" si="956"/>
        <v>0</v>
      </c>
      <c r="AI1327" s="355"/>
      <c r="AJ1327" s="355">
        <f t="shared" si="957"/>
        <v>0</v>
      </c>
      <c r="AK1327" s="355"/>
      <c r="AL1327" s="355">
        <f t="shared" si="958"/>
        <v>0</v>
      </c>
      <c r="AM1327" s="355"/>
      <c r="AN1327" s="355">
        <f t="shared" si="959"/>
        <v>0</v>
      </c>
      <c r="AO1327" s="355"/>
      <c r="AQ1327" s="355">
        <f t="shared" si="960"/>
        <v>0</v>
      </c>
      <c r="AR1327" s="355"/>
      <c r="BU1327" s="355">
        <f t="shared" si="961"/>
        <v>0</v>
      </c>
      <c r="BV1327" s="355"/>
      <c r="BX1327" s="335" t="s">
        <v>1987</v>
      </c>
      <c r="BY1327" s="334">
        <f>COUNTIF(Q1371:Q1379,"NS")</f>
        <v>0</v>
      </c>
      <c r="BZ1327" s="334">
        <f t="shared" ref="BZ1327:CL1327" si="965">COUNTIF(R1371:R1379,"NS")</f>
        <v>0</v>
      </c>
      <c r="CA1327" s="334">
        <f t="shared" si="965"/>
        <v>0</v>
      </c>
      <c r="CB1327" s="334">
        <f t="shared" si="965"/>
        <v>0</v>
      </c>
      <c r="CC1327" s="334">
        <f t="shared" si="965"/>
        <v>0</v>
      </c>
      <c r="CD1327" s="334">
        <f t="shared" si="965"/>
        <v>0</v>
      </c>
      <c r="CE1327" s="334">
        <f t="shared" si="965"/>
        <v>0</v>
      </c>
      <c r="CF1327" s="334">
        <f t="shared" si="965"/>
        <v>0</v>
      </c>
      <c r="CG1327" s="334">
        <f t="shared" si="965"/>
        <v>0</v>
      </c>
      <c r="CH1327" s="334">
        <f t="shared" si="965"/>
        <v>0</v>
      </c>
      <c r="CI1327" s="334">
        <f t="shared" si="965"/>
        <v>0</v>
      </c>
      <c r="CJ1327" s="334">
        <f t="shared" si="965"/>
        <v>0</v>
      </c>
      <c r="CK1327" s="334">
        <f t="shared" si="965"/>
        <v>0</v>
      </c>
      <c r="CL1327" s="334">
        <f t="shared" si="965"/>
        <v>0</v>
      </c>
    </row>
    <row r="1328" spans="3:90" ht="15" customHeight="1">
      <c r="C1328" s="510"/>
      <c r="D1328" s="513"/>
      <c r="E1328" s="514"/>
      <c r="F1328" s="519" t="s">
        <v>323</v>
      </c>
      <c r="G1328" s="520"/>
      <c r="H1328" s="260"/>
      <c r="I1328" s="496" t="s">
        <v>324</v>
      </c>
      <c r="J1328" s="496"/>
      <c r="K1328" s="496"/>
      <c r="L1328" s="496"/>
      <c r="M1328" s="496"/>
      <c r="N1328" s="496"/>
      <c r="O1328" s="497"/>
      <c r="P1328" s="307"/>
      <c r="Q1328" s="215"/>
      <c r="R1328" s="215"/>
      <c r="S1328" s="215"/>
      <c r="T1328" s="215"/>
      <c r="U1328" s="215"/>
      <c r="V1328" s="215"/>
      <c r="W1328" s="215"/>
      <c r="X1328" s="215"/>
      <c r="Y1328" s="215"/>
      <c r="Z1328" s="215"/>
      <c r="AA1328" s="215"/>
      <c r="AB1328" s="215"/>
      <c r="AC1328" s="215"/>
      <c r="AD1328" s="215"/>
      <c r="AH1328" s="355">
        <f t="shared" si="956"/>
        <v>0</v>
      </c>
      <c r="AI1328" s="355"/>
      <c r="AJ1328" s="355">
        <f t="shared" si="957"/>
        <v>0</v>
      </c>
      <c r="AK1328" s="355"/>
      <c r="AL1328" s="355">
        <f t="shared" si="958"/>
        <v>0</v>
      </c>
      <c r="AM1328" s="355"/>
      <c r="AN1328" s="355">
        <f t="shared" si="959"/>
        <v>0</v>
      </c>
      <c r="AO1328" s="355"/>
      <c r="AQ1328" s="355">
        <f t="shared" si="960"/>
        <v>0</v>
      </c>
      <c r="AR1328" s="355"/>
      <c r="BU1328" s="355">
        <f t="shared" si="961"/>
        <v>0</v>
      </c>
      <c r="BV1328" s="355"/>
      <c r="BX1328" s="335" t="s">
        <v>1988</v>
      </c>
      <c r="BY1328" s="334">
        <f>SUM(Q1371:Q1379)</f>
        <v>0</v>
      </c>
      <c r="BZ1328" s="334">
        <f t="shared" ref="BZ1328:CL1328" si="966">SUM(R1371:R1379)</f>
        <v>0</v>
      </c>
      <c r="CA1328" s="334">
        <f t="shared" si="966"/>
        <v>0</v>
      </c>
      <c r="CB1328" s="334">
        <f t="shared" si="966"/>
        <v>0</v>
      </c>
      <c r="CC1328" s="334">
        <f t="shared" si="966"/>
        <v>0</v>
      </c>
      <c r="CD1328" s="334">
        <f t="shared" si="966"/>
        <v>0</v>
      </c>
      <c r="CE1328" s="334">
        <f t="shared" si="966"/>
        <v>0</v>
      </c>
      <c r="CF1328" s="334">
        <f t="shared" si="966"/>
        <v>0</v>
      </c>
      <c r="CG1328" s="334">
        <f t="shared" si="966"/>
        <v>0</v>
      </c>
      <c r="CH1328" s="334">
        <f t="shared" si="966"/>
        <v>0</v>
      </c>
      <c r="CI1328" s="334">
        <f t="shared" si="966"/>
        <v>0</v>
      </c>
      <c r="CJ1328" s="334">
        <f t="shared" si="966"/>
        <v>0</v>
      </c>
      <c r="CK1328" s="334">
        <f t="shared" si="966"/>
        <v>0</v>
      </c>
      <c r="CL1328" s="334">
        <f t="shared" si="966"/>
        <v>0</v>
      </c>
    </row>
    <row r="1329" spans="3:90" ht="24" customHeight="1">
      <c r="C1329" s="510"/>
      <c r="D1329" s="513"/>
      <c r="E1329" s="514"/>
      <c r="F1329" s="519" t="s">
        <v>325</v>
      </c>
      <c r="G1329" s="520"/>
      <c r="H1329" s="260"/>
      <c r="I1329" s="496" t="s">
        <v>326</v>
      </c>
      <c r="J1329" s="496"/>
      <c r="K1329" s="496"/>
      <c r="L1329" s="496"/>
      <c r="M1329" s="496"/>
      <c r="N1329" s="496"/>
      <c r="O1329" s="497"/>
      <c r="P1329" s="307"/>
      <c r="Q1329" s="215"/>
      <c r="R1329" s="215"/>
      <c r="S1329" s="215"/>
      <c r="T1329" s="215"/>
      <c r="U1329" s="215"/>
      <c r="V1329" s="215"/>
      <c r="W1329" s="215"/>
      <c r="X1329" s="215"/>
      <c r="Y1329" s="215"/>
      <c r="Z1329" s="215"/>
      <c r="AA1329" s="215"/>
      <c r="AB1329" s="215"/>
      <c r="AC1329" s="215"/>
      <c r="AD1329" s="215"/>
      <c r="AH1329" s="355">
        <f t="shared" si="956"/>
        <v>0</v>
      </c>
      <c r="AI1329" s="355"/>
      <c r="AJ1329" s="355">
        <f t="shared" si="957"/>
        <v>0</v>
      </c>
      <c r="AK1329" s="355"/>
      <c r="AL1329" s="355">
        <f t="shared" si="958"/>
        <v>0</v>
      </c>
      <c r="AM1329" s="355"/>
      <c r="AN1329" s="355">
        <f t="shared" si="959"/>
        <v>0</v>
      </c>
      <c r="AO1329" s="355"/>
      <c r="AQ1329" s="355">
        <f t="shared" si="960"/>
        <v>0</v>
      </c>
      <c r="AR1329" s="355"/>
      <c r="BU1329" s="355">
        <f t="shared" si="961"/>
        <v>0</v>
      </c>
      <c r="BV1329" s="355"/>
      <c r="BX1329" s="335" t="s">
        <v>1989</v>
      </c>
      <c r="BY1329" s="345">
        <f>IF($AH$1251=2475,0,IF(OR(AND(BY1326=0,BY1327&gt;0),AND(BY1326="NS",BY1328&gt;0),AND(BY1326="NS",BY1328=0,BY1327=0)),1,IF(OR(AND(BY1327&gt;=2,BY1328&lt;BY1326),AND(BY1326="NS",BY1328=0,BY1327&gt;0),BY1326=BY1328,),0,1)))</f>
        <v>0</v>
      </c>
      <c r="BZ1329" s="345">
        <f t="shared" ref="BZ1329:CL1329" si="967">IF($AH$1251=2475,0,IF(OR(AND(BZ1326=0,BZ1327&gt;0),AND(BZ1326="NS",BZ1328&gt;0),AND(BZ1326="NS",BZ1328=0,BZ1327=0)),1,IF(OR(AND(BZ1327&gt;=2,BZ1328&lt;BZ1326),AND(BZ1326="NS",BZ1328=0,BZ1327&gt;0),BZ1326=BZ1328,),0,1)))</f>
        <v>0</v>
      </c>
      <c r="CA1329" s="345">
        <f t="shared" si="967"/>
        <v>0</v>
      </c>
      <c r="CB1329" s="345">
        <f t="shared" si="967"/>
        <v>0</v>
      </c>
      <c r="CC1329" s="345">
        <f t="shared" si="967"/>
        <v>0</v>
      </c>
      <c r="CD1329" s="345">
        <f t="shared" si="967"/>
        <v>0</v>
      </c>
      <c r="CE1329" s="345">
        <f t="shared" si="967"/>
        <v>0</v>
      </c>
      <c r="CF1329" s="345">
        <f t="shared" si="967"/>
        <v>0</v>
      </c>
      <c r="CG1329" s="345">
        <f t="shared" si="967"/>
        <v>0</v>
      </c>
      <c r="CH1329" s="345">
        <f t="shared" si="967"/>
        <v>0</v>
      </c>
      <c r="CI1329" s="345">
        <f t="shared" si="967"/>
        <v>0</v>
      </c>
      <c r="CJ1329" s="345">
        <f t="shared" si="967"/>
        <v>0</v>
      </c>
      <c r="CK1329" s="345">
        <f t="shared" si="967"/>
        <v>0</v>
      </c>
      <c r="CL1329" s="345">
        <f t="shared" si="967"/>
        <v>0</v>
      </c>
    </row>
    <row r="1330" spans="3:90" ht="15" customHeight="1">
      <c r="C1330" s="510"/>
      <c r="D1330" s="513"/>
      <c r="E1330" s="514"/>
      <c r="F1330" s="519" t="s">
        <v>327</v>
      </c>
      <c r="G1330" s="520"/>
      <c r="H1330" s="296"/>
      <c r="I1330" s="498" t="s">
        <v>571</v>
      </c>
      <c r="J1330" s="498"/>
      <c r="K1330" s="498"/>
      <c r="L1330" s="498"/>
      <c r="M1330" s="498"/>
      <c r="N1330" s="498"/>
      <c r="O1330" s="499"/>
      <c r="P1330" s="307"/>
      <c r="Q1330" s="215"/>
      <c r="R1330" s="215"/>
      <c r="S1330" s="215"/>
      <c r="T1330" s="215"/>
      <c r="U1330" s="215"/>
      <c r="V1330" s="215"/>
      <c r="W1330" s="215"/>
      <c r="X1330" s="215"/>
      <c r="Y1330" s="215"/>
      <c r="Z1330" s="215"/>
      <c r="AA1330" s="215"/>
      <c r="AB1330" s="215"/>
      <c r="AC1330" s="215"/>
      <c r="AD1330" s="215"/>
      <c r="AH1330" s="355">
        <f t="shared" si="956"/>
        <v>0</v>
      </c>
      <c r="AI1330" s="355"/>
      <c r="AJ1330" s="355">
        <f t="shared" si="957"/>
        <v>0</v>
      </c>
      <c r="AK1330" s="355"/>
      <c r="AL1330" s="355">
        <f t="shared" si="958"/>
        <v>0</v>
      </c>
      <c r="AM1330" s="355"/>
      <c r="AN1330" s="355">
        <f t="shared" si="959"/>
        <v>0</v>
      </c>
      <c r="AO1330" s="355"/>
      <c r="AQ1330" s="355">
        <f t="shared" si="960"/>
        <v>0</v>
      </c>
      <c r="AR1330" s="355"/>
      <c r="BU1330" s="355">
        <f t="shared" si="961"/>
        <v>0</v>
      </c>
      <c r="BV1330" s="355"/>
      <c r="BX1330" s="346"/>
      <c r="BY1330" s="346"/>
      <c r="BZ1330" s="346"/>
      <c r="CA1330" s="346"/>
      <c r="CB1330" s="346"/>
      <c r="CC1330" s="346"/>
      <c r="CD1330" s="346"/>
      <c r="CE1330" s="346"/>
      <c r="CF1330" s="346"/>
      <c r="CG1330" s="346"/>
      <c r="CH1330" s="346"/>
      <c r="CI1330" s="346"/>
      <c r="CJ1330" s="346"/>
      <c r="CK1330" s="346"/>
      <c r="CL1330" s="334">
        <f>SUM(BZ1329:CL1329)</f>
        <v>0</v>
      </c>
    </row>
    <row r="1331" spans="3:90" ht="15" customHeight="1">
      <c r="C1331" s="510"/>
      <c r="D1331" s="513"/>
      <c r="E1331" s="514"/>
      <c r="F1331" s="521" t="s">
        <v>158</v>
      </c>
      <c r="G1331" s="522"/>
      <c r="H1331" s="507" t="s">
        <v>328</v>
      </c>
      <c r="I1331" s="496"/>
      <c r="J1331" s="496"/>
      <c r="K1331" s="496"/>
      <c r="L1331" s="496"/>
      <c r="M1331" s="496"/>
      <c r="N1331" s="496"/>
      <c r="O1331" s="497"/>
      <c r="P1331" s="307"/>
      <c r="Q1331" s="215"/>
      <c r="R1331" s="215"/>
      <c r="S1331" s="215"/>
      <c r="T1331" s="215"/>
      <c r="U1331" s="215"/>
      <c r="V1331" s="215"/>
      <c r="W1331" s="215"/>
      <c r="X1331" s="215"/>
      <c r="Y1331" s="215"/>
      <c r="Z1331" s="215"/>
      <c r="AA1331" s="215"/>
      <c r="AB1331" s="215"/>
      <c r="AC1331" s="215"/>
      <c r="AD1331" s="215"/>
      <c r="AH1331" s="355">
        <f t="shared" si="956"/>
        <v>0</v>
      </c>
      <c r="AI1331" s="355"/>
      <c r="AJ1331" s="355">
        <f t="shared" si="957"/>
        <v>0</v>
      </c>
      <c r="AK1331" s="355"/>
      <c r="AL1331" s="355">
        <f t="shared" si="958"/>
        <v>0</v>
      </c>
      <c r="AM1331" s="355"/>
      <c r="AN1331" s="355">
        <f t="shared" si="959"/>
        <v>0</v>
      </c>
      <c r="AO1331" s="355"/>
      <c r="AQ1331" s="355">
        <f t="shared" si="960"/>
        <v>0</v>
      </c>
      <c r="AR1331" s="355"/>
      <c r="BU1331" s="355">
        <f t="shared" si="961"/>
        <v>0</v>
      </c>
      <c r="BV1331" s="355"/>
      <c r="BX1331" s="346"/>
      <c r="BY1331" s="346"/>
      <c r="BZ1331" s="346"/>
      <c r="CA1331" s="346"/>
      <c r="CB1331" s="346"/>
      <c r="CC1331" s="346"/>
      <c r="CD1331" s="346"/>
      <c r="CE1331" s="346"/>
      <c r="CF1331" s="346"/>
      <c r="CG1331" s="346"/>
      <c r="CH1331" s="346"/>
      <c r="CI1331" s="346"/>
      <c r="CJ1331" s="346"/>
      <c r="CK1331" s="346"/>
      <c r="CL1331" s="346"/>
    </row>
    <row r="1332" spans="3:90" ht="24" customHeight="1">
      <c r="C1332" s="510"/>
      <c r="D1332" s="513"/>
      <c r="E1332" s="514"/>
      <c r="F1332" s="520" t="s">
        <v>329</v>
      </c>
      <c r="G1332" s="523"/>
      <c r="H1332" s="259"/>
      <c r="I1332" s="504" t="s">
        <v>330</v>
      </c>
      <c r="J1332" s="504"/>
      <c r="K1332" s="504"/>
      <c r="L1332" s="504"/>
      <c r="M1332" s="504"/>
      <c r="N1332" s="504"/>
      <c r="O1332" s="505"/>
      <c r="P1332" s="307"/>
      <c r="Q1332" s="215"/>
      <c r="R1332" s="215"/>
      <c r="S1332" s="215"/>
      <c r="T1332" s="215"/>
      <c r="U1332" s="215"/>
      <c r="V1332" s="215"/>
      <c r="W1332" s="215"/>
      <c r="X1332" s="215"/>
      <c r="Y1332" s="215"/>
      <c r="Z1332" s="215"/>
      <c r="AA1332" s="215"/>
      <c r="AB1332" s="215"/>
      <c r="AC1332" s="215"/>
      <c r="AD1332" s="215"/>
      <c r="AH1332" s="355">
        <f t="shared" si="956"/>
        <v>0</v>
      </c>
      <c r="AI1332" s="355"/>
      <c r="AJ1332" s="355">
        <f t="shared" si="957"/>
        <v>0</v>
      </c>
      <c r="AK1332" s="355"/>
      <c r="AL1332" s="355">
        <f t="shared" si="958"/>
        <v>0</v>
      </c>
      <c r="AM1332" s="355"/>
      <c r="AN1332" s="355">
        <f t="shared" si="959"/>
        <v>0</v>
      </c>
      <c r="AO1332" s="355"/>
      <c r="AQ1332" s="355">
        <f t="shared" si="960"/>
        <v>0</v>
      </c>
      <c r="AR1332" s="355"/>
      <c r="BU1332" s="355">
        <f t="shared" si="961"/>
        <v>0</v>
      </c>
      <c r="BV1332" s="355"/>
      <c r="BX1332" s="445">
        <v>8.02</v>
      </c>
      <c r="BY1332" s="445"/>
      <c r="BZ1332" s="445"/>
      <c r="CA1332" s="445"/>
      <c r="CB1332" s="445"/>
      <c r="CC1332" s="445"/>
      <c r="CD1332" s="445"/>
      <c r="CE1332" s="445"/>
      <c r="CF1332" s="445"/>
      <c r="CG1332" s="445"/>
      <c r="CH1332" s="445"/>
      <c r="CI1332" s="445"/>
      <c r="CJ1332" s="445"/>
      <c r="CK1332" s="445"/>
      <c r="CL1332" s="445"/>
    </row>
    <row r="1333" spans="3:90" ht="24" customHeight="1">
      <c r="C1333" s="510"/>
      <c r="D1333" s="513"/>
      <c r="E1333" s="514"/>
      <c r="F1333" s="520" t="s">
        <v>331</v>
      </c>
      <c r="G1333" s="523"/>
      <c r="H1333" s="260"/>
      <c r="I1333" s="496" t="s">
        <v>332</v>
      </c>
      <c r="J1333" s="496"/>
      <c r="K1333" s="496"/>
      <c r="L1333" s="496"/>
      <c r="M1333" s="496"/>
      <c r="N1333" s="496"/>
      <c r="O1333" s="497"/>
      <c r="P1333" s="307"/>
      <c r="Q1333" s="215"/>
      <c r="R1333" s="215"/>
      <c r="S1333" s="215"/>
      <c r="T1333" s="215"/>
      <c r="U1333" s="215"/>
      <c r="V1333" s="215"/>
      <c r="W1333" s="215"/>
      <c r="X1333" s="215"/>
      <c r="Y1333" s="215"/>
      <c r="Z1333" s="215"/>
      <c r="AA1333" s="215"/>
      <c r="AB1333" s="215"/>
      <c r="AC1333" s="215"/>
      <c r="AD1333" s="215"/>
      <c r="AH1333" s="355">
        <f t="shared" si="956"/>
        <v>0</v>
      </c>
      <c r="AI1333" s="355"/>
      <c r="AJ1333" s="355">
        <f t="shared" si="957"/>
        <v>0</v>
      </c>
      <c r="AK1333" s="355"/>
      <c r="AL1333" s="355">
        <f t="shared" si="958"/>
        <v>0</v>
      </c>
      <c r="AM1333" s="355"/>
      <c r="AN1333" s="355">
        <f t="shared" si="959"/>
        <v>0</v>
      </c>
      <c r="AO1333" s="355"/>
      <c r="AQ1333" s="355">
        <f t="shared" si="960"/>
        <v>0</v>
      </c>
      <c r="AR1333" s="355"/>
      <c r="BU1333" s="355">
        <f t="shared" si="961"/>
        <v>0</v>
      </c>
      <c r="BV1333" s="355"/>
      <c r="BX1333" s="335" t="s">
        <v>1986</v>
      </c>
      <c r="BY1333" s="334">
        <f>Q1380</f>
        <v>0</v>
      </c>
      <c r="BZ1333" s="334">
        <f t="shared" ref="BZ1333:CL1333" si="968">R1380</f>
        <v>0</v>
      </c>
      <c r="CA1333" s="334">
        <f t="shared" si="968"/>
        <v>0</v>
      </c>
      <c r="CB1333" s="334">
        <f t="shared" si="968"/>
        <v>0</v>
      </c>
      <c r="CC1333" s="334">
        <f t="shared" si="968"/>
        <v>0</v>
      </c>
      <c r="CD1333" s="334">
        <f t="shared" si="968"/>
        <v>0</v>
      </c>
      <c r="CE1333" s="334">
        <f t="shared" si="968"/>
        <v>0</v>
      </c>
      <c r="CF1333" s="334">
        <f t="shared" si="968"/>
        <v>0</v>
      </c>
      <c r="CG1333" s="334">
        <f t="shared" si="968"/>
        <v>0</v>
      </c>
      <c r="CH1333" s="334">
        <f t="shared" si="968"/>
        <v>0</v>
      </c>
      <c r="CI1333" s="334">
        <f t="shared" si="968"/>
        <v>0</v>
      </c>
      <c r="CJ1333" s="334">
        <f t="shared" si="968"/>
        <v>0</v>
      </c>
      <c r="CK1333" s="334">
        <f t="shared" si="968"/>
        <v>0</v>
      </c>
      <c r="CL1333" s="334">
        <f t="shared" si="968"/>
        <v>0</v>
      </c>
    </row>
    <row r="1334" spans="3:90" ht="24" customHeight="1">
      <c r="C1334" s="510"/>
      <c r="D1334" s="513"/>
      <c r="E1334" s="514"/>
      <c r="F1334" s="520" t="s">
        <v>333</v>
      </c>
      <c r="G1334" s="523"/>
      <c r="H1334" s="260"/>
      <c r="I1334" s="496" t="s">
        <v>334</v>
      </c>
      <c r="J1334" s="496"/>
      <c r="K1334" s="496"/>
      <c r="L1334" s="496"/>
      <c r="M1334" s="496"/>
      <c r="N1334" s="496"/>
      <c r="O1334" s="497"/>
      <c r="P1334" s="307"/>
      <c r="Q1334" s="215"/>
      <c r="R1334" s="215"/>
      <c r="S1334" s="215"/>
      <c r="T1334" s="215"/>
      <c r="U1334" s="215"/>
      <c r="V1334" s="215"/>
      <c r="W1334" s="215"/>
      <c r="X1334" s="215"/>
      <c r="Y1334" s="215"/>
      <c r="Z1334" s="215"/>
      <c r="AA1334" s="215"/>
      <c r="AB1334" s="215"/>
      <c r="AC1334" s="215"/>
      <c r="AD1334" s="215"/>
      <c r="AH1334" s="355">
        <f t="shared" si="956"/>
        <v>0</v>
      </c>
      <c r="AI1334" s="355"/>
      <c r="AJ1334" s="355">
        <f t="shared" si="957"/>
        <v>0</v>
      </c>
      <c r="AK1334" s="355"/>
      <c r="AL1334" s="355">
        <f t="shared" si="958"/>
        <v>0</v>
      </c>
      <c r="AM1334" s="355"/>
      <c r="AN1334" s="355">
        <f t="shared" si="959"/>
        <v>0</v>
      </c>
      <c r="AO1334" s="355"/>
      <c r="AQ1334" s="355">
        <f t="shared" si="960"/>
        <v>0</v>
      </c>
      <c r="AR1334" s="355"/>
      <c r="BU1334" s="355">
        <f t="shared" si="961"/>
        <v>0</v>
      </c>
      <c r="BV1334" s="355"/>
      <c r="BX1334" s="335" t="s">
        <v>1987</v>
      </c>
      <c r="BY1334" s="334">
        <f>COUNTIF(Q1381:Q1383,"NS")</f>
        <v>0</v>
      </c>
      <c r="BZ1334" s="334">
        <f t="shared" ref="BZ1334:CL1334" si="969">COUNTIF(R1381:R1383,"NS")</f>
        <v>0</v>
      </c>
      <c r="CA1334" s="334">
        <f t="shared" si="969"/>
        <v>0</v>
      </c>
      <c r="CB1334" s="334">
        <f t="shared" si="969"/>
        <v>0</v>
      </c>
      <c r="CC1334" s="334">
        <f t="shared" si="969"/>
        <v>0</v>
      </c>
      <c r="CD1334" s="334">
        <f t="shared" si="969"/>
        <v>0</v>
      </c>
      <c r="CE1334" s="334">
        <f t="shared" si="969"/>
        <v>0</v>
      </c>
      <c r="CF1334" s="334">
        <f t="shared" si="969"/>
        <v>0</v>
      </c>
      <c r="CG1334" s="334">
        <f t="shared" si="969"/>
        <v>0</v>
      </c>
      <c r="CH1334" s="334">
        <f t="shared" si="969"/>
        <v>0</v>
      </c>
      <c r="CI1334" s="334">
        <f t="shared" si="969"/>
        <v>0</v>
      </c>
      <c r="CJ1334" s="334">
        <f t="shared" si="969"/>
        <v>0</v>
      </c>
      <c r="CK1334" s="334">
        <f t="shared" si="969"/>
        <v>0</v>
      </c>
      <c r="CL1334" s="334">
        <f t="shared" si="969"/>
        <v>0</v>
      </c>
    </row>
    <row r="1335" spans="3:90" ht="15" customHeight="1">
      <c r="C1335" s="510"/>
      <c r="D1335" s="513"/>
      <c r="E1335" s="514"/>
      <c r="F1335" s="520" t="s">
        <v>335</v>
      </c>
      <c r="G1335" s="523"/>
      <c r="H1335" s="260"/>
      <c r="I1335" s="496" t="s">
        <v>336</v>
      </c>
      <c r="J1335" s="496"/>
      <c r="K1335" s="496"/>
      <c r="L1335" s="496"/>
      <c r="M1335" s="496"/>
      <c r="N1335" s="496"/>
      <c r="O1335" s="497"/>
      <c r="P1335" s="307"/>
      <c r="Q1335" s="215"/>
      <c r="R1335" s="215"/>
      <c r="S1335" s="215"/>
      <c r="T1335" s="215"/>
      <c r="U1335" s="215"/>
      <c r="V1335" s="215"/>
      <c r="W1335" s="215"/>
      <c r="X1335" s="215"/>
      <c r="Y1335" s="215"/>
      <c r="Z1335" s="215"/>
      <c r="AA1335" s="215"/>
      <c r="AB1335" s="215"/>
      <c r="AC1335" s="215"/>
      <c r="AD1335" s="215"/>
      <c r="AH1335" s="355">
        <f t="shared" si="956"/>
        <v>0</v>
      </c>
      <c r="AI1335" s="355"/>
      <c r="AJ1335" s="355">
        <f t="shared" si="957"/>
        <v>0</v>
      </c>
      <c r="AK1335" s="355"/>
      <c r="AL1335" s="355">
        <f t="shared" si="958"/>
        <v>0</v>
      </c>
      <c r="AM1335" s="355"/>
      <c r="AN1335" s="355">
        <f t="shared" si="959"/>
        <v>0</v>
      </c>
      <c r="AO1335" s="355"/>
      <c r="AQ1335" s="355">
        <f t="shared" si="960"/>
        <v>0</v>
      </c>
      <c r="AR1335" s="355"/>
      <c r="BU1335" s="355">
        <f t="shared" si="961"/>
        <v>0</v>
      </c>
      <c r="BV1335" s="355"/>
      <c r="BX1335" s="335" t="s">
        <v>1988</v>
      </c>
      <c r="BY1335" s="334">
        <f>SUM(Q1381:Q1383)</f>
        <v>0</v>
      </c>
      <c r="BZ1335" s="334">
        <f t="shared" ref="BZ1335:CL1335" si="970">SUM(R1381:R1383)</f>
        <v>0</v>
      </c>
      <c r="CA1335" s="334">
        <f t="shared" si="970"/>
        <v>0</v>
      </c>
      <c r="CB1335" s="334">
        <f t="shared" si="970"/>
        <v>0</v>
      </c>
      <c r="CC1335" s="334">
        <f t="shared" si="970"/>
        <v>0</v>
      </c>
      <c r="CD1335" s="334">
        <f t="shared" si="970"/>
        <v>0</v>
      </c>
      <c r="CE1335" s="334">
        <f t="shared" si="970"/>
        <v>0</v>
      </c>
      <c r="CF1335" s="334">
        <f t="shared" si="970"/>
        <v>0</v>
      </c>
      <c r="CG1335" s="334">
        <f t="shared" si="970"/>
        <v>0</v>
      </c>
      <c r="CH1335" s="334">
        <f t="shared" si="970"/>
        <v>0</v>
      </c>
      <c r="CI1335" s="334">
        <f t="shared" si="970"/>
        <v>0</v>
      </c>
      <c r="CJ1335" s="334">
        <f t="shared" si="970"/>
        <v>0</v>
      </c>
      <c r="CK1335" s="334">
        <f t="shared" si="970"/>
        <v>0</v>
      </c>
      <c r="CL1335" s="334">
        <f t="shared" si="970"/>
        <v>0</v>
      </c>
    </row>
    <row r="1336" spans="3:90" ht="15" customHeight="1">
      <c r="C1336" s="510"/>
      <c r="D1336" s="513"/>
      <c r="E1336" s="514"/>
      <c r="F1336" s="520" t="s">
        <v>337</v>
      </c>
      <c r="G1336" s="523"/>
      <c r="H1336" s="296"/>
      <c r="I1336" s="498" t="s">
        <v>571</v>
      </c>
      <c r="J1336" s="498"/>
      <c r="K1336" s="498"/>
      <c r="L1336" s="498"/>
      <c r="M1336" s="498"/>
      <c r="N1336" s="498"/>
      <c r="O1336" s="499"/>
      <c r="P1336" s="307"/>
      <c r="Q1336" s="215"/>
      <c r="R1336" s="215"/>
      <c r="S1336" s="215"/>
      <c r="T1336" s="215"/>
      <c r="U1336" s="215"/>
      <c r="V1336" s="215"/>
      <c r="W1336" s="215"/>
      <c r="X1336" s="215"/>
      <c r="Y1336" s="215"/>
      <c r="Z1336" s="215"/>
      <c r="AA1336" s="215"/>
      <c r="AB1336" s="215"/>
      <c r="AC1336" s="215"/>
      <c r="AD1336" s="215"/>
      <c r="AH1336" s="355">
        <f t="shared" si="956"/>
        <v>0</v>
      </c>
      <c r="AI1336" s="355"/>
      <c r="AJ1336" s="355">
        <f t="shared" si="957"/>
        <v>0</v>
      </c>
      <c r="AK1336" s="355"/>
      <c r="AL1336" s="355">
        <f t="shared" si="958"/>
        <v>0</v>
      </c>
      <c r="AM1336" s="355"/>
      <c r="AN1336" s="355">
        <f t="shared" si="959"/>
        <v>0</v>
      </c>
      <c r="AO1336" s="355"/>
      <c r="AQ1336" s="355">
        <f t="shared" si="960"/>
        <v>0</v>
      </c>
      <c r="AR1336" s="355"/>
      <c r="BU1336" s="355">
        <f t="shared" si="961"/>
        <v>0</v>
      </c>
      <c r="BV1336" s="355"/>
      <c r="BX1336" s="335" t="s">
        <v>1989</v>
      </c>
      <c r="BY1336" s="345">
        <f>IF($AH$1251=2475,0,IF(OR(AND(BY1333=0,BY1334&gt;0),AND(BY1333="NS",BY1335&gt;0),AND(BY1333="NS",BY1335=0,BY1334=0)),1,IF(OR(AND(BY1334&gt;=2,BY1335&lt;BY1333),AND(BY1333="NS",BY1335=0,BY1334&gt;0),BY1333=BY1335,),0,1)))</f>
        <v>0</v>
      </c>
      <c r="BZ1336" s="345">
        <f t="shared" ref="BZ1336:CL1336" si="971">IF($AH$1251=2475,0,IF(OR(AND(BZ1333=0,BZ1334&gt;0),AND(BZ1333="NS",BZ1335&gt;0),AND(BZ1333="NS",BZ1335=0,BZ1334=0)),1,IF(OR(AND(BZ1334&gt;=2,BZ1335&lt;BZ1333),AND(BZ1333="NS",BZ1335=0,BZ1334&gt;0),BZ1333=BZ1335,),0,1)))</f>
        <v>0</v>
      </c>
      <c r="CA1336" s="345">
        <f t="shared" si="971"/>
        <v>0</v>
      </c>
      <c r="CB1336" s="345">
        <f t="shared" si="971"/>
        <v>0</v>
      </c>
      <c r="CC1336" s="345">
        <f t="shared" si="971"/>
        <v>0</v>
      </c>
      <c r="CD1336" s="345">
        <f t="shared" si="971"/>
        <v>0</v>
      </c>
      <c r="CE1336" s="345">
        <f t="shared" si="971"/>
        <v>0</v>
      </c>
      <c r="CF1336" s="345">
        <f t="shared" si="971"/>
        <v>0</v>
      </c>
      <c r="CG1336" s="345">
        <f t="shared" si="971"/>
        <v>0</v>
      </c>
      <c r="CH1336" s="345">
        <f t="shared" si="971"/>
        <v>0</v>
      </c>
      <c r="CI1336" s="345">
        <f t="shared" si="971"/>
        <v>0</v>
      </c>
      <c r="CJ1336" s="345">
        <f t="shared" si="971"/>
        <v>0</v>
      </c>
      <c r="CK1336" s="345">
        <f t="shared" si="971"/>
        <v>0</v>
      </c>
      <c r="CL1336" s="345">
        <f t="shared" si="971"/>
        <v>0</v>
      </c>
    </row>
    <row r="1337" spans="3:90" ht="24" customHeight="1">
      <c r="C1337" s="510"/>
      <c r="D1337" s="513"/>
      <c r="E1337" s="514"/>
      <c r="F1337" s="518" t="s">
        <v>160</v>
      </c>
      <c r="G1337" s="518"/>
      <c r="H1337" s="506" t="s">
        <v>338</v>
      </c>
      <c r="I1337" s="498"/>
      <c r="J1337" s="498"/>
      <c r="K1337" s="498"/>
      <c r="L1337" s="498"/>
      <c r="M1337" s="498"/>
      <c r="N1337" s="498"/>
      <c r="O1337" s="499"/>
      <c r="P1337" s="307"/>
      <c r="Q1337" s="215"/>
      <c r="R1337" s="215"/>
      <c r="S1337" s="215"/>
      <c r="T1337" s="215"/>
      <c r="U1337" s="215"/>
      <c r="V1337" s="215"/>
      <c r="W1337" s="215"/>
      <c r="X1337" s="215"/>
      <c r="Y1337" s="215"/>
      <c r="Z1337" s="215"/>
      <c r="AA1337" s="215"/>
      <c r="AB1337" s="215"/>
      <c r="AC1337" s="215"/>
      <c r="AD1337" s="215"/>
      <c r="AH1337" s="355">
        <f t="shared" si="956"/>
        <v>0</v>
      </c>
      <c r="AI1337" s="355"/>
      <c r="AJ1337" s="355">
        <f t="shared" si="957"/>
        <v>0</v>
      </c>
      <c r="AK1337" s="355"/>
      <c r="AL1337" s="355">
        <f t="shared" si="958"/>
        <v>0</v>
      </c>
      <c r="AM1337" s="355"/>
      <c r="AN1337" s="355">
        <f t="shared" si="959"/>
        <v>0</v>
      </c>
      <c r="AO1337" s="355"/>
      <c r="AQ1337" s="355">
        <f t="shared" si="960"/>
        <v>0</v>
      </c>
      <c r="AR1337" s="355"/>
      <c r="BU1337" s="355">
        <f t="shared" si="961"/>
        <v>0</v>
      </c>
      <c r="BV1337" s="355"/>
      <c r="BX1337" s="346"/>
      <c r="BY1337" s="346"/>
      <c r="BZ1337" s="346"/>
      <c r="CA1337" s="346"/>
      <c r="CB1337" s="346"/>
      <c r="CC1337" s="346"/>
      <c r="CD1337" s="346"/>
      <c r="CE1337" s="346"/>
      <c r="CF1337" s="346"/>
      <c r="CG1337" s="346"/>
      <c r="CH1337" s="346"/>
      <c r="CI1337" s="346"/>
      <c r="CJ1337" s="346"/>
      <c r="CK1337" s="346"/>
      <c r="CL1337" s="334">
        <f>SUM(BZ1336:CL1336)</f>
        <v>0</v>
      </c>
    </row>
    <row r="1338" spans="3:90" ht="15" customHeight="1">
      <c r="C1338" s="510"/>
      <c r="D1338" s="513"/>
      <c r="E1338" s="514"/>
      <c r="F1338" s="518" t="s">
        <v>161</v>
      </c>
      <c r="G1338" s="518"/>
      <c r="H1338" s="500" t="s">
        <v>339</v>
      </c>
      <c r="I1338" s="501"/>
      <c r="J1338" s="501"/>
      <c r="K1338" s="501"/>
      <c r="L1338" s="501"/>
      <c r="M1338" s="501"/>
      <c r="N1338" s="501"/>
      <c r="O1338" s="502"/>
      <c r="P1338" s="307"/>
      <c r="Q1338" s="215"/>
      <c r="R1338" s="215"/>
      <c r="S1338" s="215"/>
      <c r="T1338" s="215"/>
      <c r="U1338" s="215"/>
      <c r="V1338" s="215"/>
      <c r="W1338" s="215"/>
      <c r="X1338" s="215"/>
      <c r="Y1338" s="215"/>
      <c r="Z1338" s="215"/>
      <c r="AA1338" s="215"/>
      <c r="AB1338" s="215"/>
      <c r="AC1338" s="215"/>
      <c r="AD1338" s="215"/>
      <c r="AH1338" s="355">
        <f t="shared" si="956"/>
        <v>0</v>
      </c>
      <c r="AI1338" s="355"/>
      <c r="AJ1338" s="355">
        <f t="shared" si="957"/>
        <v>0</v>
      </c>
      <c r="AK1338" s="355"/>
      <c r="AL1338" s="355">
        <f t="shared" si="958"/>
        <v>0</v>
      </c>
      <c r="AM1338" s="355"/>
      <c r="AN1338" s="355">
        <f t="shared" si="959"/>
        <v>0</v>
      </c>
      <c r="AO1338" s="355"/>
      <c r="AQ1338" s="355">
        <f t="shared" si="960"/>
        <v>0</v>
      </c>
      <c r="AR1338" s="355"/>
      <c r="BU1338" s="355">
        <f t="shared" si="961"/>
        <v>0</v>
      </c>
      <c r="BV1338" s="355"/>
      <c r="BX1338" s="346"/>
      <c r="BY1338" s="346"/>
      <c r="BZ1338" s="346"/>
      <c r="CA1338" s="346"/>
      <c r="CB1338" s="346"/>
      <c r="CC1338" s="346"/>
      <c r="CD1338" s="346"/>
      <c r="CE1338" s="346"/>
      <c r="CF1338" s="346"/>
      <c r="CG1338" s="346"/>
      <c r="CH1338" s="346"/>
      <c r="CI1338" s="346"/>
      <c r="CJ1338" s="346"/>
      <c r="CK1338" s="346"/>
      <c r="CL1338" s="346"/>
    </row>
    <row r="1339" spans="3:90" ht="15" customHeight="1">
      <c r="C1339" s="510"/>
      <c r="D1339" s="513"/>
      <c r="E1339" s="514"/>
      <c r="F1339" s="518" t="s">
        <v>163</v>
      </c>
      <c r="G1339" s="518"/>
      <c r="H1339" s="500" t="s">
        <v>340</v>
      </c>
      <c r="I1339" s="501"/>
      <c r="J1339" s="501"/>
      <c r="K1339" s="501"/>
      <c r="L1339" s="501"/>
      <c r="M1339" s="501"/>
      <c r="N1339" s="501"/>
      <c r="O1339" s="502"/>
      <c r="P1339" s="307"/>
      <c r="Q1339" s="215"/>
      <c r="R1339" s="215"/>
      <c r="S1339" s="215"/>
      <c r="T1339" s="215"/>
      <c r="U1339" s="215"/>
      <c r="V1339" s="215"/>
      <c r="W1339" s="215"/>
      <c r="X1339" s="215"/>
      <c r="Y1339" s="215"/>
      <c r="Z1339" s="215"/>
      <c r="AA1339" s="215"/>
      <c r="AB1339" s="215"/>
      <c r="AC1339" s="215"/>
      <c r="AD1339" s="215"/>
      <c r="AH1339" s="355">
        <f t="shared" si="956"/>
        <v>0</v>
      </c>
      <c r="AI1339" s="355"/>
      <c r="AJ1339" s="355">
        <f t="shared" si="957"/>
        <v>0</v>
      </c>
      <c r="AK1339" s="355"/>
      <c r="AL1339" s="355">
        <f t="shared" si="958"/>
        <v>0</v>
      </c>
      <c r="AM1339" s="355"/>
      <c r="AN1339" s="355">
        <f t="shared" si="959"/>
        <v>0</v>
      </c>
      <c r="AO1339" s="355"/>
      <c r="AQ1339" s="355">
        <f t="shared" si="960"/>
        <v>0</v>
      </c>
      <c r="AR1339" s="355"/>
      <c r="BU1339" s="355">
        <f t="shared" si="961"/>
        <v>0</v>
      </c>
      <c r="BV1339" s="355"/>
      <c r="BX1339" s="445">
        <v>9.0500000000000007</v>
      </c>
      <c r="BY1339" s="445"/>
      <c r="BZ1339" s="445"/>
      <c r="CA1339" s="445"/>
      <c r="CB1339" s="445"/>
      <c r="CC1339" s="445"/>
      <c r="CD1339" s="445"/>
      <c r="CE1339" s="445"/>
      <c r="CF1339" s="445"/>
      <c r="CG1339" s="445"/>
      <c r="CH1339" s="445"/>
      <c r="CI1339" s="445"/>
      <c r="CJ1339" s="445"/>
      <c r="CK1339" s="445"/>
      <c r="CL1339" s="445"/>
    </row>
    <row r="1340" spans="3:90" ht="15" customHeight="1">
      <c r="C1340" s="510"/>
      <c r="D1340" s="515"/>
      <c r="E1340" s="516"/>
      <c r="F1340" s="518" t="s">
        <v>165</v>
      </c>
      <c r="G1340" s="518"/>
      <c r="H1340" s="500" t="s">
        <v>341</v>
      </c>
      <c r="I1340" s="501"/>
      <c r="J1340" s="501"/>
      <c r="K1340" s="501"/>
      <c r="L1340" s="501"/>
      <c r="M1340" s="501"/>
      <c r="N1340" s="501"/>
      <c r="O1340" s="502"/>
      <c r="P1340" s="307"/>
      <c r="Q1340" s="215"/>
      <c r="R1340" s="215"/>
      <c r="S1340" s="215"/>
      <c r="T1340" s="215"/>
      <c r="U1340" s="215"/>
      <c r="V1340" s="215"/>
      <c r="W1340" s="215"/>
      <c r="X1340" s="215"/>
      <c r="Y1340" s="215"/>
      <c r="Z1340" s="215"/>
      <c r="AA1340" s="215"/>
      <c r="AB1340" s="215"/>
      <c r="AC1340" s="215"/>
      <c r="AD1340" s="215"/>
      <c r="AH1340" s="355">
        <f t="shared" si="956"/>
        <v>0</v>
      </c>
      <c r="AI1340" s="355"/>
      <c r="AJ1340" s="355">
        <f t="shared" si="957"/>
        <v>0</v>
      </c>
      <c r="AK1340" s="355"/>
      <c r="AL1340" s="355">
        <f t="shared" si="958"/>
        <v>0</v>
      </c>
      <c r="AM1340" s="355"/>
      <c r="AN1340" s="355">
        <f t="shared" si="959"/>
        <v>0</v>
      </c>
      <c r="AO1340" s="355"/>
      <c r="AQ1340" s="355">
        <f t="shared" si="960"/>
        <v>0</v>
      </c>
      <c r="AR1340" s="355"/>
      <c r="BU1340" s="355">
        <f t="shared" si="961"/>
        <v>0</v>
      </c>
      <c r="BV1340" s="355"/>
      <c r="BX1340" s="335" t="s">
        <v>1986</v>
      </c>
      <c r="BY1340" s="334">
        <f>Q1391</f>
        <v>0</v>
      </c>
      <c r="BZ1340" s="334">
        <f t="shared" ref="BZ1340:CL1340" si="972">R1391</f>
        <v>0</v>
      </c>
      <c r="CA1340" s="334">
        <f t="shared" si="972"/>
        <v>0</v>
      </c>
      <c r="CB1340" s="334">
        <f t="shared" si="972"/>
        <v>0</v>
      </c>
      <c r="CC1340" s="334">
        <f t="shared" si="972"/>
        <v>0</v>
      </c>
      <c r="CD1340" s="334">
        <f t="shared" si="972"/>
        <v>0</v>
      </c>
      <c r="CE1340" s="334">
        <f t="shared" si="972"/>
        <v>0</v>
      </c>
      <c r="CF1340" s="334">
        <f t="shared" si="972"/>
        <v>0</v>
      </c>
      <c r="CG1340" s="334">
        <f t="shared" si="972"/>
        <v>0</v>
      </c>
      <c r="CH1340" s="334">
        <f t="shared" si="972"/>
        <v>0</v>
      </c>
      <c r="CI1340" s="334">
        <f t="shared" si="972"/>
        <v>0</v>
      </c>
      <c r="CJ1340" s="334">
        <f t="shared" si="972"/>
        <v>0</v>
      </c>
      <c r="CK1340" s="334">
        <f t="shared" si="972"/>
        <v>0</v>
      </c>
      <c r="CL1340" s="334">
        <f t="shared" si="972"/>
        <v>0</v>
      </c>
    </row>
    <row r="1341" spans="3:90" ht="36" customHeight="1">
      <c r="C1341" s="509" t="s">
        <v>167</v>
      </c>
      <c r="D1341" s="511" t="s">
        <v>342</v>
      </c>
      <c r="E1341" s="512"/>
      <c r="F1341" s="518" t="s">
        <v>343</v>
      </c>
      <c r="G1341" s="518"/>
      <c r="H1341" s="503" t="s">
        <v>344</v>
      </c>
      <c r="I1341" s="504"/>
      <c r="J1341" s="504"/>
      <c r="K1341" s="504"/>
      <c r="L1341" s="504"/>
      <c r="M1341" s="504"/>
      <c r="N1341" s="504"/>
      <c r="O1341" s="505"/>
      <c r="P1341" s="307"/>
      <c r="Q1341" s="215"/>
      <c r="R1341" s="215"/>
      <c r="S1341" s="215"/>
      <c r="T1341" s="215"/>
      <c r="U1341" s="215"/>
      <c r="V1341" s="215"/>
      <c r="W1341" s="215"/>
      <c r="X1341" s="215"/>
      <c r="Y1341" s="215"/>
      <c r="Z1341" s="215"/>
      <c r="AA1341" s="215"/>
      <c r="AB1341" s="215"/>
      <c r="AC1341" s="215"/>
      <c r="AD1341" s="215"/>
      <c r="AH1341" s="355">
        <f t="shared" si="956"/>
        <v>0</v>
      </c>
      <c r="AI1341" s="355"/>
      <c r="AJ1341" s="355">
        <f t="shared" si="957"/>
        <v>0</v>
      </c>
      <c r="AK1341" s="355"/>
      <c r="AL1341" s="355">
        <f t="shared" si="958"/>
        <v>0</v>
      </c>
      <c r="AM1341" s="355"/>
      <c r="AN1341" s="355">
        <f t="shared" si="959"/>
        <v>0</v>
      </c>
      <c r="AO1341" s="355"/>
      <c r="AQ1341" s="355">
        <f t="shared" si="960"/>
        <v>0</v>
      </c>
      <c r="AR1341" s="355"/>
      <c r="BU1341" s="355">
        <f t="shared" si="961"/>
        <v>0</v>
      </c>
      <c r="BV1341" s="355"/>
      <c r="BX1341" s="335" t="s">
        <v>1987</v>
      </c>
      <c r="BY1341" s="334">
        <f>COUNTIF(Q1392:Q1398,"NS")</f>
        <v>0</v>
      </c>
      <c r="BZ1341" s="334">
        <f t="shared" ref="BZ1341:CL1341" si="973">COUNTIF(R1392:R1398,"NS")</f>
        <v>0</v>
      </c>
      <c r="CA1341" s="334">
        <f t="shared" si="973"/>
        <v>0</v>
      </c>
      <c r="CB1341" s="334">
        <f t="shared" si="973"/>
        <v>0</v>
      </c>
      <c r="CC1341" s="334">
        <f t="shared" si="973"/>
        <v>0</v>
      </c>
      <c r="CD1341" s="334">
        <f t="shared" si="973"/>
        <v>0</v>
      </c>
      <c r="CE1341" s="334">
        <f t="shared" si="973"/>
        <v>0</v>
      </c>
      <c r="CF1341" s="334">
        <f t="shared" si="973"/>
        <v>0</v>
      </c>
      <c r="CG1341" s="334">
        <f t="shared" si="973"/>
        <v>0</v>
      </c>
      <c r="CH1341" s="334">
        <f t="shared" si="973"/>
        <v>0</v>
      </c>
      <c r="CI1341" s="334">
        <f t="shared" si="973"/>
        <v>0</v>
      </c>
      <c r="CJ1341" s="334">
        <f t="shared" si="973"/>
        <v>0</v>
      </c>
      <c r="CK1341" s="334">
        <f t="shared" si="973"/>
        <v>0</v>
      </c>
      <c r="CL1341" s="334">
        <f t="shared" si="973"/>
        <v>0</v>
      </c>
    </row>
    <row r="1342" spans="3:90" ht="15" customHeight="1">
      <c r="C1342" s="510"/>
      <c r="D1342" s="513"/>
      <c r="E1342" s="514"/>
      <c r="F1342" s="519" t="s">
        <v>345</v>
      </c>
      <c r="G1342" s="520"/>
      <c r="H1342" s="259"/>
      <c r="I1342" s="504" t="s">
        <v>346</v>
      </c>
      <c r="J1342" s="504"/>
      <c r="K1342" s="504"/>
      <c r="L1342" s="504"/>
      <c r="M1342" s="504"/>
      <c r="N1342" s="504"/>
      <c r="O1342" s="505"/>
      <c r="P1342" s="307"/>
      <c r="Q1342" s="215"/>
      <c r="R1342" s="215"/>
      <c r="S1342" s="215"/>
      <c r="T1342" s="215"/>
      <c r="U1342" s="215"/>
      <c r="V1342" s="215"/>
      <c r="W1342" s="215"/>
      <c r="X1342" s="215"/>
      <c r="Y1342" s="215"/>
      <c r="Z1342" s="215"/>
      <c r="AA1342" s="215"/>
      <c r="AB1342" s="215"/>
      <c r="AC1342" s="215"/>
      <c r="AD1342" s="215"/>
      <c r="AH1342" s="355">
        <f t="shared" si="956"/>
        <v>0</v>
      </c>
      <c r="AI1342" s="355"/>
      <c r="AJ1342" s="355">
        <f t="shared" si="957"/>
        <v>0</v>
      </c>
      <c r="AK1342" s="355"/>
      <c r="AL1342" s="355">
        <f t="shared" si="958"/>
        <v>0</v>
      </c>
      <c r="AM1342" s="355"/>
      <c r="AN1342" s="355">
        <f t="shared" si="959"/>
        <v>0</v>
      </c>
      <c r="AO1342" s="355"/>
      <c r="AQ1342" s="355">
        <f t="shared" si="960"/>
        <v>0</v>
      </c>
      <c r="AR1342" s="355"/>
      <c r="BU1342" s="355">
        <f t="shared" si="961"/>
        <v>0</v>
      </c>
      <c r="BV1342" s="355"/>
      <c r="BX1342" s="335" t="s">
        <v>1988</v>
      </c>
      <c r="BY1342" s="334">
        <f>SUM(Q1392:Q1398)</f>
        <v>0</v>
      </c>
      <c r="BZ1342" s="334">
        <f t="shared" ref="BZ1342:CL1342" si="974">SUM(R1392:R1398)</f>
        <v>0</v>
      </c>
      <c r="CA1342" s="334">
        <f t="shared" si="974"/>
        <v>0</v>
      </c>
      <c r="CB1342" s="334">
        <f t="shared" si="974"/>
        <v>0</v>
      </c>
      <c r="CC1342" s="334">
        <f t="shared" si="974"/>
        <v>0</v>
      </c>
      <c r="CD1342" s="334">
        <f t="shared" si="974"/>
        <v>0</v>
      </c>
      <c r="CE1342" s="334">
        <f t="shared" si="974"/>
        <v>0</v>
      </c>
      <c r="CF1342" s="334">
        <f t="shared" si="974"/>
        <v>0</v>
      </c>
      <c r="CG1342" s="334">
        <f t="shared" si="974"/>
        <v>0</v>
      </c>
      <c r="CH1342" s="334">
        <f t="shared" si="974"/>
        <v>0</v>
      </c>
      <c r="CI1342" s="334">
        <f t="shared" si="974"/>
        <v>0</v>
      </c>
      <c r="CJ1342" s="334">
        <f t="shared" si="974"/>
        <v>0</v>
      </c>
      <c r="CK1342" s="334">
        <f t="shared" si="974"/>
        <v>0</v>
      </c>
      <c r="CL1342" s="334">
        <f t="shared" si="974"/>
        <v>0</v>
      </c>
    </row>
    <row r="1343" spans="3:90" ht="24" customHeight="1">
      <c r="C1343" s="510"/>
      <c r="D1343" s="513"/>
      <c r="E1343" s="514"/>
      <c r="F1343" s="519" t="s">
        <v>347</v>
      </c>
      <c r="G1343" s="520"/>
      <c r="H1343" s="260"/>
      <c r="I1343" s="496" t="s">
        <v>348</v>
      </c>
      <c r="J1343" s="496"/>
      <c r="K1343" s="496"/>
      <c r="L1343" s="496"/>
      <c r="M1343" s="496"/>
      <c r="N1343" s="496"/>
      <c r="O1343" s="497"/>
      <c r="P1343" s="307"/>
      <c r="Q1343" s="215"/>
      <c r="R1343" s="215"/>
      <c r="S1343" s="215"/>
      <c r="T1343" s="215"/>
      <c r="U1343" s="215"/>
      <c r="V1343" s="215"/>
      <c r="W1343" s="215"/>
      <c r="X1343" s="215"/>
      <c r="Y1343" s="215"/>
      <c r="Z1343" s="215"/>
      <c r="AA1343" s="215"/>
      <c r="AB1343" s="215"/>
      <c r="AC1343" s="215"/>
      <c r="AD1343" s="215"/>
      <c r="AH1343" s="355">
        <f t="shared" si="956"/>
        <v>0</v>
      </c>
      <c r="AI1343" s="355"/>
      <c r="AJ1343" s="355">
        <f t="shared" si="957"/>
        <v>0</v>
      </c>
      <c r="AK1343" s="355"/>
      <c r="AL1343" s="355">
        <f t="shared" si="958"/>
        <v>0</v>
      </c>
      <c r="AM1343" s="355"/>
      <c r="AN1343" s="355">
        <f t="shared" si="959"/>
        <v>0</v>
      </c>
      <c r="AO1343" s="355"/>
      <c r="AQ1343" s="355">
        <f t="shared" si="960"/>
        <v>0</v>
      </c>
      <c r="AR1343" s="355"/>
      <c r="BU1343" s="355">
        <f t="shared" si="961"/>
        <v>0</v>
      </c>
      <c r="BV1343" s="355"/>
      <c r="BX1343" s="335" t="s">
        <v>1989</v>
      </c>
      <c r="BY1343" s="345">
        <f>IF($AH$1251=2475,0,IF(OR(AND(BY1340=0,BY1341&gt;0),AND(BY1340="NS",BY1342&gt;0),AND(BY1340="NS",BY1342=0,BY1341=0)),1,IF(OR(AND(BY1341&gt;=2,BY1342&lt;BY1340),AND(BY1340="NS",BY1342=0,BY1341&gt;0),BY1340=BY1342,),0,1)))</f>
        <v>0</v>
      </c>
      <c r="BZ1343" s="345">
        <f t="shared" ref="BZ1343:CL1343" si="975">IF($AH$1251=2475,0,IF(OR(AND(BZ1340=0,BZ1341&gt;0),AND(BZ1340="NS",BZ1342&gt;0),AND(BZ1340="NS",BZ1342=0,BZ1341=0)),1,IF(OR(AND(BZ1341&gt;=2,BZ1342&lt;BZ1340),AND(BZ1340="NS",BZ1342=0,BZ1341&gt;0),BZ1340=BZ1342,),0,1)))</f>
        <v>0</v>
      </c>
      <c r="CA1343" s="345">
        <f t="shared" si="975"/>
        <v>0</v>
      </c>
      <c r="CB1343" s="345">
        <f t="shared" si="975"/>
        <v>0</v>
      </c>
      <c r="CC1343" s="345">
        <f t="shared" si="975"/>
        <v>0</v>
      </c>
      <c r="CD1343" s="345">
        <f t="shared" si="975"/>
        <v>0</v>
      </c>
      <c r="CE1343" s="345">
        <f t="shared" si="975"/>
        <v>0</v>
      </c>
      <c r="CF1343" s="345">
        <f t="shared" si="975"/>
        <v>0</v>
      </c>
      <c r="CG1343" s="345">
        <f t="shared" si="975"/>
        <v>0</v>
      </c>
      <c r="CH1343" s="345">
        <f t="shared" si="975"/>
        <v>0</v>
      </c>
      <c r="CI1343" s="345">
        <f t="shared" si="975"/>
        <v>0</v>
      </c>
      <c r="CJ1343" s="345">
        <f t="shared" si="975"/>
        <v>0</v>
      </c>
      <c r="CK1343" s="345">
        <f t="shared" si="975"/>
        <v>0</v>
      </c>
      <c r="CL1343" s="345">
        <f t="shared" si="975"/>
        <v>0</v>
      </c>
    </row>
    <row r="1344" spans="3:90" ht="15" customHeight="1">
      <c r="C1344" s="510"/>
      <c r="D1344" s="513"/>
      <c r="E1344" s="514"/>
      <c r="F1344" s="519" t="s">
        <v>349</v>
      </c>
      <c r="G1344" s="520"/>
      <c r="H1344" s="260"/>
      <c r="I1344" s="496" t="s">
        <v>350</v>
      </c>
      <c r="J1344" s="496"/>
      <c r="K1344" s="496"/>
      <c r="L1344" s="496"/>
      <c r="M1344" s="496"/>
      <c r="N1344" s="496"/>
      <c r="O1344" s="497"/>
      <c r="P1344" s="307"/>
      <c r="Q1344" s="215"/>
      <c r="R1344" s="215"/>
      <c r="S1344" s="215"/>
      <c r="T1344" s="215"/>
      <c r="U1344" s="215"/>
      <c r="V1344" s="215"/>
      <c r="W1344" s="215"/>
      <c r="X1344" s="215"/>
      <c r="Y1344" s="215"/>
      <c r="Z1344" s="215"/>
      <c r="AA1344" s="215"/>
      <c r="AB1344" s="215"/>
      <c r="AC1344" s="215"/>
      <c r="AD1344" s="215"/>
      <c r="AH1344" s="355">
        <f t="shared" si="956"/>
        <v>0</v>
      </c>
      <c r="AI1344" s="355"/>
      <c r="AJ1344" s="355">
        <f t="shared" si="957"/>
        <v>0</v>
      </c>
      <c r="AK1344" s="355"/>
      <c r="AL1344" s="355">
        <f t="shared" si="958"/>
        <v>0</v>
      </c>
      <c r="AM1344" s="355"/>
      <c r="AN1344" s="355">
        <f t="shared" si="959"/>
        <v>0</v>
      </c>
      <c r="AO1344" s="355"/>
      <c r="AQ1344" s="355">
        <f t="shared" si="960"/>
        <v>0</v>
      </c>
      <c r="AR1344" s="355"/>
      <c r="BU1344" s="355">
        <f t="shared" si="961"/>
        <v>0</v>
      </c>
      <c r="BV1344" s="355"/>
      <c r="BX1344" s="346"/>
      <c r="BY1344" s="346"/>
      <c r="BZ1344" s="346"/>
      <c r="CA1344" s="346"/>
      <c r="CB1344" s="346"/>
      <c r="CC1344" s="346"/>
      <c r="CD1344" s="346"/>
      <c r="CE1344" s="346"/>
      <c r="CF1344" s="346"/>
      <c r="CG1344" s="346"/>
      <c r="CH1344" s="346"/>
      <c r="CI1344" s="346"/>
      <c r="CJ1344" s="346"/>
      <c r="CK1344" s="346"/>
      <c r="CL1344" s="334">
        <f>SUM(BZ1343:CL1343)</f>
        <v>0</v>
      </c>
    </row>
    <row r="1345" spans="3:90" ht="15" customHeight="1">
      <c r="C1345" s="510"/>
      <c r="D1345" s="513"/>
      <c r="E1345" s="514"/>
      <c r="F1345" s="519" t="s">
        <v>351</v>
      </c>
      <c r="G1345" s="520"/>
      <c r="H1345" s="260"/>
      <c r="I1345" s="496" t="s">
        <v>352</v>
      </c>
      <c r="J1345" s="496"/>
      <c r="K1345" s="496"/>
      <c r="L1345" s="496"/>
      <c r="M1345" s="496"/>
      <c r="N1345" s="496"/>
      <c r="O1345" s="497"/>
      <c r="P1345" s="307"/>
      <c r="Q1345" s="215"/>
      <c r="R1345" s="215"/>
      <c r="S1345" s="215"/>
      <c r="T1345" s="215"/>
      <c r="U1345" s="215"/>
      <c r="V1345" s="215"/>
      <c r="W1345" s="215"/>
      <c r="X1345" s="215"/>
      <c r="Y1345" s="215"/>
      <c r="Z1345" s="215"/>
      <c r="AA1345" s="215"/>
      <c r="AB1345" s="215"/>
      <c r="AC1345" s="215"/>
      <c r="AD1345" s="215"/>
      <c r="AH1345" s="355">
        <f t="shared" si="956"/>
        <v>0</v>
      </c>
      <c r="AI1345" s="355"/>
      <c r="AJ1345" s="355">
        <f t="shared" si="957"/>
        <v>0</v>
      </c>
      <c r="AK1345" s="355"/>
      <c r="AL1345" s="355">
        <f t="shared" si="958"/>
        <v>0</v>
      </c>
      <c r="AM1345" s="355"/>
      <c r="AN1345" s="355">
        <f t="shared" si="959"/>
        <v>0</v>
      </c>
      <c r="AO1345" s="355"/>
      <c r="AQ1345" s="355">
        <f t="shared" si="960"/>
        <v>0</v>
      </c>
      <c r="AR1345" s="355"/>
      <c r="BU1345" s="355">
        <f t="shared" si="961"/>
        <v>0</v>
      </c>
      <c r="BV1345" s="355"/>
      <c r="BX1345" s="346"/>
      <c r="BY1345" s="346"/>
      <c r="BZ1345" s="346"/>
      <c r="CA1345" s="346"/>
      <c r="CB1345" s="346"/>
      <c r="CC1345" s="346"/>
      <c r="CD1345" s="346"/>
      <c r="CE1345" s="346"/>
      <c r="CF1345" s="346"/>
      <c r="CG1345" s="346"/>
      <c r="CH1345" s="346"/>
      <c r="CI1345" s="346"/>
      <c r="CJ1345" s="346"/>
      <c r="CK1345" s="346"/>
      <c r="CL1345" s="346"/>
    </row>
    <row r="1346" spans="3:90" ht="36" customHeight="1">
      <c r="C1346" s="510"/>
      <c r="D1346" s="513"/>
      <c r="E1346" s="514"/>
      <c r="F1346" s="519" t="s">
        <v>353</v>
      </c>
      <c r="G1346" s="520"/>
      <c r="H1346" s="260"/>
      <c r="I1346" s="496" t="s">
        <v>354</v>
      </c>
      <c r="J1346" s="496"/>
      <c r="K1346" s="496"/>
      <c r="L1346" s="496"/>
      <c r="M1346" s="496"/>
      <c r="N1346" s="496"/>
      <c r="O1346" s="497"/>
      <c r="P1346" s="307"/>
      <c r="Q1346" s="215"/>
      <c r="R1346" s="215"/>
      <c r="S1346" s="215"/>
      <c r="T1346" s="215"/>
      <c r="U1346" s="215"/>
      <c r="V1346" s="215"/>
      <c r="W1346" s="215"/>
      <c r="X1346" s="215"/>
      <c r="Y1346" s="215"/>
      <c r="Z1346" s="215"/>
      <c r="AA1346" s="215"/>
      <c r="AB1346" s="215"/>
      <c r="AC1346" s="215"/>
      <c r="AD1346" s="215"/>
      <c r="AH1346" s="355">
        <f t="shared" si="956"/>
        <v>0</v>
      </c>
      <c r="AI1346" s="355"/>
      <c r="AJ1346" s="355">
        <f t="shared" si="957"/>
        <v>0</v>
      </c>
      <c r="AK1346" s="355"/>
      <c r="AL1346" s="355">
        <f t="shared" si="958"/>
        <v>0</v>
      </c>
      <c r="AM1346" s="355"/>
      <c r="AN1346" s="355">
        <f t="shared" si="959"/>
        <v>0</v>
      </c>
      <c r="AO1346" s="355"/>
      <c r="AQ1346" s="355">
        <f t="shared" si="960"/>
        <v>0</v>
      </c>
      <c r="AR1346" s="355"/>
      <c r="BU1346" s="355">
        <f t="shared" si="961"/>
        <v>0</v>
      </c>
      <c r="BV1346" s="355"/>
      <c r="BX1346" s="445">
        <v>9.07</v>
      </c>
      <c r="BY1346" s="445"/>
      <c r="BZ1346" s="445"/>
      <c r="CA1346" s="445"/>
      <c r="CB1346" s="445"/>
      <c r="CC1346" s="445"/>
      <c r="CD1346" s="445"/>
      <c r="CE1346" s="445"/>
      <c r="CF1346" s="445"/>
      <c r="CG1346" s="445"/>
      <c r="CH1346" s="445"/>
      <c r="CI1346" s="445"/>
      <c r="CJ1346" s="445"/>
      <c r="CK1346" s="445"/>
      <c r="CL1346" s="445"/>
    </row>
    <row r="1347" spans="3:90" ht="15" customHeight="1">
      <c r="C1347" s="510"/>
      <c r="D1347" s="513"/>
      <c r="E1347" s="514"/>
      <c r="F1347" s="519" t="s">
        <v>355</v>
      </c>
      <c r="G1347" s="520"/>
      <c r="H1347" s="296"/>
      <c r="I1347" s="498" t="s">
        <v>571</v>
      </c>
      <c r="J1347" s="498"/>
      <c r="K1347" s="498"/>
      <c r="L1347" s="498"/>
      <c r="M1347" s="498"/>
      <c r="N1347" s="498"/>
      <c r="O1347" s="499"/>
      <c r="P1347" s="307"/>
      <c r="Q1347" s="215"/>
      <c r="R1347" s="215"/>
      <c r="S1347" s="215"/>
      <c r="T1347" s="215"/>
      <c r="U1347" s="215"/>
      <c r="V1347" s="215"/>
      <c r="W1347" s="215"/>
      <c r="X1347" s="215"/>
      <c r="Y1347" s="215"/>
      <c r="Z1347" s="215"/>
      <c r="AA1347" s="215"/>
      <c r="AB1347" s="215"/>
      <c r="AC1347" s="215"/>
      <c r="AD1347" s="215"/>
      <c r="AH1347" s="355">
        <f t="shared" si="956"/>
        <v>0</v>
      </c>
      <c r="AI1347" s="355"/>
      <c r="AJ1347" s="355">
        <f t="shared" si="957"/>
        <v>0</v>
      </c>
      <c r="AK1347" s="355"/>
      <c r="AL1347" s="355">
        <f t="shared" si="958"/>
        <v>0</v>
      </c>
      <c r="AM1347" s="355"/>
      <c r="AN1347" s="355">
        <f t="shared" si="959"/>
        <v>0</v>
      </c>
      <c r="AO1347" s="355"/>
      <c r="AQ1347" s="355">
        <f t="shared" si="960"/>
        <v>0</v>
      </c>
      <c r="AR1347" s="355"/>
      <c r="BU1347" s="355">
        <f t="shared" si="961"/>
        <v>0</v>
      </c>
      <c r="BV1347" s="355"/>
      <c r="BX1347" s="335" t="s">
        <v>1986</v>
      </c>
      <c r="BY1347" s="334">
        <f>Q1400</f>
        <v>0</v>
      </c>
      <c r="BZ1347" s="334">
        <f t="shared" ref="BZ1347:CL1347" si="976">R1400</f>
        <v>0</v>
      </c>
      <c r="CA1347" s="334">
        <f t="shared" si="976"/>
        <v>0</v>
      </c>
      <c r="CB1347" s="334">
        <f t="shared" si="976"/>
        <v>0</v>
      </c>
      <c r="CC1347" s="334">
        <f t="shared" si="976"/>
        <v>0</v>
      </c>
      <c r="CD1347" s="334">
        <f t="shared" si="976"/>
        <v>0</v>
      </c>
      <c r="CE1347" s="334">
        <f t="shared" si="976"/>
        <v>0</v>
      </c>
      <c r="CF1347" s="334">
        <f t="shared" si="976"/>
        <v>0</v>
      </c>
      <c r="CG1347" s="334">
        <f t="shared" si="976"/>
        <v>0</v>
      </c>
      <c r="CH1347" s="334">
        <f t="shared" si="976"/>
        <v>0</v>
      </c>
      <c r="CI1347" s="334">
        <f t="shared" si="976"/>
        <v>0</v>
      </c>
      <c r="CJ1347" s="334">
        <f t="shared" si="976"/>
        <v>0</v>
      </c>
      <c r="CK1347" s="334">
        <f t="shared" si="976"/>
        <v>0</v>
      </c>
      <c r="CL1347" s="334">
        <f t="shared" si="976"/>
        <v>0</v>
      </c>
    </row>
    <row r="1348" spans="3:90" ht="24" customHeight="1">
      <c r="C1348" s="510"/>
      <c r="D1348" s="513"/>
      <c r="E1348" s="514"/>
      <c r="F1348" s="518" t="s">
        <v>356</v>
      </c>
      <c r="G1348" s="518"/>
      <c r="H1348" s="507" t="s">
        <v>357</v>
      </c>
      <c r="I1348" s="496"/>
      <c r="J1348" s="496"/>
      <c r="K1348" s="496"/>
      <c r="L1348" s="496"/>
      <c r="M1348" s="496"/>
      <c r="N1348" s="496"/>
      <c r="O1348" s="497"/>
      <c r="P1348" s="307"/>
      <c r="Q1348" s="215"/>
      <c r="R1348" s="215"/>
      <c r="S1348" s="215"/>
      <c r="T1348" s="215"/>
      <c r="U1348" s="215"/>
      <c r="V1348" s="215"/>
      <c r="W1348" s="215"/>
      <c r="X1348" s="215"/>
      <c r="Y1348" s="215"/>
      <c r="Z1348" s="215"/>
      <c r="AA1348" s="215"/>
      <c r="AB1348" s="215"/>
      <c r="AC1348" s="215"/>
      <c r="AD1348" s="215"/>
      <c r="AH1348" s="355">
        <f t="shared" si="956"/>
        <v>0</v>
      </c>
      <c r="AI1348" s="355"/>
      <c r="AJ1348" s="355">
        <f t="shared" si="957"/>
        <v>0</v>
      </c>
      <c r="AK1348" s="355"/>
      <c r="AL1348" s="355">
        <f t="shared" si="958"/>
        <v>0</v>
      </c>
      <c r="AM1348" s="355"/>
      <c r="AN1348" s="355">
        <f t="shared" si="959"/>
        <v>0</v>
      </c>
      <c r="AO1348" s="355"/>
      <c r="AQ1348" s="355">
        <f t="shared" si="960"/>
        <v>0</v>
      </c>
      <c r="AR1348" s="355"/>
      <c r="BU1348" s="355">
        <f t="shared" si="961"/>
        <v>0</v>
      </c>
      <c r="BV1348" s="355"/>
      <c r="BX1348" s="335" t="s">
        <v>1987</v>
      </c>
      <c r="BY1348" s="334">
        <f>COUNTIF(Q1401:Q1403,"NS")</f>
        <v>0</v>
      </c>
      <c r="BZ1348" s="334">
        <f t="shared" ref="BZ1348:CL1348" si="977">COUNTIF(R1401:R1403,"NS")</f>
        <v>0</v>
      </c>
      <c r="CA1348" s="334">
        <f t="shared" si="977"/>
        <v>0</v>
      </c>
      <c r="CB1348" s="334">
        <f t="shared" si="977"/>
        <v>0</v>
      </c>
      <c r="CC1348" s="334">
        <f t="shared" si="977"/>
        <v>0</v>
      </c>
      <c r="CD1348" s="334">
        <f t="shared" si="977"/>
        <v>0</v>
      </c>
      <c r="CE1348" s="334">
        <f t="shared" si="977"/>
        <v>0</v>
      </c>
      <c r="CF1348" s="334">
        <f t="shared" si="977"/>
        <v>0</v>
      </c>
      <c r="CG1348" s="334">
        <f t="shared" si="977"/>
        <v>0</v>
      </c>
      <c r="CH1348" s="334">
        <f t="shared" si="977"/>
        <v>0</v>
      </c>
      <c r="CI1348" s="334">
        <f t="shared" si="977"/>
        <v>0</v>
      </c>
      <c r="CJ1348" s="334">
        <f t="shared" si="977"/>
        <v>0</v>
      </c>
      <c r="CK1348" s="334">
        <f t="shared" si="977"/>
        <v>0</v>
      </c>
      <c r="CL1348" s="334">
        <f t="shared" si="977"/>
        <v>0</v>
      </c>
    </row>
    <row r="1349" spans="3:90" ht="15" customHeight="1">
      <c r="C1349" s="510"/>
      <c r="D1349" s="513"/>
      <c r="E1349" s="514"/>
      <c r="F1349" s="519" t="s">
        <v>358</v>
      </c>
      <c r="G1349" s="520"/>
      <c r="H1349" s="259"/>
      <c r="I1349" s="504" t="s">
        <v>359</v>
      </c>
      <c r="J1349" s="504"/>
      <c r="K1349" s="504"/>
      <c r="L1349" s="504"/>
      <c r="M1349" s="504"/>
      <c r="N1349" s="504"/>
      <c r="O1349" s="505"/>
      <c r="P1349" s="307"/>
      <c r="Q1349" s="215"/>
      <c r="R1349" s="215"/>
      <c r="S1349" s="215"/>
      <c r="T1349" s="215"/>
      <c r="U1349" s="215"/>
      <c r="V1349" s="215"/>
      <c r="W1349" s="215"/>
      <c r="X1349" s="215"/>
      <c r="Y1349" s="215"/>
      <c r="Z1349" s="215"/>
      <c r="AA1349" s="215"/>
      <c r="AB1349" s="215"/>
      <c r="AC1349" s="215"/>
      <c r="AD1349" s="215"/>
      <c r="AH1349" s="355">
        <f t="shared" si="956"/>
        <v>0</v>
      </c>
      <c r="AI1349" s="355"/>
      <c r="AJ1349" s="355">
        <f t="shared" si="957"/>
        <v>0</v>
      </c>
      <c r="AK1349" s="355"/>
      <c r="AL1349" s="355">
        <f t="shared" si="958"/>
        <v>0</v>
      </c>
      <c r="AM1349" s="355"/>
      <c r="AN1349" s="355">
        <f t="shared" si="959"/>
        <v>0</v>
      </c>
      <c r="AO1349" s="355"/>
      <c r="AQ1349" s="355">
        <f t="shared" si="960"/>
        <v>0</v>
      </c>
      <c r="AR1349" s="355"/>
      <c r="BU1349" s="355">
        <f t="shared" si="961"/>
        <v>0</v>
      </c>
      <c r="BV1349" s="355"/>
      <c r="BX1349" s="335" t="s">
        <v>1988</v>
      </c>
      <c r="BY1349" s="334">
        <f>SUM(Q1401:Q1403)</f>
        <v>0</v>
      </c>
      <c r="BZ1349" s="334">
        <f t="shared" ref="BZ1349:CL1349" si="978">SUM(R1401:R1403)</f>
        <v>0</v>
      </c>
      <c r="CA1349" s="334">
        <f t="shared" si="978"/>
        <v>0</v>
      </c>
      <c r="CB1349" s="334">
        <f t="shared" si="978"/>
        <v>0</v>
      </c>
      <c r="CC1349" s="334">
        <f t="shared" si="978"/>
        <v>0</v>
      </c>
      <c r="CD1349" s="334">
        <f t="shared" si="978"/>
        <v>0</v>
      </c>
      <c r="CE1349" s="334">
        <f t="shared" si="978"/>
        <v>0</v>
      </c>
      <c r="CF1349" s="334">
        <f t="shared" si="978"/>
        <v>0</v>
      </c>
      <c r="CG1349" s="334">
        <f t="shared" si="978"/>
        <v>0</v>
      </c>
      <c r="CH1349" s="334">
        <f t="shared" si="978"/>
        <v>0</v>
      </c>
      <c r="CI1349" s="334">
        <f t="shared" si="978"/>
        <v>0</v>
      </c>
      <c r="CJ1349" s="334">
        <f t="shared" si="978"/>
        <v>0</v>
      </c>
      <c r="CK1349" s="334">
        <f t="shared" si="978"/>
        <v>0</v>
      </c>
      <c r="CL1349" s="334">
        <f t="shared" si="978"/>
        <v>0</v>
      </c>
    </row>
    <row r="1350" spans="3:90" ht="15" customHeight="1">
      <c r="C1350" s="510"/>
      <c r="D1350" s="513"/>
      <c r="E1350" s="514"/>
      <c r="F1350" s="519" t="s">
        <v>360</v>
      </c>
      <c r="G1350" s="520"/>
      <c r="H1350" s="260"/>
      <c r="I1350" s="496" t="s">
        <v>361</v>
      </c>
      <c r="J1350" s="496"/>
      <c r="K1350" s="496"/>
      <c r="L1350" s="496"/>
      <c r="M1350" s="496"/>
      <c r="N1350" s="496"/>
      <c r="O1350" s="497"/>
      <c r="P1350" s="307"/>
      <c r="Q1350" s="215"/>
      <c r="R1350" s="215"/>
      <c r="S1350" s="215"/>
      <c r="T1350" s="215"/>
      <c r="U1350" s="215"/>
      <c r="V1350" s="215"/>
      <c r="W1350" s="215"/>
      <c r="X1350" s="215"/>
      <c r="Y1350" s="215"/>
      <c r="Z1350" s="215"/>
      <c r="AA1350" s="215"/>
      <c r="AB1350" s="215"/>
      <c r="AC1350" s="215"/>
      <c r="AD1350" s="215"/>
      <c r="AH1350" s="355">
        <f t="shared" si="956"/>
        <v>0</v>
      </c>
      <c r="AI1350" s="355"/>
      <c r="AJ1350" s="355">
        <f t="shared" si="957"/>
        <v>0</v>
      </c>
      <c r="AK1350" s="355"/>
      <c r="AL1350" s="355">
        <f t="shared" si="958"/>
        <v>0</v>
      </c>
      <c r="AM1350" s="355"/>
      <c r="AN1350" s="355">
        <f t="shared" si="959"/>
        <v>0</v>
      </c>
      <c r="AO1350" s="355"/>
      <c r="AQ1350" s="355">
        <f t="shared" si="960"/>
        <v>0</v>
      </c>
      <c r="AR1350" s="355"/>
      <c r="BU1350" s="355">
        <f t="shared" si="961"/>
        <v>0</v>
      </c>
      <c r="BV1350" s="355"/>
      <c r="BX1350" s="335" t="s">
        <v>1989</v>
      </c>
      <c r="BY1350" s="345">
        <f>IF($AH$1251=2475,0,IF(OR(AND(BY1347=0,BY1348&gt;0),AND(BY1347="NS",BY1349&gt;0),AND(BY1347="NS",BY1349=0,BY1348=0)),1,IF(OR(AND(BY1348&gt;=2,BY1349&lt;BY1347),AND(BY1347="NS",BY1349=0,BY1348&gt;0),BY1347=BY1349,),0,1)))</f>
        <v>0</v>
      </c>
      <c r="BZ1350" s="345">
        <f t="shared" ref="BZ1350:CL1350" si="979">IF($AH$1251=2475,0,IF(OR(AND(BZ1347=0,BZ1348&gt;0),AND(BZ1347="NS",BZ1349&gt;0),AND(BZ1347="NS",BZ1349=0,BZ1348=0)),1,IF(OR(AND(BZ1348&gt;=2,BZ1349&lt;BZ1347),AND(BZ1347="NS",BZ1349=0,BZ1348&gt;0),BZ1347=BZ1349,),0,1)))</f>
        <v>0</v>
      </c>
      <c r="CA1350" s="345">
        <f t="shared" si="979"/>
        <v>0</v>
      </c>
      <c r="CB1350" s="345">
        <f t="shared" si="979"/>
        <v>0</v>
      </c>
      <c r="CC1350" s="345">
        <f t="shared" si="979"/>
        <v>0</v>
      </c>
      <c r="CD1350" s="345">
        <f t="shared" si="979"/>
        <v>0</v>
      </c>
      <c r="CE1350" s="345">
        <f t="shared" si="979"/>
        <v>0</v>
      </c>
      <c r="CF1350" s="345">
        <f t="shared" si="979"/>
        <v>0</v>
      </c>
      <c r="CG1350" s="345">
        <f t="shared" si="979"/>
        <v>0</v>
      </c>
      <c r="CH1350" s="345">
        <f t="shared" si="979"/>
        <v>0</v>
      </c>
      <c r="CI1350" s="345">
        <f t="shared" si="979"/>
        <v>0</v>
      </c>
      <c r="CJ1350" s="345">
        <f t="shared" si="979"/>
        <v>0</v>
      </c>
      <c r="CK1350" s="345">
        <f t="shared" si="979"/>
        <v>0</v>
      </c>
      <c r="CL1350" s="345">
        <f t="shared" si="979"/>
        <v>0</v>
      </c>
    </row>
    <row r="1351" spans="3:90" ht="15" customHeight="1">
      <c r="C1351" s="510"/>
      <c r="D1351" s="513"/>
      <c r="E1351" s="514"/>
      <c r="F1351" s="519" t="s">
        <v>362</v>
      </c>
      <c r="G1351" s="520"/>
      <c r="H1351" s="260"/>
      <c r="I1351" s="496" t="s">
        <v>363</v>
      </c>
      <c r="J1351" s="496"/>
      <c r="K1351" s="496"/>
      <c r="L1351" s="496"/>
      <c r="M1351" s="496"/>
      <c r="N1351" s="496"/>
      <c r="O1351" s="497"/>
      <c r="P1351" s="307"/>
      <c r="Q1351" s="215"/>
      <c r="R1351" s="215"/>
      <c r="S1351" s="215"/>
      <c r="T1351" s="215"/>
      <c r="U1351" s="215"/>
      <c r="V1351" s="215"/>
      <c r="W1351" s="215"/>
      <c r="X1351" s="215"/>
      <c r="Y1351" s="215"/>
      <c r="Z1351" s="215"/>
      <c r="AA1351" s="215"/>
      <c r="AB1351" s="215"/>
      <c r="AC1351" s="215"/>
      <c r="AD1351" s="215"/>
      <c r="AH1351" s="355">
        <f t="shared" si="956"/>
        <v>0</v>
      </c>
      <c r="AI1351" s="355"/>
      <c r="AJ1351" s="355">
        <f t="shared" si="957"/>
        <v>0</v>
      </c>
      <c r="AK1351" s="355"/>
      <c r="AL1351" s="355">
        <f t="shared" si="958"/>
        <v>0</v>
      </c>
      <c r="AM1351" s="355"/>
      <c r="AN1351" s="355">
        <f t="shared" si="959"/>
        <v>0</v>
      </c>
      <c r="AO1351" s="355"/>
      <c r="AQ1351" s="355">
        <f t="shared" si="960"/>
        <v>0</v>
      </c>
      <c r="AR1351" s="355"/>
      <c r="BU1351" s="355">
        <f t="shared" si="961"/>
        <v>0</v>
      </c>
      <c r="BV1351" s="355"/>
      <c r="BX1351" s="346"/>
      <c r="BY1351" s="346"/>
      <c r="BZ1351" s="346"/>
      <c r="CA1351" s="346"/>
      <c r="CB1351" s="346"/>
      <c r="CC1351" s="346"/>
      <c r="CD1351" s="346"/>
      <c r="CE1351" s="346"/>
      <c r="CF1351" s="346"/>
      <c r="CG1351" s="346"/>
      <c r="CH1351" s="346"/>
      <c r="CI1351" s="346"/>
      <c r="CJ1351" s="346"/>
      <c r="CK1351" s="346"/>
      <c r="CL1351" s="334">
        <f>SUM(BZ1350:CL1350)</f>
        <v>0</v>
      </c>
    </row>
    <row r="1352" spans="3:90" ht="15" customHeight="1">
      <c r="C1352" s="510"/>
      <c r="D1352" s="513"/>
      <c r="E1352" s="514"/>
      <c r="F1352" s="519" t="s">
        <v>364</v>
      </c>
      <c r="G1352" s="520"/>
      <c r="H1352" s="260"/>
      <c r="I1352" s="496" t="s">
        <v>365</v>
      </c>
      <c r="J1352" s="496"/>
      <c r="K1352" s="496"/>
      <c r="L1352" s="496"/>
      <c r="M1352" s="496"/>
      <c r="N1352" s="496"/>
      <c r="O1352" s="497"/>
      <c r="P1352" s="307"/>
      <c r="Q1352" s="215"/>
      <c r="R1352" s="215"/>
      <c r="S1352" s="215"/>
      <c r="T1352" s="215"/>
      <c r="U1352" s="215"/>
      <c r="V1352" s="215"/>
      <c r="W1352" s="215"/>
      <c r="X1352" s="215"/>
      <c r="Y1352" s="215"/>
      <c r="Z1352" s="215"/>
      <c r="AA1352" s="215"/>
      <c r="AB1352" s="215"/>
      <c r="AC1352" s="215"/>
      <c r="AD1352" s="215"/>
      <c r="AH1352" s="355">
        <f t="shared" si="956"/>
        <v>0</v>
      </c>
      <c r="AI1352" s="355"/>
      <c r="AJ1352" s="355">
        <f t="shared" si="957"/>
        <v>0</v>
      </c>
      <c r="AK1352" s="355"/>
      <c r="AL1352" s="355">
        <f t="shared" si="958"/>
        <v>0</v>
      </c>
      <c r="AM1352" s="355"/>
      <c r="AN1352" s="355">
        <f t="shared" si="959"/>
        <v>0</v>
      </c>
      <c r="AO1352" s="355"/>
      <c r="AQ1352" s="355">
        <f t="shared" si="960"/>
        <v>0</v>
      </c>
      <c r="AR1352" s="355"/>
      <c r="BU1352" s="355">
        <f t="shared" si="961"/>
        <v>0</v>
      </c>
      <c r="BV1352" s="355"/>
      <c r="BX1352" s="346"/>
      <c r="BY1352" s="346"/>
      <c r="BZ1352" s="346"/>
      <c r="CA1352" s="346"/>
      <c r="CB1352" s="346"/>
      <c r="CC1352" s="346"/>
      <c r="CD1352" s="346"/>
      <c r="CE1352" s="346"/>
      <c r="CF1352" s="346"/>
      <c r="CG1352" s="346"/>
      <c r="CH1352" s="346"/>
      <c r="CI1352" s="346"/>
      <c r="CJ1352" s="346"/>
      <c r="CK1352" s="346"/>
      <c r="CL1352" s="346"/>
    </row>
    <row r="1353" spans="3:90" ht="15" customHeight="1">
      <c r="C1353" s="510"/>
      <c r="D1353" s="513"/>
      <c r="E1353" s="514"/>
      <c r="F1353" s="519" t="s">
        <v>366</v>
      </c>
      <c r="G1353" s="520"/>
      <c r="H1353" s="260"/>
      <c r="I1353" s="496" t="s">
        <v>367</v>
      </c>
      <c r="J1353" s="496"/>
      <c r="K1353" s="496"/>
      <c r="L1353" s="496"/>
      <c r="M1353" s="496"/>
      <c r="N1353" s="496"/>
      <c r="O1353" s="497"/>
      <c r="P1353" s="307"/>
      <c r="Q1353" s="215"/>
      <c r="R1353" s="215"/>
      <c r="S1353" s="215"/>
      <c r="T1353" s="215"/>
      <c r="U1353" s="215"/>
      <c r="V1353" s="215"/>
      <c r="W1353" s="215"/>
      <c r="X1353" s="215"/>
      <c r="Y1353" s="215"/>
      <c r="Z1353" s="215"/>
      <c r="AA1353" s="215"/>
      <c r="AB1353" s="215"/>
      <c r="AC1353" s="215"/>
      <c r="AD1353" s="215"/>
      <c r="AH1353" s="355">
        <f t="shared" si="956"/>
        <v>0</v>
      </c>
      <c r="AI1353" s="355"/>
      <c r="AJ1353" s="355">
        <f t="shared" si="957"/>
        <v>0</v>
      </c>
      <c r="AK1353" s="355"/>
      <c r="AL1353" s="355">
        <f t="shared" si="958"/>
        <v>0</v>
      </c>
      <c r="AM1353" s="355"/>
      <c r="AN1353" s="355">
        <f t="shared" si="959"/>
        <v>0</v>
      </c>
      <c r="AO1353" s="355"/>
      <c r="AQ1353" s="355">
        <f t="shared" si="960"/>
        <v>0</v>
      </c>
      <c r="AR1353" s="355"/>
      <c r="BU1353" s="355">
        <f t="shared" si="961"/>
        <v>0</v>
      </c>
      <c r="BV1353" s="355"/>
      <c r="BX1353" s="445">
        <v>9.16</v>
      </c>
      <c r="BY1353" s="445"/>
      <c r="BZ1353" s="445"/>
      <c r="CA1353" s="445"/>
      <c r="CB1353" s="445"/>
      <c r="CC1353" s="445"/>
      <c r="CD1353" s="445"/>
      <c r="CE1353" s="445"/>
      <c r="CF1353" s="445"/>
      <c r="CG1353" s="445"/>
      <c r="CH1353" s="445"/>
      <c r="CI1353" s="445"/>
      <c r="CJ1353" s="445"/>
      <c r="CK1353" s="445"/>
      <c r="CL1353" s="445"/>
    </row>
    <row r="1354" spans="3:90" ht="15" customHeight="1">
      <c r="C1354" s="510"/>
      <c r="D1354" s="513"/>
      <c r="E1354" s="514"/>
      <c r="F1354" s="519" t="s">
        <v>368</v>
      </c>
      <c r="G1354" s="520"/>
      <c r="H1354" s="260"/>
      <c r="I1354" s="496" t="s">
        <v>369</v>
      </c>
      <c r="J1354" s="496"/>
      <c r="K1354" s="496"/>
      <c r="L1354" s="496"/>
      <c r="M1354" s="496"/>
      <c r="N1354" s="496"/>
      <c r="O1354" s="497"/>
      <c r="P1354" s="307"/>
      <c r="Q1354" s="215"/>
      <c r="R1354" s="215"/>
      <c r="S1354" s="215"/>
      <c r="T1354" s="215"/>
      <c r="U1354" s="215"/>
      <c r="V1354" s="215"/>
      <c r="W1354" s="215"/>
      <c r="X1354" s="215"/>
      <c r="Y1354" s="215"/>
      <c r="Z1354" s="215"/>
      <c r="AA1354" s="215"/>
      <c r="AB1354" s="215"/>
      <c r="AC1354" s="215"/>
      <c r="AD1354" s="215"/>
      <c r="AH1354" s="355">
        <f t="shared" si="956"/>
        <v>0</v>
      </c>
      <c r="AI1354" s="355"/>
      <c r="AJ1354" s="355">
        <f t="shared" si="957"/>
        <v>0</v>
      </c>
      <c r="AK1354" s="355"/>
      <c r="AL1354" s="355">
        <f t="shared" si="958"/>
        <v>0</v>
      </c>
      <c r="AM1354" s="355"/>
      <c r="AN1354" s="355">
        <f t="shared" si="959"/>
        <v>0</v>
      </c>
      <c r="AO1354" s="355"/>
      <c r="AQ1354" s="355">
        <f t="shared" si="960"/>
        <v>0</v>
      </c>
      <c r="AR1354" s="355"/>
      <c r="BU1354" s="355">
        <f t="shared" si="961"/>
        <v>0</v>
      </c>
      <c r="BV1354" s="355"/>
      <c r="BX1354" s="335" t="s">
        <v>1986</v>
      </c>
      <c r="BY1354" s="334">
        <f>Q1412</f>
        <v>0</v>
      </c>
      <c r="BZ1354" s="334">
        <f t="shared" ref="BZ1354:CL1354" si="980">R1412</f>
        <v>0</v>
      </c>
      <c r="CA1354" s="334">
        <f t="shared" si="980"/>
        <v>0</v>
      </c>
      <c r="CB1354" s="334">
        <f t="shared" si="980"/>
        <v>0</v>
      </c>
      <c r="CC1354" s="334">
        <f t="shared" si="980"/>
        <v>0</v>
      </c>
      <c r="CD1354" s="334">
        <f t="shared" si="980"/>
        <v>0</v>
      </c>
      <c r="CE1354" s="334">
        <f t="shared" si="980"/>
        <v>0</v>
      </c>
      <c r="CF1354" s="334">
        <f t="shared" si="980"/>
        <v>0</v>
      </c>
      <c r="CG1354" s="334">
        <f t="shared" si="980"/>
        <v>0</v>
      </c>
      <c r="CH1354" s="334">
        <f t="shared" si="980"/>
        <v>0</v>
      </c>
      <c r="CI1354" s="334">
        <f t="shared" si="980"/>
        <v>0</v>
      </c>
      <c r="CJ1354" s="334">
        <f t="shared" si="980"/>
        <v>0</v>
      </c>
      <c r="CK1354" s="334">
        <f t="shared" si="980"/>
        <v>0</v>
      </c>
      <c r="CL1354" s="334">
        <f t="shared" si="980"/>
        <v>0</v>
      </c>
    </row>
    <row r="1355" spans="3:90" ht="24" customHeight="1">
      <c r="C1355" s="510"/>
      <c r="D1355" s="513"/>
      <c r="E1355" s="514"/>
      <c r="F1355" s="519" t="s">
        <v>370</v>
      </c>
      <c r="G1355" s="520"/>
      <c r="H1355" s="260"/>
      <c r="I1355" s="496" t="s">
        <v>371</v>
      </c>
      <c r="J1355" s="496"/>
      <c r="K1355" s="496"/>
      <c r="L1355" s="496"/>
      <c r="M1355" s="496"/>
      <c r="N1355" s="496"/>
      <c r="O1355" s="497"/>
      <c r="P1355" s="307"/>
      <c r="Q1355" s="215"/>
      <c r="R1355" s="215"/>
      <c r="S1355" s="215"/>
      <c r="T1355" s="215"/>
      <c r="U1355" s="215"/>
      <c r="V1355" s="215"/>
      <c r="W1355" s="215"/>
      <c r="X1355" s="215"/>
      <c r="Y1355" s="215"/>
      <c r="Z1355" s="215"/>
      <c r="AA1355" s="215"/>
      <c r="AB1355" s="215"/>
      <c r="AC1355" s="215"/>
      <c r="AD1355" s="215"/>
      <c r="AH1355" s="355">
        <f t="shared" si="956"/>
        <v>0</v>
      </c>
      <c r="AI1355" s="355"/>
      <c r="AJ1355" s="355">
        <f t="shared" si="957"/>
        <v>0</v>
      </c>
      <c r="AK1355" s="355"/>
      <c r="AL1355" s="355">
        <f t="shared" si="958"/>
        <v>0</v>
      </c>
      <c r="AM1355" s="355"/>
      <c r="AN1355" s="355">
        <f t="shared" si="959"/>
        <v>0</v>
      </c>
      <c r="AO1355" s="355"/>
      <c r="AQ1355" s="355">
        <f t="shared" si="960"/>
        <v>0</v>
      </c>
      <c r="AR1355" s="355"/>
      <c r="BU1355" s="355">
        <f t="shared" si="961"/>
        <v>0</v>
      </c>
      <c r="BV1355" s="355"/>
      <c r="BX1355" s="335" t="s">
        <v>1987</v>
      </c>
      <c r="BY1355" s="334">
        <f>COUNTIF(Q1413:Q1417,"NS")</f>
        <v>0</v>
      </c>
      <c r="BZ1355" s="334">
        <f t="shared" ref="BZ1355:CL1355" si="981">COUNTIF(R1413:R1417,"NS")</f>
        <v>0</v>
      </c>
      <c r="CA1355" s="334">
        <f t="shared" si="981"/>
        <v>0</v>
      </c>
      <c r="CB1355" s="334">
        <f t="shared" si="981"/>
        <v>0</v>
      </c>
      <c r="CC1355" s="334">
        <f t="shared" si="981"/>
        <v>0</v>
      </c>
      <c r="CD1355" s="334">
        <f t="shared" si="981"/>
        <v>0</v>
      </c>
      <c r="CE1355" s="334">
        <f t="shared" si="981"/>
        <v>0</v>
      </c>
      <c r="CF1355" s="334">
        <f t="shared" si="981"/>
        <v>0</v>
      </c>
      <c r="CG1355" s="334">
        <f t="shared" si="981"/>
        <v>0</v>
      </c>
      <c r="CH1355" s="334">
        <f t="shared" si="981"/>
        <v>0</v>
      </c>
      <c r="CI1355" s="334">
        <f t="shared" si="981"/>
        <v>0</v>
      </c>
      <c r="CJ1355" s="334">
        <f t="shared" si="981"/>
        <v>0</v>
      </c>
      <c r="CK1355" s="334">
        <f t="shared" si="981"/>
        <v>0</v>
      </c>
      <c r="CL1355" s="334">
        <f t="shared" si="981"/>
        <v>0</v>
      </c>
    </row>
    <row r="1356" spans="3:90" ht="15" customHeight="1">
      <c r="C1356" s="510"/>
      <c r="D1356" s="513"/>
      <c r="E1356" s="514"/>
      <c r="F1356" s="519" t="s">
        <v>372</v>
      </c>
      <c r="G1356" s="520"/>
      <c r="H1356" s="296"/>
      <c r="I1356" s="498" t="s">
        <v>571</v>
      </c>
      <c r="J1356" s="498"/>
      <c r="K1356" s="498"/>
      <c r="L1356" s="498"/>
      <c r="M1356" s="498"/>
      <c r="N1356" s="498"/>
      <c r="O1356" s="499"/>
      <c r="P1356" s="307"/>
      <c r="Q1356" s="215"/>
      <c r="R1356" s="215"/>
      <c r="S1356" s="215"/>
      <c r="T1356" s="215"/>
      <c r="U1356" s="215"/>
      <c r="V1356" s="215"/>
      <c r="W1356" s="215"/>
      <c r="X1356" s="215"/>
      <c r="Y1356" s="215"/>
      <c r="Z1356" s="215"/>
      <c r="AA1356" s="215"/>
      <c r="AB1356" s="215"/>
      <c r="AC1356" s="215"/>
      <c r="AD1356" s="215"/>
      <c r="AH1356" s="355">
        <f t="shared" si="956"/>
        <v>0</v>
      </c>
      <c r="AI1356" s="355"/>
      <c r="AJ1356" s="355">
        <f t="shared" si="957"/>
        <v>0</v>
      </c>
      <c r="AK1356" s="355"/>
      <c r="AL1356" s="355">
        <f t="shared" si="958"/>
        <v>0</v>
      </c>
      <c r="AM1356" s="355"/>
      <c r="AN1356" s="355">
        <f t="shared" si="959"/>
        <v>0</v>
      </c>
      <c r="AO1356" s="355"/>
      <c r="AQ1356" s="355">
        <f t="shared" si="960"/>
        <v>0</v>
      </c>
      <c r="AR1356" s="355"/>
      <c r="BU1356" s="355">
        <f t="shared" si="961"/>
        <v>0</v>
      </c>
      <c r="BV1356" s="355"/>
      <c r="BX1356" s="335" t="s">
        <v>1988</v>
      </c>
      <c r="BY1356" s="334">
        <f>SUM(Q1413:Q1417)</f>
        <v>0</v>
      </c>
      <c r="BZ1356" s="334">
        <f t="shared" ref="BZ1356:CL1356" si="982">SUM(R1413:R1417)</f>
        <v>0</v>
      </c>
      <c r="CA1356" s="334">
        <f t="shared" si="982"/>
        <v>0</v>
      </c>
      <c r="CB1356" s="334">
        <f t="shared" si="982"/>
        <v>0</v>
      </c>
      <c r="CC1356" s="334">
        <f t="shared" si="982"/>
        <v>0</v>
      </c>
      <c r="CD1356" s="334">
        <f t="shared" si="982"/>
        <v>0</v>
      </c>
      <c r="CE1356" s="334">
        <f t="shared" si="982"/>
        <v>0</v>
      </c>
      <c r="CF1356" s="334">
        <f t="shared" si="982"/>
        <v>0</v>
      </c>
      <c r="CG1356" s="334">
        <f t="shared" si="982"/>
        <v>0</v>
      </c>
      <c r="CH1356" s="334">
        <f t="shared" si="982"/>
        <v>0</v>
      </c>
      <c r="CI1356" s="334">
        <f t="shared" si="982"/>
        <v>0</v>
      </c>
      <c r="CJ1356" s="334">
        <f t="shared" si="982"/>
        <v>0</v>
      </c>
      <c r="CK1356" s="334">
        <f t="shared" si="982"/>
        <v>0</v>
      </c>
      <c r="CL1356" s="334">
        <f t="shared" si="982"/>
        <v>0</v>
      </c>
    </row>
    <row r="1357" spans="3:90" ht="15" customHeight="1">
      <c r="C1357" s="510"/>
      <c r="D1357" s="513"/>
      <c r="E1357" s="514"/>
      <c r="F1357" s="518" t="s">
        <v>373</v>
      </c>
      <c r="G1357" s="518"/>
      <c r="H1357" s="506" t="s">
        <v>374</v>
      </c>
      <c r="I1357" s="498"/>
      <c r="J1357" s="498"/>
      <c r="K1357" s="498"/>
      <c r="L1357" s="498"/>
      <c r="M1357" s="498"/>
      <c r="N1357" s="498"/>
      <c r="O1357" s="499"/>
      <c r="P1357" s="307"/>
      <c r="Q1357" s="215"/>
      <c r="R1357" s="215"/>
      <c r="S1357" s="215"/>
      <c r="T1357" s="215"/>
      <c r="U1357" s="215"/>
      <c r="V1357" s="215"/>
      <c r="W1357" s="215"/>
      <c r="X1357" s="215"/>
      <c r="Y1357" s="215"/>
      <c r="Z1357" s="215"/>
      <c r="AA1357" s="215"/>
      <c r="AB1357" s="215"/>
      <c r="AC1357" s="215"/>
      <c r="AD1357" s="215"/>
      <c r="AH1357" s="355">
        <f t="shared" si="956"/>
        <v>0</v>
      </c>
      <c r="AI1357" s="355"/>
      <c r="AJ1357" s="355">
        <f t="shared" si="957"/>
        <v>0</v>
      </c>
      <c r="AK1357" s="355"/>
      <c r="AL1357" s="355">
        <f t="shared" si="958"/>
        <v>0</v>
      </c>
      <c r="AM1357" s="355"/>
      <c r="AN1357" s="355">
        <f t="shared" si="959"/>
        <v>0</v>
      </c>
      <c r="AO1357" s="355"/>
      <c r="AQ1357" s="355">
        <f t="shared" si="960"/>
        <v>0</v>
      </c>
      <c r="AR1357" s="355"/>
      <c r="BU1357" s="355">
        <f t="shared" si="961"/>
        <v>0</v>
      </c>
      <c r="BV1357" s="355"/>
      <c r="BX1357" s="335" t="s">
        <v>1989</v>
      </c>
      <c r="BY1357" s="345">
        <f>IF($AH$1251=2475,0,IF(OR(AND(BY1354=0,BY1355&gt;0),AND(BY1354="NS",BY1356&gt;0),AND(BY1354="NS",BY1356=0,BY1355=0)),1,IF(OR(AND(BY1355&gt;=2,BY1356&lt;BY1354),AND(BY1354="NS",BY1356=0,BY1355&gt;0),BY1354=BY1356,),0,1)))</f>
        <v>0</v>
      </c>
      <c r="BZ1357" s="345">
        <f t="shared" ref="BZ1357:CL1357" si="983">IF($AH$1251=2475,0,IF(OR(AND(BZ1354=0,BZ1355&gt;0),AND(BZ1354="NS",BZ1356&gt;0),AND(BZ1354="NS",BZ1356=0,BZ1355=0)),1,IF(OR(AND(BZ1355&gt;=2,BZ1356&lt;BZ1354),AND(BZ1354="NS",BZ1356=0,BZ1355&gt;0),BZ1354=BZ1356,),0,1)))</f>
        <v>0</v>
      </c>
      <c r="CA1357" s="345">
        <f t="shared" si="983"/>
        <v>0</v>
      </c>
      <c r="CB1357" s="345">
        <f t="shared" si="983"/>
        <v>0</v>
      </c>
      <c r="CC1357" s="345">
        <f t="shared" si="983"/>
        <v>0</v>
      </c>
      <c r="CD1357" s="345">
        <f t="shared" si="983"/>
        <v>0</v>
      </c>
      <c r="CE1357" s="345">
        <f t="shared" si="983"/>
        <v>0</v>
      </c>
      <c r="CF1357" s="345">
        <f t="shared" si="983"/>
        <v>0</v>
      </c>
      <c r="CG1357" s="345">
        <f t="shared" si="983"/>
        <v>0</v>
      </c>
      <c r="CH1357" s="345">
        <f t="shared" si="983"/>
        <v>0</v>
      </c>
      <c r="CI1357" s="345">
        <f t="shared" si="983"/>
        <v>0</v>
      </c>
      <c r="CJ1357" s="345">
        <f t="shared" si="983"/>
        <v>0</v>
      </c>
      <c r="CK1357" s="345">
        <f t="shared" si="983"/>
        <v>0</v>
      </c>
      <c r="CL1357" s="345">
        <f t="shared" si="983"/>
        <v>0</v>
      </c>
    </row>
    <row r="1358" spans="3:90" ht="24" customHeight="1">
      <c r="C1358" s="510"/>
      <c r="D1358" s="513"/>
      <c r="E1358" s="514"/>
      <c r="F1358" s="518" t="s">
        <v>375</v>
      </c>
      <c r="G1358" s="518"/>
      <c r="H1358" s="500" t="s">
        <v>376</v>
      </c>
      <c r="I1358" s="501"/>
      <c r="J1358" s="501"/>
      <c r="K1358" s="501"/>
      <c r="L1358" s="501"/>
      <c r="M1358" s="501"/>
      <c r="N1358" s="501"/>
      <c r="O1358" s="502"/>
      <c r="P1358" s="307"/>
      <c r="Q1358" s="215"/>
      <c r="R1358" s="215"/>
      <c r="S1358" s="215"/>
      <c r="T1358" s="215"/>
      <c r="U1358" s="215"/>
      <c r="V1358" s="215"/>
      <c r="W1358" s="215"/>
      <c r="X1358" s="215"/>
      <c r="Y1358" s="215"/>
      <c r="Z1358" s="215"/>
      <c r="AA1358" s="215"/>
      <c r="AB1358" s="215"/>
      <c r="AC1358" s="215"/>
      <c r="AD1358" s="215"/>
      <c r="AH1358" s="355">
        <f t="shared" si="956"/>
        <v>0</v>
      </c>
      <c r="AI1358" s="355"/>
      <c r="AJ1358" s="355">
        <f t="shared" si="957"/>
        <v>0</v>
      </c>
      <c r="AK1358" s="355"/>
      <c r="AL1358" s="355">
        <f t="shared" si="958"/>
        <v>0</v>
      </c>
      <c r="AM1358" s="355"/>
      <c r="AN1358" s="355">
        <f t="shared" si="959"/>
        <v>0</v>
      </c>
      <c r="AO1358" s="355"/>
      <c r="AQ1358" s="355">
        <f t="shared" si="960"/>
        <v>0</v>
      </c>
      <c r="AR1358" s="355"/>
      <c r="BU1358" s="355">
        <f t="shared" si="961"/>
        <v>0</v>
      </c>
      <c r="BV1358" s="355"/>
      <c r="BX1358" s="346"/>
      <c r="BY1358" s="346"/>
      <c r="BZ1358" s="346"/>
      <c r="CA1358" s="346"/>
      <c r="CB1358" s="346"/>
      <c r="CC1358" s="346"/>
      <c r="CD1358" s="346"/>
      <c r="CE1358" s="346"/>
      <c r="CF1358" s="346"/>
      <c r="CG1358" s="346"/>
      <c r="CH1358" s="346"/>
      <c r="CI1358" s="346"/>
      <c r="CJ1358" s="346"/>
      <c r="CK1358" s="346"/>
      <c r="CL1358" s="334">
        <f>SUM(BZ1357:CL1357)</f>
        <v>0</v>
      </c>
    </row>
    <row r="1359" spans="3:90" ht="15" customHeight="1">
      <c r="C1359" s="510"/>
      <c r="D1359" s="513"/>
      <c r="E1359" s="514"/>
      <c r="F1359" s="518" t="s">
        <v>377</v>
      </c>
      <c r="G1359" s="518"/>
      <c r="H1359" s="500" t="s">
        <v>378</v>
      </c>
      <c r="I1359" s="501"/>
      <c r="J1359" s="501"/>
      <c r="K1359" s="501"/>
      <c r="L1359" s="501"/>
      <c r="M1359" s="501"/>
      <c r="N1359" s="501"/>
      <c r="O1359" s="502"/>
      <c r="P1359" s="307"/>
      <c r="Q1359" s="215"/>
      <c r="R1359" s="215"/>
      <c r="S1359" s="215"/>
      <c r="T1359" s="215"/>
      <c r="U1359" s="215"/>
      <c r="V1359" s="215"/>
      <c r="W1359" s="215"/>
      <c r="X1359" s="215"/>
      <c r="Y1359" s="215"/>
      <c r="Z1359" s="215"/>
      <c r="AA1359" s="215"/>
      <c r="AB1359" s="215"/>
      <c r="AC1359" s="215"/>
      <c r="AD1359" s="215"/>
      <c r="AH1359" s="355">
        <f t="shared" si="956"/>
        <v>0</v>
      </c>
      <c r="AI1359" s="355"/>
      <c r="AJ1359" s="355">
        <f t="shared" si="957"/>
        <v>0</v>
      </c>
      <c r="AK1359" s="355"/>
      <c r="AL1359" s="355">
        <f t="shared" si="958"/>
        <v>0</v>
      </c>
      <c r="AM1359" s="355"/>
      <c r="AN1359" s="355">
        <f t="shared" si="959"/>
        <v>0</v>
      </c>
      <c r="AO1359" s="355"/>
      <c r="AQ1359" s="355">
        <f t="shared" si="960"/>
        <v>0</v>
      </c>
      <c r="AR1359" s="355"/>
      <c r="BU1359" s="355">
        <f t="shared" si="961"/>
        <v>0</v>
      </c>
      <c r="BV1359" s="355"/>
    </row>
    <row r="1360" spans="3:90" ht="24" customHeight="1">
      <c r="C1360" s="510"/>
      <c r="D1360" s="513"/>
      <c r="E1360" s="514"/>
      <c r="F1360" s="518" t="s">
        <v>379</v>
      </c>
      <c r="G1360" s="518"/>
      <c r="H1360" s="503" t="s">
        <v>380</v>
      </c>
      <c r="I1360" s="504"/>
      <c r="J1360" s="504"/>
      <c r="K1360" s="504"/>
      <c r="L1360" s="504"/>
      <c r="M1360" s="504"/>
      <c r="N1360" s="504"/>
      <c r="O1360" s="505"/>
      <c r="P1360" s="307"/>
      <c r="Q1360" s="215"/>
      <c r="R1360" s="215"/>
      <c r="S1360" s="215"/>
      <c r="T1360" s="215"/>
      <c r="U1360" s="215"/>
      <c r="V1360" s="215"/>
      <c r="W1360" s="215"/>
      <c r="X1360" s="215"/>
      <c r="Y1360" s="215"/>
      <c r="Z1360" s="215"/>
      <c r="AA1360" s="215"/>
      <c r="AB1360" s="215"/>
      <c r="AC1360" s="215"/>
      <c r="AD1360" s="215"/>
      <c r="AH1360" s="355">
        <f t="shared" si="956"/>
        <v>0</v>
      </c>
      <c r="AI1360" s="355"/>
      <c r="AJ1360" s="355">
        <f t="shared" si="957"/>
        <v>0</v>
      </c>
      <c r="AK1360" s="355"/>
      <c r="AL1360" s="355">
        <f t="shared" si="958"/>
        <v>0</v>
      </c>
      <c r="AM1360" s="355"/>
      <c r="AN1360" s="355">
        <f t="shared" si="959"/>
        <v>0</v>
      </c>
      <c r="AO1360" s="355"/>
      <c r="AQ1360" s="355">
        <f t="shared" si="960"/>
        <v>0</v>
      </c>
      <c r="AR1360" s="355"/>
      <c r="BU1360" s="355">
        <f t="shared" si="961"/>
        <v>0</v>
      </c>
      <c r="BV1360" s="355"/>
    </row>
    <row r="1361" spans="3:74" ht="15" customHeight="1">
      <c r="C1361" s="510"/>
      <c r="D1361" s="513"/>
      <c r="E1361" s="514"/>
      <c r="F1361" s="615" t="s">
        <v>381</v>
      </c>
      <c r="G1361" s="638"/>
      <c r="H1361" s="259"/>
      <c r="I1361" s="504" t="s">
        <v>382</v>
      </c>
      <c r="J1361" s="504"/>
      <c r="K1361" s="504"/>
      <c r="L1361" s="504"/>
      <c r="M1361" s="504"/>
      <c r="N1361" s="504"/>
      <c r="O1361" s="505"/>
      <c r="P1361" s="307"/>
      <c r="Q1361" s="215"/>
      <c r="R1361" s="215"/>
      <c r="S1361" s="215"/>
      <c r="T1361" s="215"/>
      <c r="U1361" s="215"/>
      <c r="V1361" s="215"/>
      <c r="W1361" s="215"/>
      <c r="X1361" s="215"/>
      <c r="Y1361" s="215"/>
      <c r="Z1361" s="215"/>
      <c r="AA1361" s="215"/>
      <c r="AB1361" s="215"/>
      <c r="AC1361" s="215"/>
      <c r="AD1361" s="215"/>
      <c r="AH1361" s="355">
        <f t="shared" si="956"/>
        <v>0</v>
      </c>
      <c r="AI1361" s="355"/>
      <c r="AJ1361" s="355">
        <f t="shared" si="957"/>
        <v>0</v>
      </c>
      <c r="AK1361" s="355"/>
      <c r="AL1361" s="355">
        <f t="shared" si="958"/>
        <v>0</v>
      </c>
      <c r="AM1361" s="355"/>
      <c r="AN1361" s="355">
        <f t="shared" si="959"/>
        <v>0</v>
      </c>
      <c r="AO1361" s="355"/>
      <c r="AQ1361" s="355">
        <f t="shared" si="960"/>
        <v>0</v>
      </c>
      <c r="AR1361" s="355"/>
      <c r="BU1361" s="355">
        <f t="shared" si="961"/>
        <v>0</v>
      </c>
      <c r="BV1361" s="355"/>
    </row>
    <row r="1362" spans="3:74" ht="24" customHeight="1">
      <c r="C1362" s="510"/>
      <c r="D1362" s="513"/>
      <c r="E1362" s="514"/>
      <c r="F1362" s="615" t="s">
        <v>383</v>
      </c>
      <c r="G1362" s="638"/>
      <c r="H1362" s="260"/>
      <c r="I1362" s="496" t="s">
        <v>384</v>
      </c>
      <c r="J1362" s="496"/>
      <c r="K1362" s="496"/>
      <c r="L1362" s="496"/>
      <c r="M1362" s="496"/>
      <c r="N1362" s="496"/>
      <c r="O1362" s="497"/>
      <c r="P1362" s="307"/>
      <c r="Q1362" s="215"/>
      <c r="R1362" s="215"/>
      <c r="S1362" s="215"/>
      <c r="T1362" s="215"/>
      <c r="U1362" s="215"/>
      <c r="V1362" s="215"/>
      <c r="W1362" s="215"/>
      <c r="X1362" s="215"/>
      <c r="Y1362" s="215"/>
      <c r="Z1362" s="215"/>
      <c r="AA1362" s="215"/>
      <c r="AB1362" s="215"/>
      <c r="AC1362" s="215"/>
      <c r="AD1362" s="215"/>
      <c r="AH1362" s="355">
        <f t="shared" si="956"/>
        <v>0</v>
      </c>
      <c r="AI1362" s="355"/>
      <c r="AJ1362" s="355">
        <f t="shared" si="957"/>
        <v>0</v>
      </c>
      <c r="AK1362" s="355"/>
      <c r="AL1362" s="355">
        <f t="shared" si="958"/>
        <v>0</v>
      </c>
      <c r="AM1362" s="355"/>
      <c r="AN1362" s="355">
        <f t="shared" si="959"/>
        <v>0</v>
      </c>
      <c r="AO1362" s="355"/>
      <c r="AQ1362" s="355">
        <f t="shared" si="960"/>
        <v>0</v>
      </c>
      <c r="AR1362" s="355"/>
      <c r="BU1362" s="355">
        <f t="shared" si="961"/>
        <v>0</v>
      </c>
      <c r="BV1362" s="355"/>
    </row>
    <row r="1363" spans="3:74" ht="15" customHeight="1">
      <c r="C1363" s="510"/>
      <c r="D1363" s="513"/>
      <c r="E1363" s="514"/>
      <c r="F1363" s="615" t="s">
        <v>385</v>
      </c>
      <c r="G1363" s="638"/>
      <c r="H1363" s="260"/>
      <c r="I1363" s="496" t="s">
        <v>386</v>
      </c>
      <c r="J1363" s="496"/>
      <c r="K1363" s="496"/>
      <c r="L1363" s="496"/>
      <c r="M1363" s="496"/>
      <c r="N1363" s="496"/>
      <c r="O1363" s="497"/>
      <c r="P1363" s="307"/>
      <c r="Q1363" s="215"/>
      <c r="R1363" s="215"/>
      <c r="S1363" s="215"/>
      <c r="T1363" s="215"/>
      <c r="U1363" s="215"/>
      <c r="V1363" s="215"/>
      <c r="W1363" s="215"/>
      <c r="X1363" s="215"/>
      <c r="Y1363" s="215"/>
      <c r="Z1363" s="215"/>
      <c r="AA1363" s="215"/>
      <c r="AB1363" s="215"/>
      <c r="AC1363" s="215"/>
      <c r="AD1363" s="215"/>
      <c r="AH1363" s="355">
        <f t="shared" si="956"/>
        <v>0</v>
      </c>
      <c r="AI1363" s="355"/>
      <c r="AJ1363" s="355">
        <f t="shared" si="957"/>
        <v>0</v>
      </c>
      <c r="AK1363" s="355"/>
      <c r="AL1363" s="355">
        <f t="shared" si="958"/>
        <v>0</v>
      </c>
      <c r="AM1363" s="355"/>
      <c r="AN1363" s="355">
        <f t="shared" si="959"/>
        <v>0</v>
      </c>
      <c r="AO1363" s="355"/>
      <c r="AQ1363" s="355">
        <f t="shared" si="960"/>
        <v>0</v>
      </c>
      <c r="AR1363" s="355"/>
      <c r="BU1363" s="355">
        <f t="shared" si="961"/>
        <v>0</v>
      </c>
      <c r="BV1363" s="355"/>
    </row>
    <row r="1364" spans="3:74" ht="24" customHeight="1">
      <c r="C1364" s="510"/>
      <c r="D1364" s="513"/>
      <c r="E1364" s="514"/>
      <c r="F1364" s="615" t="s">
        <v>387</v>
      </c>
      <c r="G1364" s="638"/>
      <c r="H1364" s="260"/>
      <c r="I1364" s="496" t="s">
        <v>388</v>
      </c>
      <c r="J1364" s="496"/>
      <c r="K1364" s="496"/>
      <c r="L1364" s="496"/>
      <c r="M1364" s="496"/>
      <c r="N1364" s="496"/>
      <c r="O1364" s="497"/>
      <c r="P1364" s="307"/>
      <c r="Q1364" s="215"/>
      <c r="R1364" s="215"/>
      <c r="S1364" s="215"/>
      <c r="T1364" s="215"/>
      <c r="U1364" s="215"/>
      <c r="V1364" s="215"/>
      <c r="W1364" s="215"/>
      <c r="X1364" s="215"/>
      <c r="Y1364" s="215"/>
      <c r="Z1364" s="215"/>
      <c r="AA1364" s="215"/>
      <c r="AB1364" s="215"/>
      <c r="AC1364" s="215"/>
      <c r="AD1364" s="215"/>
      <c r="AH1364" s="355">
        <f t="shared" si="956"/>
        <v>0</v>
      </c>
      <c r="AI1364" s="355"/>
      <c r="AJ1364" s="355">
        <f t="shared" si="957"/>
        <v>0</v>
      </c>
      <c r="AK1364" s="355"/>
      <c r="AL1364" s="355">
        <f t="shared" si="958"/>
        <v>0</v>
      </c>
      <c r="AM1364" s="355"/>
      <c r="AN1364" s="355">
        <f t="shared" si="959"/>
        <v>0</v>
      </c>
      <c r="AO1364" s="355"/>
      <c r="AQ1364" s="355">
        <f t="shared" si="960"/>
        <v>0</v>
      </c>
      <c r="AR1364" s="355"/>
      <c r="BU1364" s="355">
        <f t="shared" si="961"/>
        <v>0</v>
      </c>
      <c r="BV1364" s="355"/>
    </row>
    <row r="1365" spans="3:74" ht="36" customHeight="1">
      <c r="C1365" s="510"/>
      <c r="D1365" s="513"/>
      <c r="E1365" s="514"/>
      <c r="F1365" s="615" t="s">
        <v>389</v>
      </c>
      <c r="G1365" s="638"/>
      <c r="H1365" s="260"/>
      <c r="I1365" s="496" t="s">
        <v>390</v>
      </c>
      <c r="J1365" s="496"/>
      <c r="K1365" s="496"/>
      <c r="L1365" s="496"/>
      <c r="M1365" s="496"/>
      <c r="N1365" s="496"/>
      <c r="O1365" s="497"/>
      <c r="P1365" s="307"/>
      <c r="Q1365" s="215"/>
      <c r="R1365" s="215"/>
      <c r="S1365" s="215"/>
      <c r="T1365" s="215"/>
      <c r="U1365" s="215"/>
      <c r="V1365" s="215"/>
      <c r="W1365" s="215"/>
      <c r="X1365" s="215"/>
      <c r="Y1365" s="215"/>
      <c r="Z1365" s="215"/>
      <c r="AA1365" s="215"/>
      <c r="AB1365" s="215"/>
      <c r="AC1365" s="215"/>
      <c r="AD1365" s="215"/>
      <c r="AH1365" s="355">
        <f t="shared" si="956"/>
        <v>0</v>
      </c>
      <c r="AI1365" s="355"/>
      <c r="AJ1365" s="355">
        <f t="shared" si="957"/>
        <v>0</v>
      </c>
      <c r="AK1365" s="355"/>
      <c r="AL1365" s="355">
        <f t="shared" si="958"/>
        <v>0</v>
      </c>
      <c r="AM1365" s="355"/>
      <c r="AN1365" s="355">
        <f t="shared" si="959"/>
        <v>0</v>
      </c>
      <c r="AO1365" s="355"/>
      <c r="AQ1365" s="355">
        <f t="shared" si="960"/>
        <v>0</v>
      </c>
      <c r="AR1365" s="355"/>
      <c r="BU1365" s="355">
        <f t="shared" si="961"/>
        <v>0</v>
      </c>
      <c r="BV1365" s="355"/>
    </row>
    <row r="1366" spans="3:74" ht="15" customHeight="1">
      <c r="C1366" s="510"/>
      <c r="D1366" s="513"/>
      <c r="E1366" s="514"/>
      <c r="F1366" s="615" t="s">
        <v>391</v>
      </c>
      <c r="G1366" s="638"/>
      <c r="H1366" s="296"/>
      <c r="I1366" s="498" t="s">
        <v>571</v>
      </c>
      <c r="J1366" s="498"/>
      <c r="K1366" s="498"/>
      <c r="L1366" s="498"/>
      <c r="M1366" s="498"/>
      <c r="N1366" s="498"/>
      <c r="O1366" s="499"/>
      <c r="P1366" s="307"/>
      <c r="Q1366" s="215"/>
      <c r="R1366" s="215"/>
      <c r="S1366" s="215"/>
      <c r="T1366" s="215"/>
      <c r="U1366" s="215"/>
      <c r="V1366" s="215"/>
      <c r="W1366" s="215"/>
      <c r="X1366" s="215"/>
      <c r="Y1366" s="215"/>
      <c r="Z1366" s="215"/>
      <c r="AA1366" s="215"/>
      <c r="AB1366" s="215"/>
      <c r="AC1366" s="215"/>
      <c r="AD1366" s="215"/>
      <c r="AH1366" s="355">
        <f t="shared" si="956"/>
        <v>0</v>
      </c>
      <c r="AI1366" s="355"/>
      <c r="AJ1366" s="355">
        <f t="shared" si="957"/>
        <v>0</v>
      </c>
      <c r="AK1366" s="355"/>
      <c r="AL1366" s="355">
        <f t="shared" si="958"/>
        <v>0</v>
      </c>
      <c r="AM1366" s="355"/>
      <c r="AN1366" s="355">
        <f t="shared" si="959"/>
        <v>0</v>
      </c>
      <c r="AO1366" s="355"/>
      <c r="AQ1366" s="355">
        <f t="shared" si="960"/>
        <v>0</v>
      </c>
      <c r="AR1366" s="355"/>
      <c r="BU1366" s="355">
        <f t="shared" si="961"/>
        <v>0</v>
      </c>
      <c r="BV1366" s="355"/>
    </row>
    <row r="1367" spans="3:74" ht="15" customHeight="1">
      <c r="C1367" s="510"/>
      <c r="D1367" s="513"/>
      <c r="E1367" s="514"/>
      <c r="F1367" s="518" t="s">
        <v>392</v>
      </c>
      <c r="G1367" s="518"/>
      <c r="H1367" s="506" t="s">
        <v>393</v>
      </c>
      <c r="I1367" s="498"/>
      <c r="J1367" s="498"/>
      <c r="K1367" s="498"/>
      <c r="L1367" s="498"/>
      <c r="M1367" s="498"/>
      <c r="N1367" s="498"/>
      <c r="O1367" s="499"/>
      <c r="P1367" s="307"/>
      <c r="Q1367" s="215"/>
      <c r="R1367" s="215"/>
      <c r="S1367" s="215"/>
      <c r="T1367" s="215"/>
      <c r="U1367" s="215"/>
      <c r="V1367" s="215"/>
      <c r="W1367" s="215"/>
      <c r="X1367" s="215"/>
      <c r="Y1367" s="215"/>
      <c r="Z1367" s="215"/>
      <c r="AA1367" s="215"/>
      <c r="AB1367" s="215"/>
      <c r="AC1367" s="215"/>
      <c r="AD1367" s="215"/>
      <c r="AH1367" s="355">
        <f t="shared" si="956"/>
        <v>0</v>
      </c>
      <c r="AI1367" s="355"/>
      <c r="AJ1367" s="355">
        <f t="shared" si="957"/>
        <v>0</v>
      </c>
      <c r="AK1367" s="355"/>
      <c r="AL1367" s="355">
        <f t="shared" si="958"/>
        <v>0</v>
      </c>
      <c r="AM1367" s="355"/>
      <c r="AN1367" s="355">
        <f t="shared" si="959"/>
        <v>0</v>
      </c>
      <c r="AO1367" s="355"/>
      <c r="AQ1367" s="355">
        <f t="shared" si="960"/>
        <v>0</v>
      </c>
      <c r="AR1367" s="355"/>
      <c r="BU1367" s="355">
        <f t="shared" si="961"/>
        <v>0</v>
      </c>
      <c r="BV1367" s="355"/>
    </row>
    <row r="1368" spans="3:74" ht="15" customHeight="1">
      <c r="C1368" s="510"/>
      <c r="D1368" s="513"/>
      <c r="E1368" s="514"/>
      <c r="F1368" s="518" t="s">
        <v>394</v>
      </c>
      <c r="G1368" s="518"/>
      <c r="H1368" s="500" t="s">
        <v>395</v>
      </c>
      <c r="I1368" s="501"/>
      <c r="J1368" s="501"/>
      <c r="K1368" s="501"/>
      <c r="L1368" s="501"/>
      <c r="M1368" s="501"/>
      <c r="N1368" s="501"/>
      <c r="O1368" s="502"/>
      <c r="P1368" s="307"/>
      <c r="Q1368" s="215"/>
      <c r="R1368" s="215"/>
      <c r="S1368" s="215"/>
      <c r="T1368" s="215"/>
      <c r="U1368" s="215"/>
      <c r="V1368" s="215"/>
      <c r="W1368" s="215"/>
      <c r="X1368" s="215"/>
      <c r="Y1368" s="215"/>
      <c r="Z1368" s="215"/>
      <c r="AA1368" s="215"/>
      <c r="AB1368" s="215"/>
      <c r="AC1368" s="215"/>
      <c r="AD1368" s="215"/>
      <c r="AH1368" s="355">
        <f t="shared" si="956"/>
        <v>0</v>
      </c>
      <c r="AI1368" s="355"/>
      <c r="AJ1368" s="355">
        <f t="shared" si="957"/>
        <v>0</v>
      </c>
      <c r="AK1368" s="355"/>
      <c r="AL1368" s="355">
        <f t="shared" si="958"/>
        <v>0</v>
      </c>
      <c r="AM1368" s="355"/>
      <c r="AN1368" s="355">
        <f t="shared" si="959"/>
        <v>0</v>
      </c>
      <c r="AO1368" s="355"/>
      <c r="AQ1368" s="355">
        <f t="shared" si="960"/>
        <v>0</v>
      </c>
      <c r="AR1368" s="355"/>
      <c r="BU1368" s="355">
        <f t="shared" si="961"/>
        <v>0</v>
      </c>
      <c r="BV1368" s="355"/>
    </row>
    <row r="1369" spans="3:74" ht="24" customHeight="1">
      <c r="C1369" s="510"/>
      <c r="D1369" s="515"/>
      <c r="E1369" s="516"/>
      <c r="F1369" s="518" t="s">
        <v>169</v>
      </c>
      <c r="G1369" s="518"/>
      <c r="H1369" s="500" t="s">
        <v>396</v>
      </c>
      <c r="I1369" s="501"/>
      <c r="J1369" s="501"/>
      <c r="K1369" s="501"/>
      <c r="L1369" s="501"/>
      <c r="M1369" s="501"/>
      <c r="N1369" s="501"/>
      <c r="O1369" s="502"/>
      <c r="P1369" s="307"/>
      <c r="Q1369" s="215"/>
      <c r="R1369" s="215"/>
      <c r="S1369" s="215"/>
      <c r="T1369" s="215"/>
      <c r="U1369" s="215"/>
      <c r="V1369" s="215"/>
      <c r="W1369" s="215"/>
      <c r="X1369" s="215"/>
      <c r="Y1369" s="215"/>
      <c r="Z1369" s="215"/>
      <c r="AA1369" s="215"/>
      <c r="AB1369" s="215"/>
      <c r="AC1369" s="215"/>
      <c r="AD1369" s="215"/>
      <c r="AH1369" s="355">
        <f t="shared" si="956"/>
        <v>0</v>
      </c>
      <c r="AI1369" s="355"/>
      <c r="AJ1369" s="355">
        <f t="shared" si="957"/>
        <v>0</v>
      </c>
      <c r="AK1369" s="355"/>
      <c r="AL1369" s="355">
        <f t="shared" si="958"/>
        <v>0</v>
      </c>
      <c r="AM1369" s="355"/>
      <c r="AN1369" s="355">
        <f t="shared" si="959"/>
        <v>0</v>
      </c>
      <c r="AO1369" s="355"/>
      <c r="AQ1369" s="355">
        <f t="shared" si="960"/>
        <v>0</v>
      </c>
      <c r="AR1369" s="355"/>
      <c r="BU1369" s="355">
        <f t="shared" si="961"/>
        <v>0</v>
      </c>
      <c r="BV1369" s="355"/>
    </row>
    <row r="1370" spans="3:74" ht="15" customHeight="1">
      <c r="C1370" s="612" t="s">
        <v>397</v>
      </c>
      <c r="D1370" s="511" t="s">
        <v>939</v>
      </c>
      <c r="E1370" s="512"/>
      <c r="F1370" s="518" t="s">
        <v>399</v>
      </c>
      <c r="G1370" s="518"/>
      <c r="H1370" s="503" t="s">
        <v>400</v>
      </c>
      <c r="I1370" s="504"/>
      <c r="J1370" s="504"/>
      <c r="K1370" s="504"/>
      <c r="L1370" s="504"/>
      <c r="M1370" s="504"/>
      <c r="N1370" s="504"/>
      <c r="O1370" s="505"/>
      <c r="P1370" s="307"/>
      <c r="Q1370" s="215"/>
      <c r="R1370" s="215"/>
      <c r="S1370" s="215"/>
      <c r="T1370" s="215"/>
      <c r="U1370" s="215"/>
      <c r="V1370" s="215"/>
      <c r="W1370" s="215"/>
      <c r="X1370" s="215"/>
      <c r="Y1370" s="215"/>
      <c r="Z1370" s="215"/>
      <c r="AA1370" s="215"/>
      <c r="AB1370" s="215"/>
      <c r="AC1370" s="215"/>
      <c r="AD1370" s="215"/>
      <c r="AH1370" s="355">
        <f t="shared" si="956"/>
        <v>0</v>
      </c>
      <c r="AI1370" s="355"/>
      <c r="AJ1370" s="355">
        <f t="shared" si="957"/>
        <v>0</v>
      </c>
      <c r="AK1370" s="355"/>
      <c r="AL1370" s="355">
        <f t="shared" si="958"/>
        <v>0</v>
      </c>
      <c r="AM1370" s="355"/>
      <c r="AN1370" s="355">
        <f t="shared" si="959"/>
        <v>0</v>
      </c>
      <c r="AO1370" s="355"/>
      <c r="AQ1370" s="355">
        <f t="shared" si="960"/>
        <v>0</v>
      </c>
      <c r="AR1370" s="355"/>
      <c r="BU1370" s="355">
        <f t="shared" si="961"/>
        <v>0</v>
      </c>
      <c r="BV1370" s="355"/>
    </row>
    <row r="1371" spans="3:74" ht="24" customHeight="1">
      <c r="C1371" s="613"/>
      <c r="D1371" s="513"/>
      <c r="E1371" s="514"/>
      <c r="F1371" s="519" t="s">
        <v>401</v>
      </c>
      <c r="G1371" s="520"/>
      <c r="H1371" s="259"/>
      <c r="I1371" s="504" t="s">
        <v>402</v>
      </c>
      <c r="J1371" s="504"/>
      <c r="K1371" s="504"/>
      <c r="L1371" s="504"/>
      <c r="M1371" s="504"/>
      <c r="N1371" s="504"/>
      <c r="O1371" s="505"/>
      <c r="P1371" s="307"/>
      <c r="Q1371" s="215"/>
      <c r="R1371" s="215"/>
      <c r="S1371" s="215"/>
      <c r="T1371" s="215"/>
      <c r="U1371" s="215"/>
      <c r="V1371" s="215"/>
      <c r="W1371" s="215"/>
      <c r="X1371" s="215"/>
      <c r="Y1371" s="215"/>
      <c r="Z1371" s="215"/>
      <c r="AA1371" s="215"/>
      <c r="AB1371" s="215"/>
      <c r="AC1371" s="215"/>
      <c r="AD1371" s="215"/>
      <c r="AH1371" s="355">
        <f t="shared" si="956"/>
        <v>0</v>
      </c>
      <c r="AI1371" s="355"/>
      <c r="AJ1371" s="355">
        <f t="shared" si="957"/>
        <v>0</v>
      </c>
      <c r="AK1371" s="355"/>
      <c r="AL1371" s="355">
        <f t="shared" si="958"/>
        <v>0</v>
      </c>
      <c r="AM1371" s="355"/>
      <c r="AN1371" s="355">
        <f t="shared" si="959"/>
        <v>0</v>
      </c>
      <c r="AO1371" s="355"/>
      <c r="AQ1371" s="355">
        <f t="shared" si="960"/>
        <v>0</v>
      </c>
      <c r="AR1371" s="355"/>
      <c r="BU1371" s="355">
        <f t="shared" si="961"/>
        <v>0</v>
      </c>
      <c r="BV1371" s="355"/>
    </row>
    <row r="1372" spans="3:74" ht="15" customHeight="1">
      <c r="C1372" s="613"/>
      <c r="D1372" s="513"/>
      <c r="E1372" s="514"/>
      <c r="F1372" s="519" t="s">
        <v>403</v>
      </c>
      <c r="G1372" s="520"/>
      <c r="H1372" s="260"/>
      <c r="I1372" s="496" t="s">
        <v>404</v>
      </c>
      <c r="J1372" s="496"/>
      <c r="K1372" s="496"/>
      <c r="L1372" s="496"/>
      <c r="M1372" s="496"/>
      <c r="N1372" s="496"/>
      <c r="O1372" s="497"/>
      <c r="P1372" s="307"/>
      <c r="Q1372" s="215"/>
      <c r="R1372" s="215"/>
      <c r="S1372" s="215"/>
      <c r="T1372" s="215"/>
      <c r="U1372" s="215"/>
      <c r="V1372" s="215"/>
      <c r="W1372" s="215"/>
      <c r="X1372" s="215"/>
      <c r="Y1372" s="215"/>
      <c r="Z1372" s="215"/>
      <c r="AA1372" s="215"/>
      <c r="AB1372" s="215"/>
      <c r="AC1372" s="215"/>
      <c r="AD1372" s="215"/>
      <c r="AH1372" s="355">
        <f t="shared" si="956"/>
        <v>0</v>
      </c>
      <c r="AI1372" s="355"/>
      <c r="AJ1372" s="355">
        <f t="shared" si="957"/>
        <v>0</v>
      </c>
      <c r="AK1372" s="355"/>
      <c r="AL1372" s="355">
        <f t="shared" si="958"/>
        <v>0</v>
      </c>
      <c r="AM1372" s="355"/>
      <c r="AN1372" s="355">
        <f t="shared" si="959"/>
        <v>0</v>
      </c>
      <c r="AO1372" s="355"/>
      <c r="AQ1372" s="355">
        <f t="shared" si="960"/>
        <v>0</v>
      </c>
      <c r="AR1372" s="355"/>
      <c r="BU1372" s="355">
        <f t="shared" si="961"/>
        <v>0</v>
      </c>
      <c r="BV1372" s="355"/>
    </row>
    <row r="1373" spans="3:74" ht="15" customHeight="1">
      <c r="C1373" s="613"/>
      <c r="D1373" s="513"/>
      <c r="E1373" s="514"/>
      <c r="F1373" s="519" t="s">
        <v>405</v>
      </c>
      <c r="G1373" s="520"/>
      <c r="H1373" s="260"/>
      <c r="I1373" s="496" t="s">
        <v>406</v>
      </c>
      <c r="J1373" s="496"/>
      <c r="K1373" s="496"/>
      <c r="L1373" s="496"/>
      <c r="M1373" s="496"/>
      <c r="N1373" s="496"/>
      <c r="O1373" s="497"/>
      <c r="P1373" s="307"/>
      <c r="Q1373" s="215"/>
      <c r="R1373" s="215"/>
      <c r="S1373" s="215"/>
      <c r="T1373" s="215"/>
      <c r="U1373" s="215"/>
      <c r="V1373" s="215"/>
      <c r="W1373" s="215"/>
      <c r="X1373" s="215"/>
      <c r="Y1373" s="215"/>
      <c r="Z1373" s="215"/>
      <c r="AA1373" s="215"/>
      <c r="AB1373" s="215"/>
      <c r="AC1373" s="215"/>
      <c r="AD1373" s="215"/>
      <c r="AH1373" s="355">
        <f t="shared" si="956"/>
        <v>0</v>
      </c>
      <c r="AI1373" s="355"/>
      <c r="AJ1373" s="355">
        <f t="shared" si="957"/>
        <v>0</v>
      </c>
      <c r="AK1373" s="355"/>
      <c r="AL1373" s="355">
        <f t="shared" si="958"/>
        <v>0</v>
      </c>
      <c r="AM1373" s="355"/>
      <c r="AN1373" s="355">
        <f t="shared" si="959"/>
        <v>0</v>
      </c>
      <c r="AO1373" s="355"/>
      <c r="AQ1373" s="355">
        <f t="shared" si="960"/>
        <v>0</v>
      </c>
      <c r="AR1373" s="355"/>
      <c r="BU1373" s="355">
        <f t="shared" si="961"/>
        <v>0</v>
      </c>
      <c r="BV1373" s="355"/>
    </row>
    <row r="1374" spans="3:74" ht="15" customHeight="1">
      <c r="C1374" s="613"/>
      <c r="D1374" s="513"/>
      <c r="E1374" s="514"/>
      <c r="F1374" s="519" t="s">
        <v>407</v>
      </c>
      <c r="G1374" s="520"/>
      <c r="H1374" s="260"/>
      <c r="I1374" s="496" t="s">
        <v>408</v>
      </c>
      <c r="J1374" s="496"/>
      <c r="K1374" s="496"/>
      <c r="L1374" s="496"/>
      <c r="M1374" s="496"/>
      <c r="N1374" s="496"/>
      <c r="O1374" s="497"/>
      <c r="P1374" s="307"/>
      <c r="Q1374" s="215"/>
      <c r="R1374" s="215"/>
      <c r="S1374" s="215"/>
      <c r="T1374" s="215"/>
      <c r="U1374" s="215"/>
      <c r="V1374" s="215"/>
      <c r="W1374" s="215"/>
      <c r="X1374" s="215"/>
      <c r="Y1374" s="215"/>
      <c r="Z1374" s="215"/>
      <c r="AA1374" s="215"/>
      <c r="AB1374" s="215"/>
      <c r="AC1374" s="215"/>
      <c r="AD1374" s="215"/>
      <c r="AH1374" s="355">
        <f t="shared" si="956"/>
        <v>0</v>
      </c>
      <c r="AI1374" s="355"/>
      <c r="AJ1374" s="355">
        <f t="shared" si="957"/>
        <v>0</v>
      </c>
      <c r="AK1374" s="355"/>
      <c r="AL1374" s="355">
        <f t="shared" si="958"/>
        <v>0</v>
      </c>
      <c r="AM1374" s="355"/>
      <c r="AN1374" s="355">
        <f t="shared" si="959"/>
        <v>0</v>
      </c>
      <c r="AO1374" s="355"/>
      <c r="AQ1374" s="355">
        <f t="shared" si="960"/>
        <v>0</v>
      </c>
      <c r="AR1374" s="355"/>
      <c r="BU1374" s="355">
        <f t="shared" si="961"/>
        <v>0</v>
      </c>
      <c r="BV1374" s="355"/>
    </row>
    <row r="1375" spans="3:74" ht="15" customHeight="1">
      <c r="C1375" s="613"/>
      <c r="D1375" s="513"/>
      <c r="E1375" s="514"/>
      <c r="F1375" s="519" t="s">
        <v>409</v>
      </c>
      <c r="G1375" s="520"/>
      <c r="H1375" s="260"/>
      <c r="I1375" s="496" t="s">
        <v>410</v>
      </c>
      <c r="J1375" s="496"/>
      <c r="K1375" s="496"/>
      <c r="L1375" s="496"/>
      <c r="M1375" s="496"/>
      <c r="N1375" s="496"/>
      <c r="O1375" s="497"/>
      <c r="P1375" s="307"/>
      <c r="Q1375" s="215"/>
      <c r="R1375" s="215"/>
      <c r="S1375" s="215"/>
      <c r="T1375" s="215"/>
      <c r="U1375" s="215"/>
      <c r="V1375" s="215"/>
      <c r="W1375" s="215"/>
      <c r="X1375" s="215"/>
      <c r="Y1375" s="215"/>
      <c r="Z1375" s="215"/>
      <c r="AA1375" s="215"/>
      <c r="AB1375" s="215"/>
      <c r="AC1375" s="215"/>
      <c r="AD1375" s="215"/>
      <c r="AH1375" s="355">
        <f t="shared" si="956"/>
        <v>0</v>
      </c>
      <c r="AI1375" s="355"/>
      <c r="AJ1375" s="355">
        <f t="shared" si="957"/>
        <v>0</v>
      </c>
      <c r="AK1375" s="355"/>
      <c r="AL1375" s="355">
        <f t="shared" si="958"/>
        <v>0</v>
      </c>
      <c r="AM1375" s="355"/>
      <c r="AN1375" s="355">
        <f t="shared" si="959"/>
        <v>0</v>
      </c>
      <c r="AO1375" s="355"/>
      <c r="AQ1375" s="355">
        <f t="shared" si="960"/>
        <v>0</v>
      </c>
      <c r="AR1375" s="355"/>
      <c r="BU1375" s="355">
        <f t="shared" si="961"/>
        <v>0</v>
      </c>
      <c r="BV1375" s="355"/>
    </row>
    <row r="1376" spans="3:74" ht="15" customHeight="1">
      <c r="C1376" s="613"/>
      <c r="D1376" s="513"/>
      <c r="E1376" s="514"/>
      <c r="F1376" s="519" t="s">
        <v>411</v>
      </c>
      <c r="G1376" s="520"/>
      <c r="H1376" s="260"/>
      <c r="I1376" s="496" t="s">
        <v>412</v>
      </c>
      <c r="J1376" s="496"/>
      <c r="K1376" s="496"/>
      <c r="L1376" s="496"/>
      <c r="M1376" s="496"/>
      <c r="N1376" s="496"/>
      <c r="O1376" s="497"/>
      <c r="P1376" s="307"/>
      <c r="Q1376" s="215"/>
      <c r="R1376" s="215"/>
      <c r="S1376" s="215"/>
      <c r="T1376" s="215"/>
      <c r="U1376" s="215"/>
      <c r="V1376" s="215"/>
      <c r="W1376" s="215"/>
      <c r="X1376" s="215"/>
      <c r="Y1376" s="215"/>
      <c r="Z1376" s="215"/>
      <c r="AA1376" s="215"/>
      <c r="AB1376" s="215"/>
      <c r="AC1376" s="215"/>
      <c r="AD1376" s="215"/>
      <c r="AH1376" s="355">
        <f t="shared" si="956"/>
        <v>0</v>
      </c>
      <c r="AI1376" s="355"/>
      <c r="AJ1376" s="355">
        <f t="shared" si="957"/>
        <v>0</v>
      </c>
      <c r="AK1376" s="355"/>
      <c r="AL1376" s="355">
        <f t="shared" si="958"/>
        <v>0</v>
      </c>
      <c r="AM1376" s="355"/>
      <c r="AN1376" s="355">
        <f t="shared" si="959"/>
        <v>0</v>
      </c>
      <c r="AO1376" s="355"/>
      <c r="AQ1376" s="355">
        <f t="shared" si="960"/>
        <v>0</v>
      </c>
      <c r="AR1376" s="355"/>
      <c r="BU1376" s="355">
        <f t="shared" si="961"/>
        <v>0</v>
      </c>
      <c r="BV1376" s="355"/>
    </row>
    <row r="1377" spans="3:74" ht="15" customHeight="1">
      <c r="C1377" s="613"/>
      <c r="D1377" s="513"/>
      <c r="E1377" s="514"/>
      <c r="F1377" s="519" t="s">
        <v>413</v>
      </c>
      <c r="G1377" s="520"/>
      <c r="H1377" s="260"/>
      <c r="I1377" s="496" t="s">
        <v>414</v>
      </c>
      <c r="J1377" s="496"/>
      <c r="K1377" s="496"/>
      <c r="L1377" s="496"/>
      <c r="M1377" s="496"/>
      <c r="N1377" s="496"/>
      <c r="O1377" s="497"/>
      <c r="P1377" s="307"/>
      <c r="Q1377" s="215"/>
      <c r="R1377" s="215"/>
      <c r="S1377" s="215"/>
      <c r="T1377" s="215"/>
      <c r="U1377" s="215"/>
      <c r="V1377" s="215"/>
      <c r="W1377" s="215"/>
      <c r="X1377" s="215"/>
      <c r="Y1377" s="215"/>
      <c r="Z1377" s="215"/>
      <c r="AA1377" s="215"/>
      <c r="AB1377" s="215"/>
      <c r="AC1377" s="215"/>
      <c r="AD1377" s="215"/>
      <c r="AH1377" s="355">
        <f t="shared" si="956"/>
        <v>0</v>
      </c>
      <c r="AI1377" s="355"/>
      <c r="AJ1377" s="355">
        <f t="shared" si="957"/>
        <v>0</v>
      </c>
      <c r="AK1377" s="355"/>
      <c r="AL1377" s="355">
        <f t="shared" si="958"/>
        <v>0</v>
      </c>
      <c r="AM1377" s="355"/>
      <c r="AN1377" s="355">
        <f t="shared" si="959"/>
        <v>0</v>
      </c>
      <c r="AO1377" s="355"/>
      <c r="AQ1377" s="355">
        <f t="shared" si="960"/>
        <v>0</v>
      </c>
      <c r="AR1377" s="355"/>
      <c r="BU1377" s="355">
        <f t="shared" si="961"/>
        <v>0</v>
      </c>
      <c r="BV1377" s="355"/>
    </row>
    <row r="1378" spans="3:74" ht="24" customHeight="1">
      <c r="C1378" s="613"/>
      <c r="D1378" s="513"/>
      <c r="E1378" s="514"/>
      <c r="F1378" s="519" t="s">
        <v>415</v>
      </c>
      <c r="G1378" s="520"/>
      <c r="H1378" s="260"/>
      <c r="I1378" s="496" t="s">
        <v>416</v>
      </c>
      <c r="J1378" s="496"/>
      <c r="K1378" s="496"/>
      <c r="L1378" s="496"/>
      <c r="M1378" s="496"/>
      <c r="N1378" s="496"/>
      <c r="O1378" s="497"/>
      <c r="P1378" s="307"/>
      <c r="Q1378" s="215"/>
      <c r="R1378" s="215"/>
      <c r="S1378" s="215"/>
      <c r="T1378" s="215"/>
      <c r="U1378" s="215"/>
      <c r="V1378" s="215"/>
      <c r="W1378" s="215"/>
      <c r="X1378" s="215"/>
      <c r="Y1378" s="215"/>
      <c r="Z1378" s="215"/>
      <c r="AA1378" s="215"/>
      <c r="AB1378" s="215"/>
      <c r="AC1378" s="215"/>
      <c r="AD1378" s="215"/>
      <c r="AH1378" s="355">
        <f t="shared" si="956"/>
        <v>0</v>
      </c>
      <c r="AI1378" s="355"/>
      <c r="AJ1378" s="355">
        <f t="shared" si="957"/>
        <v>0</v>
      </c>
      <c r="AK1378" s="355"/>
      <c r="AL1378" s="355">
        <f t="shared" si="958"/>
        <v>0</v>
      </c>
      <c r="AM1378" s="355"/>
      <c r="AN1378" s="355">
        <f t="shared" si="959"/>
        <v>0</v>
      </c>
      <c r="AO1378" s="355"/>
      <c r="AQ1378" s="355">
        <f t="shared" si="960"/>
        <v>0</v>
      </c>
      <c r="AR1378" s="355"/>
      <c r="BU1378" s="355">
        <f t="shared" si="961"/>
        <v>0</v>
      </c>
      <c r="BV1378" s="355"/>
    </row>
    <row r="1379" spans="3:74" ht="15" customHeight="1">
      <c r="C1379" s="613"/>
      <c r="D1379" s="513"/>
      <c r="E1379" s="514"/>
      <c r="F1379" s="519" t="s">
        <v>417</v>
      </c>
      <c r="G1379" s="520"/>
      <c r="H1379" s="296"/>
      <c r="I1379" s="498" t="s">
        <v>571</v>
      </c>
      <c r="J1379" s="498"/>
      <c r="K1379" s="498"/>
      <c r="L1379" s="498"/>
      <c r="M1379" s="498"/>
      <c r="N1379" s="498"/>
      <c r="O1379" s="499"/>
      <c r="P1379" s="307"/>
      <c r="Q1379" s="215"/>
      <c r="R1379" s="215"/>
      <c r="S1379" s="215"/>
      <c r="T1379" s="215"/>
      <c r="U1379" s="215"/>
      <c r="V1379" s="215"/>
      <c r="W1379" s="215"/>
      <c r="X1379" s="215"/>
      <c r="Y1379" s="215"/>
      <c r="Z1379" s="215"/>
      <c r="AA1379" s="215"/>
      <c r="AB1379" s="215"/>
      <c r="AC1379" s="215"/>
      <c r="AD1379" s="215"/>
      <c r="AH1379" s="355">
        <f t="shared" si="956"/>
        <v>0</v>
      </c>
      <c r="AI1379" s="355"/>
      <c r="AJ1379" s="355">
        <f t="shared" si="957"/>
        <v>0</v>
      </c>
      <c r="AK1379" s="355"/>
      <c r="AL1379" s="355">
        <f t="shared" si="958"/>
        <v>0</v>
      </c>
      <c r="AM1379" s="355"/>
      <c r="AN1379" s="355">
        <f t="shared" si="959"/>
        <v>0</v>
      </c>
      <c r="AO1379" s="355"/>
      <c r="AQ1379" s="355">
        <f t="shared" si="960"/>
        <v>0</v>
      </c>
      <c r="AR1379" s="355"/>
      <c r="BU1379" s="355">
        <f t="shared" si="961"/>
        <v>0</v>
      </c>
      <c r="BV1379" s="355"/>
    </row>
    <row r="1380" spans="3:74" ht="15" customHeight="1">
      <c r="C1380" s="613"/>
      <c r="D1380" s="513"/>
      <c r="E1380" s="514"/>
      <c r="F1380" s="518" t="s">
        <v>418</v>
      </c>
      <c r="G1380" s="518"/>
      <c r="H1380" s="507" t="s">
        <v>419</v>
      </c>
      <c r="I1380" s="496"/>
      <c r="J1380" s="496"/>
      <c r="K1380" s="496"/>
      <c r="L1380" s="496"/>
      <c r="M1380" s="496"/>
      <c r="N1380" s="496"/>
      <c r="O1380" s="497"/>
      <c r="P1380" s="307"/>
      <c r="Q1380" s="215"/>
      <c r="R1380" s="215"/>
      <c r="S1380" s="215"/>
      <c r="T1380" s="215"/>
      <c r="U1380" s="215"/>
      <c r="V1380" s="215"/>
      <c r="W1380" s="215"/>
      <c r="X1380" s="215"/>
      <c r="Y1380" s="215"/>
      <c r="Z1380" s="215"/>
      <c r="AA1380" s="215"/>
      <c r="AB1380" s="215"/>
      <c r="AC1380" s="215"/>
      <c r="AD1380" s="215"/>
      <c r="AH1380" s="355">
        <f t="shared" si="956"/>
        <v>0</v>
      </c>
      <c r="AI1380" s="355"/>
      <c r="AJ1380" s="355">
        <f t="shared" si="957"/>
        <v>0</v>
      </c>
      <c r="AK1380" s="355"/>
      <c r="AL1380" s="355">
        <f t="shared" si="958"/>
        <v>0</v>
      </c>
      <c r="AM1380" s="355"/>
      <c r="AN1380" s="355">
        <f t="shared" si="959"/>
        <v>0</v>
      </c>
      <c r="AO1380" s="355"/>
      <c r="AQ1380" s="355">
        <f t="shared" si="960"/>
        <v>0</v>
      </c>
      <c r="AR1380" s="355"/>
      <c r="BU1380" s="355">
        <f t="shared" si="961"/>
        <v>0</v>
      </c>
      <c r="BV1380" s="355"/>
    </row>
    <row r="1381" spans="3:74" ht="15" customHeight="1">
      <c r="C1381" s="613"/>
      <c r="D1381" s="513"/>
      <c r="E1381" s="514"/>
      <c r="F1381" s="520" t="s">
        <v>420</v>
      </c>
      <c r="G1381" s="523"/>
      <c r="H1381" s="259"/>
      <c r="I1381" s="504" t="s">
        <v>421</v>
      </c>
      <c r="J1381" s="504"/>
      <c r="K1381" s="504"/>
      <c r="L1381" s="504"/>
      <c r="M1381" s="504"/>
      <c r="N1381" s="504"/>
      <c r="O1381" s="505"/>
      <c r="P1381" s="307"/>
      <c r="Q1381" s="215"/>
      <c r="R1381" s="215"/>
      <c r="S1381" s="215"/>
      <c r="T1381" s="215"/>
      <c r="U1381" s="215"/>
      <c r="V1381" s="215"/>
      <c r="W1381" s="215"/>
      <c r="X1381" s="215"/>
      <c r="Y1381" s="215"/>
      <c r="Z1381" s="215"/>
      <c r="AA1381" s="215"/>
      <c r="AB1381" s="215"/>
      <c r="AC1381" s="215"/>
      <c r="AD1381" s="215"/>
      <c r="AH1381" s="355">
        <f t="shared" si="956"/>
        <v>0</v>
      </c>
      <c r="AI1381" s="355"/>
      <c r="AJ1381" s="355">
        <f t="shared" si="957"/>
        <v>0</v>
      </c>
      <c r="AK1381" s="355"/>
      <c r="AL1381" s="355">
        <f t="shared" si="958"/>
        <v>0</v>
      </c>
      <c r="AM1381" s="355"/>
      <c r="AN1381" s="355">
        <f t="shared" si="959"/>
        <v>0</v>
      </c>
      <c r="AO1381" s="355"/>
      <c r="AQ1381" s="355">
        <f t="shared" si="960"/>
        <v>0</v>
      </c>
      <c r="AR1381" s="355"/>
      <c r="BU1381" s="355">
        <f t="shared" si="961"/>
        <v>0</v>
      </c>
      <c r="BV1381" s="355"/>
    </row>
    <row r="1382" spans="3:74" ht="24" customHeight="1">
      <c r="C1382" s="613"/>
      <c r="D1382" s="513"/>
      <c r="E1382" s="514"/>
      <c r="F1382" s="520" t="s">
        <v>422</v>
      </c>
      <c r="G1382" s="523"/>
      <c r="H1382" s="260"/>
      <c r="I1382" s="496" t="s">
        <v>423</v>
      </c>
      <c r="J1382" s="496"/>
      <c r="K1382" s="496"/>
      <c r="L1382" s="496"/>
      <c r="M1382" s="496"/>
      <c r="N1382" s="496"/>
      <c r="O1382" s="497"/>
      <c r="P1382" s="307"/>
      <c r="Q1382" s="215"/>
      <c r="R1382" s="215"/>
      <c r="S1382" s="215"/>
      <c r="T1382" s="215"/>
      <c r="U1382" s="215"/>
      <c r="V1382" s="215"/>
      <c r="W1382" s="215"/>
      <c r="X1382" s="215"/>
      <c r="Y1382" s="215"/>
      <c r="Z1382" s="215"/>
      <c r="AA1382" s="215"/>
      <c r="AB1382" s="215"/>
      <c r="AC1382" s="215"/>
      <c r="AD1382" s="215"/>
      <c r="AH1382" s="355">
        <f t="shared" si="956"/>
        <v>0</v>
      </c>
      <c r="AI1382" s="355"/>
      <c r="AJ1382" s="355">
        <f t="shared" si="957"/>
        <v>0</v>
      </c>
      <c r="AK1382" s="355"/>
      <c r="AL1382" s="355">
        <f t="shared" si="958"/>
        <v>0</v>
      </c>
      <c r="AM1382" s="355"/>
      <c r="AN1382" s="355">
        <f t="shared" si="959"/>
        <v>0</v>
      </c>
      <c r="AO1382" s="355"/>
      <c r="AQ1382" s="355">
        <f t="shared" si="960"/>
        <v>0</v>
      </c>
      <c r="AR1382" s="355"/>
      <c r="BU1382" s="355">
        <f t="shared" si="961"/>
        <v>0</v>
      </c>
      <c r="BV1382" s="355"/>
    </row>
    <row r="1383" spans="3:74" ht="15" customHeight="1">
      <c r="C1383" s="613"/>
      <c r="D1383" s="513"/>
      <c r="E1383" s="514"/>
      <c r="F1383" s="520" t="s">
        <v>424</v>
      </c>
      <c r="G1383" s="523"/>
      <c r="H1383" s="296"/>
      <c r="I1383" s="498" t="s">
        <v>571</v>
      </c>
      <c r="J1383" s="498"/>
      <c r="K1383" s="498"/>
      <c r="L1383" s="498"/>
      <c r="M1383" s="498"/>
      <c r="N1383" s="498"/>
      <c r="O1383" s="499"/>
      <c r="P1383" s="307"/>
      <c r="Q1383" s="215"/>
      <c r="R1383" s="215"/>
      <c r="S1383" s="215"/>
      <c r="T1383" s="215"/>
      <c r="U1383" s="215"/>
      <c r="V1383" s="215"/>
      <c r="W1383" s="215"/>
      <c r="X1383" s="215"/>
      <c r="Y1383" s="215"/>
      <c r="Z1383" s="215"/>
      <c r="AA1383" s="215"/>
      <c r="AB1383" s="215"/>
      <c r="AC1383" s="215"/>
      <c r="AD1383" s="215"/>
      <c r="AH1383" s="355">
        <f t="shared" si="956"/>
        <v>0</v>
      </c>
      <c r="AI1383" s="355"/>
      <c r="AJ1383" s="355">
        <f t="shared" si="957"/>
        <v>0</v>
      </c>
      <c r="AK1383" s="355"/>
      <c r="AL1383" s="355">
        <f t="shared" si="958"/>
        <v>0</v>
      </c>
      <c r="AM1383" s="355"/>
      <c r="AN1383" s="355">
        <f t="shared" si="959"/>
        <v>0</v>
      </c>
      <c r="AO1383" s="355"/>
      <c r="AQ1383" s="355">
        <f t="shared" si="960"/>
        <v>0</v>
      </c>
      <c r="AR1383" s="355"/>
      <c r="BU1383" s="355">
        <f t="shared" si="961"/>
        <v>0</v>
      </c>
      <c r="BV1383" s="355"/>
    </row>
    <row r="1384" spans="3:74" ht="15" customHeight="1">
      <c r="C1384" s="613"/>
      <c r="D1384" s="513"/>
      <c r="E1384" s="514"/>
      <c r="F1384" s="518" t="s">
        <v>425</v>
      </c>
      <c r="G1384" s="518"/>
      <c r="H1384" s="506" t="s">
        <v>426</v>
      </c>
      <c r="I1384" s="498"/>
      <c r="J1384" s="498"/>
      <c r="K1384" s="498"/>
      <c r="L1384" s="498"/>
      <c r="M1384" s="498"/>
      <c r="N1384" s="498"/>
      <c r="O1384" s="499"/>
      <c r="P1384" s="307"/>
      <c r="Q1384" s="215"/>
      <c r="R1384" s="215"/>
      <c r="S1384" s="215"/>
      <c r="T1384" s="215"/>
      <c r="U1384" s="215"/>
      <c r="V1384" s="215"/>
      <c r="W1384" s="215"/>
      <c r="X1384" s="215"/>
      <c r="Y1384" s="215"/>
      <c r="Z1384" s="215"/>
      <c r="AA1384" s="215"/>
      <c r="AB1384" s="215"/>
      <c r="AC1384" s="215"/>
      <c r="AD1384" s="215"/>
      <c r="AH1384" s="355">
        <f t="shared" si="956"/>
        <v>0</v>
      </c>
      <c r="AI1384" s="355"/>
      <c r="AJ1384" s="355">
        <f t="shared" si="957"/>
        <v>0</v>
      </c>
      <c r="AK1384" s="355"/>
      <c r="AL1384" s="355">
        <f t="shared" si="958"/>
        <v>0</v>
      </c>
      <c r="AM1384" s="355"/>
      <c r="AN1384" s="355">
        <f t="shared" si="959"/>
        <v>0</v>
      </c>
      <c r="AO1384" s="355"/>
      <c r="AQ1384" s="355">
        <f t="shared" si="960"/>
        <v>0</v>
      </c>
      <c r="AR1384" s="355"/>
      <c r="BU1384" s="355">
        <f t="shared" si="961"/>
        <v>0</v>
      </c>
      <c r="BV1384" s="355"/>
    </row>
    <row r="1385" spans="3:74" ht="15" customHeight="1">
      <c r="C1385" s="613"/>
      <c r="D1385" s="513"/>
      <c r="E1385" s="514"/>
      <c r="F1385" s="518" t="s">
        <v>427</v>
      </c>
      <c r="G1385" s="518"/>
      <c r="H1385" s="500" t="s">
        <v>428</v>
      </c>
      <c r="I1385" s="501"/>
      <c r="J1385" s="501"/>
      <c r="K1385" s="501"/>
      <c r="L1385" s="501"/>
      <c r="M1385" s="501"/>
      <c r="N1385" s="501"/>
      <c r="O1385" s="502"/>
      <c r="P1385" s="307"/>
      <c r="Q1385" s="215"/>
      <c r="R1385" s="215"/>
      <c r="S1385" s="215"/>
      <c r="T1385" s="215"/>
      <c r="U1385" s="215"/>
      <c r="V1385" s="215"/>
      <c r="W1385" s="215"/>
      <c r="X1385" s="215"/>
      <c r="Y1385" s="215"/>
      <c r="Z1385" s="215"/>
      <c r="AA1385" s="215"/>
      <c r="AB1385" s="215"/>
      <c r="AC1385" s="215"/>
      <c r="AD1385" s="215"/>
      <c r="AH1385" s="355">
        <f t="shared" ref="AH1385:AH1420" si="984">P1385</f>
        <v>0</v>
      </c>
      <c r="AI1385" s="355"/>
      <c r="AJ1385" s="355">
        <f t="shared" ref="AJ1385:AJ1420" si="985">COUNTIF(Q1385:AD1385,"NS")</f>
        <v>0</v>
      </c>
      <c r="AK1385" s="355"/>
      <c r="AL1385" s="355">
        <f t="shared" ref="AL1385:AL1420" si="986">IF(AND(P1385="NA",COUNTBLANK(Q1385:AD1385)=14),"NA",SUM(Q1385:AD1385))</f>
        <v>0</v>
      </c>
      <c r="AM1385" s="355"/>
      <c r="AN1385" s="355">
        <f t="shared" ref="AN1385:AN1420" si="987">IF($AH$1251=2475,0,IF(OR(AND(AH1385=0,AJ1385&gt;0),AND(AH1385="NS",AL1385&gt;0),AND(AH1385="NS",AJ1385=0,AL1385=0)),1,IF(OR(AND(AJ1385&gt;=2,AL1385&lt;AH1385),AND(AH1385="NS",AL1385=0,AJ1385&gt;0),AH1385=AL1385,),0,1)))</f>
        <v>0</v>
      </c>
      <c r="AO1385" s="355"/>
      <c r="AQ1385" s="355">
        <f t="shared" ref="AQ1385:AQ1420" si="988">IF(OR(AND(P1385="",COUNTBLANK(Q1385:AD1385)=14),AND(P1385="NA",COUNTBLANK(Q1385:AD1385)=14),AND(P1385&gt;=0,COUNTBLANK(Q1385:AD1385)=0)),0,1)</f>
        <v>0</v>
      </c>
      <c r="AR1385" s="355"/>
      <c r="BU1385" s="355">
        <f t="shared" ref="BU1385:BU1420" si="989">IF(P1385="NA",1,0)</f>
        <v>0</v>
      </c>
      <c r="BV1385" s="355"/>
    </row>
    <row r="1386" spans="3:74" ht="24" customHeight="1">
      <c r="C1386" s="613"/>
      <c r="D1386" s="515"/>
      <c r="E1386" s="516"/>
      <c r="F1386" s="518" t="s">
        <v>429</v>
      </c>
      <c r="G1386" s="518"/>
      <c r="H1386" s="500" t="s">
        <v>430</v>
      </c>
      <c r="I1386" s="501"/>
      <c r="J1386" s="501"/>
      <c r="K1386" s="501"/>
      <c r="L1386" s="501"/>
      <c r="M1386" s="501"/>
      <c r="N1386" s="501"/>
      <c r="O1386" s="502"/>
      <c r="P1386" s="307"/>
      <c r="Q1386" s="215"/>
      <c r="R1386" s="215"/>
      <c r="S1386" s="215"/>
      <c r="T1386" s="215"/>
      <c r="U1386" s="215"/>
      <c r="V1386" s="215"/>
      <c r="W1386" s="215"/>
      <c r="X1386" s="215"/>
      <c r="Y1386" s="215"/>
      <c r="Z1386" s="215"/>
      <c r="AA1386" s="215"/>
      <c r="AB1386" s="215"/>
      <c r="AC1386" s="215"/>
      <c r="AD1386" s="215"/>
      <c r="AH1386" s="355">
        <f t="shared" si="984"/>
        <v>0</v>
      </c>
      <c r="AI1386" s="355"/>
      <c r="AJ1386" s="355">
        <f t="shared" si="985"/>
        <v>0</v>
      </c>
      <c r="AK1386" s="355"/>
      <c r="AL1386" s="355">
        <f t="shared" si="986"/>
        <v>0</v>
      </c>
      <c r="AM1386" s="355"/>
      <c r="AN1386" s="355">
        <f t="shared" si="987"/>
        <v>0</v>
      </c>
      <c r="AO1386" s="355"/>
      <c r="AQ1386" s="355">
        <f t="shared" si="988"/>
        <v>0</v>
      </c>
      <c r="AR1386" s="355"/>
      <c r="BU1386" s="355">
        <f t="shared" si="989"/>
        <v>0</v>
      </c>
      <c r="BV1386" s="355"/>
    </row>
    <row r="1387" spans="3:74" ht="15" customHeight="1">
      <c r="C1387" s="612" t="s">
        <v>940</v>
      </c>
      <c r="D1387" s="511" t="s">
        <v>1455</v>
      </c>
      <c r="E1387" s="512"/>
      <c r="F1387" s="518" t="s">
        <v>433</v>
      </c>
      <c r="G1387" s="518"/>
      <c r="H1387" s="500" t="s">
        <v>434</v>
      </c>
      <c r="I1387" s="501"/>
      <c r="J1387" s="501"/>
      <c r="K1387" s="501"/>
      <c r="L1387" s="501"/>
      <c r="M1387" s="501"/>
      <c r="N1387" s="501"/>
      <c r="O1387" s="502"/>
      <c r="P1387" s="307"/>
      <c r="Q1387" s="215"/>
      <c r="R1387" s="215"/>
      <c r="S1387" s="215"/>
      <c r="T1387" s="215"/>
      <c r="U1387" s="215"/>
      <c r="V1387" s="215"/>
      <c r="W1387" s="215"/>
      <c r="X1387" s="215"/>
      <c r="Y1387" s="215"/>
      <c r="Z1387" s="215"/>
      <c r="AA1387" s="215"/>
      <c r="AB1387" s="215"/>
      <c r="AC1387" s="215"/>
      <c r="AD1387" s="215"/>
      <c r="AH1387" s="355">
        <f t="shared" si="984"/>
        <v>0</v>
      </c>
      <c r="AI1387" s="355"/>
      <c r="AJ1387" s="355">
        <f t="shared" si="985"/>
        <v>0</v>
      </c>
      <c r="AK1387" s="355"/>
      <c r="AL1387" s="355">
        <f t="shared" si="986"/>
        <v>0</v>
      </c>
      <c r="AM1387" s="355"/>
      <c r="AN1387" s="355">
        <f t="shared" si="987"/>
        <v>0</v>
      </c>
      <c r="AO1387" s="355"/>
      <c r="AQ1387" s="355">
        <f t="shared" si="988"/>
        <v>0</v>
      </c>
      <c r="AR1387" s="355"/>
      <c r="BU1387" s="355">
        <f t="shared" si="989"/>
        <v>0</v>
      </c>
      <c r="BV1387" s="355"/>
    </row>
    <row r="1388" spans="3:74" ht="15" customHeight="1">
      <c r="C1388" s="613"/>
      <c r="D1388" s="513"/>
      <c r="E1388" s="514"/>
      <c r="F1388" s="518" t="s">
        <v>435</v>
      </c>
      <c r="G1388" s="518"/>
      <c r="H1388" s="500" t="s">
        <v>436</v>
      </c>
      <c r="I1388" s="501"/>
      <c r="J1388" s="501"/>
      <c r="K1388" s="501"/>
      <c r="L1388" s="501"/>
      <c r="M1388" s="501"/>
      <c r="N1388" s="501"/>
      <c r="O1388" s="502"/>
      <c r="P1388" s="307"/>
      <c r="Q1388" s="215"/>
      <c r="R1388" s="215"/>
      <c r="S1388" s="215"/>
      <c r="T1388" s="215"/>
      <c r="U1388" s="215"/>
      <c r="V1388" s="215"/>
      <c r="W1388" s="215"/>
      <c r="X1388" s="215"/>
      <c r="Y1388" s="215"/>
      <c r="Z1388" s="215"/>
      <c r="AA1388" s="215"/>
      <c r="AB1388" s="215"/>
      <c r="AC1388" s="215"/>
      <c r="AD1388" s="215"/>
      <c r="AH1388" s="355">
        <f t="shared" si="984"/>
        <v>0</v>
      </c>
      <c r="AI1388" s="355"/>
      <c r="AJ1388" s="355">
        <f t="shared" si="985"/>
        <v>0</v>
      </c>
      <c r="AK1388" s="355"/>
      <c r="AL1388" s="355">
        <f t="shared" si="986"/>
        <v>0</v>
      </c>
      <c r="AM1388" s="355"/>
      <c r="AN1388" s="355">
        <f t="shared" si="987"/>
        <v>0</v>
      </c>
      <c r="AO1388" s="355"/>
      <c r="AQ1388" s="355">
        <f t="shared" si="988"/>
        <v>0</v>
      </c>
      <c r="AR1388" s="355"/>
      <c r="BU1388" s="355">
        <f t="shared" si="989"/>
        <v>0</v>
      </c>
      <c r="BV1388" s="355"/>
    </row>
    <row r="1389" spans="3:74" ht="15" customHeight="1">
      <c r="C1389" s="613"/>
      <c r="D1389" s="513"/>
      <c r="E1389" s="514"/>
      <c r="F1389" s="518" t="s">
        <v>437</v>
      </c>
      <c r="G1389" s="518"/>
      <c r="H1389" s="500" t="s">
        <v>438</v>
      </c>
      <c r="I1389" s="501"/>
      <c r="J1389" s="501"/>
      <c r="K1389" s="501"/>
      <c r="L1389" s="501"/>
      <c r="M1389" s="501"/>
      <c r="N1389" s="501"/>
      <c r="O1389" s="502"/>
      <c r="P1389" s="307"/>
      <c r="Q1389" s="215"/>
      <c r="R1389" s="215"/>
      <c r="S1389" s="215"/>
      <c r="T1389" s="215"/>
      <c r="U1389" s="215"/>
      <c r="V1389" s="215"/>
      <c r="W1389" s="215"/>
      <c r="X1389" s="215"/>
      <c r="Y1389" s="215"/>
      <c r="Z1389" s="215"/>
      <c r="AA1389" s="215"/>
      <c r="AB1389" s="215"/>
      <c r="AC1389" s="215"/>
      <c r="AD1389" s="215"/>
      <c r="AH1389" s="355">
        <f t="shared" si="984"/>
        <v>0</v>
      </c>
      <c r="AI1389" s="355"/>
      <c r="AJ1389" s="355">
        <f t="shared" si="985"/>
        <v>0</v>
      </c>
      <c r="AK1389" s="355"/>
      <c r="AL1389" s="355">
        <f t="shared" si="986"/>
        <v>0</v>
      </c>
      <c r="AM1389" s="355"/>
      <c r="AN1389" s="355">
        <f t="shared" si="987"/>
        <v>0</v>
      </c>
      <c r="AO1389" s="355"/>
      <c r="AQ1389" s="355">
        <f t="shared" si="988"/>
        <v>0</v>
      </c>
      <c r="AR1389" s="355"/>
      <c r="BU1389" s="355">
        <f t="shared" si="989"/>
        <v>0</v>
      </c>
      <c r="BV1389" s="355"/>
    </row>
    <row r="1390" spans="3:74" ht="15" customHeight="1">
      <c r="C1390" s="613"/>
      <c r="D1390" s="513"/>
      <c r="E1390" s="514"/>
      <c r="F1390" s="518" t="s">
        <v>439</v>
      </c>
      <c r="G1390" s="518"/>
      <c r="H1390" s="500" t="s">
        <v>440</v>
      </c>
      <c r="I1390" s="501"/>
      <c r="J1390" s="501"/>
      <c r="K1390" s="501"/>
      <c r="L1390" s="501"/>
      <c r="M1390" s="501"/>
      <c r="N1390" s="501"/>
      <c r="O1390" s="502"/>
      <c r="P1390" s="307"/>
      <c r="Q1390" s="215"/>
      <c r="R1390" s="215"/>
      <c r="S1390" s="215"/>
      <c r="T1390" s="215"/>
      <c r="U1390" s="215"/>
      <c r="V1390" s="215"/>
      <c r="W1390" s="215"/>
      <c r="X1390" s="215"/>
      <c r="Y1390" s="215"/>
      <c r="Z1390" s="215"/>
      <c r="AA1390" s="215"/>
      <c r="AB1390" s="215"/>
      <c r="AC1390" s="215"/>
      <c r="AD1390" s="215"/>
      <c r="AH1390" s="355">
        <f t="shared" si="984"/>
        <v>0</v>
      </c>
      <c r="AI1390" s="355"/>
      <c r="AJ1390" s="355">
        <f t="shared" si="985"/>
        <v>0</v>
      </c>
      <c r="AK1390" s="355"/>
      <c r="AL1390" s="355">
        <f t="shared" si="986"/>
        <v>0</v>
      </c>
      <c r="AM1390" s="355"/>
      <c r="AN1390" s="355">
        <f t="shared" si="987"/>
        <v>0</v>
      </c>
      <c r="AO1390" s="355"/>
      <c r="AQ1390" s="355">
        <f t="shared" si="988"/>
        <v>0</v>
      </c>
      <c r="AR1390" s="355"/>
      <c r="BU1390" s="355">
        <f t="shared" si="989"/>
        <v>0</v>
      </c>
      <c r="BV1390" s="355"/>
    </row>
    <row r="1391" spans="3:74" ht="24" customHeight="1">
      <c r="C1391" s="613"/>
      <c r="D1391" s="513"/>
      <c r="E1391" s="514"/>
      <c r="F1391" s="518" t="s">
        <v>441</v>
      </c>
      <c r="G1391" s="518"/>
      <c r="H1391" s="503" t="s">
        <v>442</v>
      </c>
      <c r="I1391" s="504"/>
      <c r="J1391" s="504"/>
      <c r="K1391" s="504"/>
      <c r="L1391" s="504"/>
      <c r="M1391" s="504"/>
      <c r="N1391" s="504"/>
      <c r="O1391" s="505"/>
      <c r="P1391" s="307"/>
      <c r="Q1391" s="215"/>
      <c r="R1391" s="215"/>
      <c r="S1391" s="215"/>
      <c r="T1391" s="215"/>
      <c r="U1391" s="215"/>
      <c r="V1391" s="215"/>
      <c r="W1391" s="215"/>
      <c r="X1391" s="215"/>
      <c r="Y1391" s="215"/>
      <c r="Z1391" s="215"/>
      <c r="AA1391" s="215"/>
      <c r="AB1391" s="215"/>
      <c r="AC1391" s="215"/>
      <c r="AD1391" s="215"/>
      <c r="AH1391" s="355">
        <f t="shared" si="984"/>
        <v>0</v>
      </c>
      <c r="AI1391" s="355"/>
      <c r="AJ1391" s="355">
        <f t="shared" si="985"/>
        <v>0</v>
      </c>
      <c r="AK1391" s="355"/>
      <c r="AL1391" s="355">
        <f t="shared" si="986"/>
        <v>0</v>
      </c>
      <c r="AM1391" s="355"/>
      <c r="AN1391" s="355">
        <f t="shared" si="987"/>
        <v>0</v>
      </c>
      <c r="AO1391" s="355"/>
      <c r="AQ1391" s="355">
        <f t="shared" si="988"/>
        <v>0</v>
      </c>
      <c r="AR1391" s="355"/>
      <c r="BU1391" s="355">
        <f t="shared" si="989"/>
        <v>0</v>
      </c>
      <c r="BV1391" s="355"/>
    </row>
    <row r="1392" spans="3:74" ht="36" customHeight="1">
      <c r="C1392" s="613"/>
      <c r="D1392" s="513"/>
      <c r="E1392" s="514"/>
      <c r="F1392" s="519" t="s">
        <v>443</v>
      </c>
      <c r="G1392" s="520"/>
      <c r="H1392" s="259"/>
      <c r="I1392" s="504" t="s">
        <v>444</v>
      </c>
      <c r="J1392" s="504"/>
      <c r="K1392" s="504"/>
      <c r="L1392" s="504"/>
      <c r="M1392" s="504"/>
      <c r="N1392" s="504"/>
      <c r="O1392" s="505"/>
      <c r="P1392" s="307"/>
      <c r="Q1392" s="215"/>
      <c r="R1392" s="215"/>
      <c r="S1392" s="215"/>
      <c r="T1392" s="215"/>
      <c r="U1392" s="215"/>
      <c r="V1392" s="215"/>
      <c r="W1392" s="215"/>
      <c r="X1392" s="215"/>
      <c r="Y1392" s="215"/>
      <c r="Z1392" s="215"/>
      <c r="AA1392" s="215"/>
      <c r="AB1392" s="215"/>
      <c r="AC1392" s="215"/>
      <c r="AD1392" s="215"/>
      <c r="AH1392" s="355">
        <f t="shared" si="984"/>
        <v>0</v>
      </c>
      <c r="AI1392" s="355"/>
      <c r="AJ1392" s="355">
        <f t="shared" si="985"/>
        <v>0</v>
      </c>
      <c r="AK1392" s="355"/>
      <c r="AL1392" s="355">
        <f t="shared" si="986"/>
        <v>0</v>
      </c>
      <c r="AM1392" s="355"/>
      <c r="AN1392" s="355">
        <f t="shared" si="987"/>
        <v>0</v>
      </c>
      <c r="AO1392" s="355"/>
      <c r="AQ1392" s="355">
        <f t="shared" si="988"/>
        <v>0</v>
      </c>
      <c r="AR1392" s="355"/>
      <c r="BU1392" s="355">
        <f t="shared" si="989"/>
        <v>0</v>
      </c>
      <c r="BV1392" s="355"/>
    </row>
    <row r="1393" spans="3:74" ht="36" customHeight="1">
      <c r="C1393" s="613"/>
      <c r="D1393" s="513"/>
      <c r="E1393" s="514"/>
      <c r="F1393" s="519" t="s">
        <v>445</v>
      </c>
      <c r="G1393" s="520"/>
      <c r="H1393" s="260"/>
      <c r="I1393" s="496" t="s">
        <v>446</v>
      </c>
      <c r="J1393" s="496"/>
      <c r="K1393" s="496"/>
      <c r="L1393" s="496"/>
      <c r="M1393" s="496"/>
      <c r="N1393" s="496"/>
      <c r="O1393" s="497"/>
      <c r="P1393" s="307"/>
      <c r="Q1393" s="215"/>
      <c r="R1393" s="215"/>
      <c r="S1393" s="215"/>
      <c r="T1393" s="215"/>
      <c r="U1393" s="215"/>
      <c r="V1393" s="215"/>
      <c r="W1393" s="215"/>
      <c r="X1393" s="215"/>
      <c r="Y1393" s="215"/>
      <c r="Z1393" s="215"/>
      <c r="AA1393" s="215"/>
      <c r="AB1393" s="215"/>
      <c r="AC1393" s="215"/>
      <c r="AD1393" s="215"/>
      <c r="AH1393" s="355">
        <f t="shared" si="984"/>
        <v>0</v>
      </c>
      <c r="AI1393" s="355"/>
      <c r="AJ1393" s="355">
        <f t="shared" si="985"/>
        <v>0</v>
      </c>
      <c r="AK1393" s="355"/>
      <c r="AL1393" s="355">
        <f t="shared" si="986"/>
        <v>0</v>
      </c>
      <c r="AM1393" s="355"/>
      <c r="AN1393" s="355">
        <f t="shared" si="987"/>
        <v>0</v>
      </c>
      <c r="AO1393" s="355"/>
      <c r="AQ1393" s="355">
        <f t="shared" si="988"/>
        <v>0</v>
      </c>
      <c r="AR1393" s="355"/>
      <c r="BU1393" s="355">
        <f t="shared" si="989"/>
        <v>0</v>
      </c>
      <c r="BV1393" s="355"/>
    </row>
    <row r="1394" spans="3:74" ht="48" customHeight="1">
      <c r="C1394" s="613"/>
      <c r="D1394" s="513"/>
      <c r="E1394" s="514"/>
      <c r="F1394" s="519" t="s">
        <v>447</v>
      </c>
      <c r="G1394" s="520"/>
      <c r="H1394" s="260"/>
      <c r="I1394" s="496" t="s">
        <v>448</v>
      </c>
      <c r="J1394" s="496"/>
      <c r="K1394" s="496"/>
      <c r="L1394" s="496"/>
      <c r="M1394" s="496"/>
      <c r="N1394" s="496"/>
      <c r="O1394" s="497"/>
      <c r="P1394" s="307"/>
      <c r="Q1394" s="215"/>
      <c r="R1394" s="215"/>
      <c r="S1394" s="215"/>
      <c r="T1394" s="215"/>
      <c r="U1394" s="215"/>
      <c r="V1394" s="215"/>
      <c r="W1394" s="215"/>
      <c r="X1394" s="215"/>
      <c r="Y1394" s="215"/>
      <c r="Z1394" s="215"/>
      <c r="AA1394" s="215"/>
      <c r="AB1394" s="215"/>
      <c r="AC1394" s="215"/>
      <c r="AD1394" s="215"/>
      <c r="AH1394" s="355">
        <f t="shared" si="984"/>
        <v>0</v>
      </c>
      <c r="AI1394" s="355"/>
      <c r="AJ1394" s="355">
        <f t="shared" si="985"/>
        <v>0</v>
      </c>
      <c r="AK1394" s="355"/>
      <c r="AL1394" s="355">
        <f t="shared" si="986"/>
        <v>0</v>
      </c>
      <c r="AM1394" s="355"/>
      <c r="AN1394" s="355">
        <f t="shared" si="987"/>
        <v>0</v>
      </c>
      <c r="AO1394" s="355"/>
      <c r="AQ1394" s="355">
        <f t="shared" si="988"/>
        <v>0</v>
      </c>
      <c r="AR1394" s="355"/>
      <c r="BU1394" s="355">
        <f t="shared" si="989"/>
        <v>0</v>
      </c>
      <c r="BV1394" s="355"/>
    </row>
    <row r="1395" spans="3:74" ht="24" customHeight="1">
      <c r="C1395" s="613"/>
      <c r="D1395" s="513"/>
      <c r="E1395" s="514"/>
      <c r="F1395" s="519" t="s">
        <v>449</v>
      </c>
      <c r="G1395" s="520"/>
      <c r="H1395" s="260"/>
      <c r="I1395" s="496" t="s">
        <v>450</v>
      </c>
      <c r="J1395" s="496"/>
      <c r="K1395" s="496"/>
      <c r="L1395" s="496"/>
      <c r="M1395" s="496"/>
      <c r="N1395" s="496"/>
      <c r="O1395" s="497"/>
      <c r="P1395" s="307"/>
      <c r="Q1395" s="215"/>
      <c r="R1395" s="215"/>
      <c r="S1395" s="215"/>
      <c r="T1395" s="215"/>
      <c r="U1395" s="215"/>
      <c r="V1395" s="215"/>
      <c r="W1395" s="215"/>
      <c r="X1395" s="215"/>
      <c r="Y1395" s="215"/>
      <c r="Z1395" s="215"/>
      <c r="AA1395" s="215"/>
      <c r="AB1395" s="215"/>
      <c r="AC1395" s="215"/>
      <c r="AD1395" s="215"/>
      <c r="AH1395" s="355">
        <f t="shared" si="984"/>
        <v>0</v>
      </c>
      <c r="AI1395" s="355"/>
      <c r="AJ1395" s="355">
        <f t="shared" si="985"/>
        <v>0</v>
      </c>
      <c r="AK1395" s="355"/>
      <c r="AL1395" s="355">
        <f t="shared" si="986"/>
        <v>0</v>
      </c>
      <c r="AM1395" s="355"/>
      <c r="AN1395" s="355">
        <f t="shared" si="987"/>
        <v>0</v>
      </c>
      <c r="AO1395" s="355"/>
      <c r="AQ1395" s="355">
        <f t="shared" si="988"/>
        <v>0</v>
      </c>
      <c r="AR1395" s="355"/>
      <c r="BU1395" s="355">
        <f t="shared" si="989"/>
        <v>0</v>
      </c>
      <c r="BV1395" s="355"/>
    </row>
    <row r="1396" spans="3:74" ht="24" customHeight="1">
      <c r="C1396" s="613"/>
      <c r="D1396" s="513"/>
      <c r="E1396" s="514"/>
      <c r="F1396" s="519" t="s">
        <v>451</v>
      </c>
      <c r="G1396" s="520"/>
      <c r="H1396" s="260"/>
      <c r="I1396" s="496" t="s">
        <v>452</v>
      </c>
      <c r="J1396" s="496"/>
      <c r="K1396" s="496"/>
      <c r="L1396" s="496"/>
      <c r="M1396" s="496"/>
      <c r="N1396" s="496"/>
      <c r="O1396" s="497"/>
      <c r="P1396" s="307"/>
      <c r="Q1396" s="215"/>
      <c r="R1396" s="215"/>
      <c r="S1396" s="215"/>
      <c r="T1396" s="215"/>
      <c r="U1396" s="215"/>
      <c r="V1396" s="215"/>
      <c r="W1396" s="215"/>
      <c r="X1396" s="215"/>
      <c r="Y1396" s="215"/>
      <c r="Z1396" s="215"/>
      <c r="AA1396" s="215"/>
      <c r="AB1396" s="215"/>
      <c r="AC1396" s="215"/>
      <c r="AD1396" s="215"/>
      <c r="AH1396" s="355">
        <f t="shared" si="984"/>
        <v>0</v>
      </c>
      <c r="AI1396" s="355"/>
      <c r="AJ1396" s="355">
        <f t="shared" si="985"/>
        <v>0</v>
      </c>
      <c r="AK1396" s="355"/>
      <c r="AL1396" s="355">
        <f t="shared" si="986"/>
        <v>0</v>
      </c>
      <c r="AM1396" s="355"/>
      <c r="AN1396" s="355">
        <f t="shared" si="987"/>
        <v>0</v>
      </c>
      <c r="AO1396" s="355"/>
      <c r="AQ1396" s="355">
        <f t="shared" si="988"/>
        <v>0</v>
      </c>
      <c r="AR1396" s="355"/>
      <c r="BU1396" s="355">
        <f t="shared" si="989"/>
        <v>0</v>
      </c>
      <c r="BV1396" s="355"/>
    </row>
    <row r="1397" spans="3:74" ht="36" customHeight="1">
      <c r="C1397" s="613"/>
      <c r="D1397" s="513"/>
      <c r="E1397" s="514"/>
      <c r="F1397" s="519" t="s">
        <v>453</v>
      </c>
      <c r="G1397" s="520"/>
      <c r="H1397" s="260"/>
      <c r="I1397" s="496" t="s">
        <v>454</v>
      </c>
      <c r="J1397" s="496"/>
      <c r="K1397" s="496"/>
      <c r="L1397" s="496"/>
      <c r="M1397" s="496"/>
      <c r="N1397" s="496"/>
      <c r="O1397" s="497"/>
      <c r="P1397" s="307"/>
      <c r="Q1397" s="215"/>
      <c r="R1397" s="215"/>
      <c r="S1397" s="215"/>
      <c r="T1397" s="215"/>
      <c r="U1397" s="215"/>
      <c r="V1397" s="215"/>
      <c r="W1397" s="215"/>
      <c r="X1397" s="215"/>
      <c r="Y1397" s="215"/>
      <c r="Z1397" s="215"/>
      <c r="AA1397" s="215"/>
      <c r="AB1397" s="215"/>
      <c r="AC1397" s="215"/>
      <c r="AD1397" s="215"/>
      <c r="AH1397" s="355">
        <f t="shared" si="984"/>
        <v>0</v>
      </c>
      <c r="AI1397" s="355"/>
      <c r="AJ1397" s="355">
        <f t="shared" si="985"/>
        <v>0</v>
      </c>
      <c r="AK1397" s="355"/>
      <c r="AL1397" s="355">
        <f t="shared" si="986"/>
        <v>0</v>
      </c>
      <c r="AM1397" s="355"/>
      <c r="AN1397" s="355">
        <f t="shared" si="987"/>
        <v>0</v>
      </c>
      <c r="AO1397" s="355"/>
      <c r="AQ1397" s="355">
        <f t="shared" si="988"/>
        <v>0</v>
      </c>
      <c r="AR1397" s="355"/>
      <c r="BU1397" s="355">
        <f t="shared" si="989"/>
        <v>0</v>
      </c>
      <c r="BV1397" s="355"/>
    </row>
    <row r="1398" spans="3:74" ht="15" customHeight="1">
      <c r="C1398" s="613"/>
      <c r="D1398" s="513"/>
      <c r="E1398" s="514"/>
      <c r="F1398" s="519" t="s">
        <v>455</v>
      </c>
      <c r="G1398" s="520"/>
      <c r="H1398" s="296"/>
      <c r="I1398" s="498" t="s">
        <v>571</v>
      </c>
      <c r="J1398" s="498"/>
      <c r="K1398" s="498"/>
      <c r="L1398" s="498"/>
      <c r="M1398" s="498"/>
      <c r="N1398" s="498"/>
      <c r="O1398" s="499"/>
      <c r="P1398" s="307"/>
      <c r="Q1398" s="215"/>
      <c r="R1398" s="215"/>
      <c r="S1398" s="215"/>
      <c r="T1398" s="215"/>
      <c r="U1398" s="215"/>
      <c r="V1398" s="215"/>
      <c r="W1398" s="215"/>
      <c r="X1398" s="215"/>
      <c r="Y1398" s="215"/>
      <c r="Z1398" s="215"/>
      <c r="AA1398" s="215"/>
      <c r="AB1398" s="215"/>
      <c r="AC1398" s="215"/>
      <c r="AD1398" s="215"/>
      <c r="AH1398" s="355">
        <f t="shared" si="984"/>
        <v>0</v>
      </c>
      <c r="AI1398" s="355"/>
      <c r="AJ1398" s="355">
        <f t="shared" si="985"/>
        <v>0</v>
      </c>
      <c r="AK1398" s="355"/>
      <c r="AL1398" s="355">
        <f t="shared" si="986"/>
        <v>0</v>
      </c>
      <c r="AM1398" s="355"/>
      <c r="AN1398" s="355">
        <f t="shared" si="987"/>
        <v>0</v>
      </c>
      <c r="AO1398" s="355"/>
      <c r="AQ1398" s="355">
        <f t="shared" si="988"/>
        <v>0</v>
      </c>
      <c r="AR1398" s="355"/>
      <c r="BU1398" s="355">
        <f t="shared" si="989"/>
        <v>0</v>
      </c>
      <c r="BV1398" s="355"/>
    </row>
    <row r="1399" spans="3:74" ht="24" customHeight="1">
      <c r="C1399" s="613"/>
      <c r="D1399" s="513"/>
      <c r="E1399" s="514"/>
      <c r="F1399" s="518" t="s">
        <v>456</v>
      </c>
      <c r="G1399" s="518"/>
      <c r="H1399" s="506" t="s">
        <v>457</v>
      </c>
      <c r="I1399" s="498"/>
      <c r="J1399" s="498"/>
      <c r="K1399" s="498"/>
      <c r="L1399" s="498"/>
      <c r="M1399" s="498"/>
      <c r="N1399" s="498"/>
      <c r="O1399" s="499"/>
      <c r="P1399" s="307"/>
      <c r="Q1399" s="215"/>
      <c r="R1399" s="215"/>
      <c r="S1399" s="215"/>
      <c r="T1399" s="215"/>
      <c r="U1399" s="215"/>
      <c r="V1399" s="215"/>
      <c r="W1399" s="215"/>
      <c r="X1399" s="215"/>
      <c r="Y1399" s="215"/>
      <c r="Z1399" s="215"/>
      <c r="AA1399" s="215"/>
      <c r="AB1399" s="215"/>
      <c r="AC1399" s="215"/>
      <c r="AD1399" s="215"/>
      <c r="AH1399" s="355">
        <f t="shared" si="984"/>
        <v>0</v>
      </c>
      <c r="AI1399" s="355"/>
      <c r="AJ1399" s="355">
        <f t="shared" si="985"/>
        <v>0</v>
      </c>
      <c r="AK1399" s="355"/>
      <c r="AL1399" s="355">
        <f t="shared" si="986"/>
        <v>0</v>
      </c>
      <c r="AM1399" s="355"/>
      <c r="AN1399" s="355">
        <f t="shared" si="987"/>
        <v>0</v>
      </c>
      <c r="AO1399" s="355"/>
      <c r="AQ1399" s="355">
        <f t="shared" si="988"/>
        <v>0</v>
      </c>
      <c r="AR1399" s="355"/>
      <c r="BU1399" s="355">
        <f t="shared" si="989"/>
        <v>0</v>
      </c>
      <c r="BV1399" s="355"/>
    </row>
    <row r="1400" spans="3:74" ht="15" customHeight="1">
      <c r="C1400" s="613"/>
      <c r="D1400" s="513"/>
      <c r="E1400" s="514"/>
      <c r="F1400" s="518" t="s">
        <v>458</v>
      </c>
      <c r="G1400" s="518"/>
      <c r="H1400" s="503" t="s">
        <v>459</v>
      </c>
      <c r="I1400" s="504"/>
      <c r="J1400" s="504"/>
      <c r="K1400" s="504"/>
      <c r="L1400" s="504"/>
      <c r="M1400" s="504"/>
      <c r="N1400" s="504"/>
      <c r="O1400" s="505"/>
      <c r="P1400" s="307"/>
      <c r="Q1400" s="215"/>
      <c r="R1400" s="215"/>
      <c r="S1400" s="215"/>
      <c r="T1400" s="215"/>
      <c r="U1400" s="215"/>
      <c r="V1400" s="215"/>
      <c r="W1400" s="215"/>
      <c r="X1400" s="215"/>
      <c r="Y1400" s="215"/>
      <c r="Z1400" s="215"/>
      <c r="AA1400" s="215"/>
      <c r="AB1400" s="215"/>
      <c r="AC1400" s="215"/>
      <c r="AD1400" s="215"/>
      <c r="AH1400" s="355">
        <f t="shared" si="984"/>
        <v>0</v>
      </c>
      <c r="AI1400" s="355"/>
      <c r="AJ1400" s="355">
        <f t="shared" si="985"/>
        <v>0</v>
      </c>
      <c r="AK1400" s="355"/>
      <c r="AL1400" s="355">
        <f t="shared" si="986"/>
        <v>0</v>
      </c>
      <c r="AM1400" s="355"/>
      <c r="AN1400" s="355">
        <f t="shared" si="987"/>
        <v>0</v>
      </c>
      <c r="AO1400" s="355"/>
      <c r="AQ1400" s="355">
        <f t="shared" si="988"/>
        <v>0</v>
      </c>
      <c r="AR1400" s="355"/>
      <c r="BU1400" s="355">
        <f t="shared" si="989"/>
        <v>0</v>
      </c>
      <c r="BV1400" s="355"/>
    </row>
    <row r="1401" spans="3:74" ht="15" customHeight="1">
      <c r="C1401" s="613"/>
      <c r="D1401" s="513"/>
      <c r="E1401" s="514"/>
      <c r="F1401" s="519" t="s">
        <v>460</v>
      </c>
      <c r="G1401" s="520"/>
      <c r="H1401" s="259"/>
      <c r="I1401" s="504" t="s">
        <v>461</v>
      </c>
      <c r="J1401" s="504"/>
      <c r="K1401" s="504"/>
      <c r="L1401" s="504"/>
      <c r="M1401" s="504"/>
      <c r="N1401" s="504"/>
      <c r="O1401" s="505"/>
      <c r="P1401" s="307"/>
      <c r="Q1401" s="215"/>
      <c r="R1401" s="215"/>
      <c r="S1401" s="215"/>
      <c r="T1401" s="215"/>
      <c r="U1401" s="215"/>
      <c r="V1401" s="215"/>
      <c r="W1401" s="215"/>
      <c r="X1401" s="215"/>
      <c r="Y1401" s="215"/>
      <c r="Z1401" s="215"/>
      <c r="AA1401" s="215"/>
      <c r="AB1401" s="215"/>
      <c r="AC1401" s="215"/>
      <c r="AD1401" s="215"/>
      <c r="AH1401" s="355">
        <f t="shared" si="984"/>
        <v>0</v>
      </c>
      <c r="AI1401" s="355"/>
      <c r="AJ1401" s="355">
        <f t="shared" si="985"/>
        <v>0</v>
      </c>
      <c r="AK1401" s="355"/>
      <c r="AL1401" s="355">
        <f t="shared" si="986"/>
        <v>0</v>
      </c>
      <c r="AM1401" s="355"/>
      <c r="AN1401" s="355">
        <f t="shared" si="987"/>
        <v>0</v>
      </c>
      <c r="AO1401" s="355"/>
      <c r="AQ1401" s="355">
        <f t="shared" si="988"/>
        <v>0</v>
      </c>
      <c r="AR1401" s="355"/>
      <c r="BU1401" s="355">
        <f t="shared" si="989"/>
        <v>0</v>
      </c>
      <c r="BV1401" s="355"/>
    </row>
    <row r="1402" spans="3:74" ht="24" customHeight="1">
      <c r="C1402" s="613"/>
      <c r="D1402" s="513"/>
      <c r="E1402" s="514"/>
      <c r="F1402" s="519" t="s">
        <v>462</v>
      </c>
      <c r="G1402" s="520"/>
      <c r="H1402" s="260"/>
      <c r="I1402" s="496" t="s">
        <v>463</v>
      </c>
      <c r="J1402" s="496"/>
      <c r="K1402" s="496"/>
      <c r="L1402" s="496"/>
      <c r="M1402" s="496"/>
      <c r="N1402" s="496"/>
      <c r="O1402" s="497"/>
      <c r="P1402" s="307"/>
      <c r="Q1402" s="215"/>
      <c r="R1402" s="215"/>
      <c r="S1402" s="215"/>
      <c r="T1402" s="215"/>
      <c r="U1402" s="215"/>
      <c r="V1402" s="215"/>
      <c r="W1402" s="215"/>
      <c r="X1402" s="215"/>
      <c r="Y1402" s="215"/>
      <c r="Z1402" s="215"/>
      <c r="AA1402" s="215"/>
      <c r="AB1402" s="215"/>
      <c r="AC1402" s="215"/>
      <c r="AD1402" s="215"/>
      <c r="AH1402" s="355">
        <f t="shared" si="984"/>
        <v>0</v>
      </c>
      <c r="AI1402" s="355"/>
      <c r="AJ1402" s="355">
        <f t="shared" si="985"/>
        <v>0</v>
      </c>
      <c r="AK1402" s="355"/>
      <c r="AL1402" s="355">
        <f t="shared" si="986"/>
        <v>0</v>
      </c>
      <c r="AM1402" s="355"/>
      <c r="AN1402" s="355">
        <f t="shared" si="987"/>
        <v>0</v>
      </c>
      <c r="AO1402" s="355"/>
      <c r="AQ1402" s="355">
        <f t="shared" si="988"/>
        <v>0</v>
      </c>
      <c r="AR1402" s="355"/>
      <c r="BU1402" s="355">
        <f t="shared" si="989"/>
        <v>0</v>
      </c>
      <c r="BV1402" s="355"/>
    </row>
    <row r="1403" spans="3:74" ht="15" customHeight="1">
      <c r="C1403" s="613"/>
      <c r="D1403" s="513"/>
      <c r="E1403" s="514"/>
      <c r="F1403" s="519" t="s">
        <v>464</v>
      </c>
      <c r="G1403" s="520"/>
      <c r="H1403" s="296"/>
      <c r="I1403" s="498" t="s">
        <v>571</v>
      </c>
      <c r="J1403" s="498"/>
      <c r="K1403" s="498"/>
      <c r="L1403" s="498"/>
      <c r="M1403" s="498"/>
      <c r="N1403" s="498"/>
      <c r="O1403" s="499"/>
      <c r="P1403" s="307"/>
      <c r="Q1403" s="215"/>
      <c r="R1403" s="215"/>
      <c r="S1403" s="215"/>
      <c r="T1403" s="215"/>
      <c r="U1403" s="215"/>
      <c r="V1403" s="215"/>
      <c r="W1403" s="215"/>
      <c r="X1403" s="215"/>
      <c r="Y1403" s="215"/>
      <c r="Z1403" s="215"/>
      <c r="AA1403" s="215"/>
      <c r="AB1403" s="215"/>
      <c r="AC1403" s="215"/>
      <c r="AD1403" s="215"/>
      <c r="AH1403" s="355">
        <f t="shared" si="984"/>
        <v>0</v>
      </c>
      <c r="AI1403" s="355"/>
      <c r="AJ1403" s="355">
        <f t="shared" si="985"/>
        <v>0</v>
      </c>
      <c r="AK1403" s="355"/>
      <c r="AL1403" s="355">
        <f t="shared" si="986"/>
        <v>0</v>
      </c>
      <c r="AM1403" s="355"/>
      <c r="AN1403" s="355">
        <f t="shared" si="987"/>
        <v>0</v>
      </c>
      <c r="AO1403" s="355"/>
      <c r="AQ1403" s="355">
        <f t="shared" si="988"/>
        <v>0</v>
      </c>
      <c r="AR1403" s="355"/>
      <c r="BU1403" s="355">
        <f t="shared" si="989"/>
        <v>0</v>
      </c>
      <c r="BV1403" s="355"/>
    </row>
    <row r="1404" spans="3:74" ht="15" customHeight="1">
      <c r="C1404" s="613"/>
      <c r="D1404" s="513"/>
      <c r="E1404" s="514"/>
      <c r="F1404" s="518" t="s">
        <v>465</v>
      </c>
      <c r="G1404" s="518"/>
      <c r="H1404" s="506" t="s">
        <v>466</v>
      </c>
      <c r="I1404" s="498"/>
      <c r="J1404" s="498"/>
      <c r="K1404" s="498"/>
      <c r="L1404" s="498"/>
      <c r="M1404" s="498"/>
      <c r="N1404" s="498"/>
      <c r="O1404" s="499"/>
      <c r="P1404" s="307"/>
      <c r="Q1404" s="215"/>
      <c r="R1404" s="215"/>
      <c r="S1404" s="215"/>
      <c r="T1404" s="215"/>
      <c r="U1404" s="215"/>
      <c r="V1404" s="215"/>
      <c r="W1404" s="215"/>
      <c r="X1404" s="215"/>
      <c r="Y1404" s="215"/>
      <c r="Z1404" s="215"/>
      <c r="AA1404" s="215"/>
      <c r="AB1404" s="215"/>
      <c r="AC1404" s="215"/>
      <c r="AD1404" s="215"/>
      <c r="AH1404" s="355">
        <f t="shared" si="984"/>
        <v>0</v>
      </c>
      <c r="AI1404" s="355"/>
      <c r="AJ1404" s="355">
        <f t="shared" si="985"/>
        <v>0</v>
      </c>
      <c r="AK1404" s="355"/>
      <c r="AL1404" s="355">
        <f t="shared" si="986"/>
        <v>0</v>
      </c>
      <c r="AM1404" s="355"/>
      <c r="AN1404" s="355">
        <f t="shared" si="987"/>
        <v>0</v>
      </c>
      <c r="AO1404" s="355"/>
      <c r="AQ1404" s="355">
        <f t="shared" si="988"/>
        <v>0</v>
      </c>
      <c r="AR1404" s="355"/>
      <c r="BU1404" s="355">
        <f t="shared" si="989"/>
        <v>0</v>
      </c>
      <c r="BV1404" s="355"/>
    </row>
    <row r="1405" spans="3:74" ht="24" customHeight="1">
      <c r="C1405" s="613"/>
      <c r="D1405" s="513"/>
      <c r="E1405" s="514"/>
      <c r="F1405" s="518" t="s">
        <v>467</v>
      </c>
      <c r="G1405" s="518"/>
      <c r="H1405" s="500" t="s">
        <v>468</v>
      </c>
      <c r="I1405" s="501"/>
      <c r="J1405" s="501"/>
      <c r="K1405" s="501"/>
      <c r="L1405" s="501"/>
      <c r="M1405" s="501"/>
      <c r="N1405" s="501"/>
      <c r="O1405" s="502"/>
      <c r="P1405" s="307"/>
      <c r="Q1405" s="215"/>
      <c r="R1405" s="215"/>
      <c r="S1405" s="215"/>
      <c r="T1405" s="215"/>
      <c r="U1405" s="215"/>
      <c r="V1405" s="215"/>
      <c r="W1405" s="215"/>
      <c r="X1405" s="215"/>
      <c r="Y1405" s="215"/>
      <c r="Z1405" s="215"/>
      <c r="AA1405" s="215"/>
      <c r="AB1405" s="215"/>
      <c r="AC1405" s="215"/>
      <c r="AD1405" s="215"/>
      <c r="AH1405" s="355">
        <f t="shared" si="984"/>
        <v>0</v>
      </c>
      <c r="AI1405" s="355"/>
      <c r="AJ1405" s="355">
        <f t="shared" si="985"/>
        <v>0</v>
      </c>
      <c r="AK1405" s="355"/>
      <c r="AL1405" s="355">
        <f t="shared" si="986"/>
        <v>0</v>
      </c>
      <c r="AM1405" s="355"/>
      <c r="AN1405" s="355">
        <f t="shared" si="987"/>
        <v>0</v>
      </c>
      <c r="AO1405" s="355"/>
      <c r="AQ1405" s="355">
        <f t="shared" si="988"/>
        <v>0</v>
      </c>
      <c r="AR1405" s="355"/>
      <c r="BU1405" s="355">
        <f t="shared" si="989"/>
        <v>0</v>
      </c>
      <c r="BV1405" s="355"/>
    </row>
    <row r="1406" spans="3:74" ht="15" customHeight="1">
      <c r="C1406" s="613"/>
      <c r="D1406" s="513"/>
      <c r="E1406" s="514"/>
      <c r="F1406" s="518" t="s">
        <v>469</v>
      </c>
      <c r="G1406" s="518"/>
      <c r="H1406" s="500" t="s">
        <v>470</v>
      </c>
      <c r="I1406" s="501"/>
      <c r="J1406" s="501"/>
      <c r="K1406" s="501"/>
      <c r="L1406" s="501"/>
      <c r="M1406" s="501"/>
      <c r="N1406" s="501"/>
      <c r="O1406" s="502"/>
      <c r="P1406" s="307"/>
      <c r="Q1406" s="215"/>
      <c r="R1406" s="215"/>
      <c r="S1406" s="215"/>
      <c r="T1406" s="215"/>
      <c r="U1406" s="215"/>
      <c r="V1406" s="215"/>
      <c r="W1406" s="215"/>
      <c r="X1406" s="215"/>
      <c r="Y1406" s="215"/>
      <c r="Z1406" s="215"/>
      <c r="AA1406" s="215"/>
      <c r="AB1406" s="215"/>
      <c r="AC1406" s="215"/>
      <c r="AD1406" s="215"/>
      <c r="AH1406" s="355">
        <f t="shared" si="984"/>
        <v>0</v>
      </c>
      <c r="AI1406" s="355"/>
      <c r="AJ1406" s="355">
        <f t="shared" si="985"/>
        <v>0</v>
      </c>
      <c r="AK1406" s="355"/>
      <c r="AL1406" s="355">
        <f t="shared" si="986"/>
        <v>0</v>
      </c>
      <c r="AM1406" s="355"/>
      <c r="AN1406" s="355">
        <f t="shared" si="987"/>
        <v>0</v>
      </c>
      <c r="AO1406" s="355"/>
      <c r="AQ1406" s="355">
        <f t="shared" si="988"/>
        <v>0</v>
      </c>
      <c r="AR1406" s="355"/>
      <c r="BU1406" s="355">
        <f t="shared" si="989"/>
        <v>0</v>
      </c>
      <c r="BV1406" s="355"/>
    </row>
    <row r="1407" spans="3:74" ht="24" customHeight="1">
      <c r="C1407" s="613"/>
      <c r="D1407" s="513"/>
      <c r="E1407" s="514"/>
      <c r="F1407" s="518" t="s">
        <v>471</v>
      </c>
      <c r="G1407" s="518"/>
      <c r="H1407" s="500" t="s">
        <v>472</v>
      </c>
      <c r="I1407" s="501"/>
      <c r="J1407" s="501"/>
      <c r="K1407" s="501"/>
      <c r="L1407" s="501"/>
      <c r="M1407" s="501"/>
      <c r="N1407" s="501"/>
      <c r="O1407" s="502"/>
      <c r="P1407" s="307"/>
      <c r="Q1407" s="215"/>
      <c r="R1407" s="215"/>
      <c r="S1407" s="215"/>
      <c r="T1407" s="215"/>
      <c r="U1407" s="215"/>
      <c r="V1407" s="215"/>
      <c r="W1407" s="215"/>
      <c r="X1407" s="215"/>
      <c r="Y1407" s="215"/>
      <c r="Z1407" s="215"/>
      <c r="AA1407" s="215"/>
      <c r="AB1407" s="215"/>
      <c r="AC1407" s="215"/>
      <c r="AD1407" s="215"/>
      <c r="AH1407" s="355">
        <f t="shared" si="984"/>
        <v>0</v>
      </c>
      <c r="AI1407" s="355"/>
      <c r="AJ1407" s="355">
        <f t="shared" si="985"/>
        <v>0</v>
      </c>
      <c r="AK1407" s="355"/>
      <c r="AL1407" s="355">
        <f t="shared" si="986"/>
        <v>0</v>
      </c>
      <c r="AM1407" s="355"/>
      <c r="AN1407" s="355">
        <f t="shared" si="987"/>
        <v>0</v>
      </c>
      <c r="AO1407" s="355"/>
      <c r="AQ1407" s="355">
        <f t="shared" si="988"/>
        <v>0</v>
      </c>
      <c r="AR1407" s="355"/>
      <c r="BU1407" s="355">
        <f t="shared" si="989"/>
        <v>0</v>
      </c>
      <c r="BV1407" s="355"/>
    </row>
    <row r="1408" spans="3:74" ht="15" customHeight="1">
      <c r="C1408" s="613"/>
      <c r="D1408" s="513"/>
      <c r="E1408" s="514"/>
      <c r="F1408" s="518" t="s">
        <v>473</v>
      </c>
      <c r="G1408" s="518"/>
      <c r="H1408" s="500" t="s">
        <v>474</v>
      </c>
      <c r="I1408" s="501"/>
      <c r="J1408" s="501"/>
      <c r="K1408" s="501"/>
      <c r="L1408" s="501"/>
      <c r="M1408" s="501"/>
      <c r="N1408" s="501"/>
      <c r="O1408" s="502"/>
      <c r="P1408" s="307"/>
      <c r="Q1408" s="215"/>
      <c r="R1408" s="215"/>
      <c r="S1408" s="215"/>
      <c r="T1408" s="215"/>
      <c r="U1408" s="215"/>
      <c r="V1408" s="215"/>
      <c r="W1408" s="215"/>
      <c r="X1408" s="215"/>
      <c r="Y1408" s="215"/>
      <c r="Z1408" s="215"/>
      <c r="AA1408" s="215"/>
      <c r="AB1408" s="215"/>
      <c r="AC1408" s="215"/>
      <c r="AD1408" s="215"/>
      <c r="AH1408" s="355">
        <f t="shared" si="984"/>
        <v>0</v>
      </c>
      <c r="AI1408" s="355"/>
      <c r="AJ1408" s="355">
        <f t="shared" si="985"/>
        <v>0</v>
      </c>
      <c r="AK1408" s="355"/>
      <c r="AL1408" s="355">
        <f t="shared" si="986"/>
        <v>0</v>
      </c>
      <c r="AM1408" s="355"/>
      <c r="AN1408" s="355">
        <f t="shared" si="987"/>
        <v>0</v>
      </c>
      <c r="AO1408" s="355"/>
      <c r="AQ1408" s="355">
        <f t="shared" si="988"/>
        <v>0</v>
      </c>
      <c r="AR1408" s="355"/>
      <c r="BU1408" s="355">
        <f t="shared" si="989"/>
        <v>0</v>
      </c>
      <c r="BV1408" s="355"/>
    </row>
    <row r="1409" spans="3:74" ht="24" customHeight="1">
      <c r="C1409" s="613"/>
      <c r="D1409" s="513"/>
      <c r="E1409" s="514"/>
      <c r="F1409" s="518" t="s">
        <v>475</v>
      </c>
      <c r="G1409" s="518"/>
      <c r="H1409" s="500" t="s">
        <v>476</v>
      </c>
      <c r="I1409" s="501"/>
      <c r="J1409" s="501"/>
      <c r="K1409" s="501"/>
      <c r="L1409" s="501"/>
      <c r="M1409" s="501"/>
      <c r="N1409" s="501"/>
      <c r="O1409" s="502"/>
      <c r="P1409" s="307"/>
      <c r="Q1409" s="215"/>
      <c r="R1409" s="215"/>
      <c r="S1409" s="215"/>
      <c r="T1409" s="215"/>
      <c r="U1409" s="215"/>
      <c r="V1409" s="215"/>
      <c r="W1409" s="215"/>
      <c r="X1409" s="215"/>
      <c r="Y1409" s="215"/>
      <c r="Z1409" s="215"/>
      <c r="AA1409" s="215"/>
      <c r="AB1409" s="215"/>
      <c r="AC1409" s="215"/>
      <c r="AD1409" s="215"/>
      <c r="AH1409" s="355">
        <f t="shared" si="984"/>
        <v>0</v>
      </c>
      <c r="AI1409" s="355"/>
      <c r="AJ1409" s="355">
        <f t="shared" si="985"/>
        <v>0</v>
      </c>
      <c r="AK1409" s="355"/>
      <c r="AL1409" s="355">
        <f t="shared" si="986"/>
        <v>0</v>
      </c>
      <c r="AM1409" s="355"/>
      <c r="AN1409" s="355">
        <f t="shared" si="987"/>
        <v>0</v>
      </c>
      <c r="AO1409" s="355"/>
      <c r="AQ1409" s="355">
        <f t="shared" si="988"/>
        <v>0</v>
      </c>
      <c r="AR1409" s="355"/>
      <c r="BU1409" s="355">
        <f t="shared" si="989"/>
        <v>0</v>
      </c>
      <c r="BV1409" s="355"/>
    </row>
    <row r="1410" spans="3:74" ht="15" customHeight="1">
      <c r="C1410" s="613"/>
      <c r="D1410" s="513"/>
      <c r="E1410" s="514"/>
      <c r="F1410" s="518" t="s">
        <v>477</v>
      </c>
      <c r="G1410" s="518"/>
      <c r="H1410" s="500" t="s">
        <v>478</v>
      </c>
      <c r="I1410" s="501"/>
      <c r="J1410" s="501"/>
      <c r="K1410" s="501"/>
      <c r="L1410" s="501"/>
      <c r="M1410" s="501"/>
      <c r="N1410" s="501"/>
      <c r="O1410" s="502"/>
      <c r="P1410" s="307"/>
      <c r="Q1410" s="215"/>
      <c r="R1410" s="215"/>
      <c r="S1410" s="215"/>
      <c r="T1410" s="215"/>
      <c r="U1410" s="215"/>
      <c r="V1410" s="215"/>
      <c r="W1410" s="215"/>
      <c r="X1410" s="215"/>
      <c r="Y1410" s="215"/>
      <c r="Z1410" s="215"/>
      <c r="AA1410" s="215"/>
      <c r="AB1410" s="215"/>
      <c r="AC1410" s="215"/>
      <c r="AD1410" s="215"/>
      <c r="AH1410" s="355">
        <f t="shared" si="984"/>
        <v>0</v>
      </c>
      <c r="AI1410" s="355"/>
      <c r="AJ1410" s="355">
        <f t="shared" si="985"/>
        <v>0</v>
      </c>
      <c r="AK1410" s="355"/>
      <c r="AL1410" s="355">
        <f t="shared" si="986"/>
        <v>0</v>
      </c>
      <c r="AM1410" s="355"/>
      <c r="AN1410" s="355">
        <f t="shared" si="987"/>
        <v>0</v>
      </c>
      <c r="AO1410" s="355"/>
      <c r="AQ1410" s="355">
        <f t="shared" si="988"/>
        <v>0</v>
      </c>
      <c r="AR1410" s="355"/>
      <c r="BU1410" s="355">
        <f t="shared" si="989"/>
        <v>0</v>
      </c>
      <c r="BV1410" s="355"/>
    </row>
    <row r="1411" spans="3:74" ht="15" customHeight="1">
      <c r="C1411" s="613"/>
      <c r="D1411" s="513"/>
      <c r="E1411" s="514"/>
      <c r="F1411" s="518" t="s">
        <v>479</v>
      </c>
      <c r="G1411" s="518"/>
      <c r="H1411" s="500" t="s">
        <v>480</v>
      </c>
      <c r="I1411" s="501"/>
      <c r="J1411" s="501"/>
      <c r="K1411" s="501"/>
      <c r="L1411" s="501"/>
      <c r="M1411" s="501"/>
      <c r="N1411" s="501"/>
      <c r="O1411" s="502"/>
      <c r="P1411" s="307"/>
      <c r="Q1411" s="215"/>
      <c r="R1411" s="215"/>
      <c r="S1411" s="215"/>
      <c r="T1411" s="215"/>
      <c r="U1411" s="215"/>
      <c r="V1411" s="215"/>
      <c r="W1411" s="215"/>
      <c r="X1411" s="215"/>
      <c r="Y1411" s="215"/>
      <c r="Z1411" s="215"/>
      <c r="AA1411" s="215"/>
      <c r="AB1411" s="215"/>
      <c r="AC1411" s="215"/>
      <c r="AD1411" s="215"/>
      <c r="AH1411" s="355">
        <f t="shared" si="984"/>
        <v>0</v>
      </c>
      <c r="AI1411" s="355"/>
      <c r="AJ1411" s="355">
        <f t="shared" si="985"/>
        <v>0</v>
      </c>
      <c r="AK1411" s="355"/>
      <c r="AL1411" s="355">
        <f t="shared" si="986"/>
        <v>0</v>
      </c>
      <c r="AM1411" s="355"/>
      <c r="AN1411" s="355">
        <f t="shared" si="987"/>
        <v>0</v>
      </c>
      <c r="AO1411" s="355"/>
      <c r="AQ1411" s="355">
        <f t="shared" si="988"/>
        <v>0</v>
      </c>
      <c r="AR1411" s="355"/>
      <c r="BU1411" s="355">
        <f t="shared" si="989"/>
        <v>0</v>
      </c>
      <c r="BV1411" s="355"/>
    </row>
    <row r="1412" spans="3:74" ht="24" customHeight="1">
      <c r="C1412" s="613"/>
      <c r="D1412" s="513"/>
      <c r="E1412" s="514"/>
      <c r="F1412" s="518" t="s">
        <v>481</v>
      </c>
      <c r="G1412" s="518"/>
      <c r="H1412" s="503" t="s">
        <v>482</v>
      </c>
      <c r="I1412" s="504"/>
      <c r="J1412" s="504"/>
      <c r="K1412" s="504"/>
      <c r="L1412" s="504"/>
      <c r="M1412" s="504"/>
      <c r="N1412" s="504"/>
      <c r="O1412" s="505"/>
      <c r="P1412" s="307"/>
      <c r="Q1412" s="215"/>
      <c r="R1412" s="215"/>
      <c r="S1412" s="215"/>
      <c r="T1412" s="215"/>
      <c r="U1412" s="215"/>
      <c r="V1412" s="215"/>
      <c r="W1412" s="215"/>
      <c r="X1412" s="215"/>
      <c r="Y1412" s="215"/>
      <c r="Z1412" s="215"/>
      <c r="AA1412" s="215"/>
      <c r="AB1412" s="215"/>
      <c r="AC1412" s="215"/>
      <c r="AD1412" s="215"/>
      <c r="AH1412" s="355">
        <f t="shared" si="984"/>
        <v>0</v>
      </c>
      <c r="AI1412" s="355"/>
      <c r="AJ1412" s="355">
        <f t="shared" si="985"/>
        <v>0</v>
      </c>
      <c r="AK1412" s="355"/>
      <c r="AL1412" s="355">
        <f t="shared" si="986"/>
        <v>0</v>
      </c>
      <c r="AM1412" s="355"/>
      <c r="AN1412" s="355">
        <f t="shared" si="987"/>
        <v>0</v>
      </c>
      <c r="AO1412" s="355"/>
      <c r="AQ1412" s="355">
        <f t="shared" si="988"/>
        <v>0</v>
      </c>
      <c r="AR1412" s="355"/>
      <c r="BU1412" s="355">
        <f t="shared" si="989"/>
        <v>0</v>
      </c>
      <c r="BV1412" s="355"/>
    </row>
    <row r="1413" spans="3:74" ht="24" customHeight="1">
      <c r="C1413" s="613"/>
      <c r="D1413" s="513"/>
      <c r="E1413" s="514"/>
      <c r="F1413" s="520" t="s">
        <v>483</v>
      </c>
      <c r="G1413" s="523"/>
      <c r="H1413" s="259"/>
      <c r="I1413" s="504" t="s">
        <v>484</v>
      </c>
      <c r="J1413" s="504"/>
      <c r="K1413" s="504"/>
      <c r="L1413" s="504"/>
      <c r="M1413" s="504"/>
      <c r="N1413" s="504"/>
      <c r="O1413" s="505"/>
      <c r="P1413" s="307"/>
      <c r="Q1413" s="215"/>
      <c r="R1413" s="215"/>
      <c r="S1413" s="215"/>
      <c r="T1413" s="215"/>
      <c r="U1413" s="215"/>
      <c r="V1413" s="215"/>
      <c r="W1413" s="215"/>
      <c r="X1413" s="215"/>
      <c r="Y1413" s="215"/>
      <c r="Z1413" s="215"/>
      <c r="AA1413" s="215"/>
      <c r="AB1413" s="215"/>
      <c r="AC1413" s="215"/>
      <c r="AD1413" s="215"/>
      <c r="AH1413" s="355">
        <f t="shared" si="984"/>
        <v>0</v>
      </c>
      <c r="AI1413" s="355"/>
      <c r="AJ1413" s="355">
        <f t="shared" si="985"/>
        <v>0</v>
      </c>
      <c r="AK1413" s="355"/>
      <c r="AL1413" s="355">
        <f t="shared" si="986"/>
        <v>0</v>
      </c>
      <c r="AM1413" s="355"/>
      <c r="AN1413" s="355">
        <f t="shared" si="987"/>
        <v>0</v>
      </c>
      <c r="AO1413" s="355"/>
      <c r="AQ1413" s="355">
        <f t="shared" si="988"/>
        <v>0</v>
      </c>
      <c r="AR1413" s="355"/>
      <c r="BU1413" s="355">
        <f t="shared" si="989"/>
        <v>0</v>
      </c>
      <c r="BV1413" s="355"/>
    </row>
    <row r="1414" spans="3:74" ht="15" customHeight="1">
      <c r="C1414" s="613"/>
      <c r="D1414" s="513"/>
      <c r="E1414" s="514"/>
      <c r="F1414" s="520" t="s">
        <v>485</v>
      </c>
      <c r="G1414" s="523"/>
      <c r="H1414" s="260"/>
      <c r="I1414" s="496" t="s">
        <v>486</v>
      </c>
      <c r="J1414" s="496"/>
      <c r="K1414" s="496"/>
      <c r="L1414" s="496"/>
      <c r="M1414" s="496"/>
      <c r="N1414" s="496"/>
      <c r="O1414" s="497"/>
      <c r="P1414" s="307"/>
      <c r="Q1414" s="215"/>
      <c r="R1414" s="215"/>
      <c r="S1414" s="215"/>
      <c r="T1414" s="215"/>
      <c r="U1414" s="215"/>
      <c r="V1414" s="215"/>
      <c r="W1414" s="215"/>
      <c r="X1414" s="215"/>
      <c r="Y1414" s="215"/>
      <c r="Z1414" s="215"/>
      <c r="AA1414" s="215"/>
      <c r="AB1414" s="215"/>
      <c r="AC1414" s="215"/>
      <c r="AD1414" s="215"/>
      <c r="AH1414" s="355">
        <f t="shared" si="984"/>
        <v>0</v>
      </c>
      <c r="AI1414" s="355"/>
      <c r="AJ1414" s="355">
        <f t="shared" si="985"/>
        <v>0</v>
      </c>
      <c r="AK1414" s="355"/>
      <c r="AL1414" s="355">
        <f t="shared" si="986"/>
        <v>0</v>
      </c>
      <c r="AM1414" s="355"/>
      <c r="AN1414" s="355">
        <f t="shared" si="987"/>
        <v>0</v>
      </c>
      <c r="AO1414" s="355"/>
      <c r="AQ1414" s="355">
        <f t="shared" si="988"/>
        <v>0</v>
      </c>
      <c r="AR1414" s="355"/>
      <c r="BU1414" s="355">
        <f t="shared" si="989"/>
        <v>0</v>
      </c>
      <c r="BV1414" s="355"/>
    </row>
    <row r="1415" spans="3:74" ht="24" customHeight="1">
      <c r="C1415" s="613"/>
      <c r="D1415" s="513"/>
      <c r="E1415" s="514"/>
      <c r="F1415" s="520" t="s">
        <v>487</v>
      </c>
      <c r="G1415" s="523"/>
      <c r="H1415" s="260"/>
      <c r="I1415" s="496" t="s">
        <v>488</v>
      </c>
      <c r="J1415" s="496"/>
      <c r="K1415" s="496"/>
      <c r="L1415" s="496"/>
      <c r="M1415" s="496"/>
      <c r="N1415" s="496"/>
      <c r="O1415" s="497"/>
      <c r="P1415" s="307"/>
      <c r="Q1415" s="215"/>
      <c r="R1415" s="215"/>
      <c r="S1415" s="215"/>
      <c r="T1415" s="215"/>
      <c r="U1415" s="215"/>
      <c r="V1415" s="215"/>
      <c r="W1415" s="215"/>
      <c r="X1415" s="215"/>
      <c r="Y1415" s="215"/>
      <c r="Z1415" s="215"/>
      <c r="AA1415" s="215"/>
      <c r="AB1415" s="215"/>
      <c r="AC1415" s="215"/>
      <c r="AD1415" s="215"/>
      <c r="AH1415" s="355">
        <f t="shared" si="984"/>
        <v>0</v>
      </c>
      <c r="AI1415" s="355"/>
      <c r="AJ1415" s="355">
        <f t="shared" si="985"/>
        <v>0</v>
      </c>
      <c r="AK1415" s="355"/>
      <c r="AL1415" s="355">
        <f t="shared" si="986"/>
        <v>0</v>
      </c>
      <c r="AM1415" s="355"/>
      <c r="AN1415" s="355">
        <f t="shared" si="987"/>
        <v>0</v>
      </c>
      <c r="AO1415" s="355"/>
      <c r="AQ1415" s="355">
        <f t="shared" si="988"/>
        <v>0</v>
      </c>
      <c r="AR1415" s="355"/>
      <c r="BU1415" s="355">
        <f t="shared" si="989"/>
        <v>0</v>
      </c>
      <c r="BV1415" s="355"/>
    </row>
    <row r="1416" spans="3:74" ht="36" customHeight="1">
      <c r="C1416" s="613"/>
      <c r="D1416" s="513"/>
      <c r="E1416" s="514"/>
      <c r="F1416" s="520" t="s">
        <v>489</v>
      </c>
      <c r="G1416" s="523"/>
      <c r="H1416" s="260"/>
      <c r="I1416" s="496" t="s">
        <v>490</v>
      </c>
      <c r="J1416" s="496"/>
      <c r="K1416" s="496"/>
      <c r="L1416" s="496"/>
      <c r="M1416" s="496"/>
      <c r="N1416" s="496"/>
      <c r="O1416" s="497"/>
      <c r="P1416" s="307"/>
      <c r="Q1416" s="215"/>
      <c r="R1416" s="215"/>
      <c r="S1416" s="215"/>
      <c r="T1416" s="215"/>
      <c r="U1416" s="215"/>
      <c r="V1416" s="215"/>
      <c r="W1416" s="215"/>
      <c r="X1416" s="215"/>
      <c r="Y1416" s="215"/>
      <c r="Z1416" s="215"/>
      <c r="AA1416" s="215"/>
      <c r="AB1416" s="215"/>
      <c r="AC1416" s="215"/>
      <c r="AD1416" s="215"/>
      <c r="AH1416" s="355">
        <f t="shared" si="984"/>
        <v>0</v>
      </c>
      <c r="AI1416" s="355"/>
      <c r="AJ1416" s="355">
        <f t="shared" si="985"/>
        <v>0</v>
      </c>
      <c r="AK1416" s="355"/>
      <c r="AL1416" s="355">
        <f t="shared" si="986"/>
        <v>0</v>
      </c>
      <c r="AM1416" s="355"/>
      <c r="AN1416" s="355">
        <f t="shared" si="987"/>
        <v>0</v>
      </c>
      <c r="AO1416" s="355"/>
      <c r="AQ1416" s="355">
        <f t="shared" si="988"/>
        <v>0</v>
      </c>
      <c r="AR1416" s="355"/>
      <c r="BU1416" s="355">
        <f t="shared" si="989"/>
        <v>0</v>
      </c>
      <c r="BV1416" s="355"/>
    </row>
    <row r="1417" spans="3:74" ht="15" customHeight="1">
      <c r="C1417" s="613"/>
      <c r="D1417" s="513"/>
      <c r="E1417" s="514"/>
      <c r="F1417" s="520" t="s">
        <v>491</v>
      </c>
      <c r="G1417" s="523"/>
      <c r="H1417" s="296"/>
      <c r="I1417" s="498" t="s">
        <v>571</v>
      </c>
      <c r="J1417" s="498"/>
      <c r="K1417" s="498"/>
      <c r="L1417" s="498"/>
      <c r="M1417" s="498"/>
      <c r="N1417" s="498"/>
      <c r="O1417" s="499"/>
      <c r="P1417" s="307"/>
      <c r="Q1417" s="215"/>
      <c r="R1417" s="215"/>
      <c r="S1417" s="215"/>
      <c r="T1417" s="215"/>
      <c r="U1417" s="215"/>
      <c r="V1417" s="215"/>
      <c r="W1417" s="215"/>
      <c r="X1417" s="215"/>
      <c r="Y1417" s="215"/>
      <c r="Z1417" s="215"/>
      <c r="AA1417" s="215"/>
      <c r="AB1417" s="215"/>
      <c r="AC1417" s="215"/>
      <c r="AD1417" s="215"/>
      <c r="AH1417" s="355">
        <f t="shared" si="984"/>
        <v>0</v>
      </c>
      <c r="AI1417" s="355"/>
      <c r="AJ1417" s="355">
        <f t="shared" si="985"/>
        <v>0</v>
      </c>
      <c r="AK1417" s="355"/>
      <c r="AL1417" s="355">
        <f t="shared" si="986"/>
        <v>0</v>
      </c>
      <c r="AM1417" s="355"/>
      <c r="AN1417" s="355">
        <f t="shared" si="987"/>
        <v>0</v>
      </c>
      <c r="AO1417" s="355"/>
      <c r="AQ1417" s="355">
        <f t="shared" si="988"/>
        <v>0</v>
      </c>
      <c r="AR1417" s="355"/>
      <c r="BU1417" s="355">
        <f t="shared" si="989"/>
        <v>0</v>
      </c>
      <c r="BV1417" s="355"/>
    </row>
    <row r="1418" spans="3:74" ht="24" customHeight="1">
      <c r="C1418" s="613"/>
      <c r="D1418" s="513"/>
      <c r="E1418" s="514"/>
      <c r="F1418" s="518" t="s">
        <v>492</v>
      </c>
      <c r="G1418" s="518"/>
      <c r="H1418" s="506" t="s">
        <v>493</v>
      </c>
      <c r="I1418" s="498"/>
      <c r="J1418" s="498"/>
      <c r="K1418" s="498"/>
      <c r="L1418" s="498"/>
      <c r="M1418" s="498"/>
      <c r="N1418" s="498"/>
      <c r="O1418" s="499"/>
      <c r="P1418" s="307"/>
      <c r="Q1418" s="215"/>
      <c r="R1418" s="215"/>
      <c r="S1418" s="215"/>
      <c r="T1418" s="215"/>
      <c r="U1418" s="215"/>
      <c r="V1418" s="215"/>
      <c r="W1418" s="215"/>
      <c r="X1418" s="215"/>
      <c r="Y1418" s="215"/>
      <c r="Z1418" s="215"/>
      <c r="AA1418" s="215"/>
      <c r="AB1418" s="215"/>
      <c r="AC1418" s="215"/>
      <c r="AD1418" s="215"/>
      <c r="AH1418" s="355">
        <f t="shared" si="984"/>
        <v>0</v>
      </c>
      <c r="AI1418" s="355"/>
      <c r="AJ1418" s="355">
        <f t="shared" si="985"/>
        <v>0</v>
      </c>
      <c r="AK1418" s="355"/>
      <c r="AL1418" s="355">
        <f t="shared" si="986"/>
        <v>0</v>
      </c>
      <c r="AM1418" s="355"/>
      <c r="AN1418" s="355">
        <f t="shared" si="987"/>
        <v>0</v>
      </c>
      <c r="AO1418" s="355"/>
      <c r="AQ1418" s="355">
        <f t="shared" si="988"/>
        <v>0</v>
      </c>
      <c r="AR1418" s="355"/>
      <c r="BU1418" s="355">
        <f t="shared" si="989"/>
        <v>0</v>
      </c>
      <c r="BV1418" s="355"/>
    </row>
    <row r="1419" spans="3:74" ht="15" customHeight="1">
      <c r="C1419" s="613"/>
      <c r="D1419" s="515"/>
      <c r="E1419" s="516"/>
      <c r="F1419" s="699" t="s">
        <v>494</v>
      </c>
      <c r="G1419" s="699"/>
      <c r="H1419" s="503" t="s">
        <v>495</v>
      </c>
      <c r="I1419" s="504"/>
      <c r="J1419" s="504"/>
      <c r="K1419" s="504"/>
      <c r="L1419" s="504"/>
      <c r="M1419" s="504"/>
      <c r="N1419" s="504"/>
      <c r="O1419" s="505"/>
      <c r="P1419" s="307"/>
      <c r="Q1419" s="215"/>
      <c r="R1419" s="215"/>
      <c r="S1419" s="215"/>
      <c r="T1419" s="215"/>
      <c r="U1419" s="215"/>
      <c r="V1419" s="215"/>
      <c r="W1419" s="215"/>
      <c r="X1419" s="215"/>
      <c r="Y1419" s="215"/>
      <c r="Z1419" s="215"/>
      <c r="AA1419" s="215"/>
      <c r="AB1419" s="215"/>
      <c r="AC1419" s="215"/>
      <c r="AD1419" s="215"/>
      <c r="AH1419" s="355">
        <f t="shared" si="984"/>
        <v>0</v>
      </c>
      <c r="AI1419" s="355"/>
      <c r="AJ1419" s="355">
        <f t="shared" si="985"/>
        <v>0</v>
      </c>
      <c r="AK1419" s="355"/>
      <c r="AL1419" s="355">
        <f t="shared" si="986"/>
        <v>0</v>
      </c>
      <c r="AM1419" s="355"/>
      <c r="AN1419" s="355">
        <f t="shared" si="987"/>
        <v>0</v>
      </c>
      <c r="AO1419" s="355"/>
      <c r="AQ1419" s="355">
        <f t="shared" si="988"/>
        <v>0</v>
      </c>
      <c r="AR1419" s="355"/>
      <c r="BU1419" s="355">
        <f t="shared" si="989"/>
        <v>0</v>
      </c>
      <c r="BV1419" s="355"/>
    </row>
    <row r="1420" spans="3:74" ht="15" customHeight="1">
      <c r="C1420" s="526" t="s">
        <v>171</v>
      </c>
      <c r="D1420" s="527"/>
      <c r="E1420" s="527"/>
      <c r="F1420" s="527"/>
      <c r="G1420" s="527"/>
      <c r="H1420" s="524" t="s">
        <v>45</v>
      </c>
      <c r="I1420" s="524"/>
      <c r="J1420" s="524"/>
      <c r="K1420" s="524"/>
      <c r="L1420" s="524"/>
      <c r="M1420" s="524"/>
      <c r="N1420" s="524"/>
      <c r="O1420" s="524"/>
      <c r="P1420" s="307"/>
      <c r="Q1420" s="215"/>
      <c r="R1420" s="215"/>
      <c r="S1420" s="215"/>
      <c r="T1420" s="215"/>
      <c r="U1420" s="215"/>
      <c r="V1420" s="215"/>
      <c r="W1420" s="215"/>
      <c r="X1420" s="215"/>
      <c r="Y1420" s="215"/>
      <c r="Z1420" s="215"/>
      <c r="AA1420" s="215"/>
      <c r="AB1420" s="215"/>
      <c r="AC1420" s="215"/>
      <c r="AD1420" s="215"/>
      <c r="AH1420" s="355">
        <f t="shared" si="984"/>
        <v>0</v>
      </c>
      <c r="AI1420" s="355"/>
      <c r="AJ1420" s="355">
        <f t="shared" si="985"/>
        <v>0</v>
      </c>
      <c r="AK1420" s="355"/>
      <c r="AL1420" s="355">
        <f t="shared" si="986"/>
        <v>0</v>
      </c>
      <c r="AM1420" s="355"/>
      <c r="AN1420" s="355">
        <f t="shared" si="987"/>
        <v>0</v>
      </c>
      <c r="AO1420" s="355"/>
      <c r="AQ1420" s="355">
        <f t="shared" si="988"/>
        <v>0</v>
      </c>
      <c r="AR1420" s="355"/>
      <c r="BU1420" s="355">
        <f t="shared" si="989"/>
        <v>0</v>
      </c>
      <c r="BV1420" s="355"/>
    </row>
    <row r="1421" spans="3:74">
      <c r="C1421" s="14"/>
      <c r="D1421" s="14"/>
      <c r="E1421" s="14"/>
      <c r="F1421" s="19"/>
      <c r="G1421" s="30"/>
      <c r="H1421" s="30"/>
      <c r="I1421" s="30"/>
      <c r="J1421" s="19"/>
      <c r="K1421" s="29"/>
      <c r="N1421" s="297"/>
      <c r="O1421" s="28" t="s">
        <v>172</v>
      </c>
      <c r="P1421" s="327">
        <f t="shared" ref="P1421:AD1421" si="990">IF(COUNTIF(P1256:P1420,"NA")=165,"NA",IF(AND(SUM(COUNTIF(P1256:P1266,"NS"),COUNTIF(P1273:P1277,"NS"),COUNTIF(P1283:P1286,"NS"),COUNTIF(P1305,"NS"),COUNTIF(P1311:P1313,"NS"),COUNTIF(P1317:P1323,"NS"),COUNTIF(P1331,"NS"),COUNTIF(P1337:P1341,"NS"),COUNTIF(P1348,"NS"),COUNTIF(P1357:P1360,"NS"),COUNTIF(P1367:P1370,"NS"),COUNTIF(P1380,"NS"),COUNTIF(P1384:P1391,"NS"),COUNTIF(P1399:P1400,"NS"),COUNTIF(P1404:P1412,"NS"),COUNTIF(P1418:P1420,"NS"))&gt;0,SUM(P1256:P1266,P1273:P1277,P1283:P1286,P1305,P1311:P1313,P1317:P1323,P1331,P1337:P1341,P1348,P1357:P1360,P1367:P1370,P1380,P1384:P1391,P1399:P1400,P1404:P1412,P1418:P1420)=0),"NS",SUM(P1256:P1266,P1273:P1277,P1283:P1286,P1305,P1311:P1313,P1317:P1323,P1331,P1337:P1341,P1348,P1357:P1360,P1367:P1370,P1380,P1384:P1391,P1399:P1400,P1404:P1412,P1418:P1420)))</f>
        <v>0</v>
      </c>
      <c r="Q1421" s="327">
        <f t="shared" si="990"/>
        <v>0</v>
      </c>
      <c r="R1421" s="327">
        <f t="shared" si="990"/>
        <v>0</v>
      </c>
      <c r="S1421" s="327">
        <f t="shared" si="990"/>
        <v>0</v>
      </c>
      <c r="T1421" s="327">
        <f t="shared" si="990"/>
        <v>0</v>
      </c>
      <c r="U1421" s="327">
        <f t="shared" si="990"/>
        <v>0</v>
      </c>
      <c r="V1421" s="327">
        <f t="shared" si="990"/>
        <v>0</v>
      </c>
      <c r="W1421" s="327">
        <f t="shared" si="990"/>
        <v>0</v>
      </c>
      <c r="X1421" s="327">
        <f t="shared" si="990"/>
        <v>0</v>
      </c>
      <c r="Y1421" s="327">
        <f t="shared" si="990"/>
        <v>0</v>
      </c>
      <c r="Z1421" s="327">
        <f t="shared" si="990"/>
        <v>0</v>
      </c>
      <c r="AA1421" s="327">
        <f t="shared" si="990"/>
        <v>0</v>
      </c>
      <c r="AB1421" s="327">
        <f t="shared" si="990"/>
        <v>0</v>
      </c>
      <c r="AC1421" s="327">
        <f t="shared" si="990"/>
        <v>0</v>
      </c>
      <c r="AD1421" s="327">
        <f t="shared" si="990"/>
        <v>0</v>
      </c>
      <c r="AN1421" s="447">
        <f>SUM(AN1256:AO1420)</f>
        <v>0</v>
      </c>
      <c r="AO1421" s="447"/>
      <c r="AQ1421" s="447">
        <f>SUM(AQ1256:AR1420)</f>
        <v>0</v>
      </c>
      <c r="AR1421" s="447"/>
    </row>
    <row r="1422" spans="3:74">
      <c r="C1422" s="14"/>
      <c r="D1422" s="14"/>
      <c r="E1422" s="14"/>
      <c r="F1422" s="19"/>
      <c r="G1422" s="30"/>
      <c r="H1422" s="30"/>
      <c r="I1422" s="30"/>
      <c r="J1422" s="19"/>
      <c r="K1422" s="29"/>
      <c r="M1422" s="29"/>
      <c r="N1422" s="29"/>
      <c r="O1422" s="29"/>
      <c r="P1422" s="28"/>
      <c r="Q1422" s="60"/>
      <c r="R1422" s="60"/>
      <c r="S1422" s="187"/>
      <c r="T1422" s="187"/>
      <c r="U1422" s="187"/>
      <c r="V1422" s="187"/>
      <c r="W1422" s="187"/>
      <c r="X1422" s="187"/>
      <c r="Y1422" s="187"/>
      <c r="Z1422" s="187"/>
      <c r="AA1422" s="187"/>
      <c r="AB1422" s="187"/>
      <c r="AC1422" s="187"/>
      <c r="AD1422" s="187"/>
    </row>
    <row r="1423" spans="3:74" ht="24" customHeight="1">
      <c r="C1423" s="546" t="s">
        <v>14</v>
      </c>
      <c r="D1423" s="546"/>
      <c r="E1423" s="546"/>
      <c r="F1423" s="546"/>
      <c r="G1423" s="546"/>
      <c r="H1423" s="546"/>
      <c r="I1423" s="546"/>
      <c r="J1423" s="546"/>
      <c r="K1423" s="546"/>
      <c r="L1423" s="546"/>
      <c r="M1423" s="546"/>
      <c r="N1423" s="546"/>
      <c r="O1423" s="546"/>
      <c r="P1423" s="546"/>
      <c r="Q1423" s="546"/>
      <c r="R1423" s="546"/>
      <c r="S1423" s="546"/>
      <c r="T1423" s="546"/>
      <c r="U1423" s="546"/>
      <c r="V1423" s="546"/>
      <c r="W1423" s="546"/>
      <c r="X1423" s="546"/>
      <c r="Y1423" s="546"/>
      <c r="Z1423" s="546"/>
      <c r="AA1423" s="546"/>
      <c r="AB1423" s="546"/>
      <c r="AC1423" s="546"/>
      <c r="AD1423" s="546"/>
    </row>
    <row r="1424" spans="3:74" ht="60" customHeight="1">
      <c r="C1424" s="547"/>
      <c r="D1424" s="547"/>
      <c r="E1424" s="547"/>
      <c r="F1424" s="547"/>
      <c r="G1424" s="547"/>
      <c r="H1424" s="547"/>
      <c r="I1424" s="547"/>
      <c r="J1424" s="547"/>
      <c r="K1424" s="547"/>
      <c r="L1424" s="547"/>
      <c r="M1424" s="547"/>
      <c r="N1424" s="547"/>
      <c r="O1424" s="547"/>
      <c r="P1424" s="547"/>
      <c r="Q1424" s="547"/>
      <c r="R1424" s="547"/>
      <c r="S1424" s="547"/>
      <c r="T1424" s="547"/>
      <c r="U1424" s="547"/>
      <c r="V1424" s="547"/>
      <c r="W1424" s="547"/>
      <c r="X1424" s="547"/>
      <c r="Y1424" s="547"/>
      <c r="Z1424" s="547"/>
      <c r="AA1424" s="547"/>
      <c r="AB1424" s="547"/>
      <c r="AC1424" s="547"/>
      <c r="AD1424" s="547"/>
    </row>
    <row r="1425" spans="2:90">
      <c r="B1425" s="493" t="str">
        <f>IF(AN1421=0,"","Error: Verificar sumas por fila.")</f>
        <v/>
      </c>
      <c r="C1425" s="493"/>
      <c r="D1425" s="493"/>
      <c r="E1425" s="493"/>
      <c r="F1425" s="493"/>
      <c r="G1425" s="493"/>
      <c r="H1425" s="493"/>
      <c r="I1425" s="493"/>
      <c r="J1425" s="493"/>
      <c r="K1425" s="493"/>
      <c r="L1425" s="493"/>
      <c r="M1425" s="493"/>
      <c r="N1425" s="493"/>
      <c r="O1425" s="493"/>
      <c r="P1425" s="493"/>
      <c r="Q1425" s="493"/>
      <c r="R1425" s="493"/>
      <c r="S1425" s="493"/>
      <c r="T1425" s="493"/>
      <c r="U1425" s="493"/>
      <c r="V1425" s="493"/>
      <c r="W1425" s="493"/>
      <c r="X1425" s="493"/>
      <c r="Y1425" s="493"/>
      <c r="Z1425" s="493"/>
      <c r="AA1425" s="493"/>
      <c r="AB1425" s="493"/>
      <c r="AC1425" s="493"/>
      <c r="AD1425" s="493"/>
    </row>
    <row r="1426" spans="2:90">
      <c r="B1426" s="493" t="str">
        <f>IF(BJ1272=0,"","Error: Verificar sumas por desagregado.")</f>
        <v/>
      </c>
      <c r="C1426" s="493"/>
      <c r="D1426" s="493"/>
      <c r="E1426" s="493"/>
      <c r="F1426" s="493"/>
      <c r="G1426" s="493"/>
      <c r="H1426" s="493"/>
      <c r="I1426" s="493"/>
      <c r="J1426" s="493"/>
      <c r="K1426" s="493"/>
      <c r="L1426" s="493"/>
      <c r="M1426" s="493"/>
      <c r="N1426" s="493"/>
      <c r="O1426" s="493"/>
      <c r="P1426" s="493"/>
      <c r="Q1426" s="493"/>
      <c r="R1426" s="493"/>
      <c r="S1426" s="493"/>
      <c r="T1426" s="493"/>
      <c r="U1426" s="493"/>
      <c r="V1426" s="493"/>
      <c r="W1426" s="493"/>
      <c r="X1426" s="493"/>
      <c r="Y1426" s="493"/>
      <c r="Z1426" s="493"/>
      <c r="AA1426" s="493"/>
      <c r="AB1426" s="493"/>
      <c r="AC1426" s="493"/>
      <c r="AD1426" s="493"/>
    </row>
    <row r="1427" spans="2:90">
      <c r="B1427" s="493" t="str">
        <f>IF(AX1256=0,"","Error: Verificar coherencia aritmética con la pregunta 2.17.")</f>
        <v/>
      </c>
      <c r="C1427" s="493"/>
      <c r="D1427" s="493"/>
      <c r="E1427" s="493"/>
      <c r="F1427" s="493"/>
      <c r="G1427" s="493"/>
      <c r="H1427" s="493"/>
      <c r="I1427" s="493"/>
      <c r="J1427" s="493"/>
      <c r="K1427" s="493"/>
      <c r="L1427" s="493"/>
      <c r="M1427" s="493"/>
      <c r="N1427" s="493"/>
      <c r="O1427" s="493"/>
      <c r="P1427" s="493"/>
      <c r="Q1427" s="493"/>
      <c r="R1427" s="493"/>
      <c r="S1427" s="493"/>
      <c r="T1427" s="493"/>
      <c r="U1427" s="493"/>
      <c r="V1427" s="493"/>
      <c r="W1427" s="493"/>
      <c r="X1427" s="493"/>
      <c r="Y1427" s="493"/>
      <c r="Z1427" s="493"/>
      <c r="AA1427" s="493"/>
      <c r="AB1427" s="493"/>
      <c r="AC1427" s="493"/>
      <c r="AD1427" s="493"/>
    </row>
    <row r="1428" spans="2:90">
      <c r="B1428" s="474" t="str">
        <f>IF(AQ1421=0,"","Error: Debe completar toda la información requerida.")</f>
        <v/>
      </c>
      <c r="C1428" s="474"/>
      <c r="D1428" s="474"/>
      <c r="E1428" s="474"/>
      <c r="F1428" s="474"/>
      <c r="G1428" s="474"/>
      <c r="H1428" s="474"/>
      <c r="I1428" s="474"/>
      <c r="J1428" s="474"/>
      <c r="K1428" s="474"/>
      <c r="L1428" s="474"/>
      <c r="M1428" s="474"/>
      <c r="N1428" s="474"/>
      <c r="O1428" s="474"/>
      <c r="P1428" s="474"/>
      <c r="Q1428" s="474"/>
      <c r="R1428" s="474"/>
      <c r="S1428" s="474"/>
      <c r="T1428" s="474"/>
      <c r="U1428" s="474"/>
      <c r="V1428" s="474"/>
      <c r="W1428" s="474"/>
      <c r="X1428" s="474"/>
      <c r="Y1428" s="474"/>
      <c r="Z1428" s="474"/>
      <c r="AA1428" s="474"/>
      <c r="AB1428" s="474"/>
      <c r="AC1428" s="474"/>
      <c r="AD1428" s="474"/>
    </row>
    <row r="1429" spans="2:90">
      <c r="B1429" s="508" t="str">
        <f>IF(BG1267=0,"","Alerta: Debe justificar por qué la incidencia de registro en la opción Otro es mayor al 25% en cada bien jurídico.")</f>
        <v/>
      </c>
      <c r="C1429" s="508"/>
      <c r="D1429" s="508"/>
      <c r="E1429" s="508"/>
      <c r="F1429" s="508"/>
      <c r="G1429" s="508"/>
      <c r="H1429" s="508"/>
      <c r="I1429" s="508"/>
      <c r="J1429" s="508"/>
      <c r="K1429" s="508"/>
      <c r="L1429" s="508"/>
      <c r="M1429" s="508"/>
      <c r="N1429" s="508"/>
      <c r="O1429" s="508"/>
      <c r="P1429" s="508"/>
      <c r="Q1429" s="508"/>
      <c r="R1429" s="508"/>
      <c r="S1429" s="508"/>
      <c r="T1429" s="508"/>
      <c r="U1429" s="508"/>
      <c r="V1429" s="508"/>
      <c r="W1429" s="508"/>
      <c r="X1429" s="508"/>
      <c r="Y1429" s="508"/>
      <c r="Z1429" s="508"/>
      <c r="AA1429" s="508"/>
      <c r="AB1429" s="508"/>
      <c r="AC1429" s="508"/>
      <c r="AD1429" s="508"/>
    </row>
    <row r="1430" spans="2:90"/>
    <row r="1431" spans="2:90">
      <c r="C1431" s="49" t="s">
        <v>1433</v>
      </c>
      <c r="D1431" s="49"/>
      <c r="E1431" s="49"/>
      <c r="F1431" s="49"/>
      <c r="G1431" s="49"/>
      <c r="H1431" s="49"/>
      <c r="I1431" s="49"/>
      <c r="J1431" s="49"/>
      <c r="K1431" s="49"/>
      <c r="L1431" s="49"/>
      <c r="M1431" s="49"/>
      <c r="N1431" s="49"/>
      <c r="O1431" s="49"/>
      <c r="P1431" s="49"/>
      <c r="Q1431" s="49"/>
      <c r="R1431" s="49"/>
      <c r="S1431" s="49"/>
      <c r="T1431" s="49"/>
      <c r="U1431" s="49"/>
      <c r="V1431" s="49"/>
      <c r="W1431" s="49"/>
      <c r="X1431" s="49"/>
      <c r="Y1431" s="49"/>
      <c r="Z1431" s="49"/>
      <c r="AA1431" s="49"/>
      <c r="AB1431" s="49"/>
      <c r="AC1431" s="49"/>
      <c r="AD1431" s="49"/>
      <c r="AH1431" s="355" t="s">
        <v>1983</v>
      </c>
      <c r="AI1431" s="355"/>
      <c r="AJ1431" s="355" t="s">
        <v>1984</v>
      </c>
      <c r="AK1431" s="355"/>
      <c r="AL1431" s="355" t="s">
        <v>1985</v>
      </c>
      <c r="AM1431" s="355"/>
    </row>
    <row r="1432" spans="2:90">
      <c r="C1432" s="14"/>
      <c r="D1432" s="14"/>
      <c r="E1432" s="14"/>
      <c r="F1432" s="14"/>
      <c r="G1432" s="14"/>
      <c r="H1432" s="14"/>
      <c r="I1432" s="14"/>
      <c r="J1432" s="14"/>
      <c r="K1432" s="14"/>
      <c r="L1432" s="14"/>
      <c r="M1432" s="14"/>
      <c r="N1432" s="14"/>
      <c r="O1432" s="14"/>
      <c r="P1432" s="14"/>
      <c r="Q1432" s="14"/>
      <c r="R1432" s="14"/>
      <c r="S1432" s="14"/>
      <c r="T1432" s="14"/>
      <c r="U1432" s="14"/>
      <c r="V1432" s="14"/>
      <c r="W1432" s="14"/>
      <c r="X1432" s="14"/>
      <c r="Y1432" s="14"/>
      <c r="Z1432" s="14"/>
      <c r="AA1432" s="14"/>
      <c r="AB1432" s="14"/>
      <c r="AC1432" s="14"/>
      <c r="AD1432" s="14"/>
      <c r="AH1432" s="355">
        <f>COUNTBLANK(P1437:AD1601)</f>
        <v>2475</v>
      </c>
      <c r="AI1432" s="355"/>
      <c r="AJ1432" s="355">
        <v>2475</v>
      </c>
      <c r="AK1432" s="355"/>
      <c r="AL1432" s="355">
        <v>0</v>
      </c>
      <c r="AM1432" s="355"/>
    </row>
    <row r="1433" spans="2:90" ht="24" customHeight="1">
      <c r="C1433" s="525" t="s">
        <v>515</v>
      </c>
      <c r="D1433" s="525"/>
      <c r="E1433" s="525"/>
      <c r="F1433" s="525" t="s">
        <v>20</v>
      </c>
      <c r="G1433" s="525"/>
      <c r="H1433" s="525" t="s">
        <v>208</v>
      </c>
      <c r="I1433" s="525"/>
      <c r="J1433" s="525"/>
      <c r="K1433" s="525"/>
      <c r="L1433" s="525"/>
      <c r="M1433" s="525"/>
      <c r="N1433" s="525"/>
      <c r="O1433" s="525"/>
      <c r="P1433" s="526" t="s">
        <v>1432</v>
      </c>
      <c r="Q1433" s="527"/>
      <c r="R1433" s="527"/>
      <c r="S1433" s="527"/>
      <c r="T1433" s="527"/>
      <c r="U1433" s="527"/>
      <c r="V1433" s="527"/>
      <c r="W1433" s="527"/>
      <c r="X1433" s="527"/>
      <c r="Y1433" s="527"/>
      <c r="Z1433" s="527"/>
      <c r="AA1433" s="527"/>
      <c r="AB1433" s="527"/>
      <c r="AC1433" s="527"/>
      <c r="AD1433" s="528"/>
      <c r="BX1433" s="452" t="s">
        <v>7098</v>
      </c>
      <c r="BY1433" s="453"/>
      <c r="BZ1433" s="453"/>
      <c r="CA1433" s="453"/>
      <c r="CB1433" s="453"/>
      <c r="CC1433" s="453"/>
      <c r="CD1433" s="453"/>
      <c r="CE1433" s="453"/>
      <c r="CF1433" s="453"/>
      <c r="CG1433" s="453"/>
      <c r="CH1433" s="453"/>
      <c r="CI1433" s="453"/>
      <c r="CJ1433" s="453"/>
      <c r="CK1433" s="453"/>
      <c r="CL1433" s="454"/>
    </row>
    <row r="1434" spans="2:90" ht="24" customHeight="1">
      <c r="C1434" s="525"/>
      <c r="D1434" s="525"/>
      <c r="E1434" s="525"/>
      <c r="F1434" s="525"/>
      <c r="G1434" s="525"/>
      <c r="H1434" s="525"/>
      <c r="I1434" s="525"/>
      <c r="J1434" s="525"/>
      <c r="K1434" s="525"/>
      <c r="L1434" s="525"/>
      <c r="M1434" s="525"/>
      <c r="N1434" s="525"/>
      <c r="O1434" s="525"/>
      <c r="P1434" s="448" t="s">
        <v>174</v>
      </c>
      <c r="Q1434" s="458" t="s">
        <v>500</v>
      </c>
      <c r="R1434" s="458"/>
      <c r="S1434" s="458"/>
      <c r="T1434" s="458"/>
      <c r="U1434" s="458"/>
      <c r="V1434" s="458"/>
      <c r="W1434" s="458"/>
      <c r="X1434" s="458"/>
      <c r="Y1434" s="458"/>
      <c r="Z1434" s="458" t="s">
        <v>501</v>
      </c>
      <c r="AA1434" s="458"/>
      <c r="AB1434" s="458"/>
      <c r="AC1434" s="449" t="s">
        <v>502</v>
      </c>
      <c r="AD1434" s="449" t="s">
        <v>503</v>
      </c>
      <c r="BX1434" s="455">
        <v>2.6</v>
      </c>
      <c r="BY1434" s="458" t="s">
        <v>500</v>
      </c>
      <c r="BZ1434" s="458"/>
      <c r="CA1434" s="458"/>
      <c r="CB1434" s="458"/>
      <c r="CC1434" s="458"/>
      <c r="CD1434" s="458"/>
      <c r="CE1434" s="458"/>
      <c r="CF1434" s="458"/>
      <c r="CG1434" s="458"/>
      <c r="CH1434" s="390" t="s">
        <v>501</v>
      </c>
      <c r="CI1434" s="391"/>
      <c r="CJ1434" s="392"/>
      <c r="CK1434" s="449" t="s">
        <v>502</v>
      </c>
      <c r="CL1434" s="449" t="s">
        <v>503</v>
      </c>
    </row>
    <row r="1435" spans="2:90" ht="24" customHeight="1">
      <c r="C1435" s="525"/>
      <c r="D1435" s="525"/>
      <c r="E1435" s="525"/>
      <c r="F1435" s="525"/>
      <c r="G1435" s="525"/>
      <c r="H1435" s="525"/>
      <c r="I1435" s="525"/>
      <c r="J1435" s="525"/>
      <c r="K1435" s="525"/>
      <c r="L1435" s="525"/>
      <c r="M1435" s="525"/>
      <c r="N1435" s="525"/>
      <c r="O1435" s="525"/>
      <c r="P1435" s="448"/>
      <c r="Q1435" s="458" t="s">
        <v>183</v>
      </c>
      <c r="R1435" s="458"/>
      <c r="S1435" s="458"/>
      <c r="T1435" s="458" t="s">
        <v>184</v>
      </c>
      <c r="U1435" s="458"/>
      <c r="V1435" s="458"/>
      <c r="W1435" s="458" t="s">
        <v>45</v>
      </c>
      <c r="X1435" s="458"/>
      <c r="Y1435" s="458"/>
      <c r="Z1435" s="449" t="s">
        <v>507</v>
      </c>
      <c r="AA1435" s="449" t="s">
        <v>504</v>
      </c>
      <c r="AB1435" s="449" t="s">
        <v>45</v>
      </c>
      <c r="AC1435" s="449"/>
      <c r="AD1435" s="449"/>
      <c r="AT1435" s="355">
        <v>2022</v>
      </c>
      <c r="AU1435" s="355"/>
      <c r="AV1435" s="355"/>
      <c r="AW1435" s="355"/>
      <c r="AX1435" s="355"/>
      <c r="AY1435" s="355"/>
      <c r="BX1435" s="456"/>
      <c r="BY1435" s="458" t="s">
        <v>183</v>
      </c>
      <c r="BZ1435" s="458"/>
      <c r="CA1435" s="458"/>
      <c r="CB1435" s="458" t="s">
        <v>184</v>
      </c>
      <c r="CC1435" s="458"/>
      <c r="CD1435" s="458"/>
      <c r="CE1435" s="458" t="s">
        <v>45</v>
      </c>
      <c r="CF1435" s="458"/>
      <c r="CG1435" s="458"/>
      <c r="CH1435" s="449" t="s">
        <v>507</v>
      </c>
      <c r="CI1435" s="449" t="s">
        <v>504</v>
      </c>
      <c r="CJ1435" s="449" t="s">
        <v>45</v>
      </c>
      <c r="CK1435" s="449"/>
      <c r="CL1435" s="449"/>
    </row>
    <row r="1436" spans="2:90" ht="77.25">
      <c r="C1436" s="525"/>
      <c r="D1436" s="525"/>
      <c r="E1436" s="525"/>
      <c r="F1436" s="525"/>
      <c r="G1436" s="525"/>
      <c r="H1436" s="525"/>
      <c r="I1436" s="525"/>
      <c r="J1436" s="525"/>
      <c r="K1436" s="525"/>
      <c r="L1436" s="525"/>
      <c r="M1436" s="525"/>
      <c r="N1436" s="525"/>
      <c r="O1436" s="525"/>
      <c r="P1436" s="448"/>
      <c r="Q1436" s="77" t="s">
        <v>186</v>
      </c>
      <c r="R1436" s="77" t="s">
        <v>187</v>
      </c>
      <c r="S1436" s="77" t="s">
        <v>45</v>
      </c>
      <c r="T1436" s="77" t="s">
        <v>186</v>
      </c>
      <c r="U1436" s="77" t="s">
        <v>187</v>
      </c>
      <c r="V1436" s="77" t="s">
        <v>45</v>
      </c>
      <c r="W1436" s="77" t="s">
        <v>186</v>
      </c>
      <c r="X1436" s="77" t="s">
        <v>187</v>
      </c>
      <c r="Y1436" s="77" t="s">
        <v>45</v>
      </c>
      <c r="Z1436" s="449"/>
      <c r="AA1436" s="449"/>
      <c r="AB1436" s="449"/>
      <c r="AC1436" s="449"/>
      <c r="AD1436" s="449"/>
      <c r="AH1436" s="355" t="s">
        <v>1986</v>
      </c>
      <c r="AI1436" s="355"/>
      <c r="AJ1436" s="355" t="s">
        <v>1987</v>
      </c>
      <c r="AK1436" s="355"/>
      <c r="AL1436" s="355" t="s">
        <v>1988</v>
      </c>
      <c r="AM1436" s="355"/>
      <c r="AN1436" s="355" t="s">
        <v>1989</v>
      </c>
      <c r="AO1436" s="355"/>
      <c r="AQ1436" s="355" t="s">
        <v>2019</v>
      </c>
      <c r="AR1436" s="355"/>
      <c r="AT1436" s="477" t="s">
        <v>2075</v>
      </c>
      <c r="AU1436" s="477"/>
      <c r="AV1436" s="477" t="s">
        <v>2076</v>
      </c>
      <c r="AW1436" s="477"/>
      <c r="AX1436" s="355" t="s">
        <v>1989</v>
      </c>
      <c r="AY1436" s="355"/>
      <c r="BA1436" s="355">
        <v>2022</v>
      </c>
      <c r="BB1436" s="355"/>
      <c r="BC1436" s="355"/>
      <c r="BD1436" s="355"/>
      <c r="BE1436" s="355"/>
      <c r="BF1436" s="355"/>
      <c r="BG1436" s="355"/>
      <c r="BH1436" s="355"/>
      <c r="BJ1436" s="355" t="s">
        <v>2175</v>
      </c>
      <c r="BK1436" s="355"/>
      <c r="BL1436" s="355"/>
      <c r="BM1436" s="355"/>
      <c r="BN1436" s="355"/>
      <c r="BO1436" s="355"/>
      <c r="BP1436" s="355"/>
      <c r="BQ1436" s="355"/>
      <c r="BR1436" s="355"/>
      <c r="BS1436" s="355"/>
      <c r="BU1436" s="470" t="s">
        <v>2176</v>
      </c>
      <c r="BV1436" s="470"/>
      <c r="BX1436" s="457"/>
      <c r="BY1436" s="77" t="s">
        <v>186</v>
      </c>
      <c r="BZ1436" s="77" t="s">
        <v>187</v>
      </c>
      <c r="CA1436" s="77" t="s">
        <v>45</v>
      </c>
      <c r="CB1436" s="77" t="s">
        <v>186</v>
      </c>
      <c r="CC1436" s="77" t="s">
        <v>187</v>
      </c>
      <c r="CD1436" s="77" t="s">
        <v>45</v>
      </c>
      <c r="CE1436" s="77" t="s">
        <v>186</v>
      </c>
      <c r="CF1436" s="77" t="s">
        <v>187</v>
      </c>
      <c r="CG1436" s="77" t="s">
        <v>45</v>
      </c>
      <c r="CH1436" s="449"/>
      <c r="CI1436" s="449"/>
      <c r="CJ1436" s="449"/>
      <c r="CK1436" s="449"/>
      <c r="CL1436" s="449"/>
    </row>
    <row r="1437" spans="2:90" ht="15" customHeight="1">
      <c r="C1437" s="509" t="s">
        <v>933</v>
      </c>
      <c r="D1437" s="703" t="s">
        <v>209</v>
      </c>
      <c r="E1437" s="704"/>
      <c r="F1437" s="518" t="s">
        <v>24</v>
      </c>
      <c r="G1437" s="518"/>
      <c r="H1437" s="500" t="s">
        <v>210</v>
      </c>
      <c r="I1437" s="501"/>
      <c r="J1437" s="501"/>
      <c r="K1437" s="501"/>
      <c r="L1437" s="501"/>
      <c r="M1437" s="501"/>
      <c r="N1437" s="501"/>
      <c r="O1437" s="502"/>
      <c r="P1437" s="215"/>
      <c r="Q1437" s="215"/>
      <c r="R1437" s="215"/>
      <c r="S1437" s="215"/>
      <c r="T1437" s="215"/>
      <c r="U1437" s="215"/>
      <c r="V1437" s="215"/>
      <c r="W1437" s="215"/>
      <c r="X1437" s="215"/>
      <c r="Y1437" s="215"/>
      <c r="Z1437" s="215"/>
      <c r="AA1437" s="215"/>
      <c r="AB1437" s="215"/>
      <c r="AC1437" s="215"/>
      <c r="AD1437" s="215"/>
      <c r="AH1437" s="355">
        <f t="shared" ref="AH1437" si="991">P1437</f>
        <v>0</v>
      </c>
      <c r="AI1437" s="355"/>
      <c r="AJ1437" s="355">
        <f t="shared" ref="AJ1437" si="992">COUNTIF(Q1437:AD1437,"NS")</f>
        <v>0</v>
      </c>
      <c r="AK1437" s="355"/>
      <c r="AL1437" s="355">
        <f>IF(AND(P1437="NA",COUNTBLANK(Q1437:AD1437)=14),"NA",SUM(Q1437:AD1437))</f>
        <v>0</v>
      </c>
      <c r="AM1437" s="355"/>
      <c r="AN1437" s="355">
        <f>IF($AH$1432=2475,0,IF(OR(AND(AH1437=0,AJ1437&gt;0),AND(AH1437="NS",AL1437&gt;0),AND(AH1437="NS",AJ1437=0,AL1437=0)),1,IF(OR(AND(AJ1437&gt;=2,AL1437&lt;AH1437),AND(AH1437="NS",AL1437=0,AJ1437&gt;0),AH1437=AL1437),0,1)))</f>
        <v>0</v>
      </c>
      <c r="AO1437" s="355"/>
      <c r="AQ1437" s="355">
        <f>IF(OR(AND(P1437="",COUNTBLANK(Q1437:AD1437)=14),AND(P1437="NA",COUNTBLANK(Q1437:AD1437)=14),AND(P1437&gt;=0,COUNTBLANK(Q1437:AD1437)=0)),0,1)</f>
        <v>0</v>
      </c>
      <c r="AR1437" s="355"/>
      <c r="AT1437" s="355">
        <f>P1237</f>
        <v>0</v>
      </c>
      <c r="AU1437" s="355"/>
      <c r="AV1437" s="355">
        <f>P1602</f>
        <v>0</v>
      </c>
      <c r="AW1437" s="355"/>
      <c r="AX1437" s="447">
        <f>IF(AT1437=AV1437,0,1)</f>
        <v>0</v>
      </c>
      <c r="AY1437" s="447"/>
      <c r="BA1437" s="355" t="s">
        <v>2031</v>
      </c>
      <c r="BB1437" s="355"/>
      <c r="BC1437" s="355" t="s">
        <v>2030</v>
      </c>
      <c r="BD1437" s="355"/>
      <c r="BE1437" s="355" t="s">
        <v>2032</v>
      </c>
      <c r="BF1437" s="355"/>
      <c r="BG1437" s="355" t="s">
        <v>1989</v>
      </c>
      <c r="BH1437" s="355"/>
      <c r="BJ1437" s="486" t="s">
        <v>2174</v>
      </c>
      <c r="BK1437" s="487"/>
      <c r="BL1437" s="488" t="s">
        <v>1986</v>
      </c>
      <c r="BM1437" s="488"/>
      <c r="BN1437" s="488" t="s">
        <v>1987</v>
      </c>
      <c r="BO1437" s="488"/>
      <c r="BP1437" s="488" t="s">
        <v>1988</v>
      </c>
      <c r="BQ1437" s="488"/>
      <c r="BR1437" s="488" t="s">
        <v>1989</v>
      </c>
      <c r="BS1437" s="488"/>
      <c r="BU1437" s="355">
        <f>IF(P1437="NA",1,0)</f>
        <v>0</v>
      </c>
      <c r="BV1437" s="355"/>
      <c r="BX1437" s="335" t="s">
        <v>1986</v>
      </c>
      <c r="BY1437" s="334">
        <f>Q1447</f>
        <v>0</v>
      </c>
      <c r="BZ1437" s="334">
        <f t="shared" ref="BZ1437" si="993">R1447</f>
        <v>0</v>
      </c>
      <c r="CA1437" s="334">
        <f t="shared" ref="CA1437" si="994">S1447</f>
        <v>0</v>
      </c>
      <c r="CB1437" s="334">
        <f t="shared" ref="CB1437" si="995">T1447</f>
        <v>0</v>
      </c>
      <c r="CC1437" s="334">
        <f t="shared" ref="CC1437" si="996">U1447</f>
        <v>0</v>
      </c>
      <c r="CD1437" s="334">
        <f t="shared" ref="CD1437" si="997">V1447</f>
        <v>0</v>
      </c>
      <c r="CE1437" s="334">
        <f t="shared" ref="CE1437" si="998">W1447</f>
        <v>0</v>
      </c>
      <c r="CF1437" s="334">
        <f t="shared" ref="CF1437" si="999">X1447</f>
        <v>0</v>
      </c>
      <c r="CG1437" s="334">
        <f t="shared" ref="CG1437" si="1000">Y1447</f>
        <v>0</v>
      </c>
      <c r="CH1437" s="334">
        <f t="shared" ref="CH1437" si="1001">Z1447</f>
        <v>0</v>
      </c>
      <c r="CI1437" s="334">
        <f t="shared" ref="CI1437" si="1002">AA1447</f>
        <v>0</v>
      </c>
      <c r="CJ1437" s="334">
        <f t="shared" ref="CJ1437" si="1003">AB1447</f>
        <v>0</v>
      </c>
      <c r="CK1437" s="334">
        <f t="shared" ref="CK1437" si="1004">AC1447</f>
        <v>0</v>
      </c>
      <c r="CL1437" s="334">
        <f t="shared" ref="CL1437" si="1005">AD1447</f>
        <v>0</v>
      </c>
    </row>
    <row r="1438" spans="2:90" ht="15" customHeight="1">
      <c r="C1438" s="510"/>
      <c r="D1438" s="705"/>
      <c r="E1438" s="706"/>
      <c r="F1438" s="518" t="s">
        <v>26</v>
      </c>
      <c r="G1438" s="518"/>
      <c r="H1438" s="500" t="s">
        <v>211</v>
      </c>
      <c r="I1438" s="501"/>
      <c r="J1438" s="501"/>
      <c r="K1438" s="501"/>
      <c r="L1438" s="501"/>
      <c r="M1438" s="501"/>
      <c r="N1438" s="501"/>
      <c r="O1438" s="502"/>
      <c r="P1438" s="215"/>
      <c r="Q1438" s="215"/>
      <c r="R1438" s="215"/>
      <c r="S1438" s="215"/>
      <c r="T1438" s="215"/>
      <c r="U1438" s="215"/>
      <c r="V1438" s="215"/>
      <c r="W1438" s="215"/>
      <c r="X1438" s="215"/>
      <c r="Y1438" s="215"/>
      <c r="Z1438" s="215"/>
      <c r="AA1438" s="215"/>
      <c r="AB1438" s="215"/>
      <c r="AC1438" s="215"/>
      <c r="AD1438" s="215"/>
      <c r="AH1438" s="355">
        <f t="shared" ref="AH1438:AH1501" si="1006">P1438</f>
        <v>0</v>
      </c>
      <c r="AI1438" s="355"/>
      <c r="AJ1438" s="355">
        <f t="shared" ref="AJ1438:AJ1501" si="1007">COUNTIF(Q1438:AD1438,"NS")</f>
        <v>0</v>
      </c>
      <c r="AK1438" s="355"/>
      <c r="AL1438" s="355">
        <f t="shared" ref="AL1438:AL1501" si="1008">IF(AND(P1438="NA",COUNTBLANK(Q1438:AD1438)=14),"NA",SUM(Q1438:AD1438))</f>
        <v>0</v>
      </c>
      <c r="AM1438" s="355"/>
      <c r="AN1438" s="355">
        <f t="shared" ref="AN1438:AN1501" si="1009">IF($AH$1432=2475,0,IF(OR(AND(AH1438=0,AJ1438&gt;0),AND(AH1438="NS",AL1438&gt;0),AND(AH1438="NS",AJ1438=0,AL1438=0)),1,IF(OR(AND(AJ1438&gt;=2,AL1438&lt;AH1438),AND(AH1438="NS",AL1438=0,AJ1438&gt;0),AH1438=AL1438),0,1)))</f>
        <v>0</v>
      </c>
      <c r="AO1438" s="355"/>
      <c r="AQ1438" s="355">
        <f t="shared" ref="AQ1438:AQ1501" si="1010">IF(OR(AND(P1438="",COUNTBLANK(Q1438:AD1438)=14),AND(P1438="NA",COUNTBLANK(Q1438:AD1438)=14),AND(P1438&gt;=0,COUNTBLANK(Q1438:AD1438)=0)),0,1)</f>
        <v>0</v>
      </c>
      <c r="AR1438" s="355"/>
      <c r="BA1438" s="355" t="s">
        <v>2029</v>
      </c>
      <c r="BB1438" s="355"/>
      <c r="BC1438" s="355">
        <f>SUM(P1437:P1441)</f>
        <v>0</v>
      </c>
      <c r="BD1438" s="355"/>
      <c r="BE1438" s="355">
        <f>P1441</f>
        <v>0</v>
      </c>
      <c r="BF1438" s="355"/>
      <c r="BG1438" s="355">
        <f>IF(BE1438="NS",0,IF(BE1438&lt;=(BC1438*0.24),0,1))</f>
        <v>0</v>
      </c>
      <c r="BH1438" s="355"/>
      <c r="BJ1438" s="355">
        <v>2.06</v>
      </c>
      <c r="BK1438" s="355"/>
      <c r="BL1438" s="355">
        <f>P1447</f>
        <v>0</v>
      </c>
      <c r="BM1438" s="355"/>
      <c r="BN1438" s="355">
        <f>COUNTIF(P1448:P1453,"NS")</f>
        <v>0</v>
      </c>
      <c r="BO1438" s="355"/>
      <c r="BP1438" s="355">
        <f>IF(P1447="NA","NA",SUM(P1448:P1453))</f>
        <v>0</v>
      </c>
      <c r="BQ1438" s="355"/>
      <c r="BR1438" s="355">
        <f>IF($AH$1432=2475,0,IF(OR(AND(BL1438=0,BN1438&gt;0),AND(BL1438="NS",BP1438&gt;0),AND(BL1438="NS",BN1438=0,BP1438=0)),1,IF(OR(AND(BN1438&gt;=2,BP1438&lt;BL1438),AND(BL1438="NS",BP1438=0,BN1438&gt;0),BL1438=BP1438),0,1)))</f>
        <v>0</v>
      </c>
      <c r="BS1438" s="355"/>
      <c r="BU1438" s="355">
        <f t="shared" ref="BU1438:BU1501" si="1011">IF(P1438="NA",1,0)</f>
        <v>0</v>
      </c>
      <c r="BV1438" s="355"/>
      <c r="BX1438" s="335" t="s">
        <v>1987</v>
      </c>
      <c r="BY1438" s="334">
        <f>COUNTIF(Q1448:Q1453,"NS")</f>
        <v>0</v>
      </c>
      <c r="BZ1438" s="334">
        <f t="shared" ref="BZ1438" si="1012">COUNTIF(R1448:R1453,"NS")</f>
        <v>0</v>
      </c>
      <c r="CA1438" s="334">
        <f t="shared" ref="CA1438" si="1013">COUNTIF(S1448:S1453,"NS")</f>
        <v>0</v>
      </c>
      <c r="CB1438" s="334">
        <f t="shared" ref="CB1438" si="1014">COUNTIF(T1448:T1453,"NS")</f>
        <v>0</v>
      </c>
      <c r="CC1438" s="334">
        <f t="shared" ref="CC1438" si="1015">COUNTIF(U1448:U1453,"NS")</f>
        <v>0</v>
      </c>
      <c r="CD1438" s="334">
        <f t="shared" ref="CD1438" si="1016">COUNTIF(V1448:V1453,"NS")</f>
        <v>0</v>
      </c>
      <c r="CE1438" s="334">
        <f t="shared" ref="CE1438" si="1017">COUNTIF(W1448:W1453,"NS")</f>
        <v>0</v>
      </c>
      <c r="CF1438" s="334">
        <f t="shared" ref="CF1438" si="1018">COUNTIF(X1448:X1453,"NS")</f>
        <v>0</v>
      </c>
      <c r="CG1438" s="334">
        <f t="shared" ref="CG1438" si="1019">COUNTIF(Y1448:Y1453,"NS")</f>
        <v>0</v>
      </c>
      <c r="CH1438" s="334">
        <f t="shared" ref="CH1438" si="1020">COUNTIF(Z1448:Z1453,"NS")</f>
        <v>0</v>
      </c>
      <c r="CI1438" s="334">
        <f t="shared" ref="CI1438" si="1021">COUNTIF(AA1448:AA1453,"NS")</f>
        <v>0</v>
      </c>
      <c r="CJ1438" s="334">
        <f t="shared" ref="CJ1438" si="1022">COUNTIF(AB1448:AB1453,"NS")</f>
        <v>0</v>
      </c>
      <c r="CK1438" s="334">
        <f t="shared" ref="CK1438" si="1023">COUNTIF(AC1448:AC1453,"NS")</f>
        <v>0</v>
      </c>
      <c r="CL1438" s="334">
        <f t="shared" ref="CL1438" si="1024">COUNTIF(AD1448:AD1453,"NS")</f>
        <v>0</v>
      </c>
    </row>
    <row r="1439" spans="2:90" ht="15" customHeight="1">
      <c r="C1439" s="510"/>
      <c r="D1439" s="705"/>
      <c r="E1439" s="706"/>
      <c r="F1439" s="518" t="s">
        <v>28</v>
      </c>
      <c r="G1439" s="518"/>
      <c r="H1439" s="500" t="s">
        <v>212</v>
      </c>
      <c r="I1439" s="501"/>
      <c r="J1439" s="501"/>
      <c r="K1439" s="501"/>
      <c r="L1439" s="501"/>
      <c r="M1439" s="501"/>
      <c r="N1439" s="501"/>
      <c r="O1439" s="502"/>
      <c r="P1439" s="215"/>
      <c r="Q1439" s="215"/>
      <c r="R1439" s="215"/>
      <c r="S1439" s="215"/>
      <c r="T1439" s="215"/>
      <c r="U1439" s="215"/>
      <c r="V1439" s="215"/>
      <c r="W1439" s="215"/>
      <c r="X1439" s="215"/>
      <c r="Y1439" s="215"/>
      <c r="Z1439" s="215"/>
      <c r="AA1439" s="215"/>
      <c r="AB1439" s="215"/>
      <c r="AC1439" s="215"/>
      <c r="AD1439" s="215"/>
      <c r="AH1439" s="355">
        <f t="shared" si="1006"/>
        <v>0</v>
      </c>
      <c r="AI1439" s="355"/>
      <c r="AJ1439" s="355">
        <f t="shared" si="1007"/>
        <v>0</v>
      </c>
      <c r="AK1439" s="355"/>
      <c r="AL1439" s="355">
        <f t="shared" si="1008"/>
        <v>0</v>
      </c>
      <c r="AM1439" s="355"/>
      <c r="AN1439" s="355">
        <f t="shared" si="1009"/>
        <v>0</v>
      </c>
      <c r="AO1439" s="355"/>
      <c r="AQ1439" s="355">
        <f t="shared" si="1010"/>
        <v>0</v>
      </c>
      <c r="AR1439" s="355"/>
      <c r="BA1439" s="355" t="s">
        <v>2033</v>
      </c>
      <c r="BB1439" s="355"/>
      <c r="BC1439" s="355">
        <f>SUM(P1442:P1447,P1454)</f>
        <v>0</v>
      </c>
      <c r="BD1439" s="355"/>
      <c r="BE1439" s="355">
        <f>P1454</f>
        <v>0</v>
      </c>
      <c r="BF1439" s="355"/>
      <c r="BG1439" s="355">
        <f t="shared" ref="BG1439:BG1446" si="1025">IF(BE1439="NS",0,IF(BE1439&lt;=(BC1439*0.24),0,1))</f>
        <v>0</v>
      </c>
      <c r="BH1439" s="355"/>
      <c r="BJ1439" s="355">
        <v>3.04</v>
      </c>
      <c r="BK1439" s="355"/>
      <c r="BL1439" s="355">
        <f>P1458</f>
        <v>0</v>
      </c>
      <c r="BM1439" s="355"/>
      <c r="BN1439" s="355">
        <f>COUNTIF(P1459:P1463,"NS")</f>
        <v>0</v>
      </c>
      <c r="BO1439" s="355"/>
      <c r="BP1439" s="355">
        <f>IF(P1458="NA","NA",SUM(P1459:P1463))</f>
        <v>0</v>
      </c>
      <c r="BQ1439" s="355"/>
      <c r="BR1439" s="355">
        <f t="shared" ref="BR1439:BR1452" si="1026">IF($AH$1432=2475,0,IF(OR(AND(BL1439=0,BN1439&gt;0),AND(BL1439="NS",BP1439&gt;0),AND(BL1439="NS",BN1439=0,BP1439=0)),1,IF(OR(AND(BN1439&gt;=2,BP1439&lt;BL1439),AND(BL1439="NS",BP1439=0,BN1439&gt;0),BL1439=BP1439),0,1)))</f>
        <v>0</v>
      </c>
      <c r="BS1439" s="355"/>
      <c r="BU1439" s="355">
        <f t="shared" si="1011"/>
        <v>0</v>
      </c>
      <c r="BV1439" s="355"/>
      <c r="BX1439" s="335" t="s">
        <v>1988</v>
      </c>
      <c r="BY1439" s="334">
        <f>SUM(Q1448:Q1453)</f>
        <v>0</v>
      </c>
      <c r="BZ1439" s="334">
        <f t="shared" ref="BZ1439" si="1027">SUM(R1448:R1453)</f>
        <v>0</v>
      </c>
      <c r="CA1439" s="334">
        <f t="shared" ref="CA1439" si="1028">SUM(S1448:S1453)</f>
        <v>0</v>
      </c>
      <c r="CB1439" s="334">
        <f t="shared" ref="CB1439" si="1029">SUM(T1448:T1453)</f>
        <v>0</v>
      </c>
      <c r="CC1439" s="334">
        <f t="shared" ref="CC1439" si="1030">SUM(U1448:U1453)</f>
        <v>0</v>
      </c>
      <c r="CD1439" s="334">
        <f t="shared" ref="CD1439" si="1031">SUM(V1448:V1453)</f>
        <v>0</v>
      </c>
      <c r="CE1439" s="334">
        <f t="shared" ref="CE1439" si="1032">SUM(W1448:W1453)</f>
        <v>0</v>
      </c>
      <c r="CF1439" s="334">
        <f t="shared" ref="CF1439" si="1033">SUM(X1448:X1453)</f>
        <v>0</v>
      </c>
      <c r="CG1439" s="334">
        <f t="shared" ref="CG1439" si="1034">SUM(Y1448:Y1453)</f>
        <v>0</v>
      </c>
      <c r="CH1439" s="334">
        <f t="shared" ref="CH1439" si="1035">SUM(Z1448:Z1453)</f>
        <v>0</v>
      </c>
      <c r="CI1439" s="334">
        <f t="shared" ref="CI1439" si="1036">SUM(AA1448:AA1453)</f>
        <v>0</v>
      </c>
      <c r="CJ1439" s="334">
        <f t="shared" ref="CJ1439" si="1037">SUM(AB1448:AB1453)</f>
        <v>0</v>
      </c>
      <c r="CK1439" s="334">
        <f t="shared" ref="CK1439" si="1038">SUM(AC1448:AC1453)</f>
        <v>0</v>
      </c>
      <c r="CL1439" s="334">
        <f t="shared" ref="CL1439" si="1039">SUM(AD1448:AD1453)</f>
        <v>0</v>
      </c>
    </row>
    <row r="1440" spans="2:90" ht="15" customHeight="1">
      <c r="C1440" s="510"/>
      <c r="D1440" s="705"/>
      <c r="E1440" s="706"/>
      <c r="F1440" s="518" t="s">
        <v>46</v>
      </c>
      <c r="G1440" s="518"/>
      <c r="H1440" s="500" t="s">
        <v>213</v>
      </c>
      <c r="I1440" s="501"/>
      <c r="J1440" s="501"/>
      <c r="K1440" s="501"/>
      <c r="L1440" s="501"/>
      <c r="M1440" s="501"/>
      <c r="N1440" s="501"/>
      <c r="O1440" s="502"/>
      <c r="P1440" s="215"/>
      <c r="Q1440" s="215"/>
      <c r="R1440" s="215"/>
      <c r="S1440" s="215"/>
      <c r="T1440" s="215"/>
      <c r="U1440" s="215"/>
      <c r="V1440" s="215"/>
      <c r="W1440" s="215"/>
      <c r="X1440" s="215"/>
      <c r="Y1440" s="215"/>
      <c r="Z1440" s="215"/>
      <c r="AA1440" s="215"/>
      <c r="AB1440" s="215"/>
      <c r="AC1440" s="215"/>
      <c r="AD1440" s="215"/>
      <c r="AH1440" s="355">
        <f t="shared" si="1006"/>
        <v>0</v>
      </c>
      <c r="AI1440" s="355"/>
      <c r="AJ1440" s="355">
        <f t="shared" si="1007"/>
        <v>0</v>
      </c>
      <c r="AK1440" s="355"/>
      <c r="AL1440" s="355">
        <f t="shared" si="1008"/>
        <v>0</v>
      </c>
      <c r="AM1440" s="355"/>
      <c r="AN1440" s="355">
        <f t="shared" si="1009"/>
        <v>0</v>
      </c>
      <c r="AO1440" s="355"/>
      <c r="AQ1440" s="355">
        <f t="shared" si="1010"/>
        <v>0</v>
      </c>
      <c r="AR1440" s="355"/>
      <c r="BA1440" s="355" t="s">
        <v>2034</v>
      </c>
      <c r="BB1440" s="355"/>
      <c r="BC1440" s="355">
        <f>SUM(P1455:P1458,P1464:P1466)</f>
        <v>0</v>
      </c>
      <c r="BD1440" s="355"/>
      <c r="BE1440" s="355">
        <f>P1466</f>
        <v>0</v>
      </c>
      <c r="BF1440" s="355"/>
      <c r="BG1440" s="355">
        <f t="shared" si="1025"/>
        <v>0</v>
      </c>
      <c r="BH1440" s="355"/>
      <c r="BJ1440" s="355">
        <v>4.01</v>
      </c>
      <c r="BK1440" s="355"/>
      <c r="BL1440" s="355">
        <f>P1467</f>
        <v>0</v>
      </c>
      <c r="BM1440" s="355"/>
      <c r="BN1440" s="355">
        <f>COUNTIF(P1468:P1485,"NS")</f>
        <v>0</v>
      </c>
      <c r="BO1440" s="355"/>
      <c r="BP1440" s="355">
        <f>IF(P1467="NA","NA",SUM(P1468:P1485))</f>
        <v>0</v>
      </c>
      <c r="BQ1440" s="355"/>
      <c r="BR1440" s="355">
        <f t="shared" si="1026"/>
        <v>0</v>
      </c>
      <c r="BS1440" s="355"/>
      <c r="BU1440" s="355">
        <f t="shared" si="1011"/>
        <v>0</v>
      </c>
      <c r="BV1440" s="355"/>
      <c r="BX1440" s="335" t="s">
        <v>1989</v>
      </c>
      <c r="BY1440" s="345">
        <f>IF($AH$1432=2475,0,IF(OR(AND(BY1437=0,BY1438&gt;0),AND(BY1437="NS",BY1439&gt;0),AND(BY1437="NS",BY1439=0,BY1438=0)),1,IF(OR(AND(BY1438&gt;=2,BY1439&lt;BY1437),AND(BY1437="NS",BY1439=0,BY1438&gt;0),BY1437=BY1439,),0,1)))</f>
        <v>0</v>
      </c>
      <c r="BZ1440" s="345">
        <f t="shared" ref="BZ1440:CL1440" si="1040">IF($AH$1432=2475,0,IF(OR(AND(BZ1437=0,BZ1438&gt;0),AND(BZ1437="NS",BZ1439&gt;0),AND(BZ1437="NS",BZ1439=0,BZ1438=0)),1,IF(OR(AND(BZ1438&gt;=2,BZ1439&lt;BZ1437),AND(BZ1437="NS",BZ1439=0,BZ1438&gt;0),BZ1437=BZ1439,),0,1)))</f>
        <v>0</v>
      </c>
      <c r="CA1440" s="345">
        <f t="shared" si="1040"/>
        <v>0</v>
      </c>
      <c r="CB1440" s="345">
        <f t="shared" si="1040"/>
        <v>0</v>
      </c>
      <c r="CC1440" s="345">
        <f t="shared" si="1040"/>
        <v>0</v>
      </c>
      <c r="CD1440" s="345">
        <f t="shared" si="1040"/>
        <v>0</v>
      </c>
      <c r="CE1440" s="345">
        <f t="shared" si="1040"/>
        <v>0</v>
      </c>
      <c r="CF1440" s="345">
        <f t="shared" si="1040"/>
        <v>0</v>
      </c>
      <c r="CG1440" s="345">
        <f t="shared" si="1040"/>
        <v>0</v>
      </c>
      <c r="CH1440" s="345">
        <f t="shared" si="1040"/>
        <v>0</v>
      </c>
      <c r="CI1440" s="345">
        <f t="shared" si="1040"/>
        <v>0</v>
      </c>
      <c r="CJ1440" s="345">
        <f t="shared" si="1040"/>
        <v>0</v>
      </c>
      <c r="CK1440" s="345">
        <f t="shared" si="1040"/>
        <v>0</v>
      </c>
      <c r="CL1440" s="345">
        <f t="shared" si="1040"/>
        <v>0</v>
      </c>
    </row>
    <row r="1441" spans="3:90" ht="24" customHeight="1">
      <c r="C1441" s="510"/>
      <c r="D1441" s="707"/>
      <c r="E1441" s="708"/>
      <c r="F1441" s="699" t="s">
        <v>48</v>
      </c>
      <c r="G1441" s="699"/>
      <c r="H1441" s="500" t="s">
        <v>214</v>
      </c>
      <c r="I1441" s="501"/>
      <c r="J1441" s="501"/>
      <c r="K1441" s="501"/>
      <c r="L1441" s="501"/>
      <c r="M1441" s="501"/>
      <c r="N1441" s="501"/>
      <c r="O1441" s="502"/>
      <c r="P1441" s="215"/>
      <c r="Q1441" s="215"/>
      <c r="R1441" s="215"/>
      <c r="S1441" s="215"/>
      <c r="T1441" s="215"/>
      <c r="U1441" s="215"/>
      <c r="V1441" s="215"/>
      <c r="W1441" s="215"/>
      <c r="X1441" s="215"/>
      <c r="Y1441" s="215"/>
      <c r="Z1441" s="215"/>
      <c r="AA1441" s="215"/>
      <c r="AB1441" s="215"/>
      <c r="AC1441" s="215"/>
      <c r="AD1441" s="215"/>
      <c r="AH1441" s="355">
        <f t="shared" si="1006"/>
        <v>0</v>
      </c>
      <c r="AI1441" s="355"/>
      <c r="AJ1441" s="355">
        <f t="shared" si="1007"/>
        <v>0</v>
      </c>
      <c r="AK1441" s="355"/>
      <c r="AL1441" s="355">
        <f t="shared" si="1008"/>
        <v>0</v>
      </c>
      <c r="AM1441" s="355"/>
      <c r="AN1441" s="355">
        <f t="shared" si="1009"/>
        <v>0</v>
      </c>
      <c r="AO1441" s="355"/>
      <c r="AQ1441" s="355">
        <f t="shared" si="1010"/>
        <v>0</v>
      </c>
      <c r="AR1441" s="355"/>
      <c r="BA1441" s="355" t="s">
        <v>2035</v>
      </c>
      <c r="BB1441" s="355"/>
      <c r="BC1441" s="355">
        <f>SUM(P1467,P1486,P1492:P1494,P1498:P1500)</f>
        <v>0</v>
      </c>
      <c r="BD1441" s="355"/>
      <c r="BE1441" s="355">
        <f>P1500</f>
        <v>0</v>
      </c>
      <c r="BF1441" s="355"/>
      <c r="BG1441" s="355">
        <f t="shared" si="1025"/>
        <v>0</v>
      </c>
      <c r="BH1441" s="355"/>
      <c r="BJ1441" s="355">
        <v>4.0199999999999996</v>
      </c>
      <c r="BK1441" s="355"/>
      <c r="BL1441" s="355">
        <f>P1486</f>
        <v>0</v>
      </c>
      <c r="BM1441" s="355"/>
      <c r="BN1441" s="355">
        <f>COUNTIF(P1487:P1491,"NS")</f>
        <v>0</v>
      </c>
      <c r="BO1441" s="355"/>
      <c r="BP1441" s="355">
        <f>IF(P1486="NA","NA",SUM(P1487:P1491))</f>
        <v>0</v>
      </c>
      <c r="BQ1441" s="355"/>
      <c r="BR1441" s="355">
        <f t="shared" si="1026"/>
        <v>0</v>
      </c>
      <c r="BS1441" s="355"/>
      <c r="BU1441" s="355">
        <f t="shared" si="1011"/>
        <v>0</v>
      </c>
      <c r="BV1441" s="355"/>
      <c r="BX1441" s="346"/>
      <c r="BY1441" s="346"/>
      <c r="BZ1441" s="346"/>
      <c r="CA1441" s="346"/>
      <c r="CB1441" s="346"/>
      <c r="CC1441" s="346"/>
      <c r="CD1441" s="346"/>
      <c r="CE1441" s="346"/>
      <c r="CF1441" s="346"/>
      <c r="CG1441" s="346"/>
      <c r="CH1441" s="346"/>
      <c r="CI1441" s="346"/>
      <c r="CJ1441" s="346"/>
      <c r="CK1441" s="346"/>
      <c r="CL1441" s="334">
        <f>SUM(BZ1440:CL1440)</f>
        <v>0</v>
      </c>
    </row>
    <row r="1442" spans="3:90" ht="15" customHeight="1">
      <c r="C1442" s="509" t="s">
        <v>934</v>
      </c>
      <c r="D1442" s="511" t="s">
        <v>215</v>
      </c>
      <c r="E1442" s="512"/>
      <c r="F1442" s="641" t="s">
        <v>52</v>
      </c>
      <c r="G1442" s="641"/>
      <c r="H1442" s="500" t="s">
        <v>216</v>
      </c>
      <c r="I1442" s="501"/>
      <c r="J1442" s="501"/>
      <c r="K1442" s="501"/>
      <c r="L1442" s="501"/>
      <c r="M1442" s="501"/>
      <c r="N1442" s="501"/>
      <c r="O1442" s="502"/>
      <c r="P1442" s="215"/>
      <c r="Q1442" s="215"/>
      <c r="R1442" s="215"/>
      <c r="S1442" s="215"/>
      <c r="T1442" s="215"/>
      <c r="U1442" s="215"/>
      <c r="V1442" s="215"/>
      <c r="W1442" s="215"/>
      <c r="X1442" s="215"/>
      <c r="Y1442" s="215"/>
      <c r="Z1442" s="215"/>
      <c r="AA1442" s="215"/>
      <c r="AB1442" s="215"/>
      <c r="AC1442" s="215"/>
      <c r="AD1442" s="215"/>
      <c r="AH1442" s="355">
        <f t="shared" si="1006"/>
        <v>0</v>
      </c>
      <c r="AI1442" s="355"/>
      <c r="AJ1442" s="355">
        <f t="shared" si="1007"/>
        <v>0</v>
      </c>
      <c r="AK1442" s="355"/>
      <c r="AL1442" s="355">
        <f t="shared" si="1008"/>
        <v>0</v>
      </c>
      <c r="AM1442" s="355"/>
      <c r="AN1442" s="355">
        <f t="shared" si="1009"/>
        <v>0</v>
      </c>
      <c r="AO1442" s="355"/>
      <c r="AQ1442" s="355">
        <f t="shared" si="1010"/>
        <v>0</v>
      </c>
      <c r="AR1442" s="355"/>
      <c r="BA1442" s="355" t="s">
        <v>2036</v>
      </c>
      <c r="BB1442" s="355"/>
      <c r="BC1442" s="355">
        <f>SUM(P1501:P1503)</f>
        <v>0</v>
      </c>
      <c r="BD1442" s="355"/>
      <c r="BE1442" s="355">
        <f>P1503</f>
        <v>0</v>
      </c>
      <c r="BF1442" s="355"/>
      <c r="BG1442" s="355">
        <f t="shared" si="1025"/>
        <v>0</v>
      </c>
      <c r="BH1442" s="355"/>
      <c r="BJ1442" s="450">
        <v>4.05</v>
      </c>
      <c r="BK1442" s="451"/>
      <c r="BL1442" s="450">
        <f>P1494</f>
        <v>0</v>
      </c>
      <c r="BM1442" s="451"/>
      <c r="BN1442" s="355">
        <f>COUNTIF(P1495:P1497,"NS")</f>
        <v>0</v>
      </c>
      <c r="BO1442" s="355"/>
      <c r="BP1442" s="355">
        <f>IF(P1494="NA","NA",SUM(P1495:P1497))</f>
        <v>0</v>
      </c>
      <c r="BQ1442" s="355"/>
      <c r="BR1442" s="355">
        <f t="shared" si="1026"/>
        <v>0</v>
      </c>
      <c r="BS1442" s="355"/>
      <c r="BU1442" s="355">
        <f t="shared" si="1011"/>
        <v>0</v>
      </c>
      <c r="BV1442" s="355"/>
      <c r="BX1442" s="346"/>
      <c r="BY1442" s="346"/>
      <c r="BZ1442" s="346"/>
      <c r="CA1442" s="346"/>
      <c r="CB1442" s="346"/>
      <c r="CC1442" s="346"/>
      <c r="CD1442" s="346"/>
      <c r="CE1442" s="346"/>
      <c r="CF1442" s="346"/>
      <c r="CG1442" s="346"/>
      <c r="CH1442" s="346"/>
      <c r="CI1442" s="346"/>
      <c r="CJ1442" s="346"/>
      <c r="CK1442" s="346"/>
      <c r="CL1442" s="346"/>
    </row>
    <row r="1443" spans="3:90" ht="15" customHeight="1">
      <c r="C1443" s="510"/>
      <c r="D1443" s="513"/>
      <c r="E1443" s="514"/>
      <c r="F1443" s="641" t="s">
        <v>54</v>
      </c>
      <c r="G1443" s="641"/>
      <c r="H1443" s="500" t="s">
        <v>217</v>
      </c>
      <c r="I1443" s="501"/>
      <c r="J1443" s="501"/>
      <c r="K1443" s="501"/>
      <c r="L1443" s="501"/>
      <c r="M1443" s="501"/>
      <c r="N1443" s="501"/>
      <c r="O1443" s="502"/>
      <c r="P1443" s="215"/>
      <c r="Q1443" s="215"/>
      <c r="R1443" s="215"/>
      <c r="S1443" s="215"/>
      <c r="T1443" s="215"/>
      <c r="U1443" s="215"/>
      <c r="V1443" s="215"/>
      <c r="W1443" s="215"/>
      <c r="X1443" s="215"/>
      <c r="Y1443" s="215"/>
      <c r="Z1443" s="215"/>
      <c r="AA1443" s="215"/>
      <c r="AB1443" s="215"/>
      <c r="AC1443" s="215"/>
      <c r="AD1443" s="215"/>
      <c r="AH1443" s="355">
        <f t="shared" si="1006"/>
        <v>0</v>
      </c>
      <c r="AI1443" s="355"/>
      <c r="AJ1443" s="355">
        <f t="shared" si="1007"/>
        <v>0</v>
      </c>
      <c r="AK1443" s="355"/>
      <c r="AL1443" s="355">
        <f t="shared" si="1008"/>
        <v>0</v>
      </c>
      <c r="AM1443" s="355"/>
      <c r="AN1443" s="355">
        <f t="shared" si="1009"/>
        <v>0</v>
      </c>
      <c r="AO1443" s="355"/>
      <c r="AQ1443" s="355">
        <f t="shared" si="1010"/>
        <v>0</v>
      </c>
      <c r="AR1443" s="355"/>
      <c r="BA1443" s="355" t="s">
        <v>2037</v>
      </c>
      <c r="BB1443" s="355"/>
      <c r="BC1443" s="355">
        <f>SUM(P1504,P1512,P1518,P1519,P1520,P1521)</f>
        <v>0</v>
      </c>
      <c r="BD1443" s="355"/>
      <c r="BE1443" s="355">
        <f>P1521</f>
        <v>0</v>
      </c>
      <c r="BF1443" s="355"/>
      <c r="BG1443" s="355">
        <f t="shared" si="1025"/>
        <v>0</v>
      </c>
      <c r="BH1443" s="355"/>
      <c r="BJ1443" s="450">
        <v>6.01</v>
      </c>
      <c r="BK1443" s="451"/>
      <c r="BL1443" s="450">
        <f>P1504</f>
        <v>0</v>
      </c>
      <c r="BM1443" s="451"/>
      <c r="BN1443" s="355">
        <f>COUNTIF(P1505:P1511,"NS")</f>
        <v>0</v>
      </c>
      <c r="BO1443" s="355"/>
      <c r="BP1443" s="355">
        <f>IF(P1504="NA","NA",SUM(P1505:P1511))</f>
        <v>0</v>
      </c>
      <c r="BQ1443" s="355"/>
      <c r="BR1443" s="355">
        <f t="shared" si="1026"/>
        <v>0</v>
      </c>
      <c r="BS1443" s="355"/>
      <c r="BU1443" s="355">
        <f t="shared" si="1011"/>
        <v>0</v>
      </c>
      <c r="BV1443" s="355"/>
      <c r="BX1443" s="445">
        <v>3.4</v>
      </c>
      <c r="BY1443" s="445"/>
      <c r="BZ1443" s="445"/>
      <c r="CA1443" s="445"/>
      <c r="CB1443" s="445"/>
      <c r="CC1443" s="445"/>
      <c r="CD1443" s="445"/>
      <c r="CE1443" s="445"/>
      <c r="CF1443" s="445"/>
      <c r="CG1443" s="445"/>
      <c r="CH1443" s="445"/>
      <c r="CI1443" s="445"/>
      <c r="CJ1443" s="445"/>
      <c r="CK1443" s="445"/>
      <c r="CL1443" s="445"/>
    </row>
    <row r="1444" spans="3:90" ht="24" customHeight="1">
      <c r="C1444" s="510"/>
      <c r="D1444" s="513"/>
      <c r="E1444" s="514"/>
      <c r="F1444" s="641" t="s">
        <v>55</v>
      </c>
      <c r="G1444" s="641"/>
      <c r="H1444" s="500" t="s">
        <v>218</v>
      </c>
      <c r="I1444" s="501"/>
      <c r="J1444" s="501"/>
      <c r="K1444" s="501"/>
      <c r="L1444" s="501"/>
      <c r="M1444" s="501"/>
      <c r="N1444" s="501"/>
      <c r="O1444" s="502"/>
      <c r="P1444" s="215"/>
      <c r="Q1444" s="215"/>
      <c r="R1444" s="215"/>
      <c r="S1444" s="215"/>
      <c r="T1444" s="215"/>
      <c r="U1444" s="215"/>
      <c r="V1444" s="215"/>
      <c r="W1444" s="215"/>
      <c r="X1444" s="215"/>
      <c r="Y1444" s="215"/>
      <c r="Z1444" s="215"/>
      <c r="AA1444" s="215"/>
      <c r="AB1444" s="215"/>
      <c r="AC1444" s="215"/>
      <c r="AD1444" s="215"/>
      <c r="AH1444" s="355">
        <f t="shared" si="1006"/>
        <v>0</v>
      </c>
      <c r="AI1444" s="355"/>
      <c r="AJ1444" s="355">
        <f t="shared" si="1007"/>
        <v>0</v>
      </c>
      <c r="AK1444" s="355"/>
      <c r="AL1444" s="355">
        <f t="shared" si="1008"/>
        <v>0</v>
      </c>
      <c r="AM1444" s="355"/>
      <c r="AN1444" s="355">
        <f t="shared" si="1009"/>
        <v>0</v>
      </c>
      <c r="AO1444" s="355"/>
      <c r="AQ1444" s="355">
        <f t="shared" si="1010"/>
        <v>0</v>
      </c>
      <c r="AR1444" s="355"/>
      <c r="BA1444" s="355" t="s">
        <v>2038</v>
      </c>
      <c r="BB1444" s="355"/>
      <c r="BC1444" s="355">
        <f>SUM(P1522,P1529,P1538:P1541,P1548:P1550)</f>
        <v>0</v>
      </c>
      <c r="BD1444" s="355"/>
      <c r="BE1444" s="355">
        <f>P1550</f>
        <v>0</v>
      </c>
      <c r="BF1444" s="355"/>
      <c r="BG1444" s="355">
        <f t="shared" si="1025"/>
        <v>0</v>
      </c>
      <c r="BH1444" s="355"/>
      <c r="BJ1444" s="450">
        <v>6.02</v>
      </c>
      <c r="BK1444" s="451"/>
      <c r="BL1444" s="450">
        <f>P1512</f>
        <v>0</v>
      </c>
      <c r="BM1444" s="451"/>
      <c r="BN1444" s="355">
        <f>COUNTIF(P1513:P1517,"NS")</f>
        <v>0</v>
      </c>
      <c r="BO1444" s="355"/>
      <c r="BP1444" s="355">
        <f>IF(P1512="NA","NA",SUM(P1513:P1517))</f>
        <v>0</v>
      </c>
      <c r="BQ1444" s="355"/>
      <c r="BR1444" s="355">
        <f t="shared" si="1026"/>
        <v>0</v>
      </c>
      <c r="BS1444" s="355"/>
      <c r="BU1444" s="355">
        <f t="shared" si="1011"/>
        <v>0</v>
      </c>
      <c r="BV1444" s="355"/>
      <c r="BX1444" s="335" t="s">
        <v>1986</v>
      </c>
      <c r="BY1444" s="334">
        <f>Q1458</f>
        <v>0</v>
      </c>
      <c r="BZ1444" s="334">
        <f t="shared" ref="BZ1444" si="1041">R1458</f>
        <v>0</v>
      </c>
      <c r="CA1444" s="334">
        <f t="shared" ref="CA1444" si="1042">S1458</f>
        <v>0</v>
      </c>
      <c r="CB1444" s="334">
        <f t="shared" ref="CB1444" si="1043">T1458</f>
        <v>0</v>
      </c>
      <c r="CC1444" s="334">
        <f t="shared" ref="CC1444" si="1044">U1458</f>
        <v>0</v>
      </c>
      <c r="CD1444" s="334">
        <f t="shared" ref="CD1444" si="1045">V1458</f>
        <v>0</v>
      </c>
      <c r="CE1444" s="334">
        <f t="shared" ref="CE1444" si="1046">W1458</f>
        <v>0</v>
      </c>
      <c r="CF1444" s="334">
        <f t="shared" ref="CF1444" si="1047">X1458</f>
        <v>0</v>
      </c>
      <c r="CG1444" s="334">
        <f t="shared" ref="CG1444" si="1048">Y1458</f>
        <v>0</v>
      </c>
      <c r="CH1444" s="334">
        <f t="shared" ref="CH1444" si="1049">Z1458</f>
        <v>0</v>
      </c>
      <c r="CI1444" s="334">
        <f t="shared" ref="CI1444" si="1050">AA1458</f>
        <v>0</v>
      </c>
      <c r="CJ1444" s="334">
        <f t="shared" ref="CJ1444" si="1051">AB1458</f>
        <v>0</v>
      </c>
      <c r="CK1444" s="334">
        <f t="shared" ref="CK1444" si="1052">AC1458</f>
        <v>0</v>
      </c>
      <c r="CL1444" s="334">
        <f t="shared" ref="CL1444" si="1053">AD1458</f>
        <v>0</v>
      </c>
    </row>
    <row r="1445" spans="3:90" ht="15" customHeight="1">
      <c r="C1445" s="510"/>
      <c r="D1445" s="513"/>
      <c r="E1445" s="514"/>
      <c r="F1445" s="641" t="s">
        <v>56</v>
      </c>
      <c r="G1445" s="641"/>
      <c r="H1445" s="500" t="s">
        <v>219</v>
      </c>
      <c r="I1445" s="501"/>
      <c r="J1445" s="501"/>
      <c r="K1445" s="501"/>
      <c r="L1445" s="501"/>
      <c r="M1445" s="501"/>
      <c r="N1445" s="501"/>
      <c r="O1445" s="502"/>
      <c r="P1445" s="215"/>
      <c r="Q1445" s="215"/>
      <c r="R1445" s="215"/>
      <c r="S1445" s="215"/>
      <c r="T1445" s="215"/>
      <c r="U1445" s="215"/>
      <c r="V1445" s="215"/>
      <c r="W1445" s="215"/>
      <c r="X1445" s="215"/>
      <c r="Y1445" s="215"/>
      <c r="Z1445" s="215"/>
      <c r="AA1445" s="215"/>
      <c r="AB1445" s="215"/>
      <c r="AC1445" s="215"/>
      <c r="AD1445" s="215"/>
      <c r="AH1445" s="355">
        <f t="shared" si="1006"/>
        <v>0</v>
      </c>
      <c r="AI1445" s="355"/>
      <c r="AJ1445" s="355">
        <f t="shared" si="1007"/>
        <v>0</v>
      </c>
      <c r="AK1445" s="355"/>
      <c r="AL1445" s="355">
        <f t="shared" si="1008"/>
        <v>0</v>
      </c>
      <c r="AM1445" s="355"/>
      <c r="AN1445" s="355">
        <f t="shared" si="1009"/>
        <v>0</v>
      </c>
      <c r="AO1445" s="355"/>
      <c r="AQ1445" s="355">
        <f t="shared" si="1010"/>
        <v>0</v>
      </c>
      <c r="AR1445" s="355"/>
      <c r="BA1445" s="355" t="s">
        <v>2170</v>
      </c>
      <c r="BB1445" s="355"/>
      <c r="BC1445" s="355">
        <f>SUM(P1551,P1561,P1565,P1566,P1567)</f>
        <v>0</v>
      </c>
      <c r="BD1445" s="355"/>
      <c r="BE1445" s="355">
        <f>P1567</f>
        <v>0</v>
      </c>
      <c r="BF1445" s="355"/>
      <c r="BG1445" s="355">
        <f t="shared" si="1025"/>
        <v>0</v>
      </c>
      <c r="BH1445" s="355"/>
      <c r="BJ1445" s="450">
        <v>7.01</v>
      </c>
      <c r="BK1445" s="451"/>
      <c r="BL1445" s="450">
        <f>P1522</f>
        <v>0</v>
      </c>
      <c r="BM1445" s="451"/>
      <c r="BN1445" s="355">
        <f>COUNTIF(P1523:P1528,"NS")</f>
        <v>0</v>
      </c>
      <c r="BO1445" s="355"/>
      <c r="BP1445" s="355">
        <f>IF(P1522="NA","NA",SUM(P1523:P1528))</f>
        <v>0</v>
      </c>
      <c r="BQ1445" s="355"/>
      <c r="BR1445" s="355">
        <f t="shared" si="1026"/>
        <v>0</v>
      </c>
      <c r="BS1445" s="355"/>
      <c r="BU1445" s="355">
        <f t="shared" si="1011"/>
        <v>0</v>
      </c>
      <c r="BV1445" s="355"/>
      <c r="BX1445" s="335" t="s">
        <v>1987</v>
      </c>
      <c r="BY1445" s="334">
        <f>COUNTIF(Q1459:Q1463,"NS")</f>
        <v>0</v>
      </c>
      <c r="BZ1445" s="334">
        <f t="shared" ref="BZ1445" si="1054">COUNTIF(R1459:R1463,"NS")</f>
        <v>0</v>
      </c>
      <c r="CA1445" s="334">
        <f t="shared" ref="CA1445" si="1055">COUNTIF(S1459:S1463,"NS")</f>
        <v>0</v>
      </c>
      <c r="CB1445" s="334">
        <f t="shared" ref="CB1445" si="1056">COUNTIF(T1459:T1463,"NS")</f>
        <v>0</v>
      </c>
      <c r="CC1445" s="334">
        <f t="shared" ref="CC1445" si="1057">COUNTIF(U1459:U1463,"NS")</f>
        <v>0</v>
      </c>
      <c r="CD1445" s="334">
        <f t="shared" ref="CD1445" si="1058">COUNTIF(V1459:V1463,"NS")</f>
        <v>0</v>
      </c>
      <c r="CE1445" s="334">
        <f t="shared" ref="CE1445" si="1059">COUNTIF(W1459:W1463,"NS")</f>
        <v>0</v>
      </c>
      <c r="CF1445" s="334">
        <f t="shared" ref="CF1445" si="1060">COUNTIF(X1459:X1463,"NS")</f>
        <v>0</v>
      </c>
      <c r="CG1445" s="334">
        <f t="shared" ref="CG1445" si="1061">COUNTIF(Y1459:Y1463,"NS")</f>
        <v>0</v>
      </c>
      <c r="CH1445" s="334">
        <f t="shared" ref="CH1445" si="1062">COUNTIF(Z1459:Z1463,"NS")</f>
        <v>0</v>
      </c>
      <c r="CI1445" s="334">
        <f t="shared" ref="CI1445" si="1063">COUNTIF(AA1459:AA1463,"NS")</f>
        <v>0</v>
      </c>
      <c r="CJ1445" s="334">
        <f t="shared" ref="CJ1445" si="1064">COUNTIF(AB1459:AB1463,"NS")</f>
        <v>0</v>
      </c>
      <c r="CK1445" s="334">
        <f t="shared" ref="CK1445" si="1065">COUNTIF(AC1459:AC1463,"NS")</f>
        <v>0</v>
      </c>
      <c r="CL1445" s="334">
        <f t="shared" ref="CL1445" si="1066">COUNTIF(AD1459:AD1463,"NS")</f>
        <v>0</v>
      </c>
    </row>
    <row r="1446" spans="3:90" ht="15" customHeight="1">
      <c r="C1446" s="510"/>
      <c r="D1446" s="513"/>
      <c r="E1446" s="514"/>
      <c r="F1446" s="641" t="s">
        <v>58</v>
      </c>
      <c r="G1446" s="641"/>
      <c r="H1446" s="500" t="s">
        <v>220</v>
      </c>
      <c r="I1446" s="501"/>
      <c r="J1446" s="501"/>
      <c r="K1446" s="501"/>
      <c r="L1446" s="501"/>
      <c r="M1446" s="501"/>
      <c r="N1446" s="501"/>
      <c r="O1446" s="502"/>
      <c r="P1446" s="215"/>
      <c r="Q1446" s="215"/>
      <c r="R1446" s="215"/>
      <c r="S1446" s="215"/>
      <c r="T1446" s="215"/>
      <c r="U1446" s="215"/>
      <c r="V1446" s="215"/>
      <c r="W1446" s="215"/>
      <c r="X1446" s="215"/>
      <c r="Y1446" s="215"/>
      <c r="Z1446" s="215"/>
      <c r="AA1446" s="215"/>
      <c r="AB1446" s="215"/>
      <c r="AC1446" s="215"/>
      <c r="AD1446" s="215"/>
      <c r="AH1446" s="355">
        <f t="shared" si="1006"/>
        <v>0</v>
      </c>
      <c r="AI1446" s="355"/>
      <c r="AJ1446" s="355">
        <f t="shared" si="1007"/>
        <v>0</v>
      </c>
      <c r="AK1446" s="355"/>
      <c r="AL1446" s="355">
        <f t="shared" si="1008"/>
        <v>0</v>
      </c>
      <c r="AM1446" s="355"/>
      <c r="AN1446" s="355">
        <f t="shared" si="1009"/>
        <v>0</v>
      </c>
      <c r="AO1446" s="355"/>
      <c r="AQ1446" s="355">
        <f t="shared" si="1010"/>
        <v>0</v>
      </c>
      <c r="AR1446" s="355"/>
      <c r="BA1446" s="355" t="s">
        <v>2171</v>
      </c>
      <c r="BB1446" s="355"/>
      <c r="BC1446" s="355">
        <f>SUM(P1568:P1572,P1580:P1581,P1585:P1593,P1599:P1600)</f>
        <v>0</v>
      </c>
      <c r="BD1446" s="355"/>
      <c r="BE1446" s="355">
        <f>P1600</f>
        <v>0</v>
      </c>
      <c r="BF1446" s="355"/>
      <c r="BG1446" s="355">
        <f t="shared" si="1025"/>
        <v>0</v>
      </c>
      <c r="BH1446" s="355"/>
      <c r="BJ1446" s="450">
        <v>7.02</v>
      </c>
      <c r="BK1446" s="451"/>
      <c r="BL1446" s="450">
        <f>P1529</f>
        <v>0</v>
      </c>
      <c r="BM1446" s="451"/>
      <c r="BN1446" s="355">
        <f>COUNTIF(P1530:P1537,"NS")</f>
        <v>0</v>
      </c>
      <c r="BO1446" s="355"/>
      <c r="BP1446" s="355">
        <f>IF(P1529="NA","NA",SUM(P1530:P1537))</f>
        <v>0</v>
      </c>
      <c r="BQ1446" s="355"/>
      <c r="BR1446" s="355">
        <f t="shared" si="1026"/>
        <v>0</v>
      </c>
      <c r="BS1446" s="355"/>
      <c r="BU1446" s="355">
        <f t="shared" si="1011"/>
        <v>0</v>
      </c>
      <c r="BV1446" s="355"/>
      <c r="BX1446" s="335" t="s">
        <v>1988</v>
      </c>
      <c r="BY1446" s="334">
        <f>SUM(Q1459:Q1463)</f>
        <v>0</v>
      </c>
      <c r="BZ1446" s="334">
        <f t="shared" ref="BZ1446" si="1067">SUM(R1459:R1463)</f>
        <v>0</v>
      </c>
      <c r="CA1446" s="334">
        <f t="shared" ref="CA1446" si="1068">SUM(S1459:S1463)</f>
        <v>0</v>
      </c>
      <c r="CB1446" s="334">
        <f t="shared" ref="CB1446" si="1069">SUM(T1459:T1463)</f>
        <v>0</v>
      </c>
      <c r="CC1446" s="334">
        <f t="shared" ref="CC1446" si="1070">SUM(U1459:U1463)</f>
        <v>0</v>
      </c>
      <c r="CD1446" s="334">
        <f t="shared" ref="CD1446" si="1071">SUM(V1459:V1463)</f>
        <v>0</v>
      </c>
      <c r="CE1446" s="334">
        <f t="shared" ref="CE1446" si="1072">SUM(W1459:W1463)</f>
        <v>0</v>
      </c>
      <c r="CF1446" s="334">
        <f t="shared" ref="CF1446" si="1073">SUM(X1459:X1463)</f>
        <v>0</v>
      </c>
      <c r="CG1446" s="334">
        <f t="shared" ref="CG1446" si="1074">SUM(Y1459:Y1463)</f>
        <v>0</v>
      </c>
      <c r="CH1446" s="334">
        <f t="shared" ref="CH1446" si="1075">SUM(Z1459:Z1463)</f>
        <v>0</v>
      </c>
      <c r="CI1446" s="334">
        <f t="shared" ref="CI1446" si="1076">SUM(AA1459:AA1463)</f>
        <v>0</v>
      </c>
      <c r="CJ1446" s="334">
        <f t="shared" ref="CJ1446" si="1077">SUM(AB1459:AB1463)</f>
        <v>0</v>
      </c>
      <c r="CK1446" s="334">
        <f t="shared" ref="CK1446" si="1078">SUM(AC1459:AC1463)</f>
        <v>0</v>
      </c>
      <c r="CL1446" s="334">
        <f t="shared" ref="CL1446" si="1079">SUM(AD1459:AD1463)</f>
        <v>0</v>
      </c>
    </row>
    <row r="1447" spans="3:90" ht="15" customHeight="1">
      <c r="C1447" s="510"/>
      <c r="D1447" s="513"/>
      <c r="E1447" s="514"/>
      <c r="F1447" s="641" t="s">
        <v>60</v>
      </c>
      <c r="G1447" s="641"/>
      <c r="H1447" s="503" t="s">
        <v>221</v>
      </c>
      <c r="I1447" s="504"/>
      <c r="J1447" s="504"/>
      <c r="K1447" s="504"/>
      <c r="L1447" s="504"/>
      <c r="M1447" s="504"/>
      <c r="N1447" s="504"/>
      <c r="O1447" s="505"/>
      <c r="P1447" s="215"/>
      <c r="Q1447" s="215"/>
      <c r="R1447" s="215"/>
      <c r="S1447" s="215"/>
      <c r="T1447" s="215"/>
      <c r="U1447" s="215"/>
      <c r="V1447" s="215"/>
      <c r="W1447" s="215"/>
      <c r="X1447" s="215"/>
      <c r="Y1447" s="215"/>
      <c r="Z1447" s="215"/>
      <c r="AA1447" s="215"/>
      <c r="AB1447" s="215"/>
      <c r="AC1447" s="215"/>
      <c r="AD1447" s="215"/>
      <c r="AH1447" s="355">
        <f t="shared" si="1006"/>
        <v>0</v>
      </c>
      <c r="AI1447" s="355"/>
      <c r="AJ1447" s="355">
        <f t="shared" si="1007"/>
        <v>0</v>
      </c>
      <c r="AK1447" s="355"/>
      <c r="AL1447" s="355">
        <f t="shared" si="1008"/>
        <v>0</v>
      </c>
      <c r="AM1447" s="355"/>
      <c r="AN1447" s="355">
        <f t="shared" si="1009"/>
        <v>0</v>
      </c>
      <c r="AO1447" s="355"/>
      <c r="AQ1447" s="355">
        <f t="shared" si="1010"/>
        <v>0</v>
      </c>
      <c r="AR1447" s="355"/>
      <c r="BA1447" s="355" t="s">
        <v>2172</v>
      </c>
      <c r="BB1447" s="355"/>
      <c r="BC1447" s="355">
        <f>P1601</f>
        <v>0</v>
      </c>
      <c r="BD1447" s="355"/>
      <c r="BE1447" s="355">
        <f>P1601</f>
        <v>0</v>
      </c>
      <c r="BF1447" s="355"/>
      <c r="BG1447" s="355">
        <v>0</v>
      </c>
      <c r="BH1447" s="355"/>
      <c r="BJ1447" s="450">
        <v>7.06</v>
      </c>
      <c r="BK1447" s="451"/>
      <c r="BL1447" s="450">
        <f>P1541</f>
        <v>0</v>
      </c>
      <c r="BM1447" s="451"/>
      <c r="BN1447" s="355">
        <f>COUNTIF(P1542:P1547,"NS")</f>
        <v>0</v>
      </c>
      <c r="BO1447" s="355"/>
      <c r="BP1447" s="355">
        <f>IF(P1541="NA","NA",SUM(P1542:P1547))</f>
        <v>0</v>
      </c>
      <c r="BQ1447" s="355"/>
      <c r="BR1447" s="355">
        <f t="shared" si="1026"/>
        <v>0</v>
      </c>
      <c r="BS1447" s="355"/>
      <c r="BU1447" s="355">
        <f t="shared" si="1011"/>
        <v>0</v>
      </c>
      <c r="BV1447" s="355"/>
      <c r="BX1447" s="335" t="s">
        <v>1989</v>
      </c>
      <c r="BY1447" s="345">
        <f>IF($AH$1432=2475,0,IF(OR(AND(BY1444=0,BY1445&gt;0),AND(BY1444="NS",BY1446&gt;0),AND(BY1444="NS",BY1446=0,BY1445=0)),1,IF(OR(AND(BY1445&gt;=2,BY1446&lt;BY1444),AND(BY1444="NS",BY1446=0,BY1445&gt;0),BY1444=BY1446,),0,1)))</f>
        <v>0</v>
      </c>
      <c r="BZ1447" s="345">
        <f t="shared" ref="BZ1447:CL1447" si="1080">IF($AH$1432=2475,0,IF(OR(AND(BZ1444=0,BZ1445&gt;0),AND(BZ1444="NS",BZ1446&gt;0),AND(BZ1444="NS",BZ1446=0,BZ1445=0)),1,IF(OR(AND(BZ1445&gt;=2,BZ1446&lt;BZ1444),AND(BZ1444="NS",BZ1446=0,BZ1445&gt;0),BZ1444=BZ1446,),0,1)))</f>
        <v>0</v>
      </c>
      <c r="CA1447" s="345">
        <f t="shared" si="1080"/>
        <v>0</v>
      </c>
      <c r="CB1447" s="345">
        <f t="shared" si="1080"/>
        <v>0</v>
      </c>
      <c r="CC1447" s="345">
        <f t="shared" si="1080"/>
        <v>0</v>
      </c>
      <c r="CD1447" s="345">
        <f t="shared" si="1080"/>
        <v>0</v>
      </c>
      <c r="CE1447" s="345">
        <f t="shared" si="1080"/>
        <v>0</v>
      </c>
      <c r="CF1447" s="345">
        <f t="shared" si="1080"/>
        <v>0</v>
      </c>
      <c r="CG1447" s="345">
        <f t="shared" si="1080"/>
        <v>0</v>
      </c>
      <c r="CH1447" s="345">
        <f t="shared" si="1080"/>
        <v>0</v>
      </c>
      <c r="CI1447" s="345">
        <f t="shared" si="1080"/>
        <v>0</v>
      </c>
      <c r="CJ1447" s="345">
        <f t="shared" si="1080"/>
        <v>0</v>
      </c>
      <c r="CK1447" s="345">
        <f t="shared" si="1080"/>
        <v>0</v>
      </c>
      <c r="CL1447" s="345">
        <f t="shared" si="1080"/>
        <v>0</v>
      </c>
    </row>
    <row r="1448" spans="3:90" ht="15" customHeight="1">
      <c r="C1448" s="510"/>
      <c r="D1448" s="513"/>
      <c r="E1448" s="514"/>
      <c r="F1448" s="615" t="s">
        <v>222</v>
      </c>
      <c r="G1448" s="638"/>
      <c r="H1448" s="294"/>
      <c r="I1448" s="504" t="s">
        <v>223</v>
      </c>
      <c r="J1448" s="504"/>
      <c r="K1448" s="504"/>
      <c r="L1448" s="504"/>
      <c r="M1448" s="504"/>
      <c r="N1448" s="504"/>
      <c r="O1448" s="505"/>
      <c r="P1448" s="215"/>
      <c r="Q1448" s="215"/>
      <c r="R1448" s="215"/>
      <c r="S1448" s="215"/>
      <c r="T1448" s="215"/>
      <c r="U1448" s="215"/>
      <c r="V1448" s="215"/>
      <c r="W1448" s="215"/>
      <c r="X1448" s="215"/>
      <c r="Y1448" s="215"/>
      <c r="Z1448" s="215"/>
      <c r="AA1448" s="215"/>
      <c r="AB1448" s="215"/>
      <c r="AC1448" s="215"/>
      <c r="AD1448" s="215"/>
      <c r="AH1448" s="355">
        <f t="shared" si="1006"/>
        <v>0</v>
      </c>
      <c r="AI1448" s="355"/>
      <c r="AJ1448" s="355">
        <f t="shared" si="1007"/>
        <v>0</v>
      </c>
      <c r="AK1448" s="355"/>
      <c r="AL1448" s="355">
        <f t="shared" si="1008"/>
        <v>0</v>
      </c>
      <c r="AM1448" s="355"/>
      <c r="AN1448" s="355">
        <f t="shared" si="1009"/>
        <v>0</v>
      </c>
      <c r="AO1448" s="355"/>
      <c r="AQ1448" s="355">
        <f t="shared" si="1010"/>
        <v>0</v>
      </c>
      <c r="AR1448" s="355"/>
      <c r="BG1448" s="447">
        <f>SUM(BG1438:BH1447)</f>
        <v>0</v>
      </c>
      <c r="BH1448" s="447"/>
      <c r="BJ1448" s="450">
        <v>8.01</v>
      </c>
      <c r="BK1448" s="451"/>
      <c r="BL1448" s="450">
        <f>P1551</f>
        <v>0</v>
      </c>
      <c r="BM1448" s="451"/>
      <c r="BN1448" s="355">
        <f>COUNTIF(P1552:P1560,"NS")</f>
        <v>0</v>
      </c>
      <c r="BO1448" s="355"/>
      <c r="BP1448" s="355">
        <f>IF(P1551="NA","NA",SUM(P1552:P1560))</f>
        <v>0</v>
      </c>
      <c r="BQ1448" s="355"/>
      <c r="BR1448" s="355">
        <f t="shared" si="1026"/>
        <v>0</v>
      </c>
      <c r="BS1448" s="355"/>
      <c r="BU1448" s="355">
        <f t="shared" si="1011"/>
        <v>0</v>
      </c>
      <c r="BV1448" s="355"/>
      <c r="BX1448" s="346"/>
      <c r="BY1448" s="346"/>
      <c r="BZ1448" s="346"/>
      <c r="CA1448" s="346"/>
      <c r="CB1448" s="346"/>
      <c r="CC1448" s="346"/>
      <c r="CD1448" s="346"/>
      <c r="CE1448" s="346"/>
      <c r="CF1448" s="346"/>
      <c r="CG1448" s="346"/>
      <c r="CH1448" s="346"/>
      <c r="CI1448" s="346"/>
      <c r="CJ1448" s="346"/>
      <c r="CK1448" s="346"/>
      <c r="CL1448" s="334">
        <f>SUM(BZ1447:CL1447)</f>
        <v>0</v>
      </c>
    </row>
    <row r="1449" spans="3:90" ht="15" customHeight="1">
      <c r="C1449" s="510"/>
      <c r="D1449" s="513"/>
      <c r="E1449" s="514"/>
      <c r="F1449" s="615" t="s">
        <v>224</v>
      </c>
      <c r="G1449" s="638"/>
      <c r="H1449" s="295"/>
      <c r="I1449" s="496" t="s">
        <v>225</v>
      </c>
      <c r="J1449" s="496"/>
      <c r="K1449" s="496"/>
      <c r="L1449" s="496"/>
      <c r="M1449" s="496"/>
      <c r="N1449" s="496"/>
      <c r="O1449" s="497"/>
      <c r="P1449" s="215"/>
      <c r="Q1449" s="215"/>
      <c r="R1449" s="215"/>
      <c r="S1449" s="215"/>
      <c r="T1449" s="215"/>
      <c r="U1449" s="215"/>
      <c r="V1449" s="215"/>
      <c r="W1449" s="215"/>
      <c r="X1449" s="215"/>
      <c r="Y1449" s="215"/>
      <c r="Z1449" s="215"/>
      <c r="AA1449" s="215"/>
      <c r="AB1449" s="215"/>
      <c r="AC1449" s="215"/>
      <c r="AD1449" s="215"/>
      <c r="AH1449" s="355">
        <f t="shared" si="1006"/>
        <v>0</v>
      </c>
      <c r="AI1449" s="355"/>
      <c r="AJ1449" s="355">
        <f t="shared" si="1007"/>
        <v>0</v>
      </c>
      <c r="AK1449" s="355"/>
      <c r="AL1449" s="355">
        <f t="shared" si="1008"/>
        <v>0</v>
      </c>
      <c r="AM1449" s="355"/>
      <c r="AN1449" s="355">
        <f t="shared" si="1009"/>
        <v>0</v>
      </c>
      <c r="AO1449" s="355"/>
      <c r="AQ1449" s="355">
        <f t="shared" si="1010"/>
        <v>0</v>
      </c>
      <c r="AR1449" s="355"/>
      <c r="BJ1449" s="450">
        <v>8.02</v>
      </c>
      <c r="BK1449" s="451"/>
      <c r="BL1449" s="450">
        <f>P1561</f>
        <v>0</v>
      </c>
      <c r="BM1449" s="451"/>
      <c r="BN1449" s="355">
        <f>COUNTIF(P1562:P1564,"NS")</f>
        <v>0</v>
      </c>
      <c r="BO1449" s="355"/>
      <c r="BP1449" s="355">
        <f>IF(P1561="NA","NA",SUM(P1562:P1564))</f>
        <v>0</v>
      </c>
      <c r="BQ1449" s="355"/>
      <c r="BR1449" s="355">
        <f t="shared" si="1026"/>
        <v>0</v>
      </c>
      <c r="BS1449" s="355"/>
      <c r="BU1449" s="355">
        <f t="shared" si="1011"/>
        <v>0</v>
      </c>
      <c r="BV1449" s="355"/>
      <c r="BX1449" s="346"/>
      <c r="BY1449" s="346"/>
      <c r="BZ1449" s="346"/>
      <c r="CA1449" s="346"/>
      <c r="CB1449" s="346"/>
      <c r="CC1449" s="346"/>
      <c r="CD1449" s="346"/>
      <c r="CE1449" s="346"/>
      <c r="CF1449" s="346"/>
      <c r="CG1449" s="346"/>
      <c r="CH1449" s="346"/>
      <c r="CI1449" s="346"/>
      <c r="CJ1449" s="346"/>
      <c r="CK1449" s="346"/>
      <c r="CL1449" s="346"/>
    </row>
    <row r="1450" spans="3:90" ht="15" customHeight="1">
      <c r="C1450" s="510"/>
      <c r="D1450" s="513"/>
      <c r="E1450" s="514"/>
      <c r="F1450" s="615" t="s">
        <v>226</v>
      </c>
      <c r="G1450" s="638"/>
      <c r="H1450" s="295"/>
      <c r="I1450" s="496" t="s">
        <v>227</v>
      </c>
      <c r="J1450" s="496"/>
      <c r="K1450" s="496"/>
      <c r="L1450" s="496"/>
      <c r="M1450" s="496"/>
      <c r="N1450" s="496"/>
      <c r="O1450" s="497"/>
      <c r="P1450" s="215"/>
      <c r="Q1450" s="215"/>
      <c r="R1450" s="215"/>
      <c r="S1450" s="215"/>
      <c r="T1450" s="215"/>
      <c r="U1450" s="215"/>
      <c r="V1450" s="215"/>
      <c r="W1450" s="215"/>
      <c r="X1450" s="215"/>
      <c r="Y1450" s="215"/>
      <c r="Z1450" s="215"/>
      <c r="AA1450" s="215"/>
      <c r="AB1450" s="215"/>
      <c r="AC1450" s="215"/>
      <c r="AD1450" s="215"/>
      <c r="AH1450" s="355">
        <f t="shared" si="1006"/>
        <v>0</v>
      </c>
      <c r="AI1450" s="355"/>
      <c r="AJ1450" s="355">
        <f t="shared" si="1007"/>
        <v>0</v>
      </c>
      <c r="AK1450" s="355"/>
      <c r="AL1450" s="355">
        <f t="shared" si="1008"/>
        <v>0</v>
      </c>
      <c r="AM1450" s="355"/>
      <c r="AN1450" s="355">
        <f t="shared" si="1009"/>
        <v>0</v>
      </c>
      <c r="AO1450" s="355"/>
      <c r="AQ1450" s="355">
        <f t="shared" si="1010"/>
        <v>0</v>
      </c>
      <c r="AR1450" s="355"/>
      <c r="BJ1450" s="450">
        <v>9.0500000000000007</v>
      </c>
      <c r="BK1450" s="451"/>
      <c r="BL1450" s="450">
        <f>P1572</f>
        <v>0</v>
      </c>
      <c r="BM1450" s="451"/>
      <c r="BN1450" s="355">
        <f>COUNTIF(P1573:P1579,"NS")</f>
        <v>0</v>
      </c>
      <c r="BO1450" s="355"/>
      <c r="BP1450" s="355">
        <f>IF(P1572="NA","NA",SUM(P1573:P1579))</f>
        <v>0</v>
      </c>
      <c r="BQ1450" s="355"/>
      <c r="BR1450" s="355">
        <f t="shared" si="1026"/>
        <v>0</v>
      </c>
      <c r="BS1450" s="355"/>
      <c r="BU1450" s="355">
        <f t="shared" si="1011"/>
        <v>0</v>
      </c>
      <c r="BV1450" s="355"/>
      <c r="BX1450" s="445">
        <v>4.01</v>
      </c>
      <c r="BY1450" s="445"/>
      <c r="BZ1450" s="445"/>
      <c r="CA1450" s="445"/>
      <c r="CB1450" s="445"/>
      <c r="CC1450" s="445"/>
      <c r="CD1450" s="445"/>
      <c r="CE1450" s="445"/>
      <c r="CF1450" s="445"/>
      <c r="CG1450" s="445"/>
      <c r="CH1450" s="445"/>
      <c r="CI1450" s="445"/>
      <c r="CJ1450" s="445"/>
      <c r="CK1450" s="445"/>
      <c r="CL1450" s="445"/>
    </row>
    <row r="1451" spans="3:90" ht="15" customHeight="1">
      <c r="C1451" s="510"/>
      <c r="D1451" s="513"/>
      <c r="E1451" s="514"/>
      <c r="F1451" s="615" t="s">
        <v>228</v>
      </c>
      <c r="G1451" s="638"/>
      <c r="H1451" s="295"/>
      <c r="I1451" s="496" t="s">
        <v>229</v>
      </c>
      <c r="J1451" s="496"/>
      <c r="K1451" s="496"/>
      <c r="L1451" s="496"/>
      <c r="M1451" s="496"/>
      <c r="N1451" s="496"/>
      <c r="O1451" s="497"/>
      <c r="P1451" s="215"/>
      <c r="Q1451" s="215"/>
      <c r="R1451" s="215"/>
      <c r="S1451" s="215"/>
      <c r="T1451" s="215"/>
      <c r="U1451" s="215"/>
      <c r="V1451" s="215"/>
      <c r="W1451" s="215"/>
      <c r="X1451" s="215"/>
      <c r="Y1451" s="215"/>
      <c r="Z1451" s="215"/>
      <c r="AA1451" s="215"/>
      <c r="AB1451" s="215"/>
      <c r="AC1451" s="215"/>
      <c r="AD1451" s="215"/>
      <c r="AH1451" s="355">
        <f t="shared" si="1006"/>
        <v>0</v>
      </c>
      <c r="AI1451" s="355"/>
      <c r="AJ1451" s="355">
        <f t="shared" si="1007"/>
        <v>0</v>
      </c>
      <c r="AK1451" s="355"/>
      <c r="AL1451" s="355">
        <f t="shared" si="1008"/>
        <v>0</v>
      </c>
      <c r="AM1451" s="355"/>
      <c r="AN1451" s="355">
        <f t="shared" si="1009"/>
        <v>0</v>
      </c>
      <c r="AO1451" s="355"/>
      <c r="AQ1451" s="355">
        <f t="shared" si="1010"/>
        <v>0</v>
      </c>
      <c r="AR1451" s="355"/>
      <c r="BJ1451" s="450">
        <v>9.07</v>
      </c>
      <c r="BK1451" s="451"/>
      <c r="BL1451" s="450">
        <f>P1581</f>
        <v>0</v>
      </c>
      <c r="BM1451" s="451"/>
      <c r="BN1451" s="355">
        <f>COUNTIF(P1582:P1584,"NS")</f>
        <v>0</v>
      </c>
      <c r="BO1451" s="355"/>
      <c r="BP1451" s="355">
        <f>IF(P1581="NA","NA",SUM(P1582:P1584))</f>
        <v>0</v>
      </c>
      <c r="BQ1451" s="355"/>
      <c r="BR1451" s="355">
        <f t="shared" si="1026"/>
        <v>0</v>
      </c>
      <c r="BS1451" s="355"/>
      <c r="BU1451" s="355">
        <f t="shared" si="1011"/>
        <v>0</v>
      </c>
      <c r="BV1451" s="355"/>
      <c r="BX1451" s="335" t="s">
        <v>1986</v>
      </c>
      <c r="BY1451" s="334">
        <f>Q1467</f>
        <v>0</v>
      </c>
      <c r="BZ1451" s="334">
        <f t="shared" ref="BZ1451" si="1081">R1467</f>
        <v>0</v>
      </c>
      <c r="CA1451" s="334">
        <f t="shared" ref="CA1451" si="1082">S1467</f>
        <v>0</v>
      </c>
      <c r="CB1451" s="334">
        <f t="shared" ref="CB1451" si="1083">T1467</f>
        <v>0</v>
      </c>
      <c r="CC1451" s="334">
        <f t="shared" ref="CC1451" si="1084">U1467</f>
        <v>0</v>
      </c>
      <c r="CD1451" s="334">
        <f t="shared" ref="CD1451" si="1085">V1467</f>
        <v>0</v>
      </c>
      <c r="CE1451" s="334">
        <f t="shared" ref="CE1451" si="1086">W1467</f>
        <v>0</v>
      </c>
      <c r="CF1451" s="334">
        <f t="shared" ref="CF1451" si="1087">X1467</f>
        <v>0</v>
      </c>
      <c r="CG1451" s="334">
        <f t="shared" ref="CG1451" si="1088">Y1467</f>
        <v>0</v>
      </c>
      <c r="CH1451" s="334">
        <f t="shared" ref="CH1451" si="1089">Z1467</f>
        <v>0</v>
      </c>
      <c r="CI1451" s="334">
        <f t="shared" ref="CI1451" si="1090">AA1467</f>
        <v>0</v>
      </c>
      <c r="CJ1451" s="334">
        <f t="shared" ref="CJ1451" si="1091">AB1467</f>
        <v>0</v>
      </c>
      <c r="CK1451" s="334">
        <f t="shared" ref="CK1451" si="1092">AC1467</f>
        <v>0</v>
      </c>
      <c r="CL1451" s="334">
        <f t="shared" ref="CL1451" si="1093">AD1467</f>
        <v>0</v>
      </c>
    </row>
    <row r="1452" spans="3:90" ht="15" customHeight="1">
      <c r="C1452" s="510"/>
      <c r="D1452" s="513"/>
      <c r="E1452" s="514"/>
      <c r="F1452" s="615" t="s">
        <v>230</v>
      </c>
      <c r="G1452" s="638"/>
      <c r="H1452" s="295"/>
      <c r="I1452" s="496" t="s">
        <v>231</v>
      </c>
      <c r="J1452" s="496"/>
      <c r="K1452" s="496"/>
      <c r="L1452" s="496"/>
      <c r="M1452" s="496"/>
      <c r="N1452" s="496"/>
      <c r="O1452" s="497"/>
      <c r="P1452" s="215"/>
      <c r="Q1452" s="215"/>
      <c r="R1452" s="215"/>
      <c r="S1452" s="215"/>
      <c r="T1452" s="215"/>
      <c r="U1452" s="215"/>
      <c r="V1452" s="215"/>
      <c r="W1452" s="215"/>
      <c r="X1452" s="215"/>
      <c r="Y1452" s="215"/>
      <c r="Z1452" s="215"/>
      <c r="AA1452" s="215"/>
      <c r="AB1452" s="215"/>
      <c r="AC1452" s="215"/>
      <c r="AD1452" s="215"/>
      <c r="AH1452" s="355">
        <f t="shared" si="1006"/>
        <v>0</v>
      </c>
      <c r="AI1452" s="355"/>
      <c r="AJ1452" s="355">
        <f t="shared" si="1007"/>
        <v>0</v>
      </c>
      <c r="AK1452" s="355"/>
      <c r="AL1452" s="355">
        <f t="shared" si="1008"/>
        <v>0</v>
      </c>
      <c r="AM1452" s="355"/>
      <c r="AN1452" s="355">
        <f t="shared" si="1009"/>
        <v>0</v>
      </c>
      <c r="AO1452" s="355"/>
      <c r="AQ1452" s="355">
        <f t="shared" si="1010"/>
        <v>0</v>
      </c>
      <c r="AR1452" s="355"/>
      <c r="BJ1452" s="450">
        <v>9.16</v>
      </c>
      <c r="BK1452" s="451"/>
      <c r="BL1452" s="450">
        <f>P1593</f>
        <v>0</v>
      </c>
      <c r="BM1452" s="451"/>
      <c r="BN1452" s="355">
        <f>COUNTIF(P1594:P1598,"NS")</f>
        <v>0</v>
      </c>
      <c r="BO1452" s="355"/>
      <c r="BP1452" s="355">
        <f>IF(P1593="NA","NA",SUM(P1594:P1598))</f>
        <v>0</v>
      </c>
      <c r="BQ1452" s="355"/>
      <c r="BR1452" s="355">
        <f t="shared" si="1026"/>
        <v>0</v>
      </c>
      <c r="BS1452" s="355"/>
      <c r="BU1452" s="355">
        <f t="shared" si="1011"/>
        <v>0</v>
      </c>
      <c r="BV1452" s="355"/>
      <c r="BX1452" s="335" t="s">
        <v>1987</v>
      </c>
      <c r="BY1452" s="334">
        <f>COUNTIF(Q1468:Q1485,"NS")</f>
        <v>0</v>
      </c>
      <c r="BZ1452" s="334">
        <f t="shared" ref="BZ1452" si="1094">COUNTIF(R1468:R1485,"NS")</f>
        <v>0</v>
      </c>
      <c r="CA1452" s="334">
        <f t="shared" ref="CA1452" si="1095">COUNTIF(S1468:S1485,"NS")</f>
        <v>0</v>
      </c>
      <c r="CB1452" s="334">
        <f t="shared" ref="CB1452" si="1096">COUNTIF(T1468:T1485,"NS")</f>
        <v>0</v>
      </c>
      <c r="CC1452" s="334">
        <f t="shared" ref="CC1452" si="1097">COUNTIF(U1468:U1485,"NS")</f>
        <v>0</v>
      </c>
      <c r="CD1452" s="334">
        <f t="shared" ref="CD1452" si="1098">COUNTIF(V1468:V1485,"NS")</f>
        <v>0</v>
      </c>
      <c r="CE1452" s="334">
        <f t="shared" ref="CE1452" si="1099">COUNTIF(W1468:W1485,"NS")</f>
        <v>0</v>
      </c>
      <c r="CF1452" s="334">
        <f t="shared" ref="CF1452" si="1100">COUNTIF(X1468:X1485,"NS")</f>
        <v>0</v>
      </c>
      <c r="CG1452" s="334">
        <f t="shared" ref="CG1452" si="1101">COUNTIF(Y1468:Y1485,"NS")</f>
        <v>0</v>
      </c>
      <c r="CH1452" s="334">
        <f t="shared" ref="CH1452" si="1102">COUNTIF(Z1468:Z1485,"NS")</f>
        <v>0</v>
      </c>
      <c r="CI1452" s="334">
        <f t="shared" ref="CI1452" si="1103">COUNTIF(AA1468:AA1485,"NS")</f>
        <v>0</v>
      </c>
      <c r="CJ1452" s="334">
        <f t="shared" ref="CJ1452" si="1104">COUNTIF(AB1468:AB1485,"NS")</f>
        <v>0</v>
      </c>
      <c r="CK1452" s="334">
        <f t="shared" ref="CK1452" si="1105">COUNTIF(AC1468:AC1485,"NS")</f>
        <v>0</v>
      </c>
      <c r="CL1452" s="334">
        <f t="shared" ref="CL1452" si="1106">COUNTIF(AD1468:AD1485,"NS")</f>
        <v>0</v>
      </c>
    </row>
    <row r="1453" spans="3:90" ht="15" customHeight="1">
      <c r="C1453" s="510"/>
      <c r="D1453" s="513"/>
      <c r="E1453" s="514"/>
      <c r="F1453" s="615" t="s">
        <v>232</v>
      </c>
      <c r="G1453" s="638"/>
      <c r="H1453" s="296"/>
      <c r="I1453" s="498" t="s">
        <v>571</v>
      </c>
      <c r="J1453" s="498"/>
      <c r="K1453" s="498"/>
      <c r="L1453" s="498"/>
      <c r="M1453" s="498"/>
      <c r="N1453" s="498"/>
      <c r="O1453" s="499"/>
      <c r="P1453" s="215"/>
      <c r="Q1453" s="215"/>
      <c r="R1453" s="215"/>
      <c r="S1453" s="215"/>
      <c r="T1453" s="215"/>
      <c r="U1453" s="215"/>
      <c r="V1453" s="215"/>
      <c r="W1453" s="215"/>
      <c r="X1453" s="215"/>
      <c r="Y1453" s="215"/>
      <c r="Z1453" s="215"/>
      <c r="AA1453" s="215"/>
      <c r="AB1453" s="215"/>
      <c r="AC1453" s="215"/>
      <c r="AD1453" s="215"/>
      <c r="AH1453" s="355">
        <f t="shared" si="1006"/>
        <v>0</v>
      </c>
      <c r="AI1453" s="355"/>
      <c r="AJ1453" s="355">
        <f t="shared" si="1007"/>
        <v>0</v>
      </c>
      <c r="AK1453" s="355"/>
      <c r="AL1453" s="355">
        <f t="shared" si="1008"/>
        <v>0</v>
      </c>
      <c r="AM1453" s="355"/>
      <c r="AN1453" s="355">
        <f t="shared" si="1009"/>
        <v>0</v>
      </c>
      <c r="AO1453" s="355"/>
      <c r="AQ1453" s="355">
        <f t="shared" si="1010"/>
        <v>0</v>
      </c>
      <c r="AR1453" s="355"/>
      <c r="BJ1453" s="447">
        <f>SUM(CL1441,CL1448,CL1455,CL1462,CL1469,CL1476,CL1483,CL1490,CL1497,CL1504,CL1511,CL1518,CL1525,CL1532,CL1539)</f>
        <v>0</v>
      </c>
      <c r="BK1453" s="447"/>
      <c r="BR1453" s="355">
        <f>SUM(BR1438:BS1452)</f>
        <v>0</v>
      </c>
      <c r="BS1453" s="355"/>
      <c r="BU1453" s="355">
        <f t="shared" si="1011"/>
        <v>0</v>
      </c>
      <c r="BV1453" s="355"/>
      <c r="BX1453" s="335" t="s">
        <v>1988</v>
      </c>
      <c r="BY1453" s="334">
        <f>SUM(Q1468:Q1485)</f>
        <v>0</v>
      </c>
      <c r="BZ1453" s="334">
        <f t="shared" ref="BZ1453" si="1107">SUM(R1468:R1485)</f>
        <v>0</v>
      </c>
      <c r="CA1453" s="334">
        <f t="shared" ref="CA1453" si="1108">SUM(S1468:S1485)</f>
        <v>0</v>
      </c>
      <c r="CB1453" s="334">
        <f t="shared" ref="CB1453" si="1109">SUM(T1468:T1485)</f>
        <v>0</v>
      </c>
      <c r="CC1453" s="334">
        <f t="shared" ref="CC1453" si="1110">SUM(U1468:U1485)</f>
        <v>0</v>
      </c>
      <c r="CD1453" s="334">
        <f t="shared" ref="CD1453" si="1111">SUM(V1468:V1485)</f>
        <v>0</v>
      </c>
      <c r="CE1453" s="334">
        <f t="shared" ref="CE1453" si="1112">SUM(W1468:W1485)</f>
        <v>0</v>
      </c>
      <c r="CF1453" s="334">
        <f t="shared" ref="CF1453" si="1113">SUM(X1468:X1485)</f>
        <v>0</v>
      </c>
      <c r="CG1453" s="334">
        <f t="shared" ref="CG1453" si="1114">SUM(Y1468:Y1485)</f>
        <v>0</v>
      </c>
      <c r="CH1453" s="334">
        <f t="shared" ref="CH1453" si="1115">SUM(Z1468:Z1485)</f>
        <v>0</v>
      </c>
      <c r="CI1453" s="334">
        <f t="shared" ref="CI1453" si="1116">SUM(AA1468:AA1485)</f>
        <v>0</v>
      </c>
      <c r="CJ1453" s="334">
        <f t="shared" ref="CJ1453" si="1117">SUM(AB1468:AB1485)</f>
        <v>0</v>
      </c>
      <c r="CK1453" s="334">
        <f t="shared" ref="CK1453" si="1118">SUM(AC1468:AC1485)</f>
        <v>0</v>
      </c>
      <c r="CL1453" s="334">
        <f t="shared" ref="CL1453" si="1119">SUM(AD1468:AD1485)</f>
        <v>0</v>
      </c>
    </row>
    <row r="1454" spans="3:90" ht="24" customHeight="1">
      <c r="C1454" s="510"/>
      <c r="D1454" s="515"/>
      <c r="E1454" s="516"/>
      <c r="F1454" s="518" t="s">
        <v>66</v>
      </c>
      <c r="G1454" s="518"/>
      <c r="H1454" s="506" t="s">
        <v>233</v>
      </c>
      <c r="I1454" s="498"/>
      <c r="J1454" s="498"/>
      <c r="K1454" s="498"/>
      <c r="L1454" s="498"/>
      <c r="M1454" s="498"/>
      <c r="N1454" s="498"/>
      <c r="O1454" s="499"/>
      <c r="P1454" s="306"/>
      <c r="Q1454" s="306"/>
      <c r="R1454" s="306"/>
      <c r="S1454" s="306"/>
      <c r="T1454" s="306"/>
      <c r="U1454" s="306"/>
      <c r="V1454" s="306"/>
      <c r="W1454" s="306"/>
      <c r="X1454" s="306"/>
      <c r="Y1454" s="306"/>
      <c r="Z1454" s="306"/>
      <c r="AA1454" s="306"/>
      <c r="AB1454" s="306"/>
      <c r="AC1454" s="306"/>
      <c r="AD1454" s="306"/>
      <c r="AH1454" s="355">
        <f t="shared" si="1006"/>
        <v>0</v>
      </c>
      <c r="AI1454" s="355"/>
      <c r="AJ1454" s="355">
        <f t="shared" si="1007"/>
        <v>0</v>
      </c>
      <c r="AK1454" s="355"/>
      <c r="AL1454" s="355">
        <f t="shared" si="1008"/>
        <v>0</v>
      </c>
      <c r="AM1454" s="355"/>
      <c r="AN1454" s="355">
        <f t="shared" si="1009"/>
        <v>0</v>
      </c>
      <c r="AO1454" s="355"/>
      <c r="AQ1454" s="355">
        <f t="shared" si="1010"/>
        <v>0</v>
      </c>
      <c r="AR1454" s="355"/>
      <c r="BU1454" s="355">
        <f t="shared" si="1011"/>
        <v>0</v>
      </c>
      <c r="BV1454" s="355"/>
      <c r="BX1454" s="335" t="s">
        <v>1989</v>
      </c>
      <c r="BY1454" s="345">
        <f>IF($AH$1432=2475,0,IF(OR(AND(BY1451=0,BY1452&gt;0),AND(BY1451="NS",BY1453&gt;0),AND(BY1451="NS",BY1453=0,BY1452=0)),1,IF(OR(AND(BY1452&gt;=2,BY1453&lt;BY1451),AND(BY1451="NS",BY1453=0,BY1452&gt;0),BY1451=BY1453,),0,1)))</f>
        <v>0</v>
      </c>
      <c r="BZ1454" s="345">
        <f t="shared" ref="BZ1454:CL1454" si="1120">IF($AH$1432=2475,0,IF(OR(AND(BZ1451=0,BZ1452&gt;0),AND(BZ1451="NS",BZ1453&gt;0),AND(BZ1451="NS",BZ1453=0,BZ1452=0)),1,IF(OR(AND(BZ1452&gt;=2,BZ1453&lt;BZ1451),AND(BZ1451="NS",BZ1453=0,BZ1452&gt;0),BZ1451=BZ1453,),0,1)))</f>
        <v>0</v>
      </c>
      <c r="CA1454" s="345">
        <f t="shared" si="1120"/>
        <v>0</v>
      </c>
      <c r="CB1454" s="345">
        <f t="shared" si="1120"/>
        <v>0</v>
      </c>
      <c r="CC1454" s="345">
        <f t="shared" si="1120"/>
        <v>0</v>
      </c>
      <c r="CD1454" s="345">
        <f t="shared" si="1120"/>
        <v>0</v>
      </c>
      <c r="CE1454" s="345">
        <f t="shared" si="1120"/>
        <v>0</v>
      </c>
      <c r="CF1454" s="345">
        <f t="shared" si="1120"/>
        <v>0</v>
      </c>
      <c r="CG1454" s="345">
        <f t="shared" si="1120"/>
        <v>0</v>
      </c>
      <c r="CH1454" s="345">
        <f t="shared" si="1120"/>
        <v>0</v>
      </c>
      <c r="CI1454" s="345">
        <f t="shared" si="1120"/>
        <v>0</v>
      </c>
      <c r="CJ1454" s="345">
        <f t="shared" si="1120"/>
        <v>0</v>
      </c>
      <c r="CK1454" s="345">
        <f t="shared" si="1120"/>
        <v>0</v>
      </c>
      <c r="CL1454" s="345">
        <f t="shared" si="1120"/>
        <v>0</v>
      </c>
    </row>
    <row r="1455" spans="3:90" ht="15" customHeight="1">
      <c r="C1455" s="509" t="s">
        <v>935</v>
      </c>
      <c r="D1455" s="511" t="s">
        <v>234</v>
      </c>
      <c r="E1455" s="700"/>
      <c r="F1455" s="518" t="s">
        <v>70</v>
      </c>
      <c r="G1455" s="518"/>
      <c r="H1455" s="500" t="s">
        <v>235</v>
      </c>
      <c r="I1455" s="501"/>
      <c r="J1455" s="501"/>
      <c r="K1455" s="501"/>
      <c r="L1455" s="501"/>
      <c r="M1455" s="501"/>
      <c r="N1455" s="501"/>
      <c r="O1455" s="502"/>
      <c r="P1455" s="215"/>
      <c r="Q1455" s="215"/>
      <c r="R1455" s="215"/>
      <c r="S1455" s="215"/>
      <c r="T1455" s="215"/>
      <c r="U1455" s="215"/>
      <c r="V1455" s="215"/>
      <c r="W1455" s="215"/>
      <c r="X1455" s="215"/>
      <c r="Y1455" s="215"/>
      <c r="Z1455" s="215"/>
      <c r="AA1455" s="215"/>
      <c r="AB1455" s="215"/>
      <c r="AC1455" s="215"/>
      <c r="AD1455" s="215"/>
      <c r="AH1455" s="355">
        <f t="shared" si="1006"/>
        <v>0</v>
      </c>
      <c r="AI1455" s="355"/>
      <c r="AJ1455" s="355">
        <f t="shared" si="1007"/>
        <v>0</v>
      </c>
      <c r="AK1455" s="355"/>
      <c r="AL1455" s="355">
        <f t="shared" si="1008"/>
        <v>0</v>
      </c>
      <c r="AM1455" s="355"/>
      <c r="AN1455" s="355">
        <f t="shared" si="1009"/>
        <v>0</v>
      </c>
      <c r="AO1455" s="355"/>
      <c r="AQ1455" s="355">
        <f t="shared" si="1010"/>
        <v>0</v>
      </c>
      <c r="AR1455" s="355"/>
      <c r="BU1455" s="355">
        <f t="shared" si="1011"/>
        <v>0</v>
      </c>
      <c r="BV1455" s="355"/>
      <c r="BX1455" s="346"/>
      <c r="BY1455" s="346"/>
      <c r="BZ1455" s="346"/>
      <c r="CA1455" s="346"/>
      <c r="CB1455" s="346"/>
      <c r="CC1455" s="346"/>
      <c r="CD1455" s="346"/>
      <c r="CE1455" s="346"/>
      <c r="CF1455" s="346"/>
      <c r="CG1455" s="346"/>
      <c r="CH1455" s="346"/>
      <c r="CI1455" s="346"/>
      <c r="CJ1455" s="346"/>
      <c r="CK1455" s="346"/>
      <c r="CL1455" s="334">
        <f>SUM(BZ1454:CL1454)</f>
        <v>0</v>
      </c>
    </row>
    <row r="1456" spans="3:90" ht="15" customHeight="1">
      <c r="C1456" s="510"/>
      <c r="D1456" s="513"/>
      <c r="E1456" s="701"/>
      <c r="F1456" s="518" t="s">
        <v>72</v>
      </c>
      <c r="G1456" s="518"/>
      <c r="H1456" s="500" t="s">
        <v>236</v>
      </c>
      <c r="I1456" s="501"/>
      <c r="J1456" s="501"/>
      <c r="K1456" s="501"/>
      <c r="L1456" s="501"/>
      <c r="M1456" s="501"/>
      <c r="N1456" s="501"/>
      <c r="O1456" s="502"/>
      <c r="P1456" s="215"/>
      <c r="Q1456" s="215"/>
      <c r="R1456" s="215"/>
      <c r="S1456" s="215"/>
      <c r="T1456" s="215"/>
      <c r="U1456" s="215"/>
      <c r="V1456" s="215"/>
      <c r="W1456" s="215"/>
      <c r="X1456" s="215"/>
      <c r="Y1456" s="215"/>
      <c r="Z1456" s="215"/>
      <c r="AA1456" s="215"/>
      <c r="AB1456" s="215"/>
      <c r="AC1456" s="215"/>
      <c r="AD1456" s="215"/>
      <c r="AH1456" s="355">
        <f t="shared" si="1006"/>
        <v>0</v>
      </c>
      <c r="AI1456" s="355"/>
      <c r="AJ1456" s="355">
        <f t="shared" si="1007"/>
        <v>0</v>
      </c>
      <c r="AK1456" s="355"/>
      <c r="AL1456" s="355">
        <f t="shared" si="1008"/>
        <v>0</v>
      </c>
      <c r="AM1456" s="355"/>
      <c r="AN1456" s="355">
        <f t="shared" si="1009"/>
        <v>0</v>
      </c>
      <c r="AO1456" s="355"/>
      <c r="AQ1456" s="355">
        <f t="shared" si="1010"/>
        <v>0</v>
      </c>
      <c r="AR1456" s="355"/>
      <c r="BU1456" s="355">
        <f t="shared" si="1011"/>
        <v>0</v>
      </c>
      <c r="BV1456" s="355"/>
      <c r="BX1456" s="346"/>
      <c r="BY1456" s="346"/>
      <c r="BZ1456" s="346"/>
      <c r="CA1456" s="346"/>
      <c r="CB1456" s="346"/>
      <c r="CC1456" s="346"/>
      <c r="CD1456" s="346"/>
      <c r="CE1456" s="346"/>
      <c r="CF1456" s="346"/>
      <c r="CG1456" s="346"/>
      <c r="CH1456" s="346"/>
      <c r="CI1456" s="346"/>
      <c r="CJ1456" s="346"/>
      <c r="CK1456" s="346"/>
      <c r="CL1456" s="346"/>
    </row>
    <row r="1457" spans="3:90" ht="15" customHeight="1">
      <c r="C1457" s="510"/>
      <c r="D1457" s="513"/>
      <c r="E1457" s="701"/>
      <c r="F1457" s="518" t="s">
        <v>74</v>
      </c>
      <c r="G1457" s="518"/>
      <c r="H1457" s="500" t="s">
        <v>237</v>
      </c>
      <c r="I1457" s="501"/>
      <c r="J1457" s="501"/>
      <c r="K1457" s="501"/>
      <c r="L1457" s="501"/>
      <c r="M1457" s="501"/>
      <c r="N1457" s="501"/>
      <c r="O1457" s="502"/>
      <c r="P1457" s="215"/>
      <c r="Q1457" s="215"/>
      <c r="R1457" s="215"/>
      <c r="S1457" s="215"/>
      <c r="T1457" s="215"/>
      <c r="U1457" s="215"/>
      <c r="V1457" s="215"/>
      <c r="W1457" s="215"/>
      <c r="X1457" s="215"/>
      <c r="Y1457" s="215"/>
      <c r="Z1457" s="215"/>
      <c r="AA1457" s="215"/>
      <c r="AB1457" s="215"/>
      <c r="AC1457" s="215"/>
      <c r="AD1457" s="215"/>
      <c r="AH1457" s="355">
        <f t="shared" si="1006"/>
        <v>0</v>
      </c>
      <c r="AI1457" s="355"/>
      <c r="AJ1457" s="355">
        <f t="shared" si="1007"/>
        <v>0</v>
      </c>
      <c r="AK1457" s="355"/>
      <c r="AL1457" s="355">
        <f t="shared" si="1008"/>
        <v>0</v>
      </c>
      <c r="AM1457" s="355"/>
      <c r="AN1457" s="355">
        <f t="shared" si="1009"/>
        <v>0</v>
      </c>
      <c r="AO1457" s="355"/>
      <c r="AQ1457" s="355">
        <f t="shared" si="1010"/>
        <v>0</v>
      </c>
      <c r="AR1457" s="355"/>
      <c r="BU1457" s="355">
        <f t="shared" si="1011"/>
        <v>0</v>
      </c>
      <c r="BV1457" s="355"/>
      <c r="BX1457" s="445">
        <v>4.0199999999999996</v>
      </c>
      <c r="BY1457" s="445"/>
      <c r="BZ1457" s="445"/>
      <c r="CA1457" s="445"/>
      <c r="CB1457" s="445"/>
      <c r="CC1457" s="445"/>
      <c r="CD1457" s="445"/>
      <c r="CE1457" s="445"/>
      <c r="CF1457" s="445"/>
      <c r="CG1457" s="445"/>
      <c r="CH1457" s="445"/>
      <c r="CI1457" s="445"/>
      <c r="CJ1457" s="445"/>
      <c r="CK1457" s="445"/>
      <c r="CL1457" s="445"/>
    </row>
    <row r="1458" spans="3:90" ht="15" customHeight="1">
      <c r="C1458" s="510"/>
      <c r="D1458" s="513"/>
      <c r="E1458" s="701"/>
      <c r="F1458" s="518" t="s">
        <v>76</v>
      </c>
      <c r="G1458" s="518"/>
      <c r="H1458" s="503" t="s">
        <v>238</v>
      </c>
      <c r="I1458" s="504"/>
      <c r="J1458" s="504"/>
      <c r="K1458" s="504"/>
      <c r="L1458" s="504"/>
      <c r="M1458" s="504"/>
      <c r="N1458" s="504"/>
      <c r="O1458" s="505"/>
      <c r="P1458" s="215"/>
      <c r="Q1458" s="215"/>
      <c r="R1458" s="215"/>
      <c r="S1458" s="215"/>
      <c r="T1458" s="215"/>
      <c r="U1458" s="215"/>
      <c r="V1458" s="215"/>
      <c r="W1458" s="215"/>
      <c r="X1458" s="215"/>
      <c r="Y1458" s="215"/>
      <c r="Z1458" s="215"/>
      <c r="AA1458" s="215"/>
      <c r="AB1458" s="215"/>
      <c r="AC1458" s="215"/>
      <c r="AD1458" s="215"/>
      <c r="AH1458" s="355">
        <f t="shared" si="1006"/>
        <v>0</v>
      </c>
      <c r="AI1458" s="355"/>
      <c r="AJ1458" s="355">
        <f t="shared" si="1007"/>
        <v>0</v>
      </c>
      <c r="AK1458" s="355"/>
      <c r="AL1458" s="355">
        <f t="shared" si="1008"/>
        <v>0</v>
      </c>
      <c r="AM1458" s="355"/>
      <c r="AN1458" s="355">
        <f t="shared" si="1009"/>
        <v>0</v>
      </c>
      <c r="AO1458" s="355"/>
      <c r="AQ1458" s="355">
        <f t="shared" si="1010"/>
        <v>0</v>
      </c>
      <c r="AR1458" s="355"/>
      <c r="BU1458" s="355">
        <f t="shared" si="1011"/>
        <v>0</v>
      </c>
      <c r="BV1458" s="355"/>
      <c r="BX1458" s="335" t="s">
        <v>1986</v>
      </c>
      <c r="BY1458" s="334">
        <f>Q1486</f>
        <v>0</v>
      </c>
      <c r="BZ1458" s="334">
        <f t="shared" ref="BZ1458" si="1121">R1486</f>
        <v>0</v>
      </c>
      <c r="CA1458" s="334">
        <f t="shared" ref="CA1458" si="1122">S1486</f>
        <v>0</v>
      </c>
      <c r="CB1458" s="334">
        <f t="shared" ref="CB1458" si="1123">T1486</f>
        <v>0</v>
      </c>
      <c r="CC1458" s="334">
        <f t="shared" ref="CC1458" si="1124">U1486</f>
        <v>0</v>
      </c>
      <c r="CD1458" s="334">
        <f t="shared" ref="CD1458" si="1125">V1486</f>
        <v>0</v>
      </c>
      <c r="CE1458" s="334">
        <f t="shared" ref="CE1458" si="1126">W1486</f>
        <v>0</v>
      </c>
      <c r="CF1458" s="334">
        <f t="shared" ref="CF1458" si="1127">X1486</f>
        <v>0</v>
      </c>
      <c r="CG1458" s="334">
        <f t="shared" ref="CG1458" si="1128">Y1486</f>
        <v>0</v>
      </c>
      <c r="CH1458" s="334">
        <f t="shared" ref="CH1458" si="1129">Z1486</f>
        <v>0</v>
      </c>
      <c r="CI1458" s="334">
        <f t="shared" ref="CI1458" si="1130">AA1486</f>
        <v>0</v>
      </c>
      <c r="CJ1458" s="334">
        <f t="shared" ref="CJ1458" si="1131">AB1486</f>
        <v>0</v>
      </c>
      <c r="CK1458" s="334">
        <f t="shared" ref="CK1458" si="1132">AC1486</f>
        <v>0</v>
      </c>
      <c r="CL1458" s="334">
        <f t="shared" ref="CL1458" si="1133">AD1486</f>
        <v>0</v>
      </c>
    </row>
    <row r="1459" spans="3:90" ht="15" customHeight="1">
      <c r="C1459" s="510"/>
      <c r="D1459" s="513"/>
      <c r="E1459" s="701"/>
      <c r="F1459" s="519" t="s">
        <v>239</v>
      </c>
      <c r="G1459" s="520"/>
      <c r="H1459" s="259"/>
      <c r="I1459" s="504" t="s">
        <v>240</v>
      </c>
      <c r="J1459" s="504"/>
      <c r="K1459" s="504"/>
      <c r="L1459" s="504"/>
      <c r="M1459" s="504"/>
      <c r="N1459" s="504"/>
      <c r="O1459" s="505"/>
      <c r="P1459" s="307"/>
      <c r="Q1459" s="215"/>
      <c r="R1459" s="215"/>
      <c r="S1459" s="215"/>
      <c r="T1459" s="215"/>
      <c r="U1459" s="215"/>
      <c r="V1459" s="215"/>
      <c r="W1459" s="215"/>
      <c r="X1459" s="215"/>
      <c r="Y1459" s="215"/>
      <c r="Z1459" s="215"/>
      <c r="AA1459" s="215"/>
      <c r="AB1459" s="215"/>
      <c r="AC1459" s="215"/>
      <c r="AD1459" s="215"/>
      <c r="AH1459" s="355">
        <f t="shared" si="1006"/>
        <v>0</v>
      </c>
      <c r="AI1459" s="355"/>
      <c r="AJ1459" s="355">
        <f t="shared" si="1007"/>
        <v>0</v>
      </c>
      <c r="AK1459" s="355"/>
      <c r="AL1459" s="355">
        <f t="shared" si="1008"/>
        <v>0</v>
      </c>
      <c r="AM1459" s="355"/>
      <c r="AN1459" s="355">
        <f t="shared" si="1009"/>
        <v>0</v>
      </c>
      <c r="AO1459" s="355"/>
      <c r="AQ1459" s="355">
        <f t="shared" si="1010"/>
        <v>0</v>
      </c>
      <c r="AR1459" s="355"/>
      <c r="BU1459" s="355">
        <f t="shared" si="1011"/>
        <v>0</v>
      </c>
      <c r="BV1459" s="355"/>
      <c r="BX1459" s="335" t="s">
        <v>1987</v>
      </c>
      <c r="BY1459" s="334">
        <f>COUNTIF(Q1487:Q1491,"NS")</f>
        <v>0</v>
      </c>
      <c r="BZ1459" s="334">
        <f t="shared" ref="BZ1459" si="1134">COUNTIF(R1487:R1491,"NS")</f>
        <v>0</v>
      </c>
      <c r="CA1459" s="334">
        <f t="shared" ref="CA1459" si="1135">COUNTIF(S1487:S1491,"NS")</f>
        <v>0</v>
      </c>
      <c r="CB1459" s="334">
        <f t="shared" ref="CB1459" si="1136">COUNTIF(T1487:T1491,"NS")</f>
        <v>0</v>
      </c>
      <c r="CC1459" s="334">
        <f t="shared" ref="CC1459" si="1137">COUNTIF(U1487:U1491,"NS")</f>
        <v>0</v>
      </c>
      <c r="CD1459" s="334">
        <f t="shared" ref="CD1459" si="1138">COUNTIF(V1487:V1491,"NS")</f>
        <v>0</v>
      </c>
      <c r="CE1459" s="334">
        <f t="shared" ref="CE1459" si="1139">COUNTIF(W1487:W1491,"NS")</f>
        <v>0</v>
      </c>
      <c r="CF1459" s="334">
        <f t="shared" ref="CF1459" si="1140">COUNTIF(X1487:X1491,"NS")</f>
        <v>0</v>
      </c>
      <c r="CG1459" s="334">
        <f t="shared" ref="CG1459" si="1141">COUNTIF(Y1487:Y1491,"NS")</f>
        <v>0</v>
      </c>
      <c r="CH1459" s="334">
        <f t="shared" ref="CH1459" si="1142">COUNTIF(Z1487:Z1491,"NS")</f>
        <v>0</v>
      </c>
      <c r="CI1459" s="334">
        <f t="shared" ref="CI1459" si="1143">COUNTIF(AA1487:AA1491,"NS")</f>
        <v>0</v>
      </c>
      <c r="CJ1459" s="334">
        <f t="shared" ref="CJ1459" si="1144">COUNTIF(AB1487:AB1491,"NS")</f>
        <v>0</v>
      </c>
      <c r="CK1459" s="334">
        <f t="shared" ref="CK1459" si="1145">COUNTIF(AC1487:AC1491,"NS")</f>
        <v>0</v>
      </c>
      <c r="CL1459" s="334">
        <f t="shared" ref="CL1459" si="1146">COUNTIF(AD1487:AD1491,"NS")</f>
        <v>0</v>
      </c>
    </row>
    <row r="1460" spans="3:90" ht="48" customHeight="1">
      <c r="C1460" s="510"/>
      <c r="D1460" s="513"/>
      <c r="E1460" s="701"/>
      <c r="F1460" s="519" t="s">
        <v>241</v>
      </c>
      <c r="G1460" s="520"/>
      <c r="H1460" s="260"/>
      <c r="I1460" s="496" t="s">
        <v>242</v>
      </c>
      <c r="J1460" s="496"/>
      <c r="K1460" s="496"/>
      <c r="L1460" s="496"/>
      <c r="M1460" s="496"/>
      <c r="N1460" s="496"/>
      <c r="O1460" s="497"/>
      <c r="P1460" s="307"/>
      <c r="Q1460" s="215"/>
      <c r="R1460" s="215"/>
      <c r="S1460" s="215"/>
      <c r="T1460" s="215"/>
      <c r="U1460" s="215"/>
      <c r="V1460" s="215"/>
      <c r="W1460" s="215"/>
      <c r="X1460" s="215"/>
      <c r="Y1460" s="215"/>
      <c r="Z1460" s="215"/>
      <c r="AA1460" s="215"/>
      <c r="AB1460" s="215"/>
      <c r="AC1460" s="215"/>
      <c r="AD1460" s="215"/>
      <c r="AH1460" s="355">
        <f t="shared" si="1006"/>
        <v>0</v>
      </c>
      <c r="AI1460" s="355"/>
      <c r="AJ1460" s="355">
        <f t="shared" si="1007"/>
        <v>0</v>
      </c>
      <c r="AK1460" s="355"/>
      <c r="AL1460" s="355">
        <f t="shared" si="1008"/>
        <v>0</v>
      </c>
      <c r="AM1460" s="355"/>
      <c r="AN1460" s="355">
        <f t="shared" si="1009"/>
        <v>0</v>
      </c>
      <c r="AO1460" s="355"/>
      <c r="AQ1460" s="355">
        <f t="shared" si="1010"/>
        <v>0</v>
      </c>
      <c r="AR1460" s="355"/>
      <c r="BU1460" s="355">
        <f t="shared" si="1011"/>
        <v>0</v>
      </c>
      <c r="BV1460" s="355"/>
      <c r="BX1460" s="335" t="s">
        <v>1988</v>
      </c>
      <c r="BY1460" s="334">
        <f>SUM(Q1487:Q1491)</f>
        <v>0</v>
      </c>
      <c r="BZ1460" s="334">
        <f t="shared" ref="BZ1460" si="1147">SUM(R1487:R1491)</f>
        <v>0</v>
      </c>
      <c r="CA1460" s="334">
        <f t="shared" ref="CA1460" si="1148">SUM(S1487:S1491)</f>
        <v>0</v>
      </c>
      <c r="CB1460" s="334">
        <f t="shared" ref="CB1460" si="1149">SUM(T1487:T1491)</f>
        <v>0</v>
      </c>
      <c r="CC1460" s="334">
        <f t="shared" ref="CC1460" si="1150">SUM(U1487:U1491)</f>
        <v>0</v>
      </c>
      <c r="CD1460" s="334">
        <f t="shared" ref="CD1460" si="1151">SUM(V1487:V1491)</f>
        <v>0</v>
      </c>
      <c r="CE1460" s="334">
        <f t="shared" ref="CE1460" si="1152">SUM(W1487:W1491)</f>
        <v>0</v>
      </c>
      <c r="CF1460" s="334">
        <f t="shared" ref="CF1460" si="1153">SUM(X1487:X1491)</f>
        <v>0</v>
      </c>
      <c r="CG1460" s="334">
        <f t="shared" ref="CG1460" si="1154">SUM(Y1487:Y1491)</f>
        <v>0</v>
      </c>
      <c r="CH1460" s="334">
        <f t="shared" ref="CH1460" si="1155">SUM(Z1487:Z1491)</f>
        <v>0</v>
      </c>
      <c r="CI1460" s="334">
        <f t="shared" ref="CI1460" si="1156">SUM(AA1487:AA1491)</f>
        <v>0</v>
      </c>
      <c r="CJ1460" s="334">
        <f t="shared" ref="CJ1460" si="1157">SUM(AB1487:AB1491)</f>
        <v>0</v>
      </c>
      <c r="CK1460" s="334">
        <f t="shared" ref="CK1460" si="1158">SUM(AC1487:AC1491)</f>
        <v>0</v>
      </c>
      <c r="CL1460" s="334">
        <f t="shared" ref="CL1460" si="1159">SUM(AD1487:AD1491)</f>
        <v>0</v>
      </c>
    </row>
    <row r="1461" spans="3:90" ht="24" customHeight="1">
      <c r="C1461" s="510"/>
      <c r="D1461" s="513"/>
      <c r="E1461" s="701"/>
      <c r="F1461" s="519" t="s">
        <v>243</v>
      </c>
      <c r="G1461" s="520"/>
      <c r="H1461" s="260"/>
      <c r="I1461" s="496" t="s">
        <v>244</v>
      </c>
      <c r="J1461" s="496"/>
      <c r="K1461" s="496"/>
      <c r="L1461" s="496"/>
      <c r="M1461" s="496"/>
      <c r="N1461" s="496"/>
      <c r="O1461" s="497"/>
      <c r="P1461" s="307"/>
      <c r="Q1461" s="215"/>
      <c r="R1461" s="215"/>
      <c r="S1461" s="215"/>
      <c r="T1461" s="215"/>
      <c r="U1461" s="215"/>
      <c r="V1461" s="215"/>
      <c r="W1461" s="215"/>
      <c r="X1461" s="215"/>
      <c r="Y1461" s="215"/>
      <c r="Z1461" s="215"/>
      <c r="AA1461" s="215"/>
      <c r="AB1461" s="215"/>
      <c r="AC1461" s="215"/>
      <c r="AD1461" s="215"/>
      <c r="AH1461" s="355">
        <f t="shared" si="1006"/>
        <v>0</v>
      </c>
      <c r="AI1461" s="355"/>
      <c r="AJ1461" s="355">
        <f t="shared" si="1007"/>
        <v>0</v>
      </c>
      <c r="AK1461" s="355"/>
      <c r="AL1461" s="355">
        <f t="shared" si="1008"/>
        <v>0</v>
      </c>
      <c r="AM1461" s="355"/>
      <c r="AN1461" s="355">
        <f t="shared" si="1009"/>
        <v>0</v>
      </c>
      <c r="AO1461" s="355"/>
      <c r="AQ1461" s="355">
        <f t="shared" si="1010"/>
        <v>0</v>
      </c>
      <c r="AR1461" s="355"/>
      <c r="BU1461" s="355">
        <f t="shared" si="1011"/>
        <v>0</v>
      </c>
      <c r="BV1461" s="355"/>
      <c r="BX1461" s="335" t="s">
        <v>1989</v>
      </c>
      <c r="BY1461" s="345">
        <f>IF($AH$1432=2475,0,IF(OR(AND(BY1458=0,BY1459&gt;0),AND(BY1458="NS",BY1460&gt;0),AND(BY1458="NS",BY1460=0,BY1459=0)),1,IF(OR(AND(BY1459&gt;=2,BY1460&lt;BY1458),AND(BY1458="NS",BY1460=0,BY1459&gt;0),BY1458=BY1460,),0,1)))</f>
        <v>0</v>
      </c>
      <c r="BZ1461" s="345">
        <f t="shared" ref="BZ1461:CL1461" si="1160">IF($AH$1432=2475,0,IF(OR(AND(BZ1458=0,BZ1459&gt;0),AND(BZ1458="NS",BZ1460&gt;0),AND(BZ1458="NS",BZ1460=0,BZ1459=0)),1,IF(OR(AND(BZ1459&gt;=2,BZ1460&lt;BZ1458),AND(BZ1458="NS",BZ1460=0,BZ1459&gt;0),BZ1458=BZ1460,),0,1)))</f>
        <v>0</v>
      </c>
      <c r="CA1461" s="345">
        <f t="shared" si="1160"/>
        <v>0</v>
      </c>
      <c r="CB1461" s="345">
        <f t="shared" si="1160"/>
        <v>0</v>
      </c>
      <c r="CC1461" s="345">
        <f t="shared" si="1160"/>
        <v>0</v>
      </c>
      <c r="CD1461" s="345">
        <f t="shared" si="1160"/>
        <v>0</v>
      </c>
      <c r="CE1461" s="345">
        <f t="shared" si="1160"/>
        <v>0</v>
      </c>
      <c r="CF1461" s="345">
        <f t="shared" si="1160"/>
        <v>0</v>
      </c>
      <c r="CG1461" s="345">
        <f t="shared" si="1160"/>
        <v>0</v>
      </c>
      <c r="CH1461" s="345">
        <f t="shared" si="1160"/>
        <v>0</v>
      </c>
      <c r="CI1461" s="345">
        <f t="shared" si="1160"/>
        <v>0</v>
      </c>
      <c r="CJ1461" s="345">
        <f t="shared" si="1160"/>
        <v>0</v>
      </c>
      <c r="CK1461" s="345">
        <f t="shared" si="1160"/>
        <v>0</v>
      </c>
      <c r="CL1461" s="345">
        <f t="shared" si="1160"/>
        <v>0</v>
      </c>
    </row>
    <row r="1462" spans="3:90" ht="15" customHeight="1">
      <c r="C1462" s="510"/>
      <c r="D1462" s="513"/>
      <c r="E1462" s="701"/>
      <c r="F1462" s="519" t="s">
        <v>245</v>
      </c>
      <c r="G1462" s="520"/>
      <c r="H1462" s="260"/>
      <c r="I1462" s="496" t="s">
        <v>246</v>
      </c>
      <c r="J1462" s="496"/>
      <c r="K1462" s="496"/>
      <c r="L1462" s="496"/>
      <c r="M1462" s="496"/>
      <c r="N1462" s="496"/>
      <c r="O1462" s="497"/>
      <c r="P1462" s="307"/>
      <c r="Q1462" s="215"/>
      <c r="R1462" s="215"/>
      <c r="S1462" s="215"/>
      <c r="T1462" s="215"/>
      <c r="U1462" s="215"/>
      <c r="V1462" s="215"/>
      <c r="W1462" s="215"/>
      <c r="X1462" s="215"/>
      <c r="Y1462" s="215"/>
      <c r="Z1462" s="215"/>
      <c r="AA1462" s="215"/>
      <c r="AB1462" s="215"/>
      <c r="AC1462" s="215"/>
      <c r="AD1462" s="215"/>
      <c r="AH1462" s="355">
        <f t="shared" si="1006"/>
        <v>0</v>
      </c>
      <c r="AI1462" s="355"/>
      <c r="AJ1462" s="355">
        <f t="shared" si="1007"/>
        <v>0</v>
      </c>
      <c r="AK1462" s="355"/>
      <c r="AL1462" s="355">
        <f t="shared" si="1008"/>
        <v>0</v>
      </c>
      <c r="AM1462" s="355"/>
      <c r="AN1462" s="355">
        <f t="shared" si="1009"/>
        <v>0</v>
      </c>
      <c r="AO1462" s="355"/>
      <c r="AQ1462" s="355">
        <f t="shared" si="1010"/>
        <v>0</v>
      </c>
      <c r="AR1462" s="355"/>
      <c r="BU1462" s="355">
        <f t="shared" si="1011"/>
        <v>0</v>
      </c>
      <c r="BV1462" s="355"/>
      <c r="BX1462" s="346"/>
      <c r="BY1462" s="346"/>
      <c r="BZ1462" s="346"/>
      <c r="CA1462" s="346"/>
      <c r="CB1462" s="346"/>
      <c r="CC1462" s="346"/>
      <c r="CD1462" s="346"/>
      <c r="CE1462" s="346"/>
      <c r="CF1462" s="346"/>
      <c r="CG1462" s="346"/>
      <c r="CH1462" s="346"/>
      <c r="CI1462" s="346"/>
      <c r="CJ1462" s="346"/>
      <c r="CK1462" s="346"/>
      <c r="CL1462" s="334">
        <f>SUM(BZ1461:CL1461)</f>
        <v>0</v>
      </c>
    </row>
    <row r="1463" spans="3:90" ht="15" customHeight="1">
      <c r="C1463" s="510"/>
      <c r="D1463" s="513"/>
      <c r="E1463" s="701"/>
      <c r="F1463" s="519" t="s">
        <v>247</v>
      </c>
      <c r="G1463" s="520"/>
      <c r="H1463" s="296"/>
      <c r="I1463" s="498" t="s">
        <v>571</v>
      </c>
      <c r="J1463" s="498"/>
      <c r="K1463" s="498"/>
      <c r="L1463" s="498"/>
      <c r="M1463" s="498"/>
      <c r="N1463" s="498"/>
      <c r="O1463" s="499"/>
      <c r="P1463" s="307"/>
      <c r="Q1463" s="215"/>
      <c r="R1463" s="215"/>
      <c r="S1463" s="215"/>
      <c r="T1463" s="215"/>
      <c r="U1463" s="215"/>
      <c r="V1463" s="215"/>
      <c r="W1463" s="215"/>
      <c r="X1463" s="215"/>
      <c r="Y1463" s="215"/>
      <c r="Z1463" s="215"/>
      <c r="AA1463" s="215"/>
      <c r="AB1463" s="215"/>
      <c r="AC1463" s="215"/>
      <c r="AD1463" s="215"/>
      <c r="AH1463" s="355">
        <f t="shared" si="1006"/>
        <v>0</v>
      </c>
      <c r="AI1463" s="355"/>
      <c r="AJ1463" s="355">
        <f t="shared" si="1007"/>
        <v>0</v>
      </c>
      <c r="AK1463" s="355"/>
      <c r="AL1463" s="355">
        <f t="shared" si="1008"/>
        <v>0</v>
      </c>
      <c r="AM1463" s="355"/>
      <c r="AN1463" s="355">
        <f t="shared" si="1009"/>
        <v>0</v>
      </c>
      <c r="AO1463" s="355"/>
      <c r="AQ1463" s="355">
        <f t="shared" si="1010"/>
        <v>0</v>
      </c>
      <c r="AR1463" s="355"/>
      <c r="BU1463" s="355">
        <f t="shared" si="1011"/>
        <v>0</v>
      </c>
      <c r="BV1463" s="355"/>
      <c r="BX1463" s="346"/>
      <c r="BY1463" s="346"/>
      <c r="BZ1463" s="346"/>
      <c r="CA1463" s="346"/>
      <c r="CB1463" s="346"/>
      <c r="CC1463" s="346"/>
      <c r="CD1463" s="346"/>
      <c r="CE1463" s="346"/>
      <c r="CF1463" s="346"/>
      <c r="CG1463" s="346"/>
      <c r="CH1463" s="346"/>
      <c r="CI1463" s="346"/>
      <c r="CJ1463" s="346"/>
      <c r="CK1463" s="346"/>
      <c r="CL1463" s="346"/>
    </row>
    <row r="1464" spans="3:90" ht="15" customHeight="1">
      <c r="C1464" s="510"/>
      <c r="D1464" s="513"/>
      <c r="E1464" s="701"/>
      <c r="F1464" s="518" t="s">
        <v>78</v>
      </c>
      <c r="G1464" s="518"/>
      <c r="H1464" s="506" t="s">
        <v>248</v>
      </c>
      <c r="I1464" s="498"/>
      <c r="J1464" s="498"/>
      <c r="K1464" s="498"/>
      <c r="L1464" s="498"/>
      <c r="M1464" s="498"/>
      <c r="N1464" s="498"/>
      <c r="O1464" s="499"/>
      <c r="P1464" s="307"/>
      <c r="Q1464" s="215"/>
      <c r="R1464" s="215"/>
      <c r="S1464" s="215"/>
      <c r="T1464" s="215"/>
      <c r="U1464" s="215"/>
      <c r="V1464" s="215"/>
      <c r="W1464" s="215"/>
      <c r="X1464" s="215"/>
      <c r="Y1464" s="215"/>
      <c r="Z1464" s="215"/>
      <c r="AA1464" s="215"/>
      <c r="AB1464" s="215"/>
      <c r="AC1464" s="215"/>
      <c r="AD1464" s="215"/>
      <c r="AH1464" s="355">
        <f t="shared" si="1006"/>
        <v>0</v>
      </c>
      <c r="AI1464" s="355"/>
      <c r="AJ1464" s="355">
        <f t="shared" si="1007"/>
        <v>0</v>
      </c>
      <c r="AK1464" s="355"/>
      <c r="AL1464" s="355">
        <f t="shared" si="1008"/>
        <v>0</v>
      </c>
      <c r="AM1464" s="355"/>
      <c r="AN1464" s="355">
        <f t="shared" si="1009"/>
        <v>0</v>
      </c>
      <c r="AO1464" s="355"/>
      <c r="AQ1464" s="355">
        <f t="shared" si="1010"/>
        <v>0</v>
      </c>
      <c r="AR1464" s="355"/>
      <c r="BU1464" s="355">
        <f t="shared" si="1011"/>
        <v>0</v>
      </c>
      <c r="BV1464" s="355"/>
      <c r="BX1464" s="445">
        <v>4.05</v>
      </c>
      <c r="BY1464" s="445"/>
      <c r="BZ1464" s="445"/>
      <c r="CA1464" s="445"/>
      <c r="CB1464" s="445"/>
      <c r="CC1464" s="445"/>
      <c r="CD1464" s="445"/>
      <c r="CE1464" s="445"/>
      <c r="CF1464" s="445"/>
      <c r="CG1464" s="445"/>
      <c r="CH1464" s="445"/>
      <c r="CI1464" s="445"/>
      <c r="CJ1464" s="445"/>
      <c r="CK1464" s="445"/>
      <c r="CL1464" s="445"/>
    </row>
    <row r="1465" spans="3:90" ht="15" customHeight="1">
      <c r="C1465" s="510"/>
      <c r="D1465" s="513"/>
      <c r="E1465" s="701"/>
      <c r="F1465" s="518" t="s">
        <v>80</v>
      </c>
      <c r="G1465" s="518"/>
      <c r="H1465" s="500" t="s">
        <v>249</v>
      </c>
      <c r="I1465" s="501"/>
      <c r="J1465" s="501"/>
      <c r="K1465" s="501"/>
      <c r="L1465" s="501"/>
      <c r="M1465" s="501"/>
      <c r="N1465" s="501"/>
      <c r="O1465" s="502"/>
      <c r="P1465" s="307"/>
      <c r="Q1465" s="215"/>
      <c r="R1465" s="215"/>
      <c r="S1465" s="215"/>
      <c r="T1465" s="215"/>
      <c r="U1465" s="215"/>
      <c r="V1465" s="215"/>
      <c r="W1465" s="215"/>
      <c r="X1465" s="215"/>
      <c r="Y1465" s="215"/>
      <c r="Z1465" s="215"/>
      <c r="AA1465" s="215"/>
      <c r="AB1465" s="215"/>
      <c r="AC1465" s="215"/>
      <c r="AD1465" s="215"/>
      <c r="AH1465" s="355">
        <f t="shared" si="1006"/>
        <v>0</v>
      </c>
      <c r="AI1465" s="355"/>
      <c r="AJ1465" s="355">
        <f t="shared" si="1007"/>
        <v>0</v>
      </c>
      <c r="AK1465" s="355"/>
      <c r="AL1465" s="355">
        <f t="shared" si="1008"/>
        <v>0</v>
      </c>
      <c r="AM1465" s="355"/>
      <c r="AN1465" s="355">
        <f t="shared" si="1009"/>
        <v>0</v>
      </c>
      <c r="AO1465" s="355"/>
      <c r="AQ1465" s="355">
        <f t="shared" si="1010"/>
        <v>0</v>
      </c>
      <c r="AR1465" s="355"/>
      <c r="BU1465" s="355">
        <f t="shared" si="1011"/>
        <v>0</v>
      </c>
      <c r="BV1465" s="355"/>
      <c r="BX1465" s="335" t="s">
        <v>1986</v>
      </c>
      <c r="BY1465" s="334">
        <f>Q1494</f>
        <v>0</v>
      </c>
      <c r="BZ1465" s="334">
        <f t="shared" ref="BZ1465" si="1161">R1494</f>
        <v>0</v>
      </c>
      <c r="CA1465" s="334">
        <f t="shared" ref="CA1465" si="1162">S1494</f>
        <v>0</v>
      </c>
      <c r="CB1465" s="334">
        <f t="shared" ref="CB1465" si="1163">T1494</f>
        <v>0</v>
      </c>
      <c r="CC1465" s="334">
        <f t="shared" ref="CC1465" si="1164">U1494</f>
        <v>0</v>
      </c>
      <c r="CD1465" s="334">
        <f t="shared" ref="CD1465" si="1165">V1494</f>
        <v>0</v>
      </c>
      <c r="CE1465" s="334">
        <f t="shared" ref="CE1465" si="1166">W1494</f>
        <v>0</v>
      </c>
      <c r="CF1465" s="334">
        <f t="shared" ref="CF1465" si="1167">X1494</f>
        <v>0</v>
      </c>
      <c r="CG1465" s="334">
        <f t="shared" ref="CG1465" si="1168">Y1494</f>
        <v>0</v>
      </c>
      <c r="CH1465" s="334">
        <f t="shared" ref="CH1465" si="1169">Z1494</f>
        <v>0</v>
      </c>
      <c r="CI1465" s="334">
        <f t="shared" ref="CI1465" si="1170">AA1494</f>
        <v>0</v>
      </c>
      <c r="CJ1465" s="334">
        <f t="shared" ref="CJ1465" si="1171">AB1494</f>
        <v>0</v>
      </c>
      <c r="CK1465" s="334">
        <f t="shared" ref="CK1465" si="1172">AC1494</f>
        <v>0</v>
      </c>
      <c r="CL1465" s="334">
        <f t="shared" ref="CL1465" si="1173">AD1494</f>
        <v>0</v>
      </c>
    </row>
    <row r="1466" spans="3:90" ht="24" customHeight="1">
      <c r="C1466" s="510"/>
      <c r="D1466" s="515"/>
      <c r="E1466" s="702"/>
      <c r="F1466" s="518" t="s">
        <v>108</v>
      </c>
      <c r="G1466" s="518"/>
      <c r="H1466" s="500" t="s">
        <v>250</v>
      </c>
      <c r="I1466" s="501"/>
      <c r="J1466" s="501"/>
      <c r="K1466" s="501"/>
      <c r="L1466" s="501"/>
      <c r="M1466" s="501"/>
      <c r="N1466" s="501"/>
      <c r="O1466" s="502"/>
      <c r="P1466" s="307"/>
      <c r="Q1466" s="215"/>
      <c r="R1466" s="215"/>
      <c r="S1466" s="215"/>
      <c r="T1466" s="215"/>
      <c r="U1466" s="215"/>
      <c r="V1466" s="215"/>
      <c r="W1466" s="215"/>
      <c r="X1466" s="215"/>
      <c r="Y1466" s="215"/>
      <c r="Z1466" s="215"/>
      <c r="AA1466" s="215"/>
      <c r="AB1466" s="215"/>
      <c r="AC1466" s="215"/>
      <c r="AD1466" s="215"/>
      <c r="AH1466" s="355">
        <f t="shared" si="1006"/>
        <v>0</v>
      </c>
      <c r="AI1466" s="355"/>
      <c r="AJ1466" s="355">
        <f t="shared" si="1007"/>
        <v>0</v>
      </c>
      <c r="AK1466" s="355"/>
      <c r="AL1466" s="355">
        <f t="shared" si="1008"/>
        <v>0</v>
      </c>
      <c r="AM1466" s="355"/>
      <c r="AN1466" s="355">
        <f t="shared" si="1009"/>
        <v>0</v>
      </c>
      <c r="AO1466" s="355"/>
      <c r="AQ1466" s="355">
        <f t="shared" si="1010"/>
        <v>0</v>
      </c>
      <c r="AR1466" s="355"/>
      <c r="BU1466" s="355">
        <f t="shared" si="1011"/>
        <v>0</v>
      </c>
      <c r="BV1466" s="355"/>
      <c r="BX1466" s="335" t="s">
        <v>1987</v>
      </c>
      <c r="BY1466" s="334">
        <f>COUNTIF(Q1495:Q1497,"NS")</f>
        <v>0</v>
      </c>
      <c r="BZ1466" s="334">
        <f t="shared" ref="BZ1466" si="1174">COUNTIF(R1495:R1497,"NS")</f>
        <v>0</v>
      </c>
      <c r="CA1466" s="334">
        <f t="shared" ref="CA1466" si="1175">COUNTIF(S1495:S1497,"NS")</f>
        <v>0</v>
      </c>
      <c r="CB1466" s="334">
        <f t="shared" ref="CB1466" si="1176">COUNTIF(T1495:T1497,"NS")</f>
        <v>0</v>
      </c>
      <c r="CC1466" s="334">
        <f t="shared" ref="CC1466" si="1177">COUNTIF(U1495:U1497,"NS")</f>
        <v>0</v>
      </c>
      <c r="CD1466" s="334">
        <f t="shared" ref="CD1466" si="1178">COUNTIF(V1495:V1497,"NS")</f>
        <v>0</v>
      </c>
      <c r="CE1466" s="334">
        <f t="shared" ref="CE1466" si="1179">COUNTIF(W1495:W1497,"NS")</f>
        <v>0</v>
      </c>
      <c r="CF1466" s="334">
        <f t="shared" ref="CF1466" si="1180">COUNTIF(X1495:X1497,"NS")</f>
        <v>0</v>
      </c>
      <c r="CG1466" s="334">
        <f t="shared" ref="CG1466" si="1181">COUNTIF(Y1495:Y1497,"NS")</f>
        <v>0</v>
      </c>
      <c r="CH1466" s="334">
        <f t="shared" ref="CH1466" si="1182">COUNTIF(Z1495:Z1497,"NS")</f>
        <v>0</v>
      </c>
      <c r="CI1466" s="334">
        <f t="shared" ref="CI1466" si="1183">COUNTIF(AA1495:AA1497,"NS")</f>
        <v>0</v>
      </c>
      <c r="CJ1466" s="334">
        <f t="shared" ref="CJ1466" si="1184">COUNTIF(AB1495:AB1497,"NS")</f>
        <v>0</v>
      </c>
      <c r="CK1466" s="334">
        <f t="shared" ref="CK1466" si="1185">COUNTIF(AC1495:AC1497,"NS")</f>
        <v>0</v>
      </c>
      <c r="CL1466" s="334">
        <f t="shared" ref="CL1466" si="1186">COUNTIF(AD1495:AD1497,"NS")</f>
        <v>0</v>
      </c>
    </row>
    <row r="1467" spans="3:90" ht="15" customHeight="1">
      <c r="C1467" s="612" t="s">
        <v>936</v>
      </c>
      <c r="D1467" s="511" t="s">
        <v>251</v>
      </c>
      <c r="E1467" s="512"/>
      <c r="F1467" s="518" t="s">
        <v>112</v>
      </c>
      <c r="G1467" s="518"/>
      <c r="H1467" s="503" t="s">
        <v>252</v>
      </c>
      <c r="I1467" s="504"/>
      <c r="J1467" s="504"/>
      <c r="K1467" s="504"/>
      <c r="L1467" s="504"/>
      <c r="M1467" s="504"/>
      <c r="N1467" s="504"/>
      <c r="O1467" s="505"/>
      <c r="P1467" s="307"/>
      <c r="Q1467" s="215"/>
      <c r="R1467" s="215"/>
      <c r="S1467" s="215"/>
      <c r="T1467" s="215"/>
      <c r="U1467" s="215"/>
      <c r="V1467" s="215"/>
      <c r="W1467" s="215"/>
      <c r="X1467" s="215"/>
      <c r="Y1467" s="215"/>
      <c r="Z1467" s="215"/>
      <c r="AA1467" s="215"/>
      <c r="AB1467" s="215"/>
      <c r="AC1467" s="215"/>
      <c r="AD1467" s="215"/>
      <c r="AH1467" s="355">
        <f t="shared" si="1006"/>
        <v>0</v>
      </c>
      <c r="AI1467" s="355"/>
      <c r="AJ1467" s="355">
        <f t="shared" si="1007"/>
        <v>0</v>
      </c>
      <c r="AK1467" s="355"/>
      <c r="AL1467" s="355">
        <f t="shared" si="1008"/>
        <v>0</v>
      </c>
      <c r="AM1467" s="355"/>
      <c r="AN1467" s="355">
        <f t="shared" si="1009"/>
        <v>0</v>
      </c>
      <c r="AO1467" s="355"/>
      <c r="AQ1467" s="355">
        <f t="shared" si="1010"/>
        <v>0</v>
      </c>
      <c r="AR1467" s="355"/>
      <c r="BU1467" s="355">
        <f t="shared" si="1011"/>
        <v>0</v>
      </c>
      <c r="BV1467" s="355"/>
      <c r="BX1467" s="335" t="s">
        <v>1988</v>
      </c>
      <c r="BY1467" s="334">
        <f>SUM(Q1495:Q1497)</f>
        <v>0</v>
      </c>
      <c r="BZ1467" s="334">
        <f t="shared" ref="BZ1467" si="1187">SUM(R1495:R1497)</f>
        <v>0</v>
      </c>
      <c r="CA1467" s="334">
        <f t="shared" ref="CA1467" si="1188">SUM(S1495:S1497)</f>
        <v>0</v>
      </c>
      <c r="CB1467" s="334">
        <f t="shared" ref="CB1467" si="1189">SUM(T1495:T1497)</f>
        <v>0</v>
      </c>
      <c r="CC1467" s="334">
        <f t="shared" ref="CC1467" si="1190">SUM(U1495:U1497)</f>
        <v>0</v>
      </c>
      <c r="CD1467" s="334">
        <f t="shared" ref="CD1467" si="1191">SUM(V1495:V1497)</f>
        <v>0</v>
      </c>
      <c r="CE1467" s="334">
        <f t="shared" ref="CE1467" si="1192">SUM(W1495:W1497)</f>
        <v>0</v>
      </c>
      <c r="CF1467" s="334">
        <f t="shared" ref="CF1467" si="1193">SUM(X1495:X1497)</f>
        <v>0</v>
      </c>
      <c r="CG1467" s="334">
        <f t="shared" ref="CG1467" si="1194">SUM(Y1495:Y1497)</f>
        <v>0</v>
      </c>
      <c r="CH1467" s="334">
        <f t="shared" ref="CH1467" si="1195">SUM(Z1495:Z1497)</f>
        <v>0</v>
      </c>
      <c r="CI1467" s="334">
        <f t="shared" ref="CI1467" si="1196">SUM(AA1495:AA1497)</f>
        <v>0</v>
      </c>
      <c r="CJ1467" s="334">
        <f t="shared" ref="CJ1467" si="1197">SUM(AB1495:AB1497)</f>
        <v>0</v>
      </c>
      <c r="CK1467" s="334">
        <f t="shared" ref="CK1467" si="1198">SUM(AC1495:AC1497)</f>
        <v>0</v>
      </c>
      <c r="CL1467" s="334">
        <f t="shared" ref="CL1467" si="1199">SUM(AD1495:AD1497)</f>
        <v>0</v>
      </c>
    </row>
    <row r="1468" spans="3:90" ht="15" customHeight="1">
      <c r="C1468" s="613"/>
      <c r="D1468" s="513"/>
      <c r="E1468" s="514"/>
      <c r="F1468" s="519" t="s">
        <v>253</v>
      </c>
      <c r="G1468" s="520"/>
      <c r="H1468" s="294"/>
      <c r="I1468" s="504" t="s">
        <v>254</v>
      </c>
      <c r="J1468" s="504"/>
      <c r="K1468" s="504"/>
      <c r="L1468" s="504"/>
      <c r="M1468" s="504"/>
      <c r="N1468" s="504"/>
      <c r="O1468" s="505"/>
      <c r="P1468" s="307"/>
      <c r="Q1468" s="215"/>
      <c r="R1468" s="215"/>
      <c r="S1468" s="215"/>
      <c r="T1468" s="215"/>
      <c r="U1468" s="215"/>
      <c r="V1468" s="215"/>
      <c r="W1468" s="215"/>
      <c r="X1468" s="215"/>
      <c r="Y1468" s="215"/>
      <c r="Z1468" s="215"/>
      <c r="AA1468" s="215"/>
      <c r="AB1468" s="215"/>
      <c r="AC1468" s="215"/>
      <c r="AD1468" s="215"/>
      <c r="AH1468" s="355">
        <f t="shared" si="1006"/>
        <v>0</v>
      </c>
      <c r="AI1468" s="355"/>
      <c r="AJ1468" s="355">
        <f t="shared" si="1007"/>
        <v>0</v>
      </c>
      <c r="AK1468" s="355"/>
      <c r="AL1468" s="355">
        <f t="shared" si="1008"/>
        <v>0</v>
      </c>
      <c r="AM1468" s="355"/>
      <c r="AN1468" s="355">
        <f t="shared" si="1009"/>
        <v>0</v>
      </c>
      <c r="AO1468" s="355"/>
      <c r="AQ1468" s="355">
        <f t="shared" si="1010"/>
        <v>0</v>
      </c>
      <c r="AR1468" s="355"/>
      <c r="BU1468" s="355">
        <f t="shared" si="1011"/>
        <v>0</v>
      </c>
      <c r="BV1468" s="355"/>
      <c r="BX1468" s="335" t="s">
        <v>1989</v>
      </c>
      <c r="BY1468" s="345">
        <f>IF($AH$1432=2475,0,IF(OR(AND(BY1465=0,BY1466&gt;0),AND(BY1465="NS",BY1467&gt;0),AND(BY1465="NS",BY1467=0,BY1466=0)),1,IF(OR(AND(BY1466&gt;=2,BY1467&lt;BY1465),AND(BY1465="NS",BY1467=0,BY1466&gt;0),BY1465=BY1467,),0,1)))</f>
        <v>0</v>
      </c>
      <c r="BZ1468" s="345">
        <f t="shared" ref="BZ1468:CL1468" si="1200">IF($AH$1432=2475,0,IF(OR(AND(BZ1465=0,BZ1466&gt;0),AND(BZ1465="NS",BZ1467&gt;0),AND(BZ1465="NS",BZ1467=0,BZ1466=0)),1,IF(OR(AND(BZ1466&gt;=2,BZ1467&lt;BZ1465),AND(BZ1465="NS",BZ1467=0,BZ1466&gt;0),BZ1465=BZ1467,),0,1)))</f>
        <v>0</v>
      </c>
      <c r="CA1468" s="345">
        <f t="shared" si="1200"/>
        <v>0</v>
      </c>
      <c r="CB1468" s="345">
        <f t="shared" si="1200"/>
        <v>0</v>
      </c>
      <c r="CC1468" s="345">
        <f t="shared" si="1200"/>
        <v>0</v>
      </c>
      <c r="CD1468" s="345">
        <f t="shared" si="1200"/>
        <v>0</v>
      </c>
      <c r="CE1468" s="345">
        <f t="shared" si="1200"/>
        <v>0</v>
      </c>
      <c r="CF1468" s="345">
        <f t="shared" si="1200"/>
        <v>0</v>
      </c>
      <c r="CG1468" s="345">
        <f t="shared" si="1200"/>
        <v>0</v>
      </c>
      <c r="CH1468" s="345">
        <f t="shared" si="1200"/>
        <v>0</v>
      </c>
      <c r="CI1468" s="345">
        <f t="shared" si="1200"/>
        <v>0</v>
      </c>
      <c r="CJ1468" s="345">
        <f t="shared" si="1200"/>
        <v>0</v>
      </c>
      <c r="CK1468" s="345">
        <f t="shared" si="1200"/>
        <v>0</v>
      </c>
      <c r="CL1468" s="345">
        <f t="shared" si="1200"/>
        <v>0</v>
      </c>
    </row>
    <row r="1469" spans="3:90" ht="15" customHeight="1">
      <c r="C1469" s="613"/>
      <c r="D1469" s="513"/>
      <c r="E1469" s="514"/>
      <c r="F1469" s="615" t="s">
        <v>255</v>
      </c>
      <c r="G1469" s="638"/>
      <c r="H1469" s="295"/>
      <c r="I1469" s="496" t="s">
        <v>256</v>
      </c>
      <c r="J1469" s="496"/>
      <c r="K1469" s="496"/>
      <c r="L1469" s="496"/>
      <c r="M1469" s="496"/>
      <c r="N1469" s="496"/>
      <c r="O1469" s="497"/>
      <c r="P1469" s="307"/>
      <c r="Q1469" s="215"/>
      <c r="R1469" s="215"/>
      <c r="S1469" s="215"/>
      <c r="T1469" s="215"/>
      <c r="U1469" s="215"/>
      <c r="V1469" s="215"/>
      <c r="W1469" s="215"/>
      <c r="X1469" s="215"/>
      <c r="Y1469" s="215"/>
      <c r="Z1469" s="215"/>
      <c r="AA1469" s="215"/>
      <c r="AB1469" s="215"/>
      <c r="AC1469" s="215"/>
      <c r="AD1469" s="215"/>
      <c r="AH1469" s="355">
        <f t="shared" si="1006"/>
        <v>0</v>
      </c>
      <c r="AI1469" s="355"/>
      <c r="AJ1469" s="355">
        <f t="shared" si="1007"/>
        <v>0</v>
      </c>
      <c r="AK1469" s="355"/>
      <c r="AL1469" s="355">
        <f t="shared" si="1008"/>
        <v>0</v>
      </c>
      <c r="AM1469" s="355"/>
      <c r="AN1469" s="355">
        <f t="shared" si="1009"/>
        <v>0</v>
      </c>
      <c r="AO1469" s="355"/>
      <c r="AQ1469" s="355">
        <f t="shared" si="1010"/>
        <v>0</v>
      </c>
      <c r="AR1469" s="355"/>
      <c r="BU1469" s="355">
        <f t="shared" si="1011"/>
        <v>0</v>
      </c>
      <c r="BV1469" s="355"/>
      <c r="BX1469" s="346"/>
      <c r="BY1469" s="346"/>
      <c r="BZ1469" s="346"/>
      <c r="CA1469" s="346"/>
      <c r="CB1469" s="346"/>
      <c r="CC1469" s="346"/>
      <c r="CD1469" s="346"/>
      <c r="CE1469" s="346"/>
      <c r="CF1469" s="346"/>
      <c r="CG1469" s="346"/>
      <c r="CH1469" s="346"/>
      <c r="CI1469" s="346"/>
      <c r="CJ1469" s="346"/>
      <c r="CK1469" s="346"/>
      <c r="CL1469" s="334">
        <f>SUM(BZ1468:CL1468)</f>
        <v>0</v>
      </c>
    </row>
    <row r="1470" spans="3:90" ht="15" customHeight="1">
      <c r="C1470" s="613"/>
      <c r="D1470" s="513"/>
      <c r="E1470" s="514"/>
      <c r="F1470" s="615" t="s">
        <v>257</v>
      </c>
      <c r="G1470" s="638"/>
      <c r="H1470" s="295"/>
      <c r="I1470" s="496" t="s">
        <v>258</v>
      </c>
      <c r="J1470" s="496"/>
      <c r="K1470" s="496"/>
      <c r="L1470" s="496"/>
      <c r="M1470" s="496"/>
      <c r="N1470" s="496"/>
      <c r="O1470" s="497"/>
      <c r="P1470" s="307"/>
      <c r="Q1470" s="215"/>
      <c r="R1470" s="215"/>
      <c r="S1470" s="215"/>
      <c r="T1470" s="215"/>
      <c r="U1470" s="215"/>
      <c r="V1470" s="215"/>
      <c r="W1470" s="215"/>
      <c r="X1470" s="215"/>
      <c r="Y1470" s="215"/>
      <c r="Z1470" s="215"/>
      <c r="AA1470" s="215"/>
      <c r="AB1470" s="215"/>
      <c r="AC1470" s="215"/>
      <c r="AD1470" s="215"/>
      <c r="AH1470" s="355">
        <f t="shared" si="1006"/>
        <v>0</v>
      </c>
      <c r="AI1470" s="355"/>
      <c r="AJ1470" s="355">
        <f t="shared" si="1007"/>
        <v>0</v>
      </c>
      <c r="AK1470" s="355"/>
      <c r="AL1470" s="355">
        <f t="shared" si="1008"/>
        <v>0</v>
      </c>
      <c r="AM1470" s="355"/>
      <c r="AN1470" s="355">
        <f t="shared" si="1009"/>
        <v>0</v>
      </c>
      <c r="AO1470" s="355"/>
      <c r="AQ1470" s="355">
        <f t="shared" si="1010"/>
        <v>0</v>
      </c>
      <c r="AR1470" s="355"/>
      <c r="BU1470" s="355">
        <f t="shared" si="1011"/>
        <v>0</v>
      </c>
      <c r="BV1470" s="355"/>
      <c r="BX1470" s="346"/>
      <c r="BY1470" s="346"/>
      <c r="BZ1470" s="346"/>
      <c r="CA1470" s="346"/>
      <c r="CB1470" s="346"/>
      <c r="CC1470" s="346"/>
      <c r="CD1470" s="346"/>
      <c r="CE1470" s="346"/>
      <c r="CF1470" s="346"/>
      <c r="CG1470" s="346"/>
      <c r="CH1470" s="346"/>
      <c r="CI1470" s="346"/>
      <c r="CJ1470" s="346"/>
      <c r="CK1470" s="346"/>
      <c r="CL1470" s="346"/>
    </row>
    <row r="1471" spans="3:90" ht="15" customHeight="1">
      <c r="C1471" s="613"/>
      <c r="D1471" s="513"/>
      <c r="E1471" s="514"/>
      <c r="F1471" s="615" t="s">
        <v>259</v>
      </c>
      <c r="G1471" s="638"/>
      <c r="H1471" s="295"/>
      <c r="I1471" s="496" t="s">
        <v>260</v>
      </c>
      <c r="J1471" s="496"/>
      <c r="K1471" s="496"/>
      <c r="L1471" s="496"/>
      <c r="M1471" s="496"/>
      <c r="N1471" s="496"/>
      <c r="O1471" s="497"/>
      <c r="P1471" s="307"/>
      <c r="Q1471" s="215"/>
      <c r="R1471" s="215"/>
      <c r="S1471" s="215"/>
      <c r="T1471" s="215"/>
      <c r="U1471" s="215"/>
      <c r="V1471" s="215"/>
      <c r="W1471" s="215"/>
      <c r="X1471" s="215"/>
      <c r="Y1471" s="215"/>
      <c r="Z1471" s="215"/>
      <c r="AA1471" s="215"/>
      <c r="AB1471" s="215"/>
      <c r="AC1471" s="215"/>
      <c r="AD1471" s="215"/>
      <c r="AH1471" s="355">
        <f t="shared" si="1006"/>
        <v>0</v>
      </c>
      <c r="AI1471" s="355"/>
      <c r="AJ1471" s="355">
        <f t="shared" si="1007"/>
        <v>0</v>
      </c>
      <c r="AK1471" s="355"/>
      <c r="AL1471" s="355">
        <f t="shared" si="1008"/>
        <v>0</v>
      </c>
      <c r="AM1471" s="355"/>
      <c r="AN1471" s="355">
        <f t="shared" si="1009"/>
        <v>0</v>
      </c>
      <c r="AO1471" s="355"/>
      <c r="AQ1471" s="355">
        <f t="shared" si="1010"/>
        <v>0</v>
      </c>
      <c r="AR1471" s="355"/>
      <c r="BU1471" s="355">
        <f t="shared" si="1011"/>
        <v>0</v>
      </c>
      <c r="BV1471" s="355"/>
      <c r="BX1471" s="445">
        <v>6.01</v>
      </c>
      <c r="BY1471" s="445"/>
      <c r="BZ1471" s="445"/>
      <c r="CA1471" s="445"/>
      <c r="CB1471" s="445"/>
      <c r="CC1471" s="445"/>
      <c r="CD1471" s="445"/>
      <c r="CE1471" s="445"/>
      <c r="CF1471" s="445"/>
      <c r="CG1471" s="445"/>
      <c r="CH1471" s="445"/>
      <c r="CI1471" s="445"/>
      <c r="CJ1471" s="445"/>
      <c r="CK1471" s="445"/>
      <c r="CL1471" s="445"/>
    </row>
    <row r="1472" spans="3:90" ht="15" customHeight="1">
      <c r="C1472" s="613"/>
      <c r="D1472" s="513"/>
      <c r="E1472" s="514"/>
      <c r="F1472" s="615" t="s">
        <v>261</v>
      </c>
      <c r="G1472" s="638"/>
      <c r="H1472" s="295"/>
      <c r="I1472" s="496" t="s">
        <v>262</v>
      </c>
      <c r="J1472" s="496"/>
      <c r="K1472" s="496"/>
      <c r="L1472" s="496"/>
      <c r="M1472" s="496"/>
      <c r="N1472" s="496"/>
      <c r="O1472" s="497"/>
      <c r="P1472" s="307"/>
      <c r="Q1472" s="215"/>
      <c r="R1472" s="215"/>
      <c r="S1472" s="215"/>
      <c r="T1472" s="215"/>
      <c r="U1472" s="215"/>
      <c r="V1472" s="215"/>
      <c r="W1472" s="215"/>
      <c r="X1472" s="215"/>
      <c r="Y1472" s="215"/>
      <c r="Z1472" s="215"/>
      <c r="AA1472" s="215"/>
      <c r="AB1472" s="215"/>
      <c r="AC1472" s="215"/>
      <c r="AD1472" s="215"/>
      <c r="AH1472" s="355">
        <f t="shared" si="1006"/>
        <v>0</v>
      </c>
      <c r="AI1472" s="355"/>
      <c r="AJ1472" s="355">
        <f t="shared" si="1007"/>
        <v>0</v>
      </c>
      <c r="AK1472" s="355"/>
      <c r="AL1472" s="355">
        <f t="shared" si="1008"/>
        <v>0</v>
      </c>
      <c r="AM1472" s="355"/>
      <c r="AN1472" s="355">
        <f t="shared" si="1009"/>
        <v>0</v>
      </c>
      <c r="AO1472" s="355"/>
      <c r="AQ1472" s="355">
        <f t="shared" si="1010"/>
        <v>0</v>
      </c>
      <c r="AR1472" s="355"/>
      <c r="BU1472" s="355">
        <f t="shared" si="1011"/>
        <v>0</v>
      </c>
      <c r="BV1472" s="355"/>
      <c r="BX1472" s="335" t="s">
        <v>1986</v>
      </c>
      <c r="BY1472" s="334">
        <f>Q1504</f>
        <v>0</v>
      </c>
      <c r="BZ1472" s="334">
        <f t="shared" ref="BZ1472" si="1201">R1504</f>
        <v>0</v>
      </c>
      <c r="CA1472" s="334">
        <f t="shared" ref="CA1472" si="1202">S1504</f>
        <v>0</v>
      </c>
      <c r="CB1472" s="334">
        <f t="shared" ref="CB1472" si="1203">T1504</f>
        <v>0</v>
      </c>
      <c r="CC1472" s="334">
        <f t="shared" ref="CC1472" si="1204">U1504</f>
        <v>0</v>
      </c>
      <c r="CD1472" s="334">
        <f t="shared" ref="CD1472" si="1205">V1504</f>
        <v>0</v>
      </c>
      <c r="CE1472" s="334">
        <f t="shared" ref="CE1472" si="1206">W1504</f>
        <v>0</v>
      </c>
      <c r="CF1472" s="334">
        <f t="shared" ref="CF1472" si="1207">X1504</f>
        <v>0</v>
      </c>
      <c r="CG1472" s="334">
        <f t="shared" ref="CG1472" si="1208">Y1504</f>
        <v>0</v>
      </c>
      <c r="CH1472" s="334">
        <f t="shared" ref="CH1472" si="1209">Z1504</f>
        <v>0</v>
      </c>
      <c r="CI1472" s="334">
        <f t="shared" ref="CI1472" si="1210">AA1504</f>
        <v>0</v>
      </c>
      <c r="CJ1472" s="334">
        <f t="shared" ref="CJ1472" si="1211">AB1504</f>
        <v>0</v>
      </c>
      <c r="CK1472" s="334">
        <f t="shared" ref="CK1472" si="1212">AC1504</f>
        <v>0</v>
      </c>
      <c r="CL1472" s="334">
        <f t="shared" ref="CL1472" si="1213">AD1504</f>
        <v>0</v>
      </c>
    </row>
    <row r="1473" spans="3:90" ht="24" customHeight="1">
      <c r="C1473" s="613"/>
      <c r="D1473" s="513"/>
      <c r="E1473" s="514"/>
      <c r="F1473" s="615" t="s">
        <v>263</v>
      </c>
      <c r="G1473" s="638"/>
      <c r="H1473" s="295"/>
      <c r="I1473" s="496" t="s">
        <v>264</v>
      </c>
      <c r="J1473" s="496"/>
      <c r="K1473" s="496"/>
      <c r="L1473" s="496"/>
      <c r="M1473" s="496"/>
      <c r="N1473" s="496"/>
      <c r="O1473" s="497"/>
      <c r="P1473" s="307"/>
      <c r="Q1473" s="215"/>
      <c r="R1473" s="215"/>
      <c r="S1473" s="215"/>
      <c r="T1473" s="215"/>
      <c r="U1473" s="215"/>
      <c r="V1473" s="215"/>
      <c r="W1473" s="215"/>
      <c r="X1473" s="215"/>
      <c r="Y1473" s="215"/>
      <c r="Z1473" s="215"/>
      <c r="AA1473" s="215"/>
      <c r="AB1473" s="215"/>
      <c r="AC1473" s="215"/>
      <c r="AD1473" s="215"/>
      <c r="AH1473" s="355">
        <f t="shared" si="1006"/>
        <v>0</v>
      </c>
      <c r="AI1473" s="355"/>
      <c r="AJ1473" s="355">
        <f t="shared" si="1007"/>
        <v>0</v>
      </c>
      <c r="AK1473" s="355"/>
      <c r="AL1473" s="355">
        <f t="shared" si="1008"/>
        <v>0</v>
      </c>
      <c r="AM1473" s="355"/>
      <c r="AN1473" s="355">
        <f t="shared" si="1009"/>
        <v>0</v>
      </c>
      <c r="AO1473" s="355"/>
      <c r="AQ1473" s="355">
        <f t="shared" si="1010"/>
        <v>0</v>
      </c>
      <c r="AR1473" s="355"/>
      <c r="BU1473" s="355">
        <f t="shared" si="1011"/>
        <v>0</v>
      </c>
      <c r="BV1473" s="355"/>
      <c r="BX1473" s="335" t="s">
        <v>1987</v>
      </c>
      <c r="BY1473" s="334">
        <f>COUNTIF(Q1505:Q1511,"NS")</f>
        <v>0</v>
      </c>
      <c r="BZ1473" s="334">
        <f t="shared" ref="BZ1473" si="1214">COUNTIF(R1505:R1511,"NS")</f>
        <v>0</v>
      </c>
      <c r="CA1473" s="334">
        <f t="shared" ref="CA1473" si="1215">COUNTIF(S1505:S1511,"NS")</f>
        <v>0</v>
      </c>
      <c r="CB1473" s="334">
        <f t="shared" ref="CB1473" si="1216">COUNTIF(T1505:T1511,"NS")</f>
        <v>0</v>
      </c>
      <c r="CC1473" s="334">
        <f t="shared" ref="CC1473" si="1217">COUNTIF(U1505:U1511,"NS")</f>
        <v>0</v>
      </c>
      <c r="CD1473" s="334">
        <f t="shared" ref="CD1473" si="1218">COUNTIF(V1505:V1511,"NS")</f>
        <v>0</v>
      </c>
      <c r="CE1473" s="334">
        <f t="shared" ref="CE1473" si="1219">COUNTIF(W1505:W1511,"NS")</f>
        <v>0</v>
      </c>
      <c r="CF1473" s="334">
        <f t="shared" ref="CF1473" si="1220">COUNTIF(X1505:X1511,"NS")</f>
        <v>0</v>
      </c>
      <c r="CG1473" s="334">
        <f t="shared" ref="CG1473" si="1221">COUNTIF(Y1505:Y1511,"NS")</f>
        <v>0</v>
      </c>
      <c r="CH1473" s="334">
        <f t="shared" ref="CH1473" si="1222">COUNTIF(Z1505:Z1511,"NS")</f>
        <v>0</v>
      </c>
      <c r="CI1473" s="334">
        <f t="shared" ref="CI1473" si="1223">COUNTIF(AA1505:AA1511,"NS")</f>
        <v>0</v>
      </c>
      <c r="CJ1473" s="334">
        <f t="shared" ref="CJ1473" si="1224">COUNTIF(AB1505:AB1511,"NS")</f>
        <v>0</v>
      </c>
      <c r="CK1473" s="334">
        <f t="shared" ref="CK1473" si="1225">COUNTIF(AC1505:AC1511,"NS")</f>
        <v>0</v>
      </c>
      <c r="CL1473" s="334">
        <f t="shared" ref="CL1473" si="1226">COUNTIF(AD1505:AD1511,"NS")</f>
        <v>0</v>
      </c>
    </row>
    <row r="1474" spans="3:90" ht="15" customHeight="1">
      <c r="C1474" s="613"/>
      <c r="D1474" s="513"/>
      <c r="E1474" s="514"/>
      <c r="F1474" s="615" t="s">
        <v>265</v>
      </c>
      <c r="G1474" s="638"/>
      <c r="H1474" s="295"/>
      <c r="I1474" s="496" t="s">
        <v>266</v>
      </c>
      <c r="J1474" s="496"/>
      <c r="K1474" s="496"/>
      <c r="L1474" s="496"/>
      <c r="M1474" s="496"/>
      <c r="N1474" s="496"/>
      <c r="O1474" s="497"/>
      <c r="P1474" s="307"/>
      <c r="Q1474" s="215"/>
      <c r="R1474" s="215"/>
      <c r="S1474" s="215"/>
      <c r="T1474" s="215"/>
      <c r="U1474" s="215"/>
      <c r="V1474" s="215"/>
      <c r="W1474" s="215"/>
      <c r="X1474" s="215"/>
      <c r="Y1474" s="215"/>
      <c r="Z1474" s="215"/>
      <c r="AA1474" s="215"/>
      <c r="AB1474" s="215"/>
      <c r="AC1474" s="215"/>
      <c r="AD1474" s="215"/>
      <c r="AH1474" s="355">
        <f t="shared" si="1006"/>
        <v>0</v>
      </c>
      <c r="AI1474" s="355"/>
      <c r="AJ1474" s="355">
        <f t="shared" si="1007"/>
        <v>0</v>
      </c>
      <c r="AK1474" s="355"/>
      <c r="AL1474" s="355">
        <f t="shared" si="1008"/>
        <v>0</v>
      </c>
      <c r="AM1474" s="355"/>
      <c r="AN1474" s="355">
        <f t="shared" si="1009"/>
        <v>0</v>
      </c>
      <c r="AO1474" s="355"/>
      <c r="AQ1474" s="355">
        <f t="shared" si="1010"/>
        <v>0</v>
      </c>
      <c r="AR1474" s="355"/>
      <c r="BU1474" s="355">
        <f t="shared" si="1011"/>
        <v>0</v>
      </c>
      <c r="BV1474" s="355"/>
      <c r="BX1474" s="335" t="s">
        <v>1988</v>
      </c>
      <c r="BY1474" s="334">
        <f>SUM(Q1505:Q1511)</f>
        <v>0</v>
      </c>
      <c r="BZ1474" s="334">
        <f t="shared" ref="BZ1474" si="1227">SUM(R1505:R1511)</f>
        <v>0</v>
      </c>
      <c r="CA1474" s="334">
        <f t="shared" ref="CA1474" si="1228">SUM(S1505:S1511)</f>
        <v>0</v>
      </c>
      <c r="CB1474" s="334">
        <f t="shared" ref="CB1474" si="1229">SUM(T1505:T1511)</f>
        <v>0</v>
      </c>
      <c r="CC1474" s="334">
        <f t="shared" ref="CC1474" si="1230">SUM(U1505:U1511)</f>
        <v>0</v>
      </c>
      <c r="CD1474" s="334">
        <f t="shared" ref="CD1474" si="1231">SUM(V1505:V1511)</f>
        <v>0</v>
      </c>
      <c r="CE1474" s="334">
        <f t="shared" ref="CE1474" si="1232">SUM(W1505:W1511)</f>
        <v>0</v>
      </c>
      <c r="CF1474" s="334">
        <f t="shared" ref="CF1474" si="1233">SUM(X1505:X1511)</f>
        <v>0</v>
      </c>
      <c r="CG1474" s="334">
        <f t="shared" ref="CG1474" si="1234">SUM(Y1505:Y1511)</f>
        <v>0</v>
      </c>
      <c r="CH1474" s="334">
        <f t="shared" ref="CH1474" si="1235">SUM(Z1505:Z1511)</f>
        <v>0</v>
      </c>
      <c r="CI1474" s="334">
        <f t="shared" ref="CI1474" si="1236">SUM(AA1505:AA1511)</f>
        <v>0</v>
      </c>
      <c r="CJ1474" s="334">
        <f t="shared" ref="CJ1474" si="1237">SUM(AB1505:AB1511)</f>
        <v>0</v>
      </c>
      <c r="CK1474" s="334">
        <f t="shared" ref="CK1474" si="1238">SUM(AC1505:AC1511)</f>
        <v>0</v>
      </c>
      <c r="CL1474" s="334">
        <f t="shared" ref="CL1474" si="1239">SUM(AD1505:AD1511)</f>
        <v>0</v>
      </c>
    </row>
    <row r="1475" spans="3:90" ht="15" customHeight="1">
      <c r="C1475" s="613"/>
      <c r="D1475" s="513"/>
      <c r="E1475" s="514"/>
      <c r="F1475" s="615" t="s">
        <v>267</v>
      </c>
      <c r="G1475" s="638"/>
      <c r="H1475" s="295"/>
      <c r="I1475" s="496" t="s">
        <v>268</v>
      </c>
      <c r="J1475" s="496"/>
      <c r="K1475" s="496"/>
      <c r="L1475" s="496"/>
      <c r="M1475" s="496"/>
      <c r="N1475" s="496"/>
      <c r="O1475" s="497"/>
      <c r="P1475" s="307"/>
      <c r="Q1475" s="215"/>
      <c r="R1475" s="215"/>
      <c r="S1475" s="215"/>
      <c r="T1475" s="215"/>
      <c r="U1475" s="215"/>
      <c r="V1475" s="215"/>
      <c r="W1475" s="215"/>
      <c r="X1475" s="215"/>
      <c r="Y1475" s="215"/>
      <c r="Z1475" s="215"/>
      <c r="AA1475" s="215"/>
      <c r="AB1475" s="215"/>
      <c r="AC1475" s="215"/>
      <c r="AD1475" s="215"/>
      <c r="AH1475" s="355">
        <f t="shared" si="1006"/>
        <v>0</v>
      </c>
      <c r="AI1475" s="355"/>
      <c r="AJ1475" s="355">
        <f t="shared" si="1007"/>
        <v>0</v>
      </c>
      <c r="AK1475" s="355"/>
      <c r="AL1475" s="355">
        <f t="shared" si="1008"/>
        <v>0</v>
      </c>
      <c r="AM1475" s="355"/>
      <c r="AN1475" s="355">
        <f t="shared" si="1009"/>
        <v>0</v>
      </c>
      <c r="AO1475" s="355"/>
      <c r="AQ1475" s="355">
        <f t="shared" si="1010"/>
        <v>0</v>
      </c>
      <c r="AR1475" s="355"/>
      <c r="BU1475" s="355">
        <f t="shared" si="1011"/>
        <v>0</v>
      </c>
      <c r="BV1475" s="355"/>
      <c r="BX1475" s="335" t="s">
        <v>1989</v>
      </c>
      <c r="BY1475" s="345">
        <f>IF($AH$1432=2475,0,IF(OR(AND(BY1472=0,BY1473&gt;0),AND(BY1472="NS",BY1474&gt;0),AND(BY1472="NS",BY1474=0,BY1473=0)),1,IF(OR(AND(BY1473&gt;=2,BY1474&lt;BY1472),AND(BY1472="NS",BY1474=0,BY1473&gt;0),BY1472=BY1474,),0,1)))</f>
        <v>0</v>
      </c>
      <c r="BZ1475" s="345">
        <f t="shared" ref="BZ1475:CL1475" si="1240">IF($AH$1432=2475,0,IF(OR(AND(BZ1472=0,BZ1473&gt;0),AND(BZ1472="NS",BZ1474&gt;0),AND(BZ1472="NS",BZ1474=0,BZ1473=0)),1,IF(OR(AND(BZ1473&gt;=2,BZ1474&lt;BZ1472),AND(BZ1472="NS",BZ1474=0,BZ1473&gt;0),BZ1472=BZ1474,),0,1)))</f>
        <v>0</v>
      </c>
      <c r="CA1475" s="345">
        <f t="shared" si="1240"/>
        <v>0</v>
      </c>
      <c r="CB1475" s="345">
        <f t="shared" si="1240"/>
        <v>0</v>
      </c>
      <c r="CC1475" s="345">
        <f t="shared" si="1240"/>
        <v>0</v>
      </c>
      <c r="CD1475" s="345">
        <f t="shared" si="1240"/>
        <v>0</v>
      </c>
      <c r="CE1475" s="345">
        <f t="shared" si="1240"/>
        <v>0</v>
      </c>
      <c r="CF1475" s="345">
        <f t="shared" si="1240"/>
        <v>0</v>
      </c>
      <c r="CG1475" s="345">
        <f t="shared" si="1240"/>
        <v>0</v>
      </c>
      <c r="CH1475" s="345">
        <f t="shared" si="1240"/>
        <v>0</v>
      </c>
      <c r="CI1475" s="345">
        <f t="shared" si="1240"/>
        <v>0</v>
      </c>
      <c r="CJ1475" s="345">
        <f t="shared" si="1240"/>
        <v>0</v>
      </c>
      <c r="CK1475" s="345">
        <f t="shared" si="1240"/>
        <v>0</v>
      </c>
      <c r="CL1475" s="345">
        <f t="shared" si="1240"/>
        <v>0</v>
      </c>
    </row>
    <row r="1476" spans="3:90" ht="15" customHeight="1">
      <c r="C1476" s="613"/>
      <c r="D1476" s="513"/>
      <c r="E1476" s="514"/>
      <c r="F1476" s="615" t="s">
        <v>269</v>
      </c>
      <c r="G1476" s="638"/>
      <c r="H1476" s="295"/>
      <c r="I1476" s="496" t="s">
        <v>270</v>
      </c>
      <c r="J1476" s="496"/>
      <c r="K1476" s="496"/>
      <c r="L1476" s="496"/>
      <c r="M1476" s="496"/>
      <c r="N1476" s="496"/>
      <c r="O1476" s="497"/>
      <c r="P1476" s="307"/>
      <c r="Q1476" s="215"/>
      <c r="R1476" s="215"/>
      <c r="S1476" s="215"/>
      <c r="T1476" s="215"/>
      <c r="U1476" s="215"/>
      <c r="V1476" s="215"/>
      <c r="W1476" s="215"/>
      <c r="X1476" s="215"/>
      <c r="Y1476" s="215"/>
      <c r="Z1476" s="215"/>
      <c r="AA1476" s="215"/>
      <c r="AB1476" s="215"/>
      <c r="AC1476" s="215"/>
      <c r="AD1476" s="215"/>
      <c r="AH1476" s="355">
        <f t="shared" si="1006"/>
        <v>0</v>
      </c>
      <c r="AI1476" s="355"/>
      <c r="AJ1476" s="355">
        <f t="shared" si="1007"/>
        <v>0</v>
      </c>
      <c r="AK1476" s="355"/>
      <c r="AL1476" s="355">
        <f t="shared" si="1008"/>
        <v>0</v>
      </c>
      <c r="AM1476" s="355"/>
      <c r="AN1476" s="355">
        <f t="shared" si="1009"/>
        <v>0</v>
      </c>
      <c r="AO1476" s="355"/>
      <c r="AQ1476" s="355">
        <f t="shared" si="1010"/>
        <v>0</v>
      </c>
      <c r="AR1476" s="355"/>
      <c r="BU1476" s="355">
        <f t="shared" si="1011"/>
        <v>0</v>
      </c>
      <c r="BV1476" s="355"/>
      <c r="BX1476" s="346"/>
      <c r="BY1476" s="346"/>
      <c r="BZ1476" s="346"/>
      <c r="CA1476" s="346"/>
      <c r="CB1476" s="346"/>
      <c r="CC1476" s="346"/>
      <c r="CD1476" s="346"/>
      <c r="CE1476" s="346"/>
      <c r="CF1476" s="346"/>
      <c r="CG1476" s="346"/>
      <c r="CH1476" s="346"/>
      <c r="CI1476" s="346"/>
      <c r="CJ1476" s="346"/>
      <c r="CK1476" s="346"/>
      <c r="CL1476" s="334">
        <f>SUM(BZ1475:CL1475)</f>
        <v>0</v>
      </c>
    </row>
    <row r="1477" spans="3:90" ht="15" customHeight="1">
      <c r="C1477" s="613"/>
      <c r="D1477" s="513"/>
      <c r="E1477" s="514"/>
      <c r="F1477" s="615" t="s">
        <v>271</v>
      </c>
      <c r="G1477" s="638"/>
      <c r="H1477" s="295"/>
      <c r="I1477" s="496" t="s">
        <v>272</v>
      </c>
      <c r="J1477" s="496"/>
      <c r="K1477" s="496"/>
      <c r="L1477" s="496"/>
      <c r="M1477" s="496"/>
      <c r="N1477" s="496"/>
      <c r="O1477" s="497"/>
      <c r="P1477" s="307"/>
      <c r="Q1477" s="215"/>
      <c r="R1477" s="215"/>
      <c r="S1477" s="215"/>
      <c r="T1477" s="215"/>
      <c r="U1477" s="215"/>
      <c r="V1477" s="215"/>
      <c r="W1477" s="215"/>
      <c r="X1477" s="215"/>
      <c r="Y1477" s="215"/>
      <c r="Z1477" s="215"/>
      <c r="AA1477" s="215"/>
      <c r="AB1477" s="215"/>
      <c r="AC1477" s="215"/>
      <c r="AD1477" s="215"/>
      <c r="AH1477" s="355">
        <f t="shared" si="1006"/>
        <v>0</v>
      </c>
      <c r="AI1477" s="355"/>
      <c r="AJ1477" s="355">
        <f t="shared" si="1007"/>
        <v>0</v>
      </c>
      <c r="AK1477" s="355"/>
      <c r="AL1477" s="355">
        <f t="shared" si="1008"/>
        <v>0</v>
      </c>
      <c r="AM1477" s="355"/>
      <c r="AN1477" s="355">
        <f t="shared" si="1009"/>
        <v>0</v>
      </c>
      <c r="AO1477" s="355"/>
      <c r="AQ1477" s="355">
        <f t="shared" si="1010"/>
        <v>0</v>
      </c>
      <c r="AR1477" s="355"/>
      <c r="BU1477" s="355">
        <f t="shared" si="1011"/>
        <v>0</v>
      </c>
      <c r="BV1477" s="355"/>
      <c r="BX1477" s="346"/>
      <c r="BY1477" s="346"/>
      <c r="BZ1477" s="346"/>
      <c r="CA1477" s="346"/>
      <c r="CB1477" s="346"/>
      <c r="CC1477" s="346"/>
      <c r="CD1477" s="346"/>
      <c r="CE1477" s="346"/>
      <c r="CF1477" s="346"/>
      <c r="CG1477" s="346"/>
      <c r="CH1477" s="346"/>
      <c r="CI1477" s="346"/>
      <c r="CJ1477" s="346"/>
      <c r="CK1477" s="346"/>
      <c r="CL1477" s="346"/>
    </row>
    <row r="1478" spans="3:90" ht="15" customHeight="1">
      <c r="C1478" s="613"/>
      <c r="D1478" s="513"/>
      <c r="E1478" s="514"/>
      <c r="F1478" s="615" t="s">
        <v>273</v>
      </c>
      <c r="G1478" s="698"/>
      <c r="H1478" s="295"/>
      <c r="I1478" s="496" t="s">
        <v>274</v>
      </c>
      <c r="J1478" s="496"/>
      <c r="K1478" s="496"/>
      <c r="L1478" s="496"/>
      <c r="M1478" s="496"/>
      <c r="N1478" s="496"/>
      <c r="O1478" s="497"/>
      <c r="P1478" s="307"/>
      <c r="Q1478" s="215"/>
      <c r="R1478" s="215"/>
      <c r="S1478" s="215"/>
      <c r="T1478" s="215"/>
      <c r="U1478" s="215"/>
      <c r="V1478" s="215"/>
      <c r="W1478" s="215"/>
      <c r="X1478" s="215"/>
      <c r="Y1478" s="215"/>
      <c r="Z1478" s="215"/>
      <c r="AA1478" s="215"/>
      <c r="AB1478" s="215"/>
      <c r="AC1478" s="215"/>
      <c r="AD1478" s="215"/>
      <c r="AH1478" s="355">
        <f t="shared" si="1006"/>
        <v>0</v>
      </c>
      <c r="AI1478" s="355"/>
      <c r="AJ1478" s="355">
        <f t="shared" si="1007"/>
        <v>0</v>
      </c>
      <c r="AK1478" s="355"/>
      <c r="AL1478" s="355">
        <f t="shared" si="1008"/>
        <v>0</v>
      </c>
      <c r="AM1478" s="355"/>
      <c r="AN1478" s="355">
        <f t="shared" si="1009"/>
        <v>0</v>
      </c>
      <c r="AO1478" s="355"/>
      <c r="AQ1478" s="355">
        <f t="shared" si="1010"/>
        <v>0</v>
      </c>
      <c r="AR1478" s="355"/>
      <c r="BU1478" s="355">
        <f t="shared" si="1011"/>
        <v>0</v>
      </c>
      <c r="BV1478" s="355"/>
      <c r="BX1478" s="445">
        <v>6.02</v>
      </c>
      <c r="BY1478" s="445"/>
      <c r="BZ1478" s="445"/>
      <c r="CA1478" s="445"/>
      <c r="CB1478" s="445"/>
      <c r="CC1478" s="445"/>
      <c r="CD1478" s="445"/>
      <c r="CE1478" s="445"/>
      <c r="CF1478" s="445"/>
      <c r="CG1478" s="445"/>
      <c r="CH1478" s="445"/>
      <c r="CI1478" s="445"/>
      <c r="CJ1478" s="445"/>
      <c r="CK1478" s="445"/>
      <c r="CL1478" s="445"/>
    </row>
    <row r="1479" spans="3:90" ht="15" customHeight="1">
      <c r="C1479" s="613"/>
      <c r="D1479" s="513"/>
      <c r="E1479" s="514"/>
      <c r="F1479" s="615" t="s">
        <v>275</v>
      </c>
      <c r="G1479" s="638"/>
      <c r="H1479" s="295"/>
      <c r="I1479" s="496" t="s">
        <v>276</v>
      </c>
      <c r="J1479" s="496"/>
      <c r="K1479" s="496"/>
      <c r="L1479" s="496"/>
      <c r="M1479" s="496"/>
      <c r="N1479" s="496"/>
      <c r="O1479" s="497"/>
      <c r="P1479" s="307"/>
      <c r="Q1479" s="215"/>
      <c r="R1479" s="215"/>
      <c r="S1479" s="215"/>
      <c r="T1479" s="215"/>
      <c r="U1479" s="215"/>
      <c r="V1479" s="215"/>
      <c r="W1479" s="215"/>
      <c r="X1479" s="215"/>
      <c r="Y1479" s="215"/>
      <c r="Z1479" s="215"/>
      <c r="AA1479" s="215"/>
      <c r="AB1479" s="215"/>
      <c r="AC1479" s="215"/>
      <c r="AD1479" s="215"/>
      <c r="AH1479" s="355">
        <f t="shared" si="1006"/>
        <v>0</v>
      </c>
      <c r="AI1479" s="355"/>
      <c r="AJ1479" s="355">
        <f t="shared" si="1007"/>
        <v>0</v>
      </c>
      <c r="AK1479" s="355"/>
      <c r="AL1479" s="355">
        <f t="shared" si="1008"/>
        <v>0</v>
      </c>
      <c r="AM1479" s="355"/>
      <c r="AN1479" s="355">
        <f t="shared" si="1009"/>
        <v>0</v>
      </c>
      <c r="AO1479" s="355"/>
      <c r="AQ1479" s="355">
        <f t="shared" si="1010"/>
        <v>0</v>
      </c>
      <c r="AR1479" s="355"/>
      <c r="BU1479" s="355">
        <f t="shared" si="1011"/>
        <v>0</v>
      </c>
      <c r="BV1479" s="355"/>
      <c r="BX1479" s="335" t="s">
        <v>1986</v>
      </c>
      <c r="BY1479" s="334">
        <f>Q1512</f>
        <v>0</v>
      </c>
      <c r="BZ1479" s="334">
        <f t="shared" ref="BZ1479" si="1241">R1512</f>
        <v>0</v>
      </c>
      <c r="CA1479" s="334">
        <f t="shared" ref="CA1479" si="1242">S1512</f>
        <v>0</v>
      </c>
      <c r="CB1479" s="334">
        <f t="shared" ref="CB1479" si="1243">T1512</f>
        <v>0</v>
      </c>
      <c r="CC1479" s="334">
        <f t="shared" ref="CC1479" si="1244">U1512</f>
        <v>0</v>
      </c>
      <c r="CD1479" s="334">
        <f t="shared" ref="CD1479" si="1245">V1512</f>
        <v>0</v>
      </c>
      <c r="CE1479" s="334">
        <f t="shared" ref="CE1479" si="1246">W1512</f>
        <v>0</v>
      </c>
      <c r="CF1479" s="334">
        <f t="shared" ref="CF1479" si="1247">X1512</f>
        <v>0</v>
      </c>
      <c r="CG1479" s="334">
        <f t="shared" ref="CG1479" si="1248">Y1512</f>
        <v>0</v>
      </c>
      <c r="CH1479" s="334">
        <f t="shared" ref="CH1479" si="1249">Z1512</f>
        <v>0</v>
      </c>
      <c r="CI1479" s="334">
        <f t="shared" ref="CI1479" si="1250">AA1512</f>
        <v>0</v>
      </c>
      <c r="CJ1479" s="334">
        <f t="shared" ref="CJ1479" si="1251">AB1512</f>
        <v>0</v>
      </c>
      <c r="CK1479" s="334">
        <f t="shared" ref="CK1479" si="1252">AC1512</f>
        <v>0</v>
      </c>
      <c r="CL1479" s="334">
        <f t="shared" ref="CL1479" si="1253">AD1512</f>
        <v>0</v>
      </c>
    </row>
    <row r="1480" spans="3:90" ht="15" customHeight="1">
      <c r="C1480" s="613"/>
      <c r="D1480" s="513"/>
      <c r="E1480" s="514"/>
      <c r="F1480" s="615" t="s">
        <v>277</v>
      </c>
      <c r="G1480" s="638"/>
      <c r="H1480" s="295"/>
      <c r="I1480" s="496" t="s">
        <v>278</v>
      </c>
      <c r="J1480" s="496"/>
      <c r="K1480" s="496"/>
      <c r="L1480" s="496"/>
      <c r="M1480" s="496"/>
      <c r="N1480" s="496"/>
      <c r="O1480" s="497"/>
      <c r="P1480" s="307"/>
      <c r="Q1480" s="215"/>
      <c r="R1480" s="215"/>
      <c r="S1480" s="215"/>
      <c r="T1480" s="215"/>
      <c r="U1480" s="215"/>
      <c r="V1480" s="215"/>
      <c r="W1480" s="215"/>
      <c r="X1480" s="215"/>
      <c r="Y1480" s="215"/>
      <c r="Z1480" s="215"/>
      <c r="AA1480" s="215"/>
      <c r="AB1480" s="215"/>
      <c r="AC1480" s="215"/>
      <c r="AD1480" s="215"/>
      <c r="AH1480" s="355">
        <f t="shared" si="1006"/>
        <v>0</v>
      </c>
      <c r="AI1480" s="355"/>
      <c r="AJ1480" s="355">
        <f t="shared" si="1007"/>
        <v>0</v>
      </c>
      <c r="AK1480" s="355"/>
      <c r="AL1480" s="355">
        <f t="shared" si="1008"/>
        <v>0</v>
      </c>
      <c r="AM1480" s="355"/>
      <c r="AN1480" s="355">
        <f t="shared" si="1009"/>
        <v>0</v>
      </c>
      <c r="AO1480" s="355"/>
      <c r="AQ1480" s="355">
        <f t="shared" si="1010"/>
        <v>0</v>
      </c>
      <c r="AR1480" s="355"/>
      <c r="BU1480" s="355">
        <f t="shared" si="1011"/>
        <v>0</v>
      </c>
      <c r="BV1480" s="355"/>
      <c r="BX1480" s="335" t="s">
        <v>1987</v>
      </c>
      <c r="BY1480" s="334">
        <f>COUNTIF(Q1513:Q1517,"NS")</f>
        <v>0</v>
      </c>
      <c r="BZ1480" s="334">
        <f t="shared" ref="BZ1480" si="1254">COUNTIF(R1513:R1517,"NS")</f>
        <v>0</v>
      </c>
      <c r="CA1480" s="334">
        <f t="shared" ref="CA1480" si="1255">COUNTIF(S1513:S1517,"NS")</f>
        <v>0</v>
      </c>
      <c r="CB1480" s="334">
        <f t="shared" ref="CB1480" si="1256">COUNTIF(T1513:T1517,"NS")</f>
        <v>0</v>
      </c>
      <c r="CC1480" s="334">
        <f t="shared" ref="CC1480" si="1257">COUNTIF(U1513:U1517,"NS")</f>
        <v>0</v>
      </c>
      <c r="CD1480" s="334">
        <f t="shared" ref="CD1480" si="1258">COUNTIF(V1513:V1517,"NS")</f>
        <v>0</v>
      </c>
      <c r="CE1480" s="334">
        <f t="shared" ref="CE1480" si="1259">COUNTIF(W1513:W1517,"NS")</f>
        <v>0</v>
      </c>
      <c r="CF1480" s="334">
        <f t="shared" ref="CF1480" si="1260">COUNTIF(X1513:X1517,"NS")</f>
        <v>0</v>
      </c>
      <c r="CG1480" s="334">
        <f t="shared" ref="CG1480" si="1261">COUNTIF(Y1513:Y1517,"NS")</f>
        <v>0</v>
      </c>
      <c r="CH1480" s="334">
        <f t="shared" ref="CH1480" si="1262">COUNTIF(Z1513:Z1517,"NS")</f>
        <v>0</v>
      </c>
      <c r="CI1480" s="334">
        <f t="shared" ref="CI1480" si="1263">COUNTIF(AA1513:AA1517,"NS")</f>
        <v>0</v>
      </c>
      <c r="CJ1480" s="334">
        <f t="shared" ref="CJ1480" si="1264">COUNTIF(AB1513:AB1517,"NS")</f>
        <v>0</v>
      </c>
      <c r="CK1480" s="334">
        <f t="shared" ref="CK1480" si="1265">COUNTIF(AC1513:AC1517,"NS")</f>
        <v>0</v>
      </c>
      <c r="CL1480" s="334">
        <f t="shared" ref="CL1480" si="1266">COUNTIF(AD1513:AD1517,"NS")</f>
        <v>0</v>
      </c>
    </row>
    <row r="1481" spans="3:90" ht="15" customHeight="1">
      <c r="C1481" s="613"/>
      <c r="D1481" s="513"/>
      <c r="E1481" s="514"/>
      <c r="F1481" s="615" t="s">
        <v>279</v>
      </c>
      <c r="G1481" s="638"/>
      <c r="H1481" s="295"/>
      <c r="I1481" s="496" t="s">
        <v>280</v>
      </c>
      <c r="J1481" s="496"/>
      <c r="K1481" s="496"/>
      <c r="L1481" s="496"/>
      <c r="M1481" s="496"/>
      <c r="N1481" s="496"/>
      <c r="O1481" s="497"/>
      <c r="P1481" s="307"/>
      <c r="Q1481" s="215"/>
      <c r="R1481" s="215"/>
      <c r="S1481" s="215"/>
      <c r="T1481" s="215"/>
      <c r="U1481" s="215"/>
      <c r="V1481" s="215"/>
      <c r="W1481" s="215"/>
      <c r="X1481" s="215"/>
      <c r="Y1481" s="215"/>
      <c r="Z1481" s="215"/>
      <c r="AA1481" s="215"/>
      <c r="AB1481" s="215"/>
      <c r="AC1481" s="215"/>
      <c r="AD1481" s="215"/>
      <c r="AH1481" s="355">
        <f t="shared" si="1006"/>
        <v>0</v>
      </c>
      <c r="AI1481" s="355"/>
      <c r="AJ1481" s="355">
        <f t="shared" si="1007"/>
        <v>0</v>
      </c>
      <c r="AK1481" s="355"/>
      <c r="AL1481" s="355">
        <f t="shared" si="1008"/>
        <v>0</v>
      </c>
      <c r="AM1481" s="355"/>
      <c r="AN1481" s="355">
        <f t="shared" si="1009"/>
        <v>0</v>
      </c>
      <c r="AO1481" s="355"/>
      <c r="AQ1481" s="355">
        <f t="shared" si="1010"/>
        <v>0</v>
      </c>
      <c r="AR1481" s="355"/>
      <c r="BU1481" s="355">
        <f t="shared" si="1011"/>
        <v>0</v>
      </c>
      <c r="BV1481" s="355"/>
      <c r="BX1481" s="335" t="s">
        <v>1988</v>
      </c>
      <c r="BY1481" s="334">
        <f>SUM(Q1513:Q1517)</f>
        <v>0</v>
      </c>
      <c r="BZ1481" s="334">
        <f t="shared" ref="BZ1481" si="1267">SUM(R1513:R1517)</f>
        <v>0</v>
      </c>
      <c r="CA1481" s="334">
        <f t="shared" ref="CA1481" si="1268">SUM(S1513:S1517)</f>
        <v>0</v>
      </c>
      <c r="CB1481" s="334">
        <f t="shared" ref="CB1481" si="1269">SUM(T1513:T1517)</f>
        <v>0</v>
      </c>
      <c r="CC1481" s="334">
        <f t="shared" ref="CC1481" si="1270">SUM(U1513:U1517)</f>
        <v>0</v>
      </c>
      <c r="CD1481" s="334">
        <f t="shared" ref="CD1481" si="1271">SUM(V1513:V1517)</f>
        <v>0</v>
      </c>
      <c r="CE1481" s="334">
        <f t="shared" ref="CE1481" si="1272">SUM(W1513:W1517)</f>
        <v>0</v>
      </c>
      <c r="CF1481" s="334">
        <f t="shared" ref="CF1481" si="1273">SUM(X1513:X1517)</f>
        <v>0</v>
      </c>
      <c r="CG1481" s="334">
        <f t="shared" ref="CG1481" si="1274">SUM(Y1513:Y1517)</f>
        <v>0</v>
      </c>
      <c r="CH1481" s="334">
        <f t="shared" ref="CH1481" si="1275">SUM(Z1513:Z1517)</f>
        <v>0</v>
      </c>
      <c r="CI1481" s="334">
        <f t="shared" ref="CI1481" si="1276">SUM(AA1513:AA1517)</f>
        <v>0</v>
      </c>
      <c r="CJ1481" s="334">
        <f t="shared" ref="CJ1481" si="1277">SUM(AB1513:AB1517)</f>
        <v>0</v>
      </c>
      <c r="CK1481" s="334">
        <f t="shared" ref="CK1481" si="1278">SUM(AC1513:AC1517)</f>
        <v>0</v>
      </c>
      <c r="CL1481" s="334">
        <f t="shared" ref="CL1481" si="1279">SUM(AD1513:AD1517)</f>
        <v>0</v>
      </c>
    </row>
    <row r="1482" spans="3:90" ht="15" customHeight="1">
      <c r="C1482" s="613"/>
      <c r="D1482" s="513"/>
      <c r="E1482" s="514"/>
      <c r="F1482" s="615" t="s">
        <v>281</v>
      </c>
      <c r="G1482" s="638"/>
      <c r="H1482" s="295"/>
      <c r="I1482" s="496" t="s">
        <v>282</v>
      </c>
      <c r="J1482" s="496"/>
      <c r="K1482" s="496"/>
      <c r="L1482" s="496"/>
      <c r="M1482" s="496"/>
      <c r="N1482" s="496"/>
      <c r="O1482" s="497"/>
      <c r="P1482" s="307"/>
      <c r="Q1482" s="215"/>
      <c r="R1482" s="215"/>
      <c r="S1482" s="215"/>
      <c r="T1482" s="215"/>
      <c r="U1482" s="215"/>
      <c r="V1482" s="215"/>
      <c r="W1482" s="215"/>
      <c r="X1482" s="215"/>
      <c r="Y1482" s="215"/>
      <c r="Z1482" s="215"/>
      <c r="AA1482" s="215"/>
      <c r="AB1482" s="215"/>
      <c r="AC1482" s="215"/>
      <c r="AD1482" s="215"/>
      <c r="AH1482" s="355">
        <f t="shared" si="1006"/>
        <v>0</v>
      </c>
      <c r="AI1482" s="355"/>
      <c r="AJ1482" s="355">
        <f t="shared" si="1007"/>
        <v>0</v>
      </c>
      <c r="AK1482" s="355"/>
      <c r="AL1482" s="355">
        <f t="shared" si="1008"/>
        <v>0</v>
      </c>
      <c r="AM1482" s="355"/>
      <c r="AN1482" s="355">
        <f t="shared" si="1009"/>
        <v>0</v>
      </c>
      <c r="AO1482" s="355"/>
      <c r="AQ1482" s="355">
        <f t="shared" si="1010"/>
        <v>0</v>
      </c>
      <c r="AR1482" s="355"/>
      <c r="BU1482" s="355">
        <f t="shared" si="1011"/>
        <v>0</v>
      </c>
      <c r="BV1482" s="355"/>
      <c r="BX1482" s="335" t="s">
        <v>1989</v>
      </c>
      <c r="BY1482" s="345">
        <f>IF($AH$1432=2475,0,IF(OR(AND(BY1479=0,BY1480&gt;0),AND(BY1479="NS",BY1481&gt;0),AND(BY1479="NS",BY1481=0,BY1480=0)),1,IF(OR(AND(BY1480&gt;=2,BY1481&lt;BY1479),AND(BY1479="NS",BY1481=0,BY1480&gt;0),BY1479=BY1481,),0,1)))</f>
        <v>0</v>
      </c>
      <c r="BZ1482" s="345">
        <f t="shared" ref="BZ1482:CL1482" si="1280">IF($AH$1432=2475,0,IF(OR(AND(BZ1479=0,BZ1480&gt;0),AND(BZ1479="NS",BZ1481&gt;0),AND(BZ1479="NS",BZ1481=0,BZ1480=0)),1,IF(OR(AND(BZ1480&gt;=2,BZ1481&lt;BZ1479),AND(BZ1479="NS",BZ1481=0,BZ1480&gt;0),BZ1479=BZ1481,),0,1)))</f>
        <v>0</v>
      </c>
      <c r="CA1482" s="345">
        <f t="shared" si="1280"/>
        <v>0</v>
      </c>
      <c r="CB1482" s="345">
        <f t="shared" si="1280"/>
        <v>0</v>
      </c>
      <c r="CC1482" s="345">
        <f t="shared" si="1280"/>
        <v>0</v>
      </c>
      <c r="CD1482" s="345">
        <f t="shared" si="1280"/>
        <v>0</v>
      </c>
      <c r="CE1482" s="345">
        <f t="shared" si="1280"/>
        <v>0</v>
      </c>
      <c r="CF1482" s="345">
        <f t="shared" si="1280"/>
        <v>0</v>
      </c>
      <c r="CG1482" s="345">
        <f t="shared" si="1280"/>
        <v>0</v>
      </c>
      <c r="CH1482" s="345">
        <f t="shared" si="1280"/>
        <v>0</v>
      </c>
      <c r="CI1482" s="345">
        <f t="shared" si="1280"/>
        <v>0</v>
      </c>
      <c r="CJ1482" s="345">
        <f t="shared" si="1280"/>
        <v>0</v>
      </c>
      <c r="CK1482" s="345">
        <f t="shared" si="1280"/>
        <v>0</v>
      </c>
      <c r="CL1482" s="345">
        <f t="shared" si="1280"/>
        <v>0</v>
      </c>
    </row>
    <row r="1483" spans="3:90" ht="15" customHeight="1">
      <c r="C1483" s="613"/>
      <c r="D1483" s="513"/>
      <c r="E1483" s="514"/>
      <c r="F1483" s="615" t="s">
        <v>283</v>
      </c>
      <c r="G1483" s="638"/>
      <c r="H1483" s="295"/>
      <c r="I1483" s="496" t="s">
        <v>284</v>
      </c>
      <c r="J1483" s="496"/>
      <c r="K1483" s="496"/>
      <c r="L1483" s="496"/>
      <c r="M1483" s="496"/>
      <c r="N1483" s="496"/>
      <c r="O1483" s="497"/>
      <c r="P1483" s="307"/>
      <c r="Q1483" s="215"/>
      <c r="R1483" s="215"/>
      <c r="S1483" s="215"/>
      <c r="T1483" s="215"/>
      <c r="U1483" s="215"/>
      <c r="V1483" s="215"/>
      <c r="W1483" s="215"/>
      <c r="X1483" s="215"/>
      <c r="Y1483" s="215"/>
      <c r="Z1483" s="215"/>
      <c r="AA1483" s="215"/>
      <c r="AB1483" s="215"/>
      <c r="AC1483" s="215"/>
      <c r="AD1483" s="215"/>
      <c r="AH1483" s="355">
        <f t="shared" si="1006"/>
        <v>0</v>
      </c>
      <c r="AI1483" s="355"/>
      <c r="AJ1483" s="355">
        <f t="shared" si="1007"/>
        <v>0</v>
      </c>
      <c r="AK1483" s="355"/>
      <c r="AL1483" s="355">
        <f t="shared" si="1008"/>
        <v>0</v>
      </c>
      <c r="AM1483" s="355"/>
      <c r="AN1483" s="355">
        <f t="shared" si="1009"/>
        <v>0</v>
      </c>
      <c r="AO1483" s="355"/>
      <c r="AQ1483" s="355">
        <f t="shared" si="1010"/>
        <v>0</v>
      </c>
      <c r="AR1483" s="355"/>
      <c r="BU1483" s="355">
        <f t="shared" si="1011"/>
        <v>0</v>
      </c>
      <c r="BV1483" s="355"/>
      <c r="BX1483" s="346"/>
      <c r="BY1483" s="346"/>
      <c r="BZ1483" s="346"/>
      <c r="CA1483" s="346"/>
      <c r="CB1483" s="346"/>
      <c r="CC1483" s="346"/>
      <c r="CD1483" s="346"/>
      <c r="CE1483" s="346"/>
      <c r="CF1483" s="346"/>
      <c r="CG1483" s="346"/>
      <c r="CH1483" s="346"/>
      <c r="CI1483" s="346"/>
      <c r="CJ1483" s="346"/>
      <c r="CK1483" s="346"/>
      <c r="CL1483" s="334">
        <f>SUM(BZ1482:CL1482)</f>
        <v>0</v>
      </c>
    </row>
    <row r="1484" spans="3:90" ht="15" customHeight="1">
      <c r="C1484" s="613"/>
      <c r="D1484" s="513"/>
      <c r="E1484" s="514"/>
      <c r="F1484" s="615" t="s">
        <v>285</v>
      </c>
      <c r="G1484" s="638"/>
      <c r="H1484" s="295"/>
      <c r="I1484" s="496" t="s">
        <v>286</v>
      </c>
      <c r="J1484" s="496"/>
      <c r="K1484" s="496"/>
      <c r="L1484" s="496"/>
      <c r="M1484" s="496"/>
      <c r="N1484" s="496"/>
      <c r="O1484" s="497"/>
      <c r="P1484" s="307"/>
      <c r="Q1484" s="215"/>
      <c r="R1484" s="215"/>
      <c r="S1484" s="215"/>
      <c r="T1484" s="215"/>
      <c r="U1484" s="215"/>
      <c r="V1484" s="215"/>
      <c r="W1484" s="215"/>
      <c r="X1484" s="215"/>
      <c r="Y1484" s="215"/>
      <c r="Z1484" s="215"/>
      <c r="AA1484" s="215"/>
      <c r="AB1484" s="215"/>
      <c r="AC1484" s="215"/>
      <c r="AD1484" s="215"/>
      <c r="AH1484" s="355">
        <f t="shared" si="1006"/>
        <v>0</v>
      </c>
      <c r="AI1484" s="355"/>
      <c r="AJ1484" s="355">
        <f t="shared" si="1007"/>
        <v>0</v>
      </c>
      <c r="AK1484" s="355"/>
      <c r="AL1484" s="355">
        <f t="shared" si="1008"/>
        <v>0</v>
      </c>
      <c r="AM1484" s="355"/>
      <c r="AN1484" s="355">
        <f t="shared" si="1009"/>
        <v>0</v>
      </c>
      <c r="AO1484" s="355"/>
      <c r="AQ1484" s="355">
        <f t="shared" si="1010"/>
        <v>0</v>
      </c>
      <c r="AR1484" s="355"/>
      <c r="BU1484" s="355">
        <f t="shared" si="1011"/>
        <v>0</v>
      </c>
      <c r="BV1484" s="355"/>
      <c r="BX1484" s="346"/>
      <c r="BY1484" s="346"/>
      <c r="BZ1484" s="346"/>
      <c r="CA1484" s="346"/>
      <c r="CB1484" s="346"/>
      <c r="CC1484" s="346"/>
      <c r="CD1484" s="346"/>
      <c r="CE1484" s="346"/>
      <c r="CF1484" s="346"/>
      <c r="CG1484" s="346"/>
      <c r="CH1484" s="346"/>
      <c r="CI1484" s="346"/>
      <c r="CJ1484" s="346"/>
      <c r="CK1484" s="346"/>
      <c r="CL1484" s="346"/>
    </row>
    <row r="1485" spans="3:90" ht="15" customHeight="1">
      <c r="C1485" s="613"/>
      <c r="D1485" s="513"/>
      <c r="E1485" s="514"/>
      <c r="F1485" s="615" t="s">
        <v>287</v>
      </c>
      <c r="G1485" s="638"/>
      <c r="H1485" s="296"/>
      <c r="I1485" s="498" t="s">
        <v>571</v>
      </c>
      <c r="J1485" s="498"/>
      <c r="K1485" s="498"/>
      <c r="L1485" s="498"/>
      <c r="M1485" s="498"/>
      <c r="N1485" s="498"/>
      <c r="O1485" s="499"/>
      <c r="P1485" s="307"/>
      <c r="Q1485" s="215"/>
      <c r="R1485" s="215"/>
      <c r="S1485" s="215"/>
      <c r="T1485" s="215"/>
      <c r="U1485" s="215"/>
      <c r="V1485" s="215"/>
      <c r="W1485" s="215"/>
      <c r="X1485" s="215"/>
      <c r="Y1485" s="215"/>
      <c r="Z1485" s="215"/>
      <c r="AA1485" s="215"/>
      <c r="AB1485" s="215"/>
      <c r="AC1485" s="215"/>
      <c r="AD1485" s="215"/>
      <c r="AH1485" s="355">
        <f t="shared" si="1006"/>
        <v>0</v>
      </c>
      <c r="AI1485" s="355"/>
      <c r="AJ1485" s="355">
        <f t="shared" si="1007"/>
        <v>0</v>
      </c>
      <c r="AK1485" s="355"/>
      <c r="AL1485" s="355">
        <f t="shared" si="1008"/>
        <v>0</v>
      </c>
      <c r="AM1485" s="355"/>
      <c r="AN1485" s="355">
        <f t="shared" si="1009"/>
        <v>0</v>
      </c>
      <c r="AO1485" s="355"/>
      <c r="AQ1485" s="355">
        <f t="shared" si="1010"/>
        <v>0</v>
      </c>
      <c r="AR1485" s="355"/>
      <c r="BU1485" s="355">
        <f t="shared" si="1011"/>
        <v>0</v>
      </c>
      <c r="BV1485" s="355"/>
      <c r="BX1485" s="445">
        <v>7.01</v>
      </c>
      <c r="BY1485" s="445"/>
      <c r="BZ1485" s="445"/>
      <c r="CA1485" s="445"/>
      <c r="CB1485" s="445"/>
      <c r="CC1485" s="445"/>
      <c r="CD1485" s="445"/>
      <c r="CE1485" s="445"/>
      <c r="CF1485" s="445"/>
      <c r="CG1485" s="445"/>
      <c r="CH1485" s="445"/>
      <c r="CI1485" s="445"/>
      <c r="CJ1485" s="445"/>
      <c r="CK1485" s="445"/>
      <c r="CL1485" s="445"/>
    </row>
    <row r="1486" spans="3:90" ht="24" customHeight="1">
      <c r="C1486" s="613"/>
      <c r="D1486" s="513"/>
      <c r="E1486" s="514"/>
      <c r="F1486" s="518" t="s">
        <v>114</v>
      </c>
      <c r="G1486" s="518"/>
      <c r="H1486" s="507" t="s">
        <v>288</v>
      </c>
      <c r="I1486" s="496"/>
      <c r="J1486" s="496"/>
      <c r="K1486" s="496"/>
      <c r="L1486" s="496"/>
      <c r="M1486" s="496"/>
      <c r="N1486" s="496"/>
      <c r="O1486" s="497"/>
      <c r="P1486" s="307"/>
      <c r="Q1486" s="215"/>
      <c r="R1486" s="215"/>
      <c r="S1486" s="215"/>
      <c r="T1486" s="215"/>
      <c r="U1486" s="215"/>
      <c r="V1486" s="215"/>
      <c r="W1486" s="215"/>
      <c r="X1486" s="215"/>
      <c r="Y1486" s="215"/>
      <c r="Z1486" s="215"/>
      <c r="AA1486" s="215"/>
      <c r="AB1486" s="215"/>
      <c r="AC1486" s="215"/>
      <c r="AD1486" s="215"/>
      <c r="AH1486" s="355">
        <f t="shared" si="1006"/>
        <v>0</v>
      </c>
      <c r="AI1486" s="355"/>
      <c r="AJ1486" s="355">
        <f t="shared" si="1007"/>
        <v>0</v>
      </c>
      <c r="AK1486" s="355"/>
      <c r="AL1486" s="355">
        <f t="shared" si="1008"/>
        <v>0</v>
      </c>
      <c r="AM1486" s="355"/>
      <c r="AN1486" s="355">
        <f t="shared" si="1009"/>
        <v>0</v>
      </c>
      <c r="AO1486" s="355"/>
      <c r="AQ1486" s="355">
        <f t="shared" si="1010"/>
        <v>0</v>
      </c>
      <c r="AR1486" s="355"/>
      <c r="BU1486" s="355">
        <f t="shared" si="1011"/>
        <v>0</v>
      </c>
      <c r="BV1486" s="355"/>
      <c r="BX1486" s="335" t="s">
        <v>1986</v>
      </c>
      <c r="BY1486" s="334">
        <f>Q1522</f>
        <v>0</v>
      </c>
      <c r="BZ1486" s="334">
        <f t="shared" ref="BZ1486" si="1281">R1522</f>
        <v>0</v>
      </c>
      <c r="CA1486" s="334">
        <f t="shared" ref="CA1486" si="1282">S1522</f>
        <v>0</v>
      </c>
      <c r="CB1486" s="334">
        <f t="shared" ref="CB1486" si="1283">T1522</f>
        <v>0</v>
      </c>
      <c r="CC1486" s="334">
        <f t="shared" ref="CC1486" si="1284">U1522</f>
        <v>0</v>
      </c>
      <c r="CD1486" s="334">
        <f t="shared" ref="CD1486" si="1285">V1522</f>
        <v>0</v>
      </c>
      <c r="CE1486" s="334">
        <f t="shared" ref="CE1486" si="1286">W1522</f>
        <v>0</v>
      </c>
      <c r="CF1486" s="334">
        <f t="shared" ref="CF1486" si="1287">X1522</f>
        <v>0</v>
      </c>
      <c r="CG1486" s="334">
        <f t="shared" ref="CG1486" si="1288">Y1522</f>
        <v>0</v>
      </c>
      <c r="CH1486" s="334">
        <f t="shared" ref="CH1486" si="1289">Z1522</f>
        <v>0</v>
      </c>
      <c r="CI1486" s="334">
        <f t="shared" ref="CI1486" si="1290">AA1522</f>
        <v>0</v>
      </c>
      <c r="CJ1486" s="334">
        <f t="shared" ref="CJ1486" si="1291">AB1522</f>
        <v>0</v>
      </c>
      <c r="CK1486" s="334">
        <f t="shared" ref="CK1486" si="1292">AC1522</f>
        <v>0</v>
      </c>
      <c r="CL1486" s="334">
        <f t="shared" ref="CL1486" si="1293">AD1522</f>
        <v>0</v>
      </c>
    </row>
    <row r="1487" spans="3:90" ht="24" customHeight="1">
      <c r="C1487" s="613"/>
      <c r="D1487" s="513"/>
      <c r="E1487" s="514"/>
      <c r="F1487" s="519" t="s">
        <v>289</v>
      </c>
      <c r="G1487" s="520"/>
      <c r="H1487" s="294"/>
      <c r="I1487" s="504" t="s">
        <v>290</v>
      </c>
      <c r="J1487" s="504"/>
      <c r="K1487" s="504"/>
      <c r="L1487" s="504"/>
      <c r="M1487" s="504"/>
      <c r="N1487" s="504"/>
      <c r="O1487" s="505"/>
      <c r="P1487" s="307"/>
      <c r="Q1487" s="215"/>
      <c r="R1487" s="215"/>
      <c r="S1487" s="215"/>
      <c r="T1487" s="215"/>
      <c r="U1487" s="215"/>
      <c r="V1487" s="215"/>
      <c r="W1487" s="215"/>
      <c r="X1487" s="215"/>
      <c r="Y1487" s="215"/>
      <c r="Z1487" s="215"/>
      <c r="AA1487" s="215"/>
      <c r="AB1487" s="215"/>
      <c r="AC1487" s="215"/>
      <c r="AD1487" s="215"/>
      <c r="AH1487" s="355">
        <f t="shared" si="1006"/>
        <v>0</v>
      </c>
      <c r="AI1487" s="355"/>
      <c r="AJ1487" s="355">
        <f t="shared" si="1007"/>
        <v>0</v>
      </c>
      <c r="AK1487" s="355"/>
      <c r="AL1487" s="355">
        <f t="shared" si="1008"/>
        <v>0</v>
      </c>
      <c r="AM1487" s="355"/>
      <c r="AN1487" s="355">
        <f t="shared" si="1009"/>
        <v>0</v>
      </c>
      <c r="AO1487" s="355"/>
      <c r="AQ1487" s="355">
        <f t="shared" si="1010"/>
        <v>0</v>
      </c>
      <c r="AR1487" s="355"/>
      <c r="BU1487" s="355">
        <f t="shared" si="1011"/>
        <v>0</v>
      </c>
      <c r="BV1487" s="355"/>
      <c r="BX1487" s="335" t="s">
        <v>1987</v>
      </c>
      <c r="BY1487" s="334">
        <f>COUNTIF(Q1523:Q1528,"NS")</f>
        <v>0</v>
      </c>
      <c r="BZ1487" s="334">
        <f t="shared" ref="BZ1487" si="1294">COUNTIF(R1523:R1528,"NS")</f>
        <v>0</v>
      </c>
      <c r="CA1487" s="334">
        <f t="shared" ref="CA1487" si="1295">COUNTIF(S1523:S1528,"NS")</f>
        <v>0</v>
      </c>
      <c r="CB1487" s="334">
        <f t="shared" ref="CB1487" si="1296">COUNTIF(T1523:T1528,"NS")</f>
        <v>0</v>
      </c>
      <c r="CC1487" s="334">
        <f t="shared" ref="CC1487" si="1297">COUNTIF(U1523:U1528,"NS")</f>
        <v>0</v>
      </c>
      <c r="CD1487" s="334">
        <f t="shared" ref="CD1487" si="1298">COUNTIF(V1523:V1528,"NS")</f>
        <v>0</v>
      </c>
      <c r="CE1487" s="334">
        <f t="shared" ref="CE1487" si="1299">COUNTIF(W1523:W1528,"NS")</f>
        <v>0</v>
      </c>
      <c r="CF1487" s="334">
        <f t="shared" ref="CF1487" si="1300">COUNTIF(X1523:X1528,"NS")</f>
        <v>0</v>
      </c>
      <c r="CG1487" s="334">
        <f t="shared" ref="CG1487" si="1301">COUNTIF(Y1523:Y1528,"NS")</f>
        <v>0</v>
      </c>
      <c r="CH1487" s="334">
        <f t="shared" ref="CH1487" si="1302">COUNTIF(Z1523:Z1528,"NS")</f>
        <v>0</v>
      </c>
      <c r="CI1487" s="334">
        <f t="shared" ref="CI1487" si="1303">COUNTIF(AA1523:AA1528,"NS")</f>
        <v>0</v>
      </c>
      <c r="CJ1487" s="334">
        <f t="shared" ref="CJ1487" si="1304">COUNTIF(AB1523:AB1528,"NS")</f>
        <v>0</v>
      </c>
      <c r="CK1487" s="334">
        <f t="shared" ref="CK1487" si="1305">COUNTIF(AC1523:AC1528,"NS")</f>
        <v>0</v>
      </c>
      <c r="CL1487" s="334">
        <f t="shared" ref="CL1487" si="1306">COUNTIF(AD1523:AD1528,"NS")</f>
        <v>0</v>
      </c>
    </row>
    <row r="1488" spans="3:90" ht="24" customHeight="1">
      <c r="C1488" s="613"/>
      <c r="D1488" s="513"/>
      <c r="E1488" s="514"/>
      <c r="F1488" s="519" t="s">
        <v>291</v>
      </c>
      <c r="G1488" s="520"/>
      <c r="H1488" s="295"/>
      <c r="I1488" s="496" t="s">
        <v>292</v>
      </c>
      <c r="J1488" s="496"/>
      <c r="K1488" s="496"/>
      <c r="L1488" s="496"/>
      <c r="M1488" s="496"/>
      <c r="N1488" s="496"/>
      <c r="O1488" s="497"/>
      <c r="P1488" s="307"/>
      <c r="Q1488" s="215"/>
      <c r="R1488" s="215"/>
      <c r="S1488" s="215"/>
      <c r="T1488" s="215"/>
      <c r="U1488" s="215"/>
      <c r="V1488" s="215"/>
      <c r="W1488" s="215"/>
      <c r="X1488" s="215"/>
      <c r="Y1488" s="215"/>
      <c r="Z1488" s="215"/>
      <c r="AA1488" s="215"/>
      <c r="AB1488" s="215"/>
      <c r="AC1488" s="215"/>
      <c r="AD1488" s="215"/>
      <c r="AH1488" s="355">
        <f t="shared" si="1006"/>
        <v>0</v>
      </c>
      <c r="AI1488" s="355"/>
      <c r="AJ1488" s="355">
        <f t="shared" si="1007"/>
        <v>0</v>
      </c>
      <c r="AK1488" s="355"/>
      <c r="AL1488" s="355">
        <f t="shared" si="1008"/>
        <v>0</v>
      </c>
      <c r="AM1488" s="355"/>
      <c r="AN1488" s="355">
        <f t="shared" si="1009"/>
        <v>0</v>
      </c>
      <c r="AO1488" s="355"/>
      <c r="AQ1488" s="355">
        <f t="shared" si="1010"/>
        <v>0</v>
      </c>
      <c r="AR1488" s="355"/>
      <c r="BU1488" s="355">
        <f t="shared" si="1011"/>
        <v>0</v>
      </c>
      <c r="BV1488" s="355"/>
      <c r="BX1488" s="335" t="s">
        <v>1988</v>
      </c>
      <c r="BY1488" s="334">
        <f>SUM(Q1523:Q1528)</f>
        <v>0</v>
      </c>
      <c r="BZ1488" s="334">
        <f t="shared" ref="BZ1488" si="1307">SUM(R1523:R1528)</f>
        <v>0</v>
      </c>
      <c r="CA1488" s="334">
        <f t="shared" ref="CA1488" si="1308">SUM(S1523:S1528)</f>
        <v>0</v>
      </c>
      <c r="CB1488" s="334">
        <f t="shared" ref="CB1488" si="1309">SUM(T1523:T1528)</f>
        <v>0</v>
      </c>
      <c r="CC1488" s="334">
        <f t="shared" ref="CC1488" si="1310">SUM(U1523:U1528)</f>
        <v>0</v>
      </c>
      <c r="CD1488" s="334">
        <f t="shared" ref="CD1488" si="1311">SUM(V1523:V1528)</f>
        <v>0</v>
      </c>
      <c r="CE1488" s="334">
        <f t="shared" ref="CE1488" si="1312">SUM(W1523:W1528)</f>
        <v>0</v>
      </c>
      <c r="CF1488" s="334">
        <f t="shared" ref="CF1488" si="1313">SUM(X1523:X1528)</f>
        <v>0</v>
      </c>
      <c r="CG1488" s="334">
        <f t="shared" ref="CG1488" si="1314">SUM(Y1523:Y1528)</f>
        <v>0</v>
      </c>
      <c r="CH1488" s="334">
        <f t="shared" ref="CH1488" si="1315">SUM(Z1523:Z1528)</f>
        <v>0</v>
      </c>
      <c r="CI1488" s="334">
        <f t="shared" ref="CI1488" si="1316">SUM(AA1523:AA1528)</f>
        <v>0</v>
      </c>
      <c r="CJ1488" s="334">
        <f t="shared" ref="CJ1488" si="1317">SUM(AB1523:AB1528)</f>
        <v>0</v>
      </c>
      <c r="CK1488" s="334">
        <f t="shared" ref="CK1488" si="1318">SUM(AC1523:AC1528)</f>
        <v>0</v>
      </c>
      <c r="CL1488" s="334">
        <f t="shared" ref="CL1488" si="1319">SUM(AD1523:AD1528)</f>
        <v>0</v>
      </c>
    </row>
    <row r="1489" spans="3:90" ht="24" customHeight="1">
      <c r="C1489" s="613"/>
      <c r="D1489" s="513"/>
      <c r="E1489" s="514"/>
      <c r="F1489" s="519" t="s">
        <v>293</v>
      </c>
      <c r="G1489" s="520"/>
      <c r="H1489" s="295"/>
      <c r="I1489" s="496" t="s">
        <v>294</v>
      </c>
      <c r="J1489" s="496"/>
      <c r="K1489" s="496"/>
      <c r="L1489" s="496"/>
      <c r="M1489" s="496"/>
      <c r="N1489" s="496"/>
      <c r="O1489" s="497"/>
      <c r="P1489" s="307"/>
      <c r="Q1489" s="215"/>
      <c r="R1489" s="215"/>
      <c r="S1489" s="215"/>
      <c r="T1489" s="215"/>
      <c r="U1489" s="215"/>
      <c r="V1489" s="215"/>
      <c r="W1489" s="215"/>
      <c r="X1489" s="215"/>
      <c r="Y1489" s="215"/>
      <c r="Z1489" s="215"/>
      <c r="AA1489" s="215"/>
      <c r="AB1489" s="215"/>
      <c r="AC1489" s="215"/>
      <c r="AD1489" s="215"/>
      <c r="AH1489" s="355">
        <f t="shared" si="1006"/>
        <v>0</v>
      </c>
      <c r="AI1489" s="355"/>
      <c r="AJ1489" s="355">
        <f t="shared" si="1007"/>
        <v>0</v>
      </c>
      <c r="AK1489" s="355"/>
      <c r="AL1489" s="355">
        <f t="shared" si="1008"/>
        <v>0</v>
      </c>
      <c r="AM1489" s="355"/>
      <c r="AN1489" s="355">
        <f t="shared" si="1009"/>
        <v>0</v>
      </c>
      <c r="AO1489" s="355"/>
      <c r="AQ1489" s="355">
        <f t="shared" si="1010"/>
        <v>0</v>
      </c>
      <c r="AR1489" s="355"/>
      <c r="BU1489" s="355">
        <f t="shared" si="1011"/>
        <v>0</v>
      </c>
      <c r="BV1489" s="355"/>
      <c r="BX1489" s="335" t="s">
        <v>1989</v>
      </c>
      <c r="BY1489" s="345">
        <f>IF($AH$1432=2475,0,IF(OR(AND(BY1486=0,BY1487&gt;0),AND(BY1486="NS",BY1488&gt;0),AND(BY1486="NS",BY1488=0,BY1487=0)),1,IF(OR(AND(BY1487&gt;=2,BY1488&lt;BY1486),AND(BY1486="NS",BY1488=0,BY1487&gt;0),BY1486=BY1488,),0,1)))</f>
        <v>0</v>
      </c>
      <c r="BZ1489" s="345">
        <f t="shared" ref="BZ1489:CL1489" si="1320">IF($AH$1432=2475,0,IF(OR(AND(BZ1486=0,BZ1487&gt;0),AND(BZ1486="NS",BZ1488&gt;0),AND(BZ1486="NS",BZ1488=0,BZ1487=0)),1,IF(OR(AND(BZ1487&gt;=2,BZ1488&lt;BZ1486),AND(BZ1486="NS",BZ1488=0,BZ1487&gt;0),BZ1486=BZ1488,),0,1)))</f>
        <v>0</v>
      </c>
      <c r="CA1489" s="345">
        <f t="shared" si="1320"/>
        <v>0</v>
      </c>
      <c r="CB1489" s="345">
        <f t="shared" si="1320"/>
        <v>0</v>
      </c>
      <c r="CC1489" s="345">
        <f t="shared" si="1320"/>
        <v>0</v>
      </c>
      <c r="CD1489" s="345">
        <f t="shared" si="1320"/>
        <v>0</v>
      </c>
      <c r="CE1489" s="345">
        <f t="shared" si="1320"/>
        <v>0</v>
      </c>
      <c r="CF1489" s="345">
        <f t="shared" si="1320"/>
        <v>0</v>
      </c>
      <c r="CG1489" s="345">
        <f t="shared" si="1320"/>
        <v>0</v>
      </c>
      <c r="CH1489" s="345">
        <f t="shared" si="1320"/>
        <v>0</v>
      </c>
      <c r="CI1489" s="345">
        <f t="shared" si="1320"/>
        <v>0</v>
      </c>
      <c r="CJ1489" s="345">
        <f t="shared" si="1320"/>
        <v>0</v>
      </c>
      <c r="CK1489" s="345">
        <f t="shared" si="1320"/>
        <v>0</v>
      </c>
      <c r="CL1489" s="345">
        <f t="shared" si="1320"/>
        <v>0</v>
      </c>
    </row>
    <row r="1490" spans="3:90" ht="24" customHeight="1">
      <c r="C1490" s="613"/>
      <c r="D1490" s="513"/>
      <c r="E1490" s="514"/>
      <c r="F1490" s="519" t="s">
        <v>295</v>
      </c>
      <c r="G1490" s="520"/>
      <c r="H1490" s="295"/>
      <c r="I1490" s="496" t="s">
        <v>296</v>
      </c>
      <c r="J1490" s="496"/>
      <c r="K1490" s="496"/>
      <c r="L1490" s="496"/>
      <c r="M1490" s="496"/>
      <c r="N1490" s="496"/>
      <c r="O1490" s="497"/>
      <c r="P1490" s="307"/>
      <c r="Q1490" s="215"/>
      <c r="R1490" s="215"/>
      <c r="S1490" s="215"/>
      <c r="T1490" s="215"/>
      <c r="U1490" s="215"/>
      <c r="V1490" s="215"/>
      <c r="W1490" s="215"/>
      <c r="X1490" s="215"/>
      <c r="Y1490" s="215"/>
      <c r="Z1490" s="215"/>
      <c r="AA1490" s="215"/>
      <c r="AB1490" s="215"/>
      <c r="AC1490" s="215"/>
      <c r="AD1490" s="215"/>
      <c r="AH1490" s="355">
        <f t="shared" si="1006"/>
        <v>0</v>
      </c>
      <c r="AI1490" s="355"/>
      <c r="AJ1490" s="355">
        <f t="shared" si="1007"/>
        <v>0</v>
      </c>
      <c r="AK1490" s="355"/>
      <c r="AL1490" s="355">
        <f t="shared" si="1008"/>
        <v>0</v>
      </c>
      <c r="AM1490" s="355"/>
      <c r="AN1490" s="355">
        <f t="shared" si="1009"/>
        <v>0</v>
      </c>
      <c r="AO1490" s="355"/>
      <c r="AQ1490" s="355">
        <f t="shared" si="1010"/>
        <v>0</v>
      </c>
      <c r="AR1490" s="355"/>
      <c r="BU1490" s="355">
        <f t="shared" si="1011"/>
        <v>0</v>
      </c>
      <c r="BV1490" s="355"/>
      <c r="BX1490" s="346"/>
      <c r="BY1490" s="346"/>
      <c r="BZ1490" s="346"/>
      <c r="CA1490" s="346"/>
      <c r="CB1490" s="346"/>
      <c r="CC1490" s="346"/>
      <c r="CD1490" s="346"/>
      <c r="CE1490" s="346"/>
      <c r="CF1490" s="346"/>
      <c r="CG1490" s="346"/>
      <c r="CH1490" s="346"/>
      <c r="CI1490" s="346"/>
      <c r="CJ1490" s="346"/>
      <c r="CK1490" s="346"/>
      <c r="CL1490" s="334">
        <f>SUM(BZ1489:CL1489)</f>
        <v>0</v>
      </c>
    </row>
    <row r="1491" spans="3:90" ht="15" customHeight="1">
      <c r="C1491" s="613"/>
      <c r="D1491" s="513"/>
      <c r="E1491" s="514"/>
      <c r="F1491" s="519" t="s">
        <v>297</v>
      </c>
      <c r="G1491" s="520"/>
      <c r="H1491" s="296"/>
      <c r="I1491" s="498" t="s">
        <v>571</v>
      </c>
      <c r="J1491" s="498"/>
      <c r="K1491" s="498"/>
      <c r="L1491" s="498"/>
      <c r="M1491" s="498"/>
      <c r="N1491" s="498"/>
      <c r="O1491" s="499"/>
      <c r="P1491" s="307"/>
      <c r="Q1491" s="215"/>
      <c r="R1491" s="215"/>
      <c r="S1491" s="215"/>
      <c r="T1491" s="215"/>
      <c r="U1491" s="215"/>
      <c r="V1491" s="215"/>
      <c r="W1491" s="215"/>
      <c r="X1491" s="215"/>
      <c r="Y1491" s="215"/>
      <c r="Z1491" s="215"/>
      <c r="AA1491" s="215"/>
      <c r="AB1491" s="215"/>
      <c r="AC1491" s="215"/>
      <c r="AD1491" s="215"/>
      <c r="AH1491" s="355">
        <f t="shared" si="1006"/>
        <v>0</v>
      </c>
      <c r="AI1491" s="355"/>
      <c r="AJ1491" s="355">
        <f t="shared" si="1007"/>
        <v>0</v>
      </c>
      <c r="AK1491" s="355"/>
      <c r="AL1491" s="355">
        <f t="shared" si="1008"/>
        <v>0</v>
      </c>
      <c r="AM1491" s="355"/>
      <c r="AN1491" s="355">
        <f t="shared" si="1009"/>
        <v>0</v>
      </c>
      <c r="AO1491" s="355"/>
      <c r="AQ1491" s="355">
        <f t="shared" si="1010"/>
        <v>0</v>
      </c>
      <c r="AR1491" s="355"/>
      <c r="BU1491" s="355">
        <f t="shared" si="1011"/>
        <v>0</v>
      </c>
      <c r="BV1491" s="355"/>
      <c r="BX1491" s="346"/>
      <c r="BY1491" s="346"/>
      <c r="BZ1491" s="346"/>
      <c r="CA1491" s="346"/>
      <c r="CB1491" s="346"/>
      <c r="CC1491" s="346"/>
      <c r="CD1491" s="346"/>
      <c r="CE1491" s="346"/>
      <c r="CF1491" s="346"/>
      <c r="CG1491" s="346"/>
      <c r="CH1491" s="346"/>
      <c r="CI1491" s="346"/>
      <c r="CJ1491" s="346"/>
      <c r="CK1491" s="346"/>
      <c r="CL1491" s="346"/>
    </row>
    <row r="1492" spans="3:90" ht="15" customHeight="1">
      <c r="C1492" s="613"/>
      <c r="D1492" s="513"/>
      <c r="E1492" s="514"/>
      <c r="F1492" s="518" t="s">
        <v>116</v>
      </c>
      <c r="G1492" s="518"/>
      <c r="H1492" s="506" t="s">
        <v>298</v>
      </c>
      <c r="I1492" s="498"/>
      <c r="J1492" s="498"/>
      <c r="K1492" s="498"/>
      <c r="L1492" s="498"/>
      <c r="M1492" s="498"/>
      <c r="N1492" s="498"/>
      <c r="O1492" s="499"/>
      <c r="P1492" s="307"/>
      <c r="Q1492" s="215"/>
      <c r="R1492" s="215"/>
      <c r="S1492" s="215"/>
      <c r="T1492" s="215"/>
      <c r="U1492" s="215"/>
      <c r="V1492" s="215"/>
      <c r="W1492" s="215"/>
      <c r="X1492" s="215"/>
      <c r="Y1492" s="215"/>
      <c r="Z1492" s="215"/>
      <c r="AA1492" s="215"/>
      <c r="AB1492" s="215"/>
      <c r="AC1492" s="215"/>
      <c r="AD1492" s="215"/>
      <c r="AH1492" s="355">
        <f t="shared" si="1006"/>
        <v>0</v>
      </c>
      <c r="AI1492" s="355"/>
      <c r="AJ1492" s="355">
        <f t="shared" si="1007"/>
        <v>0</v>
      </c>
      <c r="AK1492" s="355"/>
      <c r="AL1492" s="355">
        <f t="shared" si="1008"/>
        <v>0</v>
      </c>
      <c r="AM1492" s="355"/>
      <c r="AN1492" s="355">
        <f t="shared" si="1009"/>
        <v>0</v>
      </c>
      <c r="AO1492" s="355"/>
      <c r="AQ1492" s="355">
        <f t="shared" si="1010"/>
        <v>0</v>
      </c>
      <c r="AR1492" s="355"/>
      <c r="BU1492" s="355">
        <f t="shared" si="1011"/>
        <v>0</v>
      </c>
      <c r="BV1492" s="355"/>
      <c r="BX1492" s="445">
        <v>7.02</v>
      </c>
      <c r="BY1492" s="445"/>
      <c r="BZ1492" s="445"/>
      <c r="CA1492" s="445"/>
      <c r="CB1492" s="445"/>
      <c r="CC1492" s="445"/>
      <c r="CD1492" s="445"/>
      <c r="CE1492" s="445"/>
      <c r="CF1492" s="445"/>
      <c r="CG1492" s="445"/>
      <c r="CH1492" s="445"/>
      <c r="CI1492" s="445"/>
      <c r="CJ1492" s="445"/>
      <c r="CK1492" s="445"/>
      <c r="CL1492" s="445"/>
    </row>
    <row r="1493" spans="3:90" ht="15" customHeight="1">
      <c r="C1493" s="613"/>
      <c r="D1493" s="513"/>
      <c r="E1493" s="514"/>
      <c r="F1493" s="518" t="s">
        <v>117</v>
      </c>
      <c r="G1493" s="518"/>
      <c r="H1493" s="500" t="s">
        <v>299</v>
      </c>
      <c r="I1493" s="501"/>
      <c r="J1493" s="501"/>
      <c r="K1493" s="501"/>
      <c r="L1493" s="501"/>
      <c r="M1493" s="501"/>
      <c r="N1493" s="501"/>
      <c r="O1493" s="502"/>
      <c r="P1493" s="307"/>
      <c r="Q1493" s="215"/>
      <c r="R1493" s="215"/>
      <c r="S1493" s="215"/>
      <c r="T1493" s="215"/>
      <c r="U1493" s="215"/>
      <c r="V1493" s="215"/>
      <c r="W1493" s="215"/>
      <c r="X1493" s="215"/>
      <c r="Y1493" s="215"/>
      <c r="Z1493" s="215"/>
      <c r="AA1493" s="215"/>
      <c r="AB1493" s="215"/>
      <c r="AC1493" s="215"/>
      <c r="AD1493" s="215"/>
      <c r="AH1493" s="355">
        <f t="shared" si="1006"/>
        <v>0</v>
      </c>
      <c r="AI1493" s="355"/>
      <c r="AJ1493" s="355">
        <f t="shared" si="1007"/>
        <v>0</v>
      </c>
      <c r="AK1493" s="355"/>
      <c r="AL1493" s="355">
        <f t="shared" si="1008"/>
        <v>0</v>
      </c>
      <c r="AM1493" s="355"/>
      <c r="AN1493" s="355">
        <f t="shared" si="1009"/>
        <v>0</v>
      </c>
      <c r="AO1493" s="355"/>
      <c r="AQ1493" s="355">
        <f t="shared" si="1010"/>
        <v>0</v>
      </c>
      <c r="AR1493" s="355"/>
      <c r="BU1493" s="355">
        <f t="shared" si="1011"/>
        <v>0</v>
      </c>
      <c r="BV1493" s="355"/>
      <c r="BX1493" s="335" t="s">
        <v>1986</v>
      </c>
      <c r="BY1493" s="334">
        <f>Q1529</f>
        <v>0</v>
      </c>
      <c r="BZ1493" s="334">
        <f t="shared" ref="BZ1493" si="1321">R1529</f>
        <v>0</v>
      </c>
      <c r="CA1493" s="334">
        <f t="shared" ref="CA1493" si="1322">S1529</f>
        <v>0</v>
      </c>
      <c r="CB1493" s="334">
        <f t="shared" ref="CB1493" si="1323">T1529</f>
        <v>0</v>
      </c>
      <c r="CC1493" s="334">
        <f t="shared" ref="CC1493" si="1324">U1529</f>
        <v>0</v>
      </c>
      <c r="CD1493" s="334">
        <f t="shared" ref="CD1493" si="1325">V1529</f>
        <v>0</v>
      </c>
      <c r="CE1493" s="334">
        <f t="shared" ref="CE1493" si="1326">W1529</f>
        <v>0</v>
      </c>
      <c r="CF1493" s="334">
        <f t="shared" ref="CF1493" si="1327">X1529</f>
        <v>0</v>
      </c>
      <c r="CG1493" s="334">
        <f t="shared" ref="CG1493" si="1328">Y1529</f>
        <v>0</v>
      </c>
      <c r="CH1493" s="334">
        <f t="shared" ref="CH1493" si="1329">Z1529</f>
        <v>0</v>
      </c>
      <c r="CI1493" s="334">
        <f t="shared" ref="CI1493" si="1330">AA1529</f>
        <v>0</v>
      </c>
      <c r="CJ1493" s="334">
        <f t="shared" ref="CJ1493" si="1331">AB1529</f>
        <v>0</v>
      </c>
      <c r="CK1493" s="334">
        <f t="shared" ref="CK1493" si="1332">AC1529</f>
        <v>0</v>
      </c>
      <c r="CL1493" s="334">
        <f t="shared" ref="CL1493" si="1333">AD1529</f>
        <v>0</v>
      </c>
    </row>
    <row r="1494" spans="3:90" ht="15" customHeight="1">
      <c r="C1494" s="613"/>
      <c r="D1494" s="513"/>
      <c r="E1494" s="514"/>
      <c r="F1494" s="518" t="s">
        <v>118</v>
      </c>
      <c r="G1494" s="518"/>
      <c r="H1494" s="503" t="s">
        <v>300</v>
      </c>
      <c r="I1494" s="504"/>
      <c r="J1494" s="504"/>
      <c r="K1494" s="504"/>
      <c r="L1494" s="504"/>
      <c r="M1494" s="504"/>
      <c r="N1494" s="504"/>
      <c r="O1494" s="505"/>
      <c r="P1494" s="307"/>
      <c r="Q1494" s="215"/>
      <c r="R1494" s="215"/>
      <c r="S1494" s="215"/>
      <c r="T1494" s="215"/>
      <c r="U1494" s="215"/>
      <c r="V1494" s="215"/>
      <c r="W1494" s="215"/>
      <c r="X1494" s="215"/>
      <c r="Y1494" s="215"/>
      <c r="Z1494" s="215"/>
      <c r="AA1494" s="215"/>
      <c r="AB1494" s="215"/>
      <c r="AC1494" s="215"/>
      <c r="AD1494" s="215"/>
      <c r="AH1494" s="355">
        <f t="shared" si="1006"/>
        <v>0</v>
      </c>
      <c r="AI1494" s="355"/>
      <c r="AJ1494" s="355">
        <f t="shared" si="1007"/>
        <v>0</v>
      </c>
      <c r="AK1494" s="355"/>
      <c r="AL1494" s="355">
        <f t="shared" si="1008"/>
        <v>0</v>
      </c>
      <c r="AM1494" s="355"/>
      <c r="AN1494" s="355">
        <f t="shared" si="1009"/>
        <v>0</v>
      </c>
      <c r="AO1494" s="355"/>
      <c r="AQ1494" s="355">
        <f t="shared" si="1010"/>
        <v>0</v>
      </c>
      <c r="AR1494" s="355"/>
      <c r="BU1494" s="355">
        <f t="shared" si="1011"/>
        <v>0</v>
      </c>
      <c r="BV1494" s="355"/>
      <c r="BX1494" s="335" t="s">
        <v>1987</v>
      </c>
      <c r="BY1494" s="334">
        <f>COUNTIF(Q1530:Q1537,"NS")</f>
        <v>0</v>
      </c>
      <c r="BZ1494" s="334">
        <f t="shared" ref="BZ1494" si="1334">COUNTIF(R1530:R1537,"NS")</f>
        <v>0</v>
      </c>
      <c r="CA1494" s="334">
        <f t="shared" ref="CA1494" si="1335">COUNTIF(S1530:S1537,"NS")</f>
        <v>0</v>
      </c>
      <c r="CB1494" s="334">
        <f t="shared" ref="CB1494" si="1336">COUNTIF(T1530:T1537,"NS")</f>
        <v>0</v>
      </c>
      <c r="CC1494" s="334">
        <f t="shared" ref="CC1494" si="1337">COUNTIF(U1530:U1537,"NS")</f>
        <v>0</v>
      </c>
      <c r="CD1494" s="334">
        <f t="shared" ref="CD1494" si="1338">COUNTIF(V1530:V1537,"NS")</f>
        <v>0</v>
      </c>
      <c r="CE1494" s="334">
        <f t="shared" ref="CE1494" si="1339">COUNTIF(W1530:W1537,"NS")</f>
        <v>0</v>
      </c>
      <c r="CF1494" s="334">
        <f t="shared" ref="CF1494" si="1340">COUNTIF(X1530:X1537,"NS")</f>
        <v>0</v>
      </c>
      <c r="CG1494" s="334">
        <f t="shared" ref="CG1494" si="1341">COUNTIF(Y1530:Y1537,"NS")</f>
        <v>0</v>
      </c>
      <c r="CH1494" s="334">
        <f t="shared" ref="CH1494" si="1342">COUNTIF(Z1530:Z1537,"NS")</f>
        <v>0</v>
      </c>
      <c r="CI1494" s="334">
        <f t="shared" ref="CI1494" si="1343">COUNTIF(AA1530:AA1537,"NS")</f>
        <v>0</v>
      </c>
      <c r="CJ1494" s="334">
        <f t="shared" ref="CJ1494" si="1344">COUNTIF(AB1530:AB1537,"NS")</f>
        <v>0</v>
      </c>
      <c r="CK1494" s="334">
        <f t="shared" ref="CK1494" si="1345">COUNTIF(AC1530:AC1537,"NS")</f>
        <v>0</v>
      </c>
      <c r="CL1494" s="334">
        <f t="shared" ref="CL1494" si="1346">COUNTIF(AD1530:AD1537,"NS")</f>
        <v>0</v>
      </c>
    </row>
    <row r="1495" spans="3:90" ht="36" customHeight="1">
      <c r="C1495" s="613"/>
      <c r="D1495" s="513"/>
      <c r="E1495" s="514"/>
      <c r="F1495" s="615" t="s">
        <v>301</v>
      </c>
      <c r="G1495" s="638"/>
      <c r="H1495" s="259"/>
      <c r="I1495" s="504" t="s">
        <v>302</v>
      </c>
      <c r="J1495" s="504"/>
      <c r="K1495" s="504"/>
      <c r="L1495" s="504"/>
      <c r="M1495" s="504"/>
      <c r="N1495" s="504"/>
      <c r="O1495" s="505"/>
      <c r="P1495" s="307"/>
      <c r="Q1495" s="215"/>
      <c r="R1495" s="215"/>
      <c r="S1495" s="215"/>
      <c r="T1495" s="215"/>
      <c r="U1495" s="215"/>
      <c r="V1495" s="215"/>
      <c r="W1495" s="215"/>
      <c r="X1495" s="215"/>
      <c r="Y1495" s="215"/>
      <c r="Z1495" s="215"/>
      <c r="AA1495" s="215"/>
      <c r="AB1495" s="215"/>
      <c r="AC1495" s="215"/>
      <c r="AD1495" s="215"/>
      <c r="AH1495" s="355">
        <f t="shared" si="1006"/>
        <v>0</v>
      </c>
      <c r="AI1495" s="355"/>
      <c r="AJ1495" s="355">
        <f t="shared" si="1007"/>
        <v>0</v>
      </c>
      <c r="AK1495" s="355"/>
      <c r="AL1495" s="355">
        <f t="shared" si="1008"/>
        <v>0</v>
      </c>
      <c r="AM1495" s="355"/>
      <c r="AN1495" s="355">
        <f t="shared" si="1009"/>
        <v>0</v>
      </c>
      <c r="AO1495" s="355"/>
      <c r="AQ1495" s="355">
        <f t="shared" si="1010"/>
        <v>0</v>
      </c>
      <c r="AR1495" s="355"/>
      <c r="BU1495" s="355">
        <f t="shared" si="1011"/>
        <v>0</v>
      </c>
      <c r="BV1495" s="355"/>
      <c r="BX1495" s="335" t="s">
        <v>1988</v>
      </c>
      <c r="BY1495" s="334">
        <f>SUM(Q1530:Q1537)</f>
        <v>0</v>
      </c>
      <c r="BZ1495" s="334">
        <f t="shared" ref="BZ1495" si="1347">SUM(R1530:R1537)</f>
        <v>0</v>
      </c>
      <c r="CA1495" s="334">
        <f t="shared" ref="CA1495" si="1348">SUM(S1530:S1537)</f>
        <v>0</v>
      </c>
      <c r="CB1495" s="334">
        <f t="shared" ref="CB1495" si="1349">SUM(T1530:T1537)</f>
        <v>0</v>
      </c>
      <c r="CC1495" s="334">
        <f t="shared" ref="CC1495" si="1350">SUM(U1530:U1537)</f>
        <v>0</v>
      </c>
      <c r="CD1495" s="334">
        <f t="shared" ref="CD1495" si="1351">SUM(V1530:V1537)</f>
        <v>0</v>
      </c>
      <c r="CE1495" s="334">
        <f t="shared" ref="CE1495" si="1352">SUM(W1530:W1537)</f>
        <v>0</v>
      </c>
      <c r="CF1495" s="334">
        <f t="shared" ref="CF1495" si="1353">SUM(X1530:X1537)</f>
        <v>0</v>
      </c>
      <c r="CG1495" s="334">
        <f t="shared" ref="CG1495" si="1354">SUM(Y1530:Y1537)</f>
        <v>0</v>
      </c>
      <c r="CH1495" s="334">
        <f t="shared" ref="CH1495" si="1355">SUM(Z1530:Z1537)</f>
        <v>0</v>
      </c>
      <c r="CI1495" s="334">
        <f t="shared" ref="CI1495" si="1356">SUM(AA1530:AA1537)</f>
        <v>0</v>
      </c>
      <c r="CJ1495" s="334">
        <f t="shared" ref="CJ1495" si="1357">SUM(AB1530:AB1537)</f>
        <v>0</v>
      </c>
      <c r="CK1495" s="334">
        <f t="shared" ref="CK1495" si="1358">SUM(AC1530:AC1537)</f>
        <v>0</v>
      </c>
      <c r="CL1495" s="334">
        <f t="shared" ref="CL1495" si="1359">SUM(AD1530:AD1537)</f>
        <v>0</v>
      </c>
    </row>
    <row r="1496" spans="3:90" ht="15" customHeight="1">
      <c r="C1496" s="613"/>
      <c r="D1496" s="513"/>
      <c r="E1496" s="514"/>
      <c r="F1496" s="615" t="s">
        <v>303</v>
      </c>
      <c r="G1496" s="638"/>
      <c r="H1496" s="260"/>
      <c r="I1496" s="496" t="s">
        <v>304</v>
      </c>
      <c r="J1496" s="496"/>
      <c r="K1496" s="496"/>
      <c r="L1496" s="496"/>
      <c r="M1496" s="496"/>
      <c r="N1496" s="496"/>
      <c r="O1496" s="497"/>
      <c r="P1496" s="307"/>
      <c r="Q1496" s="215"/>
      <c r="R1496" s="215"/>
      <c r="S1496" s="215"/>
      <c r="T1496" s="215"/>
      <c r="U1496" s="215"/>
      <c r="V1496" s="215"/>
      <c r="W1496" s="215"/>
      <c r="X1496" s="215"/>
      <c r="Y1496" s="215"/>
      <c r="Z1496" s="215"/>
      <c r="AA1496" s="215"/>
      <c r="AB1496" s="215"/>
      <c r="AC1496" s="215"/>
      <c r="AD1496" s="215"/>
      <c r="AH1496" s="355">
        <f t="shared" si="1006"/>
        <v>0</v>
      </c>
      <c r="AI1496" s="355"/>
      <c r="AJ1496" s="355">
        <f t="shared" si="1007"/>
        <v>0</v>
      </c>
      <c r="AK1496" s="355"/>
      <c r="AL1496" s="355">
        <f t="shared" si="1008"/>
        <v>0</v>
      </c>
      <c r="AM1496" s="355"/>
      <c r="AN1496" s="355">
        <f t="shared" si="1009"/>
        <v>0</v>
      </c>
      <c r="AO1496" s="355"/>
      <c r="AQ1496" s="355">
        <f t="shared" si="1010"/>
        <v>0</v>
      </c>
      <c r="AR1496" s="355"/>
      <c r="BU1496" s="355">
        <f t="shared" si="1011"/>
        <v>0</v>
      </c>
      <c r="BV1496" s="355"/>
      <c r="BX1496" s="335" t="s">
        <v>1989</v>
      </c>
      <c r="BY1496" s="345">
        <f>IF($AH$1432=2475,0,IF(OR(AND(BY1493=0,BY1494&gt;0),AND(BY1493="NS",BY1495&gt;0),AND(BY1493="NS",BY1495=0,BY1494=0)),1,IF(OR(AND(BY1494&gt;=2,BY1495&lt;BY1493),AND(BY1493="NS",BY1495=0,BY1494&gt;0),BY1493=BY1495,),0,1)))</f>
        <v>0</v>
      </c>
      <c r="BZ1496" s="345">
        <f t="shared" ref="BZ1496:CL1496" si="1360">IF($AH$1432=2475,0,IF(OR(AND(BZ1493=0,BZ1494&gt;0),AND(BZ1493="NS",BZ1495&gt;0),AND(BZ1493="NS",BZ1495=0,BZ1494=0)),1,IF(OR(AND(BZ1494&gt;=2,BZ1495&lt;BZ1493),AND(BZ1493="NS",BZ1495=0,BZ1494&gt;0),BZ1493=BZ1495,),0,1)))</f>
        <v>0</v>
      </c>
      <c r="CA1496" s="345">
        <f t="shared" si="1360"/>
        <v>0</v>
      </c>
      <c r="CB1496" s="345">
        <f t="shared" si="1360"/>
        <v>0</v>
      </c>
      <c r="CC1496" s="345">
        <f t="shared" si="1360"/>
        <v>0</v>
      </c>
      <c r="CD1496" s="345">
        <f t="shared" si="1360"/>
        <v>0</v>
      </c>
      <c r="CE1496" s="345">
        <f t="shared" si="1360"/>
        <v>0</v>
      </c>
      <c r="CF1496" s="345">
        <f t="shared" si="1360"/>
        <v>0</v>
      </c>
      <c r="CG1496" s="345">
        <f t="shared" si="1360"/>
        <v>0</v>
      </c>
      <c r="CH1496" s="345">
        <f t="shared" si="1360"/>
        <v>0</v>
      </c>
      <c r="CI1496" s="345">
        <f t="shared" si="1360"/>
        <v>0</v>
      </c>
      <c r="CJ1496" s="345">
        <f t="shared" si="1360"/>
        <v>0</v>
      </c>
      <c r="CK1496" s="345">
        <f t="shared" si="1360"/>
        <v>0</v>
      </c>
      <c r="CL1496" s="345">
        <f t="shared" si="1360"/>
        <v>0</v>
      </c>
    </row>
    <row r="1497" spans="3:90" ht="15" customHeight="1">
      <c r="C1497" s="613"/>
      <c r="D1497" s="513"/>
      <c r="E1497" s="514"/>
      <c r="F1497" s="615" t="s">
        <v>305</v>
      </c>
      <c r="G1497" s="638"/>
      <c r="H1497" s="296"/>
      <c r="I1497" s="498" t="s">
        <v>571</v>
      </c>
      <c r="J1497" s="498"/>
      <c r="K1497" s="498"/>
      <c r="L1497" s="498"/>
      <c r="M1497" s="498"/>
      <c r="N1497" s="498"/>
      <c r="O1497" s="499"/>
      <c r="P1497" s="307"/>
      <c r="Q1497" s="215"/>
      <c r="R1497" s="215"/>
      <c r="S1497" s="215"/>
      <c r="T1497" s="215"/>
      <c r="U1497" s="215"/>
      <c r="V1497" s="215"/>
      <c r="W1497" s="215"/>
      <c r="X1497" s="215"/>
      <c r="Y1497" s="215"/>
      <c r="Z1497" s="215"/>
      <c r="AA1497" s="215"/>
      <c r="AB1497" s="215"/>
      <c r="AC1497" s="215"/>
      <c r="AD1497" s="215"/>
      <c r="AH1497" s="355">
        <f t="shared" si="1006"/>
        <v>0</v>
      </c>
      <c r="AI1497" s="355"/>
      <c r="AJ1497" s="355">
        <f t="shared" si="1007"/>
        <v>0</v>
      </c>
      <c r="AK1497" s="355"/>
      <c r="AL1497" s="355">
        <f t="shared" si="1008"/>
        <v>0</v>
      </c>
      <c r="AM1497" s="355"/>
      <c r="AN1497" s="355">
        <f t="shared" si="1009"/>
        <v>0</v>
      </c>
      <c r="AO1497" s="355"/>
      <c r="AQ1497" s="355">
        <f t="shared" si="1010"/>
        <v>0</v>
      </c>
      <c r="AR1497" s="355"/>
      <c r="BU1497" s="355">
        <f t="shared" si="1011"/>
        <v>0</v>
      </c>
      <c r="BV1497" s="355"/>
      <c r="BX1497" s="346"/>
      <c r="BY1497" s="346"/>
      <c r="BZ1497" s="346"/>
      <c r="CA1497" s="346"/>
      <c r="CB1497" s="346"/>
      <c r="CC1497" s="346"/>
      <c r="CD1497" s="346"/>
      <c r="CE1497" s="346"/>
      <c r="CF1497" s="346"/>
      <c r="CG1497" s="346"/>
      <c r="CH1497" s="346"/>
      <c r="CI1497" s="346"/>
      <c r="CJ1497" s="346"/>
      <c r="CK1497" s="346"/>
      <c r="CL1497" s="334">
        <f>SUM(BZ1496:CL1496)</f>
        <v>0</v>
      </c>
    </row>
    <row r="1498" spans="3:90" ht="15" customHeight="1">
      <c r="C1498" s="613"/>
      <c r="D1498" s="513"/>
      <c r="E1498" s="514"/>
      <c r="F1498" s="518" t="s">
        <v>120</v>
      </c>
      <c r="G1498" s="518"/>
      <c r="H1498" s="506" t="s">
        <v>306</v>
      </c>
      <c r="I1498" s="498"/>
      <c r="J1498" s="498"/>
      <c r="K1498" s="498"/>
      <c r="L1498" s="498"/>
      <c r="M1498" s="498"/>
      <c r="N1498" s="498"/>
      <c r="O1498" s="499"/>
      <c r="P1498" s="307"/>
      <c r="Q1498" s="215"/>
      <c r="R1498" s="215"/>
      <c r="S1498" s="215"/>
      <c r="T1498" s="215"/>
      <c r="U1498" s="215"/>
      <c r="V1498" s="215"/>
      <c r="W1498" s="215"/>
      <c r="X1498" s="215"/>
      <c r="Y1498" s="215"/>
      <c r="Z1498" s="215"/>
      <c r="AA1498" s="215"/>
      <c r="AB1498" s="215"/>
      <c r="AC1498" s="215"/>
      <c r="AD1498" s="215"/>
      <c r="AH1498" s="355">
        <f t="shared" si="1006"/>
        <v>0</v>
      </c>
      <c r="AI1498" s="355"/>
      <c r="AJ1498" s="355">
        <f t="shared" si="1007"/>
        <v>0</v>
      </c>
      <c r="AK1498" s="355"/>
      <c r="AL1498" s="355">
        <f t="shared" si="1008"/>
        <v>0</v>
      </c>
      <c r="AM1498" s="355"/>
      <c r="AN1498" s="355">
        <f t="shared" si="1009"/>
        <v>0</v>
      </c>
      <c r="AO1498" s="355"/>
      <c r="AQ1498" s="355">
        <f t="shared" si="1010"/>
        <v>0</v>
      </c>
      <c r="AR1498" s="355"/>
      <c r="BU1498" s="355">
        <f t="shared" si="1011"/>
        <v>0</v>
      </c>
      <c r="BV1498" s="355"/>
      <c r="BX1498" s="346"/>
      <c r="BY1498" s="346"/>
      <c r="BZ1498" s="346"/>
      <c r="CA1498" s="346"/>
      <c r="CB1498" s="346"/>
      <c r="CC1498" s="346"/>
      <c r="CD1498" s="346"/>
      <c r="CE1498" s="346"/>
      <c r="CF1498" s="346"/>
      <c r="CG1498" s="346"/>
      <c r="CH1498" s="346"/>
      <c r="CI1498" s="346"/>
      <c r="CJ1498" s="346"/>
      <c r="CK1498" s="346"/>
      <c r="CL1498" s="346"/>
    </row>
    <row r="1499" spans="3:90" ht="15" customHeight="1">
      <c r="C1499" s="613"/>
      <c r="D1499" s="513"/>
      <c r="E1499" s="514"/>
      <c r="F1499" s="518" t="s">
        <v>122</v>
      </c>
      <c r="G1499" s="518"/>
      <c r="H1499" s="500" t="s">
        <v>307</v>
      </c>
      <c r="I1499" s="501"/>
      <c r="J1499" s="501"/>
      <c r="K1499" s="501"/>
      <c r="L1499" s="501"/>
      <c r="M1499" s="501"/>
      <c r="N1499" s="501"/>
      <c r="O1499" s="502"/>
      <c r="P1499" s="307"/>
      <c r="Q1499" s="215"/>
      <c r="R1499" s="215"/>
      <c r="S1499" s="215"/>
      <c r="T1499" s="215"/>
      <c r="U1499" s="215"/>
      <c r="V1499" s="215"/>
      <c r="W1499" s="215"/>
      <c r="X1499" s="215"/>
      <c r="Y1499" s="215"/>
      <c r="Z1499" s="215"/>
      <c r="AA1499" s="215"/>
      <c r="AB1499" s="215"/>
      <c r="AC1499" s="215"/>
      <c r="AD1499" s="215"/>
      <c r="AH1499" s="355">
        <f t="shared" si="1006"/>
        <v>0</v>
      </c>
      <c r="AI1499" s="355"/>
      <c r="AJ1499" s="355">
        <f t="shared" si="1007"/>
        <v>0</v>
      </c>
      <c r="AK1499" s="355"/>
      <c r="AL1499" s="355">
        <f t="shared" si="1008"/>
        <v>0</v>
      </c>
      <c r="AM1499" s="355"/>
      <c r="AN1499" s="355">
        <f t="shared" si="1009"/>
        <v>0</v>
      </c>
      <c r="AO1499" s="355"/>
      <c r="AQ1499" s="355">
        <f t="shared" si="1010"/>
        <v>0</v>
      </c>
      <c r="AR1499" s="355"/>
      <c r="BU1499" s="355">
        <f t="shared" si="1011"/>
        <v>0</v>
      </c>
      <c r="BV1499" s="355"/>
      <c r="BX1499" s="445">
        <v>7.06</v>
      </c>
      <c r="BY1499" s="445"/>
      <c r="BZ1499" s="445"/>
      <c r="CA1499" s="445"/>
      <c r="CB1499" s="445"/>
      <c r="CC1499" s="445"/>
      <c r="CD1499" s="445"/>
      <c r="CE1499" s="445"/>
      <c r="CF1499" s="445"/>
      <c r="CG1499" s="445"/>
      <c r="CH1499" s="445"/>
      <c r="CI1499" s="445"/>
      <c r="CJ1499" s="445"/>
      <c r="CK1499" s="445"/>
      <c r="CL1499" s="445"/>
    </row>
    <row r="1500" spans="3:90" ht="24" customHeight="1">
      <c r="C1500" s="613"/>
      <c r="D1500" s="515"/>
      <c r="E1500" s="516"/>
      <c r="F1500" s="518" t="s">
        <v>127</v>
      </c>
      <c r="G1500" s="518"/>
      <c r="H1500" s="500" t="s">
        <v>308</v>
      </c>
      <c r="I1500" s="501"/>
      <c r="J1500" s="501"/>
      <c r="K1500" s="501"/>
      <c r="L1500" s="501"/>
      <c r="M1500" s="501"/>
      <c r="N1500" s="501"/>
      <c r="O1500" s="502"/>
      <c r="P1500" s="307"/>
      <c r="Q1500" s="215"/>
      <c r="R1500" s="215"/>
      <c r="S1500" s="215"/>
      <c r="T1500" s="215"/>
      <c r="U1500" s="215"/>
      <c r="V1500" s="215"/>
      <c r="W1500" s="215"/>
      <c r="X1500" s="215"/>
      <c r="Y1500" s="215"/>
      <c r="Z1500" s="215"/>
      <c r="AA1500" s="215"/>
      <c r="AB1500" s="215"/>
      <c r="AC1500" s="215"/>
      <c r="AD1500" s="215"/>
      <c r="AH1500" s="355">
        <f t="shared" si="1006"/>
        <v>0</v>
      </c>
      <c r="AI1500" s="355"/>
      <c r="AJ1500" s="355">
        <f t="shared" si="1007"/>
        <v>0</v>
      </c>
      <c r="AK1500" s="355"/>
      <c r="AL1500" s="355">
        <f t="shared" si="1008"/>
        <v>0</v>
      </c>
      <c r="AM1500" s="355"/>
      <c r="AN1500" s="355">
        <f t="shared" si="1009"/>
        <v>0</v>
      </c>
      <c r="AO1500" s="355"/>
      <c r="AQ1500" s="355">
        <f t="shared" si="1010"/>
        <v>0</v>
      </c>
      <c r="AR1500" s="355"/>
      <c r="BU1500" s="355">
        <f t="shared" si="1011"/>
        <v>0</v>
      </c>
      <c r="BV1500" s="355"/>
      <c r="BX1500" s="335" t="s">
        <v>1986</v>
      </c>
      <c r="BY1500" s="334">
        <f>Q1541</f>
        <v>0</v>
      </c>
      <c r="BZ1500" s="334">
        <f t="shared" ref="BZ1500" si="1361">R1541</f>
        <v>0</v>
      </c>
      <c r="CA1500" s="334">
        <f t="shared" ref="CA1500" si="1362">S1541</f>
        <v>0</v>
      </c>
      <c r="CB1500" s="334">
        <f t="shared" ref="CB1500" si="1363">T1541</f>
        <v>0</v>
      </c>
      <c r="CC1500" s="334">
        <f t="shared" ref="CC1500" si="1364">U1541</f>
        <v>0</v>
      </c>
      <c r="CD1500" s="334">
        <f t="shared" ref="CD1500" si="1365">V1541</f>
        <v>0</v>
      </c>
      <c r="CE1500" s="334">
        <f t="shared" ref="CE1500" si="1366">W1541</f>
        <v>0</v>
      </c>
      <c r="CF1500" s="334">
        <f t="shared" ref="CF1500" si="1367">X1541</f>
        <v>0</v>
      </c>
      <c r="CG1500" s="334">
        <f t="shared" ref="CG1500" si="1368">Y1541</f>
        <v>0</v>
      </c>
      <c r="CH1500" s="334">
        <f t="shared" ref="CH1500" si="1369">Z1541</f>
        <v>0</v>
      </c>
      <c r="CI1500" s="334">
        <f t="shared" ref="CI1500" si="1370">AA1541</f>
        <v>0</v>
      </c>
      <c r="CJ1500" s="334">
        <f t="shared" ref="CJ1500" si="1371">AB1541</f>
        <v>0</v>
      </c>
      <c r="CK1500" s="334">
        <f t="shared" ref="CK1500" si="1372">AC1541</f>
        <v>0</v>
      </c>
      <c r="CL1500" s="334">
        <f t="shared" ref="CL1500" si="1373">AD1541</f>
        <v>0</v>
      </c>
    </row>
    <row r="1501" spans="3:90" ht="15" customHeight="1">
      <c r="C1501" s="509" t="s">
        <v>937</v>
      </c>
      <c r="D1501" s="511" t="s">
        <v>309</v>
      </c>
      <c r="E1501" s="512"/>
      <c r="F1501" s="517" t="s">
        <v>131</v>
      </c>
      <c r="G1501" s="517"/>
      <c r="H1501" s="500" t="s">
        <v>310</v>
      </c>
      <c r="I1501" s="501"/>
      <c r="J1501" s="501"/>
      <c r="K1501" s="501"/>
      <c r="L1501" s="501"/>
      <c r="M1501" s="501"/>
      <c r="N1501" s="501"/>
      <c r="O1501" s="502"/>
      <c r="P1501" s="307"/>
      <c r="Q1501" s="215"/>
      <c r="R1501" s="215"/>
      <c r="S1501" s="215"/>
      <c r="T1501" s="215"/>
      <c r="U1501" s="215"/>
      <c r="V1501" s="215"/>
      <c r="W1501" s="215"/>
      <c r="X1501" s="215"/>
      <c r="Y1501" s="215"/>
      <c r="Z1501" s="215"/>
      <c r="AA1501" s="215"/>
      <c r="AB1501" s="215"/>
      <c r="AC1501" s="215"/>
      <c r="AD1501" s="215"/>
      <c r="AH1501" s="355">
        <f t="shared" si="1006"/>
        <v>0</v>
      </c>
      <c r="AI1501" s="355"/>
      <c r="AJ1501" s="355">
        <f t="shared" si="1007"/>
        <v>0</v>
      </c>
      <c r="AK1501" s="355"/>
      <c r="AL1501" s="355">
        <f t="shared" si="1008"/>
        <v>0</v>
      </c>
      <c r="AM1501" s="355"/>
      <c r="AN1501" s="355">
        <f t="shared" si="1009"/>
        <v>0</v>
      </c>
      <c r="AO1501" s="355"/>
      <c r="AQ1501" s="355">
        <f t="shared" si="1010"/>
        <v>0</v>
      </c>
      <c r="AR1501" s="355"/>
      <c r="BU1501" s="355">
        <f t="shared" si="1011"/>
        <v>0</v>
      </c>
      <c r="BV1501" s="355"/>
      <c r="BX1501" s="335" t="s">
        <v>1987</v>
      </c>
      <c r="BY1501" s="334">
        <f>COUNTIF(Q1542:Q1547,"NS")</f>
        <v>0</v>
      </c>
      <c r="BZ1501" s="334">
        <f t="shared" ref="BZ1501" si="1374">COUNTIF(R1542:R1547,"NS")</f>
        <v>0</v>
      </c>
      <c r="CA1501" s="334">
        <f t="shared" ref="CA1501" si="1375">COUNTIF(S1542:S1547,"NS")</f>
        <v>0</v>
      </c>
      <c r="CB1501" s="334">
        <f t="shared" ref="CB1501" si="1376">COUNTIF(T1542:T1547,"NS")</f>
        <v>0</v>
      </c>
      <c r="CC1501" s="334">
        <f t="shared" ref="CC1501" si="1377">COUNTIF(U1542:U1547,"NS")</f>
        <v>0</v>
      </c>
      <c r="CD1501" s="334">
        <f t="shared" ref="CD1501" si="1378">COUNTIF(V1542:V1547,"NS")</f>
        <v>0</v>
      </c>
      <c r="CE1501" s="334">
        <f t="shared" ref="CE1501" si="1379">COUNTIF(W1542:W1547,"NS")</f>
        <v>0</v>
      </c>
      <c r="CF1501" s="334">
        <f t="shared" ref="CF1501" si="1380">COUNTIF(X1542:X1547,"NS")</f>
        <v>0</v>
      </c>
      <c r="CG1501" s="334">
        <f t="shared" ref="CG1501" si="1381">COUNTIF(Y1542:Y1547,"NS")</f>
        <v>0</v>
      </c>
      <c r="CH1501" s="334">
        <f t="shared" ref="CH1501" si="1382">COUNTIF(Z1542:Z1547,"NS")</f>
        <v>0</v>
      </c>
      <c r="CI1501" s="334">
        <f t="shared" ref="CI1501" si="1383">COUNTIF(AA1542:AA1547,"NS")</f>
        <v>0</v>
      </c>
      <c r="CJ1501" s="334">
        <f t="shared" ref="CJ1501" si="1384">COUNTIF(AB1542:AB1547,"NS")</f>
        <v>0</v>
      </c>
      <c r="CK1501" s="334">
        <f t="shared" ref="CK1501" si="1385">COUNTIF(AC1542:AC1547,"NS")</f>
        <v>0</v>
      </c>
      <c r="CL1501" s="334">
        <f t="shared" ref="CL1501" si="1386">COUNTIF(AD1542:AD1547,"NS")</f>
        <v>0</v>
      </c>
    </row>
    <row r="1502" spans="3:90" ht="15" customHeight="1">
      <c r="C1502" s="510"/>
      <c r="D1502" s="513"/>
      <c r="E1502" s="514"/>
      <c r="F1502" s="518" t="s">
        <v>133</v>
      </c>
      <c r="G1502" s="518"/>
      <c r="H1502" s="500" t="s">
        <v>311</v>
      </c>
      <c r="I1502" s="501"/>
      <c r="J1502" s="501"/>
      <c r="K1502" s="501"/>
      <c r="L1502" s="501"/>
      <c r="M1502" s="501"/>
      <c r="N1502" s="501"/>
      <c r="O1502" s="502"/>
      <c r="P1502" s="307"/>
      <c r="Q1502" s="215"/>
      <c r="R1502" s="215"/>
      <c r="S1502" s="215"/>
      <c r="T1502" s="215"/>
      <c r="U1502" s="215"/>
      <c r="V1502" s="215"/>
      <c r="W1502" s="215"/>
      <c r="X1502" s="215"/>
      <c r="Y1502" s="215"/>
      <c r="Z1502" s="215"/>
      <c r="AA1502" s="215"/>
      <c r="AB1502" s="215"/>
      <c r="AC1502" s="215"/>
      <c r="AD1502" s="215"/>
      <c r="AH1502" s="355">
        <f t="shared" ref="AH1502:AH1565" si="1387">P1502</f>
        <v>0</v>
      </c>
      <c r="AI1502" s="355"/>
      <c r="AJ1502" s="355">
        <f t="shared" ref="AJ1502:AJ1565" si="1388">COUNTIF(Q1502:AD1502,"NS")</f>
        <v>0</v>
      </c>
      <c r="AK1502" s="355"/>
      <c r="AL1502" s="355">
        <f t="shared" ref="AL1502:AL1565" si="1389">IF(AND(P1502="NA",COUNTBLANK(Q1502:AD1502)=14),"NA",SUM(Q1502:AD1502))</f>
        <v>0</v>
      </c>
      <c r="AM1502" s="355"/>
      <c r="AN1502" s="355">
        <f t="shared" ref="AN1502:AN1565" si="1390">IF($AH$1432=2475,0,IF(OR(AND(AH1502=0,AJ1502&gt;0),AND(AH1502="NS",AL1502&gt;0),AND(AH1502="NS",AJ1502=0,AL1502=0)),1,IF(OR(AND(AJ1502&gt;=2,AL1502&lt;AH1502),AND(AH1502="NS",AL1502=0,AJ1502&gt;0),AH1502=AL1502),0,1)))</f>
        <v>0</v>
      </c>
      <c r="AO1502" s="355"/>
      <c r="AQ1502" s="355">
        <f t="shared" ref="AQ1502:AQ1565" si="1391">IF(OR(AND(P1502="",COUNTBLANK(Q1502:AD1502)=14),AND(P1502="NA",COUNTBLANK(Q1502:AD1502)=14),AND(P1502&gt;=0,COUNTBLANK(Q1502:AD1502)=0)),0,1)</f>
        <v>0</v>
      </c>
      <c r="AR1502" s="355"/>
      <c r="BU1502" s="355">
        <f t="shared" ref="BU1502:BU1565" si="1392">IF(P1502="NA",1,0)</f>
        <v>0</v>
      </c>
      <c r="BV1502" s="355"/>
      <c r="BX1502" s="335" t="s">
        <v>1988</v>
      </c>
      <c r="BY1502" s="334">
        <f>SUM(Q1542:Q1547)</f>
        <v>0</v>
      </c>
      <c r="BZ1502" s="334">
        <f t="shared" ref="BZ1502" si="1393">SUM(R1542:R1547)</f>
        <v>0</v>
      </c>
      <c r="CA1502" s="334">
        <f t="shared" ref="CA1502" si="1394">SUM(S1542:S1547)</f>
        <v>0</v>
      </c>
      <c r="CB1502" s="334">
        <f t="shared" ref="CB1502" si="1395">SUM(T1542:T1547)</f>
        <v>0</v>
      </c>
      <c r="CC1502" s="334">
        <f t="shared" ref="CC1502" si="1396">SUM(U1542:U1547)</f>
        <v>0</v>
      </c>
      <c r="CD1502" s="334">
        <f t="shared" ref="CD1502" si="1397">SUM(V1542:V1547)</f>
        <v>0</v>
      </c>
      <c r="CE1502" s="334">
        <f t="shared" ref="CE1502" si="1398">SUM(W1542:W1547)</f>
        <v>0</v>
      </c>
      <c r="CF1502" s="334">
        <f t="shared" ref="CF1502" si="1399">SUM(X1542:X1547)</f>
        <v>0</v>
      </c>
      <c r="CG1502" s="334">
        <f t="shared" ref="CG1502" si="1400">SUM(Y1542:Y1547)</f>
        <v>0</v>
      </c>
      <c r="CH1502" s="334">
        <f t="shared" ref="CH1502" si="1401">SUM(Z1542:Z1547)</f>
        <v>0</v>
      </c>
      <c r="CI1502" s="334">
        <f t="shared" ref="CI1502" si="1402">SUM(AA1542:AA1547)</f>
        <v>0</v>
      </c>
      <c r="CJ1502" s="334">
        <f t="shared" ref="CJ1502" si="1403">SUM(AB1542:AB1547)</f>
        <v>0</v>
      </c>
      <c r="CK1502" s="334">
        <f t="shared" ref="CK1502" si="1404">SUM(AC1542:AC1547)</f>
        <v>0</v>
      </c>
      <c r="CL1502" s="334">
        <f t="shared" ref="CL1502" si="1405">SUM(AD1542:AD1547)</f>
        <v>0</v>
      </c>
    </row>
    <row r="1503" spans="3:90" ht="15" customHeight="1">
      <c r="C1503" s="510"/>
      <c r="D1503" s="515"/>
      <c r="E1503" s="516"/>
      <c r="F1503" s="518" t="s">
        <v>152</v>
      </c>
      <c r="G1503" s="518"/>
      <c r="H1503" s="500" t="s">
        <v>312</v>
      </c>
      <c r="I1503" s="501"/>
      <c r="J1503" s="501"/>
      <c r="K1503" s="501"/>
      <c r="L1503" s="501"/>
      <c r="M1503" s="501"/>
      <c r="N1503" s="501"/>
      <c r="O1503" s="502"/>
      <c r="P1503" s="307"/>
      <c r="Q1503" s="215"/>
      <c r="R1503" s="215"/>
      <c r="S1503" s="215"/>
      <c r="T1503" s="215"/>
      <c r="U1503" s="215"/>
      <c r="V1503" s="215"/>
      <c r="W1503" s="215"/>
      <c r="X1503" s="215"/>
      <c r="Y1503" s="215"/>
      <c r="Z1503" s="215"/>
      <c r="AA1503" s="215"/>
      <c r="AB1503" s="215"/>
      <c r="AC1503" s="215"/>
      <c r="AD1503" s="215"/>
      <c r="AH1503" s="355">
        <f t="shared" si="1387"/>
        <v>0</v>
      </c>
      <c r="AI1503" s="355"/>
      <c r="AJ1503" s="355">
        <f t="shared" si="1388"/>
        <v>0</v>
      </c>
      <c r="AK1503" s="355"/>
      <c r="AL1503" s="355">
        <f t="shared" si="1389"/>
        <v>0</v>
      </c>
      <c r="AM1503" s="355"/>
      <c r="AN1503" s="355">
        <f t="shared" si="1390"/>
        <v>0</v>
      </c>
      <c r="AO1503" s="355"/>
      <c r="AQ1503" s="355">
        <f t="shared" si="1391"/>
        <v>0</v>
      </c>
      <c r="AR1503" s="355"/>
      <c r="BU1503" s="355">
        <f t="shared" si="1392"/>
        <v>0</v>
      </c>
      <c r="BV1503" s="355"/>
      <c r="BX1503" s="335" t="s">
        <v>1989</v>
      </c>
      <c r="BY1503" s="345">
        <f>IF($AH$1432=2475,0,IF(OR(AND(BY1500=0,BY1501&gt;0),AND(BY1500="NS",BY1502&gt;0),AND(BY1500="NS",BY1502=0,BY1501=0)),1,IF(OR(AND(BY1501&gt;=2,BY1502&lt;BY1500),AND(BY1500="NS",BY1502=0,BY1501&gt;0),BY1500=BY1502,),0,1)))</f>
        <v>0</v>
      </c>
      <c r="BZ1503" s="345">
        <f t="shared" ref="BZ1503:CL1503" si="1406">IF($AH$1432=2475,0,IF(OR(AND(BZ1500=0,BZ1501&gt;0),AND(BZ1500="NS",BZ1502&gt;0),AND(BZ1500="NS",BZ1502=0,BZ1501=0)),1,IF(OR(AND(BZ1501&gt;=2,BZ1502&lt;BZ1500),AND(BZ1500="NS",BZ1502=0,BZ1501&gt;0),BZ1500=BZ1502,),0,1)))</f>
        <v>0</v>
      </c>
      <c r="CA1503" s="345">
        <f t="shared" si="1406"/>
        <v>0</v>
      </c>
      <c r="CB1503" s="345">
        <f t="shared" si="1406"/>
        <v>0</v>
      </c>
      <c r="CC1503" s="345">
        <f t="shared" si="1406"/>
        <v>0</v>
      </c>
      <c r="CD1503" s="345">
        <f t="shared" si="1406"/>
        <v>0</v>
      </c>
      <c r="CE1503" s="345">
        <f t="shared" si="1406"/>
        <v>0</v>
      </c>
      <c r="CF1503" s="345">
        <f t="shared" si="1406"/>
        <v>0</v>
      </c>
      <c r="CG1503" s="345">
        <f t="shared" si="1406"/>
        <v>0</v>
      </c>
      <c r="CH1503" s="345">
        <f t="shared" si="1406"/>
        <v>0</v>
      </c>
      <c r="CI1503" s="345">
        <f t="shared" si="1406"/>
        <v>0</v>
      </c>
      <c r="CJ1503" s="345">
        <f t="shared" si="1406"/>
        <v>0</v>
      </c>
      <c r="CK1503" s="345">
        <f t="shared" si="1406"/>
        <v>0</v>
      </c>
      <c r="CL1503" s="345">
        <f t="shared" si="1406"/>
        <v>0</v>
      </c>
    </row>
    <row r="1504" spans="3:90" ht="24" customHeight="1">
      <c r="C1504" s="509" t="s">
        <v>938</v>
      </c>
      <c r="D1504" s="511" t="s">
        <v>313</v>
      </c>
      <c r="E1504" s="512"/>
      <c r="F1504" s="518" t="s">
        <v>156</v>
      </c>
      <c r="G1504" s="518"/>
      <c r="H1504" s="503" t="s">
        <v>314</v>
      </c>
      <c r="I1504" s="504"/>
      <c r="J1504" s="504"/>
      <c r="K1504" s="504"/>
      <c r="L1504" s="504"/>
      <c r="M1504" s="504"/>
      <c r="N1504" s="504"/>
      <c r="O1504" s="505"/>
      <c r="P1504" s="307"/>
      <c r="Q1504" s="215"/>
      <c r="R1504" s="215"/>
      <c r="S1504" s="215"/>
      <c r="T1504" s="215"/>
      <c r="U1504" s="215"/>
      <c r="V1504" s="215"/>
      <c r="W1504" s="215"/>
      <c r="X1504" s="215"/>
      <c r="Y1504" s="215"/>
      <c r="Z1504" s="215"/>
      <c r="AA1504" s="215"/>
      <c r="AB1504" s="215"/>
      <c r="AC1504" s="215"/>
      <c r="AD1504" s="215"/>
      <c r="AH1504" s="355">
        <f t="shared" si="1387"/>
        <v>0</v>
      </c>
      <c r="AI1504" s="355"/>
      <c r="AJ1504" s="355">
        <f t="shared" si="1388"/>
        <v>0</v>
      </c>
      <c r="AK1504" s="355"/>
      <c r="AL1504" s="355">
        <f t="shared" si="1389"/>
        <v>0</v>
      </c>
      <c r="AM1504" s="355"/>
      <c r="AN1504" s="355">
        <f t="shared" si="1390"/>
        <v>0</v>
      </c>
      <c r="AO1504" s="355"/>
      <c r="AQ1504" s="355">
        <f t="shared" si="1391"/>
        <v>0</v>
      </c>
      <c r="AR1504" s="355"/>
      <c r="BU1504" s="355">
        <f t="shared" si="1392"/>
        <v>0</v>
      </c>
      <c r="BV1504" s="355"/>
      <c r="BX1504" s="346"/>
      <c r="BY1504" s="346"/>
      <c r="BZ1504" s="346"/>
      <c r="CA1504" s="346"/>
      <c r="CB1504" s="346"/>
      <c r="CC1504" s="346"/>
      <c r="CD1504" s="346"/>
      <c r="CE1504" s="346"/>
      <c r="CF1504" s="346"/>
      <c r="CG1504" s="346"/>
      <c r="CH1504" s="346"/>
      <c r="CI1504" s="346"/>
      <c r="CJ1504" s="346"/>
      <c r="CK1504" s="346"/>
      <c r="CL1504" s="334">
        <f>SUM(BZ1503:CL1503)</f>
        <v>0</v>
      </c>
    </row>
    <row r="1505" spans="3:90" ht="15" customHeight="1">
      <c r="C1505" s="510"/>
      <c r="D1505" s="513"/>
      <c r="E1505" s="514"/>
      <c r="F1505" s="519" t="s">
        <v>315</v>
      </c>
      <c r="G1505" s="520"/>
      <c r="H1505" s="259"/>
      <c r="I1505" s="504" t="s">
        <v>316</v>
      </c>
      <c r="J1505" s="504"/>
      <c r="K1505" s="504"/>
      <c r="L1505" s="504"/>
      <c r="M1505" s="504"/>
      <c r="N1505" s="504"/>
      <c r="O1505" s="505"/>
      <c r="P1505" s="307"/>
      <c r="Q1505" s="215"/>
      <c r="R1505" s="215"/>
      <c r="S1505" s="215"/>
      <c r="T1505" s="215"/>
      <c r="U1505" s="215"/>
      <c r="V1505" s="215"/>
      <c r="W1505" s="215"/>
      <c r="X1505" s="215"/>
      <c r="Y1505" s="215"/>
      <c r="Z1505" s="215"/>
      <c r="AA1505" s="215"/>
      <c r="AB1505" s="215"/>
      <c r="AC1505" s="215"/>
      <c r="AD1505" s="215"/>
      <c r="AH1505" s="355">
        <f t="shared" si="1387"/>
        <v>0</v>
      </c>
      <c r="AI1505" s="355"/>
      <c r="AJ1505" s="355">
        <f t="shared" si="1388"/>
        <v>0</v>
      </c>
      <c r="AK1505" s="355"/>
      <c r="AL1505" s="355">
        <f t="shared" si="1389"/>
        <v>0</v>
      </c>
      <c r="AM1505" s="355"/>
      <c r="AN1505" s="355">
        <f t="shared" si="1390"/>
        <v>0</v>
      </c>
      <c r="AO1505" s="355"/>
      <c r="AQ1505" s="355">
        <f t="shared" si="1391"/>
        <v>0</v>
      </c>
      <c r="AR1505" s="355"/>
      <c r="BU1505" s="355">
        <f t="shared" si="1392"/>
        <v>0</v>
      </c>
      <c r="BV1505" s="355"/>
      <c r="BX1505" s="346"/>
      <c r="BY1505" s="346"/>
      <c r="BZ1505" s="346"/>
      <c r="CA1505" s="346"/>
      <c r="CB1505" s="346"/>
      <c r="CC1505" s="346"/>
      <c r="CD1505" s="346"/>
      <c r="CE1505" s="346"/>
      <c r="CF1505" s="346"/>
      <c r="CG1505" s="346"/>
      <c r="CH1505" s="346"/>
      <c r="CI1505" s="346"/>
      <c r="CJ1505" s="346"/>
      <c r="CK1505" s="346"/>
      <c r="CL1505" s="346"/>
    </row>
    <row r="1506" spans="3:90" ht="24" customHeight="1">
      <c r="C1506" s="510"/>
      <c r="D1506" s="513"/>
      <c r="E1506" s="514"/>
      <c r="F1506" s="519" t="s">
        <v>317</v>
      </c>
      <c r="G1506" s="520"/>
      <c r="H1506" s="260"/>
      <c r="I1506" s="496" t="s">
        <v>318</v>
      </c>
      <c r="J1506" s="496"/>
      <c r="K1506" s="496"/>
      <c r="L1506" s="496"/>
      <c r="M1506" s="496"/>
      <c r="N1506" s="496"/>
      <c r="O1506" s="497"/>
      <c r="P1506" s="307"/>
      <c r="Q1506" s="215"/>
      <c r="R1506" s="215"/>
      <c r="S1506" s="215"/>
      <c r="T1506" s="215"/>
      <c r="U1506" s="215"/>
      <c r="V1506" s="215"/>
      <c r="W1506" s="215"/>
      <c r="X1506" s="215"/>
      <c r="Y1506" s="215"/>
      <c r="Z1506" s="215"/>
      <c r="AA1506" s="215"/>
      <c r="AB1506" s="215"/>
      <c r="AC1506" s="215"/>
      <c r="AD1506" s="215"/>
      <c r="AH1506" s="355">
        <f t="shared" si="1387"/>
        <v>0</v>
      </c>
      <c r="AI1506" s="355"/>
      <c r="AJ1506" s="355">
        <f t="shared" si="1388"/>
        <v>0</v>
      </c>
      <c r="AK1506" s="355"/>
      <c r="AL1506" s="355">
        <f t="shared" si="1389"/>
        <v>0</v>
      </c>
      <c r="AM1506" s="355"/>
      <c r="AN1506" s="355">
        <f t="shared" si="1390"/>
        <v>0</v>
      </c>
      <c r="AO1506" s="355"/>
      <c r="AQ1506" s="355">
        <f t="shared" si="1391"/>
        <v>0</v>
      </c>
      <c r="AR1506" s="355"/>
      <c r="BU1506" s="355">
        <f t="shared" si="1392"/>
        <v>0</v>
      </c>
      <c r="BV1506" s="355"/>
      <c r="BX1506" s="445">
        <v>8.01</v>
      </c>
      <c r="BY1506" s="445"/>
      <c r="BZ1506" s="445"/>
      <c r="CA1506" s="445"/>
      <c r="CB1506" s="445"/>
      <c r="CC1506" s="445"/>
      <c r="CD1506" s="445"/>
      <c r="CE1506" s="445"/>
      <c r="CF1506" s="445"/>
      <c r="CG1506" s="445"/>
      <c r="CH1506" s="445"/>
      <c r="CI1506" s="445"/>
      <c r="CJ1506" s="445"/>
      <c r="CK1506" s="445"/>
      <c r="CL1506" s="445"/>
    </row>
    <row r="1507" spans="3:90" ht="15" customHeight="1">
      <c r="C1507" s="510"/>
      <c r="D1507" s="513"/>
      <c r="E1507" s="514"/>
      <c r="F1507" s="519" t="s">
        <v>319</v>
      </c>
      <c r="G1507" s="520"/>
      <c r="H1507" s="260"/>
      <c r="I1507" s="496" t="s">
        <v>320</v>
      </c>
      <c r="J1507" s="496"/>
      <c r="K1507" s="496"/>
      <c r="L1507" s="496"/>
      <c r="M1507" s="496"/>
      <c r="N1507" s="496"/>
      <c r="O1507" s="497"/>
      <c r="P1507" s="307"/>
      <c r="Q1507" s="215"/>
      <c r="R1507" s="215"/>
      <c r="S1507" s="215"/>
      <c r="T1507" s="215"/>
      <c r="U1507" s="215"/>
      <c r="V1507" s="215"/>
      <c r="W1507" s="215"/>
      <c r="X1507" s="215"/>
      <c r="Y1507" s="215"/>
      <c r="Z1507" s="215"/>
      <c r="AA1507" s="215"/>
      <c r="AB1507" s="215"/>
      <c r="AC1507" s="215"/>
      <c r="AD1507" s="215"/>
      <c r="AH1507" s="355">
        <f t="shared" si="1387"/>
        <v>0</v>
      </c>
      <c r="AI1507" s="355"/>
      <c r="AJ1507" s="355">
        <f t="shared" si="1388"/>
        <v>0</v>
      </c>
      <c r="AK1507" s="355"/>
      <c r="AL1507" s="355">
        <f t="shared" si="1389"/>
        <v>0</v>
      </c>
      <c r="AM1507" s="355"/>
      <c r="AN1507" s="355">
        <f t="shared" si="1390"/>
        <v>0</v>
      </c>
      <c r="AO1507" s="355"/>
      <c r="AQ1507" s="355">
        <f t="shared" si="1391"/>
        <v>0</v>
      </c>
      <c r="AR1507" s="355"/>
      <c r="BU1507" s="355">
        <f t="shared" si="1392"/>
        <v>0</v>
      </c>
      <c r="BV1507" s="355"/>
      <c r="BX1507" s="335" t="s">
        <v>1986</v>
      </c>
      <c r="BY1507" s="334">
        <f>Q1551</f>
        <v>0</v>
      </c>
      <c r="BZ1507" s="334">
        <f t="shared" ref="BZ1507" si="1407">R1551</f>
        <v>0</v>
      </c>
      <c r="CA1507" s="334">
        <f t="shared" ref="CA1507" si="1408">S1551</f>
        <v>0</v>
      </c>
      <c r="CB1507" s="334">
        <f t="shared" ref="CB1507" si="1409">T1551</f>
        <v>0</v>
      </c>
      <c r="CC1507" s="334">
        <f t="shared" ref="CC1507" si="1410">U1551</f>
        <v>0</v>
      </c>
      <c r="CD1507" s="334">
        <f t="shared" ref="CD1507" si="1411">V1551</f>
        <v>0</v>
      </c>
      <c r="CE1507" s="334">
        <f t="shared" ref="CE1507" si="1412">W1551</f>
        <v>0</v>
      </c>
      <c r="CF1507" s="334">
        <f t="shared" ref="CF1507" si="1413">X1551</f>
        <v>0</v>
      </c>
      <c r="CG1507" s="334">
        <f t="shared" ref="CG1507" si="1414">Y1551</f>
        <v>0</v>
      </c>
      <c r="CH1507" s="334">
        <f t="shared" ref="CH1507" si="1415">Z1551</f>
        <v>0</v>
      </c>
      <c r="CI1507" s="334">
        <f t="shared" ref="CI1507" si="1416">AA1551</f>
        <v>0</v>
      </c>
      <c r="CJ1507" s="334">
        <f t="shared" ref="CJ1507" si="1417">AB1551</f>
        <v>0</v>
      </c>
      <c r="CK1507" s="334">
        <f t="shared" ref="CK1507" si="1418">AC1551</f>
        <v>0</v>
      </c>
      <c r="CL1507" s="334">
        <f t="shared" ref="CL1507" si="1419">AD1551</f>
        <v>0</v>
      </c>
    </row>
    <row r="1508" spans="3:90" ht="15" customHeight="1">
      <c r="C1508" s="510"/>
      <c r="D1508" s="513"/>
      <c r="E1508" s="514"/>
      <c r="F1508" s="519" t="s">
        <v>321</v>
      </c>
      <c r="G1508" s="520"/>
      <c r="H1508" s="260"/>
      <c r="I1508" s="496" t="s">
        <v>322</v>
      </c>
      <c r="J1508" s="496"/>
      <c r="K1508" s="496"/>
      <c r="L1508" s="496"/>
      <c r="M1508" s="496"/>
      <c r="N1508" s="496"/>
      <c r="O1508" s="497"/>
      <c r="P1508" s="307"/>
      <c r="Q1508" s="215"/>
      <c r="R1508" s="215"/>
      <c r="S1508" s="215"/>
      <c r="T1508" s="215"/>
      <c r="U1508" s="215"/>
      <c r="V1508" s="215"/>
      <c r="W1508" s="215"/>
      <c r="X1508" s="215"/>
      <c r="Y1508" s="215"/>
      <c r="Z1508" s="215"/>
      <c r="AA1508" s="215"/>
      <c r="AB1508" s="215"/>
      <c r="AC1508" s="215"/>
      <c r="AD1508" s="215"/>
      <c r="AH1508" s="355">
        <f t="shared" si="1387"/>
        <v>0</v>
      </c>
      <c r="AI1508" s="355"/>
      <c r="AJ1508" s="355">
        <f t="shared" si="1388"/>
        <v>0</v>
      </c>
      <c r="AK1508" s="355"/>
      <c r="AL1508" s="355">
        <f t="shared" si="1389"/>
        <v>0</v>
      </c>
      <c r="AM1508" s="355"/>
      <c r="AN1508" s="355">
        <f t="shared" si="1390"/>
        <v>0</v>
      </c>
      <c r="AO1508" s="355"/>
      <c r="AQ1508" s="355">
        <f t="shared" si="1391"/>
        <v>0</v>
      </c>
      <c r="AR1508" s="355"/>
      <c r="BU1508" s="355">
        <f t="shared" si="1392"/>
        <v>0</v>
      </c>
      <c r="BV1508" s="355"/>
      <c r="BX1508" s="335" t="s">
        <v>1987</v>
      </c>
      <c r="BY1508" s="334">
        <f>COUNTIF(Q1552:Q1560,"NS")</f>
        <v>0</v>
      </c>
      <c r="BZ1508" s="334">
        <f t="shared" ref="BZ1508" si="1420">COUNTIF(R1552:R1560,"NS")</f>
        <v>0</v>
      </c>
      <c r="CA1508" s="334">
        <f t="shared" ref="CA1508" si="1421">COUNTIF(S1552:S1560,"NS")</f>
        <v>0</v>
      </c>
      <c r="CB1508" s="334">
        <f t="shared" ref="CB1508" si="1422">COUNTIF(T1552:T1560,"NS")</f>
        <v>0</v>
      </c>
      <c r="CC1508" s="334">
        <f t="shared" ref="CC1508" si="1423">COUNTIF(U1552:U1560,"NS")</f>
        <v>0</v>
      </c>
      <c r="CD1508" s="334">
        <f t="shared" ref="CD1508" si="1424">COUNTIF(V1552:V1560,"NS")</f>
        <v>0</v>
      </c>
      <c r="CE1508" s="334">
        <f t="shared" ref="CE1508" si="1425">COUNTIF(W1552:W1560,"NS")</f>
        <v>0</v>
      </c>
      <c r="CF1508" s="334">
        <f t="shared" ref="CF1508" si="1426">COUNTIF(X1552:X1560,"NS")</f>
        <v>0</v>
      </c>
      <c r="CG1508" s="334">
        <f t="shared" ref="CG1508" si="1427">COUNTIF(Y1552:Y1560,"NS")</f>
        <v>0</v>
      </c>
      <c r="CH1508" s="334">
        <f t="shared" ref="CH1508" si="1428">COUNTIF(Z1552:Z1560,"NS")</f>
        <v>0</v>
      </c>
      <c r="CI1508" s="334">
        <f t="shared" ref="CI1508" si="1429">COUNTIF(AA1552:AA1560,"NS")</f>
        <v>0</v>
      </c>
      <c r="CJ1508" s="334">
        <f t="shared" ref="CJ1508" si="1430">COUNTIF(AB1552:AB1560,"NS")</f>
        <v>0</v>
      </c>
      <c r="CK1508" s="334">
        <f t="shared" ref="CK1508" si="1431">COUNTIF(AC1552:AC1560,"NS")</f>
        <v>0</v>
      </c>
      <c r="CL1508" s="334">
        <f t="shared" ref="CL1508" si="1432">COUNTIF(AD1552:AD1560,"NS")</f>
        <v>0</v>
      </c>
    </row>
    <row r="1509" spans="3:90" ht="15" customHeight="1">
      <c r="C1509" s="510"/>
      <c r="D1509" s="513"/>
      <c r="E1509" s="514"/>
      <c r="F1509" s="519" t="s">
        <v>323</v>
      </c>
      <c r="G1509" s="520"/>
      <c r="H1509" s="260"/>
      <c r="I1509" s="496" t="s">
        <v>324</v>
      </c>
      <c r="J1509" s="496"/>
      <c r="K1509" s="496"/>
      <c r="L1509" s="496"/>
      <c r="M1509" s="496"/>
      <c r="N1509" s="496"/>
      <c r="O1509" s="497"/>
      <c r="P1509" s="307"/>
      <c r="Q1509" s="215"/>
      <c r="R1509" s="215"/>
      <c r="S1509" s="215"/>
      <c r="T1509" s="215"/>
      <c r="U1509" s="215"/>
      <c r="V1509" s="215"/>
      <c r="W1509" s="215"/>
      <c r="X1509" s="215"/>
      <c r="Y1509" s="215"/>
      <c r="Z1509" s="215"/>
      <c r="AA1509" s="215"/>
      <c r="AB1509" s="215"/>
      <c r="AC1509" s="215"/>
      <c r="AD1509" s="215"/>
      <c r="AH1509" s="355">
        <f t="shared" si="1387"/>
        <v>0</v>
      </c>
      <c r="AI1509" s="355"/>
      <c r="AJ1509" s="355">
        <f t="shared" si="1388"/>
        <v>0</v>
      </c>
      <c r="AK1509" s="355"/>
      <c r="AL1509" s="355">
        <f t="shared" si="1389"/>
        <v>0</v>
      </c>
      <c r="AM1509" s="355"/>
      <c r="AN1509" s="355">
        <f t="shared" si="1390"/>
        <v>0</v>
      </c>
      <c r="AO1509" s="355"/>
      <c r="AQ1509" s="355">
        <f t="shared" si="1391"/>
        <v>0</v>
      </c>
      <c r="AR1509" s="355"/>
      <c r="BU1509" s="355">
        <f t="shared" si="1392"/>
        <v>0</v>
      </c>
      <c r="BV1509" s="355"/>
      <c r="BX1509" s="335" t="s">
        <v>1988</v>
      </c>
      <c r="BY1509" s="334">
        <f>SUM(Q1552:Q1560)</f>
        <v>0</v>
      </c>
      <c r="BZ1509" s="334">
        <f t="shared" ref="BZ1509" si="1433">SUM(R1552:R1560)</f>
        <v>0</v>
      </c>
      <c r="CA1509" s="334">
        <f t="shared" ref="CA1509" si="1434">SUM(S1552:S1560)</f>
        <v>0</v>
      </c>
      <c r="CB1509" s="334">
        <f t="shared" ref="CB1509" si="1435">SUM(T1552:T1560)</f>
        <v>0</v>
      </c>
      <c r="CC1509" s="334">
        <f t="shared" ref="CC1509" si="1436">SUM(U1552:U1560)</f>
        <v>0</v>
      </c>
      <c r="CD1509" s="334">
        <f t="shared" ref="CD1509" si="1437">SUM(V1552:V1560)</f>
        <v>0</v>
      </c>
      <c r="CE1509" s="334">
        <f t="shared" ref="CE1509" si="1438">SUM(W1552:W1560)</f>
        <v>0</v>
      </c>
      <c r="CF1509" s="334">
        <f t="shared" ref="CF1509" si="1439">SUM(X1552:X1560)</f>
        <v>0</v>
      </c>
      <c r="CG1509" s="334">
        <f t="shared" ref="CG1509" si="1440">SUM(Y1552:Y1560)</f>
        <v>0</v>
      </c>
      <c r="CH1509" s="334">
        <f t="shared" ref="CH1509" si="1441">SUM(Z1552:Z1560)</f>
        <v>0</v>
      </c>
      <c r="CI1509" s="334">
        <f t="shared" ref="CI1509" si="1442">SUM(AA1552:AA1560)</f>
        <v>0</v>
      </c>
      <c r="CJ1509" s="334">
        <f t="shared" ref="CJ1509" si="1443">SUM(AB1552:AB1560)</f>
        <v>0</v>
      </c>
      <c r="CK1509" s="334">
        <f t="shared" ref="CK1509" si="1444">SUM(AC1552:AC1560)</f>
        <v>0</v>
      </c>
      <c r="CL1509" s="334">
        <f t="shared" ref="CL1509" si="1445">SUM(AD1552:AD1560)</f>
        <v>0</v>
      </c>
    </row>
    <row r="1510" spans="3:90" ht="24" customHeight="1">
      <c r="C1510" s="510"/>
      <c r="D1510" s="513"/>
      <c r="E1510" s="514"/>
      <c r="F1510" s="519" t="s">
        <v>325</v>
      </c>
      <c r="G1510" s="520"/>
      <c r="H1510" s="260"/>
      <c r="I1510" s="496" t="s">
        <v>326</v>
      </c>
      <c r="J1510" s="496"/>
      <c r="K1510" s="496"/>
      <c r="L1510" s="496"/>
      <c r="M1510" s="496"/>
      <c r="N1510" s="496"/>
      <c r="O1510" s="497"/>
      <c r="P1510" s="307"/>
      <c r="Q1510" s="215"/>
      <c r="R1510" s="215"/>
      <c r="S1510" s="215"/>
      <c r="T1510" s="215"/>
      <c r="U1510" s="215"/>
      <c r="V1510" s="215"/>
      <c r="W1510" s="215"/>
      <c r="X1510" s="215"/>
      <c r="Y1510" s="215"/>
      <c r="Z1510" s="215"/>
      <c r="AA1510" s="215"/>
      <c r="AB1510" s="215"/>
      <c r="AC1510" s="215"/>
      <c r="AD1510" s="215"/>
      <c r="AH1510" s="355">
        <f t="shared" si="1387"/>
        <v>0</v>
      </c>
      <c r="AI1510" s="355"/>
      <c r="AJ1510" s="355">
        <f t="shared" si="1388"/>
        <v>0</v>
      </c>
      <c r="AK1510" s="355"/>
      <c r="AL1510" s="355">
        <f t="shared" si="1389"/>
        <v>0</v>
      </c>
      <c r="AM1510" s="355"/>
      <c r="AN1510" s="355">
        <f t="shared" si="1390"/>
        <v>0</v>
      </c>
      <c r="AO1510" s="355"/>
      <c r="AQ1510" s="355">
        <f t="shared" si="1391"/>
        <v>0</v>
      </c>
      <c r="AR1510" s="355"/>
      <c r="BU1510" s="355">
        <f t="shared" si="1392"/>
        <v>0</v>
      </c>
      <c r="BV1510" s="355"/>
      <c r="BX1510" s="335" t="s">
        <v>1989</v>
      </c>
      <c r="BY1510" s="345">
        <f>IF($AH$1432=2475,0,IF(OR(AND(BY1507=0,BY1508&gt;0),AND(BY1507="NS",BY1509&gt;0),AND(BY1507="NS",BY1509=0,BY1508=0)),1,IF(OR(AND(BY1508&gt;=2,BY1509&lt;BY1507),AND(BY1507="NS",BY1509=0,BY1508&gt;0),BY1507=BY1509,),0,1)))</f>
        <v>0</v>
      </c>
      <c r="BZ1510" s="345">
        <f t="shared" ref="BZ1510:CL1510" si="1446">IF($AH$1432=2475,0,IF(OR(AND(BZ1507=0,BZ1508&gt;0),AND(BZ1507="NS",BZ1509&gt;0),AND(BZ1507="NS",BZ1509=0,BZ1508=0)),1,IF(OR(AND(BZ1508&gt;=2,BZ1509&lt;BZ1507),AND(BZ1507="NS",BZ1509=0,BZ1508&gt;0),BZ1507=BZ1509,),0,1)))</f>
        <v>0</v>
      </c>
      <c r="CA1510" s="345">
        <f t="shared" si="1446"/>
        <v>0</v>
      </c>
      <c r="CB1510" s="345">
        <f t="shared" si="1446"/>
        <v>0</v>
      </c>
      <c r="CC1510" s="345">
        <f t="shared" si="1446"/>
        <v>0</v>
      </c>
      <c r="CD1510" s="345">
        <f t="shared" si="1446"/>
        <v>0</v>
      </c>
      <c r="CE1510" s="345">
        <f t="shared" si="1446"/>
        <v>0</v>
      </c>
      <c r="CF1510" s="345">
        <f t="shared" si="1446"/>
        <v>0</v>
      </c>
      <c r="CG1510" s="345">
        <f t="shared" si="1446"/>
        <v>0</v>
      </c>
      <c r="CH1510" s="345">
        <f t="shared" si="1446"/>
        <v>0</v>
      </c>
      <c r="CI1510" s="345">
        <f t="shared" si="1446"/>
        <v>0</v>
      </c>
      <c r="CJ1510" s="345">
        <f t="shared" si="1446"/>
        <v>0</v>
      </c>
      <c r="CK1510" s="345">
        <f t="shared" si="1446"/>
        <v>0</v>
      </c>
      <c r="CL1510" s="345">
        <f t="shared" si="1446"/>
        <v>0</v>
      </c>
    </row>
    <row r="1511" spans="3:90" ht="15" customHeight="1">
      <c r="C1511" s="510"/>
      <c r="D1511" s="513"/>
      <c r="E1511" s="514"/>
      <c r="F1511" s="519" t="s">
        <v>327</v>
      </c>
      <c r="G1511" s="520"/>
      <c r="H1511" s="296"/>
      <c r="I1511" s="498" t="s">
        <v>571</v>
      </c>
      <c r="J1511" s="498"/>
      <c r="K1511" s="498"/>
      <c r="L1511" s="498"/>
      <c r="M1511" s="498"/>
      <c r="N1511" s="498"/>
      <c r="O1511" s="499"/>
      <c r="P1511" s="307"/>
      <c r="Q1511" s="215"/>
      <c r="R1511" s="215"/>
      <c r="S1511" s="215"/>
      <c r="T1511" s="215"/>
      <c r="U1511" s="215"/>
      <c r="V1511" s="215"/>
      <c r="W1511" s="215"/>
      <c r="X1511" s="215"/>
      <c r="Y1511" s="215"/>
      <c r="Z1511" s="215"/>
      <c r="AA1511" s="215"/>
      <c r="AB1511" s="215"/>
      <c r="AC1511" s="215"/>
      <c r="AD1511" s="215"/>
      <c r="AH1511" s="355">
        <f t="shared" si="1387"/>
        <v>0</v>
      </c>
      <c r="AI1511" s="355"/>
      <c r="AJ1511" s="355">
        <f t="shared" si="1388"/>
        <v>0</v>
      </c>
      <c r="AK1511" s="355"/>
      <c r="AL1511" s="355">
        <f t="shared" si="1389"/>
        <v>0</v>
      </c>
      <c r="AM1511" s="355"/>
      <c r="AN1511" s="355">
        <f t="shared" si="1390"/>
        <v>0</v>
      </c>
      <c r="AO1511" s="355"/>
      <c r="AQ1511" s="355">
        <f t="shared" si="1391"/>
        <v>0</v>
      </c>
      <c r="AR1511" s="355"/>
      <c r="BU1511" s="355">
        <f t="shared" si="1392"/>
        <v>0</v>
      </c>
      <c r="BV1511" s="355"/>
      <c r="BX1511" s="346"/>
      <c r="BY1511" s="346"/>
      <c r="BZ1511" s="346"/>
      <c r="CA1511" s="346"/>
      <c r="CB1511" s="346"/>
      <c r="CC1511" s="346"/>
      <c r="CD1511" s="346"/>
      <c r="CE1511" s="346"/>
      <c r="CF1511" s="346"/>
      <c r="CG1511" s="346"/>
      <c r="CH1511" s="346"/>
      <c r="CI1511" s="346"/>
      <c r="CJ1511" s="346"/>
      <c r="CK1511" s="346"/>
      <c r="CL1511" s="334">
        <f>SUM(BZ1510:CL1510)</f>
        <v>0</v>
      </c>
    </row>
    <row r="1512" spans="3:90" ht="15" customHeight="1">
      <c r="C1512" s="510"/>
      <c r="D1512" s="513"/>
      <c r="E1512" s="514"/>
      <c r="F1512" s="521" t="s">
        <v>158</v>
      </c>
      <c r="G1512" s="522"/>
      <c r="H1512" s="507" t="s">
        <v>328</v>
      </c>
      <c r="I1512" s="496"/>
      <c r="J1512" s="496"/>
      <c r="K1512" s="496"/>
      <c r="L1512" s="496"/>
      <c r="M1512" s="496"/>
      <c r="N1512" s="496"/>
      <c r="O1512" s="497"/>
      <c r="P1512" s="307"/>
      <c r="Q1512" s="215"/>
      <c r="R1512" s="215"/>
      <c r="S1512" s="215"/>
      <c r="T1512" s="215"/>
      <c r="U1512" s="215"/>
      <c r="V1512" s="215"/>
      <c r="W1512" s="215"/>
      <c r="X1512" s="215"/>
      <c r="Y1512" s="215"/>
      <c r="Z1512" s="215"/>
      <c r="AA1512" s="215"/>
      <c r="AB1512" s="215"/>
      <c r="AC1512" s="215"/>
      <c r="AD1512" s="215"/>
      <c r="AH1512" s="355">
        <f t="shared" si="1387"/>
        <v>0</v>
      </c>
      <c r="AI1512" s="355"/>
      <c r="AJ1512" s="355">
        <f t="shared" si="1388"/>
        <v>0</v>
      </c>
      <c r="AK1512" s="355"/>
      <c r="AL1512" s="355">
        <f t="shared" si="1389"/>
        <v>0</v>
      </c>
      <c r="AM1512" s="355"/>
      <c r="AN1512" s="355">
        <f t="shared" si="1390"/>
        <v>0</v>
      </c>
      <c r="AO1512" s="355"/>
      <c r="AQ1512" s="355">
        <f t="shared" si="1391"/>
        <v>0</v>
      </c>
      <c r="AR1512" s="355"/>
      <c r="BU1512" s="355">
        <f t="shared" si="1392"/>
        <v>0</v>
      </c>
      <c r="BV1512" s="355"/>
      <c r="BX1512" s="346"/>
      <c r="BY1512" s="346"/>
      <c r="BZ1512" s="346"/>
      <c r="CA1512" s="346"/>
      <c r="CB1512" s="346"/>
      <c r="CC1512" s="346"/>
      <c r="CD1512" s="346"/>
      <c r="CE1512" s="346"/>
      <c r="CF1512" s="346"/>
      <c r="CG1512" s="346"/>
      <c r="CH1512" s="346"/>
      <c r="CI1512" s="346"/>
      <c r="CJ1512" s="346"/>
      <c r="CK1512" s="346"/>
      <c r="CL1512" s="346"/>
    </row>
    <row r="1513" spans="3:90" ht="24" customHeight="1">
      <c r="C1513" s="510"/>
      <c r="D1513" s="513"/>
      <c r="E1513" s="514"/>
      <c r="F1513" s="520" t="s">
        <v>329</v>
      </c>
      <c r="G1513" s="523"/>
      <c r="H1513" s="259"/>
      <c r="I1513" s="504" t="s">
        <v>330</v>
      </c>
      <c r="J1513" s="504"/>
      <c r="K1513" s="504"/>
      <c r="L1513" s="504"/>
      <c r="M1513" s="504"/>
      <c r="N1513" s="504"/>
      <c r="O1513" s="505"/>
      <c r="P1513" s="307"/>
      <c r="Q1513" s="215"/>
      <c r="R1513" s="215"/>
      <c r="S1513" s="215"/>
      <c r="T1513" s="215"/>
      <c r="U1513" s="215"/>
      <c r="V1513" s="215"/>
      <c r="W1513" s="215"/>
      <c r="X1513" s="215"/>
      <c r="Y1513" s="215"/>
      <c r="Z1513" s="215"/>
      <c r="AA1513" s="215"/>
      <c r="AB1513" s="215"/>
      <c r="AC1513" s="215"/>
      <c r="AD1513" s="215"/>
      <c r="AH1513" s="355">
        <f t="shared" si="1387"/>
        <v>0</v>
      </c>
      <c r="AI1513" s="355"/>
      <c r="AJ1513" s="355">
        <f t="shared" si="1388"/>
        <v>0</v>
      </c>
      <c r="AK1513" s="355"/>
      <c r="AL1513" s="355">
        <f t="shared" si="1389"/>
        <v>0</v>
      </c>
      <c r="AM1513" s="355"/>
      <c r="AN1513" s="355">
        <f t="shared" si="1390"/>
        <v>0</v>
      </c>
      <c r="AO1513" s="355"/>
      <c r="AQ1513" s="355">
        <f t="shared" si="1391"/>
        <v>0</v>
      </c>
      <c r="AR1513" s="355"/>
      <c r="BU1513" s="355">
        <f t="shared" si="1392"/>
        <v>0</v>
      </c>
      <c r="BV1513" s="355"/>
      <c r="BX1513" s="445">
        <v>8.02</v>
      </c>
      <c r="BY1513" s="445"/>
      <c r="BZ1513" s="445"/>
      <c r="CA1513" s="445"/>
      <c r="CB1513" s="445"/>
      <c r="CC1513" s="445"/>
      <c r="CD1513" s="445"/>
      <c r="CE1513" s="445"/>
      <c r="CF1513" s="445"/>
      <c r="CG1513" s="445"/>
      <c r="CH1513" s="445"/>
      <c r="CI1513" s="445"/>
      <c r="CJ1513" s="445"/>
      <c r="CK1513" s="445"/>
      <c r="CL1513" s="445"/>
    </row>
    <row r="1514" spans="3:90" ht="24" customHeight="1">
      <c r="C1514" s="510"/>
      <c r="D1514" s="513"/>
      <c r="E1514" s="514"/>
      <c r="F1514" s="520" t="s">
        <v>331</v>
      </c>
      <c r="G1514" s="523"/>
      <c r="H1514" s="260"/>
      <c r="I1514" s="496" t="s">
        <v>332</v>
      </c>
      <c r="J1514" s="496"/>
      <c r="K1514" s="496"/>
      <c r="L1514" s="496"/>
      <c r="M1514" s="496"/>
      <c r="N1514" s="496"/>
      <c r="O1514" s="497"/>
      <c r="P1514" s="307"/>
      <c r="Q1514" s="215"/>
      <c r="R1514" s="215"/>
      <c r="S1514" s="215"/>
      <c r="T1514" s="215"/>
      <c r="U1514" s="215"/>
      <c r="V1514" s="215"/>
      <c r="W1514" s="215"/>
      <c r="X1514" s="215"/>
      <c r="Y1514" s="215"/>
      <c r="Z1514" s="215"/>
      <c r="AA1514" s="215"/>
      <c r="AB1514" s="215"/>
      <c r="AC1514" s="215"/>
      <c r="AD1514" s="215"/>
      <c r="AH1514" s="355">
        <f t="shared" si="1387"/>
        <v>0</v>
      </c>
      <c r="AI1514" s="355"/>
      <c r="AJ1514" s="355">
        <f t="shared" si="1388"/>
        <v>0</v>
      </c>
      <c r="AK1514" s="355"/>
      <c r="AL1514" s="355">
        <f t="shared" si="1389"/>
        <v>0</v>
      </c>
      <c r="AM1514" s="355"/>
      <c r="AN1514" s="355">
        <f t="shared" si="1390"/>
        <v>0</v>
      </c>
      <c r="AO1514" s="355"/>
      <c r="AQ1514" s="355">
        <f t="shared" si="1391"/>
        <v>0</v>
      </c>
      <c r="AR1514" s="355"/>
      <c r="BU1514" s="355">
        <f t="shared" si="1392"/>
        <v>0</v>
      </c>
      <c r="BV1514" s="355"/>
      <c r="BX1514" s="335" t="s">
        <v>1986</v>
      </c>
      <c r="BY1514" s="334">
        <f>Q1561</f>
        <v>0</v>
      </c>
      <c r="BZ1514" s="334">
        <f t="shared" ref="BZ1514" si="1447">R1561</f>
        <v>0</v>
      </c>
      <c r="CA1514" s="334">
        <f t="shared" ref="CA1514" si="1448">S1561</f>
        <v>0</v>
      </c>
      <c r="CB1514" s="334">
        <f t="shared" ref="CB1514" si="1449">T1561</f>
        <v>0</v>
      </c>
      <c r="CC1514" s="334">
        <f t="shared" ref="CC1514" si="1450">U1561</f>
        <v>0</v>
      </c>
      <c r="CD1514" s="334">
        <f t="shared" ref="CD1514" si="1451">V1561</f>
        <v>0</v>
      </c>
      <c r="CE1514" s="334">
        <f t="shared" ref="CE1514" si="1452">W1561</f>
        <v>0</v>
      </c>
      <c r="CF1514" s="334">
        <f t="shared" ref="CF1514" si="1453">X1561</f>
        <v>0</v>
      </c>
      <c r="CG1514" s="334">
        <f t="shared" ref="CG1514" si="1454">Y1561</f>
        <v>0</v>
      </c>
      <c r="CH1514" s="334">
        <f t="shared" ref="CH1514" si="1455">Z1561</f>
        <v>0</v>
      </c>
      <c r="CI1514" s="334">
        <f t="shared" ref="CI1514" si="1456">AA1561</f>
        <v>0</v>
      </c>
      <c r="CJ1514" s="334">
        <f t="shared" ref="CJ1514" si="1457">AB1561</f>
        <v>0</v>
      </c>
      <c r="CK1514" s="334">
        <f t="shared" ref="CK1514" si="1458">AC1561</f>
        <v>0</v>
      </c>
      <c r="CL1514" s="334">
        <f t="shared" ref="CL1514" si="1459">AD1561</f>
        <v>0</v>
      </c>
    </row>
    <row r="1515" spans="3:90" ht="24" customHeight="1">
      <c r="C1515" s="510"/>
      <c r="D1515" s="513"/>
      <c r="E1515" s="514"/>
      <c r="F1515" s="520" t="s">
        <v>333</v>
      </c>
      <c r="G1515" s="523"/>
      <c r="H1515" s="260"/>
      <c r="I1515" s="496" t="s">
        <v>334</v>
      </c>
      <c r="J1515" s="496"/>
      <c r="K1515" s="496"/>
      <c r="L1515" s="496"/>
      <c r="M1515" s="496"/>
      <c r="N1515" s="496"/>
      <c r="O1515" s="497"/>
      <c r="P1515" s="307"/>
      <c r="Q1515" s="215"/>
      <c r="R1515" s="215"/>
      <c r="S1515" s="215"/>
      <c r="T1515" s="215"/>
      <c r="U1515" s="215"/>
      <c r="V1515" s="215"/>
      <c r="W1515" s="215"/>
      <c r="X1515" s="215"/>
      <c r="Y1515" s="215"/>
      <c r="Z1515" s="215"/>
      <c r="AA1515" s="215"/>
      <c r="AB1515" s="215"/>
      <c r="AC1515" s="215"/>
      <c r="AD1515" s="215"/>
      <c r="AH1515" s="355">
        <f t="shared" si="1387"/>
        <v>0</v>
      </c>
      <c r="AI1515" s="355"/>
      <c r="AJ1515" s="355">
        <f t="shared" si="1388"/>
        <v>0</v>
      </c>
      <c r="AK1515" s="355"/>
      <c r="AL1515" s="355">
        <f t="shared" si="1389"/>
        <v>0</v>
      </c>
      <c r="AM1515" s="355"/>
      <c r="AN1515" s="355">
        <f t="shared" si="1390"/>
        <v>0</v>
      </c>
      <c r="AO1515" s="355"/>
      <c r="AQ1515" s="355">
        <f t="shared" si="1391"/>
        <v>0</v>
      </c>
      <c r="AR1515" s="355"/>
      <c r="BU1515" s="355">
        <f t="shared" si="1392"/>
        <v>0</v>
      </c>
      <c r="BV1515" s="355"/>
      <c r="BX1515" s="335" t="s">
        <v>1987</v>
      </c>
      <c r="BY1515" s="334">
        <f>COUNTIF(Q1562:Q1564,"NS")</f>
        <v>0</v>
      </c>
      <c r="BZ1515" s="334">
        <f t="shared" ref="BZ1515" si="1460">COUNTIF(R1562:R1564,"NS")</f>
        <v>0</v>
      </c>
      <c r="CA1515" s="334">
        <f t="shared" ref="CA1515" si="1461">COUNTIF(S1562:S1564,"NS")</f>
        <v>0</v>
      </c>
      <c r="CB1515" s="334">
        <f t="shared" ref="CB1515" si="1462">COUNTIF(T1562:T1564,"NS")</f>
        <v>0</v>
      </c>
      <c r="CC1515" s="334">
        <f t="shared" ref="CC1515" si="1463">COUNTIF(U1562:U1564,"NS")</f>
        <v>0</v>
      </c>
      <c r="CD1515" s="334">
        <f t="shared" ref="CD1515" si="1464">COUNTIF(V1562:V1564,"NS")</f>
        <v>0</v>
      </c>
      <c r="CE1515" s="334">
        <f t="shared" ref="CE1515" si="1465">COUNTIF(W1562:W1564,"NS")</f>
        <v>0</v>
      </c>
      <c r="CF1515" s="334">
        <f t="shared" ref="CF1515" si="1466">COUNTIF(X1562:X1564,"NS")</f>
        <v>0</v>
      </c>
      <c r="CG1515" s="334">
        <f t="shared" ref="CG1515" si="1467">COUNTIF(Y1562:Y1564,"NS")</f>
        <v>0</v>
      </c>
      <c r="CH1515" s="334">
        <f t="shared" ref="CH1515" si="1468">COUNTIF(Z1562:Z1564,"NS")</f>
        <v>0</v>
      </c>
      <c r="CI1515" s="334">
        <f t="shared" ref="CI1515" si="1469">COUNTIF(AA1562:AA1564,"NS")</f>
        <v>0</v>
      </c>
      <c r="CJ1515" s="334">
        <f t="shared" ref="CJ1515" si="1470">COUNTIF(AB1562:AB1564,"NS")</f>
        <v>0</v>
      </c>
      <c r="CK1515" s="334">
        <f t="shared" ref="CK1515" si="1471">COUNTIF(AC1562:AC1564,"NS")</f>
        <v>0</v>
      </c>
      <c r="CL1515" s="334">
        <f t="shared" ref="CL1515" si="1472">COUNTIF(AD1562:AD1564,"NS")</f>
        <v>0</v>
      </c>
    </row>
    <row r="1516" spans="3:90" ht="15" customHeight="1">
      <c r="C1516" s="510"/>
      <c r="D1516" s="513"/>
      <c r="E1516" s="514"/>
      <c r="F1516" s="520" t="s">
        <v>335</v>
      </c>
      <c r="G1516" s="523"/>
      <c r="H1516" s="260"/>
      <c r="I1516" s="496" t="s">
        <v>336</v>
      </c>
      <c r="J1516" s="496"/>
      <c r="K1516" s="496"/>
      <c r="L1516" s="496"/>
      <c r="M1516" s="496"/>
      <c r="N1516" s="496"/>
      <c r="O1516" s="497"/>
      <c r="P1516" s="307"/>
      <c r="Q1516" s="215"/>
      <c r="R1516" s="215"/>
      <c r="S1516" s="215"/>
      <c r="T1516" s="215"/>
      <c r="U1516" s="215"/>
      <c r="V1516" s="215"/>
      <c r="W1516" s="215"/>
      <c r="X1516" s="215"/>
      <c r="Y1516" s="215"/>
      <c r="Z1516" s="215"/>
      <c r="AA1516" s="215"/>
      <c r="AB1516" s="215"/>
      <c r="AC1516" s="215"/>
      <c r="AD1516" s="215"/>
      <c r="AH1516" s="355">
        <f t="shared" si="1387"/>
        <v>0</v>
      </c>
      <c r="AI1516" s="355"/>
      <c r="AJ1516" s="355">
        <f t="shared" si="1388"/>
        <v>0</v>
      </c>
      <c r="AK1516" s="355"/>
      <c r="AL1516" s="355">
        <f t="shared" si="1389"/>
        <v>0</v>
      </c>
      <c r="AM1516" s="355"/>
      <c r="AN1516" s="355">
        <f t="shared" si="1390"/>
        <v>0</v>
      </c>
      <c r="AO1516" s="355"/>
      <c r="AQ1516" s="355">
        <f t="shared" si="1391"/>
        <v>0</v>
      </c>
      <c r="AR1516" s="355"/>
      <c r="BU1516" s="355">
        <f t="shared" si="1392"/>
        <v>0</v>
      </c>
      <c r="BV1516" s="355"/>
      <c r="BX1516" s="335" t="s">
        <v>1988</v>
      </c>
      <c r="BY1516" s="334">
        <f>SUM(Q1562:Q1564)</f>
        <v>0</v>
      </c>
      <c r="BZ1516" s="334">
        <f t="shared" ref="BZ1516" si="1473">SUM(R1562:R1564)</f>
        <v>0</v>
      </c>
      <c r="CA1516" s="334">
        <f t="shared" ref="CA1516" si="1474">SUM(S1562:S1564)</f>
        <v>0</v>
      </c>
      <c r="CB1516" s="334">
        <f t="shared" ref="CB1516" si="1475">SUM(T1562:T1564)</f>
        <v>0</v>
      </c>
      <c r="CC1516" s="334">
        <f t="shared" ref="CC1516" si="1476">SUM(U1562:U1564)</f>
        <v>0</v>
      </c>
      <c r="CD1516" s="334">
        <f t="shared" ref="CD1516" si="1477">SUM(V1562:V1564)</f>
        <v>0</v>
      </c>
      <c r="CE1516" s="334">
        <f t="shared" ref="CE1516" si="1478">SUM(W1562:W1564)</f>
        <v>0</v>
      </c>
      <c r="CF1516" s="334">
        <f t="shared" ref="CF1516" si="1479">SUM(X1562:X1564)</f>
        <v>0</v>
      </c>
      <c r="CG1516" s="334">
        <f t="shared" ref="CG1516" si="1480">SUM(Y1562:Y1564)</f>
        <v>0</v>
      </c>
      <c r="CH1516" s="334">
        <f t="shared" ref="CH1516" si="1481">SUM(Z1562:Z1564)</f>
        <v>0</v>
      </c>
      <c r="CI1516" s="334">
        <f t="shared" ref="CI1516" si="1482">SUM(AA1562:AA1564)</f>
        <v>0</v>
      </c>
      <c r="CJ1516" s="334">
        <f t="shared" ref="CJ1516" si="1483">SUM(AB1562:AB1564)</f>
        <v>0</v>
      </c>
      <c r="CK1516" s="334">
        <f t="shared" ref="CK1516" si="1484">SUM(AC1562:AC1564)</f>
        <v>0</v>
      </c>
      <c r="CL1516" s="334">
        <f t="shared" ref="CL1516" si="1485">SUM(AD1562:AD1564)</f>
        <v>0</v>
      </c>
    </row>
    <row r="1517" spans="3:90" ht="15" customHeight="1">
      <c r="C1517" s="510"/>
      <c r="D1517" s="513"/>
      <c r="E1517" s="514"/>
      <c r="F1517" s="520" t="s">
        <v>337</v>
      </c>
      <c r="G1517" s="523"/>
      <c r="H1517" s="296"/>
      <c r="I1517" s="498" t="s">
        <v>571</v>
      </c>
      <c r="J1517" s="498"/>
      <c r="K1517" s="498"/>
      <c r="L1517" s="498"/>
      <c r="M1517" s="498"/>
      <c r="N1517" s="498"/>
      <c r="O1517" s="499"/>
      <c r="P1517" s="307"/>
      <c r="Q1517" s="215"/>
      <c r="R1517" s="215"/>
      <c r="S1517" s="215"/>
      <c r="T1517" s="215"/>
      <c r="U1517" s="215"/>
      <c r="V1517" s="215"/>
      <c r="W1517" s="215"/>
      <c r="X1517" s="215"/>
      <c r="Y1517" s="215"/>
      <c r="Z1517" s="215"/>
      <c r="AA1517" s="215"/>
      <c r="AB1517" s="215"/>
      <c r="AC1517" s="215"/>
      <c r="AD1517" s="215"/>
      <c r="AH1517" s="355">
        <f t="shared" si="1387"/>
        <v>0</v>
      </c>
      <c r="AI1517" s="355"/>
      <c r="AJ1517" s="355">
        <f t="shared" si="1388"/>
        <v>0</v>
      </c>
      <c r="AK1517" s="355"/>
      <c r="AL1517" s="355">
        <f t="shared" si="1389"/>
        <v>0</v>
      </c>
      <c r="AM1517" s="355"/>
      <c r="AN1517" s="355">
        <f t="shared" si="1390"/>
        <v>0</v>
      </c>
      <c r="AO1517" s="355"/>
      <c r="AQ1517" s="355">
        <f t="shared" si="1391"/>
        <v>0</v>
      </c>
      <c r="AR1517" s="355"/>
      <c r="BU1517" s="355">
        <f t="shared" si="1392"/>
        <v>0</v>
      </c>
      <c r="BV1517" s="355"/>
      <c r="BX1517" s="335" t="s">
        <v>1989</v>
      </c>
      <c r="BY1517" s="345">
        <f>IF($AH$1432=2475,0,IF(OR(AND(BY1514=0,BY1515&gt;0),AND(BY1514="NS",BY1516&gt;0),AND(BY1514="NS",BY1516=0,BY1515=0)),1,IF(OR(AND(BY1515&gt;=2,BY1516&lt;BY1514),AND(BY1514="NS",BY1516=0,BY1515&gt;0),BY1514=BY1516,),0,1)))</f>
        <v>0</v>
      </c>
      <c r="BZ1517" s="345">
        <f t="shared" ref="BZ1517:CL1517" si="1486">IF($AH$1432=2475,0,IF(OR(AND(BZ1514=0,BZ1515&gt;0),AND(BZ1514="NS",BZ1516&gt;0),AND(BZ1514="NS",BZ1516=0,BZ1515=0)),1,IF(OR(AND(BZ1515&gt;=2,BZ1516&lt;BZ1514),AND(BZ1514="NS",BZ1516=0,BZ1515&gt;0),BZ1514=BZ1516,),0,1)))</f>
        <v>0</v>
      </c>
      <c r="CA1517" s="345">
        <f t="shared" si="1486"/>
        <v>0</v>
      </c>
      <c r="CB1517" s="345">
        <f t="shared" si="1486"/>
        <v>0</v>
      </c>
      <c r="CC1517" s="345">
        <f t="shared" si="1486"/>
        <v>0</v>
      </c>
      <c r="CD1517" s="345">
        <f t="shared" si="1486"/>
        <v>0</v>
      </c>
      <c r="CE1517" s="345">
        <f t="shared" si="1486"/>
        <v>0</v>
      </c>
      <c r="CF1517" s="345">
        <f t="shared" si="1486"/>
        <v>0</v>
      </c>
      <c r="CG1517" s="345">
        <f t="shared" si="1486"/>
        <v>0</v>
      </c>
      <c r="CH1517" s="345">
        <f t="shared" si="1486"/>
        <v>0</v>
      </c>
      <c r="CI1517" s="345">
        <f t="shared" si="1486"/>
        <v>0</v>
      </c>
      <c r="CJ1517" s="345">
        <f t="shared" si="1486"/>
        <v>0</v>
      </c>
      <c r="CK1517" s="345">
        <f t="shared" si="1486"/>
        <v>0</v>
      </c>
      <c r="CL1517" s="345">
        <f t="shared" si="1486"/>
        <v>0</v>
      </c>
    </row>
    <row r="1518" spans="3:90" ht="24" customHeight="1">
      <c r="C1518" s="510"/>
      <c r="D1518" s="513"/>
      <c r="E1518" s="514"/>
      <c r="F1518" s="518" t="s">
        <v>160</v>
      </c>
      <c r="G1518" s="518"/>
      <c r="H1518" s="506" t="s">
        <v>338</v>
      </c>
      <c r="I1518" s="498"/>
      <c r="J1518" s="498"/>
      <c r="K1518" s="498"/>
      <c r="L1518" s="498"/>
      <c r="M1518" s="498"/>
      <c r="N1518" s="498"/>
      <c r="O1518" s="499"/>
      <c r="P1518" s="307"/>
      <c r="Q1518" s="215"/>
      <c r="R1518" s="215"/>
      <c r="S1518" s="215"/>
      <c r="T1518" s="215"/>
      <c r="U1518" s="215"/>
      <c r="V1518" s="215"/>
      <c r="W1518" s="215"/>
      <c r="X1518" s="215"/>
      <c r="Y1518" s="215"/>
      <c r="Z1518" s="215"/>
      <c r="AA1518" s="215"/>
      <c r="AB1518" s="215"/>
      <c r="AC1518" s="215"/>
      <c r="AD1518" s="215"/>
      <c r="AH1518" s="355">
        <f t="shared" si="1387"/>
        <v>0</v>
      </c>
      <c r="AI1518" s="355"/>
      <c r="AJ1518" s="355">
        <f t="shared" si="1388"/>
        <v>0</v>
      </c>
      <c r="AK1518" s="355"/>
      <c r="AL1518" s="355">
        <f t="shared" si="1389"/>
        <v>0</v>
      </c>
      <c r="AM1518" s="355"/>
      <c r="AN1518" s="355">
        <f t="shared" si="1390"/>
        <v>0</v>
      </c>
      <c r="AO1518" s="355"/>
      <c r="AQ1518" s="355">
        <f t="shared" si="1391"/>
        <v>0</v>
      </c>
      <c r="AR1518" s="355"/>
      <c r="BU1518" s="355">
        <f t="shared" si="1392"/>
        <v>0</v>
      </c>
      <c r="BV1518" s="355"/>
      <c r="BX1518" s="346"/>
      <c r="BY1518" s="346"/>
      <c r="BZ1518" s="346"/>
      <c r="CA1518" s="346"/>
      <c r="CB1518" s="346"/>
      <c r="CC1518" s="346"/>
      <c r="CD1518" s="346"/>
      <c r="CE1518" s="346"/>
      <c r="CF1518" s="346"/>
      <c r="CG1518" s="346"/>
      <c r="CH1518" s="346"/>
      <c r="CI1518" s="346"/>
      <c r="CJ1518" s="346"/>
      <c r="CK1518" s="346"/>
      <c r="CL1518" s="334">
        <f>SUM(BZ1517:CL1517)</f>
        <v>0</v>
      </c>
    </row>
    <row r="1519" spans="3:90" ht="15" customHeight="1">
      <c r="C1519" s="510"/>
      <c r="D1519" s="513"/>
      <c r="E1519" s="514"/>
      <c r="F1519" s="518" t="s">
        <v>161</v>
      </c>
      <c r="G1519" s="518"/>
      <c r="H1519" s="500" t="s">
        <v>339</v>
      </c>
      <c r="I1519" s="501"/>
      <c r="J1519" s="501"/>
      <c r="K1519" s="501"/>
      <c r="L1519" s="501"/>
      <c r="M1519" s="501"/>
      <c r="N1519" s="501"/>
      <c r="O1519" s="502"/>
      <c r="P1519" s="307"/>
      <c r="Q1519" s="215"/>
      <c r="R1519" s="215"/>
      <c r="S1519" s="215"/>
      <c r="T1519" s="215"/>
      <c r="U1519" s="215"/>
      <c r="V1519" s="215"/>
      <c r="W1519" s="215"/>
      <c r="X1519" s="215"/>
      <c r="Y1519" s="215"/>
      <c r="Z1519" s="215"/>
      <c r="AA1519" s="215"/>
      <c r="AB1519" s="215"/>
      <c r="AC1519" s="215"/>
      <c r="AD1519" s="215"/>
      <c r="AH1519" s="355">
        <f t="shared" si="1387"/>
        <v>0</v>
      </c>
      <c r="AI1519" s="355"/>
      <c r="AJ1519" s="355">
        <f t="shared" si="1388"/>
        <v>0</v>
      </c>
      <c r="AK1519" s="355"/>
      <c r="AL1519" s="355">
        <f t="shared" si="1389"/>
        <v>0</v>
      </c>
      <c r="AM1519" s="355"/>
      <c r="AN1519" s="355">
        <f t="shared" si="1390"/>
        <v>0</v>
      </c>
      <c r="AO1519" s="355"/>
      <c r="AQ1519" s="355">
        <f t="shared" si="1391"/>
        <v>0</v>
      </c>
      <c r="AR1519" s="355"/>
      <c r="BU1519" s="355">
        <f t="shared" si="1392"/>
        <v>0</v>
      </c>
      <c r="BV1519" s="355"/>
      <c r="BX1519" s="346"/>
      <c r="BY1519" s="346"/>
      <c r="BZ1519" s="346"/>
      <c r="CA1519" s="346"/>
      <c r="CB1519" s="346"/>
      <c r="CC1519" s="346"/>
      <c r="CD1519" s="346"/>
      <c r="CE1519" s="346"/>
      <c r="CF1519" s="346"/>
      <c r="CG1519" s="346"/>
      <c r="CH1519" s="346"/>
      <c r="CI1519" s="346"/>
      <c r="CJ1519" s="346"/>
      <c r="CK1519" s="346"/>
      <c r="CL1519" s="346"/>
    </row>
    <row r="1520" spans="3:90" ht="15" customHeight="1">
      <c r="C1520" s="510"/>
      <c r="D1520" s="513"/>
      <c r="E1520" s="514"/>
      <c r="F1520" s="518" t="s">
        <v>163</v>
      </c>
      <c r="G1520" s="518"/>
      <c r="H1520" s="500" t="s">
        <v>340</v>
      </c>
      <c r="I1520" s="501"/>
      <c r="J1520" s="501"/>
      <c r="K1520" s="501"/>
      <c r="L1520" s="501"/>
      <c r="M1520" s="501"/>
      <c r="N1520" s="501"/>
      <c r="O1520" s="502"/>
      <c r="P1520" s="307"/>
      <c r="Q1520" s="215"/>
      <c r="R1520" s="215"/>
      <c r="S1520" s="215"/>
      <c r="T1520" s="215"/>
      <c r="U1520" s="215"/>
      <c r="V1520" s="215"/>
      <c r="W1520" s="215"/>
      <c r="X1520" s="215"/>
      <c r="Y1520" s="215"/>
      <c r="Z1520" s="215"/>
      <c r="AA1520" s="215"/>
      <c r="AB1520" s="215"/>
      <c r="AC1520" s="215"/>
      <c r="AD1520" s="215"/>
      <c r="AH1520" s="355">
        <f t="shared" si="1387"/>
        <v>0</v>
      </c>
      <c r="AI1520" s="355"/>
      <c r="AJ1520" s="355">
        <f t="shared" si="1388"/>
        <v>0</v>
      </c>
      <c r="AK1520" s="355"/>
      <c r="AL1520" s="355">
        <f t="shared" si="1389"/>
        <v>0</v>
      </c>
      <c r="AM1520" s="355"/>
      <c r="AN1520" s="355">
        <f t="shared" si="1390"/>
        <v>0</v>
      </c>
      <c r="AO1520" s="355"/>
      <c r="AQ1520" s="355">
        <f t="shared" si="1391"/>
        <v>0</v>
      </c>
      <c r="AR1520" s="355"/>
      <c r="BU1520" s="355">
        <f t="shared" si="1392"/>
        <v>0</v>
      </c>
      <c r="BV1520" s="355"/>
      <c r="BX1520" s="445">
        <v>9.0500000000000007</v>
      </c>
      <c r="BY1520" s="445"/>
      <c r="BZ1520" s="445"/>
      <c r="CA1520" s="445"/>
      <c r="CB1520" s="445"/>
      <c r="CC1520" s="445"/>
      <c r="CD1520" s="445"/>
      <c r="CE1520" s="445"/>
      <c r="CF1520" s="445"/>
      <c r="CG1520" s="445"/>
      <c r="CH1520" s="445"/>
      <c r="CI1520" s="445"/>
      <c r="CJ1520" s="445"/>
      <c r="CK1520" s="445"/>
      <c r="CL1520" s="445"/>
    </row>
    <row r="1521" spans="3:90" ht="15" customHeight="1">
      <c r="C1521" s="510"/>
      <c r="D1521" s="515"/>
      <c r="E1521" s="516"/>
      <c r="F1521" s="518" t="s">
        <v>165</v>
      </c>
      <c r="G1521" s="518"/>
      <c r="H1521" s="500" t="s">
        <v>341</v>
      </c>
      <c r="I1521" s="501"/>
      <c r="J1521" s="501"/>
      <c r="K1521" s="501"/>
      <c r="L1521" s="501"/>
      <c r="M1521" s="501"/>
      <c r="N1521" s="501"/>
      <c r="O1521" s="502"/>
      <c r="P1521" s="307"/>
      <c r="Q1521" s="215"/>
      <c r="R1521" s="215"/>
      <c r="S1521" s="215"/>
      <c r="T1521" s="215"/>
      <c r="U1521" s="215"/>
      <c r="V1521" s="215"/>
      <c r="W1521" s="215"/>
      <c r="X1521" s="215"/>
      <c r="Y1521" s="215"/>
      <c r="Z1521" s="215"/>
      <c r="AA1521" s="215"/>
      <c r="AB1521" s="215"/>
      <c r="AC1521" s="215"/>
      <c r="AD1521" s="215"/>
      <c r="AH1521" s="355">
        <f t="shared" si="1387"/>
        <v>0</v>
      </c>
      <c r="AI1521" s="355"/>
      <c r="AJ1521" s="355">
        <f t="shared" si="1388"/>
        <v>0</v>
      </c>
      <c r="AK1521" s="355"/>
      <c r="AL1521" s="355">
        <f t="shared" si="1389"/>
        <v>0</v>
      </c>
      <c r="AM1521" s="355"/>
      <c r="AN1521" s="355">
        <f t="shared" si="1390"/>
        <v>0</v>
      </c>
      <c r="AO1521" s="355"/>
      <c r="AQ1521" s="355">
        <f t="shared" si="1391"/>
        <v>0</v>
      </c>
      <c r="AR1521" s="355"/>
      <c r="BU1521" s="355">
        <f t="shared" si="1392"/>
        <v>0</v>
      </c>
      <c r="BV1521" s="355"/>
      <c r="BX1521" s="335" t="s">
        <v>1986</v>
      </c>
      <c r="BY1521" s="334">
        <f>Q1572</f>
        <v>0</v>
      </c>
      <c r="BZ1521" s="334">
        <f t="shared" ref="BZ1521" si="1487">R1572</f>
        <v>0</v>
      </c>
      <c r="CA1521" s="334">
        <f t="shared" ref="CA1521" si="1488">S1572</f>
        <v>0</v>
      </c>
      <c r="CB1521" s="334">
        <f t="shared" ref="CB1521" si="1489">T1572</f>
        <v>0</v>
      </c>
      <c r="CC1521" s="334">
        <f t="shared" ref="CC1521" si="1490">U1572</f>
        <v>0</v>
      </c>
      <c r="CD1521" s="334">
        <f t="shared" ref="CD1521" si="1491">V1572</f>
        <v>0</v>
      </c>
      <c r="CE1521" s="334">
        <f t="shared" ref="CE1521" si="1492">W1572</f>
        <v>0</v>
      </c>
      <c r="CF1521" s="334">
        <f t="shared" ref="CF1521" si="1493">X1572</f>
        <v>0</v>
      </c>
      <c r="CG1521" s="334">
        <f t="shared" ref="CG1521" si="1494">Y1572</f>
        <v>0</v>
      </c>
      <c r="CH1521" s="334">
        <f t="shared" ref="CH1521" si="1495">Z1572</f>
        <v>0</v>
      </c>
      <c r="CI1521" s="334">
        <f t="shared" ref="CI1521" si="1496">AA1572</f>
        <v>0</v>
      </c>
      <c r="CJ1521" s="334">
        <f t="shared" ref="CJ1521" si="1497">AB1572</f>
        <v>0</v>
      </c>
      <c r="CK1521" s="334">
        <f t="shared" ref="CK1521" si="1498">AC1572</f>
        <v>0</v>
      </c>
      <c r="CL1521" s="334">
        <f t="shared" ref="CL1521" si="1499">AD1572</f>
        <v>0</v>
      </c>
    </row>
    <row r="1522" spans="3:90" ht="36" customHeight="1">
      <c r="C1522" s="509" t="s">
        <v>167</v>
      </c>
      <c r="D1522" s="511" t="s">
        <v>342</v>
      </c>
      <c r="E1522" s="512"/>
      <c r="F1522" s="518" t="s">
        <v>343</v>
      </c>
      <c r="G1522" s="518"/>
      <c r="H1522" s="503" t="s">
        <v>344</v>
      </c>
      <c r="I1522" s="504"/>
      <c r="J1522" s="504"/>
      <c r="K1522" s="504"/>
      <c r="L1522" s="504"/>
      <c r="M1522" s="504"/>
      <c r="N1522" s="504"/>
      <c r="O1522" s="505"/>
      <c r="P1522" s="307"/>
      <c r="Q1522" s="215"/>
      <c r="R1522" s="215"/>
      <c r="S1522" s="215"/>
      <c r="T1522" s="215"/>
      <c r="U1522" s="215"/>
      <c r="V1522" s="215"/>
      <c r="W1522" s="215"/>
      <c r="X1522" s="215"/>
      <c r="Y1522" s="215"/>
      <c r="Z1522" s="215"/>
      <c r="AA1522" s="215"/>
      <c r="AB1522" s="215"/>
      <c r="AC1522" s="215"/>
      <c r="AD1522" s="215"/>
      <c r="AH1522" s="355">
        <f t="shared" si="1387"/>
        <v>0</v>
      </c>
      <c r="AI1522" s="355"/>
      <c r="AJ1522" s="355">
        <f t="shared" si="1388"/>
        <v>0</v>
      </c>
      <c r="AK1522" s="355"/>
      <c r="AL1522" s="355">
        <f t="shared" si="1389"/>
        <v>0</v>
      </c>
      <c r="AM1522" s="355"/>
      <c r="AN1522" s="355">
        <f t="shared" si="1390"/>
        <v>0</v>
      </c>
      <c r="AO1522" s="355"/>
      <c r="AQ1522" s="355">
        <f t="shared" si="1391"/>
        <v>0</v>
      </c>
      <c r="AR1522" s="355"/>
      <c r="BU1522" s="355">
        <f t="shared" si="1392"/>
        <v>0</v>
      </c>
      <c r="BV1522" s="355"/>
      <c r="BX1522" s="335" t="s">
        <v>1987</v>
      </c>
      <c r="BY1522" s="334">
        <f>COUNTIF(Q1573:Q1579,"NS")</f>
        <v>0</v>
      </c>
      <c r="BZ1522" s="334">
        <f t="shared" ref="BZ1522" si="1500">COUNTIF(R1573:R1579,"NS")</f>
        <v>0</v>
      </c>
      <c r="CA1522" s="334">
        <f t="shared" ref="CA1522" si="1501">COUNTIF(S1573:S1579,"NS")</f>
        <v>0</v>
      </c>
      <c r="CB1522" s="334">
        <f t="shared" ref="CB1522" si="1502">COUNTIF(T1573:T1579,"NS")</f>
        <v>0</v>
      </c>
      <c r="CC1522" s="334">
        <f t="shared" ref="CC1522" si="1503">COUNTIF(U1573:U1579,"NS")</f>
        <v>0</v>
      </c>
      <c r="CD1522" s="334">
        <f t="shared" ref="CD1522" si="1504">COUNTIF(V1573:V1579,"NS")</f>
        <v>0</v>
      </c>
      <c r="CE1522" s="334">
        <f t="shared" ref="CE1522" si="1505">COUNTIF(W1573:W1579,"NS")</f>
        <v>0</v>
      </c>
      <c r="CF1522" s="334">
        <f t="shared" ref="CF1522" si="1506">COUNTIF(X1573:X1579,"NS")</f>
        <v>0</v>
      </c>
      <c r="CG1522" s="334">
        <f t="shared" ref="CG1522" si="1507">COUNTIF(Y1573:Y1579,"NS")</f>
        <v>0</v>
      </c>
      <c r="CH1522" s="334">
        <f t="shared" ref="CH1522" si="1508">COUNTIF(Z1573:Z1579,"NS")</f>
        <v>0</v>
      </c>
      <c r="CI1522" s="334">
        <f t="shared" ref="CI1522" si="1509">COUNTIF(AA1573:AA1579,"NS")</f>
        <v>0</v>
      </c>
      <c r="CJ1522" s="334">
        <f t="shared" ref="CJ1522" si="1510">COUNTIF(AB1573:AB1579,"NS")</f>
        <v>0</v>
      </c>
      <c r="CK1522" s="334">
        <f t="shared" ref="CK1522" si="1511">COUNTIF(AC1573:AC1579,"NS")</f>
        <v>0</v>
      </c>
      <c r="CL1522" s="334">
        <f t="shared" ref="CL1522" si="1512">COUNTIF(AD1573:AD1579,"NS")</f>
        <v>0</v>
      </c>
    </row>
    <row r="1523" spans="3:90" ht="15" customHeight="1">
      <c r="C1523" s="510"/>
      <c r="D1523" s="513"/>
      <c r="E1523" s="514"/>
      <c r="F1523" s="519" t="s">
        <v>345</v>
      </c>
      <c r="G1523" s="520"/>
      <c r="H1523" s="259"/>
      <c r="I1523" s="504" t="s">
        <v>346</v>
      </c>
      <c r="J1523" s="504"/>
      <c r="K1523" s="504"/>
      <c r="L1523" s="504"/>
      <c r="M1523" s="504"/>
      <c r="N1523" s="504"/>
      <c r="O1523" s="505"/>
      <c r="P1523" s="307"/>
      <c r="Q1523" s="215"/>
      <c r="R1523" s="215"/>
      <c r="S1523" s="215"/>
      <c r="T1523" s="215"/>
      <c r="U1523" s="215"/>
      <c r="V1523" s="215"/>
      <c r="W1523" s="215"/>
      <c r="X1523" s="215"/>
      <c r="Y1523" s="215"/>
      <c r="Z1523" s="215"/>
      <c r="AA1523" s="215"/>
      <c r="AB1523" s="215"/>
      <c r="AC1523" s="215"/>
      <c r="AD1523" s="215"/>
      <c r="AH1523" s="355">
        <f t="shared" si="1387"/>
        <v>0</v>
      </c>
      <c r="AI1523" s="355"/>
      <c r="AJ1523" s="355">
        <f t="shared" si="1388"/>
        <v>0</v>
      </c>
      <c r="AK1523" s="355"/>
      <c r="AL1523" s="355">
        <f t="shared" si="1389"/>
        <v>0</v>
      </c>
      <c r="AM1523" s="355"/>
      <c r="AN1523" s="355">
        <f t="shared" si="1390"/>
        <v>0</v>
      </c>
      <c r="AO1523" s="355"/>
      <c r="AQ1523" s="355">
        <f t="shared" si="1391"/>
        <v>0</v>
      </c>
      <c r="AR1523" s="355"/>
      <c r="BU1523" s="355">
        <f t="shared" si="1392"/>
        <v>0</v>
      </c>
      <c r="BV1523" s="355"/>
      <c r="BX1523" s="335" t="s">
        <v>1988</v>
      </c>
      <c r="BY1523" s="334">
        <f>SUM(Q1573:Q1579)</f>
        <v>0</v>
      </c>
      <c r="BZ1523" s="334">
        <f t="shared" ref="BZ1523" si="1513">SUM(R1573:R1579)</f>
        <v>0</v>
      </c>
      <c r="CA1523" s="334">
        <f t="shared" ref="CA1523" si="1514">SUM(S1573:S1579)</f>
        <v>0</v>
      </c>
      <c r="CB1523" s="334">
        <f t="shared" ref="CB1523" si="1515">SUM(T1573:T1579)</f>
        <v>0</v>
      </c>
      <c r="CC1523" s="334">
        <f t="shared" ref="CC1523" si="1516">SUM(U1573:U1579)</f>
        <v>0</v>
      </c>
      <c r="CD1523" s="334">
        <f t="shared" ref="CD1523" si="1517">SUM(V1573:V1579)</f>
        <v>0</v>
      </c>
      <c r="CE1523" s="334">
        <f t="shared" ref="CE1523" si="1518">SUM(W1573:W1579)</f>
        <v>0</v>
      </c>
      <c r="CF1523" s="334">
        <f t="shared" ref="CF1523" si="1519">SUM(X1573:X1579)</f>
        <v>0</v>
      </c>
      <c r="CG1523" s="334">
        <f t="shared" ref="CG1523" si="1520">SUM(Y1573:Y1579)</f>
        <v>0</v>
      </c>
      <c r="CH1523" s="334">
        <f t="shared" ref="CH1523" si="1521">SUM(Z1573:Z1579)</f>
        <v>0</v>
      </c>
      <c r="CI1523" s="334">
        <f t="shared" ref="CI1523" si="1522">SUM(AA1573:AA1579)</f>
        <v>0</v>
      </c>
      <c r="CJ1523" s="334">
        <f t="shared" ref="CJ1523" si="1523">SUM(AB1573:AB1579)</f>
        <v>0</v>
      </c>
      <c r="CK1523" s="334">
        <f t="shared" ref="CK1523" si="1524">SUM(AC1573:AC1579)</f>
        <v>0</v>
      </c>
      <c r="CL1523" s="334">
        <f t="shared" ref="CL1523" si="1525">SUM(AD1573:AD1579)</f>
        <v>0</v>
      </c>
    </row>
    <row r="1524" spans="3:90" ht="24" customHeight="1">
      <c r="C1524" s="510"/>
      <c r="D1524" s="513"/>
      <c r="E1524" s="514"/>
      <c r="F1524" s="519" t="s">
        <v>347</v>
      </c>
      <c r="G1524" s="520"/>
      <c r="H1524" s="260"/>
      <c r="I1524" s="496" t="s">
        <v>348</v>
      </c>
      <c r="J1524" s="496"/>
      <c r="K1524" s="496"/>
      <c r="L1524" s="496"/>
      <c r="M1524" s="496"/>
      <c r="N1524" s="496"/>
      <c r="O1524" s="497"/>
      <c r="P1524" s="307"/>
      <c r="Q1524" s="215"/>
      <c r="R1524" s="215"/>
      <c r="S1524" s="215"/>
      <c r="T1524" s="215"/>
      <c r="U1524" s="215"/>
      <c r="V1524" s="215"/>
      <c r="W1524" s="215"/>
      <c r="X1524" s="215"/>
      <c r="Y1524" s="215"/>
      <c r="Z1524" s="215"/>
      <c r="AA1524" s="215"/>
      <c r="AB1524" s="215"/>
      <c r="AC1524" s="215"/>
      <c r="AD1524" s="215"/>
      <c r="AH1524" s="355">
        <f t="shared" si="1387"/>
        <v>0</v>
      </c>
      <c r="AI1524" s="355"/>
      <c r="AJ1524" s="355">
        <f t="shared" si="1388"/>
        <v>0</v>
      </c>
      <c r="AK1524" s="355"/>
      <c r="AL1524" s="355">
        <f t="shared" si="1389"/>
        <v>0</v>
      </c>
      <c r="AM1524" s="355"/>
      <c r="AN1524" s="355">
        <f t="shared" si="1390"/>
        <v>0</v>
      </c>
      <c r="AO1524" s="355"/>
      <c r="AQ1524" s="355">
        <f t="shared" si="1391"/>
        <v>0</v>
      </c>
      <c r="AR1524" s="355"/>
      <c r="BU1524" s="355">
        <f t="shared" si="1392"/>
        <v>0</v>
      </c>
      <c r="BV1524" s="355"/>
      <c r="BX1524" s="335" t="s">
        <v>1989</v>
      </c>
      <c r="BY1524" s="345">
        <f>IF($AH$1432=2475,0,IF(OR(AND(BY1521=0,BY1522&gt;0),AND(BY1521="NS",BY1523&gt;0),AND(BY1521="NS",BY1523=0,BY1522=0)),1,IF(OR(AND(BY1522&gt;=2,BY1523&lt;BY1521),AND(BY1521="NS",BY1523=0,BY1522&gt;0),BY1521=BY1523,),0,1)))</f>
        <v>0</v>
      </c>
      <c r="BZ1524" s="345">
        <f t="shared" ref="BZ1524:CL1524" si="1526">IF($AH$1432=2475,0,IF(OR(AND(BZ1521=0,BZ1522&gt;0),AND(BZ1521="NS",BZ1523&gt;0),AND(BZ1521="NS",BZ1523=0,BZ1522=0)),1,IF(OR(AND(BZ1522&gt;=2,BZ1523&lt;BZ1521),AND(BZ1521="NS",BZ1523=0,BZ1522&gt;0),BZ1521=BZ1523,),0,1)))</f>
        <v>0</v>
      </c>
      <c r="CA1524" s="345">
        <f t="shared" si="1526"/>
        <v>0</v>
      </c>
      <c r="CB1524" s="345">
        <f t="shared" si="1526"/>
        <v>0</v>
      </c>
      <c r="CC1524" s="345">
        <f t="shared" si="1526"/>
        <v>0</v>
      </c>
      <c r="CD1524" s="345">
        <f t="shared" si="1526"/>
        <v>0</v>
      </c>
      <c r="CE1524" s="345">
        <f t="shared" si="1526"/>
        <v>0</v>
      </c>
      <c r="CF1524" s="345">
        <f t="shared" si="1526"/>
        <v>0</v>
      </c>
      <c r="CG1524" s="345">
        <f t="shared" si="1526"/>
        <v>0</v>
      </c>
      <c r="CH1524" s="345">
        <f t="shared" si="1526"/>
        <v>0</v>
      </c>
      <c r="CI1524" s="345">
        <f t="shared" si="1526"/>
        <v>0</v>
      </c>
      <c r="CJ1524" s="345">
        <f t="shared" si="1526"/>
        <v>0</v>
      </c>
      <c r="CK1524" s="345">
        <f t="shared" si="1526"/>
        <v>0</v>
      </c>
      <c r="CL1524" s="345">
        <f t="shared" si="1526"/>
        <v>0</v>
      </c>
    </row>
    <row r="1525" spans="3:90" ht="15" customHeight="1">
      <c r="C1525" s="510"/>
      <c r="D1525" s="513"/>
      <c r="E1525" s="514"/>
      <c r="F1525" s="519" t="s">
        <v>349</v>
      </c>
      <c r="G1525" s="520"/>
      <c r="H1525" s="260"/>
      <c r="I1525" s="496" t="s">
        <v>350</v>
      </c>
      <c r="J1525" s="496"/>
      <c r="K1525" s="496"/>
      <c r="L1525" s="496"/>
      <c r="M1525" s="496"/>
      <c r="N1525" s="496"/>
      <c r="O1525" s="497"/>
      <c r="P1525" s="307"/>
      <c r="Q1525" s="215"/>
      <c r="R1525" s="215"/>
      <c r="S1525" s="215"/>
      <c r="T1525" s="215"/>
      <c r="U1525" s="215"/>
      <c r="V1525" s="215"/>
      <c r="W1525" s="215"/>
      <c r="X1525" s="215"/>
      <c r="Y1525" s="215"/>
      <c r="Z1525" s="215"/>
      <c r="AA1525" s="215"/>
      <c r="AB1525" s="215"/>
      <c r="AC1525" s="215"/>
      <c r="AD1525" s="215"/>
      <c r="AH1525" s="355">
        <f t="shared" si="1387"/>
        <v>0</v>
      </c>
      <c r="AI1525" s="355"/>
      <c r="AJ1525" s="355">
        <f t="shared" si="1388"/>
        <v>0</v>
      </c>
      <c r="AK1525" s="355"/>
      <c r="AL1525" s="355">
        <f t="shared" si="1389"/>
        <v>0</v>
      </c>
      <c r="AM1525" s="355"/>
      <c r="AN1525" s="355">
        <f t="shared" si="1390"/>
        <v>0</v>
      </c>
      <c r="AO1525" s="355"/>
      <c r="AQ1525" s="355">
        <f t="shared" si="1391"/>
        <v>0</v>
      </c>
      <c r="AR1525" s="355"/>
      <c r="BU1525" s="355">
        <f t="shared" si="1392"/>
        <v>0</v>
      </c>
      <c r="BV1525" s="355"/>
      <c r="BX1525" s="346"/>
      <c r="BY1525" s="346"/>
      <c r="BZ1525" s="346"/>
      <c r="CA1525" s="346"/>
      <c r="CB1525" s="346"/>
      <c r="CC1525" s="346"/>
      <c r="CD1525" s="346"/>
      <c r="CE1525" s="346"/>
      <c r="CF1525" s="346"/>
      <c r="CG1525" s="346"/>
      <c r="CH1525" s="346"/>
      <c r="CI1525" s="346"/>
      <c r="CJ1525" s="346"/>
      <c r="CK1525" s="346"/>
      <c r="CL1525" s="334">
        <f>SUM(BZ1524:CL1524)</f>
        <v>0</v>
      </c>
    </row>
    <row r="1526" spans="3:90" ht="15" customHeight="1">
      <c r="C1526" s="510"/>
      <c r="D1526" s="513"/>
      <c r="E1526" s="514"/>
      <c r="F1526" s="519" t="s">
        <v>351</v>
      </c>
      <c r="G1526" s="520"/>
      <c r="H1526" s="260"/>
      <c r="I1526" s="496" t="s">
        <v>352</v>
      </c>
      <c r="J1526" s="496"/>
      <c r="K1526" s="496"/>
      <c r="L1526" s="496"/>
      <c r="M1526" s="496"/>
      <c r="N1526" s="496"/>
      <c r="O1526" s="497"/>
      <c r="P1526" s="307"/>
      <c r="Q1526" s="215"/>
      <c r="R1526" s="215"/>
      <c r="S1526" s="215"/>
      <c r="T1526" s="215"/>
      <c r="U1526" s="215"/>
      <c r="V1526" s="215"/>
      <c r="W1526" s="215"/>
      <c r="X1526" s="215"/>
      <c r="Y1526" s="215"/>
      <c r="Z1526" s="215"/>
      <c r="AA1526" s="215"/>
      <c r="AB1526" s="215"/>
      <c r="AC1526" s="215"/>
      <c r="AD1526" s="215"/>
      <c r="AH1526" s="355">
        <f t="shared" si="1387"/>
        <v>0</v>
      </c>
      <c r="AI1526" s="355"/>
      <c r="AJ1526" s="355">
        <f t="shared" si="1388"/>
        <v>0</v>
      </c>
      <c r="AK1526" s="355"/>
      <c r="AL1526" s="355">
        <f t="shared" si="1389"/>
        <v>0</v>
      </c>
      <c r="AM1526" s="355"/>
      <c r="AN1526" s="355">
        <f t="shared" si="1390"/>
        <v>0</v>
      </c>
      <c r="AO1526" s="355"/>
      <c r="AQ1526" s="355">
        <f t="shared" si="1391"/>
        <v>0</v>
      </c>
      <c r="AR1526" s="355"/>
      <c r="BU1526" s="355">
        <f t="shared" si="1392"/>
        <v>0</v>
      </c>
      <c r="BV1526" s="355"/>
      <c r="BX1526" s="346"/>
      <c r="BY1526" s="346"/>
      <c r="BZ1526" s="346"/>
      <c r="CA1526" s="346"/>
      <c r="CB1526" s="346"/>
      <c r="CC1526" s="346"/>
      <c r="CD1526" s="346"/>
      <c r="CE1526" s="346"/>
      <c r="CF1526" s="346"/>
      <c r="CG1526" s="346"/>
      <c r="CH1526" s="346"/>
      <c r="CI1526" s="346"/>
      <c r="CJ1526" s="346"/>
      <c r="CK1526" s="346"/>
      <c r="CL1526" s="346"/>
    </row>
    <row r="1527" spans="3:90" ht="36" customHeight="1">
      <c r="C1527" s="510"/>
      <c r="D1527" s="513"/>
      <c r="E1527" s="514"/>
      <c r="F1527" s="519" t="s">
        <v>353</v>
      </c>
      <c r="G1527" s="520"/>
      <c r="H1527" s="260"/>
      <c r="I1527" s="496" t="s">
        <v>354</v>
      </c>
      <c r="J1527" s="496"/>
      <c r="K1527" s="496"/>
      <c r="L1527" s="496"/>
      <c r="M1527" s="496"/>
      <c r="N1527" s="496"/>
      <c r="O1527" s="497"/>
      <c r="P1527" s="307"/>
      <c r="Q1527" s="215"/>
      <c r="R1527" s="215"/>
      <c r="S1527" s="215"/>
      <c r="T1527" s="215"/>
      <c r="U1527" s="215"/>
      <c r="V1527" s="215"/>
      <c r="W1527" s="215"/>
      <c r="X1527" s="215"/>
      <c r="Y1527" s="215"/>
      <c r="Z1527" s="215"/>
      <c r="AA1527" s="215"/>
      <c r="AB1527" s="215"/>
      <c r="AC1527" s="215"/>
      <c r="AD1527" s="215"/>
      <c r="AH1527" s="355">
        <f t="shared" si="1387"/>
        <v>0</v>
      </c>
      <c r="AI1527" s="355"/>
      <c r="AJ1527" s="355">
        <f t="shared" si="1388"/>
        <v>0</v>
      </c>
      <c r="AK1527" s="355"/>
      <c r="AL1527" s="355">
        <f t="shared" si="1389"/>
        <v>0</v>
      </c>
      <c r="AM1527" s="355"/>
      <c r="AN1527" s="355">
        <f t="shared" si="1390"/>
        <v>0</v>
      </c>
      <c r="AO1527" s="355"/>
      <c r="AQ1527" s="355">
        <f t="shared" si="1391"/>
        <v>0</v>
      </c>
      <c r="AR1527" s="355"/>
      <c r="BU1527" s="355">
        <f t="shared" si="1392"/>
        <v>0</v>
      </c>
      <c r="BV1527" s="355"/>
      <c r="BX1527" s="445">
        <v>9.07</v>
      </c>
      <c r="BY1527" s="445"/>
      <c r="BZ1527" s="445"/>
      <c r="CA1527" s="445"/>
      <c r="CB1527" s="445"/>
      <c r="CC1527" s="445"/>
      <c r="CD1527" s="445"/>
      <c r="CE1527" s="445"/>
      <c r="CF1527" s="445"/>
      <c r="CG1527" s="445"/>
      <c r="CH1527" s="445"/>
      <c r="CI1527" s="445"/>
      <c r="CJ1527" s="445"/>
      <c r="CK1527" s="445"/>
      <c r="CL1527" s="445"/>
    </row>
    <row r="1528" spans="3:90" ht="15" customHeight="1">
      <c r="C1528" s="510"/>
      <c r="D1528" s="513"/>
      <c r="E1528" s="514"/>
      <c r="F1528" s="519" t="s">
        <v>355</v>
      </c>
      <c r="G1528" s="520"/>
      <c r="H1528" s="296"/>
      <c r="I1528" s="498" t="s">
        <v>571</v>
      </c>
      <c r="J1528" s="498"/>
      <c r="K1528" s="498"/>
      <c r="L1528" s="498"/>
      <c r="M1528" s="498"/>
      <c r="N1528" s="498"/>
      <c r="O1528" s="499"/>
      <c r="P1528" s="307"/>
      <c r="Q1528" s="215"/>
      <c r="R1528" s="215"/>
      <c r="S1528" s="215"/>
      <c r="T1528" s="215"/>
      <c r="U1528" s="215"/>
      <c r="V1528" s="215"/>
      <c r="W1528" s="215"/>
      <c r="X1528" s="215"/>
      <c r="Y1528" s="215"/>
      <c r="Z1528" s="215"/>
      <c r="AA1528" s="215"/>
      <c r="AB1528" s="215"/>
      <c r="AC1528" s="215"/>
      <c r="AD1528" s="215"/>
      <c r="AH1528" s="355">
        <f t="shared" si="1387"/>
        <v>0</v>
      </c>
      <c r="AI1528" s="355"/>
      <c r="AJ1528" s="355">
        <f t="shared" si="1388"/>
        <v>0</v>
      </c>
      <c r="AK1528" s="355"/>
      <c r="AL1528" s="355">
        <f t="shared" si="1389"/>
        <v>0</v>
      </c>
      <c r="AM1528" s="355"/>
      <c r="AN1528" s="355">
        <f t="shared" si="1390"/>
        <v>0</v>
      </c>
      <c r="AO1528" s="355"/>
      <c r="AQ1528" s="355">
        <f t="shared" si="1391"/>
        <v>0</v>
      </c>
      <c r="AR1528" s="355"/>
      <c r="BU1528" s="355">
        <f t="shared" si="1392"/>
        <v>0</v>
      </c>
      <c r="BV1528" s="355"/>
      <c r="BX1528" s="335" t="s">
        <v>1986</v>
      </c>
      <c r="BY1528" s="334">
        <f>Q1581</f>
        <v>0</v>
      </c>
      <c r="BZ1528" s="334">
        <f t="shared" ref="BZ1528" si="1527">R1581</f>
        <v>0</v>
      </c>
      <c r="CA1528" s="334">
        <f t="shared" ref="CA1528" si="1528">S1581</f>
        <v>0</v>
      </c>
      <c r="CB1528" s="334">
        <f t="shared" ref="CB1528" si="1529">T1581</f>
        <v>0</v>
      </c>
      <c r="CC1528" s="334">
        <f t="shared" ref="CC1528" si="1530">U1581</f>
        <v>0</v>
      </c>
      <c r="CD1528" s="334">
        <f t="shared" ref="CD1528" si="1531">V1581</f>
        <v>0</v>
      </c>
      <c r="CE1528" s="334">
        <f t="shared" ref="CE1528" si="1532">W1581</f>
        <v>0</v>
      </c>
      <c r="CF1528" s="334">
        <f t="shared" ref="CF1528" si="1533">X1581</f>
        <v>0</v>
      </c>
      <c r="CG1528" s="334">
        <f t="shared" ref="CG1528" si="1534">Y1581</f>
        <v>0</v>
      </c>
      <c r="CH1528" s="334">
        <f t="shared" ref="CH1528" si="1535">Z1581</f>
        <v>0</v>
      </c>
      <c r="CI1528" s="334">
        <f t="shared" ref="CI1528" si="1536">AA1581</f>
        <v>0</v>
      </c>
      <c r="CJ1528" s="334">
        <f t="shared" ref="CJ1528" si="1537">AB1581</f>
        <v>0</v>
      </c>
      <c r="CK1528" s="334">
        <f t="shared" ref="CK1528" si="1538">AC1581</f>
        <v>0</v>
      </c>
      <c r="CL1528" s="334">
        <f t="shared" ref="CL1528" si="1539">AD1581</f>
        <v>0</v>
      </c>
    </row>
    <row r="1529" spans="3:90" ht="24" customHeight="1">
      <c r="C1529" s="510"/>
      <c r="D1529" s="513"/>
      <c r="E1529" s="514"/>
      <c r="F1529" s="518" t="s">
        <v>356</v>
      </c>
      <c r="G1529" s="518"/>
      <c r="H1529" s="507" t="s">
        <v>357</v>
      </c>
      <c r="I1529" s="496"/>
      <c r="J1529" s="496"/>
      <c r="K1529" s="496"/>
      <c r="L1529" s="496"/>
      <c r="M1529" s="496"/>
      <c r="N1529" s="496"/>
      <c r="O1529" s="497"/>
      <c r="P1529" s="307"/>
      <c r="Q1529" s="215"/>
      <c r="R1529" s="215"/>
      <c r="S1529" s="215"/>
      <c r="T1529" s="215"/>
      <c r="U1529" s="215"/>
      <c r="V1529" s="215"/>
      <c r="W1529" s="215"/>
      <c r="X1529" s="215"/>
      <c r="Y1529" s="215"/>
      <c r="Z1529" s="215"/>
      <c r="AA1529" s="215"/>
      <c r="AB1529" s="215"/>
      <c r="AC1529" s="215"/>
      <c r="AD1529" s="215"/>
      <c r="AH1529" s="355">
        <f t="shared" si="1387"/>
        <v>0</v>
      </c>
      <c r="AI1529" s="355"/>
      <c r="AJ1529" s="355">
        <f t="shared" si="1388"/>
        <v>0</v>
      </c>
      <c r="AK1529" s="355"/>
      <c r="AL1529" s="355">
        <f t="shared" si="1389"/>
        <v>0</v>
      </c>
      <c r="AM1529" s="355"/>
      <c r="AN1529" s="355">
        <f t="shared" si="1390"/>
        <v>0</v>
      </c>
      <c r="AO1529" s="355"/>
      <c r="AQ1529" s="355">
        <f t="shared" si="1391"/>
        <v>0</v>
      </c>
      <c r="AR1529" s="355"/>
      <c r="BU1529" s="355">
        <f t="shared" si="1392"/>
        <v>0</v>
      </c>
      <c r="BV1529" s="355"/>
      <c r="BX1529" s="335" t="s">
        <v>1987</v>
      </c>
      <c r="BY1529" s="334">
        <f>COUNTIF(Q1582:Q1584,"NS")</f>
        <v>0</v>
      </c>
      <c r="BZ1529" s="334">
        <f t="shared" ref="BZ1529" si="1540">COUNTIF(R1582:R1584,"NS")</f>
        <v>0</v>
      </c>
      <c r="CA1529" s="334">
        <f t="shared" ref="CA1529" si="1541">COUNTIF(S1582:S1584,"NS")</f>
        <v>0</v>
      </c>
      <c r="CB1529" s="334">
        <f t="shared" ref="CB1529" si="1542">COUNTIF(T1582:T1584,"NS")</f>
        <v>0</v>
      </c>
      <c r="CC1529" s="334">
        <f t="shared" ref="CC1529" si="1543">COUNTIF(U1582:U1584,"NS")</f>
        <v>0</v>
      </c>
      <c r="CD1529" s="334">
        <f t="shared" ref="CD1529" si="1544">COUNTIF(V1582:V1584,"NS")</f>
        <v>0</v>
      </c>
      <c r="CE1529" s="334">
        <f t="shared" ref="CE1529" si="1545">COUNTIF(W1582:W1584,"NS")</f>
        <v>0</v>
      </c>
      <c r="CF1529" s="334">
        <f t="shared" ref="CF1529" si="1546">COUNTIF(X1582:X1584,"NS")</f>
        <v>0</v>
      </c>
      <c r="CG1529" s="334">
        <f t="shared" ref="CG1529" si="1547">COUNTIF(Y1582:Y1584,"NS")</f>
        <v>0</v>
      </c>
      <c r="CH1529" s="334">
        <f t="shared" ref="CH1529" si="1548">COUNTIF(Z1582:Z1584,"NS")</f>
        <v>0</v>
      </c>
      <c r="CI1529" s="334">
        <f t="shared" ref="CI1529" si="1549">COUNTIF(AA1582:AA1584,"NS")</f>
        <v>0</v>
      </c>
      <c r="CJ1529" s="334">
        <f t="shared" ref="CJ1529" si="1550">COUNTIF(AB1582:AB1584,"NS")</f>
        <v>0</v>
      </c>
      <c r="CK1529" s="334">
        <f t="shared" ref="CK1529" si="1551">COUNTIF(AC1582:AC1584,"NS")</f>
        <v>0</v>
      </c>
      <c r="CL1529" s="334">
        <f t="shared" ref="CL1529" si="1552">COUNTIF(AD1582:AD1584,"NS")</f>
        <v>0</v>
      </c>
    </row>
    <row r="1530" spans="3:90" ht="15" customHeight="1">
      <c r="C1530" s="510"/>
      <c r="D1530" s="513"/>
      <c r="E1530" s="514"/>
      <c r="F1530" s="519" t="s">
        <v>358</v>
      </c>
      <c r="G1530" s="520"/>
      <c r="H1530" s="259"/>
      <c r="I1530" s="504" t="s">
        <v>359</v>
      </c>
      <c r="J1530" s="504"/>
      <c r="K1530" s="504"/>
      <c r="L1530" s="504"/>
      <c r="M1530" s="504"/>
      <c r="N1530" s="504"/>
      <c r="O1530" s="505"/>
      <c r="P1530" s="307"/>
      <c r="Q1530" s="215"/>
      <c r="R1530" s="215"/>
      <c r="S1530" s="215"/>
      <c r="T1530" s="215"/>
      <c r="U1530" s="215"/>
      <c r="V1530" s="215"/>
      <c r="W1530" s="215"/>
      <c r="X1530" s="215"/>
      <c r="Y1530" s="215"/>
      <c r="Z1530" s="215"/>
      <c r="AA1530" s="215"/>
      <c r="AB1530" s="215"/>
      <c r="AC1530" s="215"/>
      <c r="AD1530" s="215"/>
      <c r="AH1530" s="355">
        <f t="shared" si="1387"/>
        <v>0</v>
      </c>
      <c r="AI1530" s="355"/>
      <c r="AJ1530" s="355">
        <f t="shared" si="1388"/>
        <v>0</v>
      </c>
      <c r="AK1530" s="355"/>
      <c r="AL1530" s="355">
        <f t="shared" si="1389"/>
        <v>0</v>
      </c>
      <c r="AM1530" s="355"/>
      <c r="AN1530" s="355">
        <f t="shared" si="1390"/>
        <v>0</v>
      </c>
      <c r="AO1530" s="355"/>
      <c r="AQ1530" s="355">
        <f t="shared" si="1391"/>
        <v>0</v>
      </c>
      <c r="AR1530" s="355"/>
      <c r="BU1530" s="355">
        <f t="shared" si="1392"/>
        <v>0</v>
      </c>
      <c r="BV1530" s="355"/>
      <c r="BX1530" s="335" t="s">
        <v>1988</v>
      </c>
      <c r="BY1530" s="334">
        <f>SUM(Q1582:Q1584)</f>
        <v>0</v>
      </c>
      <c r="BZ1530" s="334">
        <f t="shared" ref="BZ1530" si="1553">SUM(R1582:R1584)</f>
        <v>0</v>
      </c>
      <c r="CA1530" s="334">
        <f t="shared" ref="CA1530" si="1554">SUM(S1582:S1584)</f>
        <v>0</v>
      </c>
      <c r="CB1530" s="334">
        <f t="shared" ref="CB1530" si="1555">SUM(T1582:T1584)</f>
        <v>0</v>
      </c>
      <c r="CC1530" s="334">
        <f t="shared" ref="CC1530" si="1556">SUM(U1582:U1584)</f>
        <v>0</v>
      </c>
      <c r="CD1530" s="334">
        <f t="shared" ref="CD1530" si="1557">SUM(V1582:V1584)</f>
        <v>0</v>
      </c>
      <c r="CE1530" s="334">
        <f t="shared" ref="CE1530" si="1558">SUM(W1582:W1584)</f>
        <v>0</v>
      </c>
      <c r="CF1530" s="334">
        <f t="shared" ref="CF1530" si="1559">SUM(X1582:X1584)</f>
        <v>0</v>
      </c>
      <c r="CG1530" s="334">
        <f t="shared" ref="CG1530" si="1560">SUM(Y1582:Y1584)</f>
        <v>0</v>
      </c>
      <c r="CH1530" s="334">
        <f t="shared" ref="CH1530" si="1561">SUM(Z1582:Z1584)</f>
        <v>0</v>
      </c>
      <c r="CI1530" s="334">
        <f t="shared" ref="CI1530" si="1562">SUM(AA1582:AA1584)</f>
        <v>0</v>
      </c>
      <c r="CJ1530" s="334">
        <f t="shared" ref="CJ1530" si="1563">SUM(AB1582:AB1584)</f>
        <v>0</v>
      </c>
      <c r="CK1530" s="334">
        <f t="shared" ref="CK1530" si="1564">SUM(AC1582:AC1584)</f>
        <v>0</v>
      </c>
      <c r="CL1530" s="334">
        <f t="shared" ref="CL1530" si="1565">SUM(AD1582:AD1584)</f>
        <v>0</v>
      </c>
    </row>
    <row r="1531" spans="3:90" ht="15" customHeight="1">
      <c r="C1531" s="510"/>
      <c r="D1531" s="513"/>
      <c r="E1531" s="514"/>
      <c r="F1531" s="519" t="s">
        <v>360</v>
      </c>
      <c r="G1531" s="520"/>
      <c r="H1531" s="260"/>
      <c r="I1531" s="496" t="s">
        <v>361</v>
      </c>
      <c r="J1531" s="496"/>
      <c r="K1531" s="496"/>
      <c r="L1531" s="496"/>
      <c r="M1531" s="496"/>
      <c r="N1531" s="496"/>
      <c r="O1531" s="497"/>
      <c r="P1531" s="307"/>
      <c r="Q1531" s="215"/>
      <c r="R1531" s="215"/>
      <c r="S1531" s="215"/>
      <c r="T1531" s="215"/>
      <c r="U1531" s="215"/>
      <c r="V1531" s="215"/>
      <c r="W1531" s="215"/>
      <c r="X1531" s="215"/>
      <c r="Y1531" s="215"/>
      <c r="Z1531" s="215"/>
      <c r="AA1531" s="215"/>
      <c r="AB1531" s="215"/>
      <c r="AC1531" s="215"/>
      <c r="AD1531" s="215"/>
      <c r="AH1531" s="355">
        <f t="shared" si="1387"/>
        <v>0</v>
      </c>
      <c r="AI1531" s="355"/>
      <c r="AJ1531" s="355">
        <f t="shared" si="1388"/>
        <v>0</v>
      </c>
      <c r="AK1531" s="355"/>
      <c r="AL1531" s="355">
        <f t="shared" si="1389"/>
        <v>0</v>
      </c>
      <c r="AM1531" s="355"/>
      <c r="AN1531" s="355">
        <f t="shared" si="1390"/>
        <v>0</v>
      </c>
      <c r="AO1531" s="355"/>
      <c r="AQ1531" s="355">
        <f t="shared" si="1391"/>
        <v>0</v>
      </c>
      <c r="AR1531" s="355"/>
      <c r="BU1531" s="355">
        <f t="shared" si="1392"/>
        <v>0</v>
      </c>
      <c r="BV1531" s="355"/>
      <c r="BX1531" s="335" t="s">
        <v>1989</v>
      </c>
      <c r="BY1531" s="345">
        <f>IF($AH$1432=2475,0,IF(OR(AND(BY1528=0,BY1529&gt;0),AND(BY1528="NS",BY1530&gt;0),AND(BY1528="NS",BY1530=0,BY1529=0)),1,IF(OR(AND(BY1529&gt;=2,BY1530&lt;BY1528),AND(BY1528="NS",BY1530=0,BY1529&gt;0),BY1528=BY1530,),0,1)))</f>
        <v>0</v>
      </c>
      <c r="BZ1531" s="345">
        <f t="shared" ref="BZ1531:CL1531" si="1566">IF($AH$1432=2475,0,IF(OR(AND(BZ1528=0,BZ1529&gt;0),AND(BZ1528="NS",BZ1530&gt;0),AND(BZ1528="NS",BZ1530=0,BZ1529=0)),1,IF(OR(AND(BZ1529&gt;=2,BZ1530&lt;BZ1528),AND(BZ1528="NS",BZ1530=0,BZ1529&gt;0),BZ1528=BZ1530,),0,1)))</f>
        <v>0</v>
      </c>
      <c r="CA1531" s="345">
        <f t="shared" si="1566"/>
        <v>0</v>
      </c>
      <c r="CB1531" s="345">
        <f t="shared" si="1566"/>
        <v>0</v>
      </c>
      <c r="CC1531" s="345">
        <f t="shared" si="1566"/>
        <v>0</v>
      </c>
      <c r="CD1531" s="345">
        <f t="shared" si="1566"/>
        <v>0</v>
      </c>
      <c r="CE1531" s="345">
        <f t="shared" si="1566"/>
        <v>0</v>
      </c>
      <c r="CF1531" s="345">
        <f t="shared" si="1566"/>
        <v>0</v>
      </c>
      <c r="CG1531" s="345">
        <f t="shared" si="1566"/>
        <v>0</v>
      </c>
      <c r="CH1531" s="345">
        <f t="shared" si="1566"/>
        <v>0</v>
      </c>
      <c r="CI1531" s="345">
        <f t="shared" si="1566"/>
        <v>0</v>
      </c>
      <c r="CJ1531" s="345">
        <f t="shared" si="1566"/>
        <v>0</v>
      </c>
      <c r="CK1531" s="345">
        <f t="shared" si="1566"/>
        <v>0</v>
      </c>
      <c r="CL1531" s="345">
        <f t="shared" si="1566"/>
        <v>0</v>
      </c>
    </row>
    <row r="1532" spans="3:90" ht="15" customHeight="1">
      <c r="C1532" s="510"/>
      <c r="D1532" s="513"/>
      <c r="E1532" s="514"/>
      <c r="F1532" s="519" t="s">
        <v>362</v>
      </c>
      <c r="G1532" s="520"/>
      <c r="H1532" s="260"/>
      <c r="I1532" s="496" t="s">
        <v>363</v>
      </c>
      <c r="J1532" s="496"/>
      <c r="K1532" s="496"/>
      <c r="L1532" s="496"/>
      <c r="M1532" s="496"/>
      <c r="N1532" s="496"/>
      <c r="O1532" s="497"/>
      <c r="P1532" s="307"/>
      <c r="Q1532" s="215"/>
      <c r="R1532" s="215"/>
      <c r="S1532" s="215"/>
      <c r="T1532" s="215"/>
      <c r="U1532" s="215"/>
      <c r="V1532" s="215"/>
      <c r="W1532" s="215"/>
      <c r="X1532" s="215"/>
      <c r="Y1532" s="215"/>
      <c r="Z1532" s="215"/>
      <c r="AA1532" s="215"/>
      <c r="AB1532" s="215"/>
      <c r="AC1532" s="215"/>
      <c r="AD1532" s="215"/>
      <c r="AH1532" s="355">
        <f t="shared" si="1387"/>
        <v>0</v>
      </c>
      <c r="AI1532" s="355"/>
      <c r="AJ1532" s="355">
        <f t="shared" si="1388"/>
        <v>0</v>
      </c>
      <c r="AK1532" s="355"/>
      <c r="AL1532" s="355">
        <f t="shared" si="1389"/>
        <v>0</v>
      </c>
      <c r="AM1532" s="355"/>
      <c r="AN1532" s="355">
        <f t="shared" si="1390"/>
        <v>0</v>
      </c>
      <c r="AO1532" s="355"/>
      <c r="AQ1532" s="355">
        <f t="shared" si="1391"/>
        <v>0</v>
      </c>
      <c r="AR1532" s="355"/>
      <c r="BU1532" s="355">
        <f t="shared" si="1392"/>
        <v>0</v>
      </c>
      <c r="BV1532" s="355"/>
      <c r="BX1532" s="346"/>
      <c r="BY1532" s="346"/>
      <c r="BZ1532" s="346"/>
      <c r="CA1532" s="346"/>
      <c r="CB1532" s="346"/>
      <c r="CC1532" s="346"/>
      <c r="CD1532" s="346"/>
      <c r="CE1532" s="346"/>
      <c r="CF1532" s="346"/>
      <c r="CG1532" s="346"/>
      <c r="CH1532" s="346"/>
      <c r="CI1532" s="346"/>
      <c r="CJ1532" s="346"/>
      <c r="CK1532" s="346"/>
      <c r="CL1532" s="334">
        <f>SUM(BZ1531:CL1531)</f>
        <v>0</v>
      </c>
    </row>
    <row r="1533" spans="3:90" ht="15" customHeight="1">
      <c r="C1533" s="510"/>
      <c r="D1533" s="513"/>
      <c r="E1533" s="514"/>
      <c r="F1533" s="519" t="s">
        <v>364</v>
      </c>
      <c r="G1533" s="520"/>
      <c r="H1533" s="260"/>
      <c r="I1533" s="496" t="s">
        <v>365</v>
      </c>
      <c r="J1533" s="496"/>
      <c r="K1533" s="496"/>
      <c r="L1533" s="496"/>
      <c r="M1533" s="496"/>
      <c r="N1533" s="496"/>
      <c r="O1533" s="497"/>
      <c r="P1533" s="307"/>
      <c r="Q1533" s="215"/>
      <c r="R1533" s="215"/>
      <c r="S1533" s="215"/>
      <c r="T1533" s="215"/>
      <c r="U1533" s="215"/>
      <c r="V1533" s="215"/>
      <c r="W1533" s="215"/>
      <c r="X1533" s="215"/>
      <c r="Y1533" s="215"/>
      <c r="Z1533" s="215"/>
      <c r="AA1533" s="215"/>
      <c r="AB1533" s="215"/>
      <c r="AC1533" s="215"/>
      <c r="AD1533" s="215"/>
      <c r="AH1533" s="355">
        <f t="shared" si="1387"/>
        <v>0</v>
      </c>
      <c r="AI1533" s="355"/>
      <c r="AJ1533" s="355">
        <f t="shared" si="1388"/>
        <v>0</v>
      </c>
      <c r="AK1533" s="355"/>
      <c r="AL1533" s="355">
        <f t="shared" si="1389"/>
        <v>0</v>
      </c>
      <c r="AM1533" s="355"/>
      <c r="AN1533" s="355">
        <f t="shared" si="1390"/>
        <v>0</v>
      </c>
      <c r="AO1533" s="355"/>
      <c r="AQ1533" s="355">
        <f t="shared" si="1391"/>
        <v>0</v>
      </c>
      <c r="AR1533" s="355"/>
      <c r="BU1533" s="355">
        <f t="shared" si="1392"/>
        <v>0</v>
      </c>
      <c r="BV1533" s="355"/>
      <c r="BX1533" s="346"/>
      <c r="BY1533" s="346"/>
      <c r="BZ1533" s="346"/>
      <c r="CA1533" s="346"/>
      <c r="CB1533" s="346"/>
      <c r="CC1533" s="346"/>
      <c r="CD1533" s="346"/>
      <c r="CE1533" s="346"/>
      <c r="CF1533" s="346"/>
      <c r="CG1533" s="346"/>
      <c r="CH1533" s="346"/>
      <c r="CI1533" s="346"/>
      <c r="CJ1533" s="346"/>
      <c r="CK1533" s="346"/>
      <c r="CL1533" s="346"/>
    </row>
    <row r="1534" spans="3:90" ht="15" customHeight="1">
      <c r="C1534" s="510"/>
      <c r="D1534" s="513"/>
      <c r="E1534" s="514"/>
      <c r="F1534" s="519" t="s">
        <v>366</v>
      </c>
      <c r="G1534" s="520"/>
      <c r="H1534" s="260"/>
      <c r="I1534" s="496" t="s">
        <v>367</v>
      </c>
      <c r="J1534" s="496"/>
      <c r="K1534" s="496"/>
      <c r="L1534" s="496"/>
      <c r="M1534" s="496"/>
      <c r="N1534" s="496"/>
      <c r="O1534" s="497"/>
      <c r="P1534" s="307"/>
      <c r="Q1534" s="215"/>
      <c r="R1534" s="215"/>
      <c r="S1534" s="215"/>
      <c r="T1534" s="215"/>
      <c r="U1534" s="215"/>
      <c r="V1534" s="215"/>
      <c r="W1534" s="215"/>
      <c r="X1534" s="215"/>
      <c r="Y1534" s="215"/>
      <c r="Z1534" s="215"/>
      <c r="AA1534" s="215"/>
      <c r="AB1534" s="215"/>
      <c r="AC1534" s="215"/>
      <c r="AD1534" s="215"/>
      <c r="AH1534" s="355">
        <f t="shared" si="1387"/>
        <v>0</v>
      </c>
      <c r="AI1534" s="355"/>
      <c r="AJ1534" s="355">
        <f t="shared" si="1388"/>
        <v>0</v>
      </c>
      <c r="AK1534" s="355"/>
      <c r="AL1534" s="355">
        <f t="shared" si="1389"/>
        <v>0</v>
      </c>
      <c r="AM1534" s="355"/>
      <c r="AN1534" s="355">
        <f t="shared" si="1390"/>
        <v>0</v>
      </c>
      <c r="AO1534" s="355"/>
      <c r="AQ1534" s="355">
        <f t="shared" si="1391"/>
        <v>0</v>
      </c>
      <c r="AR1534" s="355"/>
      <c r="BU1534" s="355">
        <f t="shared" si="1392"/>
        <v>0</v>
      </c>
      <c r="BV1534" s="355"/>
      <c r="BX1534" s="445">
        <v>9.16</v>
      </c>
      <c r="BY1534" s="445"/>
      <c r="BZ1534" s="445"/>
      <c r="CA1534" s="445"/>
      <c r="CB1534" s="445"/>
      <c r="CC1534" s="445"/>
      <c r="CD1534" s="445"/>
      <c r="CE1534" s="445"/>
      <c r="CF1534" s="445"/>
      <c r="CG1534" s="445"/>
      <c r="CH1534" s="445"/>
      <c r="CI1534" s="445"/>
      <c r="CJ1534" s="445"/>
      <c r="CK1534" s="445"/>
      <c r="CL1534" s="445"/>
    </row>
    <row r="1535" spans="3:90" ht="15" customHeight="1">
      <c r="C1535" s="510"/>
      <c r="D1535" s="513"/>
      <c r="E1535" s="514"/>
      <c r="F1535" s="519" t="s">
        <v>368</v>
      </c>
      <c r="G1535" s="520"/>
      <c r="H1535" s="260"/>
      <c r="I1535" s="496" t="s">
        <v>369</v>
      </c>
      <c r="J1535" s="496"/>
      <c r="K1535" s="496"/>
      <c r="L1535" s="496"/>
      <c r="M1535" s="496"/>
      <c r="N1535" s="496"/>
      <c r="O1535" s="497"/>
      <c r="P1535" s="307"/>
      <c r="Q1535" s="215"/>
      <c r="R1535" s="215"/>
      <c r="S1535" s="215"/>
      <c r="T1535" s="215"/>
      <c r="U1535" s="215"/>
      <c r="V1535" s="215"/>
      <c r="W1535" s="215"/>
      <c r="X1535" s="215"/>
      <c r="Y1535" s="215"/>
      <c r="Z1535" s="215"/>
      <c r="AA1535" s="215"/>
      <c r="AB1535" s="215"/>
      <c r="AC1535" s="215"/>
      <c r="AD1535" s="215"/>
      <c r="AH1535" s="355">
        <f t="shared" si="1387"/>
        <v>0</v>
      </c>
      <c r="AI1535" s="355"/>
      <c r="AJ1535" s="355">
        <f t="shared" si="1388"/>
        <v>0</v>
      </c>
      <c r="AK1535" s="355"/>
      <c r="AL1535" s="355">
        <f t="shared" si="1389"/>
        <v>0</v>
      </c>
      <c r="AM1535" s="355"/>
      <c r="AN1535" s="355">
        <f t="shared" si="1390"/>
        <v>0</v>
      </c>
      <c r="AO1535" s="355"/>
      <c r="AQ1535" s="355">
        <f t="shared" si="1391"/>
        <v>0</v>
      </c>
      <c r="AR1535" s="355"/>
      <c r="BU1535" s="355">
        <f t="shared" si="1392"/>
        <v>0</v>
      </c>
      <c r="BV1535" s="355"/>
      <c r="BX1535" s="335" t="s">
        <v>1986</v>
      </c>
      <c r="BY1535" s="334">
        <f>Q1593</f>
        <v>0</v>
      </c>
      <c r="BZ1535" s="334">
        <f t="shared" ref="BZ1535" si="1567">R1593</f>
        <v>0</v>
      </c>
      <c r="CA1535" s="334">
        <f t="shared" ref="CA1535" si="1568">S1593</f>
        <v>0</v>
      </c>
      <c r="CB1535" s="334">
        <f t="shared" ref="CB1535" si="1569">T1593</f>
        <v>0</v>
      </c>
      <c r="CC1535" s="334">
        <f t="shared" ref="CC1535" si="1570">U1593</f>
        <v>0</v>
      </c>
      <c r="CD1535" s="334">
        <f t="shared" ref="CD1535" si="1571">V1593</f>
        <v>0</v>
      </c>
      <c r="CE1535" s="334">
        <f t="shared" ref="CE1535" si="1572">W1593</f>
        <v>0</v>
      </c>
      <c r="CF1535" s="334">
        <f t="shared" ref="CF1535" si="1573">X1593</f>
        <v>0</v>
      </c>
      <c r="CG1535" s="334">
        <f t="shared" ref="CG1535" si="1574">Y1593</f>
        <v>0</v>
      </c>
      <c r="CH1535" s="334">
        <f t="shared" ref="CH1535" si="1575">Z1593</f>
        <v>0</v>
      </c>
      <c r="CI1535" s="334">
        <f t="shared" ref="CI1535" si="1576">AA1593</f>
        <v>0</v>
      </c>
      <c r="CJ1535" s="334">
        <f t="shared" ref="CJ1535" si="1577">AB1593</f>
        <v>0</v>
      </c>
      <c r="CK1535" s="334">
        <f t="shared" ref="CK1535" si="1578">AC1593</f>
        <v>0</v>
      </c>
      <c r="CL1535" s="334">
        <f t="shared" ref="CL1535" si="1579">AD1593</f>
        <v>0</v>
      </c>
    </row>
    <row r="1536" spans="3:90" ht="24" customHeight="1">
      <c r="C1536" s="510"/>
      <c r="D1536" s="513"/>
      <c r="E1536" s="514"/>
      <c r="F1536" s="519" t="s">
        <v>370</v>
      </c>
      <c r="G1536" s="520"/>
      <c r="H1536" s="260"/>
      <c r="I1536" s="496" t="s">
        <v>371</v>
      </c>
      <c r="J1536" s="496"/>
      <c r="K1536" s="496"/>
      <c r="L1536" s="496"/>
      <c r="M1536" s="496"/>
      <c r="N1536" s="496"/>
      <c r="O1536" s="497"/>
      <c r="P1536" s="307"/>
      <c r="Q1536" s="215"/>
      <c r="R1536" s="215"/>
      <c r="S1536" s="215"/>
      <c r="T1536" s="215"/>
      <c r="U1536" s="215"/>
      <c r="V1536" s="215"/>
      <c r="W1536" s="215"/>
      <c r="X1536" s="215"/>
      <c r="Y1536" s="215"/>
      <c r="Z1536" s="215"/>
      <c r="AA1536" s="215"/>
      <c r="AB1536" s="215"/>
      <c r="AC1536" s="215"/>
      <c r="AD1536" s="215"/>
      <c r="AH1536" s="355">
        <f t="shared" si="1387"/>
        <v>0</v>
      </c>
      <c r="AI1536" s="355"/>
      <c r="AJ1536" s="355">
        <f t="shared" si="1388"/>
        <v>0</v>
      </c>
      <c r="AK1536" s="355"/>
      <c r="AL1536" s="355">
        <f t="shared" si="1389"/>
        <v>0</v>
      </c>
      <c r="AM1536" s="355"/>
      <c r="AN1536" s="355">
        <f t="shared" si="1390"/>
        <v>0</v>
      </c>
      <c r="AO1536" s="355"/>
      <c r="AQ1536" s="355">
        <f t="shared" si="1391"/>
        <v>0</v>
      </c>
      <c r="AR1536" s="355"/>
      <c r="BU1536" s="355">
        <f t="shared" si="1392"/>
        <v>0</v>
      </c>
      <c r="BV1536" s="355"/>
      <c r="BX1536" s="335" t="s">
        <v>1987</v>
      </c>
      <c r="BY1536" s="334">
        <f>COUNTIF(Q1594:Q1598,"NS")</f>
        <v>0</v>
      </c>
      <c r="BZ1536" s="334">
        <f t="shared" ref="BZ1536" si="1580">COUNTIF(R1594:R1598,"NS")</f>
        <v>0</v>
      </c>
      <c r="CA1536" s="334">
        <f t="shared" ref="CA1536" si="1581">COUNTIF(S1594:S1598,"NS")</f>
        <v>0</v>
      </c>
      <c r="CB1536" s="334">
        <f t="shared" ref="CB1536" si="1582">COUNTIF(T1594:T1598,"NS")</f>
        <v>0</v>
      </c>
      <c r="CC1536" s="334">
        <f t="shared" ref="CC1536" si="1583">COUNTIF(U1594:U1598,"NS")</f>
        <v>0</v>
      </c>
      <c r="CD1536" s="334">
        <f t="shared" ref="CD1536" si="1584">COUNTIF(V1594:V1598,"NS")</f>
        <v>0</v>
      </c>
      <c r="CE1536" s="334">
        <f t="shared" ref="CE1536" si="1585">COUNTIF(W1594:W1598,"NS")</f>
        <v>0</v>
      </c>
      <c r="CF1536" s="334">
        <f t="shared" ref="CF1536" si="1586">COUNTIF(X1594:X1598,"NS")</f>
        <v>0</v>
      </c>
      <c r="CG1536" s="334">
        <f t="shared" ref="CG1536" si="1587">COUNTIF(Y1594:Y1598,"NS")</f>
        <v>0</v>
      </c>
      <c r="CH1536" s="334">
        <f t="shared" ref="CH1536" si="1588">COUNTIF(Z1594:Z1598,"NS")</f>
        <v>0</v>
      </c>
      <c r="CI1536" s="334">
        <f t="shared" ref="CI1536" si="1589">COUNTIF(AA1594:AA1598,"NS")</f>
        <v>0</v>
      </c>
      <c r="CJ1536" s="334">
        <f t="shared" ref="CJ1536" si="1590">COUNTIF(AB1594:AB1598,"NS")</f>
        <v>0</v>
      </c>
      <c r="CK1536" s="334">
        <f t="shared" ref="CK1536" si="1591">COUNTIF(AC1594:AC1598,"NS")</f>
        <v>0</v>
      </c>
      <c r="CL1536" s="334">
        <f t="shared" ref="CL1536" si="1592">COUNTIF(AD1594:AD1598,"NS")</f>
        <v>0</v>
      </c>
    </row>
    <row r="1537" spans="3:90" ht="15" customHeight="1">
      <c r="C1537" s="510"/>
      <c r="D1537" s="513"/>
      <c r="E1537" s="514"/>
      <c r="F1537" s="519" t="s">
        <v>372</v>
      </c>
      <c r="G1537" s="520"/>
      <c r="H1537" s="296"/>
      <c r="I1537" s="498" t="s">
        <v>571</v>
      </c>
      <c r="J1537" s="498"/>
      <c r="K1537" s="498"/>
      <c r="L1537" s="498"/>
      <c r="M1537" s="498"/>
      <c r="N1537" s="498"/>
      <c r="O1537" s="499"/>
      <c r="P1537" s="307"/>
      <c r="Q1537" s="215"/>
      <c r="R1537" s="215"/>
      <c r="S1537" s="215"/>
      <c r="T1537" s="215"/>
      <c r="U1537" s="215"/>
      <c r="V1537" s="215"/>
      <c r="W1537" s="215"/>
      <c r="X1537" s="215"/>
      <c r="Y1537" s="215"/>
      <c r="Z1537" s="215"/>
      <c r="AA1537" s="215"/>
      <c r="AB1537" s="215"/>
      <c r="AC1537" s="215"/>
      <c r="AD1537" s="215"/>
      <c r="AH1537" s="355">
        <f t="shared" si="1387"/>
        <v>0</v>
      </c>
      <c r="AI1537" s="355"/>
      <c r="AJ1537" s="355">
        <f t="shared" si="1388"/>
        <v>0</v>
      </c>
      <c r="AK1537" s="355"/>
      <c r="AL1537" s="355">
        <f t="shared" si="1389"/>
        <v>0</v>
      </c>
      <c r="AM1537" s="355"/>
      <c r="AN1537" s="355">
        <f t="shared" si="1390"/>
        <v>0</v>
      </c>
      <c r="AO1537" s="355"/>
      <c r="AQ1537" s="355">
        <f t="shared" si="1391"/>
        <v>0</v>
      </c>
      <c r="AR1537" s="355"/>
      <c r="BU1537" s="355">
        <f t="shared" si="1392"/>
        <v>0</v>
      </c>
      <c r="BV1537" s="355"/>
      <c r="BX1537" s="335" t="s">
        <v>1988</v>
      </c>
      <c r="BY1537" s="334">
        <f>SUM(Q1594:Q1598)</f>
        <v>0</v>
      </c>
      <c r="BZ1537" s="334">
        <f t="shared" ref="BZ1537" si="1593">SUM(R1594:R1598)</f>
        <v>0</v>
      </c>
      <c r="CA1537" s="334">
        <f t="shared" ref="CA1537" si="1594">SUM(S1594:S1598)</f>
        <v>0</v>
      </c>
      <c r="CB1537" s="334">
        <f t="shared" ref="CB1537" si="1595">SUM(T1594:T1598)</f>
        <v>0</v>
      </c>
      <c r="CC1537" s="334">
        <f t="shared" ref="CC1537" si="1596">SUM(U1594:U1598)</f>
        <v>0</v>
      </c>
      <c r="CD1537" s="334">
        <f t="shared" ref="CD1537" si="1597">SUM(V1594:V1598)</f>
        <v>0</v>
      </c>
      <c r="CE1537" s="334">
        <f t="shared" ref="CE1537" si="1598">SUM(W1594:W1598)</f>
        <v>0</v>
      </c>
      <c r="CF1537" s="334">
        <f t="shared" ref="CF1537" si="1599">SUM(X1594:X1598)</f>
        <v>0</v>
      </c>
      <c r="CG1537" s="334">
        <f t="shared" ref="CG1537" si="1600">SUM(Y1594:Y1598)</f>
        <v>0</v>
      </c>
      <c r="CH1537" s="334">
        <f t="shared" ref="CH1537" si="1601">SUM(Z1594:Z1598)</f>
        <v>0</v>
      </c>
      <c r="CI1537" s="334">
        <f t="shared" ref="CI1537" si="1602">SUM(AA1594:AA1598)</f>
        <v>0</v>
      </c>
      <c r="CJ1537" s="334">
        <f t="shared" ref="CJ1537" si="1603">SUM(AB1594:AB1598)</f>
        <v>0</v>
      </c>
      <c r="CK1537" s="334">
        <f t="shared" ref="CK1537" si="1604">SUM(AC1594:AC1598)</f>
        <v>0</v>
      </c>
      <c r="CL1537" s="334">
        <f t="shared" ref="CL1537" si="1605">SUM(AD1594:AD1598)</f>
        <v>0</v>
      </c>
    </row>
    <row r="1538" spans="3:90" ht="15" customHeight="1">
      <c r="C1538" s="510"/>
      <c r="D1538" s="513"/>
      <c r="E1538" s="514"/>
      <c r="F1538" s="518" t="s">
        <v>373</v>
      </c>
      <c r="G1538" s="518"/>
      <c r="H1538" s="506" t="s">
        <v>374</v>
      </c>
      <c r="I1538" s="498"/>
      <c r="J1538" s="498"/>
      <c r="K1538" s="498"/>
      <c r="L1538" s="498"/>
      <c r="M1538" s="498"/>
      <c r="N1538" s="498"/>
      <c r="O1538" s="499"/>
      <c r="P1538" s="307"/>
      <c r="Q1538" s="215"/>
      <c r="R1538" s="215"/>
      <c r="S1538" s="215"/>
      <c r="T1538" s="215"/>
      <c r="U1538" s="215"/>
      <c r="V1538" s="215"/>
      <c r="W1538" s="215"/>
      <c r="X1538" s="215"/>
      <c r="Y1538" s="215"/>
      <c r="Z1538" s="215"/>
      <c r="AA1538" s="215"/>
      <c r="AB1538" s="215"/>
      <c r="AC1538" s="215"/>
      <c r="AD1538" s="215"/>
      <c r="AH1538" s="355">
        <f t="shared" si="1387"/>
        <v>0</v>
      </c>
      <c r="AI1538" s="355"/>
      <c r="AJ1538" s="355">
        <f t="shared" si="1388"/>
        <v>0</v>
      </c>
      <c r="AK1538" s="355"/>
      <c r="AL1538" s="355">
        <f t="shared" si="1389"/>
        <v>0</v>
      </c>
      <c r="AM1538" s="355"/>
      <c r="AN1538" s="355">
        <f t="shared" si="1390"/>
        <v>0</v>
      </c>
      <c r="AO1538" s="355"/>
      <c r="AQ1538" s="355">
        <f t="shared" si="1391"/>
        <v>0</v>
      </c>
      <c r="AR1538" s="355"/>
      <c r="BU1538" s="355">
        <f t="shared" si="1392"/>
        <v>0</v>
      </c>
      <c r="BV1538" s="355"/>
      <c r="BX1538" s="335" t="s">
        <v>1989</v>
      </c>
      <c r="BY1538" s="345">
        <f>IF($AH$1432=2475,0,IF(OR(AND(BY1535=0,BY1536&gt;0),AND(BY1535="NS",BY1537&gt;0),AND(BY1535="NS",BY1537=0,BY1536=0)),1,IF(OR(AND(BY1536&gt;=2,BY1537&lt;BY1535),AND(BY1535="NS",BY1537=0,BY1536&gt;0),BY1535=BY1537,),0,1)))</f>
        <v>0</v>
      </c>
      <c r="BZ1538" s="345">
        <f t="shared" ref="BZ1538:CL1538" si="1606">IF($AH$1432=2475,0,IF(OR(AND(BZ1535=0,BZ1536&gt;0),AND(BZ1535="NS",BZ1537&gt;0),AND(BZ1535="NS",BZ1537=0,BZ1536=0)),1,IF(OR(AND(BZ1536&gt;=2,BZ1537&lt;BZ1535),AND(BZ1535="NS",BZ1537=0,BZ1536&gt;0),BZ1535=BZ1537,),0,1)))</f>
        <v>0</v>
      </c>
      <c r="CA1538" s="345">
        <f t="shared" si="1606"/>
        <v>0</v>
      </c>
      <c r="CB1538" s="345">
        <f t="shared" si="1606"/>
        <v>0</v>
      </c>
      <c r="CC1538" s="345">
        <f t="shared" si="1606"/>
        <v>0</v>
      </c>
      <c r="CD1538" s="345">
        <f t="shared" si="1606"/>
        <v>0</v>
      </c>
      <c r="CE1538" s="345">
        <f t="shared" si="1606"/>
        <v>0</v>
      </c>
      <c r="CF1538" s="345">
        <f t="shared" si="1606"/>
        <v>0</v>
      </c>
      <c r="CG1538" s="345">
        <f t="shared" si="1606"/>
        <v>0</v>
      </c>
      <c r="CH1538" s="345">
        <f t="shared" si="1606"/>
        <v>0</v>
      </c>
      <c r="CI1538" s="345">
        <f t="shared" si="1606"/>
        <v>0</v>
      </c>
      <c r="CJ1538" s="345">
        <f t="shared" si="1606"/>
        <v>0</v>
      </c>
      <c r="CK1538" s="345">
        <f t="shared" si="1606"/>
        <v>0</v>
      </c>
      <c r="CL1538" s="345">
        <f t="shared" si="1606"/>
        <v>0</v>
      </c>
    </row>
    <row r="1539" spans="3:90" ht="24" customHeight="1">
      <c r="C1539" s="510"/>
      <c r="D1539" s="513"/>
      <c r="E1539" s="514"/>
      <c r="F1539" s="518" t="s">
        <v>375</v>
      </c>
      <c r="G1539" s="518"/>
      <c r="H1539" s="500" t="s">
        <v>376</v>
      </c>
      <c r="I1539" s="501"/>
      <c r="J1539" s="501"/>
      <c r="K1539" s="501"/>
      <c r="L1539" s="501"/>
      <c r="M1539" s="501"/>
      <c r="N1539" s="501"/>
      <c r="O1539" s="502"/>
      <c r="P1539" s="307"/>
      <c r="Q1539" s="215"/>
      <c r="R1539" s="215"/>
      <c r="S1539" s="215"/>
      <c r="T1539" s="215"/>
      <c r="U1539" s="215"/>
      <c r="V1539" s="215"/>
      <c r="W1539" s="215"/>
      <c r="X1539" s="215"/>
      <c r="Y1539" s="215"/>
      <c r="Z1539" s="215"/>
      <c r="AA1539" s="215"/>
      <c r="AB1539" s="215"/>
      <c r="AC1539" s="215"/>
      <c r="AD1539" s="215"/>
      <c r="AH1539" s="355">
        <f t="shared" si="1387"/>
        <v>0</v>
      </c>
      <c r="AI1539" s="355"/>
      <c r="AJ1539" s="355">
        <f t="shared" si="1388"/>
        <v>0</v>
      </c>
      <c r="AK1539" s="355"/>
      <c r="AL1539" s="355">
        <f t="shared" si="1389"/>
        <v>0</v>
      </c>
      <c r="AM1539" s="355"/>
      <c r="AN1539" s="355">
        <f t="shared" si="1390"/>
        <v>0</v>
      </c>
      <c r="AO1539" s="355"/>
      <c r="AQ1539" s="355">
        <f t="shared" si="1391"/>
        <v>0</v>
      </c>
      <c r="AR1539" s="355"/>
      <c r="BU1539" s="355">
        <f t="shared" si="1392"/>
        <v>0</v>
      </c>
      <c r="BV1539" s="355"/>
      <c r="BX1539" s="346"/>
      <c r="BY1539" s="346"/>
      <c r="BZ1539" s="346"/>
      <c r="CA1539" s="346"/>
      <c r="CB1539" s="346"/>
      <c r="CC1539" s="346"/>
      <c r="CD1539" s="346"/>
      <c r="CE1539" s="346"/>
      <c r="CF1539" s="346"/>
      <c r="CG1539" s="346"/>
      <c r="CH1539" s="346"/>
      <c r="CI1539" s="346"/>
      <c r="CJ1539" s="346"/>
      <c r="CK1539" s="346"/>
      <c r="CL1539" s="334">
        <f>SUM(BZ1538:CL1538)</f>
        <v>0</v>
      </c>
    </row>
    <row r="1540" spans="3:90" ht="15" customHeight="1">
      <c r="C1540" s="510"/>
      <c r="D1540" s="513"/>
      <c r="E1540" s="514"/>
      <c r="F1540" s="518" t="s">
        <v>377</v>
      </c>
      <c r="G1540" s="518"/>
      <c r="H1540" s="500" t="s">
        <v>378</v>
      </c>
      <c r="I1540" s="501"/>
      <c r="J1540" s="501"/>
      <c r="K1540" s="501"/>
      <c r="L1540" s="501"/>
      <c r="M1540" s="501"/>
      <c r="N1540" s="501"/>
      <c r="O1540" s="502"/>
      <c r="P1540" s="307"/>
      <c r="Q1540" s="215"/>
      <c r="R1540" s="215"/>
      <c r="S1540" s="215"/>
      <c r="T1540" s="215"/>
      <c r="U1540" s="215"/>
      <c r="V1540" s="215"/>
      <c r="W1540" s="215"/>
      <c r="X1540" s="215"/>
      <c r="Y1540" s="215"/>
      <c r="Z1540" s="215"/>
      <c r="AA1540" s="215"/>
      <c r="AB1540" s="215"/>
      <c r="AC1540" s="215"/>
      <c r="AD1540" s="215"/>
      <c r="AH1540" s="355">
        <f t="shared" si="1387"/>
        <v>0</v>
      </c>
      <c r="AI1540" s="355"/>
      <c r="AJ1540" s="355">
        <f t="shared" si="1388"/>
        <v>0</v>
      </c>
      <c r="AK1540" s="355"/>
      <c r="AL1540" s="355">
        <f t="shared" si="1389"/>
        <v>0</v>
      </c>
      <c r="AM1540" s="355"/>
      <c r="AN1540" s="355">
        <f t="shared" si="1390"/>
        <v>0</v>
      </c>
      <c r="AO1540" s="355"/>
      <c r="AQ1540" s="355">
        <f t="shared" si="1391"/>
        <v>0</v>
      </c>
      <c r="AR1540" s="355"/>
      <c r="BU1540" s="355">
        <f t="shared" si="1392"/>
        <v>0</v>
      </c>
      <c r="BV1540" s="355"/>
    </row>
    <row r="1541" spans="3:90" ht="24" customHeight="1">
      <c r="C1541" s="510"/>
      <c r="D1541" s="513"/>
      <c r="E1541" s="514"/>
      <c r="F1541" s="518" t="s">
        <v>379</v>
      </c>
      <c r="G1541" s="518"/>
      <c r="H1541" s="503" t="s">
        <v>380</v>
      </c>
      <c r="I1541" s="504"/>
      <c r="J1541" s="504"/>
      <c r="K1541" s="504"/>
      <c r="L1541" s="504"/>
      <c r="M1541" s="504"/>
      <c r="N1541" s="504"/>
      <c r="O1541" s="505"/>
      <c r="P1541" s="307"/>
      <c r="Q1541" s="215"/>
      <c r="R1541" s="215"/>
      <c r="S1541" s="215"/>
      <c r="T1541" s="215"/>
      <c r="U1541" s="215"/>
      <c r="V1541" s="215"/>
      <c r="W1541" s="215"/>
      <c r="X1541" s="215"/>
      <c r="Y1541" s="215"/>
      <c r="Z1541" s="215"/>
      <c r="AA1541" s="215"/>
      <c r="AB1541" s="215"/>
      <c r="AC1541" s="215"/>
      <c r="AD1541" s="215"/>
      <c r="AH1541" s="355">
        <f t="shared" si="1387"/>
        <v>0</v>
      </c>
      <c r="AI1541" s="355"/>
      <c r="AJ1541" s="355">
        <f t="shared" si="1388"/>
        <v>0</v>
      </c>
      <c r="AK1541" s="355"/>
      <c r="AL1541" s="355">
        <f t="shared" si="1389"/>
        <v>0</v>
      </c>
      <c r="AM1541" s="355"/>
      <c r="AN1541" s="355">
        <f t="shared" si="1390"/>
        <v>0</v>
      </c>
      <c r="AO1541" s="355"/>
      <c r="AQ1541" s="355">
        <f t="shared" si="1391"/>
        <v>0</v>
      </c>
      <c r="AR1541" s="355"/>
      <c r="BU1541" s="355">
        <f t="shared" si="1392"/>
        <v>0</v>
      </c>
      <c r="BV1541" s="355"/>
    </row>
    <row r="1542" spans="3:90" ht="15" customHeight="1">
      <c r="C1542" s="510"/>
      <c r="D1542" s="513"/>
      <c r="E1542" s="514"/>
      <c r="F1542" s="615" t="s">
        <v>381</v>
      </c>
      <c r="G1542" s="638"/>
      <c r="H1542" s="259"/>
      <c r="I1542" s="504" t="s">
        <v>382</v>
      </c>
      <c r="J1542" s="504"/>
      <c r="K1542" s="504"/>
      <c r="L1542" s="504"/>
      <c r="M1542" s="504"/>
      <c r="N1542" s="504"/>
      <c r="O1542" s="505"/>
      <c r="P1542" s="307"/>
      <c r="Q1542" s="215"/>
      <c r="R1542" s="215"/>
      <c r="S1542" s="215"/>
      <c r="T1542" s="215"/>
      <c r="U1542" s="215"/>
      <c r="V1542" s="215"/>
      <c r="W1542" s="215"/>
      <c r="X1542" s="215"/>
      <c r="Y1542" s="215"/>
      <c r="Z1542" s="215"/>
      <c r="AA1542" s="215"/>
      <c r="AB1542" s="215"/>
      <c r="AC1542" s="215"/>
      <c r="AD1542" s="215"/>
      <c r="AH1542" s="355">
        <f t="shared" si="1387"/>
        <v>0</v>
      </c>
      <c r="AI1542" s="355"/>
      <c r="AJ1542" s="355">
        <f t="shared" si="1388"/>
        <v>0</v>
      </c>
      <c r="AK1542" s="355"/>
      <c r="AL1542" s="355">
        <f t="shared" si="1389"/>
        <v>0</v>
      </c>
      <c r="AM1542" s="355"/>
      <c r="AN1542" s="355">
        <f t="shared" si="1390"/>
        <v>0</v>
      </c>
      <c r="AO1542" s="355"/>
      <c r="AQ1542" s="355">
        <f t="shared" si="1391"/>
        <v>0</v>
      </c>
      <c r="AR1542" s="355"/>
      <c r="BU1542" s="355">
        <f t="shared" si="1392"/>
        <v>0</v>
      </c>
      <c r="BV1542" s="355"/>
    </row>
    <row r="1543" spans="3:90" ht="24" customHeight="1">
      <c r="C1543" s="510"/>
      <c r="D1543" s="513"/>
      <c r="E1543" s="514"/>
      <c r="F1543" s="615" t="s">
        <v>383</v>
      </c>
      <c r="G1543" s="638"/>
      <c r="H1543" s="260"/>
      <c r="I1543" s="496" t="s">
        <v>384</v>
      </c>
      <c r="J1543" s="496"/>
      <c r="K1543" s="496"/>
      <c r="L1543" s="496"/>
      <c r="M1543" s="496"/>
      <c r="N1543" s="496"/>
      <c r="O1543" s="497"/>
      <c r="P1543" s="307"/>
      <c r="Q1543" s="215"/>
      <c r="R1543" s="215"/>
      <c r="S1543" s="215"/>
      <c r="T1543" s="215"/>
      <c r="U1543" s="215"/>
      <c r="V1543" s="215"/>
      <c r="W1543" s="215"/>
      <c r="X1543" s="215"/>
      <c r="Y1543" s="215"/>
      <c r="Z1543" s="215"/>
      <c r="AA1543" s="215"/>
      <c r="AB1543" s="215"/>
      <c r="AC1543" s="215"/>
      <c r="AD1543" s="215"/>
      <c r="AH1543" s="355">
        <f t="shared" si="1387"/>
        <v>0</v>
      </c>
      <c r="AI1543" s="355"/>
      <c r="AJ1543" s="355">
        <f t="shared" si="1388"/>
        <v>0</v>
      </c>
      <c r="AK1543" s="355"/>
      <c r="AL1543" s="355">
        <f t="shared" si="1389"/>
        <v>0</v>
      </c>
      <c r="AM1543" s="355"/>
      <c r="AN1543" s="355">
        <f t="shared" si="1390"/>
        <v>0</v>
      </c>
      <c r="AO1543" s="355"/>
      <c r="AQ1543" s="355">
        <f t="shared" si="1391"/>
        <v>0</v>
      </c>
      <c r="AR1543" s="355"/>
      <c r="BU1543" s="355">
        <f t="shared" si="1392"/>
        <v>0</v>
      </c>
      <c r="BV1543" s="355"/>
    </row>
    <row r="1544" spans="3:90" ht="15" customHeight="1">
      <c r="C1544" s="510"/>
      <c r="D1544" s="513"/>
      <c r="E1544" s="514"/>
      <c r="F1544" s="615" t="s">
        <v>385</v>
      </c>
      <c r="G1544" s="638"/>
      <c r="H1544" s="260"/>
      <c r="I1544" s="496" t="s">
        <v>386</v>
      </c>
      <c r="J1544" s="496"/>
      <c r="K1544" s="496"/>
      <c r="L1544" s="496"/>
      <c r="M1544" s="496"/>
      <c r="N1544" s="496"/>
      <c r="O1544" s="497"/>
      <c r="P1544" s="307"/>
      <c r="Q1544" s="215"/>
      <c r="R1544" s="215"/>
      <c r="S1544" s="215"/>
      <c r="T1544" s="215"/>
      <c r="U1544" s="215"/>
      <c r="V1544" s="215"/>
      <c r="W1544" s="215"/>
      <c r="X1544" s="215"/>
      <c r="Y1544" s="215"/>
      <c r="Z1544" s="215"/>
      <c r="AA1544" s="215"/>
      <c r="AB1544" s="215"/>
      <c r="AC1544" s="215"/>
      <c r="AD1544" s="215"/>
      <c r="AH1544" s="355">
        <f t="shared" si="1387"/>
        <v>0</v>
      </c>
      <c r="AI1544" s="355"/>
      <c r="AJ1544" s="355">
        <f t="shared" si="1388"/>
        <v>0</v>
      </c>
      <c r="AK1544" s="355"/>
      <c r="AL1544" s="355">
        <f t="shared" si="1389"/>
        <v>0</v>
      </c>
      <c r="AM1544" s="355"/>
      <c r="AN1544" s="355">
        <f t="shared" si="1390"/>
        <v>0</v>
      </c>
      <c r="AO1544" s="355"/>
      <c r="AQ1544" s="355">
        <f t="shared" si="1391"/>
        <v>0</v>
      </c>
      <c r="AR1544" s="355"/>
      <c r="BU1544" s="355">
        <f t="shared" si="1392"/>
        <v>0</v>
      </c>
      <c r="BV1544" s="355"/>
    </row>
    <row r="1545" spans="3:90" ht="24" customHeight="1">
      <c r="C1545" s="510"/>
      <c r="D1545" s="513"/>
      <c r="E1545" s="514"/>
      <c r="F1545" s="615" t="s">
        <v>387</v>
      </c>
      <c r="G1545" s="638"/>
      <c r="H1545" s="260"/>
      <c r="I1545" s="496" t="s">
        <v>388</v>
      </c>
      <c r="J1545" s="496"/>
      <c r="K1545" s="496"/>
      <c r="L1545" s="496"/>
      <c r="M1545" s="496"/>
      <c r="N1545" s="496"/>
      <c r="O1545" s="497"/>
      <c r="P1545" s="307"/>
      <c r="Q1545" s="215"/>
      <c r="R1545" s="215"/>
      <c r="S1545" s="215"/>
      <c r="T1545" s="215"/>
      <c r="U1545" s="215"/>
      <c r="V1545" s="215"/>
      <c r="W1545" s="215"/>
      <c r="X1545" s="215"/>
      <c r="Y1545" s="215"/>
      <c r="Z1545" s="215"/>
      <c r="AA1545" s="215"/>
      <c r="AB1545" s="215"/>
      <c r="AC1545" s="215"/>
      <c r="AD1545" s="215"/>
      <c r="AH1545" s="355">
        <f t="shared" si="1387"/>
        <v>0</v>
      </c>
      <c r="AI1545" s="355"/>
      <c r="AJ1545" s="355">
        <f t="shared" si="1388"/>
        <v>0</v>
      </c>
      <c r="AK1545" s="355"/>
      <c r="AL1545" s="355">
        <f t="shared" si="1389"/>
        <v>0</v>
      </c>
      <c r="AM1545" s="355"/>
      <c r="AN1545" s="355">
        <f t="shared" si="1390"/>
        <v>0</v>
      </c>
      <c r="AO1545" s="355"/>
      <c r="AQ1545" s="355">
        <f t="shared" si="1391"/>
        <v>0</v>
      </c>
      <c r="AR1545" s="355"/>
      <c r="BU1545" s="355">
        <f t="shared" si="1392"/>
        <v>0</v>
      </c>
      <c r="BV1545" s="355"/>
    </row>
    <row r="1546" spans="3:90" ht="36" customHeight="1">
      <c r="C1546" s="510"/>
      <c r="D1546" s="513"/>
      <c r="E1546" s="514"/>
      <c r="F1546" s="615" t="s">
        <v>389</v>
      </c>
      <c r="G1546" s="638"/>
      <c r="H1546" s="260"/>
      <c r="I1546" s="496" t="s">
        <v>390</v>
      </c>
      <c r="J1546" s="496"/>
      <c r="K1546" s="496"/>
      <c r="L1546" s="496"/>
      <c r="M1546" s="496"/>
      <c r="N1546" s="496"/>
      <c r="O1546" s="497"/>
      <c r="P1546" s="307"/>
      <c r="Q1546" s="215"/>
      <c r="R1546" s="215"/>
      <c r="S1546" s="215"/>
      <c r="T1546" s="215"/>
      <c r="U1546" s="215"/>
      <c r="V1546" s="215"/>
      <c r="W1546" s="215"/>
      <c r="X1546" s="215"/>
      <c r="Y1546" s="215"/>
      <c r="Z1546" s="215"/>
      <c r="AA1546" s="215"/>
      <c r="AB1546" s="215"/>
      <c r="AC1546" s="215"/>
      <c r="AD1546" s="215"/>
      <c r="AH1546" s="355">
        <f t="shared" si="1387"/>
        <v>0</v>
      </c>
      <c r="AI1546" s="355"/>
      <c r="AJ1546" s="355">
        <f t="shared" si="1388"/>
        <v>0</v>
      </c>
      <c r="AK1546" s="355"/>
      <c r="AL1546" s="355">
        <f t="shared" si="1389"/>
        <v>0</v>
      </c>
      <c r="AM1546" s="355"/>
      <c r="AN1546" s="355">
        <f t="shared" si="1390"/>
        <v>0</v>
      </c>
      <c r="AO1546" s="355"/>
      <c r="AQ1546" s="355">
        <f t="shared" si="1391"/>
        <v>0</v>
      </c>
      <c r="AR1546" s="355"/>
      <c r="BU1546" s="355">
        <f t="shared" si="1392"/>
        <v>0</v>
      </c>
      <c r="BV1546" s="355"/>
    </row>
    <row r="1547" spans="3:90" ht="15" customHeight="1">
      <c r="C1547" s="510"/>
      <c r="D1547" s="513"/>
      <c r="E1547" s="514"/>
      <c r="F1547" s="615" t="s">
        <v>391</v>
      </c>
      <c r="G1547" s="638"/>
      <c r="H1547" s="296"/>
      <c r="I1547" s="498" t="s">
        <v>571</v>
      </c>
      <c r="J1547" s="498"/>
      <c r="K1547" s="498"/>
      <c r="L1547" s="498"/>
      <c r="M1547" s="498"/>
      <c r="N1547" s="498"/>
      <c r="O1547" s="499"/>
      <c r="P1547" s="307"/>
      <c r="Q1547" s="215"/>
      <c r="R1547" s="215"/>
      <c r="S1547" s="215"/>
      <c r="T1547" s="215"/>
      <c r="U1547" s="215"/>
      <c r="V1547" s="215"/>
      <c r="W1547" s="215"/>
      <c r="X1547" s="215"/>
      <c r="Y1547" s="215"/>
      <c r="Z1547" s="215"/>
      <c r="AA1547" s="215"/>
      <c r="AB1547" s="215"/>
      <c r="AC1547" s="215"/>
      <c r="AD1547" s="215"/>
      <c r="AH1547" s="355">
        <f t="shared" si="1387"/>
        <v>0</v>
      </c>
      <c r="AI1547" s="355"/>
      <c r="AJ1547" s="355">
        <f t="shared" si="1388"/>
        <v>0</v>
      </c>
      <c r="AK1547" s="355"/>
      <c r="AL1547" s="355">
        <f t="shared" si="1389"/>
        <v>0</v>
      </c>
      <c r="AM1547" s="355"/>
      <c r="AN1547" s="355">
        <f t="shared" si="1390"/>
        <v>0</v>
      </c>
      <c r="AO1547" s="355"/>
      <c r="AQ1547" s="355">
        <f t="shared" si="1391"/>
        <v>0</v>
      </c>
      <c r="AR1547" s="355"/>
      <c r="BU1547" s="355">
        <f t="shared" si="1392"/>
        <v>0</v>
      </c>
      <c r="BV1547" s="355"/>
    </row>
    <row r="1548" spans="3:90" ht="15" customHeight="1">
      <c r="C1548" s="510"/>
      <c r="D1548" s="513"/>
      <c r="E1548" s="514"/>
      <c r="F1548" s="518" t="s">
        <v>392</v>
      </c>
      <c r="G1548" s="518"/>
      <c r="H1548" s="506" t="s">
        <v>393</v>
      </c>
      <c r="I1548" s="498"/>
      <c r="J1548" s="498"/>
      <c r="K1548" s="498"/>
      <c r="L1548" s="498"/>
      <c r="M1548" s="498"/>
      <c r="N1548" s="498"/>
      <c r="O1548" s="499"/>
      <c r="P1548" s="307"/>
      <c r="Q1548" s="215"/>
      <c r="R1548" s="215"/>
      <c r="S1548" s="215"/>
      <c r="T1548" s="215"/>
      <c r="U1548" s="215"/>
      <c r="V1548" s="215"/>
      <c r="W1548" s="215"/>
      <c r="X1548" s="215"/>
      <c r="Y1548" s="215"/>
      <c r="Z1548" s="215"/>
      <c r="AA1548" s="215"/>
      <c r="AB1548" s="215"/>
      <c r="AC1548" s="215"/>
      <c r="AD1548" s="215"/>
      <c r="AH1548" s="355">
        <f t="shared" si="1387"/>
        <v>0</v>
      </c>
      <c r="AI1548" s="355"/>
      <c r="AJ1548" s="355">
        <f t="shared" si="1388"/>
        <v>0</v>
      </c>
      <c r="AK1548" s="355"/>
      <c r="AL1548" s="355">
        <f t="shared" si="1389"/>
        <v>0</v>
      </c>
      <c r="AM1548" s="355"/>
      <c r="AN1548" s="355">
        <f t="shared" si="1390"/>
        <v>0</v>
      </c>
      <c r="AO1548" s="355"/>
      <c r="AQ1548" s="355">
        <f t="shared" si="1391"/>
        <v>0</v>
      </c>
      <c r="AR1548" s="355"/>
      <c r="BU1548" s="355">
        <f t="shared" si="1392"/>
        <v>0</v>
      </c>
      <c r="BV1548" s="355"/>
    </row>
    <row r="1549" spans="3:90" ht="15" customHeight="1">
      <c r="C1549" s="510"/>
      <c r="D1549" s="513"/>
      <c r="E1549" s="514"/>
      <c r="F1549" s="518" t="s">
        <v>394</v>
      </c>
      <c r="G1549" s="518"/>
      <c r="H1549" s="500" t="s">
        <v>395</v>
      </c>
      <c r="I1549" s="501"/>
      <c r="J1549" s="501"/>
      <c r="K1549" s="501"/>
      <c r="L1549" s="501"/>
      <c r="M1549" s="501"/>
      <c r="N1549" s="501"/>
      <c r="O1549" s="502"/>
      <c r="P1549" s="307"/>
      <c r="Q1549" s="215"/>
      <c r="R1549" s="215"/>
      <c r="S1549" s="215"/>
      <c r="T1549" s="215"/>
      <c r="U1549" s="215"/>
      <c r="V1549" s="215"/>
      <c r="W1549" s="215"/>
      <c r="X1549" s="215"/>
      <c r="Y1549" s="215"/>
      <c r="Z1549" s="215"/>
      <c r="AA1549" s="215"/>
      <c r="AB1549" s="215"/>
      <c r="AC1549" s="215"/>
      <c r="AD1549" s="215"/>
      <c r="AH1549" s="355">
        <f t="shared" si="1387"/>
        <v>0</v>
      </c>
      <c r="AI1549" s="355"/>
      <c r="AJ1549" s="355">
        <f t="shared" si="1388"/>
        <v>0</v>
      </c>
      <c r="AK1549" s="355"/>
      <c r="AL1549" s="355">
        <f t="shared" si="1389"/>
        <v>0</v>
      </c>
      <c r="AM1549" s="355"/>
      <c r="AN1549" s="355">
        <f t="shared" si="1390"/>
        <v>0</v>
      </c>
      <c r="AO1549" s="355"/>
      <c r="AQ1549" s="355">
        <f t="shared" si="1391"/>
        <v>0</v>
      </c>
      <c r="AR1549" s="355"/>
      <c r="BU1549" s="355">
        <f t="shared" si="1392"/>
        <v>0</v>
      </c>
      <c r="BV1549" s="355"/>
    </row>
    <row r="1550" spans="3:90" ht="24" customHeight="1">
      <c r="C1550" s="510"/>
      <c r="D1550" s="515"/>
      <c r="E1550" s="516"/>
      <c r="F1550" s="518" t="s">
        <v>169</v>
      </c>
      <c r="G1550" s="518"/>
      <c r="H1550" s="500" t="s">
        <v>396</v>
      </c>
      <c r="I1550" s="501"/>
      <c r="J1550" s="501"/>
      <c r="K1550" s="501"/>
      <c r="L1550" s="501"/>
      <c r="M1550" s="501"/>
      <c r="N1550" s="501"/>
      <c r="O1550" s="502"/>
      <c r="P1550" s="307"/>
      <c r="Q1550" s="215"/>
      <c r="R1550" s="215"/>
      <c r="S1550" s="215"/>
      <c r="T1550" s="215"/>
      <c r="U1550" s="215"/>
      <c r="V1550" s="215"/>
      <c r="W1550" s="215"/>
      <c r="X1550" s="215"/>
      <c r="Y1550" s="215"/>
      <c r="Z1550" s="215"/>
      <c r="AA1550" s="215"/>
      <c r="AB1550" s="215"/>
      <c r="AC1550" s="215"/>
      <c r="AD1550" s="215"/>
      <c r="AH1550" s="355">
        <f t="shared" si="1387"/>
        <v>0</v>
      </c>
      <c r="AI1550" s="355"/>
      <c r="AJ1550" s="355">
        <f t="shared" si="1388"/>
        <v>0</v>
      </c>
      <c r="AK1550" s="355"/>
      <c r="AL1550" s="355">
        <f t="shared" si="1389"/>
        <v>0</v>
      </c>
      <c r="AM1550" s="355"/>
      <c r="AN1550" s="355">
        <f t="shared" si="1390"/>
        <v>0</v>
      </c>
      <c r="AO1550" s="355"/>
      <c r="AQ1550" s="355">
        <f t="shared" si="1391"/>
        <v>0</v>
      </c>
      <c r="AR1550" s="355"/>
      <c r="BU1550" s="355">
        <f t="shared" si="1392"/>
        <v>0</v>
      </c>
      <c r="BV1550" s="355"/>
    </row>
    <row r="1551" spans="3:90" ht="15" customHeight="1">
      <c r="C1551" s="612" t="s">
        <v>397</v>
      </c>
      <c r="D1551" s="511" t="s">
        <v>939</v>
      </c>
      <c r="E1551" s="512"/>
      <c r="F1551" s="518" t="s">
        <v>399</v>
      </c>
      <c r="G1551" s="518"/>
      <c r="H1551" s="503" t="s">
        <v>400</v>
      </c>
      <c r="I1551" s="504"/>
      <c r="J1551" s="504"/>
      <c r="K1551" s="504"/>
      <c r="L1551" s="504"/>
      <c r="M1551" s="504"/>
      <c r="N1551" s="504"/>
      <c r="O1551" s="505"/>
      <c r="P1551" s="307"/>
      <c r="Q1551" s="215"/>
      <c r="R1551" s="215"/>
      <c r="S1551" s="215"/>
      <c r="T1551" s="215"/>
      <c r="U1551" s="215"/>
      <c r="V1551" s="215"/>
      <c r="W1551" s="215"/>
      <c r="X1551" s="215"/>
      <c r="Y1551" s="215"/>
      <c r="Z1551" s="215"/>
      <c r="AA1551" s="215"/>
      <c r="AB1551" s="215"/>
      <c r="AC1551" s="215"/>
      <c r="AD1551" s="215"/>
      <c r="AH1551" s="355">
        <f t="shared" si="1387"/>
        <v>0</v>
      </c>
      <c r="AI1551" s="355"/>
      <c r="AJ1551" s="355">
        <f t="shared" si="1388"/>
        <v>0</v>
      </c>
      <c r="AK1551" s="355"/>
      <c r="AL1551" s="355">
        <f t="shared" si="1389"/>
        <v>0</v>
      </c>
      <c r="AM1551" s="355"/>
      <c r="AN1551" s="355">
        <f t="shared" si="1390"/>
        <v>0</v>
      </c>
      <c r="AO1551" s="355"/>
      <c r="AQ1551" s="355">
        <f t="shared" si="1391"/>
        <v>0</v>
      </c>
      <c r="AR1551" s="355"/>
      <c r="BU1551" s="355">
        <f t="shared" si="1392"/>
        <v>0</v>
      </c>
      <c r="BV1551" s="355"/>
    </row>
    <row r="1552" spans="3:90" ht="24" customHeight="1">
      <c r="C1552" s="613"/>
      <c r="D1552" s="513"/>
      <c r="E1552" s="514"/>
      <c r="F1552" s="519" t="s">
        <v>401</v>
      </c>
      <c r="G1552" s="520"/>
      <c r="H1552" s="259"/>
      <c r="I1552" s="504" t="s">
        <v>402</v>
      </c>
      <c r="J1552" s="504"/>
      <c r="K1552" s="504"/>
      <c r="L1552" s="504"/>
      <c r="M1552" s="504"/>
      <c r="N1552" s="504"/>
      <c r="O1552" s="505"/>
      <c r="P1552" s="307"/>
      <c r="Q1552" s="215"/>
      <c r="R1552" s="215"/>
      <c r="S1552" s="215"/>
      <c r="T1552" s="215"/>
      <c r="U1552" s="215"/>
      <c r="V1552" s="215"/>
      <c r="W1552" s="215"/>
      <c r="X1552" s="215"/>
      <c r="Y1552" s="215"/>
      <c r="Z1552" s="215"/>
      <c r="AA1552" s="215"/>
      <c r="AB1552" s="215"/>
      <c r="AC1552" s="215"/>
      <c r="AD1552" s="215"/>
      <c r="AH1552" s="355">
        <f t="shared" si="1387"/>
        <v>0</v>
      </c>
      <c r="AI1552" s="355"/>
      <c r="AJ1552" s="355">
        <f t="shared" si="1388"/>
        <v>0</v>
      </c>
      <c r="AK1552" s="355"/>
      <c r="AL1552" s="355">
        <f t="shared" si="1389"/>
        <v>0</v>
      </c>
      <c r="AM1552" s="355"/>
      <c r="AN1552" s="355">
        <f t="shared" si="1390"/>
        <v>0</v>
      </c>
      <c r="AO1552" s="355"/>
      <c r="AQ1552" s="355">
        <f t="shared" si="1391"/>
        <v>0</v>
      </c>
      <c r="AR1552" s="355"/>
      <c r="BU1552" s="355">
        <f t="shared" si="1392"/>
        <v>0</v>
      </c>
      <c r="BV1552" s="355"/>
    </row>
    <row r="1553" spans="3:74" ht="15" customHeight="1">
      <c r="C1553" s="613"/>
      <c r="D1553" s="513"/>
      <c r="E1553" s="514"/>
      <c r="F1553" s="519" t="s">
        <v>403</v>
      </c>
      <c r="G1553" s="520"/>
      <c r="H1553" s="260"/>
      <c r="I1553" s="496" t="s">
        <v>404</v>
      </c>
      <c r="J1553" s="496"/>
      <c r="K1553" s="496"/>
      <c r="L1553" s="496"/>
      <c r="M1553" s="496"/>
      <c r="N1553" s="496"/>
      <c r="O1553" s="497"/>
      <c r="P1553" s="307"/>
      <c r="Q1553" s="215"/>
      <c r="R1553" s="215"/>
      <c r="S1553" s="215"/>
      <c r="T1553" s="215"/>
      <c r="U1553" s="215"/>
      <c r="V1553" s="215"/>
      <c r="W1553" s="215"/>
      <c r="X1553" s="215"/>
      <c r="Y1553" s="215"/>
      <c r="Z1553" s="215"/>
      <c r="AA1553" s="215"/>
      <c r="AB1553" s="215"/>
      <c r="AC1553" s="215"/>
      <c r="AD1553" s="215"/>
      <c r="AH1553" s="355">
        <f t="shared" si="1387"/>
        <v>0</v>
      </c>
      <c r="AI1553" s="355"/>
      <c r="AJ1553" s="355">
        <f t="shared" si="1388"/>
        <v>0</v>
      </c>
      <c r="AK1553" s="355"/>
      <c r="AL1553" s="355">
        <f t="shared" si="1389"/>
        <v>0</v>
      </c>
      <c r="AM1553" s="355"/>
      <c r="AN1553" s="355">
        <f t="shared" si="1390"/>
        <v>0</v>
      </c>
      <c r="AO1553" s="355"/>
      <c r="AQ1553" s="355">
        <f t="shared" si="1391"/>
        <v>0</v>
      </c>
      <c r="AR1553" s="355"/>
      <c r="BU1553" s="355">
        <f t="shared" si="1392"/>
        <v>0</v>
      </c>
      <c r="BV1553" s="355"/>
    </row>
    <row r="1554" spans="3:74" ht="15" customHeight="1">
      <c r="C1554" s="613"/>
      <c r="D1554" s="513"/>
      <c r="E1554" s="514"/>
      <c r="F1554" s="519" t="s">
        <v>405</v>
      </c>
      <c r="G1554" s="520"/>
      <c r="H1554" s="260"/>
      <c r="I1554" s="496" t="s">
        <v>406</v>
      </c>
      <c r="J1554" s="496"/>
      <c r="K1554" s="496"/>
      <c r="L1554" s="496"/>
      <c r="M1554" s="496"/>
      <c r="N1554" s="496"/>
      <c r="O1554" s="497"/>
      <c r="P1554" s="307"/>
      <c r="Q1554" s="215"/>
      <c r="R1554" s="215"/>
      <c r="S1554" s="215"/>
      <c r="T1554" s="215"/>
      <c r="U1554" s="215"/>
      <c r="V1554" s="215"/>
      <c r="W1554" s="215"/>
      <c r="X1554" s="215"/>
      <c r="Y1554" s="215"/>
      <c r="Z1554" s="215"/>
      <c r="AA1554" s="215"/>
      <c r="AB1554" s="215"/>
      <c r="AC1554" s="215"/>
      <c r="AD1554" s="215"/>
      <c r="AH1554" s="355">
        <f t="shared" si="1387"/>
        <v>0</v>
      </c>
      <c r="AI1554" s="355"/>
      <c r="AJ1554" s="355">
        <f t="shared" si="1388"/>
        <v>0</v>
      </c>
      <c r="AK1554" s="355"/>
      <c r="AL1554" s="355">
        <f t="shared" si="1389"/>
        <v>0</v>
      </c>
      <c r="AM1554" s="355"/>
      <c r="AN1554" s="355">
        <f t="shared" si="1390"/>
        <v>0</v>
      </c>
      <c r="AO1554" s="355"/>
      <c r="AQ1554" s="355">
        <f t="shared" si="1391"/>
        <v>0</v>
      </c>
      <c r="AR1554" s="355"/>
      <c r="BU1554" s="355">
        <f t="shared" si="1392"/>
        <v>0</v>
      </c>
      <c r="BV1554" s="355"/>
    </row>
    <row r="1555" spans="3:74" ht="15" customHeight="1">
      <c r="C1555" s="613"/>
      <c r="D1555" s="513"/>
      <c r="E1555" s="514"/>
      <c r="F1555" s="519" t="s">
        <v>407</v>
      </c>
      <c r="G1555" s="520"/>
      <c r="H1555" s="260"/>
      <c r="I1555" s="496" t="s">
        <v>408</v>
      </c>
      <c r="J1555" s="496"/>
      <c r="K1555" s="496"/>
      <c r="L1555" s="496"/>
      <c r="M1555" s="496"/>
      <c r="N1555" s="496"/>
      <c r="O1555" s="497"/>
      <c r="P1555" s="307"/>
      <c r="Q1555" s="215"/>
      <c r="R1555" s="215"/>
      <c r="S1555" s="215"/>
      <c r="T1555" s="215"/>
      <c r="U1555" s="215"/>
      <c r="V1555" s="215"/>
      <c r="W1555" s="215"/>
      <c r="X1555" s="215"/>
      <c r="Y1555" s="215"/>
      <c r="Z1555" s="215"/>
      <c r="AA1555" s="215"/>
      <c r="AB1555" s="215"/>
      <c r="AC1555" s="215"/>
      <c r="AD1555" s="215"/>
      <c r="AH1555" s="355">
        <f t="shared" si="1387"/>
        <v>0</v>
      </c>
      <c r="AI1555" s="355"/>
      <c r="AJ1555" s="355">
        <f t="shared" si="1388"/>
        <v>0</v>
      </c>
      <c r="AK1555" s="355"/>
      <c r="AL1555" s="355">
        <f t="shared" si="1389"/>
        <v>0</v>
      </c>
      <c r="AM1555" s="355"/>
      <c r="AN1555" s="355">
        <f t="shared" si="1390"/>
        <v>0</v>
      </c>
      <c r="AO1555" s="355"/>
      <c r="AQ1555" s="355">
        <f t="shared" si="1391"/>
        <v>0</v>
      </c>
      <c r="AR1555" s="355"/>
      <c r="BU1555" s="355">
        <f t="shared" si="1392"/>
        <v>0</v>
      </c>
      <c r="BV1555" s="355"/>
    </row>
    <row r="1556" spans="3:74" ht="15" customHeight="1">
      <c r="C1556" s="613"/>
      <c r="D1556" s="513"/>
      <c r="E1556" s="514"/>
      <c r="F1556" s="519" t="s">
        <v>409</v>
      </c>
      <c r="G1556" s="520"/>
      <c r="H1556" s="260"/>
      <c r="I1556" s="496" t="s">
        <v>410</v>
      </c>
      <c r="J1556" s="496"/>
      <c r="K1556" s="496"/>
      <c r="L1556" s="496"/>
      <c r="M1556" s="496"/>
      <c r="N1556" s="496"/>
      <c r="O1556" s="497"/>
      <c r="P1556" s="307"/>
      <c r="Q1556" s="215"/>
      <c r="R1556" s="215"/>
      <c r="S1556" s="215"/>
      <c r="T1556" s="215"/>
      <c r="U1556" s="215"/>
      <c r="V1556" s="215"/>
      <c r="W1556" s="215"/>
      <c r="X1556" s="215"/>
      <c r="Y1556" s="215"/>
      <c r="Z1556" s="215"/>
      <c r="AA1556" s="215"/>
      <c r="AB1556" s="215"/>
      <c r="AC1556" s="215"/>
      <c r="AD1556" s="215"/>
      <c r="AH1556" s="355">
        <f t="shared" si="1387"/>
        <v>0</v>
      </c>
      <c r="AI1556" s="355"/>
      <c r="AJ1556" s="355">
        <f t="shared" si="1388"/>
        <v>0</v>
      </c>
      <c r="AK1556" s="355"/>
      <c r="AL1556" s="355">
        <f t="shared" si="1389"/>
        <v>0</v>
      </c>
      <c r="AM1556" s="355"/>
      <c r="AN1556" s="355">
        <f t="shared" si="1390"/>
        <v>0</v>
      </c>
      <c r="AO1556" s="355"/>
      <c r="AQ1556" s="355">
        <f t="shared" si="1391"/>
        <v>0</v>
      </c>
      <c r="AR1556" s="355"/>
      <c r="BU1556" s="355">
        <f t="shared" si="1392"/>
        <v>0</v>
      </c>
      <c r="BV1556" s="355"/>
    </row>
    <row r="1557" spans="3:74" ht="15" customHeight="1">
      <c r="C1557" s="613"/>
      <c r="D1557" s="513"/>
      <c r="E1557" s="514"/>
      <c r="F1557" s="519" t="s">
        <v>411</v>
      </c>
      <c r="G1557" s="520"/>
      <c r="H1557" s="260"/>
      <c r="I1557" s="496" t="s">
        <v>412</v>
      </c>
      <c r="J1557" s="496"/>
      <c r="K1557" s="496"/>
      <c r="L1557" s="496"/>
      <c r="M1557" s="496"/>
      <c r="N1557" s="496"/>
      <c r="O1557" s="497"/>
      <c r="P1557" s="307"/>
      <c r="Q1557" s="215"/>
      <c r="R1557" s="215"/>
      <c r="S1557" s="215"/>
      <c r="T1557" s="215"/>
      <c r="U1557" s="215"/>
      <c r="V1557" s="215"/>
      <c r="W1557" s="215"/>
      <c r="X1557" s="215"/>
      <c r="Y1557" s="215"/>
      <c r="Z1557" s="215"/>
      <c r="AA1557" s="215"/>
      <c r="AB1557" s="215"/>
      <c r="AC1557" s="215"/>
      <c r="AD1557" s="215"/>
      <c r="AH1557" s="355">
        <f t="shared" si="1387"/>
        <v>0</v>
      </c>
      <c r="AI1557" s="355"/>
      <c r="AJ1557" s="355">
        <f t="shared" si="1388"/>
        <v>0</v>
      </c>
      <c r="AK1557" s="355"/>
      <c r="AL1557" s="355">
        <f t="shared" si="1389"/>
        <v>0</v>
      </c>
      <c r="AM1557" s="355"/>
      <c r="AN1557" s="355">
        <f t="shared" si="1390"/>
        <v>0</v>
      </c>
      <c r="AO1557" s="355"/>
      <c r="AQ1557" s="355">
        <f t="shared" si="1391"/>
        <v>0</v>
      </c>
      <c r="AR1557" s="355"/>
      <c r="BU1557" s="355">
        <f t="shared" si="1392"/>
        <v>0</v>
      </c>
      <c r="BV1557" s="355"/>
    </row>
    <row r="1558" spans="3:74" ht="15" customHeight="1">
      <c r="C1558" s="613"/>
      <c r="D1558" s="513"/>
      <c r="E1558" s="514"/>
      <c r="F1558" s="519" t="s">
        <v>413</v>
      </c>
      <c r="G1558" s="520"/>
      <c r="H1558" s="260"/>
      <c r="I1558" s="496" t="s">
        <v>414</v>
      </c>
      <c r="J1558" s="496"/>
      <c r="K1558" s="496"/>
      <c r="L1558" s="496"/>
      <c r="M1558" s="496"/>
      <c r="N1558" s="496"/>
      <c r="O1558" s="497"/>
      <c r="P1558" s="307"/>
      <c r="Q1558" s="215"/>
      <c r="R1558" s="215"/>
      <c r="S1558" s="215"/>
      <c r="T1558" s="215"/>
      <c r="U1558" s="215"/>
      <c r="V1558" s="215"/>
      <c r="W1558" s="215"/>
      <c r="X1558" s="215"/>
      <c r="Y1558" s="215"/>
      <c r="Z1558" s="215"/>
      <c r="AA1558" s="215"/>
      <c r="AB1558" s="215"/>
      <c r="AC1558" s="215"/>
      <c r="AD1558" s="215"/>
      <c r="AH1558" s="355">
        <f t="shared" si="1387"/>
        <v>0</v>
      </c>
      <c r="AI1558" s="355"/>
      <c r="AJ1558" s="355">
        <f t="shared" si="1388"/>
        <v>0</v>
      </c>
      <c r="AK1558" s="355"/>
      <c r="AL1558" s="355">
        <f t="shared" si="1389"/>
        <v>0</v>
      </c>
      <c r="AM1558" s="355"/>
      <c r="AN1558" s="355">
        <f t="shared" si="1390"/>
        <v>0</v>
      </c>
      <c r="AO1558" s="355"/>
      <c r="AQ1558" s="355">
        <f t="shared" si="1391"/>
        <v>0</v>
      </c>
      <c r="AR1558" s="355"/>
      <c r="BU1558" s="355">
        <f t="shared" si="1392"/>
        <v>0</v>
      </c>
      <c r="BV1558" s="355"/>
    </row>
    <row r="1559" spans="3:74" ht="24" customHeight="1">
      <c r="C1559" s="613"/>
      <c r="D1559" s="513"/>
      <c r="E1559" s="514"/>
      <c r="F1559" s="519" t="s">
        <v>415</v>
      </c>
      <c r="G1559" s="520"/>
      <c r="H1559" s="260"/>
      <c r="I1559" s="496" t="s">
        <v>416</v>
      </c>
      <c r="J1559" s="496"/>
      <c r="K1559" s="496"/>
      <c r="L1559" s="496"/>
      <c r="M1559" s="496"/>
      <c r="N1559" s="496"/>
      <c r="O1559" s="497"/>
      <c r="P1559" s="307"/>
      <c r="Q1559" s="215"/>
      <c r="R1559" s="215"/>
      <c r="S1559" s="215"/>
      <c r="T1559" s="215"/>
      <c r="U1559" s="215"/>
      <c r="V1559" s="215"/>
      <c r="W1559" s="215"/>
      <c r="X1559" s="215"/>
      <c r="Y1559" s="215"/>
      <c r="Z1559" s="215"/>
      <c r="AA1559" s="215"/>
      <c r="AB1559" s="215"/>
      <c r="AC1559" s="215"/>
      <c r="AD1559" s="215"/>
      <c r="AH1559" s="355">
        <f t="shared" si="1387"/>
        <v>0</v>
      </c>
      <c r="AI1559" s="355"/>
      <c r="AJ1559" s="355">
        <f t="shared" si="1388"/>
        <v>0</v>
      </c>
      <c r="AK1559" s="355"/>
      <c r="AL1559" s="355">
        <f t="shared" si="1389"/>
        <v>0</v>
      </c>
      <c r="AM1559" s="355"/>
      <c r="AN1559" s="355">
        <f t="shared" si="1390"/>
        <v>0</v>
      </c>
      <c r="AO1559" s="355"/>
      <c r="AQ1559" s="355">
        <f t="shared" si="1391"/>
        <v>0</v>
      </c>
      <c r="AR1559" s="355"/>
      <c r="BU1559" s="355">
        <f t="shared" si="1392"/>
        <v>0</v>
      </c>
      <c r="BV1559" s="355"/>
    </row>
    <row r="1560" spans="3:74" ht="15" customHeight="1">
      <c r="C1560" s="613"/>
      <c r="D1560" s="513"/>
      <c r="E1560" s="514"/>
      <c r="F1560" s="519" t="s">
        <v>417</v>
      </c>
      <c r="G1560" s="520"/>
      <c r="H1560" s="296"/>
      <c r="I1560" s="498" t="s">
        <v>571</v>
      </c>
      <c r="J1560" s="498"/>
      <c r="K1560" s="498"/>
      <c r="L1560" s="498"/>
      <c r="M1560" s="498"/>
      <c r="N1560" s="498"/>
      <c r="O1560" s="499"/>
      <c r="P1560" s="307"/>
      <c r="Q1560" s="215"/>
      <c r="R1560" s="215"/>
      <c r="S1560" s="215"/>
      <c r="T1560" s="215"/>
      <c r="U1560" s="215"/>
      <c r="V1560" s="215"/>
      <c r="W1560" s="215"/>
      <c r="X1560" s="215"/>
      <c r="Y1560" s="215"/>
      <c r="Z1560" s="215"/>
      <c r="AA1560" s="215"/>
      <c r="AB1560" s="215"/>
      <c r="AC1560" s="215"/>
      <c r="AD1560" s="215"/>
      <c r="AH1560" s="355">
        <f t="shared" si="1387"/>
        <v>0</v>
      </c>
      <c r="AI1560" s="355"/>
      <c r="AJ1560" s="355">
        <f t="shared" si="1388"/>
        <v>0</v>
      </c>
      <c r="AK1560" s="355"/>
      <c r="AL1560" s="355">
        <f t="shared" si="1389"/>
        <v>0</v>
      </c>
      <c r="AM1560" s="355"/>
      <c r="AN1560" s="355">
        <f t="shared" si="1390"/>
        <v>0</v>
      </c>
      <c r="AO1560" s="355"/>
      <c r="AQ1560" s="355">
        <f t="shared" si="1391"/>
        <v>0</v>
      </c>
      <c r="AR1560" s="355"/>
      <c r="BU1560" s="355">
        <f t="shared" si="1392"/>
        <v>0</v>
      </c>
      <c r="BV1560" s="355"/>
    </row>
    <row r="1561" spans="3:74" ht="15" customHeight="1">
      <c r="C1561" s="613"/>
      <c r="D1561" s="513"/>
      <c r="E1561" s="514"/>
      <c r="F1561" s="518" t="s">
        <v>418</v>
      </c>
      <c r="G1561" s="518"/>
      <c r="H1561" s="507" t="s">
        <v>419</v>
      </c>
      <c r="I1561" s="496"/>
      <c r="J1561" s="496"/>
      <c r="K1561" s="496"/>
      <c r="L1561" s="496"/>
      <c r="M1561" s="496"/>
      <c r="N1561" s="496"/>
      <c r="O1561" s="497"/>
      <c r="P1561" s="307"/>
      <c r="Q1561" s="215"/>
      <c r="R1561" s="215"/>
      <c r="S1561" s="215"/>
      <c r="T1561" s="215"/>
      <c r="U1561" s="215"/>
      <c r="V1561" s="215"/>
      <c r="W1561" s="215"/>
      <c r="X1561" s="215"/>
      <c r="Y1561" s="215"/>
      <c r="Z1561" s="215"/>
      <c r="AA1561" s="215"/>
      <c r="AB1561" s="215"/>
      <c r="AC1561" s="215"/>
      <c r="AD1561" s="215"/>
      <c r="AH1561" s="355">
        <f t="shared" si="1387"/>
        <v>0</v>
      </c>
      <c r="AI1561" s="355"/>
      <c r="AJ1561" s="355">
        <f t="shared" si="1388"/>
        <v>0</v>
      </c>
      <c r="AK1561" s="355"/>
      <c r="AL1561" s="355">
        <f t="shared" si="1389"/>
        <v>0</v>
      </c>
      <c r="AM1561" s="355"/>
      <c r="AN1561" s="355">
        <f t="shared" si="1390"/>
        <v>0</v>
      </c>
      <c r="AO1561" s="355"/>
      <c r="AQ1561" s="355">
        <f t="shared" si="1391"/>
        <v>0</v>
      </c>
      <c r="AR1561" s="355"/>
      <c r="BU1561" s="355">
        <f t="shared" si="1392"/>
        <v>0</v>
      </c>
      <c r="BV1561" s="355"/>
    </row>
    <row r="1562" spans="3:74" ht="15" customHeight="1">
      <c r="C1562" s="613"/>
      <c r="D1562" s="513"/>
      <c r="E1562" s="514"/>
      <c r="F1562" s="520" t="s">
        <v>420</v>
      </c>
      <c r="G1562" s="523"/>
      <c r="H1562" s="259"/>
      <c r="I1562" s="504" t="s">
        <v>421</v>
      </c>
      <c r="J1562" s="504"/>
      <c r="K1562" s="504"/>
      <c r="L1562" s="504"/>
      <c r="M1562" s="504"/>
      <c r="N1562" s="504"/>
      <c r="O1562" s="505"/>
      <c r="P1562" s="307"/>
      <c r="Q1562" s="215"/>
      <c r="R1562" s="215"/>
      <c r="S1562" s="215"/>
      <c r="T1562" s="215"/>
      <c r="U1562" s="215"/>
      <c r="V1562" s="215"/>
      <c r="W1562" s="215"/>
      <c r="X1562" s="215"/>
      <c r="Y1562" s="215"/>
      <c r="Z1562" s="215"/>
      <c r="AA1562" s="215"/>
      <c r="AB1562" s="215"/>
      <c r="AC1562" s="215"/>
      <c r="AD1562" s="215"/>
      <c r="AH1562" s="355">
        <f t="shared" si="1387"/>
        <v>0</v>
      </c>
      <c r="AI1562" s="355"/>
      <c r="AJ1562" s="355">
        <f t="shared" si="1388"/>
        <v>0</v>
      </c>
      <c r="AK1562" s="355"/>
      <c r="AL1562" s="355">
        <f t="shared" si="1389"/>
        <v>0</v>
      </c>
      <c r="AM1562" s="355"/>
      <c r="AN1562" s="355">
        <f t="shared" si="1390"/>
        <v>0</v>
      </c>
      <c r="AO1562" s="355"/>
      <c r="AQ1562" s="355">
        <f t="shared" si="1391"/>
        <v>0</v>
      </c>
      <c r="AR1562" s="355"/>
      <c r="BU1562" s="355">
        <f t="shared" si="1392"/>
        <v>0</v>
      </c>
      <c r="BV1562" s="355"/>
    </row>
    <row r="1563" spans="3:74" ht="24" customHeight="1">
      <c r="C1563" s="613"/>
      <c r="D1563" s="513"/>
      <c r="E1563" s="514"/>
      <c r="F1563" s="520" t="s">
        <v>422</v>
      </c>
      <c r="G1563" s="523"/>
      <c r="H1563" s="260"/>
      <c r="I1563" s="496" t="s">
        <v>423</v>
      </c>
      <c r="J1563" s="496"/>
      <c r="K1563" s="496"/>
      <c r="L1563" s="496"/>
      <c r="M1563" s="496"/>
      <c r="N1563" s="496"/>
      <c r="O1563" s="497"/>
      <c r="P1563" s="307"/>
      <c r="Q1563" s="215"/>
      <c r="R1563" s="215"/>
      <c r="S1563" s="215"/>
      <c r="T1563" s="215"/>
      <c r="U1563" s="215"/>
      <c r="V1563" s="215"/>
      <c r="W1563" s="215"/>
      <c r="X1563" s="215"/>
      <c r="Y1563" s="215"/>
      <c r="Z1563" s="215"/>
      <c r="AA1563" s="215"/>
      <c r="AB1563" s="215"/>
      <c r="AC1563" s="215"/>
      <c r="AD1563" s="215"/>
      <c r="AH1563" s="355">
        <f t="shared" si="1387"/>
        <v>0</v>
      </c>
      <c r="AI1563" s="355"/>
      <c r="AJ1563" s="355">
        <f t="shared" si="1388"/>
        <v>0</v>
      </c>
      <c r="AK1563" s="355"/>
      <c r="AL1563" s="355">
        <f t="shared" si="1389"/>
        <v>0</v>
      </c>
      <c r="AM1563" s="355"/>
      <c r="AN1563" s="355">
        <f t="shared" si="1390"/>
        <v>0</v>
      </c>
      <c r="AO1563" s="355"/>
      <c r="AQ1563" s="355">
        <f t="shared" si="1391"/>
        <v>0</v>
      </c>
      <c r="AR1563" s="355"/>
      <c r="BU1563" s="355">
        <f t="shared" si="1392"/>
        <v>0</v>
      </c>
      <c r="BV1563" s="355"/>
    </row>
    <row r="1564" spans="3:74" ht="15" customHeight="1">
      <c r="C1564" s="613"/>
      <c r="D1564" s="513"/>
      <c r="E1564" s="514"/>
      <c r="F1564" s="520" t="s">
        <v>424</v>
      </c>
      <c r="G1564" s="523"/>
      <c r="H1564" s="296"/>
      <c r="I1564" s="498" t="s">
        <v>571</v>
      </c>
      <c r="J1564" s="498"/>
      <c r="K1564" s="498"/>
      <c r="L1564" s="498"/>
      <c r="M1564" s="498"/>
      <c r="N1564" s="498"/>
      <c r="O1564" s="499"/>
      <c r="P1564" s="307"/>
      <c r="Q1564" s="215"/>
      <c r="R1564" s="215"/>
      <c r="S1564" s="215"/>
      <c r="T1564" s="215"/>
      <c r="U1564" s="215"/>
      <c r="V1564" s="215"/>
      <c r="W1564" s="215"/>
      <c r="X1564" s="215"/>
      <c r="Y1564" s="215"/>
      <c r="Z1564" s="215"/>
      <c r="AA1564" s="215"/>
      <c r="AB1564" s="215"/>
      <c r="AC1564" s="215"/>
      <c r="AD1564" s="215"/>
      <c r="AH1564" s="355">
        <f t="shared" si="1387"/>
        <v>0</v>
      </c>
      <c r="AI1564" s="355"/>
      <c r="AJ1564" s="355">
        <f t="shared" si="1388"/>
        <v>0</v>
      </c>
      <c r="AK1564" s="355"/>
      <c r="AL1564" s="355">
        <f t="shared" si="1389"/>
        <v>0</v>
      </c>
      <c r="AM1564" s="355"/>
      <c r="AN1564" s="355">
        <f t="shared" si="1390"/>
        <v>0</v>
      </c>
      <c r="AO1564" s="355"/>
      <c r="AQ1564" s="355">
        <f t="shared" si="1391"/>
        <v>0</v>
      </c>
      <c r="AR1564" s="355"/>
      <c r="BU1564" s="355">
        <f t="shared" si="1392"/>
        <v>0</v>
      </c>
      <c r="BV1564" s="355"/>
    </row>
    <row r="1565" spans="3:74" ht="15" customHeight="1">
      <c r="C1565" s="613"/>
      <c r="D1565" s="513"/>
      <c r="E1565" s="514"/>
      <c r="F1565" s="518" t="s">
        <v>425</v>
      </c>
      <c r="G1565" s="518"/>
      <c r="H1565" s="506" t="s">
        <v>426</v>
      </c>
      <c r="I1565" s="498"/>
      <c r="J1565" s="498"/>
      <c r="K1565" s="498"/>
      <c r="L1565" s="498"/>
      <c r="M1565" s="498"/>
      <c r="N1565" s="498"/>
      <c r="O1565" s="499"/>
      <c r="P1565" s="307"/>
      <c r="Q1565" s="215"/>
      <c r="R1565" s="215"/>
      <c r="S1565" s="215"/>
      <c r="T1565" s="215"/>
      <c r="U1565" s="215"/>
      <c r="V1565" s="215"/>
      <c r="W1565" s="215"/>
      <c r="X1565" s="215"/>
      <c r="Y1565" s="215"/>
      <c r="Z1565" s="215"/>
      <c r="AA1565" s="215"/>
      <c r="AB1565" s="215"/>
      <c r="AC1565" s="215"/>
      <c r="AD1565" s="215"/>
      <c r="AH1565" s="355">
        <f t="shared" si="1387"/>
        <v>0</v>
      </c>
      <c r="AI1565" s="355"/>
      <c r="AJ1565" s="355">
        <f t="shared" si="1388"/>
        <v>0</v>
      </c>
      <c r="AK1565" s="355"/>
      <c r="AL1565" s="355">
        <f t="shared" si="1389"/>
        <v>0</v>
      </c>
      <c r="AM1565" s="355"/>
      <c r="AN1565" s="355">
        <f t="shared" si="1390"/>
        <v>0</v>
      </c>
      <c r="AO1565" s="355"/>
      <c r="AQ1565" s="355">
        <f t="shared" si="1391"/>
        <v>0</v>
      </c>
      <c r="AR1565" s="355"/>
      <c r="BU1565" s="355">
        <f t="shared" si="1392"/>
        <v>0</v>
      </c>
      <c r="BV1565" s="355"/>
    </row>
    <row r="1566" spans="3:74" ht="15" customHeight="1">
      <c r="C1566" s="613"/>
      <c r="D1566" s="513"/>
      <c r="E1566" s="514"/>
      <c r="F1566" s="518" t="s">
        <v>427</v>
      </c>
      <c r="G1566" s="518"/>
      <c r="H1566" s="500" t="s">
        <v>428</v>
      </c>
      <c r="I1566" s="501"/>
      <c r="J1566" s="501"/>
      <c r="K1566" s="501"/>
      <c r="L1566" s="501"/>
      <c r="M1566" s="501"/>
      <c r="N1566" s="501"/>
      <c r="O1566" s="502"/>
      <c r="P1566" s="307"/>
      <c r="Q1566" s="215"/>
      <c r="R1566" s="215"/>
      <c r="S1566" s="215"/>
      <c r="T1566" s="215"/>
      <c r="U1566" s="215"/>
      <c r="V1566" s="215"/>
      <c r="W1566" s="215"/>
      <c r="X1566" s="215"/>
      <c r="Y1566" s="215"/>
      <c r="Z1566" s="215"/>
      <c r="AA1566" s="215"/>
      <c r="AB1566" s="215"/>
      <c r="AC1566" s="215"/>
      <c r="AD1566" s="215"/>
      <c r="AH1566" s="355">
        <f t="shared" ref="AH1566:AH1601" si="1607">P1566</f>
        <v>0</v>
      </c>
      <c r="AI1566" s="355"/>
      <c r="AJ1566" s="355">
        <f t="shared" ref="AJ1566:AJ1601" si="1608">COUNTIF(Q1566:AD1566,"NS")</f>
        <v>0</v>
      </c>
      <c r="AK1566" s="355"/>
      <c r="AL1566" s="355">
        <f t="shared" ref="AL1566:AL1601" si="1609">IF(AND(P1566="NA",COUNTBLANK(Q1566:AD1566)=14),"NA",SUM(Q1566:AD1566))</f>
        <v>0</v>
      </c>
      <c r="AM1566" s="355"/>
      <c r="AN1566" s="355">
        <f t="shared" ref="AN1566:AN1601" si="1610">IF($AH$1432=2475,0,IF(OR(AND(AH1566=0,AJ1566&gt;0),AND(AH1566="NS",AL1566&gt;0),AND(AH1566="NS",AJ1566=0,AL1566=0)),1,IF(OR(AND(AJ1566&gt;=2,AL1566&lt;AH1566),AND(AH1566="NS",AL1566=0,AJ1566&gt;0),AH1566=AL1566),0,1)))</f>
        <v>0</v>
      </c>
      <c r="AO1566" s="355"/>
      <c r="AQ1566" s="355">
        <f t="shared" ref="AQ1566:AQ1601" si="1611">IF(OR(AND(P1566="",COUNTBLANK(Q1566:AD1566)=14),AND(P1566="NA",COUNTBLANK(Q1566:AD1566)=14),AND(P1566&gt;=0,COUNTBLANK(Q1566:AD1566)=0)),0,1)</f>
        <v>0</v>
      </c>
      <c r="AR1566" s="355"/>
      <c r="BU1566" s="355">
        <f t="shared" ref="BU1566:BU1601" si="1612">IF(P1566="NA",1,0)</f>
        <v>0</v>
      </c>
      <c r="BV1566" s="355"/>
    </row>
    <row r="1567" spans="3:74" ht="24" customHeight="1">
      <c r="C1567" s="613"/>
      <c r="D1567" s="515"/>
      <c r="E1567" s="516"/>
      <c r="F1567" s="518" t="s">
        <v>429</v>
      </c>
      <c r="G1567" s="518"/>
      <c r="H1567" s="500" t="s">
        <v>430</v>
      </c>
      <c r="I1567" s="501"/>
      <c r="J1567" s="501"/>
      <c r="K1567" s="501"/>
      <c r="L1567" s="501"/>
      <c r="M1567" s="501"/>
      <c r="N1567" s="501"/>
      <c r="O1567" s="502"/>
      <c r="P1567" s="307"/>
      <c r="Q1567" s="215"/>
      <c r="R1567" s="215"/>
      <c r="S1567" s="215"/>
      <c r="T1567" s="215"/>
      <c r="U1567" s="215"/>
      <c r="V1567" s="215"/>
      <c r="W1567" s="215"/>
      <c r="X1567" s="215"/>
      <c r="Y1567" s="215"/>
      <c r="Z1567" s="215"/>
      <c r="AA1567" s="215"/>
      <c r="AB1567" s="215"/>
      <c r="AC1567" s="215"/>
      <c r="AD1567" s="215"/>
      <c r="AH1567" s="355">
        <f t="shared" si="1607"/>
        <v>0</v>
      </c>
      <c r="AI1567" s="355"/>
      <c r="AJ1567" s="355">
        <f t="shared" si="1608"/>
        <v>0</v>
      </c>
      <c r="AK1567" s="355"/>
      <c r="AL1567" s="355">
        <f t="shared" si="1609"/>
        <v>0</v>
      </c>
      <c r="AM1567" s="355"/>
      <c r="AN1567" s="355">
        <f t="shared" si="1610"/>
        <v>0</v>
      </c>
      <c r="AO1567" s="355"/>
      <c r="AQ1567" s="355">
        <f t="shared" si="1611"/>
        <v>0</v>
      </c>
      <c r="AR1567" s="355"/>
      <c r="BU1567" s="355">
        <f t="shared" si="1612"/>
        <v>0</v>
      </c>
      <c r="BV1567" s="355"/>
    </row>
    <row r="1568" spans="3:74" ht="15" customHeight="1">
      <c r="C1568" s="612" t="s">
        <v>940</v>
      </c>
      <c r="D1568" s="511" t="s">
        <v>1455</v>
      </c>
      <c r="E1568" s="512"/>
      <c r="F1568" s="518" t="s">
        <v>433</v>
      </c>
      <c r="G1568" s="518"/>
      <c r="H1568" s="500" t="s">
        <v>434</v>
      </c>
      <c r="I1568" s="501"/>
      <c r="J1568" s="501"/>
      <c r="K1568" s="501"/>
      <c r="L1568" s="501"/>
      <c r="M1568" s="501"/>
      <c r="N1568" s="501"/>
      <c r="O1568" s="502"/>
      <c r="P1568" s="307"/>
      <c r="Q1568" s="215"/>
      <c r="R1568" s="215"/>
      <c r="S1568" s="215"/>
      <c r="T1568" s="215"/>
      <c r="U1568" s="215"/>
      <c r="V1568" s="215"/>
      <c r="W1568" s="215"/>
      <c r="X1568" s="215"/>
      <c r="Y1568" s="215"/>
      <c r="Z1568" s="215"/>
      <c r="AA1568" s="215"/>
      <c r="AB1568" s="215"/>
      <c r="AC1568" s="215"/>
      <c r="AD1568" s="215"/>
      <c r="AH1568" s="355">
        <f t="shared" si="1607"/>
        <v>0</v>
      </c>
      <c r="AI1568" s="355"/>
      <c r="AJ1568" s="355">
        <f t="shared" si="1608"/>
        <v>0</v>
      </c>
      <c r="AK1568" s="355"/>
      <c r="AL1568" s="355">
        <f t="shared" si="1609"/>
        <v>0</v>
      </c>
      <c r="AM1568" s="355"/>
      <c r="AN1568" s="355">
        <f t="shared" si="1610"/>
        <v>0</v>
      </c>
      <c r="AO1568" s="355"/>
      <c r="AQ1568" s="355">
        <f t="shared" si="1611"/>
        <v>0</v>
      </c>
      <c r="AR1568" s="355"/>
      <c r="BU1568" s="355">
        <f t="shared" si="1612"/>
        <v>0</v>
      </c>
      <c r="BV1568" s="355"/>
    </row>
    <row r="1569" spans="3:74" ht="15" customHeight="1">
      <c r="C1569" s="613"/>
      <c r="D1569" s="513"/>
      <c r="E1569" s="514"/>
      <c r="F1569" s="518" t="s">
        <v>435</v>
      </c>
      <c r="G1569" s="518"/>
      <c r="H1569" s="500" t="s">
        <v>436</v>
      </c>
      <c r="I1569" s="501"/>
      <c r="J1569" s="501"/>
      <c r="K1569" s="501"/>
      <c r="L1569" s="501"/>
      <c r="M1569" s="501"/>
      <c r="N1569" s="501"/>
      <c r="O1569" s="502"/>
      <c r="P1569" s="307"/>
      <c r="Q1569" s="215"/>
      <c r="R1569" s="215"/>
      <c r="S1569" s="215"/>
      <c r="T1569" s="215"/>
      <c r="U1569" s="215"/>
      <c r="V1569" s="215"/>
      <c r="W1569" s="215"/>
      <c r="X1569" s="215"/>
      <c r="Y1569" s="215"/>
      <c r="Z1569" s="215"/>
      <c r="AA1569" s="215"/>
      <c r="AB1569" s="215"/>
      <c r="AC1569" s="215"/>
      <c r="AD1569" s="215"/>
      <c r="AH1569" s="355">
        <f t="shared" si="1607"/>
        <v>0</v>
      </c>
      <c r="AI1569" s="355"/>
      <c r="AJ1569" s="355">
        <f t="shared" si="1608"/>
        <v>0</v>
      </c>
      <c r="AK1569" s="355"/>
      <c r="AL1569" s="355">
        <f t="shared" si="1609"/>
        <v>0</v>
      </c>
      <c r="AM1569" s="355"/>
      <c r="AN1569" s="355">
        <f t="shared" si="1610"/>
        <v>0</v>
      </c>
      <c r="AO1569" s="355"/>
      <c r="AQ1569" s="355">
        <f t="shared" si="1611"/>
        <v>0</v>
      </c>
      <c r="AR1569" s="355"/>
      <c r="BU1569" s="355">
        <f t="shared" si="1612"/>
        <v>0</v>
      </c>
      <c r="BV1569" s="355"/>
    </row>
    <row r="1570" spans="3:74" ht="15" customHeight="1">
      <c r="C1570" s="613"/>
      <c r="D1570" s="513"/>
      <c r="E1570" s="514"/>
      <c r="F1570" s="518" t="s">
        <v>437</v>
      </c>
      <c r="G1570" s="518"/>
      <c r="H1570" s="500" t="s">
        <v>438</v>
      </c>
      <c r="I1570" s="501"/>
      <c r="J1570" s="501"/>
      <c r="K1570" s="501"/>
      <c r="L1570" s="501"/>
      <c r="M1570" s="501"/>
      <c r="N1570" s="501"/>
      <c r="O1570" s="502"/>
      <c r="P1570" s="307"/>
      <c r="Q1570" s="215"/>
      <c r="R1570" s="215"/>
      <c r="S1570" s="215"/>
      <c r="T1570" s="215"/>
      <c r="U1570" s="215"/>
      <c r="V1570" s="215"/>
      <c r="W1570" s="215"/>
      <c r="X1570" s="215"/>
      <c r="Y1570" s="215"/>
      <c r="Z1570" s="215"/>
      <c r="AA1570" s="215"/>
      <c r="AB1570" s="215"/>
      <c r="AC1570" s="215"/>
      <c r="AD1570" s="215"/>
      <c r="AH1570" s="355">
        <f t="shared" si="1607"/>
        <v>0</v>
      </c>
      <c r="AI1570" s="355"/>
      <c r="AJ1570" s="355">
        <f t="shared" si="1608"/>
        <v>0</v>
      </c>
      <c r="AK1570" s="355"/>
      <c r="AL1570" s="355">
        <f t="shared" si="1609"/>
        <v>0</v>
      </c>
      <c r="AM1570" s="355"/>
      <c r="AN1570" s="355">
        <f t="shared" si="1610"/>
        <v>0</v>
      </c>
      <c r="AO1570" s="355"/>
      <c r="AQ1570" s="355">
        <f t="shared" si="1611"/>
        <v>0</v>
      </c>
      <c r="AR1570" s="355"/>
      <c r="BU1570" s="355">
        <f t="shared" si="1612"/>
        <v>0</v>
      </c>
      <c r="BV1570" s="355"/>
    </row>
    <row r="1571" spans="3:74" ht="15" customHeight="1">
      <c r="C1571" s="613"/>
      <c r="D1571" s="513"/>
      <c r="E1571" s="514"/>
      <c r="F1571" s="518" t="s">
        <v>439</v>
      </c>
      <c r="G1571" s="518"/>
      <c r="H1571" s="500" t="s">
        <v>440</v>
      </c>
      <c r="I1571" s="501"/>
      <c r="J1571" s="501"/>
      <c r="K1571" s="501"/>
      <c r="L1571" s="501"/>
      <c r="M1571" s="501"/>
      <c r="N1571" s="501"/>
      <c r="O1571" s="502"/>
      <c r="P1571" s="307"/>
      <c r="Q1571" s="215"/>
      <c r="R1571" s="215"/>
      <c r="S1571" s="215"/>
      <c r="T1571" s="215"/>
      <c r="U1571" s="215"/>
      <c r="V1571" s="215"/>
      <c r="W1571" s="215"/>
      <c r="X1571" s="215"/>
      <c r="Y1571" s="215"/>
      <c r="Z1571" s="215"/>
      <c r="AA1571" s="215"/>
      <c r="AB1571" s="215"/>
      <c r="AC1571" s="215"/>
      <c r="AD1571" s="215"/>
      <c r="AH1571" s="355">
        <f t="shared" si="1607"/>
        <v>0</v>
      </c>
      <c r="AI1571" s="355"/>
      <c r="AJ1571" s="355">
        <f t="shared" si="1608"/>
        <v>0</v>
      </c>
      <c r="AK1571" s="355"/>
      <c r="AL1571" s="355">
        <f t="shared" si="1609"/>
        <v>0</v>
      </c>
      <c r="AM1571" s="355"/>
      <c r="AN1571" s="355">
        <f t="shared" si="1610"/>
        <v>0</v>
      </c>
      <c r="AO1571" s="355"/>
      <c r="AQ1571" s="355">
        <f t="shared" si="1611"/>
        <v>0</v>
      </c>
      <c r="AR1571" s="355"/>
      <c r="BU1571" s="355">
        <f t="shared" si="1612"/>
        <v>0</v>
      </c>
      <c r="BV1571" s="355"/>
    </row>
    <row r="1572" spans="3:74" ht="24" customHeight="1">
      <c r="C1572" s="613"/>
      <c r="D1572" s="513"/>
      <c r="E1572" s="514"/>
      <c r="F1572" s="518" t="s">
        <v>441</v>
      </c>
      <c r="G1572" s="518"/>
      <c r="H1572" s="503" t="s">
        <v>442</v>
      </c>
      <c r="I1572" s="504"/>
      <c r="J1572" s="504"/>
      <c r="K1572" s="504"/>
      <c r="L1572" s="504"/>
      <c r="M1572" s="504"/>
      <c r="N1572" s="504"/>
      <c r="O1572" s="505"/>
      <c r="P1572" s="307"/>
      <c r="Q1572" s="215"/>
      <c r="R1572" s="215"/>
      <c r="S1572" s="215"/>
      <c r="T1572" s="215"/>
      <c r="U1572" s="215"/>
      <c r="V1572" s="215"/>
      <c r="W1572" s="215"/>
      <c r="X1572" s="215"/>
      <c r="Y1572" s="215"/>
      <c r="Z1572" s="215"/>
      <c r="AA1572" s="215"/>
      <c r="AB1572" s="215"/>
      <c r="AC1572" s="215"/>
      <c r="AD1572" s="215"/>
      <c r="AH1572" s="355">
        <f t="shared" si="1607"/>
        <v>0</v>
      </c>
      <c r="AI1572" s="355"/>
      <c r="AJ1572" s="355">
        <f t="shared" si="1608"/>
        <v>0</v>
      </c>
      <c r="AK1572" s="355"/>
      <c r="AL1572" s="355">
        <f t="shared" si="1609"/>
        <v>0</v>
      </c>
      <c r="AM1572" s="355"/>
      <c r="AN1572" s="355">
        <f t="shared" si="1610"/>
        <v>0</v>
      </c>
      <c r="AO1572" s="355"/>
      <c r="AQ1572" s="355">
        <f t="shared" si="1611"/>
        <v>0</v>
      </c>
      <c r="AR1572" s="355"/>
      <c r="BU1572" s="355">
        <f t="shared" si="1612"/>
        <v>0</v>
      </c>
      <c r="BV1572" s="355"/>
    </row>
    <row r="1573" spans="3:74" ht="36" customHeight="1">
      <c r="C1573" s="613"/>
      <c r="D1573" s="513"/>
      <c r="E1573" s="514"/>
      <c r="F1573" s="519" t="s">
        <v>443</v>
      </c>
      <c r="G1573" s="520"/>
      <c r="H1573" s="259"/>
      <c r="I1573" s="504" t="s">
        <v>444</v>
      </c>
      <c r="J1573" s="504"/>
      <c r="K1573" s="504"/>
      <c r="L1573" s="504"/>
      <c r="M1573" s="504"/>
      <c r="N1573" s="504"/>
      <c r="O1573" s="505"/>
      <c r="P1573" s="307"/>
      <c r="Q1573" s="215"/>
      <c r="R1573" s="215"/>
      <c r="S1573" s="215"/>
      <c r="T1573" s="215"/>
      <c r="U1573" s="215"/>
      <c r="V1573" s="215"/>
      <c r="W1573" s="215"/>
      <c r="X1573" s="215"/>
      <c r="Y1573" s="215"/>
      <c r="Z1573" s="215"/>
      <c r="AA1573" s="215"/>
      <c r="AB1573" s="215"/>
      <c r="AC1573" s="215"/>
      <c r="AD1573" s="215"/>
      <c r="AH1573" s="355">
        <f t="shared" si="1607"/>
        <v>0</v>
      </c>
      <c r="AI1573" s="355"/>
      <c r="AJ1573" s="355">
        <f t="shared" si="1608"/>
        <v>0</v>
      </c>
      <c r="AK1573" s="355"/>
      <c r="AL1573" s="355">
        <f t="shared" si="1609"/>
        <v>0</v>
      </c>
      <c r="AM1573" s="355"/>
      <c r="AN1573" s="355">
        <f t="shared" si="1610"/>
        <v>0</v>
      </c>
      <c r="AO1573" s="355"/>
      <c r="AQ1573" s="355">
        <f t="shared" si="1611"/>
        <v>0</v>
      </c>
      <c r="AR1573" s="355"/>
      <c r="BU1573" s="355">
        <f t="shared" si="1612"/>
        <v>0</v>
      </c>
      <c r="BV1573" s="355"/>
    </row>
    <row r="1574" spans="3:74" ht="36" customHeight="1">
      <c r="C1574" s="613"/>
      <c r="D1574" s="513"/>
      <c r="E1574" s="514"/>
      <c r="F1574" s="519" t="s">
        <v>445</v>
      </c>
      <c r="G1574" s="520"/>
      <c r="H1574" s="260"/>
      <c r="I1574" s="496" t="s">
        <v>446</v>
      </c>
      <c r="J1574" s="496"/>
      <c r="K1574" s="496"/>
      <c r="L1574" s="496"/>
      <c r="M1574" s="496"/>
      <c r="N1574" s="496"/>
      <c r="O1574" s="497"/>
      <c r="P1574" s="307"/>
      <c r="Q1574" s="215"/>
      <c r="R1574" s="215"/>
      <c r="S1574" s="215"/>
      <c r="T1574" s="215"/>
      <c r="U1574" s="215"/>
      <c r="V1574" s="215"/>
      <c r="W1574" s="215"/>
      <c r="X1574" s="215"/>
      <c r="Y1574" s="215"/>
      <c r="Z1574" s="215"/>
      <c r="AA1574" s="215"/>
      <c r="AB1574" s="215"/>
      <c r="AC1574" s="215"/>
      <c r="AD1574" s="215"/>
      <c r="AH1574" s="355">
        <f t="shared" si="1607"/>
        <v>0</v>
      </c>
      <c r="AI1574" s="355"/>
      <c r="AJ1574" s="355">
        <f t="shared" si="1608"/>
        <v>0</v>
      </c>
      <c r="AK1574" s="355"/>
      <c r="AL1574" s="355">
        <f t="shared" si="1609"/>
        <v>0</v>
      </c>
      <c r="AM1574" s="355"/>
      <c r="AN1574" s="355">
        <f t="shared" si="1610"/>
        <v>0</v>
      </c>
      <c r="AO1574" s="355"/>
      <c r="AQ1574" s="355">
        <f t="shared" si="1611"/>
        <v>0</v>
      </c>
      <c r="AR1574" s="355"/>
      <c r="BU1574" s="355">
        <f t="shared" si="1612"/>
        <v>0</v>
      </c>
      <c r="BV1574" s="355"/>
    </row>
    <row r="1575" spans="3:74" ht="48" customHeight="1">
      <c r="C1575" s="613"/>
      <c r="D1575" s="513"/>
      <c r="E1575" s="514"/>
      <c r="F1575" s="519" t="s">
        <v>447</v>
      </c>
      <c r="G1575" s="520"/>
      <c r="H1575" s="260"/>
      <c r="I1575" s="496" t="s">
        <v>448</v>
      </c>
      <c r="J1575" s="496"/>
      <c r="K1575" s="496"/>
      <c r="L1575" s="496"/>
      <c r="M1575" s="496"/>
      <c r="N1575" s="496"/>
      <c r="O1575" s="497"/>
      <c r="P1575" s="307"/>
      <c r="Q1575" s="215"/>
      <c r="R1575" s="215"/>
      <c r="S1575" s="215"/>
      <c r="T1575" s="215"/>
      <c r="U1575" s="215"/>
      <c r="V1575" s="215"/>
      <c r="W1575" s="215"/>
      <c r="X1575" s="215"/>
      <c r="Y1575" s="215"/>
      <c r="Z1575" s="215"/>
      <c r="AA1575" s="215"/>
      <c r="AB1575" s="215"/>
      <c r="AC1575" s="215"/>
      <c r="AD1575" s="215"/>
      <c r="AH1575" s="355">
        <f t="shared" si="1607"/>
        <v>0</v>
      </c>
      <c r="AI1575" s="355"/>
      <c r="AJ1575" s="355">
        <f t="shared" si="1608"/>
        <v>0</v>
      </c>
      <c r="AK1575" s="355"/>
      <c r="AL1575" s="355">
        <f t="shared" si="1609"/>
        <v>0</v>
      </c>
      <c r="AM1575" s="355"/>
      <c r="AN1575" s="355">
        <f t="shared" si="1610"/>
        <v>0</v>
      </c>
      <c r="AO1575" s="355"/>
      <c r="AQ1575" s="355">
        <f t="shared" si="1611"/>
        <v>0</v>
      </c>
      <c r="AR1575" s="355"/>
      <c r="BU1575" s="355">
        <f t="shared" si="1612"/>
        <v>0</v>
      </c>
      <c r="BV1575" s="355"/>
    </row>
    <row r="1576" spans="3:74" ht="24" customHeight="1">
      <c r="C1576" s="613"/>
      <c r="D1576" s="513"/>
      <c r="E1576" s="514"/>
      <c r="F1576" s="519" t="s">
        <v>449</v>
      </c>
      <c r="G1576" s="520"/>
      <c r="H1576" s="260"/>
      <c r="I1576" s="496" t="s">
        <v>450</v>
      </c>
      <c r="J1576" s="496"/>
      <c r="K1576" s="496"/>
      <c r="L1576" s="496"/>
      <c r="M1576" s="496"/>
      <c r="N1576" s="496"/>
      <c r="O1576" s="497"/>
      <c r="P1576" s="307"/>
      <c r="Q1576" s="215"/>
      <c r="R1576" s="215"/>
      <c r="S1576" s="215"/>
      <c r="T1576" s="215"/>
      <c r="U1576" s="215"/>
      <c r="V1576" s="215"/>
      <c r="W1576" s="215"/>
      <c r="X1576" s="215"/>
      <c r="Y1576" s="215"/>
      <c r="Z1576" s="215"/>
      <c r="AA1576" s="215"/>
      <c r="AB1576" s="215"/>
      <c r="AC1576" s="215"/>
      <c r="AD1576" s="215"/>
      <c r="AH1576" s="355">
        <f t="shared" si="1607"/>
        <v>0</v>
      </c>
      <c r="AI1576" s="355"/>
      <c r="AJ1576" s="355">
        <f t="shared" si="1608"/>
        <v>0</v>
      </c>
      <c r="AK1576" s="355"/>
      <c r="AL1576" s="355">
        <f t="shared" si="1609"/>
        <v>0</v>
      </c>
      <c r="AM1576" s="355"/>
      <c r="AN1576" s="355">
        <f t="shared" si="1610"/>
        <v>0</v>
      </c>
      <c r="AO1576" s="355"/>
      <c r="AQ1576" s="355">
        <f t="shared" si="1611"/>
        <v>0</v>
      </c>
      <c r="AR1576" s="355"/>
      <c r="BU1576" s="355">
        <f t="shared" si="1612"/>
        <v>0</v>
      </c>
      <c r="BV1576" s="355"/>
    </row>
    <row r="1577" spans="3:74" ht="24" customHeight="1">
      <c r="C1577" s="613"/>
      <c r="D1577" s="513"/>
      <c r="E1577" s="514"/>
      <c r="F1577" s="519" t="s">
        <v>451</v>
      </c>
      <c r="G1577" s="520"/>
      <c r="H1577" s="260"/>
      <c r="I1577" s="496" t="s">
        <v>452</v>
      </c>
      <c r="J1577" s="496"/>
      <c r="K1577" s="496"/>
      <c r="L1577" s="496"/>
      <c r="M1577" s="496"/>
      <c r="N1577" s="496"/>
      <c r="O1577" s="497"/>
      <c r="P1577" s="307"/>
      <c r="Q1577" s="215"/>
      <c r="R1577" s="215"/>
      <c r="S1577" s="215"/>
      <c r="T1577" s="215"/>
      <c r="U1577" s="215"/>
      <c r="V1577" s="215"/>
      <c r="W1577" s="215"/>
      <c r="X1577" s="215"/>
      <c r="Y1577" s="215"/>
      <c r="Z1577" s="215"/>
      <c r="AA1577" s="215"/>
      <c r="AB1577" s="215"/>
      <c r="AC1577" s="215"/>
      <c r="AD1577" s="215"/>
      <c r="AH1577" s="355">
        <f t="shared" si="1607"/>
        <v>0</v>
      </c>
      <c r="AI1577" s="355"/>
      <c r="AJ1577" s="355">
        <f t="shared" si="1608"/>
        <v>0</v>
      </c>
      <c r="AK1577" s="355"/>
      <c r="AL1577" s="355">
        <f t="shared" si="1609"/>
        <v>0</v>
      </c>
      <c r="AM1577" s="355"/>
      <c r="AN1577" s="355">
        <f t="shared" si="1610"/>
        <v>0</v>
      </c>
      <c r="AO1577" s="355"/>
      <c r="AQ1577" s="355">
        <f t="shared" si="1611"/>
        <v>0</v>
      </c>
      <c r="AR1577" s="355"/>
      <c r="BU1577" s="355">
        <f t="shared" si="1612"/>
        <v>0</v>
      </c>
      <c r="BV1577" s="355"/>
    </row>
    <row r="1578" spans="3:74" ht="36" customHeight="1">
      <c r="C1578" s="613"/>
      <c r="D1578" s="513"/>
      <c r="E1578" s="514"/>
      <c r="F1578" s="519" t="s">
        <v>453</v>
      </c>
      <c r="G1578" s="520"/>
      <c r="H1578" s="260"/>
      <c r="I1578" s="496" t="s">
        <v>454</v>
      </c>
      <c r="J1578" s="496"/>
      <c r="K1578" s="496"/>
      <c r="L1578" s="496"/>
      <c r="M1578" s="496"/>
      <c r="N1578" s="496"/>
      <c r="O1578" s="497"/>
      <c r="P1578" s="307"/>
      <c r="Q1578" s="215"/>
      <c r="R1578" s="215"/>
      <c r="S1578" s="215"/>
      <c r="T1578" s="215"/>
      <c r="U1578" s="215"/>
      <c r="V1578" s="215"/>
      <c r="W1578" s="215"/>
      <c r="X1578" s="215"/>
      <c r="Y1578" s="215"/>
      <c r="Z1578" s="215"/>
      <c r="AA1578" s="215"/>
      <c r="AB1578" s="215"/>
      <c r="AC1578" s="215"/>
      <c r="AD1578" s="215"/>
      <c r="AH1578" s="355">
        <f t="shared" si="1607"/>
        <v>0</v>
      </c>
      <c r="AI1578" s="355"/>
      <c r="AJ1578" s="355">
        <f t="shared" si="1608"/>
        <v>0</v>
      </c>
      <c r="AK1578" s="355"/>
      <c r="AL1578" s="355">
        <f t="shared" si="1609"/>
        <v>0</v>
      </c>
      <c r="AM1578" s="355"/>
      <c r="AN1578" s="355">
        <f t="shared" si="1610"/>
        <v>0</v>
      </c>
      <c r="AO1578" s="355"/>
      <c r="AQ1578" s="355">
        <f t="shared" si="1611"/>
        <v>0</v>
      </c>
      <c r="AR1578" s="355"/>
      <c r="BU1578" s="355">
        <f t="shared" si="1612"/>
        <v>0</v>
      </c>
      <c r="BV1578" s="355"/>
    </row>
    <row r="1579" spans="3:74" ht="15" customHeight="1">
      <c r="C1579" s="613"/>
      <c r="D1579" s="513"/>
      <c r="E1579" s="514"/>
      <c r="F1579" s="519" t="s">
        <v>455</v>
      </c>
      <c r="G1579" s="520"/>
      <c r="H1579" s="296"/>
      <c r="I1579" s="498" t="s">
        <v>571</v>
      </c>
      <c r="J1579" s="498"/>
      <c r="K1579" s="498"/>
      <c r="L1579" s="498"/>
      <c r="M1579" s="498"/>
      <c r="N1579" s="498"/>
      <c r="O1579" s="499"/>
      <c r="P1579" s="307"/>
      <c r="Q1579" s="215"/>
      <c r="R1579" s="215"/>
      <c r="S1579" s="215"/>
      <c r="T1579" s="215"/>
      <c r="U1579" s="215"/>
      <c r="V1579" s="215"/>
      <c r="W1579" s="215"/>
      <c r="X1579" s="215"/>
      <c r="Y1579" s="215"/>
      <c r="Z1579" s="215"/>
      <c r="AA1579" s="215"/>
      <c r="AB1579" s="215"/>
      <c r="AC1579" s="215"/>
      <c r="AD1579" s="215"/>
      <c r="AH1579" s="355">
        <f t="shared" si="1607"/>
        <v>0</v>
      </c>
      <c r="AI1579" s="355"/>
      <c r="AJ1579" s="355">
        <f t="shared" si="1608"/>
        <v>0</v>
      </c>
      <c r="AK1579" s="355"/>
      <c r="AL1579" s="355">
        <f t="shared" si="1609"/>
        <v>0</v>
      </c>
      <c r="AM1579" s="355"/>
      <c r="AN1579" s="355">
        <f t="shared" si="1610"/>
        <v>0</v>
      </c>
      <c r="AO1579" s="355"/>
      <c r="AQ1579" s="355">
        <f t="shared" si="1611"/>
        <v>0</v>
      </c>
      <c r="AR1579" s="355"/>
      <c r="BU1579" s="355">
        <f t="shared" si="1612"/>
        <v>0</v>
      </c>
      <c r="BV1579" s="355"/>
    </row>
    <row r="1580" spans="3:74" ht="24" customHeight="1">
      <c r="C1580" s="613"/>
      <c r="D1580" s="513"/>
      <c r="E1580" s="514"/>
      <c r="F1580" s="518" t="s">
        <v>456</v>
      </c>
      <c r="G1580" s="518"/>
      <c r="H1580" s="506" t="s">
        <v>457</v>
      </c>
      <c r="I1580" s="498"/>
      <c r="J1580" s="498"/>
      <c r="K1580" s="498"/>
      <c r="L1580" s="498"/>
      <c r="M1580" s="498"/>
      <c r="N1580" s="498"/>
      <c r="O1580" s="499"/>
      <c r="P1580" s="307"/>
      <c r="Q1580" s="215"/>
      <c r="R1580" s="215"/>
      <c r="S1580" s="215"/>
      <c r="T1580" s="215"/>
      <c r="U1580" s="215"/>
      <c r="V1580" s="215"/>
      <c r="W1580" s="215"/>
      <c r="X1580" s="215"/>
      <c r="Y1580" s="215"/>
      <c r="Z1580" s="215"/>
      <c r="AA1580" s="215"/>
      <c r="AB1580" s="215"/>
      <c r="AC1580" s="215"/>
      <c r="AD1580" s="215"/>
      <c r="AH1580" s="355">
        <f t="shared" si="1607"/>
        <v>0</v>
      </c>
      <c r="AI1580" s="355"/>
      <c r="AJ1580" s="355">
        <f t="shared" si="1608"/>
        <v>0</v>
      </c>
      <c r="AK1580" s="355"/>
      <c r="AL1580" s="355">
        <f t="shared" si="1609"/>
        <v>0</v>
      </c>
      <c r="AM1580" s="355"/>
      <c r="AN1580" s="355">
        <f t="shared" si="1610"/>
        <v>0</v>
      </c>
      <c r="AO1580" s="355"/>
      <c r="AQ1580" s="355">
        <f t="shared" si="1611"/>
        <v>0</v>
      </c>
      <c r="AR1580" s="355"/>
      <c r="BU1580" s="355">
        <f t="shared" si="1612"/>
        <v>0</v>
      </c>
      <c r="BV1580" s="355"/>
    </row>
    <row r="1581" spans="3:74" ht="15" customHeight="1">
      <c r="C1581" s="613"/>
      <c r="D1581" s="513"/>
      <c r="E1581" s="514"/>
      <c r="F1581" s="518" t="s">
        <v>458</v>
      </c>
      <c r="G1581" s="518"/>
      <c r="H1581" s="503" t="s">
        <v>459</v>
      </c>
      <c r="I1581" s="504"/>
      <c r="J1581" s="504"/>
      <c r="K1581" s="504"/>
      <c r="L1581" s="504"/>
      <c r="M1581" s="504"/>
      <c r="N1581" s="504"/>
      <c r="O1581" s="505"/>
      <c r="P1581" s="307"/>
      <c r="Q1581" s="215"/>
      <c r="R1581" s="215"/>
      <c r="S1581" s="215"/>
      <c r="T1581" s="215"/>
      <c r="U1581" s="215"/>
      <c r="V1581" s="215"/>
      <c r="W1581" s="215"/>
      <c r="X1581" s="215"/>
      <c r="Y1581" s="215"/>
      <c r="Z1581" s="215"/>
      <c r="AA1581" s="215"/>
      <c r="AB1581" s="215"/>
      <c r="AC1581" s="215"/>
      <c r="AD1581" s="215"/>
      <c r="AH1581" s="355">
        <f t="shared" si="1607"/>
        <v>0</v>
      </c>
      <c r="AI1581" s="355"/>
      <c r="AJ1581" s="355">
        <f t="shared" si="1608"/>
        <v>0</v>
      </c>
      <c r="AK1581" s="355"/>
      <c r="AL1581" s="355">
        <f t="shared" si="1609"/>
        <v>0</v>
      </c>
      <c r="AM1581" s="355"/>
      <c r="AN1581" s="355">
        <f t="shared" si="1610"/>
        <v>0</v>
      </c>
      <c r="AO1581" s="355"/>
      <c r="AQ1581" s="355">
        <f t="shared" si="1611"/>
        <v>0</v>
      </c>
      <c r="AR1581" s="355"/>
      <c r="BU1581" s="355">
        <f t="shared" si="1612"/>
        <v>0</v>
      </c>
      <c r="BV1581" s="355"/>
    </row>
    <row r="1582" spans="3:74" ht="15" customHeight="1">
      <c r="C1582" s="613"/>
      <c r="D1582" s="513"/>
      <c r="E1582" s="514"/>
      <c r="F1582" s="519" t="s">
        <v>460</v>
      </c>
      <c r="G1582" s="520"/>
      <c r="H1582" s="259"/>
      <c r="I1582" s="504" t="s">
        <v>461</v>
      </c>
      <c r="J1582" s="504"/>
      <c r="K1582" s="504"/>
      <c r="L1582" s="504"/>
      <c r="M1582" s="504"/>
      <c r="N1582" s="504"/>
      <c r="O1582" s="505"/>
      <c r="P1582" s="307"/>
      <c r="Q1582" s="215"/>
      <c r="R1582" s="215"/>
      <c r="S1582" s="215"/>
      <c r="T1582" s="215"/>
      <c r="U1582" s="215"/>
      <c r="V1582" s="215"/>
      <c r="W1582" s="215"/>
      <c r="X1582" s="215"/>
      <c r="Y1582" s="215"/>
      <c r="Z1582" s="215"/>
      <c r="AA1582" s="215"/>
      <c r="AB1582" s="215"/>
      <c r="AC1582" s="215"/>
      <c r="AD1582" s="215"/>
      <c r="AH1582" s="355">
        <f t="shared" si="1607"/>
        <v>0</v>
      </c>
      <c r="AI1582" s="355"/>
      <c r="AJ1582" s="355">
        <f t="shared" si="1608"/>
        <v>0</v>
      </c>
      <c r="AK1582" s="355"/>
      <c r="AL1582" s="355">
        <f t="shared" si="1609"/>
        <v>0</v>
      </c>
      <c r="AM1582" s="355"/>
      <c r="AN1582" s="355">
        <f t="shared" si="1610"/>
        <v>0</v>
      </c>
      <c r="AO1582" s="355"/>
      <c r="AQ1582" s="355">
        <f t="shared" si="1611"/>
        <v>0</v>
      </c>
      <c r="AR1582" s="355"/>
      <c r="BU1582" s="355">
        <f t="shared" si="1612"/>
        <v>0</v>
      </c>
      <c r="BV1582" s="355"/>
    </row>
    <row r="1583" spans="3:74" ht="24" customHeight="1">
      <c r="C1583" s="613"/>
      <c r="D1583" s="513"/>
      <c r="E1583" s="514"/>
      <c r="F1583" s="519" t="s">
        <v>462</v>
      </c>
      <c r="G1583" s="520"/>
      <c r="H1583" s="260"/>
      <c r="I1583" s="496" t="s">
        <v>463</v>
      </c>
      <c r="J1583" s="496"/>
      <c r="K1583" s="496"/>
      <c r="L1583" s="496"/>
      <c r="M1583" s="496"/>
      <c r="N1583" s="496"/>
      <c r="O1583" s="497"/>
      <c r="P1583" s="307"/>
      <c r="Q1583" s="215"/>
      <c r="R1583" s="215"/>
      <c r="S1583" s="215"/>
      <c r="T1583" s="215"/>
      <c r="U1583" s="215"/>
      <c r="V1583" s="215"/>
      <c r="W1583" s="215"/>
      <c r="X1583" s="215"/>
      <c r="Y1583" s="215"/>
      <c r="Z1583" s="215"/>
      <c r="AA1583" s="215"/>
      <c r="AB1583" s="215"/>
      <c r="AC1583" s="215"/>
      <c r="AD1583" s="215"/>
      <c r="AH1583" s="355">
        <f t="shared" si="1607"/>
        <v>0</v>
      </c>
      <c r="AI1583" s="355"/>
      <c r="AJ1583" s="355">
        <f t="shared" si="1608"/>
        <v>0</v>
      </c>
      <c r="AK1583" s="355"/>
      <c r="AL1583" s="355">
        <f t="shared" si="1609"/>
        <v>0</v>
      </c>
      <c r="AM1583" s="355"/>
      <c r="AN1583" s="355">
        <f t="shared" si="1610"/>
        <v>0</v>
      </c>
      <c r="AO1583" s="355"/>
      <c r="AQ1583" s="355">
        <f t="shared" si="1611"/>
        <v>0</v>
      </c>
      <c r="AR1583" s="355"/>
      <c r="BU1583" s="355">
        <f t="shared" si="1612"/>
        <v>0</v>
      </c>
      <c r="BV1583" s="355"/>
    </row>
    <row r="1584" spans="3:74" ht="15" customHeight="1">
      <c r="C1584" s="613"/>
      <c r="D1584" s="513"/>
      <c r="E1584" s="514"/>
      <c r="F1584" s="519" t="s">
        <v>464</v>
      </c>
      <c r="G1584" s="520"/>
      <c r="H1584" s="296"/>
      <c r="I1584" s="498" t="s">
        <v>571</v>
      </c>
      <c r="J1584" s="498"/>
      <c r="K1584" s="498"/>
      <c r="L1584" s="498"/>
      <c r="M1584" s="498"/>
      <c r="N1584" s="498"/>
      <c r="O1584" s="499"/>
      <c r="P1584" s="307"/>
      <c r="Q1584" s="215"/>
      <c r="R1584" s="215"/>
      <c r="S1584" s="215"/>
      <c r="T1584" s="215"/>
      <c r="U1584" s="215"/>
      <c r="V1584" s="215"/>
      <c r="W1584" s="215"/>
      <c r="X1584" s="215"/>
      <c r="Y1584" s="215"/>
      <c r="Z1584" s="215"/>
      <c r="AA1584" s="215"/>
      <c r="AB1584" s="215"/>
      <c r="AC1584" s="215"/>
      <c r="AD1584" s="215"/>
      <c r="AH1584" s="355">
        <f t="shared" si="1607"/>
        <v>0</v>
      </c>
      <c r="AI1584" s="355"/>
      <c r="AJ1584" s="355">
        <f t="shared" si="1608"/>
        <v>0</v>
      </c>
      <c r="AK1584" s="355"/>
      <c r="AL1584" s="355">
        <f t="shared" si="1609"/>
        <v>0</v>
      </c>
      <c r="AM1584" s="355"/>
      <c r="AN1584" s="355">
        <f t="shared" si="1610"/>
        <v>0</v>
      </c>
      <c r="AO1584" s="355"/>
      <c r="AQ1584" s="355">
        <f t="shared" si="1611"/>
        <v>0</v>
      </c>
      <c r="AR1584" s="355"/>
      <c r="BU1584" s="355">
        <f t="shared" si="1612"/>
        <v>0</v>
      </c>
      <c r="BV1584" s="355"/>
    </row>
    <row r="1585" spans="3:74" ht="15" customHeight="1">
      <c r="C1585" s="613"/>
      <c r="D1585" s="513"/>
      <c r="E1585" s="514"/>
      <c r="F1585" s="518" t="s">
        <v>465</v>
      </c>
      <c r="G1585" s="518"/>
      <c r="H1585" s="506" t="s">
        <v>466</v>
      </c>
      <c r="I1585" s="498"/>
      <c r="J1585" s="498"/>
      <c r="K1585" s="498"/>
      <c r="L1585" s="498"/>
      <c r="M1585" s="498"/>
      <c r="N1585" s="498"/>
      <c r="O1585" s="499"/>
      <c r="P1585" s="307"/>
      <c r="Q1585" s="215"/>
      <c r="R1585" s="215"/>
      <c r="S1585" s="215"/>
      <c r="T1585" s="215"/>
      <c r="U1585" s="215"/>
      <c r="V1585" s="215"/>
      <c r="W1585" s="215"/>
      <c r="X1585" s="215"/>
      <c r="Y1585" s="215"/>
      <c r="Z1585" s="215"/>
      <c r="AA1585" s="215"/>
      <c r="AB1585" s="215"/>
      <c r="AC1585" s="215"/>
      <c r="AD1585" s="215"/>
      <c r="AH1585" s="355">
        <f t="shared" si="1607"/>
        <v>0</v>
      </c>
      <c r="AI1585" s="355"/>
      <c r="AJ1585" s="355">
        <f t="shared" si="1608"/>
        <v>0</v>
      </c>
      <c r="AK1585" s="355"/>
      <c r="AL1585" s="355">
        <f t="shared" si="1609"/>
        <v>0</v>
      </c>
      <c r="AM1585" s="355"/>
      <c r="AN1585" s="355">
        <f t="shared" si="1610"/>
        <v>0</v>
      </c>
      <c r="AO1585" s="355"/>
      <c r="AQ1585" s="355">
        <f t="shared" si="1611"/>
        <v>0</v>
      </c>
      <c r="AR1585" s="355"/>
      <c r="BU1585" s="355">
        <f t="shared" si="1612"/>
        <v>0</v>
      </c>
      <c r="BV1585" s="355"/>
    </row>
    <row r="1586" spans="3:74" ht="24" customHeight="1">
      <c r="C1586" s="613"/>
      <c r="D1586" s="513"/>
      <c r="E1586" s="514"/>
      <c r="F1586" s="518" t="s">
        <v>467</v>
      </c>
      <c r="G1586" s="518"/>
      <c r="H1586" s="500" t="s">
        <v>468</v>
      </c>
      <c r="I1586" s="501"/>
      <c r="J1586" s="501"/>
      <c r="K1586" s="501"/>
      <c r="L1586" s="501"/>
      <c r="M1586" s="501"/>
      <c r="N1586" s="501"/>
      <c r="O1586" s="502"/>
      <c r="P1586" s="307"/>
      <c r="Q1586" s="215"/>
      <c r="R1586" s="215"/>
      <c r="S1586" s="215"/>
      <c r="T1586" s="215"/>
      <c r="U1586" s="215"/>
      <c r="V1586" s="215"/>
      <c r="W1586" s="215"/>
      <c r="X1586" s="215"/>
      <c r="Y1586" s="215"/>
      <c r="Z1586" s="215"/>
      <c r="AA1586" s="215"/>
      <c r="AB1586" s="215"/>
      <c r="AC1586" s="215"/>
      <c r="AD1586" s="215"/>
      <c r="AH1586" s="355">
        <f t="shared" si="1607"/>
        <v>0</v>
      </c>
      <c r="AI1586" s="355"/>
      <c r="AJ1586" s="355">
        <f t="shared" si="1608"/>
        <v>0</v>
      </c>
      <c r="AK1586" s="355"/>
      <c r="AL1586" s="355">
        <f t="shared" si="1609"/>
        <v>0</v>
      </c>
      <c r="AM1586" s="355"/>
      <c r="AN1586" s="355">
        <f t="shared" si="1610"/>
        <v>0</v>
      </c>
      <c r="AO1586" s="355"/>
      <c r="AQ1586" s="355">
        <f t="shared" si="1611"/>
        <v>0</v>
      </c>
      <c r="AR1586" s="355"/>
      <c r="BU1586" s="355">
        <f t="shared" si="1612"/>
        <v>0</v>
      </c>
      <c r="BV1586" s="355"/>
    </row>
    <row r="1587" spans="3:74" ht="15" customHeight="1">
      <c r="C1587" s="613"/>
      <c r="D1587" s="513"/>
      <c r="E1587" s="514"/>
      <c r="F1587" s="518" t="s">
        <v>469</v>
      </c>
      <c r="G1587" s="518"/>
      <c r="H1587" s="500" t="s">
        <v>470</v>
      </c>
      <c r="I1587" s="501"/>
      <c r="J1587" s="501"/>
      <c r="K1587" s="501"/>
      <c r="L1587" s="501"/>
      <c r="M1587" s="501"/>
      <c r="N1587" s="501"/>
      <c r="O1587" s="502"/>
      <c r="P1587" s="307"/>
      <c r="Q1587" s="215"/>
      <c r="R1587" s="215"/>
      <c r="S1587" s="215"/>
      <c r="T1587" s="215"/>
      <c r="U1587" s="215"/>
      <c r="V1587" s="215"/>
      <c r="W1587" s="215"/>
      <c r="X1587" s="215"/>
      <c r="Y1587" s="215"/>
      <c r="Z1587" s="215"/>
      <c r="AA1587" s="215"/>
      <c r="AB1587" s="215"/>
      <c r="AC1587" s="215"/>
      <c r="AD1587" s="215"/>
      <c r="AH1587" s="355">
        <f t="shared" si="1607"/>
        <v>0</v>
      </c>
      <c r="AI1587" s="355"/>
      <c r="AJ1587" s="355">
        <f t="shared" si="1608"/>
        <v>0</v>
      </c>
      <c r="AK1587" s="355"/>
      <c r="AL1587" s="355">
        <f t="shared" si="1609"/>
        <v>0</v>
      </c>
      <c r="AM1587" s="355"/>
      <c r="AN1587" s="355">
        <f t="shared" si="1610"/>
        <v>0</v>
      </c>
      <c r="AO1587" s="355"/>
      <c r="AQ1587" s="355">
        <f t="shared" si="1611"/>
        <v>0</v>
      </c>
      <c r="AR1587" s="355"/>
      <c r="BU1587" s="355">
        <f t="shared" si="1612"/>
        <v>0</v>
      </c>
      <c r="BV1587" s="355"/>
    </row>
    <row r="1588" spans="3:74" ht="24" customHeight="1">
      <c r="C1588" s="613"/>
      <c r="D1588" s="513"/>
      <c r="E1588" s="514"/>
      <c r="F1588" s="518" t="s">
        <v>471</v>
      </c>
      <c r="G1588" s="518"/>
      <c r="H1588" s="500" t="s">
        <v>472</v>
      </c>
      <c r="I1588" s="501"/>
      <c r="J1588" s="501"/>
      <c r="K1588" s="501"/>
      <c r="L1588" s="501"/>
      <c r="M1588" s="501"/>
      <c r="N1588" s="501"/>
      <c r="O1588" s="502"/>
      <c r="P1588" s="307"/>
      <c r="Q1588" s="215"/>
      <c r="R1588" s="215"/>
      <c r="S1588" s="215"/>
      <c r="T1588" s="215"/>
      <c r="U1588" s="215"/>
      <c r="V1588" s="215"/>
      <c r="W1588" s="215"/>
      <c r="X1588" s="215"/>
      <c r="Y1588" s="215"/>
      <c r="Z1588" s="215"/>
      <c r="AA1588" s="215"/>
      <c r="AB1588" s="215"/>
      <c r="AC1588" s="215"/>
      <c r="AD1588" s="215"/>
      <c r="AH1588" s="355">
        <f t="shared" si="1607"/>
        <v>0</v>
      </c>
      <c r="AI1588" s="355"/>
      <c r="AJ1588" s="355">
        <f t="shared" si="1608"/>
        <v>0</v>
      </c>
      <c r="AK1588" s="355"/>
      <c r="AL1588" s="355">
        <f t="shared" si="1609"/>
        <v>0</v>
      </c>
      <c r="AM1588" s="355"/>
      <c r="AN1588" s="355">
        <f t="shared" si="1610"/>
        <v>0</v>
      </c>
      <c r="AO1588" s="355"/>
      <c r="AQ1588" s="355">
        <f t="shared" si="1611"/>
        <v>0</v>
      </c>
      <c r="AR1588" s="355"/>
      <c r="BU1588" s="355">
        <f t="shared" si="1612"/>
        <v>0</v>
      </c>
      <c r="BV1588" s="355"/>
    </row>
    <row r="1589" spans="3:74" ht="15" customHeight="1">
      <c r="C1589" s="613"/>
      <c r="D1589" s="513"/>
      <c r="E1589" s="514"/>
      <c r="F1589" s="518" t="s">
        <v>473</v>
      </c>
      <c r="G1589" s="518"/>
      <c r="H1589" s="500" t="s">
        <v>474</v>
      </c>
      <c r="I1589" s="501"/>
      <c r="J1589" s="501"/>
      <c r="K1589" s="501"/>
      <c r="L1589" s="501"/>
      <c r="M1589" s="501"/>
      <c r="N1589" s="501"/>
      <c r="O1589" s="502"/>
      <c r="P1589" s="307"/>
      <c r="Q1589" s="215"/>
      <c r="R1589" s="215"/>
      <c r="S1589" s="215"/>
      <c r="T1589" s="215"/>
      <c r="U1589" s="215"/>
      <c r="V1589" s="215"/>
      <c r="W1589" s="215"/>
      <c r="X1589" s="215"/>
      <c r="Y1589" s="215"/>
      <c r="Z1589" s="215"/>
      <c r="AA1589" s="215"/>
      <c r="AB1589" s="215"/>
      <c r="AC1589" s="215"/>
      <c r="AD1589" s="215"/>
      <c r="AH1589" s="355">
        <f t="shared" si="1607"/>
        <v>0</v>
      </c>
      <c r="AI1589" s="355"/>
      <c r="AJ1589" s="355">
        <f t="shared" si="1608"/>
        <v>0</v>
      </c>
      <c r="AK1589" s="355"/>
      <c r="AL1589" s="355">
        <f t="shared" si="1609"/>
        <v>0</v>
      </c>
      <c r="AM1589" s="355"/>
      <c r="AN1589" s="355">
        <f t="shared" si="1610"/>
        <v>0</v>
      </c>
      <c r="AO1589" s="355"/>
      <c r="AQ1589" s="355">
        <f t="shared" si="1611"/>
        <v>0</v>
      </c>
      <c r="AR1589" s="355"/>
      <c r="BU1589" s="355">
        <f t="shared" si="1612"/>
        <v>0</v>
      </c>
      <c r="BV1589" s="355"/>
    </row>
    <row r="1590" spans="3:74" ht="24" customHeight="1">
      <c r="C1590" s="613"/>
      <c r="D1590" s="513"/>
      <c r="E1590" s="514"/>
      <c r="F1590" s="518" t="s">
        <v>475</v>
      </c>
      <c r="G1590" s="518"/>
      <c r="H1590" s="500" t="s">
        <v>476</v>
      </c>
      <c r="I1590" s="501"/>
      <c r="J1590" s="501"/>
      <c r="K1590" s="501"/>
      <c r="L1590" s="501"/>
      <c r="M1590" s="501"/>
      <c r="N1590" s="501"/>
      <c r="O1590" s="502"/>
      <c r="P1590" s="307"/>
      <c r="Q1590" s="215"/>
      <c r="R1590" s="215"/>
      <c r="S1590" s="215"/>
      <c r="T1590" s="215"/>
      <c r="U1590" s="215"/>
      <c r="V1590" s="215"/>
      <c r="W1590" s="215"/>
      <c r="X1590" s="215"/>
      <c r="Y1590" s="215"/>
      <c r="Z1590" s="215"/>
      <c r="AA1590" s="215"/>
      <c r="AB1590" s="215"/>
      <c r="AC1590" s="215"/>
      <c r="AD1590" s="215"/>
      <c r="AH1590" s="355">
        <f t="shared" si="1607"/>
        <v>0</v>
      </c>
      <c r="AI1590" s="355"/>
      <c r="AJ1590" s="355">
        <f t="shared" si="1608"/>
        <v>0</v>
      </c>
      <c r="AK1590" s="355"/>
      <c r="AL1590" s="355">
        <f t="shared" si="1609"/>
        <v>0</v>
      </c>
      <c r="AM1590" s="355"/>
      <c r="AN1590" s="355">
        <f t="shared" si="1610"/>
        <v>0</v>
      </c>
      <c r="AO1590" s="355"/>
      <c r="AQ1590" s="355">
        <f t="shared" si="1611"/>
        <v>0</v>
      </c>
      <c r="AR1590" s="355"/>
      <c r="BU1590" s="355">
        <f t="shared" si="1612"/>
        <v>0</v>
      </c>
      <c r="BV1590" s="355"/>
    </row>
    <row r="1591" spans="3:74" ht="15" customHeight="1">
      <c r="C1591" s="613"/>
      <c r="D1591" s="513"/>
      <c r="E1591" s="514"/>
      <c r="F1591" s="518" t="s">
        <v>477</v>
      </c>
      <c r="G1591" s="518"/>
      <c r="H1591" s="500" t="s">
        <v>478</v>
      </c>
      <c r="I1591" s="501"/>
      <c r="J1591" s="501"/>
      <c r="K1591" s="501"/>
      <c r="L1591" s="501"/>
      <c r="M1591" s="501"/>
      <c r="N1591" s="501"/>
      <c r="O1591" s="502"/>
      <c r="P1591" s="307"/>
      <c r="Q1591" s="215"/>
      <c r="R1591" s="215"/>
      <c r="S1591" s="215"/>
      <c r="T1591" s="215"/>
      <c r="U1591" s="215"/>
      <c r="V1591" s="215"/>
      <c r="W1591" s="215"/>
      <c r="X1591" s="215"/>
      <c r="Y1591" s="215"/>
      <c r="Z1591" s="215"/>
      <c r="AA1591" s="215"/>
      <c r="AB1591" s="215"/>
      <c r="AC1591" s="215"/>
      <c r="AD1591" s="215"/>
      <c r="AH1591" s="355">
        <f t="shared" si="1607"/>
        <v>0</v>
      </c>
      <c r="AI1591" s="355"/>
      <c r="AJ1591" s="355">
        <f t="shared" si="1608"/>
        <v>0</v>
      </c>
      <c r="AK1591" s="355"/>
      <c r="AL1591" s="355">
        <f t="shared" si="1609"/>
        <v>0</v>
      </c>
      <c r="AM1591" s="355"/>
      <c r="AN1591" s="355">
        <f t="shared" si="1610"/>
        <v>0</v>
      </c>
      <c r="AO1591" s="355"/>
      <c r="AQ1591" s="355">
        <f t="shared" si="1611"/>
        <v>0</v>
      </c>
      <c r="AR1591" s="355"/>
      <c r="BU1591" s="355">
        <f t="shared" si="1612"/>
        <v>0</v>
      </c>
      <c r="BV1591" s="355"/>
    </row>
    <row r="1592" spans="3:74" ht="15" customHeight="1">
      <c r="C1592" s="613"/>
      <c r="D1592" s="513"/>
      <c r="E1592" s="514"/>
      <c r="F1592" s="518" t="s">
        <v>479</v>
      </c>
      <c r="G1592" s="518"/>
      <c r="H1592" s="500" t="s">
        <v>480</v>
      </c>
      <c r="I1592" s="501"/>
      <c r="J1592" s="501"/>
      <c r="K1592" s="501"/>
      <c r="L1592" s="501"/>
      <c r="M1592" s="501"/>
      <c r="N1592" s="501"/>
      <c r="O1592" s="502"/>
      <c r="P1592" s="307"/>
      <c r="Q1592" s="215"/>
      <c r="R1592" s="215"/>
      <c r="S1592" s="215"/>
      <c r="T1592" s="215"/>
      <c r="U1592" s="215"/>
      <c r="V1592" s="215"/>
      <c r="W1592" s="215"/>
      <c r="X1592" s="215"/>
      <c r="Y1592" s="215"/>
      <c r="Z1592" s="215"/>
      <c r="AA1592" s="215"/>
      <c r="AB1592" s="215"/>
      <c r="AC1592" s="215"/>
      <c r="AD1592" s="215"/>
      <c r="AH1592" s="355">
        <f t="shared" si="1607"/>
        <v>0</v>
      </c>
      <c r="AI1592" s="355"/>
      <c r="AJ1592" s="355">
        <f t="shared" si="1608"/>
        <v>0</v>
      </c>
      <c r="AK1592" s="355"/>
      <c r="AL1592" s="355">
        <f t="shared" si="1609"/>
        <v>0</v>
      </c>
      <c r="AM1592" s="355"/>
      <c r="AN1592" s="355">
        <f t="shared" si="1610"/>
        <v>0</v>
      </c>
      <c r="AO1592" s="355"/>
      <c r="AQ1592" s="355">
        <f t="shared" si="1611"/>
        <v>0</v>
      </c>
      <c r="AR1592" s="355"/>
      <c r="BU1592" s="355">
        <f t="shared" si="1612"/>
        <v>0</v>
      </c>
      <c r="BV1592" s="355"/>
    </row>
    <row r="1593" spans="3:74" ht="24" customHeight="1">
      <c r="C1593" s="613"/>
      <c r="D1593" s="513"/>
      <c r="E1593" s="514"/>
      <c r="F1593" s="518" t="s">
        <v>481</v>
      </c>
      <c r="G1593" s="518"/>
      <c r="H1593" s="503" t="s">
        <v>482</v>
      </c>
      <c r="I1593" s="504"/>
      <c r="J1593" s="504"/>
      <c r="K1593" s="504"/>
      <c r="L1593" s="504"/>
      <c r="M1593" s="504"/>
      <c r="N1593" s="504"/>
      <c r="O1593" s="505"/>
      <c r="P1593" s="307"/>
      <c r="Q1593" s="215"/>
      <c r="R1593" s="215"/>
      <c r="S1593" s="215"/>
      <c r="T1593" s="215"/>
      <c r="U1593" s="215"/>
      <c r="V1593" s="215"/>
      <c r="W1593" s="215"/>
      <c r="X1593" s="215"/>
      <c r="Y1593" s="215"/>
      <c r="Z1593" s="215"/>
      <c r="AA1593" s="215"/>
      <c r="AB1593" s="215"/>
      <c r="AC1593" s="215"/>
      <c r="AD1593" s="215"/>
      <c r="AH1593" s="355">
        <f t="shared" si="1607"/>
        <v>0</v>
      </c>
      <c r="AI1593" s="355"/>
      <c r="AJ1593" s="355">
        <f t="shared" si="1608"/>
        <v>0</v>
      </c>
      <c r="AK1593" s="355"/>
      <c r="AL1593" s="355">
        <f t="shared" si="1609"/>
        <v>0</v>
      </c>
      <c r="AM1593" s="355"/>
      <c r="AN1593" s="355">
        <f t="shared" si="1610"/>
        <v>0</v>
      </c>
      <c r="AO1593" s="355"/>
      <c r="AQ1593" s="355">
        <f t="shared" si="1611"/>
        <v>0</v>
      </c>
      <c r="AR1593" s="355"/>
      <c r="BU1593" s="355">
        <f t="shared" si="1612"/>
        <v>0</v>
      </c>
      <c r="BV1593" s="355"/>
    </row>
    <row r="1594" spans="3:74" ht="24" customHeight="1">
      <c r="C1594" s="613"/>
      <c r="D1594" s="513"/>
      <c r="E1594" s="514"/>
      <c r="F1594" s="520" t="s">
        <v>483</v>
      </c>
      <c r="G1594" s="523"/>
      <c r="H1594" s="259"/>
      <c r="I1594" s="504" t="s">
        <v>484</v>
      </c>
      <c r="J1594" s="504"/>
      <c r="K1594" s="504"/>
      <c r="L1594" s="504"/>
      <c r="M1594" s="504"/>
      <c r="N1594" s="504"/>
      <c r="O1594" s="505"/>
      <c r="P1594" s="307"/>
      <c r="Q1594" s="215"/>
      <c r="R1594" s="215"/>
      <c r="S1594" s="215"/>
      <c r="T1594" s="215"/>
      <c r="U1594" s="215"/>
      <c r="V1594" s="215"/>
      <c r="W1594" s="215"/>
      <c r="X1594" s="215"/>
      <c r="Y1594" s="215"/>
      <c r="Z1594" s="215"/>
      <c r="AA1594" s="215"/>
      <c r="AB1594" s="215"/>
      <c r="AC1594" s="215"/>
      <c r="AD1594" s="215"/>
      <c r="AH1594" s="355">
        <f t="shared" si="1607"/>
        <v>0</v>
      </c>
      <c r="AI1594" s="355"/>
      <c r="AJ1594" s="355">
        <f t="shared" si="1608"/>
        <v>0</v>
      </c>
      <c r="AK1594" s="355"/>
      <c r="AL1594" s="355">
        <f t="shared" si="1609"/>
        <v>0</v>
      </c>
      <c r="AM1594" s="355"/>
      <c r="AN1594" s="355">
        <f t="shared" si="1610"/>
        <v>0</v>
      </c>
      <c r="AO1594" s="355"/>
      <c r="AQ1594" s="355">
        <f t="shared" si="1611"/>
        <v>0</v>
      </c>
      <c r="AR1594" s="355"/>
      <c r="BU1594" s="355">
        <f t="shared" si="1612"/>
        <v>0</v>
      </c>
      <c r="BV1594" s="355"/>
    </row>
    <row r="1595" spans="3:74" ht="15" customHeight="1">
      <c r="C1595" s="613"/>
      <c r="D1595" s="513"/>
      <c r="E1595" s="514"/>
      <c r="F1595" s="520" t="s">
        <v>485</v>
      </c>
      <c r="G1595" s="523"/>
      <c r="H1595" s="260"/>
      <c r="I1595" s="496" t="s">
        <v>486</v>
      </c>
      <c r="J1595" s="496"/>
      <c r="K1595" s="496"/>
      <c r="L1595" s="496"/>
      <c r="M1595" s="496"/>
      <c r="N1595" s="496"/>
      <c r="O1595" s="497"/>
      <c r="P1595" s="307"/>
      <c r="Q1595" s="215"/>
      <c r="R1595" s="215"/>
      <c r="S1595" s="215"/>
      <c r="T1595" s="215"/>
      <c r="U1595" s="215"/>
      <c r="V1595" s="215"/>
      <c r="W1595" s="215"/>
      <c r="X1595" s="215"/>
      <c r="Y1595" s="215"/>
      <c r="Z1595" s="215"/>
      <c r="AA1595" s="215"/>
      <c r="AB1595" s="215"/>
      <c r="AC1595" s="215"/>
      <c r="AD1595" s="215"/>
      <c r="AH1595" s="355">
        <f t="shared" si="1607"/>
        <v>0</v>
      </c>
      <c r="AI1595" s="355"/>
      <c r="AJ1595" s="355">
        <f t="shared" si="1608"/>
        <v>0</v>
      </c>
      <c r="AK1595" s="355"/>
      <c r="AL1595" s="355">
        <f t="shared" si="1609"/>
        <v>0</v>
      </c>
      <c r="AM1595" s="355"/>
      <c r="AN1595" s="355">
        <f t="shared" si="1610"/>
        <v>0</v>
      </c>
      <c r="AO1595" s="355"/>
      <c r="AQ1595" s="355">
        <f t="shared" si="1611"/>
        <v>0</v>
      </c>
      <c r="AR1595" s="355"/>
      <c r="BU1595" s="355">
        <f t="shared" si="1612"/>
        <v>0</v>
      </c>
      <c r="BV1595" s="355"/>
    </row>
    <row r="1596" spans="3:74" ht="24" customHeight="1">
      <c r="C1596" s="613"/>
      <c r="D1596" s="513"/>
      <c r="E1596" s="514"/>
      <c r="F1596" s="520" t="s">
        <v>487</v>
      </c>
      <c r="G1596" s="523"/>
      <c r="H1596" s="260"/>
      <c r="I1596" s="496" t="s">
        <v>488</v>
      </c>
      <c r="J1596" s="496"/>
      <c r="K1596" s="496"/>
      <c r="L1596" s="496"/>
      <c r="M1596" s="496"/>
      <c r="N1596" s="496"/>
      <c r="O1596" s="497"/>
      <c r="P1596" s="307"/>
      <c r="Q1596" s="215"/>
      <c r="R1596" s="215"/>
      <c r="S1596" s="215"/>
      <c r="T1596" s="215"/>
      <c r="U1596" s="215"/>
      <c r="V1596" s="215"/>
      <c r="W1596" s="215"/>
      <c r="X1596" s="215"/>
      <c r="Y1596" s="215"/>
      <c r="Z1596" s="215"/>
      <c r="AA1596" s="215"/>
      <c r="AB1596" s="215"/>
      <c r="AC1596" s="215"/>
      <c r="AD1596" s="215"/>
      <c r="AH1596" s="355">
        <f t="shared" si="1607"/>
        <v>0</v>
      </c>
      <c r="AI1596" s="355"/>
      <c r="AJ1596" s="355">
        <f t="shared" si="1608"/>
        <v>0</v>
      </c>
      <c r="AK1596" s="355"/>
      <c r="AL1596" s="355">
        <f t="shared" si="1609"/>
        <v>0</v>
      </c>
      <c r="AM1596" s="355"/>
      <c r="AN1596" s="355">
        <f t="shared" si="1610"/>
        <v>0</v>
      </c>
      <c r="AO1596" s="355"/>
      <c r="AQ1596" s="355">
        <f t="shared" si="1611"/>
        <v>0</v>
      </c>
      <c r="AR1596" s="355"/>
      <c r="BU1596" s="355">
        <f t="shared" si="1612"/>
        <v>0</v>
      </c>
      <c r="BV1596" s="355"/>
    </row>
    <row r="1597" spans="3:74" ht="36" customHeight="1">
      <c r="C1597" s="613"/>
      <c r="D1597" s="513"/>
      <c r="E1597" s="514"/>
      <c r="F1597" s="520" t="s">
        <v>489</v>
      </c>
      <c r="G1597" s="523"/>
      <c r="H1597" s="260"/>
      <c r="I1597" s="496" t="s">
        <v>490</v>
      </c>
      <c r="J1597" s="496"/>
      <c r="K1597" s="496"/>
      <c r="L1597" s="496"/>
      <c r="M1597" s="496"/>
      <c r="N1597" s="496"/>
      <c r="O1597" s="497"/>
      <c r="P1597" s="307"/>
      <c r="Q1597" s="215"/>
      <c r="R1597" s="215"/>
      <c r="S1597" s="215"/>
      <c r="T1597" s="215"/>
      <c r="U1597" s="215"/>
      <c r="V1597" s="215"/>
      <c r="W1597" s="215"/>
      <c r="X1597" s="215"/>
      <c r="Y1597" s="215"/>
      <c r="Z1597" s="215"/>
      <c r="AA1597" s="215"/>
      <c r="AB1597" s="215"/>
      <c r="AC1597" s="215"/>
      <c r="AD1597" s="215"/>
      <c r="AH1597" s="355">
        <f t="shared" si="1607"/>
        <v>0</v>
      </c>
      <c r="AI1597" s="355"/>
      <c r="AJ1597" s="355">
        <f t="shared" si="1608"/>
        <v>0</v>
      </c>
      <c r="AK1597" s="355"/>
      <c r="AL1597" s="355">
        <f t="shared" si="1609"/>
        <v>0</v>
      </c>
      <c r="AM1597" s="355"/>
      <c r="AN1597" s="355">
        <f t="shared" si="1610"/>
        <v>0</v>
      </c>
      <c r="AO1597" s="355"/>
      <c r="AQ1597" s="355">
        <f t="shared" si="1611"/>
        <v>0</v>
      </c>
      <c r="AR1597" s="355"/>
      <c r="BU1597" s="355">
        <f t="shared" si="1612"/>
        <v>0</v>
      </c>
      <c r="BV1597" s="355"/>
    </row>
    <row r="1598" spans="3:74" ht="15" customHeight="1">
      <c r="C1598" s="613"/>
      <c r="D1598" s="513"/>
      <c r="E1598" s="514"/>
      <c r="F1598" s="520" t="s">
        <v>491</v>
      </c>
      <c r="G1598" s="523"/>
      <c r="H1598" s="296"/>
      <c r="I1598" s="498" t="s">
        <v>571</v>
      </c>
      <c r="J1598" s="498"/>
      <c r="K1598" s="498"/>
      <c r="L1598" s="498"/>
      <c r="M1598" s="498"/>
      <c r="N1598" s="498"/>
      <c r="O1598" s="499"/>
      <c r="P1598" s="307"/>
      <c r="Q1598" s="215"/>
      <c r="R1598" s="215"/>
      <c r="S1598" s="215"/>
      <c r="T1598" s="215"/>
      <c r="U1598" s="215"/>
      <c r="V1598" s="215"/>
      <c r="W1598" s="215"/>
      <c r="X1598" s="215"/>
      <c r="Y1598" s="215"/>
      <c r="Z1598" s="215"/>
      <c r="AA1598" s="215"/>
      <c r="AB1598" s="215"/>
      <c r="AC1598" s="215"/>
      <c r="AD1598" s="215"/>
      <c r="AH1598" s="355">
        <f t="shared" si="1607"/>
        <v>0</v>
      </c>
      <c r="AI1598" s="355"/>
      <c r="AJ1598" s="355">
        <f t="shared" si="1608"/>
        <v>0</v>
      </c>
      <c r="AK1598" s="355"/>
      <c r="AL1598" s="355">
        <f t="shared" si="1609"/>
        <v>0</v>
      </c>
      <c r="AM1598" s="355"/>
      <c r="AN1598" s="355">
        <f t="shared" si="1610"/>
        <v>0</v>
      </c>
      <c r="AO1598" s="355"/>
      <c r="AQ1598" s="355">
        <f t="shared" si="1611"/>
        <v>0</v>
      </c>
      <c r="AR1598" s="355"/>
      <c r="BU1598" s="355">
        <f t="shared" si="1612"/>
        <v>0</v>
      </c>
      <c r="BV1598" s="355"/>
    </row>
    <row r="1599" spans="3:74" ht="24" customHeight="1">
      <c r="C1599" s="613"/>
      <c r="D1599" s="513"/>
      <c r="E1599" s="514"/>
      <c r="F1599" s="518" t="s">
        <v>492</v>
      </c>
      <c r="G1599" s="518"/>
      <c r="H1599" s="506" t="s">
        <v>493</v>
      </c>
      <c r="I1599" s="498"/>
      <c r="J1599" s="498"/>
      <c r="K1599" s="498"/>
      <c r="L1599" s="498"/>
      <c r="M1599" s="498"/>
      <c r="N1599" s="498"/>
      <c r="O1599" s="499"/>
      <c r="P1599" s="307"/>
      <c r="Q1599" s="215"/>
      <c r="R1599" s="215"/>
      <c r="S1599" s="215"/>
      <c r="T1599" s="215"/>
      <c r="U1599" s="215"/>
      <c r="V1599" s="215"/>
      <c r="W1599" s="215"/>
      <c r="X1599" s="215"/>
      <c r="Y1599" s="215"/>
      <c r="Z1599" s="215"/>
      <c r="AA1599" s="215"/>
      <c r="AB1599" s="215"/>
      <c r="AC1599" s="215"/>
      <c r="AD1599" s="215"/>
      <c r="AH1599" s="355">
        <f t="shared" si="1607"/>
        <v>0</v>
      </c>
      <c r="AI1599" s="355"/>
      <c r="AJ1599" s="355">
        <f t="shared" si="1608"/>
        <v>0</v>
      </c>
      <c r="AK1599" s="355"/>
      <c r="AL1599" s="355">
        <f t="shared" si="1609"/>
        <v>0</v>
      </c>
      <c r="AM1599" s="355"/>
      <c r="AN1599" s="355">
        <f t="shared" si="1610"/>
        <v>0</v>
      </c>
      <c r="AO1599" s="355"/>
      <c r="AQ1599" s="355">
        <f t="shared" si="1611"/>
        <v>0</v>
      </c>
      <c r="AR1599" s="355"/>
      <c r="BU1599" s="355">
        <f t="shared" si="1612"/>
        <v>0</v>
      </c>
      <c r="BV1599" s="355"/>
    </row>
    <row r="1600" spans="3:74" ht="15" customHeight="1">
      <c r="C1600" s="613"/>
      <c r="D1600" s="515"/>
      <c r="E1600" s="516"/>
      <c r="F1600" s="699" t="s">
        <v>494</v>
      </c>
      <c r="G1600" s="699"/>
      <c r="H1600" s="503" t="s">
        <v>495</v>
      </c>
      <c r="I1600" s="504"/>
      <c r="J1600" s="504"/>
      <c r="K1600" s="504"/>
      <c r="L1600" s="504"/>
      <c r="M1600" s="504"/>
      <c r="N1600" s="504"/>
      <c r="O1600" s="505"/>
      <c r="P1600" s="307"/>
      <c r="Q1600" s="215"/>
      <c r="R1600" s="215"/>
      <c r="S1600" s="215"/>
      <c r="T1600" s="215"/>
      <c r="U1600" s="215"/>
      <c r="V1600" s="215"/>
      <c r="W1600" s="215"/>
      <c r="X1600" s="215"/>
      <c r="Y1600" s="215"/>
      <c r="Z1600" s="215"/>
      <c r="AA1600" s="215"/>
      <c r="AB1600" s="215"/>
      <c r="AC1600" s="215"/>
      <c r="AD1600" s="215"/>
      <c r="AH1600" s="355">
        <f t="shared" si="1607"/>
        <v>0</v>
      </c>
      <c r="AI1600" s="355"/>
      <c r="AJ1600" s="355">
        <f t="shared" si="1608"/>
        <v>0</v>
      </c>
      <c r="AK1600" s="355"/>
      <c r="AL1600" s="355">
        <f t="shared" si="1609"/>
        <v>0</v>
      </c>
      <c r="AM1600" s="355"/>
      <c r="AN1600" s="355">
        <f t="shared" si="1610"/>
        <v>0</v>
      </c>
      <c r="AO1600" s="355"/>
      <c r="AQ1600" s="355">
        <f t="shared" si="1611"/>
        <v>0</v>
      </c>
      <c r="AR1600" s="355"/>
      <c r="BU1600" s="355">
        <f t="shared" si="1612"/>
        <v>0</v>
      </c>
      <c r="BV1600" s="355"/>
    </row>
    <row r="1601" spans="1:74" ht="15" customHeight="1">
      <c r="C1601" s="526" t="s">
        <v>171</v>
      </c>
      <c r="D1601" s="527"/>
      <c r="E1601" s="527"/>
      <c r="F1601" s="527"/>
      <c r="G1601" s="527"/>
      <c r="H1601" s="524" t="s">
        <v>45</v>
      </c>
      <c r="I1601" s="524"/>
      <c r="J1601" s="524"/>
      <c r="K1601" s="524"/>
      <c r="L1601" s="524"/>
      <c r="M1601" s="524"/>
      <c r="N1601" s="524"/>
      <c r="O1601" s="524"/>
      <c r="P1601" s="307"/>
      <c r="Q1601" s="215"/>
      <c r="R1601" s="215"/>
      <c r="S1601" s="215"/>
      <c r="T1601" s="215"/>
      <c r="U1601" s="215"/>
      <c r="V1601" s="215"/>
      <c r="W1601" s="215"/>
      <c r="X1601" s="215"/>
      <c r="Y1601" s="215"/>
      <c r="Z1601" s="215"/>
      <c r="AA1601" s="215"/>
      <c r="AB1601" s="215"/>
      <c r="AC1601" s="215"/>
      <c r="AD1601" s="215"/>
      <c r="AH1601" s="355">
        <f t="shared" si="1607"/>
        <v>0</v>
      </c>
      <c r="AI1601" s="355"/>
      <c r="AJ1601" s="355">
        <f t="shared" si="1608"/>
        <v>0</v>
      </c>
      <c r="AK1601" s="355"/>
      <c r="AL1601" s="355">
        <f t="shared" si="1609"/>
        <v>0</v>
      </c>
      <c r="AM1601" s="355"/>
      <c r="AN1601" s="355">
        <f t="shared" si="1610"/>
        <v>0</v>
      </c>
      <c r="AO1601" s="355"/>
      <c r="AQ1601" s="355">
        <f t="shared" si="1611"/>
        <v>0</v>
      </c>
      <c r="AR1601" s="355"/>
      <c r="BU1601" s="355">
        <f t="shared" si="1612"/>
        <v>0</v>
      </c>
      <c r="BV1601" s="355"/>
    </row>
    <row r="1602" spans="1:74">
      <c r="C1602" s="14"/>
      <c r="D1602" s="14"/>
      <c r="E1602" s="14"/>
      <c r="F1602" s="19"/>
      <c r="G1602" s="30"/>
      <c r="H1602" s="30"/>
      <c r="I1602" s="30"/>
      <c r="J1602" s="19"/>
      <c r="K1602" s="29"/>
      <c r="N1602" s="297"/>
      <c r="O1602" s="28" t="s">
        <v>172</v>
      </c>
      <c r="P1602" s="327">
        <f t="shared" ref="P1602:AD1602" si="1613">IF(COUNTIF(P1437:P1601,"NA")=165,"NA",IF(AND(SUM(COUNTIF(P1437:P1447,"NS"),COUNTIF(P1454:P1458,"NS"),COUNTIF(P1464:P1467,"NS"),COUNTIF(P1486,"NS"),COUNTIF(P1492:P1494,"NS"),COUNTIF(P1498:P1504,"NS"),COUNTIF(P1512,"NS"),COUNTIF(P1518:P1522,"NS"),COUNTIF(P1529,"NS"),COUNTIF(P1538:P1541,"NS"),COUNTIF(P1548:P1551,"NS"),COUNTIF(P1561,"NS"),COUNTIF(P1565:P1572,"NS"),COUNTIF(P1580:P1581,"NS"),COUNTIF(P1585:P1593,"NS"),COUNTIF(P1599:P1601,"NS"))&gt;0,SUM(P1437:P1447,P1454:P1458,P1464:P1467,P1486,P1492:P1494,P1498:P1504,P1512,P1518:P1522,P1529,P1538:P1541,P1548:P1551,P1561,P1565:P1572,P1580:P1581,P1585:P1593,P1599:P1601)=0),"NS",SUM(P1437:P1447,P1454:P1458,P1464:P1467,P1486,P1492:P1494,P1498:P1504,P1512,P1518:P1522,P1529,P1538:P1541,P1548:P1551,P1561,P1565:P1572,P1580:P1581,P1585:P1593,P1599:P1601)))</f>
        <v>0</v>
      </c>
      <c r="Q1602" s="327">
        <f t="shared" si="1613"/>
        <v>0</v>
      </c>
      <c r="R1602" s="327">
        <f t="shared" si="1613"/>
        <v>0</v>
      </c>
      <c r="S1602" s="327">
        <f t="shared" si="1613"/>
        <v>0</v>
      </c>
      <c r="T1602" s="327">
        <f t="shared" si="1613"/>
        <v>0</v>
      </c>
      <c r="U1602" s="327">
        <f t="shared" si="1613"/>
        <v>0</v>
      </c>
      <c r="V1602" s="327">
        <f t="shared" si="1613"/>
        <v>0</v>
      </c>
      <c r="W1602" s="327">
        <f t="shared" si="1613"/>
        <v>0</v>
      </c>
      <c r="X1602" s="327">
        <f t="shared" si="1613"/>
        <v>0</v>
      </c>
      <c r="Y1602" s="327">
        <f t="shared" si="1613"/>
        <v>0</v>
      </c>
      <c r="Z1602" s="327">
        <f t="shared" si="1613"/>
        <v>0</v>
      </c>
      <c r="AA1602" s="327">
        <f t="shared" si="1613"/>
        <v>0</v>
      </c>
      <c r="AB1602" s="327">
        <f t="shared" si="1613"/>
        <v>0</v>
      </c>
      <c r="AC1602" s="327">
        <f t="shared" si="1613"/>
        <v>0</v>
      </c>
      <c r="AD1602" s="327">
        <f t="shared" si="1613"/>
        <v>0</v>
      </c>
      <c r="AN1602" s="447">
        <f>SUM(AN1437:AO1601)</f>
        <v>0</v>
      </c>
      <c r="AO1602" s="447"/>
      <c r="AQ1602" s="447">
        <f>SUM(AQ1437:AR1601)</f>
        <v>0</v>
      </c>
      <c r="AR1602" s="447"/>
    </row>
    <row r="1603" spans="1:74">
      <c r="C1603" s="14"/>
      <c r="D1603" s="14"/>
      <c r="E1603" s="14"/>
      <c r="F1603" s="19"/>
      <c r="G1603" s="30"/>
      <c r="H1603" s="30"/>
      <c r="I1603" s="30"/>
      <c r="J1603" s="19"/>
      <c r="K1603" s="29"/>
      <c r="M1603" s="29"/>
      <c r="N1603" s="29"/>
      <c r="O1603" s="29"/>
      <c r="P1603" s="28"/>
      <c r="Q1603" s="60"/>
      <c r="R1603" s="60"/>
      <c r="S1603" s="187"/>
      <c r="T1603" s="187"/>
      <c r="U1603" s="187"/>
      <c r="V1603" s="187"/>
      <c r="W1603" s="187"/>
      <c r="X1603" s="187"/>
      <c r="Y1603" s="187"/>
      <c r="Z1603" s="187"/>
      <c r="AA1603" s="187"/>
      <c r="AB1603" s="187"/>
      <c r="AC1603" s="187"/>
      <c r="AD1603" s="187"/>
    </row>
    <row r="1604" spans="1:74" ht="24" customHeight="1">
      <c r="C1604" s="593" t="s">
        <v>14</v>
      </c>
      <c r="D1604" s="593"/>
      <c r="E1604" s="593"/>
      <c r="F1604" s="593"/>
      <c r="G1604" s="593"/>
      <c r="H1604" s="593"/>
      <c r="I1604" s="593"/>
      <c r="J1604" s="593"/>
      <c r="K1604" s="593"/>
      <c r="L1604" s="593"/>
      <c r="M1604" s="593"/>
      <c r="N1604" s="593"/>
      <c r="O1604" s="593"/>
      <c r="P1604" s="593"/>
      <c r="Q1604" s="593"/>
      <c r="R1604" s="593"/>
      <c r="S1604" s="593"/>
      <c r="T1604" s="593"/>
      <c r="U1604" s="593"/>
      <c r="V1604" s="593"/>
      <c r="W1604" s="593"/>
      <c r="X1604" s="593"/>
      <c r="Y1604" s="593"/>
      <c r="Z1604" s="593"/>
      <c r="AA1604" s="593"/>
      <c r="AB1604" s="593"/>
      <c r="AC1604" s="593"/>
      <c r="AD1604" s="593"/>
    </row>
    <row r="1605" spans="1:74" ht="60" customHeight="1">
      <c r="C1605" s="594"/>
      <c r="D1605" s="595"/>
      <c r="E1605" s="595"/>
      <c r="F1605" s="595"/>
      <c r="G1605" s="595"/>
      <c r="H1605" s="595"/>
      <c r="I1605" s="595"/>
      <c r="J1605" s="595"/>
      <c r="K1605" s="595"/>
      <c r="L1605" s="595"/>
      <c r="M1605" s="595"/>
      <c r="N1605" s="595"/>
      <c r="O1605" s="595"/>
      <c r="P1605" s="595"/>
      <c r="Q1605" s="595"/>
      <c r="R1605" s="595"/>
      <c r="S1605" s="595"/>
      <c r="T1605" s="595"/>
      <c r="U1605" s="595"/>
      <c r="V1605" s="595"/>
      <c r="W1605" s="595"/>
      <c r="X1605" s="595"/>
      <c r="Y1605" s="595"/>
      <c r="Z1605" s="595"/>
      <c r="AA1605" s="595"/>
      <c r="AB1605" s="595"/>
      <c r="AC1605" s="595"/>
      <c r="AD1605" s="596"/>
    </row>
    <row r="1606" spans="1:74">
      <c r="B1606" s="493" t="str">
        <f>IF(AN1602=0,"","Error: Verificar sumas por fila.")</f>
        <v/>
      </c>
      <c r="C1606" s="493"/>
      <c r="D1606" s="493"/>
      <c r="E1606" s="493"/>
      <c r="F1606" s="493"/>
      <c r="G1606" s="493"/>
      <c r="H1606" s="493"/>
      <c r="I1606" s="493"/>
      <c r="J1606" s="493"/>
      <c r="K1606" s="493"/>
      <c r="L1606" s="493"/>
      <c r="M1606" s="493"/>
      <c r="N1606" s="493"/>
      <c r="O1606" s="493"/>
      <c r="P1606" s="493"/>
      <c r="Q1606" s="493"/>
      <c r="R1606" s="493"/>
      <c r="S1606" s="493"/>
      <c r="T1606" s="493"/>
      <c r="U1606" s="493"/>
      <c r="V1606" s="493"/>
      <c r="W1606" s="493"/>
      <c r="X1606" s="493"/>
      <c r="Y1606" s="493"/>
      <c r="Z1606" s="493"/>
      <c r="AA1606" s="493"/>
      <c r="AB1606" s="493"/>
      <c r="AC1606" s="493"/>
      <c r="AD1606" s="493"/>
    </row>
    <row r="1607" spans="1:74">
      <c r="B1607" s="493" t="str">
        <f>IF(BJ1453=0,"","Error: Verificar sumas por desagregado.")</f>
        <v/>
      </c>
      <c r="C1607" s="493"/>
      <c r="D1607" s="493"/>
      <c r="E1607" s="493"/>
      <c r="F1607" s="493"/>
      <c r="G1607" s="493"/>
      <c r="H1607" s="493"/>
      <c r="I1607" s="493"/>
      <c r="J1607" s="493"/>
      <c r="K1607" s="493"/>
      <c r="L1607" s="493"/>
      <c r="M1607" s="493"/>
      <c r="N1607" s="493"/>
      <c r="O1607" s="493"/>
      <c r="P1607" s="493"/>
      <c r="Q1607" s="493"/>
      <c r="R1607" s="493"/>
      <c r="S1607" s="493"/>
      <c r="T1607" s="493"/>
      <c r="U1607" s="493"/>
      <c r="V1607" s="493"/>
      <c r="W1607" s="493"/>
      <c r="X1607" s="493"/>
      <c r="Y1607" s="493"/>
      <c r="Z1607" s="493"/>
      <c r="AA1607" s="493"/>
      <c r="AB1607" s="493"/>
      <c r="AC1607" s="493"/>
      <c r="AD1607" s="493"/>
    </row>
    <row r="1608" spans="1:74">
      <c r="B1608" s="493" t="str">
        <f>IF(AX1437=0,"","Error: Verificar coherencia aritmética con la pregunta 2.17.")</f>
        <v/>
      </c>
      <c r="C1608" s="493"/>
      <c r="D1608" s="493"/>
      <c r="E1608" s="493"/>
      <c r="F1608" s="493"/>
      <c r="G1608" s="493"/>
      <c r="H1608" s="493"/>
      <c r="I1608" s="493"/>
      <c r="J1608" s="493"/>
      <c r="K1608" s="493"/>
      <c r="L1608" s="493"/>
      <c r="M1608" s="493"/>
      <c r="N1608" s="493"/>
      <c r="O1608" s="493"/>
      <c r="P1608" s="493"/>
      <c r="Q1608" s="493"/>
      <c r="R1608" s="493"/>
      <c r="S1608" s="493"/>
      <c r="T1608" s="493"/>
      <c r="U1608" s="493"/>
      <c r="V1608" s="493"/>
      <c r="W1608" s="493"/>
      <c r="X1608" s="493"/>
      <c r="Y1608" s="493"/>
      <c r="Z1608" s="493"/>
      <c r="AA1608" s="493"/>
      <c r="AB1608" s="493"/>
      <c r="AC1608" s="493"/>
      <c r="AD1608" s="493"/>
    </row>
    <row r="1609" spans="1:74">
      <c r="B1609" s="474" t="str">
        <f>IF(AQ1602=0,"","Error: Debe completar toda la información requerida.")</f>
        <v/>
      </c>
      <c r="C1609" s="474"/>
      <c r="D1609" s="474"/>
      <c r="E1609" s="474"/>
      <c r="F1609" s="474"/>
      <c r="G1609" s="474"/>
      <c r="H1609" s="474"/>
      <c r="I1609" s="474"/>
      <c r="J1609" s="474"/>
      <c r="K1609" s="474"/>
      <c r="L1609" s="474"/>
      <c r="M1609" s="474"/>
      <c r="N1609" s="474"/>
      <c r="O1609" s="474"/>
      <c r="P1609" s="474"/>
      <c r="Q1609" s="474"/>
      <c r="R1609" s="474"/>
      <c r="S1609" s="474"/>
      <c r="T1609" s="474"/>
      <c r="U1609" s="474"/>
      <c r="V1609" s="474"/>
      <c r="W1609" s="474"/>
      <c r="X1609" s="474"/>
      <c r="Y1609" s="474"/>
      <c r="Z1609" s="474"/>
      <c r="AA1609" s="474"/>
      <c r="AB1609" s="474"/>
      <c r="AC1609" s="474"/>
      <c r="AD1609" s="474"/>
    </row>
    <row r="1610" spans="1:74">
      <c r="B1610" s="508" t="str">
        <f>IF(BG1448=0,"","Alerta: Debe justificar por qué la incidencia de registro en la opción Otro es mayor al 25% en cada bien jurídico.")</f>
        <v/>
      </c>
      <c r="C1610" s="508"/>
      <c r="D1610" s="508"/>
      <c r="E1610" s="508"/>
      <c r="F1610" s="508"/>
      <c r="G1610" s="508"/>
      <c r="H1610" s="508"/>
      <c r="I1610" s="508"/>
      <c r="J1610" s="508"/>
      <c r="K1610" s="508"/>
      <c r="L1610" s="508"/>
      <c r="M1610" s="508"/>
      <c r="N1610" s="508"/>
      <c r="O1610" s="508"/>
      <c r="P1610" s="508"/>
      <c r="Q1610" s="508"/>
      <c r="R1610" s="508"/>
      <c r="S1610" s="508"/>
      <c r="T1610" s="508"/>
      <c r="U1610" s="508"/>
      <c r="V1610" s="508"/>
      <c r="W1610" s="508"/>
      <c r="X1610" s="508"/>
      <c r="Y1610" s="508"/>
      <c r="Z1610" s="508"/>
      <c r="AA1610" s="508"/>
      <c r="AB1610" s="508"/>
      <c r="AC1610" s="508"/>
      <c r="AD1610" s="508"/>
    </row>
    <row r="1611" spans="1:74" ht="15.75" thickBot="1"/>
    <row r="1612" spans="1:74" ht="15" customHeight="1" thickBot="1">
      <c r="A1612" s="169" t="s">
        <v>1097</v>
      </c>
      <c r="B1612" s="548" t="s">
        <v>1434</v>
      </c>
      <c r="C1612" s="549"/>
      <c r="D1612" s="549"/>
      <c r="E1612" s="549"/>
      <c r="F1612" s="549"/>
      <c r="G1612" s="549"/>
      <c r="H1612" s="549"/>
      <c r="I1612" s="549"/>
      <c r="J1612" s="549"/>
      <c r="K1612" s="549"/>
      <c r="L1612" s="549"/>
      <c r="M1612" s="549"/>
      <c r="N1612" s="549"/>
      <c r="O1612" s="549"/>
      <c r="P1612" s="549"/>
      <c r="Q1612" s="549"/>
      <c r="R1612" s="549"/>
      <c r="S1612" s="549"/>
      <c r="T1612" s="549"/>
      <c r="U1612" s="549"/>
      <c r="V1612" s="549"/>
      <c r="W1612" s="549"/>
      <c r="X1612" s="549"/>
      <c r="Y1612" s="549"/>
      <c r="Z1612" s="549"/>
      <c r="AA1612" s="549"/>
      <c r="AB1612" s="549"/>
      <c r="AC1612" s="549"/>
      <c r="AD1612" s="550"/>
    </row>
    <row r="1613" spans="1:74" ht="15" customHeight="1">
      <c r="B1613" s="628" t="s">
        <v>905</v>
      </c>
      <c r="C1613" s="629"/>
      <c r="D1613" s="629"/>
      <c r="E1613" s="629"/>
      <c r="F1613" s="629"/>
      <c r="G1613" s="629"/>
      <c r="H1613" s="629"/>
      <c r="I1613" s="629"/>
      <c r="J1613" s="629"/>
      <c r="K1613" s="629"/>
      <c r="L1613" s="629"/>
      <c r="M1613" s="629"/>
      <c r="N1613" s="629"/>
      <c r="O1613" s="629"/>
      <c r="P1613" s="629"/>
      <c r="Q1613" s="629"/>
      <c r="R1613" s="629"/>
      <c r="S1613" s="629"/>
      <c r="T1613" s="629"/>
      <c r="U1613" s="629"/>
      <c r="V1613" s="629"/>
      <c r="W1613" s="629"/>
      <c r="X1613" s="629"/>
      <c r="Y1613" s="629"/>
      <c r="Z1613" s="629"/>
      <c r="AA1613" s="629"/>
      <c r="AB1613" s="629"/>
      <c r="AC1613" s="629"/>
      <c r="AD1613" s="630"/>
      <c r="AH1613" s="459" t="s">
        <v>2168</v>
      </c>
      <c r="AI1613" s="459"/>
      <c r="AJ1613" s="459"/>
      <c r="AL1613" s="459" t="s">
        <v>2168</v>
      </c>
      <c r="AM1613" s="459"/>
      <c r="AN1613" s="459"/>
      <c r="AP1613" s="459" t="s">
        <v>2168</v>
      </c>
      <c r="AQ1613" s="459"/>
      <c r="AR1613" s="459"/>
    </row>
    <row r="1614" spans="1:74" ht="24" customHeight="1">
      <c r="B1614" s="178"/>
      <c r="C1614" s="584" t="s">
        <v>1945</v>
      </c>
      <c r="D1614" s="584"/>
      <c r="E1614" s="584"/>
      <c r="F1614" s="584"/>
      <c r="G1614" s="584"/>
      <c r="H1614" s="584"/>
      <c r="I1614" s="584"/>
      <c r="J1614" s="584"/>
      <c r="K1614" s="584"/>
      <c r="L1614" s="584"/>
      <c r="M1614" s="584"/>
      <c r="N1614" s="584"/>
      <c r="O1614" s="584"/>
      <c r="P1614" s="584"/>
      <c r="Q1614" s="584"/>
      <c r="R1614" s="584"/>
      <c r="S1614" s="584"/>
      <c r="T1614" s="584"/>
      <c r="U1614" s="584"/>
      <c r="V1614" s="584"/>
      <c r="W1614" s="584"/>
      <c r="X1614" s="584"/>
      <c r="Y1614" s="584"/>
      <c r="Z1614" s="584"/>
      <c r="AA1614" s="584"/>
      <c r="AB1614" s="584"/>
      <c r="AC1614" s="584"/>
      <c r="AD1614" s="619"/>
      <c r="AH1614" s="447">
        <f>IF(SUM(CY1628:CZ1629)=2,2,0)</f>
        <v>0</v>
      </c>
      <c r="AI1614" s="447"/>
      <c r="AJ1614" s="447"/>
      <c r="AL1614" s="447"/>
      <c r="AM1614" s="447"/>
      <c r="AN1614" s="447"/>
      <c r="AP1614" s="447"/>
      <c r="AQ1614" s="447"/>
      <c r="AR1614" s="447"/>
    </row>
    <row r="1615" spans="1:74" ht="36" customHeight="1">
      <c r="B1615" s="226"/>
      <c r="C1615" s="584" t="s">
        <v>1946</v>
      </c>
      <c r="D1615" s="584"/>
      <c r="E1615" s="584"/>
      <c r="F1615" s="584"/>
      <c r="G1615" s="584"/>
      <c r="H1615" s="584"/>
      <c r="I1615" s="584"/>
      <c r="J1615" s="584"/>
      <c r="K1615" s="584"/>
      <c r="L1615" s="584"/>
      <c r="M1615" s="584"/>
      <c r="N1615" s="584"/>
      <c r="O1615" s="584"/>
      <c r="P1615" s="584"/>
      <c r="Q1615" s="584"/>
      <c r="R1615" s="584"/>
      <c r="S1615" s="584"/>
      <c r="T1615" s="584"/>
      <c r="U1615" s="584"/>
      <c r="V1615" s="584"/>
      <c r="W1615" s="584"/>
      <c r="X1615" s="584"/>
      <c r="Y1615" s="584"/>
      <c r="Z1615" s="584"/>
      <c r="AA1615" s="584"/>
      <c r="AB1615" s="584"/>
      <c r="AC1615" s="584"/>
      <c r="AD1615" s="620"/>
    </row>
    <row r="1616" spans="1:74" ht="36" customHeight="1">
      <c r="B1616" s="226"/>
      <c r="C1616" s="608" t="s">
        <v>1937</v>
      </c>
      <c r="D1616" s="608"/>
      <c r="E1616" s="608"/>
      <c r="F1616" s="608"/>
      <c r="G1616" s="608"/>
      <c r="H1616" s="608"/>
      <c r="I1616" s="608"/>
      <c r="J1616" s="608"/>
      <c r="K1616" s="608"/>
      <c r="L1616" s="608"/>
      <c r="M1616" s="608"/>
      <c r="N1616" s="608"/>
      <c r="O1616" s="608"/>
      <c r="P1616" s="608"/>
      <c r="Q1616" s="608"/>
      <c r="R1616" s="608"/>
      <c r="S1616" s="608"/>
      <c r="T1616" s="608"/>
      <c r="U1616" s="608"/>
      <c r="V1616" s="608"/>
      <c r="W1616" s="608"/>
      <c r="X1616" s="608"/>
      <c r="Y1616" s="608"/>
      <c r="Z1616" s="608"/>
      <c r="AA1616" s="608"/>
      <c r="AB1616" s="608"/>
      <c r="AC1616" s="608"/>
      <c r="AD1616" s="609"/>
    </row>
    <row r="1617" spans="1:115" ht="15" customHeight="1">
      <c r="B1617" s="621" t="s">
        <v>498</v>
      </c>
      <c r="C1617" s="622"/>
      <c r="D1617" s="622"/>
      <c r="E1617" s="622"/>
      <c r="F1617" s="622"/>
      <c r="G1617" s="622"/>
      <c r="H1617" s="622"/>
      <c r="I1617" s="622"/>
      <c r="J1617" s="622"/>
      <c r="K1617" s="622"/>
      <c r="L1617" s="622"/>
      <c r="M1617" s="622"/>
      <c r="N1617" s="622"/>
      <c r="O1617" s="622"/>
      <c r="P1617" s="622"/>
      <c r="Q1617" s="622"/>
      <c r="R1617" s="622"/>
      <c r="S1617" s="622"/>
      <c r="T1617" s="622"/>
      <c r="U1617" s="622"/>
      <c r="V1617" s="622"/>
      <c r="W1617" s="622"/>
      <c r="X1617" s="622"/>
      <c r="Y1617" s="622"/>
      <c r="Z1617" s="622"/>
      <c r="AA1617" s="622"/>
      <c r="AB1617" s="622"/>
      <c r="AC1617" s="622"/>
      <c r="AD1617" s="623"/>
    </row>
    <row r="1618" spans="1:115" ht="36" customHeight="1">
      <c r="B1618" s="174"/>
      <c r="C1618" s="624" t="s">
        <v>941</v>
      </c>
      <c r="D1618" s="624"/>
      <c r="E1618" s="624"/>
      <c r="F1618" s="624"/>
      <c r="G1618" s="624"/>
      <c r="H1618" s="624"/>
      <c r="I1618" s="624"/>
      <c r="J1618" s="624"/>
      <c r="K1618" s="624"/>
      <c r="L1618" s="624"/>
      <c r="M1618" s="624"/>
      <c r="N1618" s="624"/>
      <c r="O1618" s="624"/>
      <c r="P1618" s="624"/>
      <c r="Q1618" s="624"/>
      <c r="R1618" s="624"/>
      <c r="S1618" s="624"/>
      <c r="T1618" s="624"/>
      <c r="U1618" s="624"/>
      <c r="V1618" s="624"/>
      <c r="W1618" s="624"/>
      <c r="X1618" s="624"/>
      <c r="Y1618" s="624"/>
      <c r="Z1618" s="624"/>
      <c r="AA1618" s="624"/>
      <c r="AB1618" s="624"/>
      <c r="AC1618" s="624"/>
      <c r="AD1618" s="625"/>
    </row>
    <row r="1619" spans="1:115"/>
    <row r="1620" spans="1:115" ht="48" customHeight="1">
      <c r="A1620" s="13" t="s">
        <v>514</v>
      </c>
      <c r="B1620" s="626" t="s">
        <v>1900</v>
      </c>
      <c r="C1620" s="626"/>
      <c r="D1620" s="626"/>
      <c r="E1620" s="626"/>
      <c r="F1620" s="626"/>
      <c r="G1620" s="626"/>
      <c r="H1620" s="626"/>
      <c r="I1620" s="626"/>
      <c r="J1620" s="626"/>
      <c r="K1620" s="626"/>
      <c r="L1620" s="626"/>
      <c r="M1620" s="626"/>
      <c r="N1620" s="626"/>
      <c r="O1620" s="626"/>
      <c r="P1620" s="626"/>
      <c r="Q1620" s="626"/>
      <c r="R1620" s="626"/>
      <c r="S1620" s="626"/>
      <c r="T1620" s="626"/>
      <c r="U1620" s="626"/>
      <c r="V1620" s="626"/>
      <c r="W1620" s="626"/>
      <c r="X1620" s="626"/>
      <c r="Y1620" s="626"/>
      <c r="Z1620" s="626"/>
      <c r="AA1620" s="626"/>
      <c r="AB1620" s="626"/>
      <c r="AC1620" s="626"/>
      <c r="AD1620" s="626"/>
      <c r="AH1620" s="355" t="s">
        <v>1983</v>
      </c>
      <c r="AI1620" s="355"/>
      <c r="AJ1620" s="355" t="s">
        <v>1984</v>
      </c>
      <c r="AK1620" s="355"/>
      <c r="AL1620" s="355" t="s">
        <v>1985</v>
      </c>
      <c r="AM1620" s="355"/>
    </row>
    <row r="1621" spans="1:115" ht="24" customHeight="1">
      <c r="A1621" s="13"/>
      <c r="B1621" s="16"/>
      <c r="C1621" s="544" t="s">
        <v>1908</v>
      </c>
      <c r="D1621" s="544"/>
      <c r="E1621" s="544"/>
      <c r="F1621" s="544"/>
      <c r="G1621" s="544"/>
      <c r="H1621" s="544"/>
      <c r="I1621" s="544"/>
      <c r="J1621" s="544"/>
      <c r="K1621" s="544"/>
      <c r="L1621" s="544"/>
      <c r="M1621" s="544"/>
      <c r="N1621" s="544"/>
      <c r="O1621" s="544"/>
      <c r="P1621" s="544"/>
      <c r="Q1621" s="544"/>
      <c r="R1621" s="544"/>
      <c r="S1621" s="544"/>
      <c r="T1621" s="544"/>
      <c r="U1621" s="544"/>
      <c r="V1621" s="544"/>
      <c r="W1621" s="544"/>
      <c r="X1621" s="544"/>
      <c r="Y1621" s="544"/>
      <c r="Z1621" s="544"/>
      <c r="AA1621" s="544"/>
      <c r="AB1621" s="544"/>
      <c r="AC1621" s="544"/>
      <c r="AD1621" s="544"/>
      <c r="AH1621" s="355">
        <f>COUNTBLANK(I1628:AD1629)</f>
        <v>44</v>
      </c>
      <c r="AI1621" s="355"/>
      <c r="AJ1621" s="355">
        <v>44</v>
      </c>
      <c r="AK1621" s="355"/>
      <c r="AL1621" s="355">
        <v>27</v>
      </c>
      <c r="AM1621" s="355"/>
    </row>
    <row r="1622" spans="1:115" ht="24" customHeight="1">
      <c r="A1622" s="13"/>
      <c r="B1622" s="14"/>
      <c r="C1622" s="544" t="s">
        <v>1435</v>
      </c>
      <c r="D1622" s="544"/>
      <c r="E1622" s="544"/>
      <c r="F1622" s="544"/>
      <c r="G1622" s="544"/>
      <c r="H1622" s="544"/>
      <c r="I1622" s="544"/>
      <c r="J1622" s="544"/>
      <c r="K1622" s="544"/>
      <c r="L1622" s="544"/>
      <c r="M1622" s="544"/>
      <c r="N1622" s="544"/>
      <c r="O1622" s="544"/>
      <c r="P1622" s="544"/>
      <c r="Q1622" s="544"/>
      <c r="R1622" s="544"/>
      <c r="S1622" s="544"/>
      <c r="T1622" s="544"/>
      <c r="U1622" s="544"/>
      <c r="V1622" s="544"/>
      <c r="W1622" s="544"/>
      <c r="X1622" s="544"/>
      <c r="Y1622" s="544"/>
      <c r="Z1622" s="544"/>
      <c r="AA1622" s="544"/>
      <c r="AB1622" s="544"/>
      <c r="AC1622" s="544"/>
      <c r="AD1622" s="544"/>
    </row>
    <row r="1623" spans="1:115" ht="36" customHeight="1">
      <c r="A1623" s="13"/>
      <c r="B1623" s="14"/>
      <c r="C1623" s="545" t="s">
        <v>1911</v>
      </c>
      <c r="D1623" s="545"/>
      <c r="E1623" s="545"/>
      <c r="F1623" s="545"/>
      <c r="G1623" s="545"/>
      <c r="H1623" s="545"/>
      <c r="I1623" s="545"/>
      <c r="J1623" s="545"/>
      <c r="K1623" s="545"/>
      <c r="L1623" s="545"/>
      <c r="M1623" s="545"/>
      <c r="N1623" s="545"/>
      <c r="O1623" s="545"/>
      <c r="P1623" s="545"/>
      <c r="Q1623" s="545"/>
      <c r="R1623" s="545"/>
      <c r="S1623" s="545"/>
      <c r="T1623" s="545"/>
      <c r="U1623" s="545"/>
      <c r="V1623" s="545"/>
      <c r="W1623" s="545"/>
      <c r="X1623" s="545"/>
      <c r="Y1623" s="545"/>
      <c r="Z1623" s="545"/>
      <c r="AA1623" s="545"/>
      <c r="AB1623" s="545"/>
      <c r="AC1623" s="545"/>
      <c r="AD1623" s="545"/>
    </row>
    <row r="1624" spans="1:115"/>
    <row r="1625" spans="1:115" ht="24" customHeight="1">
      <c r="C1625" s="556" t="s">
        <v>667</v>
      </c>
      <c r="D1625" s="557"/>
      <c r="E1625" s="557"/>
      <c r="F1625" s="557"/>
      <c r="G1625" s="557"/>
      <c r="H1625" s="558"/>
      <c r="I1625" s="565" t="s">
        <v>1436</v>
      </c>
      <c r="J1625" s="566"/>
      <c r="K1625" s="566"/>
      <c r="L1625" s="566"/>
      <c r="M1625" s="566"/>
      <c r="N1625" s="567"/>
      <c r="O1625" s="526" t="s">
        <v>1437</v>
      </c>
      <c r="P1625" s="527"/>
      <c r="Q1625" s="527"/>
      <c r="R1625" s="527"/>
      <c r="S1625" s="527"/>
      <c r="T1625" s="527"/>
      <c r="U1625" s="527"/>
      <c r="V1625" s="527"/>
      <c r="W1625" s="527"/>
      <c r="X1625" s="527"/>
      <c r="Y1625" s="527"/>
      <c r="Z1625" s="527"/>
      <c r="AA1625" s="527"/>
      <c r="AB1625" s="527"/>
      <c r="AC1625" s="527"/>
      <c r="AD1625" s="528"/>
    </row>
    <row r="1626" spans="1:115" ht="15" customHeight="1">
      <c r="C1626" s="559"/>
      <c r="D1626" s="560"/>
      <c r="E1626" s="560"/>
      <c r="F1626" s="560"/>
      <c r="G1626" s="560"/>
      <c r="H1626" s="561"/>
      <c r="I1626" s="568"/>
      <c r="J1626" s="569"/>
      <c r="K1626" s="569"/>
      <c r="L1626" s="569"/>
      <c r="M1626" s="569"/>
      <c r="N1626" s="570"/>
      <c r="O1626" s="455" t="s">
        <v>174</v>
      </c>
      <c r="P1626" s="461" t="s">
        <v>186</v>
      </c>
      <c r="Q1626" s="461" t="s">
        <v>187</v>
      </c>
      <c r="R1626" s="461" t="s">
        <v>45</v>
      </c>
      <c r="S1626" s="390" t="s">
        <v>183</v>
      </c>
      <c r="T1626" s="391"/>
      <c r="U1626" s="391"/>
      <c r="V1626" s="392"/>
      <c r="W1626" s="390" t="s">
        <v>184</v>
      </c>
      <c r="X1626" s="391"/>
      <c r="Y1626" s="391"/>
      <c r="Z1626" s="392"/>
      <c r="AA1626" s="390" t="s">
        <v>45</v>
      </c>
      <c r="AB1626" s="391"/>
      <c r="AC1626" s="391"/>
      <c r="AD1626" s="392"/>
      <c r="AH1626" s="355" t="s">
        <v>1990</v>
      </c>
      <c r="AI1626" s="355"/>
      <c r="AJ1626" s="355"/>
      <c r="AK1626" s="355"/>
      <c r="AL1626" s="355"/>
      <c r="AM1626" s="355"/>
      <c r="AN1626" s="355"/>
      <c r="AO1626" s="355"/>
      <c r="AQ1626" s="355" t="s">
        <v>1991</v>
      </c>
      <c r="AR1626" s="355"/>
      <c r="AS1626" s="355"/>
      <c r="AT1626" s="355"/>
      <c r="AU1626" s="355"/>
      <c r="AV1626" s="355"/>
      <c r="AW1626" s="355"/>
      <c r="AX1626" s="355"/>
      <c r="AZ1626" s="355" t="s">
        <v>1992</v>
      </c>
      <c r="BA1626" s="355"/>
      <c r="BB1626" s="355"/>
      <c r="BC1626" s="355"/>
      <c r="BD1626" s="355"/>
      <c r="BE1626" s="355"/>
      <c r="BF1626" s="355"/>
      <c r="BG1626" s="355"/>
      <c r="BI1626" s="355" t="s">
        <v>1993</v>
      </c>
      <c r="BJ1626" s="355"/>
      <c r="BK1626" s="355"/>
      <c r="BL1626" s="355"/>
      <c r="BM1626" s="355"/>
      <c r="BN1626" s="355"/>
      <c r="BO1626" s="355"/>
      <c r="BP1626" s="355"/>
      <c r="BR1626" s="355" t="s">
        <v>2082</v>
      </c>
      <c r="BS1626" s="355"/>
      <c r="BT1626" s="355"/>
      <c r="BU1626" s="355"/>
      <c r="BV1626" s="355"/>
      <c r="BW1626" s="355"/>
      <c r="BX1626" s="355"/>
      <c r="BY1626" s="355"/>
      <c r="CA1626" s="355" t="s">
        <v>2081</v>
      </c>
      <c r="CB1626" s="355"/>
      <c r="CC1626" s="355"/>
      <c r="CD1626" s="355"/>
      <c r="CE1626" s="355"/>
      <c r="CF1626" s="355"/>
      <c r="CG1626" s="355"/>
      <c r="CH1626" s="355"/>
      <c r="CJ1626" s="355" t="s">
        <v>2111</v>
      </c>
      <c r="CK1626" s="355"/>
      <c r="CL1626" s="355"/>
      <c r="CM1626" s="355"/>
      <c r="CN1626" s="355"/>
      <c r="CO1626" s="355"/>
      <c r="CP1626" s="355"/>
      <c r="CQ1626" s="355"/>
      <c r="CV1626" s="355" t="s">
        <v>2021</v>
      </c>
      <c r="CW1626" s="355"/>
      <c r="CY1626" s="450" t="s">
        <v>2022</v>
      </c>
      <c r="CZ1626" s="476"/>
      <c r="DA1626" s="476"/>
      <c r="DB1626" s="451"/>
      <c r="DD1626" s="355" t="s">
        <v>2056</v>
      </c>
      <c r="DE1626" s="355"/>
      <c r="DF1626" s="355"/>
      <c r="DG1626" s="355"/>
      <c r="DH1626" s="355"/>
      <c r="DI1626" s="355"/>
      <c r="DJ1626" s="355"/>
      <c r="DK1626" s="355"/>
    </row>
    <row r="1627" spans="1:115" ht="77.25">
      <c r="C1627" s="562"/>
      <c r="D1627" s="563"/>
      <c r="E1627" s="563"/>
      <c r="F1627" s="563"/>
      <c r="G1627" s="563"/>
      <c r="H1627" s="564"/>
      <c r="I1627" s="571"/>
      <c r="J1627" s="572"/>
      <c r="K1627" s="572"/>
      <c r="L1627" s="572"/>
      <c r="M1627" s="572"/>
      <c r="N1627" s="573"/>
      <c r="O1627" s="457"/>
      <c r="P1627" s="463"/>
      <c r="Q1627" s="463"/>
      <c r="R1627" s="463"/>
      <c r="S1627" s="230" t="s">
        <v>185</v>
      </c>
      <c r="T1627" s="77" t="s">
        <v>186</v>
      </c>
      <c r="U1627" s="77" t="s">
        <v>187</v>
      </c>
      <c r="V1627" s="77" t="s">
        <v>45</v>
      </c>
      <c r="W1627" s="230" t="s">
        <v>185</v>
      </c>
      <c r="X1627" s="77" t="s">
        <v>186</v>
      </c>
      <c r="Y1627" s="77" t="s">
        <v>187</v>
      </c>
      <c r="Z1627" s="77" t="s">
        <v>45</v>
      </c>
      <c r="AA1627" s="230" t="s">
        <v>185</v>
      </c>
      <c r="AB1627" s="77" t="s">
        <v>186</v>
      </c>
      <c r="AC1627" s="77" t="s">
        <v>187</v>
      </c>
      <c r="AD1627" s="77" t="s">
        <v>45</v>
      </c>
      <c r="AH1627" s="355" t="s">
        <v>1986</v>
      </c>
      <c r="AI1627" s="355"/>
      <c r="AJ1627" s="355" t="s">
        <v>1987</v>
      </c>
      <c r="AK1627" s="355"/>
      <c r="AL1627" s="355" t="s">
        <v>1988</v>
      </c>
      <c r="AM1627" s="355"/>
      <c r="AN1627" s="355" t="s">
        <v>1989</v>
      </c>
      <c r="AO1627" s="355"/>
      <c r="AQ1627" s="355" t="s">
        <v>1986</v>
      </c>
      <c r="AR1627" s="355"/>
      <c r="AS1627" s="355" t="s">
        <v>1987</v>
      </c>
      <c r="AT1627" s="355"/>
      <c r="AU1627" s="355" t="s">
        <v>1988</v>
      </c>
      <c r="AV1627" s="355"/>
      <c r="AW1627" s="355" t="s">
        <v>1989</v>
      </c>
      <c r="AX1627" s="355"/>
      <c r="AZ1627" s="355" t="s">
        <v>1986</v>
      </c>
      <c r="BA1627" s="355"/>
      <c r="BB1627" s="355" t="s">
        <v>1987</v>
      </c>
      <c r="BC1627" s="355"/>
      <c r="BD1627" s="355" t="s">
        <v>1988</v>
      </c>
      <c r="BE1627" s="355"/>
      <c r="BF1627" s="355" t="s">
        <v>1989</v>
      </c>
      <c r="BG1627" s="355"/>
      <c r="BI1627" s="355" t="s">
        <v>1986</v>
      </c>
      <c r="BJ1627" s="355"/>
      <c r="BK1627" s="355" t="s">
        <v>1987</v>
      </c>
      <c r="BL1627" s="355"/>
      <c r="BM1627" s="355" t="s">
        <v>1988</v>
      </c>
      <c r="BN1627" s="355"/>
      <c r="BO1627" s="355" t="s">
        <v>1989</v>
      </c>
      <c r="BP1627" s="355"/>
      <c r="BR1627" s="355" t="s">
        <v>1986</v>
      </c>
      <c r="BS1627" s="355"/>
      <c r="BT1627" s="355" t="s">
        <v>1987</v>
      </c>
      <c r="BU1627" s="355"/>
      <c r="BV1627" s="355" t="s">
        <v>1988</v>
      </c>
      <c r="BW1627" s="355"/>
      <c r="BX1627" s="355" t="s">
        <v>1989</v>
      </c>
      <c r="BY1627" s="355"/>
      <c r="CA1627" s="355" t="s">
        <v>1986</v>
      </c>
      <c r="CB1627" s="355"/>
      <c r="CC1627" s="355" t="s">
        <v>1987</v>
      </c>
      <c r="CD1627" s="355"/>
      <c r="CE1627" s="355" t="s">
        <v>1988</v>
      </c>
      <c r="CF1627" s="355"/>
      <c r="CG1627" s="355" t="s">
        <v>1989</v>
      </c>
      <c r="CH1627" s="355"/>
      <c r="CJ1627" s="355" t="s">
        <v>1986</v>
      </c>
      <c r="CK1627" s="355"/>
      <c r="CL1627" s="355" t="s">
        <v>1987</v>
      </c>
      <c r="CM1627" s="355"/>
      <c r="CN1627" s="355" t="s">
        <v>1988</v>
      </c>
      <c r="CO1627" s="355"/>
      <c r="CP1627" s="355" t="s">
        <v>1989</v>
      </c>
      <c r="CQ1627" s="355"/>
      <c r="CS1627" s="355" t="s">
        <v>2019</v>
      </c>
      <c r="CT1627" s="355"/>
      <c r="CV1627" s="470" t="s">
        <v>2069</v>
      </c>
      <c r="CW1627" s="470"/>
      <c r="CY1627" s="470" t="s">
        <v>2073</v>
      </c>
      <c r="CZ1627" s="470"/>
      <c r="DA1627" s="459" t="s">
        <v>6951</v>
      </c>
      <c r="DB1627" s="459"/>
      <c r="DD1627" s="355"/>
      <c r="DE1627" s="355"/>
      <c r="DF1627" s="470" t="s">
        <v>2069</v>
      </c>
      <c r="DG1627" s="470"/>
      <c r="DH1627" s="477" t="s">
        <v>2077</v>
      </c>
      <c r="DI1627" s="477"/>
      <c r="DJ1627" s="355" t="s">
        <v>1989</v>
      </c>
      <c r="DK1627" s="355"/>
    </row>
    <row r="1628" spans="1:115">
      <c r="C1628" s="32" t="s">
        <v>191</v>
      </c>
      <c r="D1628" s="597">
        <v>2021</v>
      </c>
      <c r="E1628" s="597"/>
      <c r="F1628" s="597"/>
      <c r="G1628" s="597"/>
      <c r="H1628" s="597"/>
      <c r="I1628" s="587"/>
      <c r="J1628" s="587"/>
      <c r="K1628" s="587"/>
      <c r="L1628" s="587"/>
      <c r="M1628" s="587"/>
      <c r="N1628" s="587"/>
      <c r="O1628" s="215"/>
      <c r="P1628" s="215"/>
      <c r="Q1628" s="215"/>
      <c r="R1628" s="215"/>
      <c r="S1628" s="215"/>
      <c r="T1628" s="215"/>
      <c r="U1628" s="215"/>
      <c r="V1628" s="215"/>
      <c r="W1628" s="215"/>
      <c r="X1628" s="215"/>
      <c r="Y1628" s="215"/>
      <c r="Z1628" s="215"/>
      <c r="AA1628" s="215"/>
      <c r="AB1628" s="215"/>
      <c r="AC1628" s="215"/>
      <c r="AD1628" s="215"/>
      <c r="AH1628" s="355">
        <f>O1628</f>
        <v>0</v>
      </c>
      <c r="AI1628" s="355"/>
      <c r="AJ1628" s="355">
        <f>COUNTIF(P1628:R1628,"NS")</f>
        <v>0</v>
      </c>
      <c r="AK1628" s="355"/>
      <c r="AL1628" s="355">
        <f>SUM(P1628:R1628)</f>
        <v>0</v>
      </c>
      <c r="AM1628" s="355"/>
      <c r="AN1628" s="355">
        <f>IF($AH$1621=44,0,IF(OR(AND(AH1628=0,AJ1628&gt;0),AND(AH1628="NS",AL1628&gt;0),AND(AH1628="NS",AJ1628=0,AL1628=0)),1,IF(OR(AND(AJ1628&gt;=2,AL1628&lt;AH1628),AND(AH1628="NS",AL1628=0,AJ1628&gt;0),AH1628=AL1628),0,1)))</f>
        <v>0</v>
      </c>
      <c r="AO1628" s="355"/>
      <c r="AQ1628" s="355">
        <f>S1628</f>
        <v>0</v>
      </c>
      <c r="AR1628" s="355"/>
      <c r="AS1628" s="355">
        <f>COUNTIF(T1628:V1628,"NS")</f>
        <v>0</v>
      </c>
      <c r="AT1628" s="355"/>
      <c r="AU1628" s="355">
        <f>SUM(T1628:V1628)</f>
        <v>0</v>
      </c>
      <c r="AV1628" s="355"/>
      <c r="AW1628" s="355">
        <f>IF($AH$1621=44,0,IF(OR(AND(AQ1628=0,AS1628&gt;0),AND(AQ1628="NS",AU1628&gt;0),AND(AQ1628="NS",AS1628=0,AU1628=0)),1,IF(OR(AND(AS1628&gt;=2,AU1628&lt;AQ1628),AND(AQ1628="NS",AU1628=0,AS1628&gt;0),AQ1628=AU1628),0,1)))</f>
        <v>0</v>
      </c>
      <c r="AX1628" s="355"/>
      <c r="AZ1628" s="355">
        <f>W1628</f>
        <v>0</v>
      </c>
      <c r="BA1628" s="355"/>
      <c r="BB1628" s="355">
        <f>COUNTIF(X1628:Z1628,"NS")</f>
        <v>0</v>
      </c>
      <c r="BC1628" s="355"/>
      <c r="BD1628" s="355">
        <f>SUM(X1628:Z1628)</f>
        <v>0</v>
      </c>
      <c r="BE1628" s="355"/>
      <c r="BF1628" s="355">
        <f>IF($AH$1621=44,0,IF(OR(AND(AZ1628=0,BB1628&gt;0),AND(AZ1628="NS",BD1628&gt;0),AND(AZ1628="NS",BB1628=0,BD1628=0)),1,IF(OR(AND(BB1628&gt;=2,BD1628&lt;AZ1628),AND(AZ1628="NS",BD1628=0,BB1628&gt;0),AZ1628=BD1628),0,1)))</f>
        <v>0</v>
      </c>
      <c r="BG1628" s="355"/>
      <c r="BI1628" s="355">
        <f>AA1628</f>
        <v>0</v>
      </c>
      <c r="BJ1628" s="355"/>
      <c r="BK1628" s="355">
        <f>COUNTIF(AB1628:AD1628,"NS")</f>
        <v>0</v>
      </c>
      <c r="BL1628" s="355"/>
      <c r="BM1628" s="355">
        <f>SUM(AB1628:AD1628)</f>
        <v>0</v>
      </c>
      <c r="BN1628" s="355"/>
      <c r="BO1628" s="355">
        <f>IF($AH$1621=44,0,IF(OR(AND(BI1628=0,BK1628&gt;0),AND(BI1628="NS",BM1628&gt;0),AND(BI1628="NS",BK1628=0,BM1628=0)),1,IF(OR(AND(BK1628&gt;=2,BM1628&lt;BI1628),AND(BI1628="NS",BM1628=0,BK1628&gt;0),BI1628=BM1628),0,1)))</f>
        <v>0</v>
      </c>
      <c r="BP1628" s="355"/>
      <c r="BR1628" s="355">
        <f>P1628</f>
        <v>0</v>
      </c>
      <c r="BS1628" s="355"/>
      <c r="BT1628" s="355">
        <f>COUNTIF(T1628,"NS")+COUNTIF(X1628,"NS")+COUNTIF(AB1628,"NS")</f>
        <v>0</v>
      </c>
      <c r="BU1628" s="355"/>
      <c r="BV1628" s="355">
        <f>SUM(T1628,X1628,AB1628)</f>
        <v>0</v>
      </c>
      <c r="BW1628" s="355"/>
      <c r="BX1628" s="355">
        <f>IF($AH$1621=44,0,IF(OR(AND(BR1628=0,BT1628&gt;0),AND(BR1628="NS",BV1628&gt;0),AND(BR1628="NS",BT1628=0,BV1628=0)),1,IF(OR(AND(BT1628&gt;=2,BV1628&lt;BR1628),AND(BR1628="NS",BV1628=0,BT1628&gt;0),BR1628=BV1628),0,1)))</f>
        <v>0</v>
      </c>
      <c r="BY1628" s="355"/>
      <c r="CA1628" s="355">
        <f>Q1628</f>
        <v>0</v>
      </c>
      <c r="CB1628" s="355"/>
      <c r="CC1628" s="355">
        <f>COUNTIF(U1628,"NS")+COUNTIF(Y1628,"NS")+COUNTIF(AC1628,"NS")</f>
        <v>0</v>
      </c>
      <c r="CD1628" s="355"/>
      <c r="CE1628" s="355">
        <f>SUM(U1628,Y1628,AC1628)</f>
        <v>0</v>
      </c>
      <c r="CF1628" s="355"/>
      <c r="CG1628" s="355">
        <f>IF($AH$1621=44,0,IF(OR(AND(CA1628=0,CC1628&gt;0),AND(CA1628="NS",CE1628&gt;0),AND(CA1628="NS",CC1628=0,CE1628=0)),1,IF(OR(AND(CC1628&gt;=2,CE1628&lt;CA1628),AND(CA1628="NS",CE1628=0,CC1628&gt;0),CA1628=CE1628),0,1)))</f>
        <v>0</v>
      </c>
      <c r="CH1628" s="355"/>
      <c r="CJ1628" s="355">
        <f>R1628</f>
        <v>0</v>
      </c>
      <c r="CK1628" s="355"/>
      <c r="CL1628" s="355">
        <f>COUNTIF(V1628,"NS")+COUNTIF(Z1628,"NS")+COUNTIF(AD1628,"NS")</f>
        <v>0</v>
      </c>
      <c r="CM1628" s="355"/>
      <c r="CN1628" s="355">
        <f>SUM(V1628,Z1628,AD1628)</f>
        <v>0</v>
      </c>
      <c r="CO1628" s="355"/>
      <c r="CP1628" s="355">
        <f>IF($AH$1621=44,0,IF(OR(AND(CJ1628=0,CL1628&gt;0),AND(CJ1628="NS",CN1628&gt;0),AND(CJ1628="NS",CL1628=0,CN1628=0)),1,IF(OR(AND(CL1628&gt;=2,CN1628&lt;CJ1628),AND(CJ1628="NS",CN1628=0,CL1628&gt;0),CJ1628=CN1628),0,1)))</f>
        <v>0</v>
      </c>
      <c r="CQ1628" s="355"/>
      <c r="CS1628" s="355">
        <f>IF(OR(AND(I1628="",COUNTBLANK(O1628:AD1628)=16),AND(I1628=1,COUNTBLANK(O1628:AD1628)=0),AND(I1628=2,COUNTBLANK(O1628:AD1628)=16),AND(I1628=9,COUNTBLANK(O1628:AD1628)=16)),0,1)</f>
        <v>0</v>
      </c>
      <c r="CT1628" s="355"/>
      <c r="CV1628" s="447">
        <f>IF(OR(AND(K35="",AA35=""),AND(K35=1,AA35&gt;0,AA35&lt;&gt;"NS")),0,1)</f>
        <v>0</v>
      </c>
      <c r="CW1628" s="447"/>
      <c r="CY1628" s="447">
        <f>IF(OR(AND(CV1628=0,I1628=""),AND(CV1628=0,I1628=1)),0,1)</f>
        <v>0</v>
      </c>
      <c r="CZ1628" s="447"/>
      <c r="DA1628" s="470">
        <f>IF(AND(I1628=1,O1628=0),1,0)</f>
        <v>0</v>
      </c>
      <c r="DB1628" s="470"/>
      <c r="DD1628" s="355">
        <v>2021</v>
      </c>
      <c r="DE1628" s="355"/>
      <c r="DF1628" s="355">
        <f>IF(AA35="NS",0,AA35)</f>
        <v>0</v>
      </c>
      <c r="DG1628" s="355"/>
      <c r="DH1628" s="355">
        <f>O1628</f>
        <v>0</v>
      </c>
      <c r="DI1628" s="355"/>
      <c r="DJ1628" s="355">
        <f>IF(DH1628&gt;=DF1628,0,1)</f>
        <v>0</v>
      </c>
      <c r="DK1628" s="355"/>
    </row>
    <row r="1629" spans="1:115">
      <c r="C1629" s="32" t="s">
        <v>193</v>
      </c>
      <c r="D1629" s="597">
        <v>2022</v>
      </c>
      <c r="E1629" s="597"/>
      <c r="F1629" s="597"/>
      <c r="G1629" s="597"/>
      <c r="H1629" s="597"/>
      <c r="I1629" s="587"/>
      <c r="J1629" s="587"/>
      <c r="K1629" s="587"/>
      <c r="L1629" s="587"/>
      <c r="M1629" s="587"/>
      <c r="N1629" s="587"/>
      <c r="O1629" s="215"/>
      <c r="P1629" s="215"/>
      <c r="Q1629" s="215"/>
      <c r="R1629" s="215"/>
      <c r="S1629" s="215"/>
      <c r="T1629" s="215"/>
      <c r="U1629" s="215"/>
      <c r="V1629" s="215"/>
      <c r="W1629" s="215"/>
      <c r="X1629" s="215"/>
      <c r="Y1629" s="215"/>
      <c r="Z1629" s="215"/>
      <c r="AA1629" s="215"/>
      <c r="AB1629" s="215"/>
      <c r="AC1629" s="215"/>
      <c r="AD1629" s="215"/>
      <c r="AH1629" s="355">
        <f>O1629</f>
        <v>0</v>
      </c>
      <c r="AI1629" s="355"/>
      <c r="AJ1629" s="355">
        <f>COUNTIF(P1629:R1629,"NS")</f>
        <v>0</v>
      </c>
      <c r="AK1629" s="355"/>
      <c r="AL1629" s="355">
        <f>SUM(P1629:R1629)</f>
        <v>0</v>
      </c>
      <c r="AM1629" s="355"/>
      <c r="AN1629" s="355">
        <f>IF($AH$1621=44,0,IF(OR(AND(AH1629=0,AJ1629&gt;0),AND(AH1629="NS",AL1629&gt;0),AND(AH1629="NS",AJ1629=0,AL1629=0)),1,IF(OR(AND(AJ1629&gt;=2,AL1629&lt;AH1629),AND(AH1629="NS",AL1629=0,AJ1629&gt;0),AH1629=AL1629),0,1)))</f>
        <v>0</v>
      </c>
      <c r="AO1629" s="355"/>
      <c r="AQ1629" s="355">
        <f>S1629</f>
        <v>0</v>
      </c>
      <c r="AR1629" s="355"/>
      <c r="AS1629" s="355">
        <f>COUNTIF(T1629:V1629,"NS")</f>
        <v>0</v>
      </c>
      <c r="AT1629" s="355"/>
      <c r="AU1629" s="355">
        <f>SUM(T1629:V1629)</f>
        <v>0</v>
      </c>
      <c r="AV1629" s="355"/>
      <c r="AW1629" s="355">
        <f>IF($AH$1621=44,0,IF(OR(AND(AQ1629=0,AS1629&gt;0),AND(AQ1629="NS",AU1629&gt;0),AND(AQ1629="NS",AS1629=0,AU1629=0)),1,IF(OR(AND(AS1629&gt;=2,AU1629&lt;AQ1629),AND(AQ1629="NS",AU1629=0,AS1629&gt;0),AQ1629=AU1629),0,1)))</f>
        <v>0</v>
      </c>
      <c r="AX1629" s="355"/>
      <c r="AZ1629" s="355">
        <f>W1629</f>
        <v>0</v>
      </c>
      <c r="BA1629" s="355"/>
      <c r="BB1629" s="355">
        <f>COUNTIF(X1629:Z1629,"NS")</f>
        <v>0</v>
      </c>
      <c r="BC1629" s="355"/>
      <c r="BD1629" s="355">
        <f>SUM(X1629:Z1629)</f>
        <v>0</v>
      </c>
      <c r="BE1629" s="355"/>
      <c r="BF1629" s="355">
        <f>IF($AH$1621=44,0,IF(OR(AND(AZ1629=0,BB1629&gt;0),AND(AZ1629="NS",BD1629&gt;0),AND(AZ1629="NS",BB1629=0,BD1629=0)),1,IF(OR(AND(BB1629&gt;=2,BD1629&lt;AZ1629),AND(AZ1629="NS",BD1629=0,BB1629&gt;0),AZ1629=BD1629),0,1)))</f>
        <v>0</v>
      </c>
      <c r="BG1629" s="355"/>
      <c r="BI1629" s="355">
        <f>AA1629</f>
        <v>0</v>
      </c>
      <c r="BJ1629" s="355"/>
      <c r="BK1629" s="355">
        <f>COUNTIF(AB1629:AD1629,"NS")</f>
        <v>0</v>
      </c>
      <c r="BL1629" s="355"/>
      <c r="BM1629" s="355">
        <f>SUM(AB1629:AD1629)</f>
        <v>0</v>
      </c>
      <c r="BN1629" s="355"/>
      <c r="BO1629" s="355">
        <f>IF($AH$1621=44,0,IF(OR(AND(BI1629=0,BK1629&gt;0),AND(BI1629="NS",BM1629&gt;0),AND(BI1629="NS",BK1629=0,BM1629=0)),1,IF(OR(AND(BK1629&gt;=2,BM1629&lt;BI1629),AND(BI1629="NS",BM1629=0,BK1629&gt;0),BI1629=BM1629),0,1)))</f>
        <v>0</v>
      </c>
      <c r="BP1629" s="355"/>
      <c r="BR1629" s="355">
        <f>P1629</f>
        <v>0</v>
      </c>
      <c r="BS1629" s="355"/>
      <c r="BT1629" s="355">
        <f>COUNTIF(T1629,"NS")+COUNTIF(X1629,"NS")+COUNTIF(AB1629,"NS")</f>
        <v>0</v>
      </c>
      <c r="BU1629" s="355"/>
      <c r="BV1629" s="355">
        <f>SUM(T1629,X1629,AB1629)</f>
        <v>0</v>
      </c>
      <c r="BW1629" s="355"/>
      <c r="BX1629" s="355">
        <f>IF($AH$1621=44,0,IF(OR(AND(BR1629=0,BT1629&gt;0),AND(BR1629="NS",BV1629&gt;0),AND(BR1629="NS",BT1629=0,BV1629=0)),1,IF(OR(AND(BT1629&gt;=2,BV1629&lt;BR1629),AND(BR1629="NS",BV1629=0,BT1629&gt;0),BR1629=BV1629),0,1)))</f>
        <v>0</v>
      </c>
      <c r="BY1629" s="355"/>
      <c r="CA1629" s="355">
        <f>Q1629</f>
        <v>0</v>
      </c>
      <c r="CB1629" s="355"/>
      <c r="CC1629" s="355">
        <f>COUNTIF(U1629,"NS")+COUNTIF(Y1629,"NS")+COUNTIF(AC1629,"NS")</f>
        <v>0</v>
      </c>
      <c r="CD1629" s="355"/>
      <c r="CE1629" s="355">
        <f>SUM(U1629,Y1629,AC1629)</f>
        <v>0</v>
      </c>
      <c r="CF1629" s="355"/>
      <c r="CG1629" s="355">
        <f>IF($AH$1621=44,0,IF(OR(AND(CA1629=0,CC1629&gt;0),AND(CA1629="NS",CE1629&gt;0),AND(CA1629="NS",CC1629=0,CE1629=0)),1,IF(OR(AND(CC1629&gt;=2,CE1629&lt;CA1629),AND(CA1629="NS",CE1629=0,CC1629&gt;0),CA1629=CE1629),0,1)))</f>
        <v>0</v>
      </c>
      <c r="CH1629" s="355"/>
      <c r="CJ1629" s="355">
        <f>R1629</f>
        <v>0</v>
      </c>
      <c r="CK1629" s="355"/>
      <c r="CL1629" s="355">
        <f>COUNTIF(V1629,"NS")+COUNTIF(Z1629,"NS")+COUNTIF(AD1629,"NS")</f>
        <v>0</v>
      </c>
      <c r="CM1629" s="355"/>
      <c r="CN1629" s="355">
        <f>SUM(V1629,Z1629,AD1629)</f>
        <v>0</v>
      </c>
      <c r="CO1629" s="355"/>
      <c r="CP1629" s="355">
        <f>IF($AH$1621=44,0,IF(OR(AND(CJ1629=0,CL1629&gt;0),AND(CJ1629="NS",CN1629&gt;0),AND(CJ1629="NS",CL1629=0,CN1629=0)),1,IF(OR(AND(CL1629&gt;=2,CN1629&lt;CJ1629),AND(CJ1629="NS",CN1629=0,CL1629&gt;0),CJ1629=CN1629),0,1)))</f>
        <v>0</v>
      </c>
      <c r="CQ1629" s="355"/>
      <c r="CS1629" s="355">
        <f>IF(OR(AND(I1629="",COUNTBLANK(O1629:AD1629)=16),AND(I1629=1,COUNTBLANK(O1629:AD1629)=0),AND(I1629=2,COUNTBLANK(O1629:AD1629)=16),AND(I1629=9,COUNTBLANK(O1629:AD1629)=16)),0,1)</f>
        <v>0</v>
      </c>
      <c r="CT1629" s="355"/>
      <c r="CV1629" s="447">
        <f>IF(OR(AND(K36="",AA36=""),AND(K36=1,AA36&gt;0,AA36&lt;&gt;"NS")),0,1)</f>
        <v>0</v>
      </c>
      <c r="CW1629" s="447"/>
      <c r="CY1629" s="447">
        <f>IF(OR(AND(CV1629=0,I1629=""),AND(CV1629=0,I1629=1)),0,1)</f>
        <v>0</v>
      </c>
      <c r="CZ1629" s="447"/>
      <c r="DA1629" s="470">
        <f>IF(AND(I1629=1,O1629=0),1,0)</f>
        <v>0</v>
      </c>
      <c r="DB1629" s="470"/>
      <c r="DD1629" s="355">
        <v>2022</v>
      </c>
      <c r="DE1629" s="355"/>
      <c r="DF1629" s="355">
        <f>IF(AA36="NS",0,AA36)</f>
        <v>0</v>
      </c>
      <c r="DG1629" s="355"/>
      <c r="DH1629" s="355">
        <f>O1629</f>
        <v>0</v>
      </c>
      <c r="DI1629" s="355"/>
      <c r="DJ1629" s="355">
        <f>IF(DH1629&gt;=DF1629,0,1)</f>
        <v>0</v>
      </c>
      <c r="DK1629" s="355"/>
    </row>
    <row r="1630" spans="1:115">
      <c r="AH1630" s="447">
        <f>SUM(AN1630,AW1630,BF1630,BO1630,BX1630,CG1630,CP1630)</f>
        <v>0</v>
      </c>
      <c r="AI1630" s="447"/>
      <c r="AN1630" s="447">
        <f>SUM(AN1628:AO1629)</f>
        <v>0</v>
      </c>
      <c r="AO1630" s="447"/>
      <c r="AW1630" s="447">
        <f>SUM(AW1628:AX1629)</f>
        <v>0</v>
      </c>
      <c r="AX1630" s="447"/>
      <c r="BF1630" s="447">
        <f>SUM(BF1628:BG1629)</f>
        <v>0</v>
      </c>
      <c r="BG1630" s="447"/>
      <c r="BO1630" s="447">
        <f>SUM(BO1628:BP1629)</f>
        <v>0</v>
      </c>
      <c r="BP1630" s="447"/>
      <c r="BX1630" s="447">
        <f>SUM(BX1628:BY1629)</f>
        <v>0</v>
      </c>
      <c r="BY1630" s="447"/>
      <c r="CG1630" s="447">
        <f>SUM(CG1628:CH1629)</f>
        <v>0</v>
      </c>
      <c r="CH1630" s="447"/>
      <c r="CP1630" s="447">
        <f>SUM(CP1628:CQ1629)</f>
        <v>0</v>
      </c>
      <c r="CQ1630" s="447"/>
      <c r="CS1630" s="447">
        <f>SUM(CS1628:CT1629)</f>
        <v>0</v>
      </c>
      <c r="CT1630" s="447"/>
      <c r="DA1630" s="475">
        <f>SUM(DA1628:DB1629)</f>
        <v>0</v>
      </c>
      <c r="DB1630" s="475"/>
      <c r="DJ1630" s="447">
        <f>SUM(DJ1628:DK1629)</f>
        <v>0</v>
      </c>
      <c r="DK1630" s="447"/>
    </row>
    <row r="1631" spans="1:115" ht="24" customHeight="1">
      <c r="C1631" s="593" t="s">
        <v>14</v>
      </c>
      <c r="D1631" s="593"/>
      <c r="E1631" s="593"/>
      <c r="F1631" s="593"/>
      <c r="G1631" s="593"/>
      <c r="H1631" s="593"/>
      <c r="I1631" s="593"/>
      <c r="J1631" s="593"/>
      <c r="K1631" s="593"/>
      <c r="L1631" s="593"/>
      <c r="M1631" s="593"/>
      <c r="N1631" s="593"/>
      <c r="O1631" s="593"/>
      <c r="P1631" s="593"/>
      <c r="Q1631" s="593"/>
      <c r="R1631" s="593"/>
      <c r="S1631" s="593"/>
      <c r="T1631" s="593"/>
      <c r="U1631" s="593"/>
      <c r="V1631" s="593"/>
      <c r="W1631" s="593"/>
      <c r="X1631" s="593"/>
      <c r="Y1631" s="593"/>
      <c r="Z1631" s="593"/>
      <c r="AA1631" s="593"/>
      <c r="AB1631" s="593"/>
      <c r="AC1631" s="593"/>
      <c r="AD1631" s="593"/>
    </row>
    <row r="1632" spans="1:115" ht="60" customHeight="1">
      <c r="C1632" s="594"/>
      <c r="D1632" s="595"/>
      <c r="E1632" s="595"/>
      <c r="F1632" s="595"/>
      <c r="G1632" s="595"/>
      <c r="H1632" s="595"/>
      <c r="I1632" s="595"/>
      <c r="J1632" s="595"/>
      <c r="K1632" s="595"/>
      <c r="L1632" s="595"/>
      <c r="M1632" s="595"/>
      <c r="N1632" s="595"/>
      <c r="O1632" s="595"/>
      <c r="P1632" s="595"/>
      <c r="Q1632" s="595"/>
      <c r="R1632" s="595"/>
      <c r="S1632" s="595"/>
      <c r="T1632" s="595"/>
      <c r="U1632" s="595"/>
      <c r="V1632" s="595"/>
      <c r="W1632" s="595"/>
      <c r="X1632" s="595"/>
      <c r="Y1632" s="595"/>
      <c r="Z1632" s="595"/>
      <c r="AA1632" s="595"/>
      <c r="AB1632" s="595"/>
      <c r="AC1632" s="595"/>
      <c r="AD1632" s="596"/>
    </row>
    <row r="1633" spans="1:52">
      <c r="B1633" s="493" t="str">
        <f>IF(AH1630=0,"","Error: Verificar sumas por fila.")</f>
        <v/>
      </c>
      <c r="C1633" s="493"/>
      <c r="D1633" s="493"/>
      <c r="E1633" s="493"/>
      <c r="F1633" s="493"/>
      <c r="G1633" s="493"/>
      <c r="H1633" s="493"/>
      <c r="I1633" s="493"/>
      <c r="J1633" s="493"/>
      <c r="K1633" s="493"/>
      <c r="L1633" s="493"/>
      <c r="M1633" s="493"/>
      <c r="N1633" s="493"/>
      <c r="O1633" s="493"/>
      <c r="P1633" s="493"/>
      <c r="Q1633" s="493"/>
      <c r="R1633" s="493"/>
      <c r="S1633" s="493"/>
      <c r="T1633" s="493"/>
      <c r="U1633" s="493"/>
      <c r="V1633" s="493"/>
      <c r="W1633" s="493"/>
      <c r="X1633" s="493"/>
      <c r="Y1633" s="493"/>
      <c r="Z1633" s="493"/>
      <c r="AA1633" s="493"/>
      <c r="AB1633" s="493"/>
      <c r="AC1633" s="493"/>
      <c r="AD1633" s="493"/>
    </row>
    <row r="1634" spans="1:52">
      <c r="B1634" s="493" t="str">
        <f>IF(DJ1630=0,"","Error: Verificar coherencia aritmética con la pregunta 2.1.")</f>
        <v/>
      </c>
      <c r="C1634" s="493"/>
      <c r="D1634" s="493"/>
      <c r="E1634" s="493"/>
      <c r="F1634" s="493"/>
      <c r="G1634" s="493"/>
      <c r="H1634" s="493"/>
      <c r="I1634" s="493"/>
      <c r="J1634" s="493"/>
      <c r="K1634" s="493"/>
      <c r="L1634" s="493"/>
      <c r="M1634" s="493"/>
      <c r="N1634" s="493"/>
      <c r="O1634" s="493"/>
      <c r="P1634" s="493"/>
      <c r="Q1634" s="493"/>
      <c r="R1634" s="493"/>
      <c r="S1634" s="493"/>
      <c r="T1634" s="493"/>
      <c r="U1634" s="493"/>
      <c r="V1634" s="493"/>
      <c r="W1634" s="493"/>
      <c r="X1634" s="493"/>
      <c r="Y1634" s="493"/>
      <c r="Z1634" s="493"/>
      <c r="AA1634" s="493"/>
      <c r="AB1634" s="493"/>
      <c r="AC1634" s="493"/>
      <c r="AD1634" s="493"/>
    </row>
    <row r="1635" spans="1:52">
      <c r="B1635" s="493" t="str">
        <f>IF(DA1630=0,"","Error: Si registró probables personas infractoras debe haber al menos una persona infractora")</f>
        <v/>
      </c>
      <c r="C1635" s="493"/>
      <c r="D1635" s="493"/>
      <c r="E1635" s="493"/>
      <c r="F1635" s="493"/>
      <c r="G1635" s="493"/>
      <c r="H1635" s="493"/>
      <c r="I1635" s="493"/>
      <c r="J1635" s="493"/>
      <c r="K1635" s="493"/>
      <c r="L1635" s="493"/>
      <c r="M1635" s="493"/>
      <c r="N1635" s="493"/>
      <c r="O1635" s="493"/>
      <c r="P1635" s="493"/>
      <c r="Q1635" s="493"/>
      <c r="R1635" s="493"/>
      <c r="S1635" s="493"/>
      <c r="T1635" s="493"/>
      <c r="U1635" s="493"/>
      <c r="V1635" s="493"/>
      <c r="W1635" s="493"/>
      <c r="X1635" s="493"/>
      <c r="Y1635" s="493"/>
      <c r="Z1635" s="493"/>
      <c r="AA1635" s="493"/>
      <c r="AB1635" s="493"/>
      <c r="AC1635" s="493"/>
      <c r="AD1635" s="493"/>
    </row>
    <row r="1636" spans="1:52">
      <c r="B1636" s="474" t="str">
        <f>IF(CS1630=0,"","Error: Debe completar toda la información requerida.")</f>
        <v/>
      </c>
      <c r="C1636" s="474"/>
      <c r="D1636" s="474"/>
      <c r="E1636" s="474"/>
      <c r="F1636" s="474"/>
      <c r="G1636" s="474"/>
      <c r="H1636" s="474"/>
      <c r="I1636" s="474"/>
      <c r="J1636" s="474"/>
      <c r="K1636" s="474"/>
      <c r="L1636" s="474"/>
      <c r="M1636" s="474"/>
      <c r="N1636" s="474"/>
      <c r="O1636" s="474"/>
      <c r="P1636" s="474"/>
      <c r="Q1636" s="474"/>
      <c r="R1636" s="474"/>
      <c r="S1636" s="474"/>
      <c r="T1636" s="474"/>
      <c r="U1636" s="474"/>
      <c r="V1636" s="474"/>
      <c r="W1636" s="474"/>
      <c r="X1636" s="474"/>
      <c r="Y1636" s="474"/>
      <c r="Z1636" s="474"/>
      <c r="AA1636" s="474"/>
      <c r="AB1636" s="474"/>
      <c r="AC1636" s="474"/>
      <c r="AD1636" s="474"/>
    </row>
    <row r="1637" spans="1:52"/>
    <row r="1638" spans="1:52"/>
    <row r="1639" spans="1:52" ht="24" customHeight="1">
      <c r="A1639" s="13" t="s">
        <v>517</v>
      </c>
      <c r="B1639" s="617" t="s">
        <v>1442</v>
      </c>
      <c r="C1639" s="617"/>
      <c r="D1639" s="617"/>
      <c r="E1639" s="617"/>
      <c r="F1639" s="617"/>
      <c r="G1639" s="617"/>
      <c r="H1639" s="617"/>
      <c r="I1639" s="617"/>
      <c r="J1639" s="617"/>
      <c r="K1639" s="617"/>
      <c r="L1639" s="617"/>
      <c r="M1639" s="617"/>
      <c r="N1639" s="617"/>
      <c r="O1639" s="617"/>
      <c r="P1639" s="617"/>
      <c r="Q1639" s="617"/>
      <c r="R1639" s="617"/>
      <c r="S1639" s="617"/>
      <c r="T1639" s="617"/>
      <c r="U1639" s="617"/>
      <c r="V1639" s="617"/>
      <c r="W1639" s="617"/>
      <c r="X1639" s="617"/>
      <c r="Y1639" s="617"/>
      <c r="Z1639" s="617"/>
      <c r="AA1639" s="617"/>
      <c r="AB1639" s="617"/>
      <c r="AC1639" s="617"/>
      <c r="AD1639" s="617"/>
    </row>
    <row r="1640" spans="1:52" ht="24" customHeight="1">
      <c r="A1640" s="13"/>
      <c r="B1640" s="16"/>
      <c r="C1640" s="544" t="s">
        <v>1438</v>
      </c>
      <c r="D1640" s="544"/>
      <c r="E1640" s="544"/>
      <c r="F1640" s="544"/>
      <c r="G1640" s="544"/>
      <c r="H1640" s="544"/>
      <c r="I1640" s="544"/>
      <c r="J1640" s="544"/>
      <c r="K1640" s="544"/>
      <c r="L1640" s="544"/>
      <c r="M1640" s="544"/>
      <c r="N1640" s="544"/>
      <c r="O1640" s="544"/>
      <c r="P1640" s="544"/>
      <c r="Q1640" s="544"/>
      <c r="R1640" s="544"/>
      <c r="S1640" s="544"/>
      <c r="T1640" s="544"/>
      <c r="U1640" s="544"/>
      <c r="V1640" s="544"/>
      <c r="W1640" s="544"/>
      <c r="X1640" s="544"/>
      <c r="Y1640" s="544"/>
      <c r="Z1640" s="544"/>
      <c r="AA1640" s="544"/>
      <c r="AB1640" s="544"/>
      <c r="AC1640" s="544"/>
      <c r="AD1640" s="544"/>
    </row>
    <row r="1641" spans="1:52"/>
    <row r="1642" spans="1:52">
      <c r="C1642" s="49" t="s">
        <v>1439</v>
      </c>
      <c r="D1642" s="49"/>
      <c r="E1642" s="49"/>
      <c r="F1642" s="49"/>
      <c r="G1642" s="49"/>
      <c r="H1642" s="49"/>
      <c r="I1642" s="49"/>
      <c r="J1642" s="49"/>
      <c r="K1642" s="49"/>
      <c r="L1642" s="49"/>
      <c r="M1642" s="49"/>
      <c r="N1642" s="49"/>
      <c r="O1642" s="49"/>
      <c r="P1642" s="49"/>
      <c r="Q1642" s="49"/>
      <c r="R1642" s="49"/>
      <c r="S1642" s="49"/>
      <c r="T1642" s="49"/>
      <c r="U1642" s="49"/>
      <c r="V1642" s="49"/>
      <c r="W1642" s="49"/>
      <c r="X1642" s="49"/>
      <c r="Y1642" s="49"/>
      <c r="Z1642" s="49"/>
      <c r="AA1642" s="49"/>
      <c r="AB1642" s="49"/>
      <c r="AC1642" s="49"/>
      <c r="AD1642" s="49"/>
      <c r="AH1642" s="355" t="s">
        <v>1983</v>
      </c>
      <c r="AI1642" s="355"/>
      <c r="AJ1642" s="355" t="s">
        <v>1984</v>
      </c>
      <c r="AK1642" s="355"/>
      <c r="AL1642" s="355" t="s">
        <v>1985</v>
      </c>
      <c r="AM1642" s="355"/>
    </row>
    <row r="1643" spans="1:52">
      <c r="C1643" s="45"/>
      <c r="D1643" s="45"/>
      <c r="E1643" s="45"/>
      <c r="F1643" s="45"/>
      <c r="G1643" s="45"/>
      <c r="H1643" s="45"/>
      <c r="I1643" s="45"/>
      <c r="J1643" s="45"/>
      <c r="K1643" s="45"/>
      <c r="L1643" s="45"/>
      <c r="M1643" s="45"/>
      <c r="N1643" s="45"/>
      <c r="O1643" s="45"/>
      <c r="P1643" s="45"/>
      <c r="Q1643" s="45"/>
      <c r="R1643" s="199"/>
      <c r="S1643" s="45"/>
      <c r="T1643" s="45"/>
      <c r="U1643" s="45"/>
      <c r="V1643" s="45"/>
      <c r="W1643" s="45"/>
      <c r="X1643" s="45"/>
      <c r="Y1643" s="45"/>
      <c r="Z1643" s="45"/>
      <c r="AA1643" s="45"/>
      <c r="AB1643" s="45"/>
      <c r="AC1643" s="45"/>
      <c r="AD1643" s="45"/>
      <c r="AH1643" s="355">
        <f>COUNTBLANK(O1646:AD1648)</f>
        <v>48</v>
      </c>
      <c r="AI1643" s="355"/>
      <c r="AJ1643" s="355">
        <v>48</v>
      </c>
      <c r="AK1643" s="355"/>
      <c r="AL1643" s="355">
        <v>36</v>
      </c>
      <c r="AM1643" s="355"/>
    </row>
    <row r="1644" spans="1:52" ht="24" customHeight="1">
      <c r="C1644" s="525" t="s">
        <v>1030</v>
      </c>
      <c r="D1644" s="525"/>
      <c r="E1644" s="525"/>
      <c r="F1644" s="525"/>
      <c r="G1644" s="525"/>
      <c r="H1644" s="525"/>
      <c r="I1644" s="525"/>
      <c r="J1644" s="525"/>
      <c r="K1644" s="525"/>
      <c r="L1644" s="525"/>
      <c r="M1644" s="525"/>
      <c r="N1644" s="525"/>
      <c r="O1644" s="525" t="s">
        <v>1440</v>
      </c>
      <c r="P1644" s="525"/>
      <c r="Q1644" s="525"/>
      <c r="R1644" s="525"/>
      <c r="S1644" s="525"/>
      <c r="T1644" s="525"/>
      <c r="U1644" s="525"/>
      <c r="V1644" s="525"/>
      <c r="W1644" s="525"/>
      <c r="X1644" s="525"/>
      <c r="Y1644" s="525"/>
      <c r="Z1644" s="525"/>
      <c r="AA1644" s="525"/>
      <c r="AB1644" s="525"/>
      <c r="AC1644" s="525"/>
      <c r="AD1644" s="525"/>
      <c r="AQ1644" s="355">
        <v>2021</v>
      </c>
      <c r="AR1644" s="355"/>
      <c r="AS1644" s="355"/>
      <c r="AU1644" s="355">
        <v>2021</v>
      </c>
      <c r="AV1644" s="355"/>
      <c r="AW1644" s="355"/>
      <c r="AX1644" s="355"/>
      <c r="AY1644" s="355"/>
      <c r="AZ1644" s="355"/>
    </row>
    <row r="1645" spans="1:52">
      <c r="C1645" s="525"/>
      <c r="D1645" s="525"/>
      <c r="E1645" s="525"/>
      <c r="F1645" s="525"/>
      <c r="G1645" s="525"/>
      <c r="H1645" s="525"/>
      <c r="I1645" s="525"/>
      <c r="J1645" s="525"/>
      <c r="K1645" s="525"/>
      <c r="L1645" s="525"/>
      <c r="M1645" s="525"/>
      <c r="N1645" s="525"/>
      <c r="O1645" s="525" t="s">
        <v>174</v>
      </c>
      <c r="P1645" s="525"/>
      <c r="Q1645" s="525"/>
      <c r="R1645" s="525"/>
      <c r="S1645" s="458" t="s">
        <v>183</v>
      </c>
      <c r="T1645" s="458"/>
      <c r="U1645" s="458"/>
      <c r="V1645" s="458"/>
      <c r="W1645" s="458" t="s">
        <v>184</v>
      </c>
      <c r="X1645" s="458"/>
      <c r="Y1645" s="458"/>
      <c r="Z1645" s="458"/>
      <c r="AA1645" s="458" t="s">
        <v>45</v>
      </c>
      <c r="AB1645" s="458"/>
      <c r="AC1645" s="458"/>
      <c r="AD1645" s="458"/>
      <c r="AH1645" s="355" t="s">
        <v>1986</v>
      </c>
      <c r="AI1645" s="355"/>
      <c r="AJ1645" s="355" t="s">
        <v>1987</v>
      </c>
      <c r="AK1645" s="355"/>
      <c r="AL1645" s="355" t="s">
        <v>1988</v>
      </c>
      <c r="AM1645" s="355"/>
      <c r="AN1645" s="355" t="s">
        <v>1989</v>
      </c>
      <c r="AO1645" s="355"/>
      <c r="AQ1645" s="470" t="s">
        <v>2078</v>
      </c>
      <c r="AR1645" s="470"/>
      <c r="AS1645" s="470"/>
      <c r="AU1645" s="470" t="s">
        <v>2077</v>
      </c>
      <c r="AV1645" s="470"/>
      <c r="AW1645" s="470" t="s">
        <v>2079</v>
      </c>
      <c r="AX1645" s="470"/>
      <c r="AY1645" s="355" t="s">
        <v>1989</v>
      </c>
      <c r="AZ1645" s="355"/>
    </row>
    <row r="1646" spans="1:52">
      <c r="C1646" s="57" t="s">
        <v>191</v>
      </c>
      <c r="D1646" s="597" t="s">
        <v>1031</v>
      </c>
      <c r="E1646" s="597"/>
      <c r="F1646" s="597"/>
      <c r="G1646" s="597"/>
      <c r="H1646" s="597"/>
      <c r="I1646" s="597"/>
      <c r="J1646" s="597"/>
      <c r="K1646" s="597"/>
      <c r="L1646" s="597"/>
      <c r="M1646" s="597"/>
      <c r="N1646" s="597"/>
      <c r="O1646" s="587"/>
      <c r="P1646" s="587"/>
      <c r="Q1646" s="587"/>
      <c r="R1646" s="587"/>
      <c r="S1646" s="587"/>
      <c r="T1646" s="587"/>
      <c r="U1646" s="587"/>
      <c r="V1646" s="587"/>
      <c r="W1646" s="587"/>
      <c r="X1646" s="587"/>
      <c r="Y1646" s="587"/>
      <c r="Z1646" s="587"/>
      <c r="AA1646" s="587"/>
      <c r="AB1646" s="587"/>
      <c r="AC1646" s="587"/>
      <c r="AD1646" s="587"/>
      <c r="AH1646" s="355">
        <f>O1646</f>
        <v>0</v>
      </c>
      <c r="AI1646" s="355"/>
      <c r="AJ1646" s="355">
        <f>COUNTIF(S1646:AD1646,"NS")</f>
        <v>0</v>
      </c>
      <c r="AK1646" s="355"/>
      <c r="AL1646" s="355">
        <f>SUM(S1646:AD1646)</f>
        <v>0</v>
      </c>
      <c r="AM1646" s="355"/>
      <c r="AN1646" s="355">
        <f>IF($AH$1643=48,0,IF(OR(AND(AH1646=0,AJ1646&gt;0),AND(AH1646="NS",AL1646&gt;0),AND(AH1646="NS",AJ1646=0,AL1646=0)),1,IF(OR(AND(AJ1646&gt;=2,AL1646&lt;AH1646),AND(AH1646="NS",AL1646=0,AJ1646&gt;0),AH1646=AL1646),0,1)))</f>
        <v>0</v>
      </c>
      <c r="AO1646" s="355"/>
      <c r="AQ1646" s="447">
        <f>IF(OR(I1628="",I1628=1),0,1)</f>
        <v>0</v>
      </c>
      <c r="AR1646" s="447"/>
      <c r="AS1646" s="447"/>
      <c r="AU1646" s="355">
        <f>O1628</f>
        <v>0</v>
      </c>
      <c r="AV1646" s="355"/>
      <c r="AW1646" s="355">
        <f>O1649</f>
        <v>0</v>
      </c>
      <c r="AX1646" s="355"/>
      <c r="AY1646" s="447">
        <f>IF(AU1646=AW1646,0,1)</f>
        <v>0</v>
      </c>
      <c r="AZ1646" s="447"/>
    </row>
    <row r="1647" spans="1:52" ht="24" customHeight="1">
      <c r="C1647" s="57" t="s">
        <v>193</v>
      </c>
      <c r="D1647" s="597" t="s">
        <v>1032</v>
      </c>
      <c r="E1647" s="597"/>
      <c r="F1647" s="597"/>
      <c r="G1647" s="597"/>
      <c r="H1647" s="597"/>
      <c r="I1647" s="597"/>
      <c r="J1647" s="597"/>
      <c r="K1647" s="597"/>
      <c r="L1647" s="597"/>
      <c r="M1647" s="597"/>
      <c r="N1647" s="597"/>
      <c r="O1647" s="587"/>
      <c r="P1647" s="587"/>
      <c r="Q1647" s="587"/>
      <c r="R1647" s="587"/>
      <c r="S1647" s="587"/>
      <c r="T1647" s="587"/>
      <c r="U1647" s="587"/>
      <c r="V1647" s="587"/>
      <c r="W1647" s="587"/>
      <c r="X1647" s="587"/>
      <c r="Y1647" s="587"/>
      <c r="Z1647" s="587"/>
      <c r="AA1647" s="587"/>
      <c r="AB1647" s="587"/>
      <c r="AC1647" s="587"/>
      <c r="AD1647" s="587"/>
      <c r="AH1647" s="355">
        <f t="shared" ref="AH1647:AH1648" si="1614">O1647</f>
        <v>0</v>
      </c>
      <c r="AI1647" s="355"/>
      <c r="AJ1647" s="355">
        <f t="shared" ref="AJ1647:AJ1648" si="1615">COUNTIF(S1647:AD1647,"NS")</f>
        <v>0</v>
      </c>
      <c r="AK1647" s="355"/>
      <c r="AL1647" s="355">
        <f t="shared" ref="AL1647:AL1648" si="1616">SUM(S1647:AD1647)</f>
        <v>0</v>
      </c>
      <c r="AM1647" s="355"/>
      <c r="AN1647" s="355">
        <f t="shared" ref="AN1647:AN1648" si="1617">IF($AH$1643=48,0,IF(OR(AND(AH1647=0,AJ1647&gt;0),AND(AH1647="NS",AL1647&gt;0),AND(AH1647="NS",AJ1647=0,AL1647=0)),1,IF(OR(AND(AJ1647&gt;=2,AL1647&lt;AH1647),AND(AH1647="NS",AL1647=0,AJ1647&gt;0),AH1647=AL1647),0,1)))</f>
        <v>0</v>
      </c>
      <c r="AO1647" s="355"/>
    </row>
    <row r="1648" spans="1:52">
      <c r="C1648" s="57" t="s">
        <v>195</v>
      </c>
      <c r="D1648" s="597" t="s">
        <v>45</v>
      </c>
      <c r="E1648" s="597"/>
      <c r="F1648" s="597"/>
      <c r="G1648" s="597"/>
      <c r="H1648" s="597"/>
      <c r="I1648" s="597"/>
      <c r="J1648" s="597"/>
      <c r="K1648" s="597"/>
      <c r="L1648" s="597"/>
      <c r="M1648" s="597"/>
      <c r="N1648" s="597"/>
      <c r="O1648" s="587"/>
      <c r="P1648" s="587"/>
      <c r="Q1648" s="587"/>
      <c r="R1648" s="587"/>
      <c r="S1648" s="587"/>
      <c r="T1648" s="587"/>
      <c r="U1648" s="587"/>
      <c r="V1648" s="587"/>
      <c r="W1648" s="587"/>
      <c r="X1648" s="587"/>
      <c r="Y1648" s="587"/>
      <c r="Z1648" s="587"/>
      <c r="AA1648" s="587"/>
      <c r="AB1648" s="587"/>
      <c r="AC1648" s="587"/>
      <c r="AD1648" s="587"/>
      <c r="AH1648" s="355">
        <f t="shared" si="1614"/>
        <v>0</v>
      </c>
      <c r="AI1648" s="355"/>
      <c r="AJ1648" s="355">
        <f t="shared" si="1615"/>
        <v>0</v>
      </c>
      <c r="AK1648" s="355"/>
      <c r="AL1648" s="355">
        <f t="shared" si="1616"/>
        <v>0</v>
      </c>
      <c r="AM1648" s="355"/>
      <c r="AN1648" s="355">
        <f t="shared" si="1617"/>
        <v>0</v>
      </c>
      <c r="AO1648" s="355"/>
    </row>
    <row r="1649" spans="2:52">
      <c r="C1649" s="14"/>
      <c r="D1649" s="14"/>
      <c r="E1649" s="14"/>
      <c r="F1649" s="14"/>
      <c r="G1649" s="14"/>
      <c r="H1649" s="14"/>
      <c r="I1649" s="14"/>
      <c r="K1649" s="14"/>
      <c r="L1649" s="14"/>
      <c r="M1649" s="14"/>
      <c r="N1649" s="28" t="s">
        <v>172</v>
      </c>
      <c r="O1649" s="526">
        <f>IF(AND(SUM(O1646:R1648)=0,COUNTIF(O1646:R1648,"NS")&gt;0),"NS",
IF(AND(SUM(O1646:R1648)=0,COUNTIF(O1646:R1648,0)&gt;0),0,
IF(AND(SUM(O1646:R1648)=0,COUNTIF(O1646:R1648,"NA")&gt;0),"NA",
SUM(O1646:R1648))))</f>
        <v>0</v>
      </c>
      <c r="P1649" s="527"/>
      <c r="Q1649" s="527"/>
      <c r="R1649" s="528"/>
      <c r="S1649" s="526">
        <f>IF(AND(SUM(S1646:V1648)=0,COUNTIF(S1646:V1648,"NS")&gt;0),"NS",
IF(AND(SUM(S1646:V1648)=0,COUNTIF(S1646:V1648,0)&gt;0),0,
IF(AND(SUM(S1646:V1648)=0,COUNTIF(S1646:V1648,"NA")&gt;0),"NA",
SUM(S1646:V1648))))</f>
        <v>0</v>
      </c>
      <c r="T1649" s="527"/>
      <c r="U1649" s="527"/>
      <c r="V1649" s="528"/>
      <c r="W1649" s="526">
        <f>IF(AND(SUM(W1646:Z1648)=0,COUNTIF(W1646:Z1648,"NS")&gt;0),"NS",
IF(AND(SUM(W1646:Z1648)=0,COUNTIF(W1646:Z1648,0)&gt;0),0,
IF(AND(SUM(W1646:Z1648)=0,COUNTIF(W1646:Z1648,"NA")&gt;0),"NA",
SUM(W1646:Z1648))))</f>
        <v>0</v>
      </c>
      <c r="X1649" s="527"/>
      <c r="Y1649" s="527"/>
      <c r="Z1649" s="528"/>
      <c r="AA1649" s="526">
        <f>IF(AND(SUM(AA1646:AD1648)=0,COUNTIF(AA1646:AD1648,"NS")&gt;0),"NS",
IF(AND(SUM(AA1646:AD1648)=0,COUNTIF(AA1646:AD1648,0)&gt;0),0,
IF(AND(SUM(AA1646:AD1648)=0,COUNTIF(AA1646:AD1648,"NA")&gt;0),"NA",
SUM(AA1646:AD1648))))</f>
        <v>0</v>
      </c>
      <c r="AB1649" s="527"/>
      <c r="AC1649" s="527"/>
      <c r="AD1649" s="528"/>
      <c r="AN1649" s="447">
        <f>SUM(AN1646:AO1648)</f>
        <v>0</v>
      </c>
      <c r="AO1649" s="447"/>
    </row>
    <row r="1650" spans="2:52">
      <c r="B1650" s="493" t="str">
        <f>IF(AN1649=0,"","Error: Verificar sumas por fila.")</f>
        <v/>
      </c>
      <c r="C1650" s="493"/>
      <c r="D1650" s="493"/>
      <c r="E1650" s="493"/>
      <c r="F1650" s="493"/>
      <c r="G1650" s="493"/>
      <c r="H1650" s="493"/>
      <c r="I1650" s="493"/>
      <c r="J1650" s="493"/>
      <c r="K1650" s="493"/>
      <c r="L1650" s="493"/>
      <c r="M1650" s="493"/>
      <c r="N1650" s="493"/>
      <c r="O1650" s="493"/>
      <c r="P1650" s="493"/>
      <c r="Q1650" s="493"/>
      <c r="R1650" s="493"/>
      <c r="S1650" s="493"/>
      <c r="T1650" s="493"/>
      <c r="U1650" s="493"/>
      <c r="V1650" s="493"/>
      <c r="W1650" s="493"/>
      <c r="X1650" s="493"/>
      <c r="Y1650" s="493"/>
      <c r="Z1650" s="493"/>
      <c r="AA1650" s="493"/>
      <c r="AB1650" s="493"/>
      <c r="AC1650" s="493"/>
      <c r="AD1650" s="493"/>
    </row>
    <row r="1651" spans="2:52">
      <c r="B1651" s="493" t="str">
        <f>IF(AY1646=0, " ", "Error: Verificar coherencia aritmética con la pregunta 2.19.")</f>
        <v xml:space="preserve"> </v>
      </c>
      <c r="C1651" s="493"/>
      <c r="D1651" s="493"/>
      <c r="E1651" s="493"/>
      <c r="F1651" s="493"/>
      <c r="G1651" s="493"/>
      <c r="H1651" s="493"/>
      <c r="I1651" s="493"/>
      <c r="J1651" s="493"/>
      <c r="K1651" s="493"/>
      <c r="L1651" s="493"/>
      <c r="M1651" s="493"/>
      <c r="N1651" s="493"/>
      <c r="O1651" s="493"/>
      <c r="P1651" s="493"/>
      <c r="Q1651" s="493"/>
      <c r="R1651" s="493"/>
      <c r="S1651" s="493"/>
      <c r="T1651" s="493"/>
      <c r="U1651" s="493"/>
      <c r="V1651" s="493"/>
      <c r="W1651" s="493"/>
      <c r="X1651" s="493"/>
      <c r="Y1651" s="493"/>
      <c r="Z1651" s="493"/>
      <c r="AA1651" s="493"/>
      <c r="AB1651" s="493"/>
      <c r="AC1651" s="493"/>
      <c r="AD1651" s="493"/>
    </row>
    <row r="1652" spans="2:52">
      <c r="B1652" s="474" t="str">
        <f>IF(OR(AH1643=48,AH1643=36),"","Error: Debe completar toda la información requerida.")</f>
        <v/>
      </c>
      <c r="C1652" s="474"/>
      <c r="D1652" s="474"/>
      <c r="E1652" s="474"/>
      <c r="F1652" s="474"/>
      <c r="G1652" s="474"/>
      <c r="H1652" s="474"/>
      <c r="I1652" s="474"/>
      <c r="J1652" s="474"/>
      <c r="K1652" s="474"/>
      <c r="L1652" s="474"/>
      <c r="M1652" s="474"/>
      <c r="N1652" s="474"/>
      <c r="O1652" s="474"/>
      <c r="P1652" s="474"/>
      <c r="Q1652" s="474"/>
      <c r="R1652" s="474"/>
      <c r="S1652" s="474"/>
      <c r="T1652" s="474"/>
      <c r="U1652" s="474"/>
      <c r="V1652" s="474"/>
      <c r="W1652" s="474"/>
      <c r="X1652" s="474"/>
      <c r="Y1652" s="474"/>
      <c r="Z1652" s="474"/>
      <c r="AA1652" s="474"/>
      <c r="AB1652" s="474"/>
      <c r="AC1652" s="474"/>
      <c r="AD1652" s="474"/>
    </row>
    <row r="1653" spans="2:52"/>
    <row r="1654" spans="2:52"/>
    <row r="1655" spans="2:52"/>
    <row r="1656" spans="2:52">
      <c r="C1656" s="49" t="s">
        <v>1441</v>
      </c>
      <c r="D1656" s="49"/>
      <c r="E1656" s="49"/>
      <c r="F1656" s="49"/>
      <c r="G1656" s="49"/>
      <c r="H1656" s="49"/>
      <c r="I1656" s="49"/>
      <c r="J1656" s="49"/>
      <c r="K1656" s="49"/>
      <c r="L1656" s="49"/>
      <c r="M1656" s="49"/>
      <c r="N1656" s="49"/>
      <c r="O1656" s="49"/>
      <c r="P1656" s="49"/>
      <c r="Q1656" s="49"/>
      <c r="R1656" s="49"/>
      <c r="S1656" s="49"/>
      <c r="T1656" s="49"/>
      <c r="U1656" s="49"/>
      <c r="V1656" s="49"/>
      <c r="W1656" s="49"/>
      <c r="X1656" s="49"/>
      <c r="Y1656" s="49"/>
      <c r="Z1656" s="49"/>
      <c r="AA1656" s="49"/>
      <c r="AB1656" s="49"/>
      <c r="AC1656" s="49"/>
      <c r="AD1656" s="49"/>
      <c r="AH1656" s="355" t="s">
        <v>1983</v>
      </c>
      <c r="AI1656" s="355"/>
      <c r="AJ1656" s="355" t="s">
        <v>1984</v>
      </c>
      <c r="AK1656" s="355"/>
      <c r="AL1656" s="355" t="s">
        <v>1985</v>
      </c>
      <c r="AM1656" s="355"/>
    </row>
    <row r="1657" spans="2:52">
      <c r="C1657" s="45"/>
      <c r="D1657" s="45"/>
      <c r="E1657" s="45"/>
      <c r="F1657" s="45"/>
      <c r="G1657" s="45"/>
      <c r="H1657" s="45"/>
      <c r="I1657" s="45"/>
      <c r="J1657" s="45"/>
      <c r="K1657" s="45"/>
      <c r="L1657" s="45"/>
      <c r="M1657" s="45"/>
      <c r="N1657" s="45"/>
      <c r="O1657" s="45"/>
      <c r="P1657" s="45"/>
      <c r="Q1657" s="45"/>
      <c r="R1657" s="45"/>
      <c r="S1657" s="45"/>
      <c r="T1657" s="45"/>
      <c r="U1657" s="45"/>
      <c r="V1657" s="45"/>
      <c r="W1657" s="45"/>
      <c r="X1657" s="45"/>
      <c r="Y1657" s="45"/>
      <c r="Z1657" s="45"/>
      <c r="AA1657" s="45"/>
      <c r="AB1657" s="45"/>
      <c r="AC1657" s="45"/>
      <c r="AD1657" s="45"/>
      <c r="AH1657" s="355">
        <f>COUNTBLANK(O1660:AD1662)</f>
        <v>48</v>
      </c>
      <c r="AI1657" s="355"/>
      <c r="AJ1657" s="355">
        <v>48</v>
      </c>
      <c r="AK1657" s="355"/>
      <c r="AL1657" s="355">
        <v>36</v>
      </c>
      <c r="AM1657" s="355"/>
    </row>
    <row r="1658" spans="2:52" ht="24" customHeight="1">
      <c r="C1658" s="525" t="s">
        <v>1030</v>
      </c>
      <c r="D1658" s="525"/>
      <c r="E1658" s="525"/>
      <c r="F1658" s="525"/>
      <c r="G1658" s="525"/>
      <c r="H1658" s="525"/>
      <c r="I1658" s="525"/>
      <c r="J1658" s="525"/>
      <c r="K1658" s="525"/>
      <c r="L1658" s="525"/>
      <c r="M1658" s="525"/>
      <c r="N1658" s="525"/>
      <c r="O1658" s="525" t="s">
        <v>1440</v>
      </c>
      <c r="P1658" s="525"/>
      <c r="Q1658" s="525"/>
      <c r="R1658" s="525"/>
      <c r="S1658" s="525"/>
      <c r="T1658" s="525"/>
      <c r="U1658" s="525"/>
      <c r="V1658" s="525"/>
      <c r="W1658" s="525"/>
      <c r="X1658" s="525"/>
      <c r="Y1658" s="525"/>
      <c r="Z1658" s="525"/>
      <c r="AA1658" s="525"/>
      <c r="AB1658" s="525"/>
      <c r="AC1658" s="525"/>
      <c r="AD1658" s="525"/>
      <c r="AQ1658" s="355">
        <v>2022</v>
      </c>
      <c r="AR1658" s="355"/>
      <c r="AS1658" s="355"/>
      <c r="AU1658" s="355">
        <v>2022</v>
      </c>
      <c r="AV1658" s="355"/>
      <c r="AW1658" s="355"/>
      <c r="AX1658" s="355"/>
      <c r="AY1658" s="355"/>
      <c r="AZ1658" s="355"/>
    </row>
    <row r="1659" spans="2:52">
      <c r="C1659" s="525"/>
      <c r="D1659" s="525"/>
      <c r="E1659" s="525"/>
      <c r="F1659" s="525"/>
      <c r="G1659" s="525"/>
      <c r="H1659" s="525"/>
      <c r="I1659" s="525"/>
      <c r="J1659" s="525"/>
      <c r="K1659" s="525"/>
      <c r="L1659" s="525"/>
      <c r="M1659" s="525"/>
      <c r="N1659" s="525"/>
      <c r="O1659" s="525" t="s">
        <v>174</v>
      </c>
      <c r="P1659" s="525"/>
      <c r="Q1659" s="525"/>
      <c r="R1659" s="525"/>
      <c r="S1659" s="458" t="s">
        <v>183</v>
      </c>
      <c r="T1659" s="458"/>
      <c r="U1659" s="458"/>
      <c r="V1659" s="458"/>
      <c r="W1659" s="458" t="s">
        <v>184</v>
      </c>
      <c r="X1659" s="458"/>
      <c r="Y1659" s="458"/>
      <c r="Z1659" s="458"/>
      <c r="AA1659" s="458" t="s">
        <v>45</v>
      </c>
      <c r="AB1659" s="458"/>
      <c r="AC1659" s="458"/>
      <c r="AD1659" s="458"/>
      <c r="AH1659" s="355" t="s">
        <v>1986</v>
      </c>
      <c r="AI1659" s="355"/>
      <c r="AJ1659" s="355" t="s">
        <v>1987</v>
      </c>
      <c r="AK1659" s="355"/>
      <c r="AL1659" s="355" t="s">
        <v>1988</v>
      </c>
      <c r="AM1659" s="355"/>
      <c r="AN1659" s="355" t="s">
        <v>1989</v>
      </c>
      <c r="AO1659" s="355"/>
      <c r="AQ1659" s="470" t="s">
        <v>2078</v>
      </c>
      <c r="AR1659" s="470"/>
      <c r="AS1659" s="470"/>
      <c r="AU1659" s="470" t="s">
        <v>2077</v>
      </c>
      <c r="AV1659" s="470"/>
      <c r="AW1659" s="470" t="s">
        <v>2079</v>
      </c>
      <c r="AX1659" s="470"/>
      <c r="AY1659" s="355" t="s">
        <v>1989</v>
      </c>
      <c r="AZ1659" s="355"/>
    </row>
    <row r="1660" spans="2:52">
      <c r="C1660" s="57" t="s">
        <v>191</v>
      </c>
      <c r="D1660" s="597" t="s">
        <v>1031</v>
      </c>
      <c r="E1660" s="597"/>
      <c r="F1660" s="597"/>
      <c r="G1660" s="597"/>
      <c r="H1660" s="597"/>
      <c r="I1660" s="597"/>
      <c r="J1660" s="597"/>
      <c r="K1660" s="597"/>
      <c r="L1660" s="597"/>
      <c r="M1660" s="597"/>
      <c r="N1660" s="597"/>
      <c r="O1660" s="587"/>
      <c r="P1660" s="587"/>
      <c r="Q1660" s="587"/>
      <c r="R1660" s="587"/>
      <c r="S1660" s="587"/>
      <c r="T1660" s="587"/>
      <c r="U1660" s="587"/>
      <c r="V1660" s="587"/>
      <c r="W1660" s="587"/>
      <c r="X1660" s="587"/>
      <c r="Y1660" s="587"/>
      <c r="Z1660" s="587"/>
      <c r="AA1660" s="587"/>
      <c r="AB1660" s="587"/>
      <c r="AC1660" s="587"/>
      <c r="AD1660" s="587"/>
      <c r="AH1660" s="355">
        <f>O1660</f>
        <v>0</v>
      </c>
      <c r="AI1660" s="355"/>
      <c r="AJ1660" s="355">
        <f>COUNTIF(S1660:AD1660,"NS")</f>
        <v>0</v>
      </c>
      <c r="AK1660" s="355"/>
      <c r="AL1660" s="355">
        <f>SUM(S1660:AD1660)</f>
        <v>0</v>
      </c>
      <c r="AM1660" s="355"/>
      <c r="AN1660" s="355">
        <f>IF($AH$1657=48,0,IF(OR(AND(AH1660=0,AJ1660&gt;0),AND(AH1660="NS",AL1660&gt;0),AND(AH1660="NS",AJ1660=0,AL1660=0)),1,IF(OR(AND(AJ1660&gt;=2,AL1660&lt;AH1660),AND(AH1660="NS",AL1660=0,AJ1660&gt;0),AH1660=AL1660),0,1)))</f>
        <v>0</v>
      </c>
      <c r="AO1660" s="355"/>
      <c r="AQ1660" s="447">
        <f>IF(OR(I1629="",I1629=1),0,1)</f>
        <v>0</v>
      </c>
      <c r="AR1660" s="447"/>
      <c r="AS1660" s="447"/>
      <c r="AU1660" s="355">
        <f>O1629</f>
        <v>0</v>
      </c>
      <c r="AV1660" s="355"/>
      <c r="AW1660" s="355">
        <f>O1663</f>
        <v>0</v>
      </c>
      <c r="AX1660" s="355"/>
      <c r="AY1660" s="447">
        <f>IF(AU1660=AW1660,0,1)</f>
        <v>0</v>
      </c>
      <c r="AZ1660" s="447"/>
    </row>
    <row r="1661" spans="2:52" ht="24" customHeight="1">
      <c r="C1661" s="57" t="s">
        <v>193</v>
      </c>
      <c r="D1661" s="597" t="s">
        <v>1032</v>
      </c>
      <c r="E1661" s="597"/>
      <c r="F1661" s="597"/>
      <c r="G1661" s="597"/>
      <c r="H1661" s="597"/>
      <c r="I1661" s="597"/>
      <c r="J1661" s="597"/>
      <c r="K1661" s="597"/>
      <c r="L1661" s="597"/>
      <c r="M1661" s="597"/>
      <c r="N1661" s="597"/>
      <c r="O1661" s="587"/>
      <c r="P1661" s="587"/>
      <c r="Q1661" s="587"/>
      <c r="R1661" s="587"/>
      <c r="S1661" s="587"/>
      <c r="T1661" s="587"/>
      <c r="U1661" s="587"/>
      <c r="V1661" s="587"/>
      <c r="W1661" s="587"/>
      <c r="X1661" s="587"/>
      <c r="Y1661" s="587"/>
      <c r="Z1661" s="587"/>
      <c r="AA1661" s="587"/>
      <c r="AB1661" s="587"/>
      <c r="AC1661" s="587"/>
      <c r="AD1661" s="587"/>
      <c r="AH1661" s="355">
        <f t="shared" ref="AH1661:AH1662" si="1618">O1661</f>
        <v>0</v>
      </c>
      <c r="AI1661" s="355"/>
      <c r="AJ1661" s="355">
        <f t="shared" ref="AJ1661:AJ1662" si="1619">COUNTIF(S1661:AD1661,"NS")</f>
        <v>0</v>
      </c>
      <c r="AK1661" s="355"/>
      <c r="AL1661" s="355">
        <f t="shared" ref="AL1661:AL1662" si="1620">SUM(S1661:AD1661)</f>
        <v>0</v>
      </c>
      <c r="AM1661" s="355"/>
      <c r="AN1661" s="355">
        <f t="shared" ref="AN1661:AN1662" si="1621">IF($AH$1657=48,0,IF(OR(AND(AH1661=0,AJ1661&gt;0),AND(AH1661="NS",AL1661&gt;0),AND(AH1661="NS",AJ1661=0,AL1661=0)),1,IF(OR(AND(AJ1661&gt;=2,AL1661&lt;AH1661),AND(AH1661="NS",AL1661=0,AJ1661&gt;0),AH1661=AL1661),0,1)))</f>
        <v>0</v>
      </c>
      <c r="AO1661" s="355"/>
    </row>
    <row r="1662" spans="2:52">
      <c r="C1662" s="57" t="s">
        <v>195</v>
      </c>
      <c r="D1662" s="597" t="s">
        <v>45</v>
      </c>
      <c r="E1662" s="597"/>
      <c r="F1662" s="597"/>
      <c r="G1662" s="597"/>
      <c r="H1662" s="597"/>
      <c r="I1662" s="597"/>
      <c r="J1662" s="597"/>
      <c r="K1662" s="597"/>
      <c r="L1662" s="597"/>
      <c r="M1662" s="597"/>
      <c r="N1662" s="597"/>
      <c r="O1662" s="587"/>
      <c r="P1662" s="587"/>
      <c r="Q1662" s="587"/>
      <c r="R1662" s="587"/>
      <c r="S1662" s="587"/>
      <c r="T1662" s="587"/>
      <c r="U1662" s="587"/>
      <c r="V1662" s="587"/>
      <c r="W1662" s="587"/>
      <c r="X1662" s="587"/>
      <c r="Y1662" s="587"/>
      <c r="Z1662" s="587"/>
      <c r="AA1662" s="587"/>
      <c r="AB1662" s="587"/>
      <c r="AC1662" s="587"/>
      <c r="AD1662" s="587"/>
      <c r="AH1662" s="355">
        <f t="shared" si="1618"/>
        <v>0</v>
      </c>
      <c r="AI1662" s="355"/>
      <c r="AJ1662" s="355">
        <f t="shared" si="1619"/>
        <v>0</v>
      </c>
      <c r="AK1662" s="355"/>
      <c r="AL1662" s="355">
        <f t="shared" si="1620"/>
        <v>0</v>
      </c>
      <c r="AM1662" s="355"/>
      <c r="AN1662" s="355">
        <f t="shared" si="1621"/>
        <v>0</v>
      </c>
      <c r="AO1662" s="355"/>
    </row>
    <row r="1663" spans="2:52">
      <c r="C1663" s="14"/>
      <c r="D1663" s="14"/>
      <c r="E1663" s="14"/>
      <c r="F1663" s="14"/>
      <c r="G1663" s="14"/>
      <c r="H1663" s="14"/>
      <c r="I1663" s="14"/>
      <c r="K1663" s="14"/>
      <c r="L1663" s="14"/>
      <c r="M1663" s="14"/>
      <c r="N1663" s="28" t="s">
        <v>172</v>
      </c>
      <c r="O1663" s="526">
        <f>IF(AND(SUM(O1660:R1662)=0,COUNTIF(O1660:R1662,"NS")&gt;0),"NS",
IF(AND(SUM(O1660:R1662)=0,COUNTIF(O1660:R1662,0)&gt;0),0,
IF(AND(SUM(O1660:R1662)=0,COUNTIF(O1660:R1662,"NA")&gt;0),"NA",
SUM(O1660:R1662))))</f>
        <v>0</v>
      </c>
      <c r="P1663" s="527"/>
      <c r="Q1663" s="527"/>
      <c r="R1663" s="528"/>
      <c r="S1663" s="526">
        <f>IF(AND(SUM(S1660:V1662)=0,COUNTIF(S1660:V1662,"NS")&gt;0),"NS",
IF(AND(SUM(S1660:V1662)=0,COUNTIF(S1660:V1662,0)&gt;0),0,
IF(AND(SUM(S1660:V1662)=0,COUNTIF(S1660:V1662,"NA")&gt;0),"NA",
SUM(S1660:V1662))))</f>
        <v>0</v>
      </c>
      <c r="T1663" s="527"/>
      <c r="U1663" s="527"/>
      <c r="V1663" s="528"/>
      <c r="W1663" s="526">
        <f>IF(AND(SUM(W1660:Z1662)=0,COUNTIF(W1660:Z1662,"NS")&gt;0),"NS",
IF(AND(SUM(W1660:Z1662)=0,COUNTIF(W1660:Z1662,0)&gt;0),0,
IF(AND(SUM(W1660:Z1662)=0,COUNTIF(W1660:Z1662,"NA")&gt;0),"NA",
SUM(W1660:Z1662))))</f>
        <v>0</v>
      </c>
      <c r="X1663" s="527"/>
      <c r="Y1663" s="527"/>
      <c r="Z1663" s="528"/>
      <c r="AA1663" s="526">
        <f>IF(AND(SUM(AA1660:AD1662)=0,COUNTIF(AA1660:AD1662,"NS")&gt;0),"NS",
IF(AND(SUM(AA1660:AD1662)=0,COUNTIF(AA1660:AD1662,0)&gt;0),0,
IF(AND(SUM(AA1660:AD1662)=0,COUNTIF(AA1660:AD1662,"NA")&gt;0),"NA",
SUM(AA1660:AD1662))))</f>
        <v>0</v>
      </c>
      <c r="AB1663" s="527"/>
      <c r="AC1663" s="527"/>
      <c r="AD1663" s="528"/>
      <c r="AN1663" s="447">
        <f>SUM(AN1660:AO1662)</f>
        <v>0</v>
      </c>
      <c r="AO1663" s="447"/>
    </row>
    <row r="1664" spans="2:52">
      <c r="C1664" s="14"/>
      <c r="D1664" s="14"/>
      <c r="E1664" s="14"/>
      <c r="F1664" s="14"/>
      <c r="G1664" s="14"/>
      <c r="H1664" s="14"/>
      <c r="I1664" s="14"/>
      <c r="J1664" s="14"/>
      <c r="K1664" s="14"/>
      <c r="L1664" s="14"/>
      <c r="M1664" s="14"/>
      <c r="N1664" s="14"/>
      <c r="O1664" s="14"/>
      <c r="P1664" s="14"/>
      <c r="Q1664" s="14"/>
      <c r="R1664" s="14"/>
      <c r="S1664" s="14"/>
      <c r="T1664" s="14"/>
      <c r="U1664" s="14"/>
      <c r="V1664" s="14"/>
      <c r="W1664" s="14"/>
      <c r="X1664" s="14"/>
      <c r="Y1664" s="14"/>
      <c r="Z1664" s="14"/>
      <c r="AA1664" s="14"/>
      <c r="AB1664" s="14"/>
      <c r="AC1664" s="14"/>
      <c r="AD1664" s="14"/>
    </row>
    <row r="1665" spans="1:52" ht="24" customHeight="1">
      <c r="C1665" s="546" t="s">
        <v>14</v>
      </c>
      <c r="D1665" s="546"/>
      <c r="E1665" s="546"/>
      <c r="F1665" s="546"/>
      <c r="G1665" s="546"/>
      <c r="H1665" s="546"/>
      <c r="I1665" s="546"/>
      <c r="J1665" s="546"/>
      <c r="K1665" s="546"/>
      <c r="L1665" s="546"/>
      <c r="M1665" s="546"/>
      <c r="N1665" s="546"/>
      <c r="O1665" s="546"/>
      <c r="P1665" s="546"/>
      <c r="Q1665" s="546"/>
      <c r="R1665" s="546"/>
      <c r="S1665" s="546"/>
      <c r="T1665" s="546"/>
      <c r="U1665" s="546"/>
      <c r="V1665" s="546"/>
      <c r="W1665" s="546"/>
      <c r="X1665" s="546"/>
      <c r="Y1665" s="546"/>
      <c r="Z1665" s="546"/>
      <c r="AA1665" s="546"/>
      <c r="AB1665" s="546"/>
      <c r="AC1665" s="546"/>
      <c r="AD1665" s="546"/>
    </row>
    <row r="1666" spans="1:52" ht="60" customHeight="1">
      <c r="C1666" s="547"/>
      <c r="D1666" s="547"/>
      <c r="E1666" s="547"/>
      <c r="F1666" s="547"/>
      <c r="G1666" s="547"/>
      <c r="H1666" s="547"/>
      <c r="I1666" s="547"/>
      <c r="J1666" s="547"/>
      <c r="K1666" s="547"/>
      <c r="L1666" s="547"/>
      <c r="M1666" s="547"/>
      <c r="N1666" s="547"/>
      <c r="O1666" s="547"/>
      <c r="P1666" s="547"/>
      <c r="Q1666" s="547"/>
      <c r="R1666" s="547"/>
      <c r="S1666" s="547"/>
      <c r="T1666" s="547"/>
      <c r="U1666" s="547"/>
      <c r="V1666" s="547"/>
      <c r="W1666" s="547"/>
      <c r="X1666" s="547"/>
      <c r="Y1666" s="547"/>
      <c r="Z1666" s="547"/>
      <c r="AA1666" s="547"/>
      <c r="AB1666" s="547"/>
      <c r="AC1666" s="547"/>
      <c r="AD1666" s="547"/>
    </row>
    <row r="1667" spans="1:52">
      <c r="B1667" s="493" t="str">
        <f>IF(AN1663=0,"","Error: Verificar sumas por fila.")</f>
        <v/>
      </c>
      <c r="C1667" s="493"/>
      <c r="D1667" s="493"/>
      <c r="E1667" s="493"/>
      <c r="F1667" s="493"/>
      <c r="G1667" s="493"/>
      <c r="H1667" s="493"/>
      <c r="I1667" s="493"/>
      <c r="J1667" s="493"/>
      <c r="K1667" s="493"/>
      <c r="L1667" s="493"/>
      <c r="M1667" s="493"/>
      <c r="N1667" s="493"/>
      <c r="O1667" s="493"/>
      <c r="P1667" s="493"/>
      <c r="Q1667" s="493"/>
      <c r="R1667" s="493"/>
      <c r="S1667" s="493"/>
      <c r="T1667" s="493"/>
      <c r="U1667" s="493"/>
      <c r="V1667" s="493"/>
      <c r="W1667" s="493"/>
      <c r="X1667" s="493"/>
      <c r="Y1667" s="493"/>
      <c r="Z1667" s="493"/>
      <c r="AA1667" s="493"/>
      <c r="AB1667" s="493"/>
      <c r="AC1667" s="493"/>
      <c r="AD1667" s="493"/>
    </row>
    <row r="1668" spans="1:52">
      <c r="B1668" s="493" t="str">
        <f>IF(AY1660=0, " ", "Error: Verificar coherencia aritmética con la pregunta 2.19.")</f>
        <v xml:space="preserve"> </v>
      </c>
      <c r="C1668" s="493"/>
      <c r="D1668" s="493"/>
      <c r="E1668" s="493"/>
      <c r="F1668" s="493"/>
      <c r="G1668" s="493"/>
      <c r="H1668" s="493"/>
      <c r="I1668" s="493"/>
      <c r="J1668" s="493"/>
      <c r="K1668" s="493"/>
      <c r="L1668" s="493"/>
      <c r="M1668" s="493"/>
      <c r="N1668" s="493"/>
      <c r="O1668" s="493"/>
      <c r="P1668" s="493"/>
      <c r="Q1668" s="493"/>
      <c r="R1668" s="493"/>
      <c r="S1668" s="493"/>
      <c r="T1668" s="493"/>
      <c r="U1668" s="493"/>
      <c r="V1668" s="493"/>
      <c r="W1668" s="493"/>
      <c r="X1668" s="493"/>
      <c r="Y1668" s="493"/>
      <c r="Z1668" s="493"/>
      <c r="AA1668" s="493"/>
      <c r="AB1668" s="493"/>
      <c r="AC1668" s="493"/>
      <c r="AD1668" s="493"/>
    </row>
    <row r="1669" spans="1:52">
      <c r="B1669" s="474" t="str">
        <f>IF(OR(AH1657=48,AH1657=36),"","Error: Debe completar toda la información requerida.")</f>
        <v/>
      </c>
      <c r="C1669" s="474"/>
      <c r="D1669" s="474"/>
      <c r="E1669" s="474"/>
      <c r="F1669" s="474"/>
      <c r="G1669" s="474"/>
      <c r="H1669" s="474"/>
      <c r="I1669" s="474"/>
      <c r="J1669" s="474"/>
      <c r="K1669" s="474"/>
      <c r="L1669" s="474"/>
      <c r="M1669" s="474"/>
      <c r="N1669" s="474"/>
      <c r="O1669" s="474"/>
      <c r="P1669" s="474"/>
      <c r="Q1669" s="474"/>
      <c r="R1669" s="474"/>
      <c r="S1669" s="474"/>
      <c r="T1669" s="474"/>
      <c r="U1669" s="474"/>
      <c r="V1669" s="474"/>
      <c r="W1669" s="474"/>
      <c r="X1669" s="474"/>
      <c r="Y1669" s="474"/>
      <c r="Z1669" s="474"/>
      <c r="AA1669" s="474"/>
      <c r="AB1669" s="474"/>
      <c r="AC1669" s="474"/>
      <c r="AD1669" s="474"/>
    </row>
    <row r="1670" spans="1:52">
      <c r="B1670" s="474"/>
      <c r="C1670" s="474"/>
      <c r="D1670" s="474"/>
      <c r="E1670" s="474"/>
      <c r="F1670" s="474"/>
      <c r="G1670" s="474"/>
      <c r="H1670" s="474"/>
      <c r="I1670" s="474"/>
      <c r="J1670" s="474"/>
      <c r="K1670" s="474"/>
      <c r="L1670" s="474"/>
      <c r="M1670" s="474"/>
      <c r="N1670" s="474"/>
      <c r="O1670" s="474"/>
      <c r="P1670" s="474"/>
      <c r="Q1670" s="474"/>
      <c r="R1670" s="474"/>
      <c r="S1670" s="474"/>
      <c r="T1670" s="474"/>
      <c r="U1670" s="474"/>
      <c r="V1670" s="474"/>
      <c r="W1670" s="474"/>
      <c r="X1670" s="474"/>
      <c r="Y1670" s="474"/>
      <c r="Z1670" s="474"/>
      <c r="AA1670" s="474"/>
      <c r="AB1670" s="474"/>
      <c r="AC1670" s="474"/>
      <c r="AD1670" s="474"/>
    </row>
    <row r="1671" spans="1:52"/>
    <row r="1672" spans="1:52"/>
    <row r="1673" spans="1:52" ht="24" customHeight="1">
      <c r="A1673" s="13" t="s">
        <v>947</v>
      </c>
      <c r="B1673" s="616" t="s">
        <v>1781</v>
      </c>
      <c r="C1673" s="616"/>
      <c r="D1673" s="616"/>
      <c r="E1673" s="616"/>
      <c r="F1673" s="616"/>
      <c r="G1673" s="616"/>
      <c r="H1673" s="616"/>
      <c r="I1673" s="616"/>
      <c r="J1673" s="616"/>
      <c r="K1673" s="616"/>
      <c r="L1673" s="616"/>
      <c r="M1673" s="616"/>
      <c r="N1673" s="616"/>
      <c r="O1673" s="616"/>
      <c r="P1673" s="616"/>
      <c r="Q1673" s="616"/>
      <c r="R1673" s="616"/>
      <c r="S1673" s="616"/>
      <c r="T1673" s="616"/>
      <c r="U1673" s="616"/>
      <c r="V1673" s="616"/>
      <c r="W1673" s="616"/>
      <c r="X1673" s="616"/>
      <c r="Y1673" s="616"/>
      <c r="Z1673" s="616"/>
      <c r="AA1673" s="616"/>
      <c r="AB1673" s="616"/>
      <c r="AC1673" s="616"/>
      <c r="AD1673" s="616"/>
    </row>
    <row r="1674" spans="1:52" ht="24" customHeight="1">
      <c r="A1674" s="13"/>
      <c r="B1674" s="88"/>
      <c r="C1674" s="545" t="s">
        <v>1782</v>
      </c>
      <c r="D1674" s="545"/>
      <c r="E1674" s="545"/>
      <c r="F1674" s="545"/>
      <c r="G1674" s="545"/>
      <c r="H1674" s="545"/>
      <c r="I1674" s="545"/>
      <c r="J1674" s="545"/>
      <c r="K1674" s="545"/>
      <c r="L1674" s="545"/>
      <c r="M1674" s="545"/>
      <c r="N1674" s="545"/>
      <c r="O1674" s="545"/>
      <c r="P1674" s="545"/>
      <c r="Q1674" s="545"/>
      <c r="R1674" s="545"/>
      <c r="S1674" s="545"/>
      <c r="T1674" s="545"/>
      <c r="U1674" s="545"/>
      <c r="V1674" s="545"/>
      <c r="W1674" s="545"/>
      <c r="X1674" s="545"/>
      <c r="Y1674" s="545"/>
      <c r="Z1674" s="545"/>
      <c r="AA1674" s="545"/>
      <c r="AB1674" s="545"/>
      <c r="AC1674" s="545"/>
      <c r="AD1674" s="545"/>
    </row>
    <row r="1675" spans="1:52">
      <c r="A1675" s="13"/>
      <c r="B1675" s="14"/>
      <c r="C1675" s="14"/>
      <c r="D1675" s="14"/>
      <c r="E1675" s="14"/>
      <c r="F1675" s="14"/>
      <c r="G1675" s="14"/>
      <c r="H1675" s="14"/>
      <c r="I1675" s="14"/>
      <c r="J1675" s="14"/>
      <c r="K1675" s="14"/>
      <c r="L1675" s="14"/>
      <c r="M1675" s="14"/>
      <c r="N1675" s="14"/>
      <c r="O1675" s="14"/>
      <c r="P1675" s="14"/>
      <c r="Q1675" s="14"/>
      <c r="R1675" s="14"/>
      <c r="S1675" s="14"/>
      <c r="T1675" s="14"/>
      <c r="U1675" s="14"/>
      <c r="V1675" s="14"/>
      <c r="W1675" s="14"/>
      <c r="X1675" s="14"/>
      <c r="Y1675" s="14"/>
      <c r="Z1675" s="14"/>
      <c r="AA1675" s="14"/>
      <c r="AB1675" s="14"/>
      <c r="AC1675" s="14"/>
      <c r="AD1675" s="14"/>
    </row>
    <row r="1676" spans="1:52">
      <c r="A1676" s="13"/>
      <c r="B1676" s="14"/>
      <c r="C1676" s="49" t="s">
        <v>1439</v>
      </c>
      <c r="D1676" s="49"/>
      <c r="E1676" s="49"/>
      <c r="F1676" s="49"/>
      <c r="G1676" s="49"/>
      <c r="H1676" s="49"/>
      <c r="I1676" s="49"/>
      <c r="J1676" s="49"/>
      <c r="K1676" s="49"/>
      <c r="L1676" s="49"/>
      <c r="M1676" s="49"/>
      <c r="N1676" s="49"/>
      <c r="O1676" s="49"/>
      <c r="P1676" s="49"/>
      <c r="Q1676" s="49"/>
      <c r="R1676" s="49"/>
      <c r="S1676" s="49"/>
      <c r="T1676" s="49"/>
      <c r="U1676" s="49"/>
      <c r="V1676" s="49"/>
      <c r="W1676" s="49"/>
      <c r="X1676" s="49"/>
      <c r="Y1676" s="49"/>
      <c r="Z1676" s="49"/>
      <c r="AA1676" s="49"/>
      <c r="AB1676" s="49"/>
      <c r="AC1676" s="49"/>
      <c r="AD1676" s="49"/>
      <c r="AH1676" s="355" t="s">
        <v>1983</v>
      </c>
      <c r="AI1676" s="355"/>
      <c r="AJ1676" s="355" t="s">
        <v>1984</v>
      </c>
      <c r="AK1676" s="355"/>
      <c r="AL1676" s="355" t="s">
        <v>1985</v>
      </c>
      <c r="AM1676" s="355"/>
    </row>
    <row r="1677" spans="1:52">
      <c r="A1677" s="13"/>
      <c r="B1677" s="14"/>
      <c r="C1677" s="14"/>
      <c r="D1677" s="14"/>
      <c r="E1677" s="14"/>
      <c r="F1677" s="14"/>
      <c r="G1677" s="14"/>
      <c r="H1677" s="14"/>
      <c r="I1677" s="14"/>
      <c r="J1677" s="14"/>
      <c r="K1677" s="14"/>
      <c r="L1677" s="14"/>
      <c r="M1677" s="14"/>
      <c r="N1677" s="14"/>
      <c r="O1677" s="14"/>
      <c r="P1677" s="14"/>
      <c r="Q1677" s="14"/>
      <c r="R1677" s="14"/>
      <c r="S1677" s="14"/>
      <c r="T1677" s="14"/>
      <c r="U1677" s="14"/>
      <c r="V1677" s="14"/>
      <c r="W1677" s="14"/>
      <c r="X1677" s="14"/>
      <c r="Y1677" s="14"/>
      <c r="Z1677" s="14"/>
      <c r="AA1677" s="14"/>
      <c r="AB1677" s="14"/>
      <c r="AC1677" s="14"/>
      <c r="AD1677" s="14"/>
      <c r="AH1677" s="355">
        <f>COUNTBLANK(O1680:AD1682)</f>
        <v>48</v>
      </c>
      <c r="AI1677" s="355"/>
      <c r="AJ1677" s="355">
        <v>48</v>
      </c>
      <c r="AK1677" s="355"/>
      <c r="AL1677" s="355">
        <v>36</v>
      </c>
      <c r="AM1677" s="355"/>
    </row>
    <row r="1678" spans="1:52" ht="24" customHeight="1">
      <c r="A1678" s="13"/>
      <c r="B1678" s="14"/>
      <c r="C1678" s="525" t="s">
        <v>519</v>
      </c>
      <c r="D1678" s="525"/>
      <c r="E1678" s="525"/>
      <c r="F1678" s="525"/>
      <c r="G1678" s="525"/>
      <c r="H1678" s="525"/>
      <c r="I1678" s="525"/>
      <c r="J1678" s="525"/>
      <c r="K1678" s="525"/>
      <c r="L1678" s="525"/>
      <c r="M1678" s="525"/>
      <c r="N1678" s="525"/>
      <c r="O1678" s="525" t="s">
        <v>1440</v>
      </c>
      <c r="P1678" s="525"/>
      <c r="Q1678" s="525"/>
      <c r="R1678" s="525"/>
      <c r="S1678" s="525"/>
      <c r="T1678" s="525"/>
      <c r="U1678" s="525"/>
      <c r="V1678" s="525"/>
      <c r="W1678" s="525"/>
      <c r="X1678" s="525"/>
      <c r="Y1678" s="525"/>
      <c r="Z1678" s="525"/>
      <c r="AA1678" s="525"/>
      <c r="AB1678" s="525"/>
      <c r="AC1678" s="525"/>
      <c r="AD1678" s="525"/>
    </row>
    <row r="1679" spans="1:52">
      <c r="A1679" s="13"/>
      <c r="B1679" s="14"/>
      <c r="C1679" s="525"/>
      <c r="D1679" s="525"/>
      <c r="E1679" s="525"/>
      <c r="F1679" s="525"/>
      <c r="G1679" s="525"/>
      <c r="H1679" s="525"/>
      <c r="I1679" s="525"/>
      <c r="J1679" s="525"/>
      <c r="K1679" s="525"/>
      <c r="L1679" s="525"/>
      <c r="M1679" s="525"/>
      <c r="N1679" s="525"/>
      <c r="O1679" s="525" t="s">
        <v>174</v>
      </c>
      <c r="P1679" s="525"/>
      <c r="Q1679" s="525"/>
      <c r="R1679" s="525"/>
      <c r="S1679" s="458" t="s">
        <v>183</v>
      </c>
      <c r="T1679" s="458"/>
      <c r="U1679" s="458"/>
      <c r="V1679" s="458"/>
      <c r="W1679" s="458" t="s">
        <v>184</v>
      </c>
      <c r="X1679" s="458"/>
      <c r="Y1679" s="458"/>
      <c r="Z1679" s="458"/>
      <c r="AA1679" s="458" t="s">
        <v>45</v>
      </c>
      <c r="AB1679" s="458"/>
      <c r="AC1679" s="458"/>
      <c r="AD1679" s="458"/>
      <c r="AH1679" s="355" t="s">
        <v>1986</v>
      </c>
      <c r="AI1679" s="355"/>
      <c r="AJ1679" s="355" t="s">
        <v>1987</v>
      </c>
      <c r="AK1679" s="355"/>
      <c r="AL1679" s="355" t="s">
        <v>1988</v>
      </c>
      <c r="AM1679" s="355"/>
      <c r="AN1679" s="355" t="s">
        <v>1989</v>
      </c>
      <c r="AO1679" s="355"/>
      <c r="AQ1679" s="355">
        <v>2021</v>
      </c>
      <c r="AR1679" s="355"/>
      <c r="AS1679" s="355"/>
      <c r="AU1679" s="355">
        <v>2022</v>
      </c>
      <c r="AV1679" s="355"/>
      <c r="AW1679" s="355"/>
      <c r="AX1679" s="355"/>
      <c r="AY1679" s="355"/>
      <c r="AZ1679" s="355"/>
    </row>
    <row r="1680" spans="1:52">
      <c r="A1680" s="13"/>
      <c r="B1680" s="14"/>
      <c r="C1680" s="32" t="s">
        <v>191</v>
      </c>
      <c r="D1680" s="597" t="s">
        <v>520</v>
      </c>
      <c r="E1680" s="597"/>
      <c r="F1680" s="597"/>
      <c r="G1680" s="597"/>
      <c r="H1680" s="597"/>
      <c r="I1680" s="597"/>
      <c r="J1680" s="597"/>
      <c r="K1680" s="597"/>
      <c r="L1680" s="597"/>
      <c r="M1680" s="597"/>
      <c r="N1680" s="597"/>
      <c r="O1680" s="587"/>
      <c r="P1680" s="587"/>
      <c r="Q1680" s="587"/>
      <c r="R1680" s="587"/>
      <c r="S1680" s="587"/>
      <c r="T1680" s="587"/>
      <c r="U1680" s="587"/>
      <c r="V1680" s="587"/>
      <c r="W1680" s="587"/>
      <c r="X1680" s="587"/>
      <c r="Y1680" s="587"/>
      <c r="Z1680" s="587"/>
      <c r="AA1680" s="587"/>
      <c r="AB1680" s="587"/>
      <c r="AC1680" s="587"/>
      <c r="AD1680" s="587"/>
      <c r="AH1680" s="355">
        <f>O1680</f>
        <v>0</v>
      </c>
      <c r="AI1680" s="355"/>
      <c r="AJ1680" s="355">
        <f>COUNTIF(S1680:AD1680,"NS")</f>
        <v>0</v>
      </c>
      <c r="AK1680" s="355"/>
      <c r="AL1680" s="355">
        <f>SUM(S1680:AD1680)</f>
        <v>0</v>
      </c>
      <c r="AM1680" s="355"/>
      <c r="AN1680" s="355">
        <f>IF($AH$1677=48,0,IF(OR(AND(AH1680=0,AJ1680&gt;0),AND(AH1680="NS",AL1680&gt;0),AND(AH1680="NS",AJ1680=0,AL1680=0)),1,IF(OR(AND(AJ1680&gt;=2,AL1680&lt;AH1680),AND(AH1680="NS",AL1680=0,AJ1680&gt;0),AH1680=AL1680),0,1)))</f>
        <v>0</v>
      </c>
      <c r="AO1680" s="355"/>
      <c r="AQ1680" s="470" t="s">
        <v>2078</v>
      </c>
      <c r="AR1680" s="470"/>
      <c r="AS1680" s="470"/>
      <c r="AU1680" s="470" t="s">
        <v>2077</v>
      </c>
      <c r="AV1680" s="470"/>
      <c r="AW1680" s="470" t="s">
        <v>2079</v>
      </c>
      <c r="AX1680" s="470"/>
      <c r="AY1680" s="355" t="s">
        <v>1989</v>
      </c>
      <c r="AZ1680" s="355"/>
    </row>
    <row r="1681" spans="1:52">
      <c r="A1681" s="13"/>
      <c r="B1681" s="14"/>
      <c r="C1681" s="32" t="s">
        <v>193</v>
      </c>
      <c r="D1681" s="597" t="s">
        <v>521</v>
      </c>
      <c r="E1681" s="597"/>
      <c r="F1681" s="597"/>
      <c r="G1681" s="597"/>
      <c r="H1681" s="597"/>
      <c r="I1681" s="597"/>
      <c r="J1681" s="597"/>
      <c r="K1681" s="597"/>
      <c r="L1681" s="597"/>
      <c r="M1681" s="597"/>
      <c r="N1681" s="597"/>
      <c r="O1681" s="587"/>
      <c r="P1681" s="587"/>
      <c r="Q1681" s="587"/>
      <c r="R1681" s="587"/>
      <c r="S1681" s="587"/>
      <c r="T1681" s="587"/>
      <c r="U1681" s="587"/>
      <c r="V1681" s="587"/>
      <c r="W1681" s="587"/>
      <c r="X1681" s="587"/>
      <c r="Y1681" s="587"/>
      <c r="Z1681" s="587"/>
      <c r="AA1681" s="587"/>
      <c r="AB1681" s="587"/>
      <c r="AC1681" s="587"/>
      <c r="AD1681" s="587"/>
      <c r="AH1681" s="355">
        <f t="shared" ref="AH1681:AH1682" si="1622">O1681</f>
        <v>0</v>
      </c>
      <c r="AI1681" s="355"/>
      <c r="AJ1681" s="355">
        <f t="shared" ref="AJ1681:AJ1682" si="1623">COUNTIF(S1681:AD1681,"NS")</f>
        <v>0</v>
      </c>
      <c r="AK1681" s="355"/>
      <c r="AL1681" s="355">
        <f t="shared" ref="AL1681:AL1682" si="1624">SUM(S1681:AD1681)</f>
        <v>0</v>
      </c>
      <c r="AM1681" s="355"/>
      <c r="AN1681" s="355">
        <f t="shared" ref="AN1681:AN1682" si="1625">IF($AH$1677=48,0,IF(OR(AND(AH1681=0,AJ1681&gt;0),AND(AH1681="NS",AL1681&gt;0),AND(AH1681="NS",AJ1681=0,AL1681=0)),1,IF(OR(AND(AJ1681&gt;=2,AL1681&lt;AH1681),AND(AH1681="NS",AL1681=0,AJ1681&gt;0),AH1681=AL1681),0,1)))</f>
        <v>0</v>
      </c>
      <c r="AO1681" s="355"/>
      <c r="AQ1681" s="447">
        <f>IF(OR(I1628="",I1628=1),0,1)</f>
        <v>0</v>
      </c>
      <c r="AR1681" s="447"/>
      <c r="AS1681" s="447"/>
      <c r="AU1681" s="355">
        <f>O1628</f>
        <v>0</v>
      </c>
      <c r="AV1681" s="355"/>
      <c r="AW1681" s="355">
        <f>O1683</f>
        <v>0</v>
      </c>
      <c r="AX1681" s="355"/>
      <c r="AY1681" s="447">
        <f>IF(AU1681=AW1681,0,1)</f>
        <v>0</v>
      </c>
      <c r="AZ1681" s="447"/>
    </row>
    <row r="1682" spans="1:52">
      <c r="A1682" s="13"/>
      <c r="B1682" s="14"/>
      <c r="C1682" s="57" t="s">
        <v>195</v>
      </c>
      <c r="D1682" s="597" t="s">
        <v>45</v>
      </c>
      <c r="E1682" s="597"/>
      <c r="F1682" s="597"/>
      <c r="G1682" s="597"/>
      <c r="H1682" s="597"/>
      <c r="I1682" s="597"/>
      <c r="J1682" s="597"/>
      <c r="K1682" s="597"/>
      <c r="L1682" s="597"/>
      <c r="M1682" s="597"/>
      <c r="N1682" s="597"/>
      <c r="O1682" s="587"/>
      <c r="P1682" s="587"/>
      <c r="Q1682" s="587"/>
      <c r="R1682" s="587"/>
      <c r="S1682" s="587"/>
      <c r="T1682" s="587"/>
      <c r="U1682" s="587"/>
      <c r="V1682" s="587"/>
      <c r="W1682" s="587"/>
      <c r="X1682" s="587"/>
      <c r="Y1682" s="587"/>
      <c r="Z1682" s="587"/>
      <c r="AA1682" s="587"/>
      <c r="AB1682" s="587"/>
      <c r="AC1682" s="587"/>
      <c r="AD1682" s="587"/>
      <c r="AH1682" s="355">
        <f t="shared" si="1622"/>
        <v>0</v>
      </c>
      <c r="AI1682" s="355"/>
      <c r="AJ1682" s="355">
        <f t="shared" si="1623"/>
        <v>0</v>
      </c>
      <c r="AK1682" s="355"/>
      <c r="AL1682" s="355">
        <f t="shared" si="1624"/>
        <v>0</v>
      </c>
      <c r="AM1682" s="355"/>
      <c r="AN1682" s="355">
        <f t="shared" si="1625"/>
        <v>0</v>
      </c>
      <c r="AO1682" s="355"/>
    </row>
    <row r="1683" spans="1:52">
      <c r="A1683" s="13"/>
      <c r="B1683" s="14"/>
      <c r="C1683" s="14"/>
      <c r="D1683" s="14"/>
      <c r="E1683" s="14"/>
      <c r="F1683" s="14"/>
      <c r="G1683" s="14"/>
      <c r="H1683" s="14"/>
      <c r="I1683" s="14"/>
      <c r="K1683" s="60"/>
      <c r="L1683" s="60"/>
      <c r="M1683" s="60"/>
      <c r="N1683" s="28" t="s">
        <v>172</v>
      </c>
      <c r="O1683" s="525">
        <f>IF(AND(SUM(O1680:R1682)=0,COUNTIF(O1680:R1682,"NS")&gt;0),"NS",
IF(AND(SUM(O1680:R1682)=0,COUNTIF(O1680:R1682,0)&gt;0),0,
IF(AND(SUM(O1680:R1682)=0,COUNTIF(O1680:R1682,"NA")&gt;0),"NA",
SUM(O1680:R1682))))</f>
        <v>0</v>
      </c>
      <c r="P1683" s="525"/>
      <c r="Q1683" s="525"/>
      <c r="R1683" s="525"/>
      <c r="S1683" s="525">
        <f>IF(AND(SUM(S1680:V1682)=0,COUNTIF(S1680:V1682,"NS")&gt;0),"NS",
IF(AND(SUM(S1680:V1682)=0,COUNTIF(S1680:V1682,0)&gt;0),0,
IF(AND(SUM(S1680:V1682)=0,COUNTIF(S1680:V1682,"NA")&gt;0),"NA",
SUM(S1680:V1682))))</f>
        <v>0</v>
      </c>
      <c r="T1683" s="525"/>
      <c r="U1683" s="525"/>
      <c r="V1683" s="525"/>
      <c r="W1683" s="525">
        <f>IF(AND(SUM(W1680:Z1682)=0,COUNTIF(W1680:Z1682,"NS")&gt;0),"NS",
IF(AND(SUM(W1680:Z1682)=0,COUNTIF(W1680:Z1682,0)&gt;0),0,
IF(AND(SUM(W1680:Z1682)=0,COUNTIF(W1680:Z1682,"NA")&gt;0),"NA",
SUM(W1680:Z1682))))</f>
        <v>0</v>
      </c>
      <c r="X1683" s="525"/>
      <c r="Y1683" s="525"/>
      <c r="Z1683" s="525"/>
      <c r="AA1683" s="525">
        <f>IF(AND(SUM(AA1680:AD1682)=0,COUNTIF(AA1680:AD1682,"NS")&gt;0),"NS",
IF(AND(SUM(AA1680:AD1682)=0,COUNTIF(AA1680:AD1682,0)&gt;0),0,
IF(AND(SUM(AA1680:AD1682)=0,COUNTIF(AA1680:AD1682,"NA")&gt;0),"NA",
SUM(AA1680:AD1682))))</f>
        <v>0</v>
      </c>
      <c r="AB1683" s="525"/>
      <c r="AC1683" s="525"/>
      <c r="AD1683" s="525"/>
      <c r="AN1683" s="447">
        <f>SUM(AN1680:AO1682)</f>
        <v>0</v>
      </c>
      <c r="AO1683" s="447"/>
    </row>
    <row r="1684" spans="1:52">
      <c r="B1684" s="493" t="str">
        <f>IF(AN1683=0,"","Error: Verificar sumas por fila.")</f>
        <v/>
      </c>
      <c r="C1684" s="493"/>
      <c r="D1684" s="493"/>
      <c r="E1684" s="493"/>
      <c r="F1684" s="493"/>
      <c r="G1684" s="493"/>
      <c r="H1684" s="493"/>
      <c r="I1684" s="493"/>
      <c r="J1684" s="493"/>
      <c r="K1684" s="493"/>
      <c r="L1684" s="493"/>
      <c r="M1684" s="493"/>
      <c r="N1684" s="493"/>
      <c r="O1684" s="493"/>
      <c r="P1684" s="493"/>
      <c r="Q1684" s="493"/>
      <c r="R1684" s="493"/>
      <c r="S1684" s="493"/>
      <c r="T1684" s="493"/>
      <c r="U1684" s="493"/>
      <c r="V1684" s="493"/>
      <c r="W1684" s="493"/>
      <c r="X1684" s="493"/>
      <c r="Y1684" s="493"/>
      <c r="Z1684" s="493"/>
      <c r="AA1684" s="493"/>
      <c r="AB1684" s="493"/>
      <c r="AC1684" s="493"/>
      <c r="AD1684" s="493"/>
    </row>
    <row r="1685" spans="1:52">
      <c r="B1685" s="493" t="str">
        <f>IF(AY1681=0, " ", "Error: Verificar coherencia aritmética con la pregunta 2.19.")</f>
        <v xml:space="preserve"> </v>
      </c>
      <c r="C1685" s="493"/>
      <c r="D1685" s="493"/>
      <c r="E1685" s="493"/>
      <c r="F1685" s="493"/>
      <c r="G1685" s="493"/>
      <c r="H1685" s="493"/>
      <c r="I1685" s="493"/>
      <c r="J1685" s="493"/>
      <c r="K1685" s="493"/>
      <c r="L1685" s="493"/>
      <c r="M1685" s="493"/>
      <c r="N1685" s="493"/>
      <c r="O1685" s="493"/>
      <c r="P1685" s="493"/>
      <c r="Q1685" s="493"/>
      <c r="R1685" s="493"/>
      <c r="S1685" s="493"/>
      <c r="T1685" s="493"/>
      <c r="U1685" s="493"/>
      <c r="V1685" s="493"/>
      <c r="W1685" s="493"/>
      <c r="X1685" s="493"/>
      <c r="Y1685" s="493"/>
      <c r="Z1685" s="493"/>
      <c r="AA1685" s="493"/>
      <c r="AB1685" s="493"/>
      <c r="AC1685" s="493"/>
      <c r="AD1685" s="493"/>
    </row>
    <row r="1686" spans="1:52">
      <c r="B1686" s="474" t="str">
        <f>IF(OR(AH1677=48,AH1677=36),"","Error: Debe completar toda la información requerida.")</f>
        <v/>
      </c>
      <c r="C1686" s="474"/>
      <c r="D1686" s="474"/>
      <c r="E1686" s="474"/>
      <c r="F1686" s="474"/>
      <c r="G1686" s="474"/>
      <c r="H1686" s="474"/>
      <c r="I1686" s="474"/>
      <c r="J1686" s="474"/>
      <c r="K1686" s="474"/>
      <c r="L1686" s="474"/>
      <c r="M1686" s="474"/>
      <c r="N1686" s="474"/>
      <c r="O1686" s="474"/>
      <c r="P1686" s="474"/>
      <c r="Q1686" s="474"/>
      <c r="R1686" s="474"/>
      <c r="S1686" s="474"/>
      <c r="T1686" s="474"/>
      <c r="U1686" s="474"/>
      <c r="V1686" s="474"/>
      <c r="W1686" s="474"/>
      <c r="X1686" s="474"/>
      <c r="Y1686" s="474"/>
      <c r="Z1686" s="474"/>
      <c r="AA1686" s="474"/>
      <c r="AB1686" s="474"/>
      <c r="AC1686" s="474"/>
      <c r="AD1686" s="474"/>
    </row>
    <row r="1687" spans="1:52"/>
    <row r="1688" spans="1:52"/>
    <row r="1689" spans="1:52"/>
    <row r="1690" spans="1:52">
      <c r="C1690" s="49" t="s">
        <v>1441</v>
      </c>
      <c r="D1690" s="49"/>
      <c r="E1690" s="49"/>
      <c r="F1690" s="49"/>
      <c r="G1690" s="49"/>
      <c r="H1690" s="49"/>
      <c r="I1690" s="49"/>
      <c r="J1690" s="49"/>
      <c r="K1690" s="49"/>
      <c r="L1690" s="49"/>
      <c r="M1690" s="49"/>
      <c r="N1690" s="49"/>
      <c r="O1690" s="49"/>
      <c r="P1690" s="49"/>
      <c r="Q1690" s="49"/>
      <c r="R1690" s="49"/>
      <c r="S1690" s="49"/>
      <c r="T1690" s="49"/>
      <c r="U1690" s="49"/>
      <c r="V1690" s="49"/>
      <c r="W1690" s="49"/>
      <c r="X1690" s="49"/>
      <c r="Y1690" s="49"/>
      <c r="Z1690" s="49"/>
      <c r="AA1690" s="49"/>
      <c r="AB1690" s="49"/>
      <c r="AC1690" s="49"/>
      <c r="AD1690" s="49"/>
      <c r="AH1690" s="355" t="s">
        <v>1983</v>
      </c>
      <c r="AI1690" s="355"/>
      <c r="AJ1690" s="355" t="s">
        <v>1984</v>
      </c>
      <c r="AK1690" s="355"/>
      <c r="AL1690" s="355" t="s">
        <v>1985</v>
      </c>
      <c r="AM1690" s="355"/>
    </row>
    <row r="1691" spans="1:52">
      <c r="C1691" s="14"/>
      <c r="D1691" s="14"/>
      <c r="E1691" s="14"/>
      <c r="F1691" s="14"/>
      <c r="G1691" s="14"/>
      <c r="H1691" s="14"/>
      <c r="I1691" s="14"/>
      <c r="J1691" s="14"/>
      <c r="K1691" s="14"/>
      <c r="L1691" s="14"/>
      <c r="M1691" s="14"/>
      <c r="N1691" s="14"/>
      <c r="O1691" s="14"/>
      <c r="P1691" s="14"/>
      <c r="Q1691" s="14"/>
      <c r="R1691" s="14"/>
      <c r="S1691" s="14"/>
      <c r="T1691" s="14"/>
      <c r="U1691" s="14"/>
      <c r="V1691" s="14"/>
      <c r="W1691" s="14"/>
      <c r="X1691" s="14"/>
      <c r="Y1691" s="14"/>
      <c r="Z1691" s="14"/>
      <c r="AA1691" s="14"/>
      <c r="AB1691" s="14"/>
      <c r="AC1691" s="14"/>
      <c r="AD1691" s="14"/>
      <c r="AH1691" s="355">
        <f>COUNTBLANK(O1694:AD1696)</f>
        <v>48</v>
      </c>
      <c r="AI1691" s="355"/>
      <c r="AJ1691" s="355">
        <v>48</v>
      </c>
      <c r="AK1691" s="355"/>
      <c r="AL1691" s="355">
        <v>36</v>
      </c>
      <c r="AM1691" s="355"/>
    </row>
    <row r="1692" spans="1:52" ht="24" customHeight="1">
      <c r="C1692" s="525" t="s">
        <v>519</v>
      </c>
      <c r="D1692" s="525"/>
      <c r="E1692" s="525"/>
      <c r="F1692" s="525"/>
      <c r="G1692" s="525"/>
      <c r="H1692" s="525"/>
      <c r="I1692" s="525"/>
      <c r="J1692" s="525"/>
      <c r="K1692" s="525"/>
      <c r="L1692" s="525"/>
      <c r="M1692" s="525"/>
      <c r="N1692" s="525"/>
      <c r="O1692" s="525" t="s">
        <v>1440</v>
      </c>
      <c r="P1692" s="525"/>
      <c r="Q1692" s="525"/>
      <c r="R1692" s="525"/>
      <c r="S1692" s="525"/>
      <c r="T1692" s="525"/>
      <c r="U1692" s="525"/>
      <c r="V1692" s="525"/>
      <c r="W1692" s="525"/>
      <c r="X1692" s="525"/>
      <c r="Y1692" s="525"/>
      <c r="Z1692" s="525"/>
      <c r="AA1692" s="525"/>
      <c r="AB1692" s="525"/>
      <c r="AC1692" s="525"/>
      <c r="AD1692" s="525"/>
    </row>
    <row r="1693" spans="1:52">
      <c r="C1693" s="525"/>
      <c r="D1693" s="525"/>
      <c r="E1693" s="525"/>
      <c r="F1693" s="525"/>
      <c r="G1693" s="525"/>
      <c r="H1693" s="525"/>
      <c r="I1693" s="525"/>
      <c r="J1693" s="525"/>
      <c r="K1693" s="525"/>
      <c r="L1693" s="525"/>
      <c r="M1693" s="525"/>
      <c r="N1693" s="525"/>
      <c r="O1693" s="525" t="s">
        <v>174</v>
      </c>
      <c r="P1693" s="525"/>
      <c r="Q1693" s="525"/>
      <c r="R1693" s="525"/>
      <c r="S1693" s="458" t="s">
        <v>183</v>
      </c>
      <c r="T1693" s="458"/>
      <c r="U1693" s="458"/>
      <c r="V1693" s="458"/>
      <c r="W1693" s="458" t="s">
        <v>184</v>
      </c>
      <c r="X1693" s="458"/>
      <c r="Y1693" s="458"/>
      <c r="Z1693" s="458"/>
      <c r="AA1693" s="458" t="s">
        <v>45</v>
      </c>
      <c r="AB1693" s="458"/>
      <c r="AC1693" s="458"/>
      <c r="AD1693" s="458"/>
      <c r="AH1693" s="355" t="s">
        <v>1986</v>
      </c>
      <c r="AI1693" s="355"/>
      <c r="AJ1693" s="355" t="s">
        <v>1987</v>
      </c>
      <c r="AK1693" s="355"/>
      <c r="AL1693" s="355" t="s">
        <v>1988</v>
      </c>
      <c r="AM1693" s="355"/>
      <c r="AN1693" s="355" t="s">
        <v>1989</v>
      </c>
      <c r="AO1693" s="355"/>
      <c r="AQ1693" s="355">
        <v>2022</v>
      </c>
      <c r="AR1693" s="355"/>
      <c r="AS1693" s="355"/>
      <c r="AU1693" s="355">
        <v>2022</v>
      </c>
      <c r="AV1693" s="355"/>
      <c r="AW1693" s="355"/>
      <c r="AX1693" s="355"/>
      <c r="AY1693" s="355"/>
      <c r="AZ1693" s="355"/>
    </row>
    <row r="1694" spans="1:52">
      <c r="C1694" s="32" t="s">
        <v>191</v>
      </c>
      <c r="D1694" s="597" t="s">
        <v>520</v>
      </c>
      <c r="E1694" s="597"/>
      <c r="F1694" s="597"/>
      <c r="G1694" s="597"/>
      <c r="H1694" s="597"/>
      <c r="I1694" s="597"/>
      <c r="J1694" s="597"/>
      <c r="K1694" s="597"/>
      <c r="L1694" s="597"/>
      <c r="M1694" s="597"/>
      <c r="N1694" s="597"/>
      <c r="O1694" s="577"/>
      <c r="P1694" s="578"/>
      <c r="Q1694" s="578"/>
      <c r="R1694" s="579"/>
      <c r="S1694" s="577"/>
      <c r="T1694" s="578"/>
      <c r="U1694" s="578"/>
      <c r="V1694" s="579"/>
      <c r="W1694" s="577"/>
      <c r="X1694" s="578"/>
      <c r="Y1694" s="578"/>
      <c r="Z1694" s="579"/>
      <c r="AA1694" s="577"/>
      <c r="AB1694" s="578"/>
      <c r="AC1694" s="578"/>
      <c r="AD1694" s="579"/>
      <c r="AH1694" s="355">
        <f>O1694</f>
        <v>0</v>
      </c>
      <c r="AI1694" s="355"/>
      <c r="AJ1694" s="355">
        <f>COUNTIF(S1694:AD1694,"NS")</f>
        <v>0</v>
      </c>
      <c r="AK1694" s="355"/>
      <c r="AL1694" s="355">
        <f>SUM(S1694:AD1694)</f>
        <v>0</v>
      </c>
      <c r="AM1694" s="355"/>
      <c r="AN1694" s="355">
        <f>IF($AH$1691=48,0,IF(OR(AND(AH1694=0,AJ1694&gt;0),AND(AH1694="NS",AL1694&gt;0),AND(AH1694="NS",AJ1694=0,AL1694=0)),1,IF(OR(AND(AJ1694&gt;=2,AL1694&lt;AH1694),AND(AH1694="NS",AL1694=0,AJ1694&gt;0),AH1694=AL1694),0,1)))</f>
        <v>0</v>
      </c>
      <c r="AO1694" s="355"/>
      <c r="AQ1694" s="470" t="s">
        <v>2078</v>
      </c>
      <c r="AR1694" s="470"/>
      <c r="AS1694" s="470"/>
      <c r="AU1694" s="470" t="s">
        <v>2077</v>
      </c>
      <c r="AV1694" s="470"/>
      <c r="AW1694" s="470" t="s">
        <v>2079</v>
      </c>
      <c r="AX1694" s="470"/>
      <c r="AY1694" s="355" t="s">
        <v>1989</v>
      </c>
      <c r="AZ1694" s="355"/>
    </row>
    <row r="1695" spans="1:52">
      <c r="C1695" s="32" t="s">
        <v>193</v>
      </c>
      <c r="D1695" s="597" t="s">
        <v>521</v>
      </c>
      <c r="E1695" s="597"/>
      <c r="F1695" s="597"/>
      <c r="G1695" s="597"/>
      <c r="H1695" s="597"/>
      <c r="I1695" s="597"/>
      <c r="J1695" s="597"/>
      <c r="K1695" s="597"/>
      <c r="L1695" s="597"/>
      <c r="M1695" s="597"/>
      <c r="N1695" s="597"/>
      <c r="O1695" s="577"/>
      <c r="P1695" s="578"/>
      <c r="Q1695" s="578"/>
      <c r="R1695" s="579"/>
      <c r="S1695" s="577"/>
      <c r="T1695" s="578"/>
      <c r="U1695" s="578"/>
      <c r="V1695" s="579"/>
      <c r="W1695" s="577"/>
      <c r="X1695" s="578"/>
      <c r="Y1695" s="578"/>
      <c r="Z1695" s="579"/>
      <c r="AA1695" s="577"/>
      <c r="AB1695" s="578"/>
      <c r="AC1695" s="578"/>
      <c r="AD1695" s="579"/>
      <c r="AH1695" s="355">
        <f t="shared" ref="AH1695:AH1696" si="1626">O1695</f>
        <v>0</v>
      </c>
      <c r="AI1695" s="355"/>
      <c r="AJ1695" s="355">
        <f t="shared" ref="AJ1695:AJ1696" si="1627">COUNTIF(S1695:AD1695,"NS")</f>
        <v>0</v>
      </c>
      <c r="AK1695" s="355"/>
      <c r="AL1695" s="355">
        <f t="shared" ref="AL1695:AL1696" si="1628">SUM(S1695:AD1695)</f>
        <v>0</v>
      </c>
      <c r="AM1695" s="355"/>
      <c r="AN1695" s="355">
        <f>IF($AH$1691=48,0,IF(OR(AND(AH1695=0,AJ1695&gt;0),AND(AH1695="NS",AL1695&gt;0),AND(AH1695="NS",AJ1695=0,AL1695=0)),1,IF(OR(AND(AJ1695&gt;=2,AL1695&lt;AH1695),AND(AH1695="NS",AL1695=0,AJ1695&gt;0),AH1695=AL1695),0,1)))</f>
        <v>0</v>
      </c>
      <c r="AO1695" s="355"/>
      <c r="AQ1695" s="447">
        <f>IF(OR(I1629="",I1629=1),0,1)</f>
        <v>0</v>
      </c>
      <c r="AR1695" s="447"/>
      <c r="AS1695" s="447"/>
      <c r="AU1695" s="355">
        <f>O1629</f>
        <v>0</v>
      </c>
      <c r="AV1695" s="355"/>
      <c r="AW1695" s="355">
        <f>O1697</f>
        <v>0</v>
      </c>
      <c r="AX1695" s="355"/>
      <c r="AY1695" s="447">
        <f>IF(AU1695=AW1695,0,1)</f>
        <v>0</v>
      </c>
      <c r="AZ1695" s="447"/>
    </row>
    <row r="1696" spans="1:52">
      <c r="C1696" s="57" t="s">
        <v>195</v>
      </c>
      <c r="D1696" s="597" t="s">
        <v>45</v>
      </c>
      <c r="E1696" s="597"/>
      <c r="F1696" s="597"/>
      <c r="G1696" s="597"/>
      <c r="H1696" s="597"/>
      <c r="I1696" s="597"/>
      <c r="J1696" s="597"/>
      <c r="K1696" s="597"/>
      <c r="L1696" s="597"/>
      <c r="M1696" s="597"/>
      <c r="N1696" s="597"/>
      <c r="O1696" s="577"/>
      <c r="P1696" s="578"/>
      <c r="Q1696" s="578"/>
      <c r="R1696" s="579"/>
      <c r="S1696" s="577"/>
      <c r="T1696" s="578"/>
      <c r="U1696" s="578"/>
      <c r="V1696" s="579"/>
      <c r="W1696" s="577"/>
      <c r="X1696" s="578"/>
      <c r="Y1696" s="578"/>
      <c r="Z1696" s="579"/>
      <c r="AA1696" s="577"/>
      <c r="AB1696" s="578"/>
      <c r="AC1696" s="578"/>
      <c r="AD1696" s="579"/>
      <c r="AH1696" s="355">
        <f t="shared" si="1626"/>
        <v>0</v>
      </c>
      <c r="AI1696" s="355"/>
      <c r="AJ1696" s="355">
        <f t="shared" si="1627"/>
        <v>0</v>
      </c>
      <c r="AK1696" s="355"/>
      <c r="AL1696" s="355">
        <f t="shared" si="1628"/>
        <v>0</v>
      </c>
      <c r="AM1696" s="355"/>
      <c r="AN1696" s="355">
        <f>IF($AH$1691=48,0,IF(OR(AND(AH1696=0,AJ1696&gt;0),AND(AH1696="NS",AL1696&gt;0),AND(AH1696="NS",AJ1696=0,AL1696=0)),1,IF(OR(AND(AJ1696&gt;=2,AL1696&lt;AH1696),AND(AH1696="NS",AL1696=0,AJ1696&gt;0),AH1696=AL1696),0,1)))</f>
        <v>0</v>
      </c>
      <c r="AO1696" s="355"/>
    </row>
    <row r="1697" spans="1:93">
      <c r="C1697" s="14"/>
      <c r="D1697" s="14"/>
      <c r="E1697" s="14"/>
      <c r="F1697" s="14"/>
      <c r="G1697" s="14"/>
      <c r="H1697" s="14"/>
      <c r="I1697" s="14"/>
      <c r="K1697" s="60"/>
      <c r="L1697" s="60"/>
      <c r="M1697" s="60"/>
      <c r="N1697" s="28" t="s">
        <v>172</v>
      </c>
      <c r="O1697" s="525">
        <f>IF(AND(SUM(O1694:R1696)=0,COUNTIF(O1694:R1696,"NS")&gt;0),"NS",
IF(AND(SUM(O1694:R1696)=0,COUNTIF(O1694:R1696,0)&gt;0),0,
IF(AND(SUM(O1694:R1696)=0,COUNTIF(O1694:R1696,"NA")&gt;0),"NA",
SUM(O1694:R1696))))</f>
        <v>0</v>
      </c>
      <c r="P1697" s="525"/>
      <c r="Q1697" s="525"/>
      <c r="R1697" s="525"/>
      <c r="S1697" s="525">
        <f>IF(AND(SUM(S1694:V1696)=0,COUNTIF(S1694:V1696,"NS")&gt;0),"NS",
IF(AND(SUM(S1694:V1696)=0,COUNTIF(S1694:V1696,0)&gt;0),0,
IF(AND(SUM(S1694:V1696)=0,COUNTIF(S1694:V1696,"NA")&gt;0),"NA",
SUM(S1694:V1696))))</f>
        <v>0</v>
      </c>
      <c r="T1697" s="525"/>
      <c r="U1697" s="525"/>
      <c r="V1697" s="525"/>
      <c r="W1697" s="525">
        <f>IF(AND(SUM(W1694:Z1696)=0,COUNTIF(W1694:Z1696,"NS")&gt;0),"NS",
IF(AND(SUM(W1694:Z1696)=0,COUNTIF(W1694:Z1696,0)&gt;0),0,
IF(AND(SUM(W1694:Z1696)=0,COUNTIF(W1694:Z1696,"NA")&gt;0),"NA",
SUM(W1694:Z1696))))</f>
        <v>0</v>
      </c>
      <c r="X1697" s="525"/>
      <c r="Y1697" s="525"/>
      <c r="Z1697" s="525"/>
      <c r="AA1697" s="525">
        <f>IF(AND(SUM(AA1694:AD1696)=0,COUNTIF(AA1694:AD1696,"NS")&gt;0),"NS",
IF(AND(SUM(AA1694:AD1696)=0,COUNTIF(AA1694:AD1696,0)&gt;0),0,
IF(AND(SUM(AA1694:AD1696)=0,COUNTIF(AA1694:AD1696,"NA")&gt;0),"NA",
SUM(AA1694:AD1696))))</f>
        <v>0</v>
      </c>
      <c r="AB1697" s="525"/>
      <c r="AC1697" s="525"/>
      <c r="AD1697" s="525"/>
      <c r="AN1697" s="447">
        <f>SUM(AN1694:AO1696)</f>
        <v>0</v>
      </c>
      <c r="AO1697" s="447"/>
    </row>
    <row r="1698" spans="1:93"/>
    <row r="1699" spans="1:93" ht="24" customHeight="1">
      <c r="C1699" s="593" t="s">
        <v>14</v>
      </c>
      <c r="D1699" s="593"/>
      <c r="E1699" s="593"/>
      <c r="F1699" s="593"/>
      <c r="G1699" s="593"/>
      <c r="H1699" s="593"/>
      <c r="I1699" s="593"/>
      <c r="J1699" s="593"/>
      <c r="K1699" s="593"/>
      <c r="L1699" s="593"/>
      <c r="M1699" s="593"/>
      <c r="N1699" s="593"/>
      <c r="O1699" s="593"/>
      <c r="P1699" s="593"/>
      <c r="Q1699" s="593"/>
      <c r="R1699" s="593"/>
      <c r="S1699" s="593"/>
      <c r="T1699" s="593"/>
      <c r="U1699" s="593"/>
      <c r="V1699" s="593"/>
      <c r="W1699" s="593"/>
      <c r="X1699" s="593"/>
      <c r="Y1699" s="593"/>
      <c r="Z1699" s="593"/>
      <c r="AA1699" s="593"/>
      <c r="AB1699" s="593"/>
      <c r="AC1699" s="593"/>
      <c r="AD1699" s="593"/>
    </row>
    <row r="1700" spans="1:93" ht="60" customHeight="1">
      <c r="C1700" s="594"/>
      <c r="D1700" s="595"/>
      <c r="E1700" s="595"/>
      <c r="F1700" s="595"/>
      <c r="G1700" s="595"/>
      <c r="H1700" s="595"/>
      <c r="I1700" s="595"/>
      <c r="J1700" s="595"/>
      <c r="K1700" s="595"/>
      <c r="L1700" s="595"/>
      <c r="M1700" s="595"/>
      <c r="N1700" s="595"/>
      <c r="O1700" s="595"/>
      <c r="P1700" s="595"/>
      <c r="Q1700" s="595"/>
      <c r="R1700" s="595"/>
      <c r="S1700" s="595"/>
      <c r="T1700" s="595"/>
      <c r="U1700" s="595"/>
      <c r="V1700" s="595"/>
      <c r="W1700" s="595"/>
      <c r="X1700" s="595"/>
      <c r="Y1700" s="595"/>
      <c r="Z1700" s="595"/>
      <c r="AA1700" s="595"/>
      <c r="AB1700" s="595"/>
      <c r="AC1700" s="595"/>
      <c r="AD1700" s="596"/>
    </row>
    <row r="1701" spans="1:93">
      <c r="B1701" s="493" t="str">
        <f>IF(AN1697=0,"","Error: Verificar sumas por fila.")</f>
        <v/>
      </c>
      <c r="C1701" s="493"/>
      <c r="D1701" s="493"/>
      <c r="E1701" s="493"/>
      <c r="F1701" s="493"/>
      <c r="G1701" s="493"/>
      <c r="H1701" s="493"/>
      <c r="I1701" s="493"/>
      <c r="J1701" s="493"/>
      <c r="K1701" s="493"/>
      <c r="L1701" s="493"/>
      <c r="M1701" s="493"/>
      <c r="N1701" s="493"/>
      <c r="O1701" s="493"/>
      <c r="P1701" s="493"/>
      <c r="Q1701" s="493"/>
      <c r="R1701" s="493"/>
      <c r="S1701" s="493"/>
      <c r="T1701" s="493"/>
      <c r="U1701" s="493"/>
      <c r="V1701" s="493"/>
      <c r="W1701" s="493"/>
      <c r="X1701" s="493"/>
      <c r="Y1701" s="493"/>
      <c r="Z1701" s="493"/>
      <c r="AA1701" s="493"/>
      <c r="AB1701" s="493"/>
      <c r="AC1701" s="493"/>
      <c r="AD1701" s="493"/>
    </row>
    <row r="1702" spans="1:93">
      <c r="B1702" s="493" t="str">
        <f>IF(AY1695=0, " ", "Error: Verificar coherencia aritmética con la pregunta 2.19.")</f>
        <v xml:space="preserve"> </v>
      </c>
      <c r="C1702" s="493"/>
      <c r="D1702" s="493"/>
      <c r="E1702" s="493"/>
      <c r="F1702" s="493"/>
      <c r="G1702" s="493"/>
      <c r="H1702" s="493"/>
      <c r="I1702" s="493"/>
      <c r="J1702" s="493"/>
      <c r="K1702" s="493"/>
      <c r="L1702" s="493"/>
      <c r="M1702" s="493"/>
      <c r="N1702" s="493"/>
      <c r="O1702" s="493"/>
      <c r="P1702" s="493"/>
      <c r="Q1702" s="493"/>
      <c r="R1702" s="493"/>
      <c r="S1702" s="493"/>
      <c r="T1702" s="493"/>
      <c r="U1702" s="493"/>
      <c r="V1702" s="493"/>
      <c r="W1702" s="493"/>
      <c r="X1702" s="493"/>
      <c r="Y1702" s="493"/>
      <c r="Z1702" s="493"/>
      <c r="AA1702" s="493"/>
      <c r="AB1702" s="493"/>
      <c r="AC1702" s="493"/>
      <c r="AD1702" s="493"/>
    </row>
    <row r="1703" spans="1:93">
      <c r="B1703" s="474" t="str">
        <f>IF(OR(AH1691=48,AH1691=36),"","Error: Debe completar toda la información requerida.")</f>
        <v/>
      </c>
      <c r="C1703" s="474"/>
      <c r="D1703" s="474"/>
      <c r="E1703" s="474"/>
      <c r="F1703" s="474"/>
      <c r="G1703" s="474"/>
      <c r="H1703" s="474"/>
      <c r="I1703" s="474"/>
      <c r="J1703" s="474"/>
      <c r="K1703" s="474"/>
      <c r="L1703" s="474"/>
      <c r="M1703" s="474"/>
      <c r="N1703" s="474"/>
      <c r="O1703" s="474"/>
      <c r="P1703" s="474"/>
      <c r="Q1703" s="474"/>
      <c r="R1703" s="474"/>
      <c r="S1703" s="474"/>
      <c r="T1703" s="474"/>
      <c r="U1703" s="474"/>
      <c r="V1703" s="474"/>
      <c r="W1703" s="474"/>
      <c r="X1703" s="474"/>
      <c r="Y1703" s="474"/>
      <c r="Z1703" s="474"/>
      <c r="AA1703" s="474"/>
      <c r="AB1703" s="474"/>
      <c r="AC1703" s="474"/>
      <c r="AD1703" s="474"/>
    </row>
    <row r="1704" spans="1:93">
      <c r="B1704" s="474"/>
      <c r="C1704" s="474"/>
      <c r="D1704" s="474"/>
      <c r="E1704" s="474"/>
      <c r="F1704" s="474"/>
      <c r="G1704" s="474"/>
      <c r="H1704" s="474"/>
      <c r="I1704" s="474"/>
      <c r="J1704" s="474"/>
      <c r="K1704" s="474"/>
      <c r="L1704" s="474"/>
      <c r="M1704" s="474"/>
      <c r="N1704" s="474"/>
      <c r="O1704" s="474"/>
      <c r="P1704" s="474"/>
      <c r="Q1704" s="474"/>
      <c r="R1704" s="474"/>
      <c r="S1704" s="474"/>
      <c r="T1704" s="474"/>
      <c r="U1704" s="474"/>
      <c r="V1704" s="474"/>
      <c r="W1704" s="474"/>
      <c r="X1704" s="474"/>
      <c r="Y1704" s="474"/>
      <c r="Z1704" s="474"/>
      <c r="AA1704" s="474"/>
      <c r="AB1704" s="474"/>
      <c r="AC1704" s="474"/>
      <c r="AD1704" s="474"/>
    </row>
    <row r="1705" spans="1:93"/>
    <row r="1706" spans="1:93"/>
    <row r="1707" spans="1:93" ht="24" customHeight="1">
      <c r="A1707" s="13" t="s">
        <v>518</v>
      </c>
      <c r="B1707" s="616" t="s">
        <v>1783</v>
      </c>
      <c r="C1707" s="616"/>
      <c r="D1707" s="616"/>
      <c r="E1707" s="616"/>
      <c r="F1707" s="616"/>
      <c r="G1707" s="616"/>
      <c r="H1707" s="616"/>
      <c r="I1707" s="616"/>
      <c r="J1707" s="616"/>
      <c r="K1707" s="616"/>
      <c r="L1707" s="616"/>
      <c r="M1707" s="616"/>
      <c r="N1707" s="616"/>
      <c r="O1707" s="616"/>
      <c r="P1707" s="616"/>
      <c r="Q1707" s="616"/>
      <c r="R1707" s="616"/>
      <c r="S1707" s="616"/>
      <c r="T1707" s="616"/>
      <c r="U1707" s="616"/>
      <c r="V1707" s="616"/>
      <c r="W1707" s="616"/>
      <c r="X1707" s="616"/>
      <c r="Y1707" s="616"/>
      <c r="Z1707" s="616"/>
      <c r="AA1707" s="616"/>
      <c r="AB1707" s="616"/>
      <c r="AC1707" s="616"/>
      <c r="AD1707" s="616"/>
      <c r="AH1707" s="355" t="s">
        <v>1983</v>
      </c>
      <c r="AI1707" s="355"/>
      <c r="AJ1707" s="355" t="s">
        <v>1984</v>
      </c>
      <c r="AK1707" s="355"/>
      <c r="AL1707" s="355" t="s">
        <v>1985</v>
      </c>
      <c r="AM1707" s="355"/>
      <c r="AO1707" s="470" t="s">
        <v>2078</v>
      </c>
      <c r="AP1707" s="470"/>
      <c r="AQ1707" s="470"/>
      <c r="AS1707" s="470" t="s">
        <v>2077</v>
      </c>
      <c r="AT1707" s="470"/>
      <c r="AU1707" s="470" t="s">
        <v>2079</v>
      </c>
      <c r="AV1707" s="470"/>
      <c r="AW1707" s="355" t="s">
        <v>1989</v>
      </c>
      <c r="AX1707" s="355"/>
    </row>
    <row r="1708" spans="1:93" ht="24" customHeight="1">
      <c r="A1708" s="13"/>
      <c r="B1708" s="88"/>
      <c r="C1708" s="545" t="s">
        <v>1784</v>
      </c>
      <c r="D1708" s="545"/>
      <c r="E1708" s="545"/>
      <c r="F1708" s="545"/>
      <c r="G1708" s="545"/>
      <c r="H1708" s="545"/>
      <c r="I1708" s="545"/>
      <c r="J1708" s="545"/>
      <c r="K1708" s="545"/>
      <c r="L1708" s="545"/>
      <c r="M1708" s="545"/>
      <c r="N1708" s="545"/>
      <c r="O1708" s="545"/>
      <c r="P1708" s="545"/>
      <c r="Q1708" s="545"/>
      <c r="R1708" s="545"/>
      <c r="S1708" s="545"/>
      <c r="T1708" s="545"/>
      <c r="U1708" s="545"/>
      <c r="V1708" s="545"/>
      <c r="W1708" s="545"/>
      <c r="X1708" s="545"/>
      <c r="Y1708" s="545"/>
      <c r="Z1708" s="545"/>
      <c r="AA1708" s="545"/>
      <c r="AB1708" s="545"/>
      <c r="AC1708" s="545"/>
      <c r="AD1708" s="545"/>
      <c r="AH1708" s="355">
        <f>COUNTBLANK(O1714:AD1726)</f>
        <v>208</v>
      </c>
      <c r="AI1708" s="355"/>
      <c r="AJ1708" s="355">
        <v>208</v>
      </c>
      <c r="AK1708" s="355"/>
      <c r="AL1708" s="355">
        <v>156</v>
      </c>
      <c r="AM1708" s="355"/>
      <c r="AO1708" s="447">
        <f>IF(OR($I$1629="",$I$1629=1),0,1)</f>
        <v>0</v>
      </c>
      <c r="AP1708" s="447"/>
      <c r="AQ1708" s="447"/>
      <c r="AS1708" s="355">
        <f>M1642</f>
        <v>0</v>
      </c>
      <c r="AT1708" s="355"/>
      <c r="AU1708" s="355">
        <f>M1710</f>
        <v>0</v>
      </c>
      <c r="AV1708" s="355"/>
      <c r="AW1708" s="447">
        <f>IF(AS1708=AU1708,0,1)</f>
        <v>0</v>
      </c>
      <c r="AX1708" s="447"/>
    </row>
    <row r="1709" spans="1:93" ht="24" customHeight="1">
      <c r="A1709" s="13"/>
      <c r="B1709" s="88"/>
      <c r="C1709" s="545" t="s">
        <v>1785</v>
      </c>
      <c r="D1709" s="545"/>
      <c r="E1709" s="545"/>
      <c r="F1709" s="545"/>
      <c r="G1709" s="545"/>
      <c r="H1709" s="545"/>
      <c r="I1709" s="545"/>
      <c r="J1709" s="545"/>
      <c r="K1709" s="545"/>
      <c r="L1709" s="545"/>
      <c r="M1709" s="545"/>
      <c r="N1709" s="545"/>
      <c r="O1709" s="545"/>
      <c r="P1709" s="545"/>
      <c r="Q1709" s="545"/>
      <c r="R1709" s="545"/>
      <c r="S1709" s="545"/>
      <c r="T1709" s="545"/>
      <c r="U1709" s="545"/>
      <c r="V1709" s="545"/>
      <c r="W1709" s="545"/>
      <c r="X1709" s="545"/>
      <c r="Y1709" s="545"/>
      <c r="Z1709" s="545"/>
      <c r="AA1709" s="545"/>
      <c r="AB1709" s="545"/>
      <c r="AC1709" s="545"/>
      <c r="AD1709" s="545"/>
    </row>
    <row r="1710" spans="1:93" ht="24" customHeight="1">
      <c r="A1710" s="13"/>
      <c r="B1710" s="88"/>
      <c r="C1710" s="545" t="s">
        <v>1786</v>
      </c>
      <c r="D1710" s="545"/>
      <c r="E1710" s="545"/>
      <c r="F1710" s="545"/>
      <c r="G1710" s="545"/>
      <c r="H1710" s="545"/>
      <c r="I1710" s="545"/>
      <c r="J1710" s="545"/>
      <c r="K1710" s="545"/>
      <c r="L1710" s="545"/>
      <c r="M1710" s="545"/>
      <c r="N1710" s="545"/>
      <c r="O1710" s="545"/>
      <c r="P1710" s="545"/>
      <c r="Q1710" s="545"/>
      <c r="R1710" s="545"/>
      <c r="S1710" s="545"/>
      <c r="T1710" s="545"/>
      <c r="U1710" s="545"/>
      <c r="V1710" s="545"/>
      <c r="W1710" s="545"/>
      <c r="X1710" s="545"/>
      <c r="Y1710" s="545"/>
      <c r="Z1710" s="545"/>
      <c r="AA1710" s="545"/>
      <c r="AB1710" s="545"/>
      <c r="AC1710" s="545"/>
      <c r="AD1710" s="545"/>
    </row>
    <row r="1711" spans="1:93"/>
    <row r="1712" spans="1:93" ht="24" customHeight="1">
      <c r="C1712" s="525" t="s">
        <v>1033</v>
      </c>
      <c r="D1712" s="525"/>
      <c r="E1712" s="525"/>
      <c r="F1712" s="525"/>
      <c r="G1712" s="525"/>
      <c r="H1712" s="525"/>
      <c r="I1712" s="525"/>
      <c r="J1712" s="525"/>
      <c r="K1712" s="525"/>
      <c r="L1712" s="525"/>
      <c r="M1712" s="525"/>
      <c r="N1712" s="525"/>
      <c r="O1712" s="525" t="s">
        <v>1440</v>
      </c>
      <c r="P1712" s="525"/>
      <c r="Q1712" s="525"/>
      <c r="R1712" s="525"/>
      <c r="S1712" s="525"/>
      <c r="T1712" s="525"/>
      <c r="U1712" s="525"/>
      <c r="V1712" s="525"/>
      <c r="W1712" s="525"/>
      <c r="X1712" s="525"/>
      <c r="Y1712" s="525"/>
      <c r="Z1712" s="525"/>
      <c r="AA1712" s="525"/>
      <c r="AB1712" s="525"/>
      <c r="AC1712" s="525"/>
      <c r="AD1712" s="525"/>
      <c r="AU1712" s="355" t="s">
        <v>2021</v>
      </c>
      <c r="AV1712" s="355"/>
      <c r="AW1712" s="355"/>
      <c r="AX1712" s="355"/>
      <c r="AY1712" s="355"/>
      <c r="AZ1712" s="355"/>
      <c r="BA1712" s="355"/>
      <c r="BB1712" s="355"/>
      <c r="BC1712" s="355"/>
      <c r="BD1712" s="355"/>
      <c r="BE1712" s="355"/>
      <c r="BF1712" s="355"/>
      <c r="BG1712" s="355"/>
      <c r="BH1712" s="355"/>
      <c r="BI1712" s="355"/>
      <c r="BK1712" s="355" t="s">
        <v>2022</v>
      </c>
      <c r="BL1712" s="355"/>
      <c r="BM1712" s="355"/>
      <c r="BN1712" s="355"/>
      <c r="BO1712" s="355"/>
      <c r="BP1712" s="355"/>
      <c r="BQ1712" s="355"/>
      <c r="BR1712" s="355"/>
      <c r="BS1712" s="355"/>
      <c r="BT1712" s="355"/>
      <c r="BU1712" s="355"/>
      <c r="BV1712" s="355"/>
      <c r="BW1712" s="355"/>
      <c r="BX1712" s="355"/>
      <c r="BY1712" s="355"/>
      <c r="CA1712" s="355" t="s">
        <v>2056</v>
      </c>
      <c r="CB1712" s="355"/>
      <c r="CC1712" s="355"/>
      <c r="CD1712" s="355"/>
      <c r="CE1712" s="355"/>
      <c r="CF1712" s="355"/>
      <c r="CG1712" s="355"/>
      <c r="CH1712" s="355"/>
      <c r="CI1712" s="355"/>
      <c r="CJ1712" s="355"/>
      <c r="CK1712" s="355"/>
      <c r="CL1712" s="355"/>
      <c r="CM1712" s="355"/>
      <c r="CN1712" s="355"/>
      <c r="CO1712" s="355"/>
    </row>
    <row r="1713" spans="3:93">
      <c r="C1713" s="525"/>
      <c r="D1713" s="525"/>
      <c r="E1713" s="525"/>
      <c r="F1713" s="525"/>
      <c r="G1713" s="525"/>
      <c r="H1713" s="525"/>
      <c r="I1713" s="525"/>
      <c r="J1713" s="525"/>
      <c r="K1713" s="525"/>
      <c r="L1713" s="525"/>
      <c r="M1713" s="525"/>
      <c r="N1713" s="525"/>
      <c r="O1713" s="526" t="s">
        <v>174</v>
      </c>
      <c r="P1713" s="527"/>
      <c r="Q1713" s="527"/>
      <c r="R1713" s="528"/>
      <c r="S1713" s="390" t="s">
        <v>183</v>
      </c>
      <c r="T1713" s="391"/>
      <c r="U1713" s="391"/>
      <c r="V1713" s="392"/>
      <c r="W1713" s="390" t="s">
        <v>184</v>
      </c>
      <c r="X1713" s="391"/>
      <c r="Y1713" s="391"/>
      <c r="Z1713" s="392"/>
      <c r="AA1713" s="390" t="s">
        <v>45</v>
      </c>
      <c r="AB1713" s="391"/>
      <c r="AC1713" s="391"/>
      <c r="AD1713" s="392"/>
      <c r="AH1713" s="355" t="s">
        <v>1986</v>
      </c>
      <c r="AI1713" s="355"/>
      <c r="AJ1713" s="355" t="s">
        <v>1987</v>
      </c>
      <c r="AK1713" s="355"/>
      <c r="AL1713" s="355" t="s">
        <v>1988</v>
      </c>
      <c r="AM1713" s="355"/>
      <c r="AN1713" s="355" t="s">
        <v>1989</v>
      </c>
      <c r="AO1713" s="355"/>
      <c r="AQ1713" s="472" t="s">
        <v>2078</v>
      </c>
      <c r="AR1713" s="490"/>
      <c r="AS1713" s="473"/>
      <c r="AU1713" s="478"/>
      <c r="AV1713" s="479"/>
      <c r="AW1713" s="480"/>
      <c r="AX1713" s="478" t="s">
        <v>2081</v>
      </c>
      <c r="AY1713" s="479"/>
      <c r="AZ1713" s="480"/>
      <c r="BA1713" s="478" t="s">
        <v>1991</v>
      </c>
      <c r="BB1713" s="479"/>
      <c r="BC1713" s="480"/>
      <c r="BD1713" s="478" t="s">
        <v>1992</v>
      </c>
      <c r="BE1713" s="479"/>
      <c r="BF1713" s="480"/>
      <c r="BG1713" s="459" t="s">
        <v>1993</v>
      </c>
      <c r="BH1713" s="459"/>
      <c r="BI1713" s="459"/>
      <c r="BJ1713" s="298"/>
      <c r="BK1713" s="478"/>
      <c r="BL1713" s="479"/>
      <c r="BM1713" s="480"/>
      <c r="BN1713" s="478" t="s">
        <v>2082</v>
      </c>
      <c r="BO1713" s="479"/>
      <c r="BP1713" s="480"/>
      <c r="BQ1713" s="478" t="s">
        <v>1991</v>
      </c>
      <c r="BR1713" s="479"/>
      <c r="BS1713" s="480"/>
      <c r="BT1713" s="478" t="s">
        <v>1992</v>
      </c>
      <c r="BU1713" s="479"/>
      <c r="BV1713" s="480"/>
      <c r="BW1713" s="459" t="s">
        <v>1993</v>
      </c>
      <c r="BX1713" s="459"/>
      <c r="BY1713" s="459"/>
      <c r="CA1713" s="478"/>
      <c r="CB1713" s="479"/>
      <c r="CC1713" s="480"/>
      <c r="CD1713" s="481" t="s">
        <v>1993</v>
      </c>
      <c r="CE1713" s="482"/>
      <c r="CF1713" s="483"/>
      <c r="CG1713" s="478" t="s">
        <v>1991</v>
      </c>
      <c r="CH1713" s="479"/>
      <c r="CI1713" s="480"/>
      <c r="CJ1713" s="478" t="s">
        <v>1992</v>
      </c>
      <c r="CK1713" s="479"/>
      <c r="CL1713" s="480"/>
      <c r="CM1713" s="459" t="s">
        <v>1993</v>
      </c>
      <c r="CN1713" s="459"/>
      <c r="CO1713" s="459"/>
    </row>
    <row r="1714" spans="3:93">
      <c r="C1714" s="57" t="s">
        <v>191</v>
      </c>
      <c r="D1714" s="574" t="s">
        <v>1034</v>
      </c>
      <c r="E1714" s="575"/>
      <c r="F1714" s="575"/>
      <c r="G1714" s="575"/>
      <c r="H1714" s="575"/>
      <c r="I1714" s="575"/>
      <c r="J1714" s="575"/>
      <c r="K1714" s="575"/>
      <c r="L1714" s="575"/>
      <c r="M1714" s="575"/>
      <c r="N1714" s="576"/>
      <c r="O1714" s="577"/>
      <c r="P1714" s="578"/>
      <c r="Q1714" s="578"/>
      <c r="R1714" s="579"/>
      <c r="S1714" s="577"/>
      <c r="T1714" s="578"/>
      <c r="U1714" s="578"/>
      <c r="V1714" s="579"/>
      <c r="W1714" s="577"/>
      <c r="X1714" s="578"/>
      <c r="Y1714" s="578"/>
      <c r="Z1714" s="579"/>
      <c r="AA1714" s="577"/>
      <c r="AB1714" s="578"/>
      <c r="AC1714" s="578"/>
      <c r="AD1714" s="579"/>
      <c r="AH1714" s="355">
        <f>O1714</f>
        <v>0</v>
      </c>
      <c r="AI1714" s="355"/>
      <c r="AJ1714" s="355">
        <f>COUNTIF(S1714:AD1714,"NS")</f>
        <v>0</v>
      </c>
      <c r="AK1714" s="355"/>
      <c r="AL1714" s="355">
        <f>SUM(S1714:AD1714)</f>
        <v>0</v>
      </c>
      <c r="AM1714" s="355"/>
      <c r="AN1714" s="355">
        <f>IF($AH$1708=208,0,IF(OR(AND(AH1714=0,AJ1714&gt;0),AND(AH1714="NS",AL1714&gt;0),AND(AH1714="NS",AJ1714=0,AL1714=0)),1,IF(OR(AND(AJ1714&gt;=2,AL1714&lt;AH1714),AND(AH1714="NS",AL1714=0,AJ1714&gt;0),AH1714=AL1714),0,1)))</f>
        <v>0</v>
      </c>
      <c r="AO1714" s="355"/>
      <c r="AQ1714" s="484">
        <f>IF(OR($I$1629="",$I$1629=1),0,1)</f>
        <v>0</v>
      </c>
      <c r="AR1714" s="491"/>
      <c r="AS1714" s="485"/>
      <c r="AU1714" s="478" t="s">
        <v>2080</v>
      </c>
      <c r="AV1714" s="479"/>
      <c r="AW1714" s="480"/>
      <c r="AX1714" s="450">
        <f>Q1629</f>
        <v>0</v>
      </c>
      <c r="AY1714" s="476"/>
      <c r="AZ1714" s="451"/>
      <c r="BA1714" s="450">
        <f>U1629</f>
        <v>0</v>
      </c>
      <c r="BB1714" s="476"/>
      <c r="BC1714" s="451"/>
      <c r="BD1714" s="450">
        <f>Y1629</f>
        <v>0</v>
      </c>
      <c r="BE1714" s="476"/>
      <c r="BF1714" s="451"/>
      <c r="BG1714" s="355">
        <f>AC1629</f>
        <v>0</v>
      </c>
      <c r="BH1714" s="355"/>
      <c r="BI1714" s="355"/>
      <c r="BK1714" s="478" t="s">
        <v>2080</v>
      </c>
      <c r="BL1714" s="479"/>
      <c r="BM1714" s="480"/>
      <c r="BN1714" s="450">
        <f>P1629</f>
        <v>0</v>
      </c>
      <c r="BO1714" s="476"/>
      <c r="BP1714" s="451"/>
      <c r="BQ1714" s="450">
        <f>T1629</f>
        <v>0</v>
      </c>
      <c r="BR1714" s="476"/>
      <c r="BS1714" s="451"/>
      <c r="BT1714" s="450">
        <f>X1629</f>
        <v>0</v>
      </c>
      <c r="BU1714" s="476"/>
      <c r="BV1714" s="451"/>
      <c r="BW1714" s="355">
        <f>AB1629</f>
        <v>0</v>
      </c>
      <c r="BX1714" s="355"/>
      <c r="BY1714" s="355"/>
      <c r="CA1714" s="478" t="s">
        <v>2080</v>
      </c>
      <c r="CB1714" s="479"/>
      <c r="CC1714" s="480"/>
      <c r="CD1714" s="450">
        <f>R1629</f>
        <v>0</v>
      </c>
      <c r="CE1714" s="476"/>
      <c r="CF1714" s="451"/>
      <c r="CG1714" s="450">
        <f>V1629</f>
        <v>0</v>
      </c>
      <c r="CH1714" s="476"/>
      <c r="CI1714" s="451"/>
      <c r="CJ1714" s="450">
        <f>Z1629</f>
        <v>0</v>
      </c>
      <c r="CK1714" s="476"/>
      <c r="CL1714" s="451"/>
      <c r="CM1714" s="355">
        <f>AD1629</f>
        <v>0</v>
      </c>
      <c r="CN1714" s="355"/>
      <c r="CO1714" s="355"/>
    </row>
    <row r="1715" spans="3:93">
      <c r="C1715" s="57" t="s">
        <v>193</v>
      </c>
      <c r="D1715" s="574" t="s">
        <v>1035</v>
      </c>
      <c r="E1715" s="575"/>
      <c r="F1715" s="575"/>
      <c r="G1715" s="575"/>
      <c r="H1715" s="575"/>
      <c r="I1715" s="575"/>
      <c r="J1715" s="575"/>
      <c r="K1715" s="575"/>
      <c r="L1715" s="575"/>
      <c r="M1715" s="575"/>
      <c r="N1715" s="576"/>
      <c r="O1715" s="577"/>
      <c r="P1715" s="578"/>
      <c r="Q1715" s="578"/>
      <c r="R1715" s="579"/>
      <c r="S1715" s="577"/>
      <c r="T1715" s="578"/>
      <c r="U1715" s="578"/>
      <c r="V1715" s="579"/>
      <c r="W1715" s="577"/>
      <c r="X1715" s="578"/>
      <c r="Y1715" s="578"/>
      <c r="Z1715" s="579"/>
      <c r="AA1715" s="577"/>
      <c r="AB1715" s="578"/>
      <c r="AC1715" s="578"/>
      <c r="AD1715" s="579"/>
      <c r="AH1715" s="355">
        <f t="shared" ref="AH1715:AH1726" si="1629">O1715</f>
        <v>0</v>
      </c>
      <c r="AI1715" s="355"/>
      <c r="AJ1715" s="355">
        <f t="shared" ref="AJ1715:AJ1726" si="1630">COUNTIF(S1715:AD1715,"NS")</f>
        <v>0</v>
      </c>
      <c r="AK1715" s="355"/>
      <c r="AL1715" s="355">
        <f t="shared" ref="AL1715:AL1726" si="1631">SUM(S1715:AD1715)</f>
        <v>0</v>
      </c>
      <c r="AM1715" s="355"/>
      <c r="AN1715" s="355">
        <f t="shared" ref="AN1715:AN1726" si="1632">IF($AH$1708=208,0,IF(OR(AND(AH1715=0,AJ1715&gt;0),AND(AH1715="NS",AL1715&gt;0),AND(AH1715="NS",AJ1715=0,AL1715=0)),1,IF(OR(AND(AJ1715&gt;=2,AL1715&lt;AH1715),AND(AH1715="NS",AL1715=0,AJ1715&gt;0),AH1715=AL1715),0,1)))</f>
        <v>0</v>
      </c>
      <c r="AO1715" s="355"/>
      <c r="AU1715" s="478" t="s">
        <v>6997</v>
      </c>
      <c r="AV1715" s="479"/>
      <c r="AW1715" s="480"/>
      <c r="AX1715" s="450">
        <f>SUM(O1714:R1715)</f>
        <v>0</v>
      </c>
      <c r="AY1715" s="476"/>
      <c r="AZ1715" s="451"/>
      <c r="BA1715" s="450">
        <f>SUM(S1714:V1715)</f>
        <v>0</v>
      </c>
      <c r="BB1715" s="476"/>
      <c r="BC1715" s="451"/>
      <c r="BD1715" s="450">
        <f>SUM(W1714:Z1715)</f>
        <v>0</v>
      </c>
      <c r="BE1715" s="476"/>
      <c r="BF1715" s="451"/>
      <c r="BG1715" s="355">
        <f>SUM(AA1714:AD1715)</f>
        <v>0</v>
      </c>
      <c r="BH1715" s="355"/>
      <c r="BI1715" s="355"/>
      <c r="BK1715" s="478" t="s">
        <v>6997</v>
      </c>
      <c r="BL1715" s="479"/>
      <c r="BM1715" s="480"/>
      <c r="BN1715" s="450">
        <f>SUM(O1716:R1725)</f>
        <v>0</v>
      </c>
      <c r="BO1715" s="476"/>
      <c r="BP1715" s="451"/>
      <c r="BQ1715" s="450">
        <f>SUM(S1716:V1725)</f>
        <v>0</v>
      </c>
      <c r="BR1715" s="476"/>
      <c r="BS1715" s="451"/>
      <c r="BT1715" s="450">
        <f>SUM(W1716:Z1725)</f>
        <v>0</v>
      </c>
      <c r="BU1715" s="476"/>
      <c r="BV1715" s="451"/>
      <c r="BW1715" s="355">
        <f>SUM(AA1716:AD1725)</f>
        <v>0</v>
      </c>
      <c r="BX1715" s="355"/>
      <c r="BY1715" s="355"/>
      <c r="CA1715" s="478" t="s">
        <v>6997</v>
      </c>
      <c r="CB1715" s="479"/>
      <c r="CC1715" s="480"/>
      <c r="CD1715" s="450">
        <f>O1726</f>
        <v>0</v>
      </c>
      <c r="CE1715" s="476"/>
      <c r="CF1715" s="451"/>
      <c r="CG1715" s="450">
        <f>S1726</f>
        <v>0</v>
      </c>
      <c r="CH1715" s="476"/>
      <c r="CI1715" s="451"/>
      <c r="CJ1715" s="450">
        <f>W1726</f>
        <v>0</v>
      </c>
      <c r="CK1715" s="476"/>
      <c r="CL1715" s="451"/>
      <c r="CM1715" s="355">
        <f>AA1726</f>
        <v>0</v>
      </c>
      <c r="CN1715" s="355"/>
      <c r="CO1715" s="355"/>
    </row>
    <row r="1716" spans="3:93">
      <c r="C1716" s="57" t="s">
        <v>195</v>
      </c>
      <c r="D1716" s="574" t="s">
        <v>1036</v>
      </c>
      <c r="E1716" s="575"/>
      <c r="F1716" s="575"/>
      <c r="G1716" s="575"/>
      <c r="H1716" s="575"/>
      <c r="I1716" s="575"/>
      <c r="J1716" s="575"/>
      <c r="K1716" s="575"/>
      <c r="L1716" s="575"/>
      <c r="M1716" s="575"/>
      <c r="N1716" s="576"/>
      <c r="O1716" s="577"/>
      <c r="P1716" s="578"/>
      <c r="Q1716" s="578"/>
      <c r="R1716" s="579"/>
      <c r="S1716" s="577"/>
      <c r="T1716" s="578"/>
      <c r="U1716" s="578"/>
      <c r="V1716" s="579"/>
      <c r="W1716" s="577"/>
      <c r="X1716" s="578"/>
      <c r="Y1716" s="578"/>
      <c r="Z1716" s="579"/>
      <c r="AA1716" s="577"/>
      <c r="AB1716" s="578"/>
      <c r="AC1716" s="578"/>
      <c r="AD1716" s="579"/>
      <c r="AH1716" s="355">
        <f t="shared" si="1629"/>
        <v>0</v>
      </c>
      <c r="AI1716" s="355"/>
      <c r="AJ1716" s="355">
        <f t="shared" si="1630"/>
        <v>0</v>
      </c>
      <c r="AK1716" s="355"/>
      <c r="AL1716" s="355">
        <f t="shared" si="1631"/>
        <v>0</v>
      </c>
      <c r="AM1716" s="355"/>
      <c r="AN1716" s="355">
        <f t="shared" si="1632"/>
        <v>0</v>
      </c>
      <c r="AO1716" s="355"/>
      <c r="AU1716" s="450" t="s">
        <v>1989</v>
      </c>
      <c r="AV1716" s="476"/>
      <c r="AW1716" s="451"/>
      <c r="AX1716" s="450">
        <f>IF(AX1715=AX1714,0,1)</f>
        <v>0</v>
      </c>
      <c r="AY1716" s="476"/>
      <c r="AZ1716" s="451"/>
      <c r="BA1716" s="450">
        <f t="shared" ref="BA1716" si="1633">IF(BA1715=BA1714,0,1)</f>
        <v>0</v>
      </c>
      <c r="BB1716" s="476"/>
      <c r="BC1716" s="451"/>
      <c r="BD1716" s="450">
        <f t="shared" ref="BD1716" si="1634">IF(BD1715=BD1714,0,1)</f>
        <v>0</v>
      </c>
      <c r="BE1716" s="476"/>
      <c r="BF1716" s="451"/>
      <c r="BG1716" s="450">
        <f t="shared" ref="BG1716" si="1635">IF(BG1715=BG1714,0,1)</f>
        <v>0</v>
      </c>
      <c r="BH1716" s="476"/>
      <c r="BI1716" s="451"/>
      <c r="BK1716" s="450" t="s">
        <v>1989</v>
      </c>
      <c r="BL1716" s="476"/>
      <c r="BM1716" s="451"/>
      <c r="BN1716" s="450">
        <f>IF(BN1714=BN1715,0,1)</f>
        <v>0</v>
      </c>
      <c r="BO1716" s="476"/>
      <c r="BP1716" s="451"/>
      <c r="BQ1716" s="450">
        <f t="shared" ref="BQ1716" si="1636">IF(BQ1714=BQ1715,0,1)</f>
        <v>0</v>
      </c>
      <c r="BR1716" s="476"/>
      <c r="BS1716" s="451"/>
      <c r="BT1716" s="450">
        <f t="shared" ref="BT1716" si="1637">IF(BT1714=BT1715,0,1)</f>
        <v>0</v>
      </c>
      <c r="BU1716" s="476"/>
      <c r="BV1716" s="451"/>
      <c r="BW1716" s="450">
        <f t="shared" ref="BW1716" si="1638">IF(BW1714=BW1715,0,1)</f>
        <v>0</v>
      </c>
      <c r="BX1716" s="476"/>
      <c r="BY1716" s="451"/>
      <c r="CA1716" s="450" t="s">
        <v>1989</v>
      </c>
      <c r="CB1716" s="476"/>
      <c r="CC1716" s="451"/>
      <c r="CD1716" s="450">
        <f>IF(CD1714=CD1715,0,1)</f>
        <v>0</v>
      </c>
      <c r="CE1716" s="476"/>
      <c r="CF1716" s="451"/>
      <c r="CG1716" s="450">
        <f t="shared" ref="CG1716" si="1639">IF(CG1714=CG1715,0,1)</f>
        <v>0</v>
      </c>
      <c r="CH1716" s="476"/>
      <c r="CI1716" s="451"/>
      <c r="CJ1716" s="450">
        <f t="shared" ref="CJ1716" si="1640">IF(CJ1714=CJ1715,0,1)</f>
        <v>0</v>
      </c>
      <c r="CK1716" s="476"/>
      <c r="CL1716" s="451"/>
      <c r="CM1716" s="450">
        <f t="shared" ref="CM1716" si="1641">IF(CM1714=CM1715,0,1)</f>
        <v>0</v>
      </c>
      <c r="CN1716" s="476"/>
      <c r="CO1716" s="451"/>
    </row>
    <row r="1717" spans="3:93">
      <c r="C1717" s="57" t="s">
        <v>197</v>
      </c>
      <c r="D1717" s="574" t="s">
        <v>1037</v>
      </c>
      <c r="E1717" s="575"/>
      <c r="F1717" s="575"/>
      <c r="G1717" s="575"/>
      <c r="H1717" s="575"/>
      <c r="I1717" s="575"/>
      <c r="J1717" s="575"/>
      <c r="K1717" s="575"/>
      <c r="L1717" s="575"/>
      <c r="M1717" s="575"/>
      <c r="N1717" s="576"/>
      <c r="O1717" s="577"/>
      <c r="P1717" s="578"/>
      <c r="Q1717" s="578"/>
      <c r="R1717" s="579"/>
      <c r="S1717" s="577"/>
      <c r="T1717" s="578"/>
      <c r="U1717" s="578"/>
      <c r="V1717" s="579"/>
      <c r="W1717" s="577"/>
      <c r="X1717" s="578"/>
      <c r="Y1717" s="578"/>
      <c r="Z1717" s="579"/>
      <c r="AA1717" s="577"/>
      <c r="AB1717" s="578"/>
      <c r="AC1717" s="578"/>
      <c r="AD1717" s="579"/>
      <c r="AH1717" s="355">
        <f t="shared" si="1629"/>
        <v>0</v>
      </c>
      <c r="AI1717" s="355"/>
      <c r="AJ1717" s="355">
        <f t="shared" si="1630"/>
        <v>0</v>
      </c>
      <c r="AK1717" s="355"/>
      <c r="AL1717" s="355">
        <f t="shared" si="1631"/>
        <v>0</v>
      </c>
      <c r="AM1717" s="355"/>
      <c r="AN1717" s="355">
        <f t="shared" si="1632"/>
        <v>0</v>
      </c>
      <c r="AO1717" s="355"/>
      <c r="BG1717" s="484">
        <f>SUM(AX1716:BI1716)</f>
        <v>0</v>
      </c>
      <c r="BH1717" s="491"/>
      <c r="BI1717" s="485"/>
      <c r="BW1717" s="447">
        <f>SUM(BN1716:BY1716)</f>
        <v>0</v>
      </c>
      <c r="BX1717" s="447"/>
      <c r="BY1717" s="447"/>
      <c r="CM1717" s="447">
        <f>SUM(CD1716:CO1716)</f>
        <v>0</v>
      </c>
      <c r="CN1717" s="447"/>
      <c r="CO1717" s="447"/>
    </row>
    <row r="1718" spans="3:93">
      <c r="C1718" s="57" t="s">
        <v>199</v>
      </c>
      <c r="D1718" s="574" t="s">
        <v>1038</v>
      </c>
      <c r="E1718" s="575"/>
      <c r="F1718" s="575"/>
      <c r="G1718" s="575"/>
      <c r="H1718" s="575"/>
      <c r="I1718" s="575"/>
      <c r="J1718" s="575"/>
      <c r="K1718" s="575"/>
      <c r="L1718" s="575"/>
      <c r="M1718" s="575"/>
      <c r="N1718" s="576"/>
      <c r="O1718" s="577"/>
      <c r="P1718" s="578"/>
      <c r="Q1718" s="578"/>
      <c r="R1718" s="579"/>
      <c r="S1718" s="577"/>
      <c r="T1718" s="578"/>
      <c r="U1718" s="578"/>
      <c r="V1718" s="579"/>
      <c r="W1718" s="577"/>
      <c r="X1718" s="578"/>
      <c r="Y1718" s="578"/>
      <c r="Z1718" s="579"/>
      <c r="AA1718" s="577"/>
      <c r="AB1718" s="578"/>
      <c r="AC1718" s="578"/>
      <c r="AD1718" s="579"/>
      <c r="AH1718" s="355">
        <f t="shared" si="1629"/>
        <v>0</v>
      </c>
      <c r="AI1718" s="355"/>
      <c r="AJ1718" s="355">
        <f t="shared" si="1630"/>
        <v>0</v>
      </c>
      <c r="AK1718" s="355"/>
      <c r="AL1718" s="355">
        <f t="shared" si="1631"/>
        <v>0</v>
      </c>
      <c r="AM1718" s="355"/>
      <c r="AN1718" s="355">
        <f t="shared" si="1632"/>
        <v>0</v>
      </c>
      <c r="AO1718" s="355"/>
    </row>
    <row r="1719" spans="3:93">
      <c r="C1719" s="57" t="s">
        <v>201</v>
      </c>
      <c r="D1719" s="574" t="s">
        <v>1039</v>
      </c>
      <c r="E1719" s="575"/>
      <c r="F1719" s="575"/>
      <c r="G1719" s="575"/>
      <c r="H1719" s="575"/>
      <c r="I1719" s="575"/>
      <c r="J1719" s="575"/>
      <c r="K1719" s="575"/>
      <c r="L1719" s="575"/>
      <c r="M1719" s="575"/>
      <c r="N1719" s="576"/>
      <c r="O1719" s="577"/>
      <c r="P1719" s="578"/>
      <c r="Q1719" s="578"/>
      <c r="R1719" s="579"/>
      <c r="S1719" s="577"/>
      <c r="T1719" s="578"/>
      <c r="U1719" s="578"/>
      <c r="V1719" s="579"/>
      <c r="W1719" s="577"/>
      <c r="X1719" s="578"/>
      <c r="Y1719" s="578"/>
      <c r="Z1719" s="579"/>
      <c r="AA1719" s="577"/>
      <c r="AB1719" s="578"/>
      <c r="AC1719" s="578"/>
      <c r="AD1719" s="579"/>
      <c r="AH1719" s="355">
        <f t="shared" si="1629"/>
        <v>0</v>
      </c>
      <c r="AI1719" s="355"/>
      <c r="AJ1719" s="355">
        <f t="shared" si="1630"/>
        <v>0</v>
      </c>
      <c r="AK1719" s="355"/>
      <c r="AL1719" s="355">
        <f t="shared" si="1631"/>
        <v>0</v>
      </c>
      <c r="AM1719" s="355"/>
      <c r="AN1719" s="355">
        <f t="shared" si="1632"/>
        <v>0</v>
      </c>
      <c r="AO1719" s="355"/>
    </row>
    <row r="1720" spans="3:93">
      <c r="C1720" s="57" t="s">
        <v>534</v>
      </c>
      <c r="D1720" s="574" t="s">
        <v>1040</v>
      </c>
      <c r="E1720" s="575"/>
      <c r="F1720" s="575"/>
      <c r="G1720" s="575"/>
      <c r="H1720" s="575"/>
      <c r="I1720" s="575"/>
      <c r="J1720" s="575"/>
      <c r="K1720" s="575"/>
      <c r="L1720" s="575"/>
      <c r="M1720" s="575"/>
      <c r="N1720" s="576"/>
      <c r="O1720" s="577"/>
      <c r="P1720" s="578"/>
      <c r="Q1720" s="578"/>
      <c r="R1720" s="579"/>
      <c r="S1720" s="577"/>
      <c r="T1720" s="578"/>
      <c r="U1720" s="578"/>
      <c r="V1720" s="579"/>
      <c r="W1720" s="577"/>
      <c r="X1720" s="578"/>
      <c r="Y1720" s="578"/>
      <c r="Z1720" s="579"/>
      <c r="AA1720" s="577"/>
      <c r="AB1720" s="578"/>
      <c r="AC1720" s="578"/>
      <c r="AD1720" s="579"/>
      <c r="AH1720" s="355">
        <f t="shared" si="1629"/>
        <v>0</v>
      </c>
      <c r="AI1720" s="355"/>
      <c r="AJ1720" s="355">
        <f t="shared" si="1630"/>
        <v>0</v>
      </c>
      <c r="AK1720" s="355"/>
      <c r="AL1720" s="355">
        <f t="shared" si="1631"/>
        <v>0</v>
      </c>
      <c r="AM1720" s="355"/>
      <c r="AN1720" s="355">
        <f t="shared" si="1632"/>
        <v>0</v>
      </c>
      <c r="AO1720" s="355"/>
    </row>
    <row r="1721" spans="3:93">
      <c r="C1721" s="57" t="s">
        <v>536</v>
      </c>
      <c r="D1721" s="574" t="s">
        <v>1041</v>
      </c>
      <c r="E1721" s="575"/>
      <c r="F1721" s="575"/>
      <c r="G1721" s="575"/>
      <c r="H1721" s="575"/>
      <c r="I1721" s="575"/>
      <c r="J1721" s="575"/>
      <c r="K1721" s="575"/>
      <c r="L1721" s="575"/>
      <c r="M1721" s="575"/>
      <c r="N1721" s="576"/>
      <c r="O1721" s="577"/>
      <c r="P1721" s="578"/>
      <c r="Q1721" s="578"/>
      <c r="R1721" s="579"/>
      <c r="S1721" s="577"/>
      <c r="T1721" s="578"/>
      <c r="U1721" s="578"/>
      <c r="V1721" s="579"/>
      <c r="W1721" s="577"/>
      <c r="X1721" s="578"/>
      <c r="Y1721" s="578"/>
      <c r="Z1721" s="579"/>
      <c r="AA1721" s="577"/>
      <c r="AB1721" s="578"/>
      <c r="AC1721" s="578"/>
      <c r="AD1721" s="579"/>
      <c r="AH1721" s="355">
        <f t="shared" si="1629"/>
        <v>0</v>
      </c>
      <c r="AI1721" s="355"/>
      <c r="AJ1721" s="355">
        <f t="shared" si="1630"/>
        <v>0</v>
      </c>
      <c r="AK1721" s="355"/>
      <c r="AL1721" s="355">
        <f t="shared" si="1631"/>
        <v>0</v>
      </c>
      <c r="AM1721" s="355"/>
      <c r="AN1721" s="355">
        <f t="shared" si="1632"/>
        <v>0</v>
      </c>
      <c r="AO1721" s="355"/>
    </row>
    <row r="1722" spans="3:93">
      <c r="C1722" s="57" t="s">
        <v>537</v>
      </c>
      <c r="D1722" s="574" t="s">
        <v>1042</v>
      </c>
      <c r="E1722" s="575"/>
      <c r="F1722" s="575"/>
      <c r="G1722" s="575"/>
      <c r="H1722" s="575"/>
      <c r="I1722" s="575"/>
      <c r="J1722" s="575"/>
      <c r="K1722" s="575"/>
      <c r="L1722" s="575"/>
      <c r="M1722" s="575"/>
      <c r="N1722" s="576"/>
      <c r="O1722" s="577"/>
      <c r="P1722" s="578"/>
      <c r="Q1722" s="578"/>
      <c r="R1722" s="579"/>
      <c r="S1722" s="577"/>
      <c r="T1722" s="578"/>
      <c r="U1722" s="578"/>
      <c r="V1722" s="579"/>
      <c r="W1722" s="577"/>
      <c r="X1722" s="578"/>
      <c r="Y1722" s="578"/>
      <c r="Z1722" s="579"/>
      <c r="AA1722" s="577"/>
      <c r="AB1722" s="578"/>
      <c r="AC1722" s="578"/>
      <c r="AD1722" s="579"/>
      <c r="AH1722" s="355">
        <f t="shared" si="1629"/>
        <v>0</v>
      </c>
      <c r="AI1722" s="355"/>
      <c r="AJ1722" s="355">
        <f t="shared" si="1630"/>
        <v>0</v>
      </c>
      <c r="AK1722" s="355"/>
      <c r="AL1722" s="355">
        <f t="shared" si="1631"/>
        <v>0</v>
      </c>
      <c r="AM1722" s="355"/>
      <c r="AN1722" s="355">
        <f t="shared" si="1632"/>
        <v>0</v>
      </c>
      <c r="AO1722" s="355"/>
    </row>
    <row r="1723" spans="3:93">
      <c r="C1723" s="57" t="s">
        <v>539</v>
      </c>
      <c r="D1723" s="574" t="s">
        <v>1043</v>
      </c>
      <c r="E1723" s="575"/>
      <c r="F1723" s="575"/>
      <c r="G1723" s="575"/>
      <c r="H1723" s="575"/>
      <c r="I1723" s="575"/>
      <c r="J1723" s="575"/>
      <c r="K1723" s="575"/>
      <c r="L1723" s="575"/>
      <c r="M1723" s="575"/>
      <c r="N1723" s="576"/>
      <c r="O1723" s="577"/>
      <c r="P1723" s="578"/>
      <c r="Q1723" s="578"/>
      <c r="R1723" s="579"/>
      <c r="S1723" s="577"/>
      <c r="T1723" s="578"/>
      <c r="U1723" s="578"/>
      <c r="V1723" s="579"/>
      <c r="W1723" s="577"/>
      <c r="X1723" s="578"/>
      <c r="Y1723" s="578"/>
      <c r="Z1723" s="579"/>
      <c r="AA1723" s="577"/>
      <c r="AB1723" s="578"/>
      <c r="AC1723" s="578"/>
      <c r="AD1723" s="579"/>
      <c r="AH1723" s="355">
        <f t="shared" si="1629"/>
        <v>0</v>
      </c>
      <c r="AI1723" s="355"/>
      <c r="AJ1723" s="355">
        <f t="shared" si="1630"/>
        <v>0</v>
      </c>
      <c r="AK1723" s="355"/>
      <c r="AL1723" s="355">
        <f t="shared" si="1631"/>
        <v>0</v>
      </c>
      <c r="AM1723" s="355"/>
      <c r="AN1723" s="355">
        <f t="shared" si="1632"/>
        <v>0</v>
      </c>
      <c r="AO1723" s="355"/>
    </row>
    <row r="1724" spans="3:93">
      <c r="C1724" s="57" t="s">
        <v>540</v>
      </c>
      <c r="D1724" s="574" t="s">
        <v>1044</v>
      </c>
      <c r="E1724" s="575"/>
      <c r="F1724" s="575"/>
      <c r="G1724" s="575"/>
      <c r="H1724" s="575"/>
      <c r="I1724" s="575"/>
      <c r="J1724" s="575"/>
      <c r="K1724" s="575"/>
      <c r="L1724" s="575"/>
      <c r="M1724" s="575"/>
      <c r="N1724" s="576"/>
      <c r="O1724" s="577"/>
      <c r="P1724" s="578"/>
      <c r="Q1724" s="578"/>
      <c r="R1724" s="579"/>
      <c r="S1724" s="577"/>
      <c r="T1724" s="578"/>
      <c r="U1724" s="578"/>
      <c r="V1724" s="579"/>
      <c r="W1724" s="577"/>
      <c r="X1724" s="578"/>
      <c r="Y1724" s="578"/>
      <c r="Z1724" s="579"/>
      <c r="AA1724" s="577"/>
      <c r="AB1724" s="578"/>
      <c r="AC1724" s="578"/>
      <c r="AD1724" s="579"/>
      <c r="AH1724" s="355">
        <f t="shared" si="1629"/>
        <v>0</v>
      </c>
      <c r="AI1724" s="355"/>
      <c r="AJ1724" s="355">
        <f t="shared" si="1630"/>
        <v>0</v>
      </c>
      <c r="AK1724" s="355"/>
      <c r="AL1724" s="355">
        <f t="shared" si="1631"/>
        <v>0</v>
      </c>
      <c r="AM1724" s="355"/>
      <c r="AN1724" s="355">
        <f t="shared" si="1632"/>
        <v>0</v>
      </c>
      <c r="AO1724" s="355"/>
    </row>
    <row r="1725" spans="3:93">
      <c r="C1725" s="57" t="s">
        <v>541</v>
      </c>
      <c r="D1725" s="574" t="s">
        <v>1045</v>
      </c>
      <c r="E1725" s="575"/>
      <c r="F1725" s="575"/>
      <c r="G1725" s="575"/>
      <c r="H1725" s="575"/>
      <c r="I1725" s="575"/>
      <c r="J1725" s="575"/>
      <c r="K1725" s="575"/>
      <c r="L1725" s="575"/>
      <c r="M1725" s="575"/>
      <c r="N1725" s="576"/>
      <c r="O1725" s="577"/>
      <c r="P1725" s="578"/>
      <c r="Q1725" s="578"/>
      <c r="R1725" s="579"/>
      <c r="S1725" s="577"/>
      <c r="T1725" s="578"/>
      <c r="U1725" s="578"/>
      <c r="V1725" s="579"/>
      <c r="W1725" s="577"/>
      <c r="X1725" s="578"/>
      <c r="Y1725" s="578"/>
      <c r="Z1725" s="579"/>
      <c r="AA1725" s="577"/>
      <c r="AB1725" s="578"/>
      <c r="AC1725" s="578"/>
      <c r="AD1725" s="579"/>
      <c r="AH1725" s="355">
        <f t="shared" si="1629"/>
        <v>0</v>
      </c>
      <c r="AI1725" s="355"/>
      <c r="AJ1725" s="355">
        <f t="shared" si="1630"/>
        <v>0</v>
      </c>
      <c r="AK1725" s="355"/>
      <c r="AL1725" s="355">
        <f t="shared" si="1631"/>
        <v>0</v>
      </c>
      <c r="AM1725" s="355"/>
      <c r="AN1725" s="355">
        <f t="shared" si="1632"/>
        <v>0</v>
      </c>
      <c r="AO1725" s="355"/>
    </row>
    <row r="1726" spans="3:93">
      <c r="C1726" s="57" t="s">
        <v>543</v>
      </c>
      <c r="D1726" s="574" t="s">
        <v>45</v>
      </c>
      <c r="E1726" s="575"/>
      <c r="F1726" s="575"/>
      <c r="G1726" s="575"/>
      <c r="H1726" s="575"/>
      <c r="I1726" s="575"/>
      <c r="J1726" s="575"/>
      <c r="K1726" s="575"/>
      <c r="L1726" s="575"/>
      <c r="M1726" s="575"/>
      <c r="N1726" s="576"/>
      <c r="O1726" s="577"/>
      <c r="P1726" s="578"/>
      <c r="Q1726" s="578"/>
      <c r="R1726" s="579"/>
      <c r="S1726" s="577"/>
      <c r="T1726" s="578"/>
      <c r="U1726" s="578"/>
      <c r="V1726" s="579"/>
      <c r="W1726" s="577"/>
      <c r="X1726" s="578"/>
      <c r="Y1726" s="578"/>
      <c r="Z1726" s="579"/>
      <c r="AA1726" s="577"/>
      <c r="AB1726" s="578"/>
      <c r="AC1726" s="578"/>
      <c r="AD1726" s="579"/>
      <c r="AH1726" s="355">
        <f t="shared" si="1629"/>
        <v>0</v>
      </c>
      <c r="AI1726" s="355"/>
      <c r="AJ1726" s="355">
        <f t="shared" si="1630"/>
        <v>0</v>
      </c>
      <c r="AK1726" s="355"/>
      <c r="AL1726" s="355">
        <f t="shared" si="1631"/>
        <v>0</v>
      </c>
      <c r="AM1726" s="355"/>
      <c r="AN1726" s="355">
        <f t="shared" si="1632"/>
        <v>0</v>
      </c>
      <c r="AO1726" s="355"/>
    </row>
    <row r="1727" spans="3:93">
      <c r="C1727" s="14"/>
      <c r="D1727" s="14"/>
      <c r="E1727" s="14"/>
      <c r="F1727" s="14"/>
      <c r="G1727" s="14"/>
      <c r="H1727" s="14"/>
      <c r="I1727" s="14"/>
      <c r="K1727" s="14"/>
      <c r="L1727" s="14"/>
      <c r="M1727" s="14"/>
      <c r="N1727" s="28" t="s">
        <v>172</v>
      </c>
      <c r="O1727" s="526">
        <f>IF(AND(SUM(O1714:R1726)=0,COUNTIF(O1714:R1726,"NS")&gt;0),"NS",
IF(AND(SUM(O1714:R1726)=0,COUNTIF(O1714:R1726,0)&gt;0),0,
IF(AND(SUM(O1714:R1726)=0,COUNTIF(O1714:R1726,"NA")&gt;0),"NA",
SUM(O1714:R1726))))</f>
        <v>0</v>
      </c>
      <c r="P1727" s="527"/>
      <c r="Q1727" s="527"/>
      <c r="R1727" s="528"/>
      <c r="S1727" s="526">
        <f>IF(AND(SUM(S1714:V1726)=0,COUNTIF(S1714:V1726,"NS")&gt;0),"NS",
IF(AND(SUM(S1714:V1726)=0,COUNTIF(S1714:V1726,0)&gt;0),0,
IF(AND(SUM(S1714:V1726)=0,COUNTIF(S1714:V1726,"NA")&gt;0),"NA",
SUM(S1714:V1726))))</f>
        <v>0</v>
      </c>
      <c r="T1727" s="527"/>
      <c r="U1727" s="527"/>
      <c r="V1727" s="528"/>
      <c r="W1727" s="526">
        <f>IF(AND(SUM(W1714:Z1726)=0,COUNTIF(W1714:Z1726,"NS")&gt;0),"NS",
IF(AND(SUM(W1714:Z1726)=0,COUNTIF(W1714:Z1726,0)&gt;0),0,
IF(AND(SUM(W1714:Z1726)=0,COUNTIF(W1714:Z1726,"NA")&gt;0),"NA",
SUM(W1714:Z1726))))</f>
        <v>0</v>
      </c>
      <c r="X1727" s="527"/>
      <c r="Y1727" s="527"/>
      <c r="Z1727" s="528"/>
      <c r="AA1727" s="526">
        <f>IF(AND(SUM(AA1714:AD1726)=0,COUNTIF(AA1714:AD1726,"NS")&gt;0),"NS",
IF(AND(SUM(AA1714:AD1726)=0,COUNTIF(AA1714:AD1726,0)&gt;0),0,
IF(AND(SUM(AA1714:AD1726)=0,COUNTIF(AA1714:AD1726,"NA")&gt;0),"NA",
SUM(AA1714:AD1726))))</f>
        <v>0</v>
      </c>
      <c r="AB1727" s="527"/>
      <c r="AC1727" s="527"/>
      <c r="AD1727" s="528"/>
      <c r="AN1727" s="447">
        <f>SUM(AN1714:AO1726)</f>
        <v>0</v>
      </c>
      <c r="AO1727" s="447"/>
    </row>
    <row r="1728" spans="3:93"/>
    <row r="1729" spans="1:56" ht="24" customHeight="1">
      <c r="C1729" s="546" t="s">
        <v>14</v>
      </c>
      <c r="D1729" s="546"/>
      <c r="E1729" s="546"/>
      <c r="F1729" s="546"/>
      <c r="G1729" s="546"/>
      <c r="H1729" s="546"/>
      <c r="I1729" s="546"/>
      <c r="J1729" s="546"/>
      <c r="K1729" s="546"/>
      <c r="L1729" s="546"/>
      <c r="M1729" s="546"/>
      <c r="N1729" s="546"/>
      <c r="O1729" s="546"/>
      <c r="P1729" s="546"/>
      <c r="Q1729" s="546"/>
      <c r="R1729" s="546"/>
      <c r="S1729" s="546"/>
      <c r="T1729" s="546"/>
      <c r="U1729" s="546"/>
      <c r="V1729" s="546"/>
      <c r="W1729" s="546"/>
      <c r="X1729" s="546"/>
      <c r="Y1729" s="546"/>
      <c r="Z1729" s="546"/>
      <c r="AA1729" s="546"/>
      <c r="AB1729" s="546"/>
      <c r="AC1729" s="546"/>
      <c r="AD1729" s="546"/>
    </row>
    <row r="1730" spans="1:56" ht="60" customHeight="1">
      <c r="C1730" s="547"/>
      <c r="D1730" s="547"/>
      <c r="E1730" s="547"/>
      <c r="F1730" s="547"/>
      <c r="G1730" s="547"/>
      <c r="H1730" s="547"/>
      <c r="I1730" s="547"/>
      <c r="J1730" s="547"/>
      <c r="K1730" s="547"/>
      <c r="L1730" s="547"/>
      <c r="M1730" s="547"/>
      <c r="N1730" s="547"/>
      <c r="O1730" s="547"/>
      <c r="P1730" s="547"/>
      <c r="Q1730" s="547"/>
      <c r="R1730" s="547"/>
      <c r="S1730" s="547"/>
      <c r="T1730" s="547"/>
      <c r="U1730" s="547"/>
      <c r="V1730" s="547"/>
      <c r="W1730" s="547"/>
      <c r="X1730" s="547"/>
      <c r="Y1730" s="547"/>
      <c r="Z1730" s="547"/>
      <c r="AA1730" s="547"/>
      <c r="AB1730" s="547"/>
      <c r="AC1730" s="547"/>
      <c r="AD1730" s="547"/>
    </row>
    <row r="1731" spans="1:56">
      <c r="B1731" s="493" t="str">
        <f>IF(AN1727=0,"","Error: Verificar sumas por fila.")</f>
        <v/>
      </c>
      <c r="C1731" s="493"/>
      <c r="D1731" s="493"/>
      <c r="E1731" s="493"/>
      <c r="F1731" s="493"/>
      <c r="G1731" s="493"/>
      <c r="H1731" s="493"/>
      <c r="I1731" s="493"/>
      <c r="J1731" s="493"/>
      <c r="K1731" s="493"/>
      <c r="L1731" s="493"/>
      <c r="M1731" s="493"/>
      <c r="N1731" s="493"/>
      <c r="O1731" s="493"/>
      <c r="P1731" s="493"/>
      <c r="Q1731" s="493"/>
      <c r="R1731" s="493"/>
      <c r="S1731" s="493"/>
      <c r="T1731" s="493"/>
      <c r="U1731" s="493"/>
      <c r="V1731" s="493"/>
      <c r="W1731" s="493"/>
      <c r="X1731" s="493"/>
      <c r="Y1731" s="493"/>
      <c r="Z1731" s="493"/>
      <c r="AA1731" s="493"/>
      <c r="AB1731" s="493"/>
      <c r="AC1731" s="493"/>
      <c r="AD1731" s="493"/>
    </row>
    <row r="1732" spans="1:56">
      <c r="B1732" s="493" t="str">
        <f>IF(BG1717=0,"","Error: Verificar coherencia aritmética con la instrucción 1.")</f>
        <v/>
      </c>
      <c r="C1732" s="493"/>
      <c r="D1732" s="493"/>
      <c r="E1732" s="493"/>
      <c r="F1732" s="493"/>
      <c r="G1732" s="493"/>
      <c r="H1732" s="493"/>
      <c r="I1732" s="493"/>
      <c r="J1732" s="493"/>
      <c r="K1732" s="493"/>
      <c r="L1732" s="493"/>
      <c r="M1732" s="493"/>
      <c r="N1732" s="493"/>
      <c r="O1732" s="493"/>
      <c r="P1732" s="493"/>
      <c r="Q1732" s="493"/>
      <c r="R1732" s="493"/>
      <c r="S1732" s="493"/>
      <c r="T1732" s="493"/>
      <c r="U1732" s="493"/>
      <c r="V1732" s="493"/>
      <c r="W1732" s="493"/>
      <c r="X1732" s="493"/>
      <c r="Y1732" s="493"/>
      <c r="Z1732" s="493"/>
      <c r="AA1732" s="493"/>
      <c r="AB1732" s="493"/>
      <c r="AC1732" s="493"/>
      <c r="AD1732" s="493"/>
    </row>
    <row r="1733" spans="1:56">
      <c r="B1733" s="493" t="str">
        <f>IF(BW1717=0,"","Error: Verificar coherencia aritmética con la instrucción 2.")</f>
        <v/>
      </c>
      <c r="C1733" s="493"/>
      <c r="D1733" s="493"/>
      <c r="E1733" s="493"/>
      <c r="F1733" s="493"/>
      <c r="G1733" s="493"/>
      <c r="H1733" s="493"/>
      <c r="I1733" s="493"/>
      <c r="J1733" s="493"/>
      <c r="K1733" s="493"/>
      <c r="L1733" s="493"/>
      <c r="M1733" s="493"/>
      <c r="N1733" s="493"/>
      <c r="O1733" s="493"/>
      <c r="P1733" s="493"/>
      <c r="Q1733" s="493"/>
      <c r="R1733" s="493"/>
      <c r="S1733" s="493"/>
      <c r="T1733" s="493"/>
      <c r="U1733" s="493"/>
      <c r="V1733" s="493"/>
      <c r="W1733" s="493"/>
      <c r="X1733" s="493"/>
      <c r="Y1733" s="493"/>
      <c r="Z1733" s="493"/>
      <c r="AA1733" s="493"/>
      <c r="AB1733" s="493"/>
      <c r="AC1733" s="493"/>
      <c r="AD1733" s="493"/>
    </row>
    <row r="1734" spans="1:56">
      <c r="B1734" s="493" t="str">
        <f>IF(CM1717=0,"","Error: Verificar coherencia aritmética con la instrucción 3.")</f>
        <v/>
      </c>
      <c r="C1734" s="493"/>
      <c r="D1734" s="493"/>
      <c r="E1734" s="493"/>
      <c r="F1734" s="493"/>
      <c r="G1734" s="493"/>
      <c r="H1734" s="493"/>
      <c r="I1734" s="493"/>
      <c r="J1734" s="493"/>
      <c r="K1734" s="493"/>
      <c r="L1734" s="493"/>
      <c r="M1734" s="493"/>
      <c r="N1734" s="493"/>
      <c r="O1734" s="493"/>
      <c r="P1734" s="493"/>
      <c r="Q1734" s="493"/>
      <c r="R1734" s="493"/>
      <c r="S1734" s="493"/>
      <c r="T1734" s="493"/>
      <c r="U1734" s="493"/>
      <c r="V1734" s="493"/>
      <c r="W1734" s="493"/>
      <c r="X1734" s="493"/>
      <c r="Y1734" s="493"/>
      <c r="Z1734" s="493"/>
      <c r="AA1734" s="493"/>
      <c r="AB1734" s="493"/>
      <c r="AC1734" s="493"/>
      <c r="AD1734" s="493"/>
    </row>
    <row r="1735" spans="1:56">
      <c r="B1735" s="474" t="str">
        <f>IF(OR(AH1708=208,AH1708=156),"","Error: Debe completar toda la información requerida.")</f>
        <v/>
      </c>
      <c r="C1735" s="474"/>
      <c r="D1735" s="474"/>
      <c r="E1735" s="474"/>
      <c r="F1735" s="474"/>
      <c r="G1735" s="474"/>
      <c r="H1735" s="474"/>
      <c r="I1735" s="474"/>
      <c r="J1735" s="474"/>
      <c r="K1735" s="474"/>
      <c r="L1735" s="474"/>
      <c r="M1735" s="474"/>
      <c r="N1735" s="474"/>
      <c r="O1735" s="474"/>
      <c r="P1735" s="474"/>
      <c r="Q1735" s="474"/>
      <c r="R1735" s="474"/>
      <c r="S1735" s="474"/>
      <c r="T1735" s="474"/>
      <c r="U1735" s="474"/>
      <c r="V1735" s="474"/>
      <c r="W1735" s="474"/>
      <c r="X1735" s="474"/>
      <c r="Y1735" s="474"/>
      <c r="Z1735" s="474"/>
      <c r="AA1735" s="474"/>
      <c r="AB1735" s="474"/>
      <c r="AC1735" s="474"/>
      <c r="AD1735" s="474"/>
    </row>
    <row r="1736" spans="1:56"/>
    <row r="1737" spans="1:56" ht="36" customHeight="1">
      <c r="A1737" s="177" t="s">
        <v>522</v>
      </c>
      <c r="B1737" s="616" t="s">
        <v>1787</v>
      </c>
      <c r="C1737" s="616"/>
      <c r="D1737" s="616"/>
      <c r="E1737" s="616"/>
      <c r="F1737" s="616"/>
      <c r="G1737" s="616"/>
      <c r="H1737" s="616"/>
      <c r="I1737" s="616"/>
      <c r="J1737" s="616"/>
      <c r="K1737" s="616"/>
      <c r="L1737" s="616"/>
      <c r="M1737" s="616"/>
      <c r="N1737" s="616"/>
      <c r="O1737" s="616"/>
      <c r="P1737" s="616"/>
      <c r="Q1737" s="616"/>
      <c r="R1737" s="616"/>
      <c r="S1737" s="616"/>
      <c r="T1737" s="616"/>
      <c r="U1737" s="616"/>
      <c r="V1737" s="616"/>
      <c r="W1737" s="616"/>
      <c r="X1737" s="616"/>
      <c r="Y1737" s="616"/>
      <c r="Z1737" s="616"/>
      <c r="AA1737" s="616"/>
      <c r="AB1737" s="616"/>
      <c r="AC1737" s="616"/>
      <c r="AD1737" s="616"/>
      <c r="AH1737" s="355" t="s">
        <v>1983</v>
      </c>
      <c r="AI1737" s="355"/>
      <c r="AJ1737" s="355" t="s">
        <v>1984</v>
      </c>
      <c r="AK1737" s="355"/>
      <c r="AL1737" s="355" t="s">
        <v>1985</v>
      </c>
      <c r="AM1737" s="355"/>
    </row>
    <row r="1738" spans="1:56" ht="36" customHeight="1">
      <c r="A1738" s="13"/>
      <c r="B1738" s="88"/>
      <c r="C1738" s="545" t="s">
        <v>1788</v>
      </c>
      <c r="D1738" s="545"/>
      <c r="E1738" s="545"/>
      <c r="F1738" s="545"/>
      <c r="G1738" s="545"/>
      <c r="H1738" s="545"/>
      <c r="I1738" s="545"/>
      <c r="J1738" s="545"/>
      <c r="K1738" s="545"/>
      <c r="L1738" s="545"/>
      <c r="M1738" s="545"/>
      <c r="N1738" s="545"/>
      <c r="O1738" s="545"/>
      <c r="P1738" s="545"/>
      <c r="Q1738" s="545"/>
      <c r="R1738" s="545"/>
      <c r="S1738" s="545"/>
      <c r="T1738" s="545"/>
      <c r="U1738" s="545"/>
      <c r="V1738" s="545"/>
      <c r="W1738" s="545"/>
      <c r="X1738" s="545"/>
      <c r="Y1738" s="545"/>
      <c r="Z1738" s="545"/>
      <c r="AA1738" s="545"/>
      <c r="AB1738" s="545"/>
      <c r="AC1738" s="545"/>
      <c r="AD1738" s="545"/>
      <c r="AH1738" s="355">
        <f>COUNTBLANK(M1742:AD1743)</f>
        <v>36</v>
      </c>
      <c r="AI1738" s="355"/>
      <c r="AJ1738" s="355">
        <v>36</v>
      </c>
      <c r="AK1738" s="355"/>
      <c r="AL1738" s="355">
        <v>30</v>
      </c>
      <c r="AM1738" s="355"/>
    </row>
    <row r="1739" spans="1:56" ht="48" customHeight="1">
      <c r="A1739" s="13"/>
      <c r="B1739" s="16"/>
      <c r="C1739" s="544" t="s">
        <v>1198</v>
      </c>
      <c r="D1739" s="544"/>
      <c r="E1739" s="544"/>
      <c r="F1739" s="544"/>
      <c r="G1739" s="544"/>
      <c r="H1739" s="544"/>
      <c r="I1739" s="544"/>
      <c r="J1739" s="544"/>
      <c r="K1739" s="544"/>
      <c r="L1739" s="544"/>
      <c r="M1739" s="544"/>
      <c r="N1739" s="544"/>
      <c r="O1739" s="544"/>
      <c r="P1739" s="544"/>
      <c r="Q1739" s="544"/>
      <c r="R1739" s="544"/>
      <c r="S1739" s="544"/>
      <c r="T1739" s="544"/>
      <c r="U1739" s="544"/>
      <c r="V1739" s="544"/>
      <c r="W1739" s="544"/>
      <c r="X1739" s="544"/>
      <c r="Y1739" s="544"/>
      <c r="Z1739" s="544"/>
      <c r="AA1739" s="544"/>
      <c r="AB1739" s="544"/>
      <c r="AC1739" s="544"/>
      <c r="AD1739" s="544"/>
    </row>
    <row r="1740" spans="1:56">
      <c r="AH1740" s="489"/>
      <c r="AI1740" s="489"/>
      <c r="AT1740" s="355" t="s">
        <v>2022</v>
      </c>
      <c r="AU1740" s="355"/>
      <c r="AV1740" s="355"/>
      <c r="AW1740" s="355"/>
      <c r="AX1740" s="355"/>
      <c r="AY1740" s="355"/>
      <c r="AZ1740" s="355"/>
      <c r="BA1740" s="355"/>
    </row>
    <row r="1741" spans="1:56" ht="84" customHeight="1">
      <c r="C1741" s="618" t="s">
        <v>667</v>
      </c>
      <c r="D1741" s="618"/>
      <c r="E1741" s="618"/>
      <c r="F1741" s="618"/>
      <c r="G1741" s="618"/>
      <c r="H1741" s="618"/>
      <c r="I1741" s="618"/>
      <c r="J1741" s="618"/>
      <c r="K1741" s="618"/>
      <c r="L1741" s="618"/>
      <c r="M1741" s="364" t="s">
        <v>1199</v>
      </c>
      <c r="N1741" s="364"/>
      <c r="O1741" s="364"/>
      <c r="P1741" s="364"/>
      <c r="Q1741" s="364"/>
      <c r="R1741" s="364"/>
      <c r="S1741" s="364" t="s">
        <v>1200</v>
      </c>
      <c r="T1741" s="364"/>
      <c r="U1741" s="364"/>
      <c r="V1741" s="364"/>
      <c r="W1741" s="364"/>
      <c r="X1741" s="364"/>
      <c r="Y1741" s="364" t="s">
        <v>1201</v>
      </c>
      <c r="Z1741" s="364"/>
      <c r="AA1741" s="364"/>
      <c r="AB1741" s="364"/>
      <c r="AC1741" s="364"/>
      <c r="AD1741" s="364"/>
      <c r="AH1741" s="470" t="s">
        <v>2083</v>
      </c>
      <c r="AI1741" s="470"/>
      <c r="AK1741" s="355"/>
      <c r="AL1741" s="355"/>
      <c r="AM1741" s="459" t="s">
        <v>2077</v>
      </c>
      <c r="AN1741" s="459"/>
      <c r="AO1741" s="459" t="s">
        <v>2084</v>
      </c>
      <c r="AP1741" s="459"/>
      <c r="AQ1741" s="355" t="s">
        <v>1989</v>
      </c>
      <c r="AR1741" s="355"/>
      <c r="AT1741" s="355" t="s">
        <v>2085</v>
      </c>
      <c r="AU1741" s="355"/>
      <c r="AV1741" s="355" t="s">
        <v>2086</v>
      </c>
      <c r="AW1741" s="355"/>
      <c r="AX1741" s="355" t="s">
        <v>2087</v>
      </c>
      <c r="AY1741" s="355"/>
      <c r="AZ1741" s="355" t="s">
        <v>1989</v>
      </c>
      <c r="BA1741" s="355"/>
      <c r="BC1741" s="355" t="s">
        <v>2019</v>
      </c>
      <c r="BD1741" s="355"/>
    </row>
    <row r="1742" spans="1:56">
      <c r="C1742" s="32" t="s">
        <v>191</v>
      </c>
      <c r="D1742" s="597">
        <v>2021</v>
      </c>
      <c r="E1742" s="597"/>
      <c r="F1742" s="597"/>
      <c r="G1742" s="597"/>
      <c r="H1742" s="597"/>
      <c r="I1742" s="597"/>
      <c r="J1742" s="597"/>
      <c r="K1742" s="597"/>
      <c r="L1742" s="597"/>
      <c r="M1742" s="554"/>
      <c r="N1742" s="357"/>
      <c r="O1742" s="357"/>
      <c r="P1742" s="357"/>
      <c r="Q1742" s="357"/>
      <c r="R1742" s="555"/>
      <c r="S1742" s="554"/>
      <c r="T1742" s="357"/>
      <c r="U1742" s="357"/>
      <c r="V1742" s="357"/>
      <c r="W1742" s="357"/>
      <c r="X1742" s="555"/>
      <c r="Y1742" s="554"/>
      <c r="Z1742" s="357"/>
      <c r="AA1742" s="357"/>
      <c r="AB1742" s="357"/>
      <c r="AC1742" s="357"/>
      <c r="AD1742" s="555"/>
      <c r="AH1742" s="447">
        <f>IF(OR($I$1628=1,$CV$1628=0),0,1)</f>
        <v>0</v>
      </c>
      <c r="AI1742" s="447"/>
      <c r="AK1742" s="355">
        <v>2021</v>
      </c>
      <c r="AL1742" s="355"/>
      <c r="AM1742" s="355">
        <f>IF(O1628="NS",0,O1628)</f>
        <v>0</v>
      </c>
      <c r="AN1742" s="355"/>
      <c r="AO1742" s="355">
        <f>IF(M1742="NS",0,M1742)</f>
        <v>0</v>
      </c>
      <c r="AP1742" s="355"/>
      <c r="AQ1742" s="355">
        <f>IF(AO1742&lt;=AM1742,0,1)</f>
        <v>0</v>
      </c>
      <c r="AR1742" s="355"/>
      <c r="AT1742" s="355">
        <f>IF(M1742="NS",0,M1742)</f>
        <v>0</v>
      </c>
      <c r="AU1742" s="355"/>
      <c r="AV1742" s="355">
        <f>IF(S1742="NS",0,S1742)</f>
        <v>0</v>
      </c>
      <c r="AW1742" s="355"/>
      <c r="AX1742" s="355">
        <f>IF(Y1742="NS",0,Y1742)</f>
        <v>0</v>
      </c>
      <c r="AY1742" s="355"/>
      <c r="AZ1742" s="355">
        <f>IF(AND(AV1742&lt;=AT1742,AX1742&lt;=AT1742),0,1)</f>
        <v>0</v>
      </c>
      <c r="BA1742" s="355"/>
      <c r="BC1742" s="355">
        <f>IF(OR(COUNTBLANK(M1742:AD1742)=18,COUNTBLANK(M1742:AD1742)=15),0,1)</f>
        <v>0</v>
      </c>
      <c r="BD1742" s="355"/>
    </row>
    <row r="1743" spans="1:56">
      <c r="C1743" s="32" t="s">
        <v>193</v>
      </c>
      <c r="D1743" s="597">
        <v>2022</v>
      </c>
      <c r="E1743" s="597"/>
      <c r="F1743" s="597"/>
      <c r="G1743" s="597"/>
      <c r="H1743" s="597"/>
      <c r="I1743" s="597"/>
      <c r="J1743" s="597"/>
      <c r="K1743" s="597"/>
      <c r="L1743" s="597"/>
      <c r="M1743" s="554"/>
      <c r="N1743" s="357"/>
      <c r="O1743" s="357"/>
      <c r="P1743" s="357"/>
      <c r="Q1743" s="357"/>
      <c r="R1743" s="555"/>
      <c r="S1743" s="554"/>
      <c r="T1743" s="357"/>
      <c r="U1743" s="357"/>
      <c r="V1743" s="357"/>
      <c r="W1743" s="357"/>
      <c r="X1743" s="555"/>
      <c r="Y1743" s="554"/>
      <c r="Z1743" s="357"/>
      <c r="AA1743" s="357"/>
      <c r="AB1743" s="357"/>
      <c r="AC1743" s="357"/>
      <c r="AD1743" s="555"/>
      <c r="AH1743" s="447">
        <f>IF(OR($I$1629=1,$CV$1629=0),0,1)</f>
        <v>0</v>
      </c>
      <c r="AI1743" s="447"/>
      <c r="AK1743" s="355">
        <v>2022</v>
      </c>
      <c r="AL1743" s="355"/>
      <c r="AM1743" s="355">
        <f>IF(O1629="NS",0,O1629)</f>
        <v>0</v>
      </c>
      <c r="AN1743" s="355"/>
      <c r="AO1743" s="355">
        <f>IF(M1743="NS",0,M1743)</f>
        <v>0</v>
      </c>
      <c r="AP1743" s="355"/>
      <c r="AQ1743" s="355">
        <f>IF(AO1743&lt;=AM1743,0,1)</f>
        <v>0</v>
      </c>
      <c r="AR1743" s="355"/>
      <c r="AT1743" s="355">
        <f>IF(M1743="NS",0,M1743)</f>
        <v>0</v>
      </c>
      <c r="AU1743" s="355"/>
      <c r="AV1743" s="355">
        <f>IF(S1743="NS",0,S1743)</f>
        <v>0</v>
      </c>
      <c r="AW1743" s="355"/>
      <c r="AX1743" s="355">
        <f>IF(Y1743="NS",0,Y1743)</f>
        <v>0</v>
      </c>
      <c r="AY1743" s="355"/>
      <c r="AZ1743" s="355">
        <f>IF(AND(AV1743&lt;=AT1743,AX1743&lt;=AT1743),0,1)</f>
        <v>0</v>
      </c>
      <c r="BA1743" s="355"/>
      <c r="BC1743" s="355">
        <f>IF(OR(COUNTBLANK(M1743:AD1743)=18,COUNTBLANK(M1743:AD1743)=15),0,1)</f>
        <v>0</v>
      </c>
      <c r="BD1743" s="355"/>
    </row>
    <row r="1744" spans="1:56">
      <c r="C1744" s="14"/>
      <c r="D1744" s="14"/>
      <c r="E1744" s="14"/>
      <c r="F1744" s="14"/>
      <c r="G1744" s="14"/>
      <c r="H1744" s="14"/>
      <c r="I1744" s="14"/>
      <c r="J1744" s="14"/>
      <c r="K1744" s="14"/>
      <c r="L1744" s="14"/>
      <c r="M1744" s="14"/>
      <c r="N1744" s="14"/>
      <c r="O1744" s="14"/>
      <c r="P1744" s="14"/>
      <c r="Q1744" s="14"/>
      <c r="R1744" s="14"/>
      <c r="S1744" s="14"/>
      <c r="T1744" s="14"/>
      <c r="U1744" s="14"/>
      <c r="V1744" s="14"/>
      <c r="W1744" s="14"/>
      <c r="X1744" s="14"/>
      <c r="Y1744" s="14"/>
      <c r="Z1744" s="14"/>
      <c r="AA1744" s="14"/>
      <c r="AB1744" s="14"/>
      <c r="AC1744" s="14"/>
      <c r="AD1744" s="14"/>
      <c r="AQ1744" s="447">
        <f>SUM(AQ1742:AR1743)</f>
        <v>0</v>
      </c>
      <c r="AR1744" s="447"/>
      <c r="AZ1744" s="447">
        <f>SUM(AZ1742:BA1743)</f>
        <v>0</v>
      </c>
      <c r="BA1744" s="447"/>
      <c r="BC1744" s="447">
        <f>SUM(BC1742:BD1743)</f>
        <v>0</v>
      </c>
      <c r="BD1744" s="447"/>
    </row>
    <row r="1745" spans="1:137" ht="24" customHeight="1">
      <c r="C1745" s="593" t="s">
        <v>14</v>
      </c>
      <c r="D1745" s="593"/>
      <c r="E1745" s="593"/>
      <c r="F1745" s="593"/>
      <c r="G1745" s="593"/>
      <c r="H1745" s="593"/>
      <c r="I1745" s="593"/>
      <c r="J1745" s="593"/>
      <c r="K1745" s="593"/>
      <c r="L1745" s="593"/>
      <c r="M1745" s="593"/>
      <c r="N1745" s="593"/>
      <c r="O1745" s="593"/>
      <c r="P1745" s="593"/>
      <c r="Q1745" s="593"/>
      <c r="R1745" s="593"/>
      <c r="S1745" s="593"/>
      <c r="T1745" s="593"/>
      <c r="U1745" s="593"/>
      <c r="V1745" s="593"/>
      <c r="W1745" s="593"/>
      <c r="X1745" s="593"/>
      <c r="Y1745" s="593"/>
      <c r="Z1745" s="593"/>
      <c r="AA1745" s="593"/>
      <c r="AB1745" s="593"/>
      <c r="AC1745" s="593"/>
      <c r="AD1745" s="593"/>
    </row>
    <row r="1746" spans="1:137" ht="60" customHeight="1">
      <c r="C1746" s="594"/>
      <c r="D1746" s="595"/>
      <c r="E1746" s="595"/>
      <c r="F1746" s="595"/>
      <c r="G1746" s="595"/>
      <c r="H1746" s="595"/>
      <c r="I1746" s="595"/>
      <c r="J1746" s="595"/>
      <c r="K1746" s="595"/>
      <c r="L1746" s="595"/>
      <c r="M1746" s="595"/>
      <c r="N1746" s="595"/>
      <c r="O1746" s="595"/>
      <c r="P1746" s="595"/>
      <c r="Q1746" s="595"/>
      <c r="R1746" s="595"/>
      <c r="S1746" s="595"/>
      <c r="T1746" s="595"/>
      <c r="U1746" s="595"/>
      <c r="V1746" s="595"/>
      <c r="W1746" s="595"/>
      <c r="X1746" s="595"/>
      <c r="Y1746" s="595"/>
      <c r="Z1746" s="595"/>
      <c r="AA1746" s="595"/>
      <c r="AB1746" s="595"/>
      <c r="AC1746" s="595"/>
      <c r="AD1746" s="596"/>
    </row>
    <row r="1747" spans="1:137">
      <c r="B1747" s="493" t="str">
        <f>IF(AZ1742=0,"","Error: Verificar coherencia aritmética con la instrucción 2")</f>
        <v/>
      </c>
      <c r="C1747" s="493"/>
      <c r="D1747" s="493"/>
      <c r="E1747" s="493"/>
      <c r="F1747" s="493"/>
      <c r="G1747" s="493"/>
      <c r="H1747" s="493"/>
      <c r="I1747" s="493"/>
      <c r="J1747" s="493"/>
      <c r="K1747" s="493"/>
      <c r="L1747" s="493"/>
      <c r="M1747" s="493"/>
      <c r="N1747" s="493"/>
      <c r="O1747" s="493"/>
      <c r="P1747" s="493"/>
      <c r="Q1747" s="493"/>
      <c r="R1747" s="493"/>
      <c r="S1747" s="493"/>
      <c r="T1747" s="493"/>
      <c r="U1747" s="493"/>
      <c r="V1747" s="493"/>
      <c r="W1747" s="493"/>
      <c r="X1747" s="493"/>
      <c r="Y1747" s="493"/>
      <c r="Z1747" s="493"/>
      <c r="AA1747" s="493"/>
      <c r="AB1747" s="493"/>
      <c r="AC1747" s="493"/>
      <c r="AD1747" s="493"/>
    </row>
    <row r="1748" spans="1:137">
      <c r="B1748" s="493" t="str">
        <f>IF(AQ1744=0,"","Error: Verificar coherencia aritmética con la pregunta 2.19.")</f>
        <v/>
      </c>
      <c r="C1748" s="493"/>
      <c r="D1748" s="493"/>
      <c r="E1748" s="493"/>
      <c r="F1748" s="493"/>
      <c r="G1748" s="493"/>
      <c r="H1748" s="493"/>
      <c r="I1748" s="493"/>
      <c r="J1748" s="493"/>
      <c r="K1748" s="493"/>
      <c r="L1748" s="493"/>
      <c r="M1748" s="493"/>
      <c r="N1748" s="493"/>
      <c r="O1748" s="493"/>
      <c r="P1748" s="493"/>
      <c r="Q1748" s="493"/>
      <c r="R1748" s="493"/>
      <c r="S1748" s="493"/>
      <c r="T1748" s="493"/>
      <c r="U1748" s="493"/>
      <c r="V1748" s="493"/>
      <c r="W1748" s="493"/>
      <c r="X1748" s="493"/>
      <c r="Y1748" s="493"/>
      <c r="Z1748" s="493"/>
      <c r="AA1748" s="493"/>
      <c r="AB1748" s="493"/>
      <c r="AC1748" s="493"/>
      <c r="AD1748" s="493"/>
    </row>
    <row r="1749" spans="1:137">
      <c r="B1749" s="474" t="str">
        <f>IF(BC1744=0,"","Error: Debe completar toda la información requerida.")</f>
        <v/>
      </c>
      <c r="C1749" s="474"/>
      <c r="D1749" s="474"/>
      <c r="E1749" s="474"/>
      <c r="F1749" s="474"/>
      <c r="G1749" s="474"/>
      <c r="H1749" s="474"/>
      <c r="I1749" s="474"/>
      <c r="J1749" s="474"/>
      <c r="K1749" s="474"/>
      <c r="L1749" s="474"/>
      <c r="M1749" s="474"/>
      <c r="N1749" s="474"/>
      <c r="O1749" s="474"/>
      <c r="P1749" s="474"/>
      <c r="Q1749" s="474"/>
      <c r="R1749" s="474"/>
      <c r="S1749" s="474"/>
      <c r="T1749" s="474"/>
      <c r="U1749" s="474"/>
      <c r="V1749" s="474"/>
      <c r="W1749" s="474"/>
      <c r="X1749" s="474"/>
      <c r="Y1749" s="474"/>
      <c r="Z1749" s="474"/>
      <c r="AA1749" s="474"/>
      <c r="AB1749" s="474"/>
      <c r="AC1749" s="474"/>
      <c r="AD1749" s="474"/>
    </row>
    <row r="1750" spans="1:137"/>
    <row r="1751" spans="1:137"/>
    <row r="1752" spans="1:137"/>
    <row r="1753" spans="1:137" ht="24" customHeight="1">
      <c r="A1753" s="13" t="s">
        <v>523</v>
      </c>
      <c r="B1753" s="616" t="s">
        <v>1789</v>
      </c>
      <c r="C1753" s="616"/>
      <c r="D1753" s="616"/>
      <c r="E1753" s="616"/>
      <c r="F1753" s="616"/>
      <c r="G1753" s="616"/>
      <c r="H1753" s="616"/>
      <c r="I1753" s="616"/>
      <c r="J1753" s="616"/>
      <c r="K1753" s="616"/>
      <c r="L1753" s="616"/>
      <c r="M1753" s="616"/>
      <c r="N1753" s="616"/>
      <c r="O1753" s="616"/>
      <c r="P1753" s="616"/>
      <c r="Q1753" s="616"/>
      <c r="R1753" s="616"/>
      <c r="S1753" s="616"/>
      <c r="T1753" s="616"/>
      <c r="U1753" s="616"/>
      <c r="V1753" s="616"/>
      <c r="W1753" s="616"/>
      <c r="X1753" s="616"/>
      <c r="Y1753" s="616"/>
      <c r="Z1753" s="616"/>
      <c r="AA1753" s="616"/>
      <c r="AB1753" s="616"/>
      <c r="AC1753" s="616"/>
      <c r="AD1753" s="616"/>
      <c r="AH1753" s="355" t="s">
        <v>1983</v>
      </c>
      <c r="AI1753" s="355"/>
      <c r="AJ1753" s="355" t="s">
        <v>1984</v>
      </c>
      <c r="AK1753" s="355"/>
      <c r="AL1753" s="355" t="s">
        <v>1985</v>
      </c>
      <c r="AM1753" s="355"/>
    </row>
    <row r="1754" spans="1:137" ht="24" customHeight="1">
      <c r="A1754" s="13"/>
      <c r="B1754" s="88"/>
      <c r="C1754" s="545" t="s">
        <v>1790</v>
      </c>
      <c r="D1754" s="545"/>
      <c r="E1754" s="545"/>
      <c r="F1754" s="545"/>
      <c r="G1754" s="545"/>
      <c r="H1754" s="545"/>
      <c r="I1754" s="545"/>
      <c r="J1754" s="545"/>
      <c r="K1754" s="545"/>
      <c r="L1754" s="545"/>
      <c r="M1754" s="545"/>
      <c r="N1754" s="545"/>
      <c r="O1754" s="545"/>
      <c r="P1754" s="545"/>
      <c r="Q1754" s="545"/>
      <c r="R1754" s="545"/>
      <c r="S1754" s="545"/>
      <c r="T1754" s="545"/>
      <c r="U1754" s="545"/>
      <c r="V1754" s="545"/>
      <c r="W1754" s="545"/>
      <c r="X1754" s="545"/>
      <c r="Y1754" s="545"/>
      <c r="Z1754" s="545"/>
      <c r="AA1754" s="545"/>
      <c r="AB1754" s="545"/>
      <c r="AC1754" s="545"/>
      <c r="AD1754" s="545"/>
      <c r="AH1754" s="355">
        <f>COUNTBLANK(O1759:AD1764)</f>
        <v>96</v>
      </c>
      <c r="AI1754" s="355"/>
      <c r="AJ1754" s="355">
        <v>96</v>
      </c>
      <c r="AK1754" s="355"/>
      <c r="AL1754" s="355">
        <v>0</v>
      </c>
      <c r="AM1754" s="355"/>
    </row>
    <row r="1755" spans="1:137"/>
    <row r="1756" spans="1:137" ht="24" customHeight="1">
      <c r="C1756" s="525" t="s">
        <v>524</v>
      </c>
      <c r="D1756" s="525"/>
      <c r="E1756" s="525"/>
      <c r="F1756" s="525"/>
      <c r="G1756" s="525"/>
      <c r="H1756" s="525"/>
      <c r="I1756" s="525"/>
      <c r="J1756" s="525"/>
      <c r="K1756" s="525"/>
      <c r="L1756" s="525"/>
      <c r="M1756" s="525"/>
      <c r="N1756" s="525"/>
      <c r="O1756" s="526" t="s">
        <v>1437</v>
      </c>
      <c r="P1756" s="527"/>
      <c r="Q1756" s="527"/>
      <c r="R1756" s="527"/>
      <c r="S1756" s="527"/>
      <c r="T1756" s="527"/>
      <c r="U1756" s="527"/>
      <c r="V1756" s="527"/>
      <c r="W1756" s="527"/>
      <c r="X1756" s="527"/>
      <c r="Y1756" s="527"/>
      <c r="Z1756" s="527"/>
      <c r="AA1756" s="527"/>
      <c r="AB1756" s="527"/>
      <c r="AC1756" s="527"/>
      <c r="AD1756" s="528"/>
      <c r="DQ1756" s="445" t="s">
        <v>7086</v>
      </c>
      <c r="DR1756" s="445"/>
      <c r="DS1756" s="445"/>
      <c r="DT1756" s="445"/>
      <c r="DU1756" s="445"/>
      <c r="DV1756" s="445"/>
      <c r="DW1756" s="445"/>
      <c r="DX1756" s="445"/>
      <c r="DY1756" s="445"/>
      <c r="DZ1756" s="445"/>
      <c r="EA1756" s="445"/>
      <c r="EB1756" s="445"/>
      <c r="EC1756" s="445"/>
      <c r="ED1756" s="445"/>
      <c r="EE1756" s="445"/>
      <c r="EF1756" s="445"/>
      <c r="EG1756" s="445"/>
    </row>
    <row r="1757" spans="1:137">
      <c r="C1757" s="525"/>
      <c r="D1757" s="525"/>
      <c r="E1757" s="525"/>
      <c r="F1757" s="525"/>
      <c r="G1757" s="525"/>
      <c r="H1757" s="525"/>
      <c r="I1757" s="525"/>
      <c r="J1757" s="525"/>
      <c r="K1757" s="525"/>
      <c r="L1757" s="525"/>
      <c r="M1757" s="525"/>
      <c r="N1757" s="525"/>
      <c r="O1757" s="448" t="s">
        <v>174</v>
      </c>
      <c r="P1757" s="449" t="s">
        <v>186</v>
      </c>
      <c r="Q1757" s="449" t="s">
        <v>187</v>
      </c>
      <c r="R1757" s="449" t="s">
        <v>45</v>
      </c>
      <c r="S1757" s="390" t="s">
        <v>183</v>
      </c>
      <c r="T1757" s="391"/>
      <c r="U1757" s="391"/>
      <c r="V1757" s="392"/>
      <c r="W1757" s="390" t="s">
        <v>184</v>
      </c>
      <c r="X1757" s="391"/>
      <c r="Y1757" s="391"/>
      <c r="Z1757" s="392"/>
      <c r="AA1757" s="390" t="s">
        <v>45</v>
      </c>
      <c r="AB1757" s="391"/>
      <c r="AC1757" s="391"/>
      <c r="AD1757" s="392"/>
      <c r="AH1757" s="355" t="s">
        <v>1990</v>
      </c>
      <c r="AI1757" s="355"/>
      <c r="AJ1757" s="355"/>
      <c r="AK1757" s="355"/>
      <c r="AL1757" s="355"/>
      <c r="AM1757" s="355"/>
      <c r="AN1757" s="355"/>
      <c r="AO1757" s="355"/>
      <c r="AQ1757" s="355" t="s">
        <v>1991</v>
      </c>
      <c r="AR1757" s="355"/>
      <c r="AS1757" s="355"/>
      <c r="AT1757" s="355"/>
      <c r="AU1757" s="355"/>
      <c r="AV1757" s="355"/>
      <c r="AW1757" s="355"/>
      <c r="AX1757" s="355"/>
      <c r="AZ1757" s="355" t="s">
        <v>1992</v>
      </c>
      <c r="BA1757" s="355"/>
      <c r="BB1757" s="355"/>
      <c r="BC1757" s="355"/>
      <c r="BD1757" s="355"/>
      <c r="BE1757" s="355"/>
      <c r="BF1757" s="355"/>
      <c r="BG1757" s="355"/>
      <c r="BI1757" s="355" t="s">
        <v>1993</v>
      </c>
      <c r="BJ1757" s="355"/>
      <c r="BK1757" s="355"/>
      <c r="BL1757" s="355"/>
      <c r="BM1757" s="355"/>
      <c r="BN1757" s="355"/>
      <c r="BO1757" s="355"/>
      <c r="BP1757" s="355"/>
      <c r="BR1757" s="355" t="s">
        <v>2082</v>
      </c>
      <c r="BS1757" s="355"/>
      <c r="BT1757" s="355"/>
      <c r="BU1757" s="355"/>
      <c r="BV1757" s="355"/>
      <c r="BW1757" s="355"/>
      <c r="BX1757" s="355"/>
      <c r="BY1757" s="355"/>
      <c r="CA1757" s="355" t="s">
        <v>2081</v>
      </c>
      <c r="CB1757" s="355"/>
      <c r="CC1757" s="355"/>
      <c r="CD1757" s="355"/>
      <c r="CE1757" s="355"/>
      <c r="CF1757" s="355"/>
      <c r="CG1757" s="355"/>
      <c r="CH1757" s="355"/>
      <c r="CJ1757" s="355" t="s">
        <v>2111</v>
      </c>
      <c r="CK1757" s="355"/>
      <c r="CL1757" s="355"/>
      <c r="CM1757" s="355"/>
      <c r="CN1757" s="355"/>
      <c r="CO1757" s="355"/>
      <c r="CP1757" s="355"/>
      <c r="CQ1757" s="355"/>
      <c r="CS1757" s="472" t="s">
        <v>2078</v>
      </c>
      <c r="CT1757" s="490"/>
      <c r="CU1757" s="473"/>
      <c r="CW1757" s="489"/>
      <c r="CX1757" s="712"/>
      <c r="CY1757" s="448" t="s">
        <v>174</v>
      </c>
      <c r="CZ1757" s="449" t="s">
        <v>186</v>
      </c>
      <c r="DA1757" s="449" t="s">
        <v>187</v>
      </c>
      <c r="DB1757" s="449" t="s">
        <v>45</v>
      </c>
      <c r="DC1757" s="390" t="s">
        <v>183</v>
      </c>
      <c r="DD1757" s="391"/>
      <c r="DE1757" s="391"/>
      <c r="DF1757" s="392"/>
      <c r="DG1757" s="390" t="s">
        <v>184</v>
      </c>
      <c r="DH1757" s="391"/>
      <c r="DI1757" s="391"/>
      <c r="DJ1757" s="392"/>
      <c r="DK1757" s="390" t="s">
        <v>45</v>
      </c>
      <c r="DL1757" s="391"/>
      <c r="DM1757" s="391"/>
      <c r="DN1757" s="392"/>
      <c r="DQ1757" s="718" t="s">
        <v>7087</v>
      </c>
      <c r="DR1757" s="448" t="s">
        <v>174</v>
      </c>
      <c r="DS1757" s="449" t="s">
        <v>186</v>
      </c>
      <c r="DT1757" s="449" t="s">
        <v>187</v>
      </c>
      <c r="DU1757" s="449" t="s">
        <v>45</v>
      </c>
      <c r="DV1757" s="390" t="s">
        <v>183</v>
      </c>
      <c r="DW1757" s="391"/>
      <c r="DX1757" s="391"/>
      <c r="DY1757" s="392"/>
      <c r="DZ1757" s="390" t="s">
        <v>184</v>
      </c>
      <c r="EA1757" s="391"/>
      <c r="EB1757" s="391"/>
      <c r="EC1757" s="392"/>
      <c r="ED1757" s="390" t="s">
        <v>45</v>
      </c>
      <c r="EE1757" s="391"/>
      <c r="EF1757" s="391"/>
      <c r="EG1757" s="392"/>
    </row>
    <row r="1758" spans="1:137" ht="77.25">
      <c r="C1758" s="525"/>
      <c r="D1758" s="525"/>
      <c r="E1758" s="525"/>
      <c r="F1758" s="525"/>
      <c r="G1758" s="525"/>
      <c r="H1758" s="525"/>
      <c r="I1758" s="525"/>
      <c r="J1758" s="525"/>
      <c r="K1758" s="525"/>
      <c r="L1758" s="525"/>
      <c r="M1758" s="525"/>
      <c r="N1758" s="525"/>
      <c r="O1758" s="448"/>
      <c r="P1758" s="449"/>
      <c r="Q1758" s="449"/>
      <c r="R1758" s="449"/>
      <c r="S1758" s="230" t="s">
        <v>185</v>
      </c>
      <c r="T1758" s="77" t="s">
        <v>186</v>
      </c>
      <c r="U1758" s="77" t="s">
        <v>187</v>
      </c>
      <c r="V1758" s="77" t="s">
        <v>45</v>
      </c>
      <c r="W1758" s="230" t="s">
        <v>185</v>
      </c>
      <c r="X1758" s="77" t="s">
        <v>186</v>
      </c>
      <c r="Y1758" s="77" t="s">
        <v>187</v>
      </c>
      <c r="Z1758" s="77" t="s">
        <v>45</v>
      </c>
      <c r="AA1758" s="230" t="s">
        <v>185</v>
      </c>
      <c r="AB1758" s="77" t="s">
        <v>186</v>
      </c>
      <c r="AC1758" s="77" t="s">
        <v>187</v>
      </c>
      <c r="AD1758" s="77" t="s">
        <v>45</v>
      </c>
      <c r="AH1758" s="355" t="s">
        <v>1986</v>
      </c>
      <c r="AI1758" s="355"/>
      <c r="AJ1758" s="355" t="s">
        <v>1987</v>
      </c>
      <c r="AK1758" s="355"/>
      <c r="AL1758" s="355" t="s">
        <v>1988</v>
      </c>
      <c r="AM1758" s="355"/>
      <c r="AN1758" s="355" t="s">
        <v>1989</v>
      </c>
      <c r="AO1758" s="355"/>
      <c r="AQ1758" s="355" t="s">
        <v>1986</v>
      </c>
      <c r="AR1758" s="355"/>
      <c r="AS1758" s="355" t="s">
        <v>1987</v>
      </c>
      <c r="AT1758" s="355"/>
      <c r="AU1758" s="355" t="s">
        <v>1988</v>
      </c>
      <c r="AV1758" s="355"/>
      <c r="AW1758" s="355" t="s">
        <v>1989</v>
      </c>
      <c r="AX1758" s="355"/>
      <c r="AZ1758" s="355" t="s">
        <v>1986</v>
      </c>
      <c r="BA1758" s="355"/>
      <c r="BB1758" s="355" t="s">
        <v>1987</v>
      </c>
      <c r="BC1758" s="355"/>
      <c r="BD1758" s="355" t="s">
        <v>1988</v>
      </c>
      <c r="BE1758" s="355"/>
      <c r="BF1758" s="355" t="s">
        <v>1989</v>
      </c>
      <c r="BG1758" s="355"/>
      <c r="BI1758" s="355" t="s">
        <v>1986</v>
      </c>
      <c r="BJ1758" s="355"/>
      <c r="BK1758" s="355" t="s">
        <v>1987</v>
      </c>
      <c r="BL1758" s="355"/>
      <c r="BM1758" s="355" t="s">
        <v>1988</v>
      </c>
      <c r="BN1758" s="355"/>
      <c r="BO1758" s="355" t="s">
        <v>1989</v>
      </c>
      <c r="BP1758" s="355"/>
      <c r="BR1758" s="355" t="s">
        <v>1986</v>
      </c>
      <c r="BS1758" s="355"/>
      <c r="BT1758" s="355" t="s">
        <v>1987</v>
      </c>
      <c r="BU1758" s="355"/>
      <c r="BV1758" s="355" t="s">
        <v>1988</v>
      </c>
      <c r="BW1758" s="355"/>
      <c r="BX1758" s="355" t="s">
        <v>1989</v>
      </c>
      <c r="BY1758" s="355"/>
      <c r="CA1758" s="355" t="s">
        <v>1986</v>
      </c>
      <c r="CB1758" s="355"/>
      <c r="CC1758" s="355" t="s">
        <v>1987</v>
      </c>
      <c r="CD1758" s="355"/>
      <c r="CE1758" s="355" t="s">
        <v>1988</v>
      </c>
      <c r="CF1758" s="355"/>
      <c r="CG1758" s="355" t="s">
        <v>1989</v>
      </c>
      <c r="CH1758" s="355"/>
      <c r="CJ1758" s="355" t="s">
        <v>1986</v>
      </c>
      <c r="CK1758" s="355"/>
      <c r="CL1758" s="355" t="s">
        <v>1987</v>
      </c>
      <c r="CM1758" s="355"/>
      <c r="CN1758" s="355" t="s">
        <v>1988</v>
      </c>
      <c r="CO1758" s="355"/>
      <c r="CP1758" s="355" t="s">
        <v>1989</v>
      </c>
      <c r="CQ1758" s="355"/>
      <c r="CS1758" s="484">
        <f>IF(OR($I$1629="",$I$1629=1),0,1)</f>
        <v>0</v>
      </c>
      <c r="CT1758" s="491"/>
      <c r="CU1758" s="485"/>
      <c r="CW1758" s="717"/>
      <c r="CX1758" s="487"/>
      <c r="CY1758" s="448"/>
      <c r="CZ1758" s="449"/>
      <c r="DA1758" s="449"/>
      <c r="DB1758" s="449"/>
      <c r="DC1758" s="230" t="s">
        <v>185</v>
      </c>
      <c r="DD1758" s="77" t="s">
        <v>186</v>
      </c>
      <c r="DE1758" s="77" t="s">
        <v>187</v>
      </c>
      <c r="DF1758" s="77" t="s">
        <v>45</v>
      </c>
      <c r="DG1758" s="230" t="s">
        <v>185</v>
      </c>
      <c r="DH1758" s="77" t="s">
        <v>186</v>
      </c>
      <c r="DI1758" s="77" t="s">
        <v>187</v>
      </c>
      <c r="DJ1758" s="77" t="s">
        <v>45</v>
      </c>
      <c r="DK1758" s="230" t="s">
        <v>185</v>
      </c>
      <c r="DL1758" s="77" t="s">
        <v>186</v>
      </c>
      <c r="DM1758" s="77" t="s">
        <v>187</v>
      </c>
      <c r="DN1758" s="77" t="s">
        <v>45</v>
      </c>
      <c r="DQ1758" s="718"/>
      <c r="DR1758" s="455"/>
      <c r="DS1758" s="461"/>
      <c r="DT1758" s="461"/>
      <c r="DU1758" s="461"/>
      <c r="DV1758" s="333" t="s">
        <v>185</v>
      </c>
      <c r="DW1758" s="332" t="s">
        <v>186</v>
      </c>
      <c r="DX1758" s="332" t="s">
        <v>187</v>
      </c>
      <c r="DY1758" s="332" t="s">
        <v>45</v>
      </c>
      <c r="DZ1758" s="333" t="s">
        <v>185</v>
      </c>
      <c r="EA1758" s="332" t="s">
        <v>186</v>
      </c>
      <c r="EB1758" s="332" t="s">
        <v>187</v>
      </c>
      <c r="EC1758" s="332" t="s">
        <v>45</v>
      </c>
      <c r="ED1758" s="333" t="s">
        <v>185</v>
      </c>
      <c r="EE1758" s="332" t="s">
        <v>186</v>
      </c>
      <c r="EF1758" s="332" t="s">
        <v>187</v>
      </c>
      <c r="EG1758" s="332" t="s">
        <v>45</v>
      </c>
    </row>
    <row r="1759" spans="1:137">
      <c r="C1759" s="32" t="s">
        <v>191</v>
      </c>
      <c r="D1759" s="597" t="s">
        <v>508</v>
      </c>
      <c r="E1759" s="597"/>
      <c r="F1759" s="597"/>
      <c r="G1759" s="597"/>
      <c r="H1759" s="597"/>
      <c r="I1759" s="597"/>
      <c r="J1759" s="597"/>
      <c r="K1759" s="597"/>
      <c r="L1759" s="597"/>
      <c r="M1759" s="597"/>
      <c r="N1759" s="597"/>
      <c r="O1759" s="215"/>
      <c r="P1759" s="215"/>
      <c r="Q1759" s="215"/>
      <c r="R1759" s="215"/>
      <c r="S1759" s="215"/>
      <c r="T1759" s="215"/>
      <c r="U1759" s="215"/>
      <c r="V1759" s="215"/>
      <c r="W1759" s="215"/>
      <c r="X1759" s="215"/>
      <c r="Y1759" s="215"/>
      <c r="Z1759" s="215"/>
      <c r="AA1759" s="215"/>
      <c r="AB1759" s="215"/>
      <c r="AC1759" s="215"/>
      <c r="AD1759" s="215"/>
      <c r="AH1759" s="355">
        <f>O1759</f>
        <v>0</v>
      </c>
      <c r="AI1759" s="355"/>
      <c r="AJ1759" s="355">
        <f>COUNTIF(P1759:R1759,"NS")</f>
        <v>0</v>
      </c>
      <c r="AK1759" s="355"/>
      <c r="AL1759" s="355">
        <f>SUM(P1759:R1759)</f>
        <v>0</v>
      </c>
      <c r="AM1759" s="355"/>
      <c r="AN1759" s="355">
        <f>IF($AH$1754=96,0,IF(OR(AND(AH1759=0,AJ1759&gt;0),AND(AH1759="NS",AL1759&gt;0),AND(AH1759="NS",AJ1759=0,AL1759=0)),1,IF(OR(AND(AJ1759&gt;=2,AL1759&lt;AH1759),AND(AH1759="NS",AL1759=0,AJ1759&gt;0),AH1759=AL1759),0,1)))</f>
        <v>0</v>
      </c>
      <c r="AO1759" s="355"/>
      <c r="AQ1759" s="355">
        <f>S1759</f>
        <v>0</v>
      </c>
      <c r="AR1759" s="355"/>
      <c r="AS1759" s="355">
        <f>COUNTIF(T1759:V1759,"NS")</f>
        <v>0</v>
      </c>
      <c r="AT1759" s="355"/>
      <c r="AU1759" s="355">
        <f>SUM(T1759:V1759)</f>
        <v>0</v>
      </c>
      <c r="AV1759" s="355"/>
      <c r="AW1759" s="355">
        <f>IF($AH$1754=96,0,IF(OR(AND(AQ1759=0,AS1759&gt;0),AND(AQ1759="NS",AU1759&gt;0),AND(AQ1759="NS",AS1759=0,AU1759=0)),1,IF(OR(AND(AS1759&gt;=2,AU1759&lt;AQ1759),AND(AQ1759="NS",AU1759=0,AS1759&gt;0),AQ1759=AU1759),0,1)))</f>
        <v>0</v>
      </c>
      <c r="AX1759" s="355"/>
      <c r="AZ1759" s="355">
        <f>W1759</f>
        <v>0</v>
      </c>
      <c r="BA1759" s="355"/>
      <c r="BB1759" s="355">
        <f>COUNTIF(X1759:Z1759,"NS")</f>
        <v>0</v>
      </c>
      <c r="BC1759" s="355"/>
      <c r="BD1759" s="355">
        <f>SUM(X1759:Z1759)</f>
        <v>0</v>
      </c>
      <c r="BE1759" s="355"/>
      <c r="BF1759" s="355">
        <f>IF($AH$1754=96,0,IF(OR(AND(AZ1759=0,BB1759&gt;0),AND(AZ1759="NS",BD1759&gt;0),AND(AZ1759="NS",BB1759=0,BD1759=0)),1,IF(OR(AND(BB1759&gt;=2,BD1759&lt;AZ1759),AND(AZ1759="NS",BD1759=0,BB1759&gt;0),AZ1759=BD1759),0,1)))</f>
        <v>0</v>
      </c>
      <c r="BG1759" s="355"/>
      <c r="BI1759" s="355">
        <f>AA1759</f>
        <v>0</v>
      </c>
      <c r="BJ1759" s="355"/>
      <c r="BK1759" s="355">
        <f>COUNTIF(AB1759:AD1759,"NS")</f>
        <v>0</v>
      </c>
      <c r="BL1759" s="355"/>
      <c r="BM1759" s="355">
        <f>SUM(AB1759:AD1759)</f>
        <v>0</v>
      </c>
      <c r="BN1759" s="355"/>
      <c r="BO1759" s="355">
        <f>IF($AH$1754=96,0,IF(OR(AND(BI1759=0,BK1759&gt;0),AND(BI1759="NS",BM1759&gt;0),AND(BI1759="NS",BK1759=0,BM1759=0)),1,IF(OR(AND(BK1759&gt;=2,BM1759&lt;BI1759),AND(BI1759="NS",BM1759=0,BK1759&gt;0),BI1759=BM1759),0,1)))</f>
        <v>0</v>
      </c>
      <c r="BP1759" s="355"/>
      <c r="BR1759" s="355">
        <f>P1759</f>
        <v>0</v>
      </c>
      <c r="BS1759" s="355"/>
      <c r="BT1759" s="355">
        <f>COUNTIF(T1759,"NS")+COUNTIF(X1759,"NS")+COUNTIF(AB1759,"NS")</f>
        <v>0</v>
      </c>
      <c r="BU1759" s="355"/>
      <c r="BV1759" s="355">
        <f>SUM(T1759,X1759,AB1759)</f>
        <v>0</v>
      </c>
      <c r="BW1759" s="355"/>
      <c r="BX1759" s="355">
        <f>IF($AH$1754=96,0,IF(OR(AND(BR1759=0,BT1759&gt;0),AND(BR1759="NS",BV1759&gt;0),AND(BR1759="NS",BT1759=0,BV1759=0)),1,IF(OR(AND(BT1759&gt;=2,BV1759&lt;BR1759),AND(BR1759="NS",BV1759=0,BT1759&gt;0),BR1759=BV1759),0,1)))</f>
        <v>0</v>
      </c>
      <c r="BY1759" s="355"/>
      <c r="CA1759" s="355">
        <f>Q1759</f>
        <v>0</v>
      </c>
      <c r="CB1759" s="355"/>
      <c r="CC1759" s="355">
        <f>COUNTIF(U1759,"NS")+COUNTIF(Y1759,"NS")+COUNTIF(AC1759,"NS")</f>
        <v>0</v>
      </c>
      <c r="CD1759" s="355"/>
      <c r="CE1759" s="355">
        <f>SUM(U1759,Y1759,AC1759)</f>
        <v>0</v>
      </c>
      <c r="CF1759" s="355"/>
      <c r="CG1759" s="355">
        <f>IF($AH$1754=96,0,IF(OR(AND(CA1759=0,CC1759&gt;0),AND(CA1759="NS",CE1759&gt;0),AND(CA1759="NS",CC1759=0,CE1759=0)),1,IF(OR(AND(CC1759&gt;=2,CE1759&lt;CA1759),AND(CA1759="NS",CE1759=0,CC1759&gt;0),CA1759=CE1759),0,1)))</f>
        <v>0</v>
      </c>
      <c r="CH1759" s="355"/>
      <c r="CJ1759" s="355">
        <f>R1759</f>
        <v>0</v>
      </c>
      <c r="CK1759" s="355"/>
      <c r="CL1759" s="355">
        <f>COUNTIF(V1759,"NS")+COUNTIF(Z1759,"NS")+COUNTIF(AD1759,"NS")</f>
        <v>0</v>
      </c>
      <c r="CM1759" s="355"/>
      <c r="CN1759" s="355">
        <f>SUM(V1759,Z1759,AD1759)</f>
        <v>0</v>
      </c>
      <c r="CO1759" s="355"/>
      <c r="CP1759" s="355">
        <f>IF($AH$1754=96,0,IF(OR(AND(CJ1759=0,CL1759&gt;0),AND(CJ1759="NS",CN1759&gt;0),AND(CJ1759="NS",CL1759=0,CN1759=0)),1,IF(OR(AND(CL1759&gt;=2,CN1759&lt;CJ1759),AND(CJ1759="NS",CN1759=0,CL1759&gt;0),CJ1759=CN1759),0,1)))</f>
        <v>0</v>
      </c>
      <c r="CQ1759" s="355"/>
      <c r="CW1759" s="477" t="s">
        <v>2088</v>
      </c>
      <c r="CX1759" s="477"/>
      <c r="CY1759" s="168">
        <f t="shared" ref="CY1759:DN1759" si="1642">O1629</f>
        <v>0</v>
      </c>
      <c r="CZ1759" s="168">
        <f t="shared" si="1642"/>
        <v>0</v>
      </c>
      <c r="DA1759" s="168">
        <f t="shared" si="1642"/>
        <v>0</v>
      </c>
      <c r="DB1759" s="168">
        <f t="shared" si="1642"/>
        <v>0</v>
      </c>
      <c r="DC1759" s="168">
        <f t="shared" si="1642"/>
        <v>0</v>
      </c>
      <c r="DD1759" s="168">
        <f t="shared" si="1642"/>
        <v>0</v>
      </c>
      <c r="DE1759" s="168">
        <f t="shared" si="1642"/>
        <v>0</v>
      </c>
      <c r="DF1759" s="168">
        <f t="shared" si="1642"/>
        <v>0</v>
      </c>
      <c r="DG1759" s="168">
        <f t="shared" si="1642"/>
        <v>0</v>
      </c>
      <c r="DH1759" s="168">
        <f t="shared" si="1642"/>
        <v>0</v>
      </c>
      <c r="DI1759" s="168">
        <f t="shared" si="1642"/>
        <v>0</v>
      </c>
      <c r="DJ1759" s="168">
        <f t="shared" si="1642"/>
        <v>0</v>
      </c>
      <c r="DK1759" s="168">
        <f t="shared" si="1642"/>
        <v>0</v>
      </c>
      <c r="DL1759" s="168">
        <f t="shared" si="1642"/>
        <v>0</v>
      </c>
      <c r="DM1759" s="168">
        <f t="shared" si="1642"/>
        <v>0</v>
      </c>
      <c r="DN1759" s="168">
        <f t="shared" si="1642"/>
        <v>0</v>
      </c>
      <c r="DQ1759" s="337">
        <v>1</v>
      </c>
      <c r="DR1759" s="334">
        <f>IF(O1759="NS","NS",IF(O1759="NA","NA",IF(AND(O1759&gt;=0,AND(O1759&lt;&gt;"NS",O1759&lt;&gt;"NA")),O1759*$DQ$1759,0)))</f>
        <v>0</v>
      </c>
      <c r="DS1759" s="334">
        <f t="shared" ref="DS1759:EG1759" si="1643">IF(P1759="NS","NS",IF(P1759="NA","NA",IF(AND(P1759&gt;=0,AND(P1759&lt;&gt;"NS",P1759&lt;&gt;"NA")),P1759*$DQ$1759,0)))</f>
        <v>0</v>
      </c>
      <c r="DT1759" s="334">
        <f t="shared" si="1643"/>
        <v>0</v>
      </c>
      <c r="DU1759" s="334">
        <f t="shared" si="1643"/>
        <v>0</v>
      </c>
      <c r="DV1759" s="334">
        <f t="shared" si="1643"/>
        <v>0</v>
      </c>
      <c r="DW1759" s="334">
        <f t="shared" si="1643"/>
        <v>0</v>
      </c>
      <c r="DX1759" s="334">
        <f t="shared" si="1643"/>
        <v>0</v>
      </c>
      <c r="DY1759" s="334">
        <f t="shared" si="1643"/>
        <v>0</v>
      </c>
      <c r="DZ1759" s="334">
        <f t="shared" si="1643"/>
        <v>0</v>
      </c>
      <c r="EA1759" s="334">
        <f t="shared" si="1643"/>
        <v>0</v>
      </c>
      <c r="EB1759" s="334">
        <f t="shared" si="1643"/>
        <v>0</v>
      </c>
      <c r="EC1759" s="334">
        <f t="shared" si="1643"/>
        <v>0</v>
      </c>
      <c r="ED1759" s="334">
        <f t="shared" si="1643"/>
        <v>0</v>
      </c>
      <c r="EE1759" s="334">
        <f t="shared" si="1643"/>
        <v>0</v>
      </c>
      <c r="EF1759" s="334">
        <f t="shared" si="1643"/>
        <v>0</v>
      </c>
      <c r="EG1759" s="334">
        <f t="shared" si="1643"/>
        <v>0</v>
      </c>
    </row>
    <row r="1760" spans="1:137">
      <c r="C1760" s="32" t="s">
        <v>193</v>
      </c>
      <c r="D1760" s="574" t="s">
        <v>509</v>
      </c>
      <c r="E1760" s="575"/>
      <c r="F1760" s="575"/>
      <c r="G1760" s="575"/>
      <c r="H1760" s="575"/>
      <c r="I1760" s="575"/>
      <c r="J1760" s="575"/>
      <c r="K1760" s="575"/>
      <c r="L1760" s="575"/>
      <c r="M1760" s="575"/>
      <c r="N1760" s="576"/>
      <c r="O1760" s="215"/>
      <c r="P1760" s="215"/>
      <c r="Q1760" s="215"/>
      <c r="R1760" s="215"/>
      <c r="S1760" s="215"/>
      <c r="T1760" s="215"/>
      <c r="U1760" s="215"/>
      <c r="V1760" s="215"/>
      <c r="W1760" s="215"/>
      <c r="X1760" s="215"/>
      <c r="Y1760" s="215"/>
      <c r="Z1760" s="215"/>
      <c r="AA1760" s="215"/>
      <c r="AB1760" s="215"/>
      <c r="AC1760" s="215"/>
      <c r="AD1760" s="215"/>
      <c r="AH1760" s="355">
        <f t="shared" ref="AH1760:AH1764" si="1644">O1760</f>
        <v>0</v>
      </c>
      <c r="AI1760" s="355"/>
      <c r="AJ1760" s="355">
        <f t="shared" ref="AJ1760:AJ1764" si="1645">COUNTIF(P1760:R1760,"NS")</f>
        <v>0</v>
      </c>
      <c r="AK1760" s="355"/>
      <c r="AL1760" s="355">
        <f t="shared" ref="AL1760:AL1764" si="1646">SUM(P1760:R1760)</f>
        <v>0</v>
      </c>
      <c r="AM1760" s="355"/>
      <c r="AN1760" s="355">
        <f t="shared" ref="AN1760:AN1764" si="1647">IF($AH$1754=96,0,IF(OR(AND(AH1760=0,AJ1760&gt;0),AND(AH1760="NS",AL1760&gt;0),AND(AH1760="NS",AJ1760=0,AL1760=0)),1,IF(OR(AND(AJ1760&gt;=2,AL1760&lt;AH1760),AND(AH1760="NS",AL1760=0,AJ1760&gt;0),AH1760=AL1760),0,1)))</f>
        <v>0</v>
      </c>
      <c r="AO1760" s="355"/>
      <c r="AQ1760" s="355">
        <f t="shared" ref="AQ1760:AQ1764" si="1648">S1760</f>
        <v>0</v>
      </c>
      <c r="AR1760" s="355"/>
      <c r="AS1760" s="355">
        <f t="shared" ref="AS1760:AS1764" si="1649">COUNTIF(T1760:V1760,"NS")</f>
        <v>0</v>
      </c>
      <c r="AT1760" s="355"/>
      <c r="AU1760" s="355">
        <f t="shared" ref="AU1760:AU1764" si="1650">SUM(T1760:V1760)</f>
        <v>0</v>
      </c>
      <c r="AV1760" s="355"/>
      <c r="AW1760" s="355">
        <f t="shared" ref="AW1760:AW1764" si="1651">IF($AH$1754=96,0,IF(OR(AND(AQ1760=0,AS1760&gt;0),AND(AQ1760="NS",AU1760&gt;0),AND(AQ1760="NS",AS1760=0,AU1760=0)),1,IF(OR(AND(AS1760&gt;=2,AU1760&lt;AQ1760),AND(AQ1760="NS",AU1760=0,AS1760&gt;0),AQ1760=AU1760),0,1)))</f>
        <v>0</v>
      </c>
      <c r="AX1760" s="355"/>
      <c r="AZ1760" s="355">
        <f t="shared" ref="AZ1760:AZ1764" si="1652">W1760</f>
        <v>0</v>
      </c>
      <c r="BA1760" s="355"/>
      <c r="BB1760" s="355">
        <f t="shared" ref="BB1760:BB1764" si="1653">COUNTIF(X1760:Z1760,"NS")</f>
        <v>0</v>
      </c>
      <c r="BC1760" s="355"/>
      <c r="BD1760" s="355">
        <f t="shared" ref="BD1760:BD1764" si="1654">SUM(X1760:Z1760)</f>
        <v>0</v>
      </c>
      <c r="BE1760" s="355"/>
      <c r="BF1760" s="355">
        <f t="shared" ref="BF1760:BF1764" si="1655">IF($AH$1754=96,0,IF(OR(AND(AZ1760=0,BB1760&gt;0),AND(AZ1760="NS",BD1760&gt;0),AND(AZ1760="NS",BB1760=0,BD1760=0)),1,IF(OR(AND(BB1760&gt;=2,BD1760&lt;AZ1760),AND(AZ1760="NS",BD1760=0,BB1760&gt;0),AZ1760=BD1760),0,1)))</f>
        <v>0</v>
      </c>
      <c r="BG1760" s="355"/>
      <c r="BI1760" s="355">
        <f t="shared" ref="BI1760:BI1764" si="1656">AA1760</f>
        <v>0</v>
      </c>
      <c r="BJ1760" s="355"/>
      <c r="BK1760" s="355">
        <f t="shared" ref="BK1760:BK1764" si="1657">COUNTIF(AB1760:AD1760,"NS")</f>
        <v>0</v>
      </c>
      <c r="BL1760" s="355"/>
      <c r="BM1760" s="355">
        <f t="shared" ref="BM1760:BM1764" si="1658">SUM(AB1760:AD1760)</f>
        <v>0</v>
      </c>
      <c r="BN1760" s="355"/>
      <c r="BO1760" s="355">
        <f t="shared" ref="BO1760:BO1764" si="1659">IF($AH$1754=96,0,IF(OR(AND(BI1760=0,BK1760&gt;0),AND(BI1760="NS",BM1760&gt;0),AND(BI1760="NS",BK1760=0,BM1760=0)),1,IF(OR(AND(BK1760&gt;=2,BM1760&lt;BI1760),AND(BI1760="NS",BM1760=0,BK1760&gt;0),BI1760=BM1760),0,1)))</f>
        <v>0</v>
      </c>
      <c r="BP1760" s="355"/>
      <c r="BR1760" s="355">
        <f>P1760</f>
        <v>0</v>
      </c>
      <c r="BS1760" s="355"/>
      <c r="BT1760" s="355">
        <f>COUNTIF(T1760,"NS")+COUNTIF(X1760,"NS")+COUNTIF(AB1760,"NS")</f>
        <v>0</v>
      </c>
      <c r="BU1760" s="355"/>
      <c r="BV1760" s="355">
        <f>SUM(T1760,X1760,AB1760)</f>
        <v>0</v>
      </c>
      <c r="BW1760" s="355"/>
      <c r="BX1760" s="355">
        <f t="shared" ref="BX1760:BX1764" si="1660">IF($AH$1754=96,0,IF(OR(AND(BR1760=0,BT1760&gt;0),AND(BR1760="NS",BV1760&gt;0),AND(BR1760="NS",BT1760=0,BV1760=0)),1,IF(OR(AND(BT1760&gt;=2,BV1760&lt;BR1760),AND(BR1760="NS",BV1760=0,BT1760&gt;0),BR1760=BV1760),0,1)))</f>
        <v>0</v>
      </c>
      <c r="BY1760" s="355"/>
      <c r="CA1760" s="355">
        <f>Q1760</f>
        <v>0</v>
      </c>
      <c r="CB1760" s="355"/>
      <c r="CC1760" s="355">
        <f>COUNTIF(U1760,"NS")+COUNTIF(Y1760,"NS")+COUNTIF(AC1760,"NS")</f>
        <v>0</v>
      </c>
      <c r="CD1760" s="355"/>
      <c r="CE1760" s="355">
        <f>SUM(U1760,Y1760,AC1760)</f>
        <v>0</v>
      </c>
      <c r="CF1760" s="355"/>
      <c r="CG1760" s="355">
        <f t="shared" ref="CG1760:CG1764" si="1661">IF($AH$1754=96,0,IF(OR(AND(CA1760=0,CC1760&gt;0),AND(CA1760="NS",CE1760&gt;0),AND(CA1760="NS",CC1760=0,CE1760=0)),1,IF(OR(AND(CC1760&gt;=2,CE1760&lt;CA1760),AND(CA1760="NS",CE1760=0,CC1760&gt;0),CA1760=CE1760),0,1)))</f>
        <v>0</v>
      </c>
      <c r="CH1760" s="355"/>
      <c r="CJ1760" s="355">
        <f>R1760</f>
        <v>0</v>
      </c>
      <c r="CK1760" s="355"/>
      <c r="CL1760" s="355">
        <f>COUNTIF(V1760,"NS")+COUNTIF(Z1760,"NS")+COUNTIF(AD1760,"NS")</f>
        <v>0</v>
      </c>
      <c r="CM1760" s="355"/>
      <c r="CN1760" s="355">
        <f>SUM(V1760,Z1760,AD1760)</f>
        <v>0</v>
      </c>
      <c r="CO1760" s="355"/>
      <c r="CP1760" s="355">
        <f t="shared" ref="CP1760:CP1764" si="1662">IF($AH$1754=96,0,IF(OR(AND(CJ1760=0,CL1760&gt;0),AND(CJ1760="NS",CN1760&gt;0),AND(CJ1760="NS",CL1760=0,CN1760=0)),1,IF(OR(AND(CL1760&gt;=2,CN1760&lt;CJ1760),AND(CJ1760="NS",CN1760=0,CL1760&gt;0),CJ1760=CN1760),0,1)))</f>
        <v>0</v>
      </c>
      <c r="CQ1760" s="355"/>
      <c r="CW1760" s="355">
        <v>2.2400000000000002</v>
      </c>
      <c r="CX1760" s="355"/>
      <c r="CY1760" s="168">
        <f t="shared" ref="CY1760:DN1760" si="1663">O1765</f>
        <v>0</v>
      </c>
      <c r="CZ1760" s="168">
        <f t="shared" si="1663"/>
        <v>0</v>
      </c>
      <c r="DA1760" s="168">
        <f t="shared" si="1663"/>
        <v>0</v>
      </c>
      <c r="DB1760" s="168">
        <f t="shared" si="1663"/>
        <v>0</v>
      </c>
      <c r="DC1760" s="168">
        <f t="shared" si="1663"/>
        <v>0</v>
      </c>
      <c r="DD1760" s="168">
        <f t="shared" si="1663"/>
        <v>0</v>
      </c>
      <c r="DE1760" s="168">
        <f t="shared" si="1663"/>
        <v>0</v>
      </c>
      <c r="DF1760" s="168">
        <f t="shared" si="1663"/>
        <v>0</v>
      </c>
      <c r="DG1760" s="168">
        <f t="shared" si="1663"/>
        <v>0</v>
      </c>
      <c r="DH1760" s="168">
        <f t="shared" si="1663"/>
        <v>0</v>
      </c>
      <c r="DI1760" s="168">
        <f t="shared" si="1663"/>
        <v>0</v>
      </c>
      <c r="DJ1760" s="168">
        <f t="shared" si="1663"/>
        <v>0</v>
      </c>
      <c r="DK1760" s="168">
        <f t="shared" si="1663"/>
        <v>0</v>
      </c>
      <c r="DL1760" s="168">
        <f t="shared" si="1663"/>
        <v>0</v>
      </c>
      <c r="DM1760" s="168">
        <f t="shared" si="1663"/>
        <v>0</v>
      </c>
      <c r="DN1760" s="168">
        <f t="shared" si="1663"/>
        <v>0</v>
      </c>
      <c r="DQ1760" s="337">
        <v>2</v>
      </c>
      <c r="DR1760" s="334">
        <f>IF(O1760="NS","NS",IF(O1760="NA","NA",IF(AND(O1760&gt;=0,AND(O1760&lt;&gt;"NS",O1760&lt;&gt;"NA")),O1760*$DQ$1760,0)))</f>
        <v>0</v>
      </c>
      <c r="DS1760" s="334">
        <f t="shared" ref="DS1760:EG1760" si="1664">IF(P1760="NS","NS",IF(P1760="NA","NA",IF(AND(P1760&gt;=0,AND(P1760&lt;&gt;"NS",P1760&lt;&gt;"NA")),P1760*$DQ$1760,0)))</f>
        <v>0</v>
      </c>
      <c r="DT1760" s="334">
        <f t="shared" si="1664"/>
        <v>0</v>
      </c>
      <c r="DU1760" s="334">
        <f t="shared" si="1664"/>
        <v>0</v>
      </c>
      <c r="DV1760" s="334">
        <f t="shared" si="1664"/>
        <v>0</v>
      </c>
      <c r="DW1760" s="334">
        <f t="shared" si="1664"/>
        <v>0</v>
      </c>
      <c r="DX1760" s="334">
        <f t="shared" si="1664"/>
        <v>0</v>
      </c>
      <c r="DY1760" s="334">
        <f t="shared" si="1664"/>
        <v>0</v>
      </c>
      <c r="DZ1760" s="334">
        <f t="shared" si="1664"/>
        <v>0</v>
      </c>
      <c r="EA1760" s="334">
        <f t="shared" si="1664"/>
        <v>0</v>
      </c>
      <c r="EB1760" s="334">
        <f t="shared" si="1664"/>
        <v>0</v>
      </c>
      <c r="EC1760" s="334">
        <f t="shared" si="1664"/>
        <v>0</v>
      </c>
      <c r="ED1760" s="334">
        <f t="shared" si="1664"/>
        <v>0</v>
      </c>
      <c r="EE1760" s="334">
        <f t="shared" si="1664"/>
        <v>0</v>
      </c>
      <c r="EF1760" s="334">
        <f t="shared" si="1664"/>
        <v>0</v>
      </c>
      <c r="EG1760" s="334">
        <f t="shared" si="1664"/>
        <v>0</v>
      </c>
    </row>
    <row r="1761" spans="1:137">
      <c r="C1761" s="32" t="s">
        <v>195</v>
      </c>
      <c r="D1761" s="574" t="s">
        <v>510</v>
      </c>
      <c r="E1761" s="575"/>
      <c r="F1761" s="575"/>
      <c r="G1761" s="575"/>
      <c r="H1761" s="575"/>
      <c r="I1761" s="575"/>
      <c r="J1761" s="575"/>
      <c r="K1761" s="575"/>
      <c r="L1761" s="575"/>
      <c r="M1761" s="575"/>
      <c r="N1761" s="576"/>
      <c r="O1761" s="215"/>
      <c r="P1761" s="215"/>
      <c r="Q1761" s="215"/>
      <c r="R1761" s="215"/>
      <c r="S1761" s="215"/>
      <c r="T1761" s="215"/>
      <c r="U1761" s="215"/>
      <c r="V1761" s="215"/>
      <c r="W1761" s="215"/>
      <c r="X1761" s="215"/>
      <c r="Y1761" s="215"/>
      <c r="Z1761" s="215"/>
      <c r="AA1761" s="215"/>
      <c r="AB1761" s="215"/>
      <c r="AC1761" s="215"/>
      <c r="AD1761" s="215"/>
      <c r="AH1761" s="355">
        <f t="shared" si="1644"/>
        <v>0</v>
      </c>
      <c r="AI1761" s="355"/>
      <c r="AJ1761" s="355">
        <f t="shared" si="1645"/>
        <v>0</v>
      </c>
      <c r="AK1761" s="355"/>
      <c r="AL1761" s="355">
        <f t="shared" si="1646"/>
        <v>0</v>
      </c>
      <c r="AM1761" s="355"/>
      <c r="AN1761" s="355">
        <f t="shared" si="1647"/>
        <v>0</v>
      </c>
      <c r="AO1761" s="355"/>
      <c r="AQ1761" s="355">
        <f t="shared" si="1648"/>
        <v>0</v>
      </c>
      <c r="AR1761" s="355"/>
      <c r="AS1761" s="355">
        <f t="shared" si="1649"/>
        <v>0</v>
      </c>
      <c r="AT1761" s="355"/>
      <c r="AU1761" s="355">
        <f t="shared" si="1650"/>
        <v>0</v>
      </c>
      <c r="AV1761" s="355"/>
      <c r="AW1761" s="355">
        <f t="shared" si="1651"/>
        <v>0</v>
      </c>
      <c r="AX1761" s="355"/>
      <c r="AZ1761" s="355">
        <f t="shared" si="1652"/>
        <v>0</v>
      </c>
      <c r="BA1761" s="355"/>
      <c r="BB1761" s="355">
        <f t="shared" si="1653"/>
        <v>0</v>
      </c>
      <c r="BC1761" s="355"/>
      <c r="BD1761" s="355">
        <f t="shared" si="1654"/>
        <v>0</v>
      </c>
      <c r="BE1761" s="355"/>
      <c r="BF1761" s="355">
        <f t="shared" si="1655"/>
        <v>0</v>
      </c>
      <c r="BG1761" s="355"/>
      <c r="BI1761" s="355">
        <f t="shared" si="1656"/>
        <v>0</v>
      </c>
      <c r="BJ1761" s="355"/>
      <c r="BK1761" s="355">
        <f t="shared" si="1657"/>
        <v>0</v>
      </c>
      <c r="BL1761" s="355"/>
      <c r="BM1761" s="355">
        <f t="shared" si="1658"/>
        <v>0</v>
      </c>
      <c r="BN1761" s="355"/>
      <c r="BO1761" s="355">
        <f t="shared" si="1659"/>
        <v>0</v>
      </c>
      <c r="BP1761" s="355"/>
      <c r="BR1761" s="355">
        <f t="shared" ref="BR1761:BR1764" si="1665">P1761</f>
        <v>0</v>
      </c>
      <c r="BS1761" s="355"/>
      <c r="BT1761" s="355">
        <f t="shared" ref="BT1761:BT1764" si="1666">COUNTIF(T1761,"NS")+COUNTIF(X1761,"NS")+COUNTIF(AB1761,"NS")</f>
        <v>0</v>
      </c>
      <c r="BU1761" s="355"/>
      <c r="BV1761" s="355">
        <f t="shared" ref="BV1761:BV1764" si="1667">SUM(T1761,X1761,AB1761)</f>
        <v>0</v>
      </c>
      <c r="BW1761" s="355"/>
      <c r="BX1761" s="355">
        <f t="shared" si="1660"/>
        <v>0</v>
      </c>
      <c r="BY1761" s="355"/>
      <c r="CA1761" s="355">
        <f t="shared" ref="CA1761:CA1764" si="1668">Q1761</f>
        <v>0</v>
      </c>
      <c r="CB1761" s="355"/>
      <c r="CC1761" s="355">
        <f t="shared" ref="CC1761:CC1764" si="1669">COUNTIF(U1761,"NS")+COUNTIF(Y1761,"NS")+COUNTIF(AC1761,"NS")</f>
        <v>0</v>
      </c>
      <c r="CD1761" s="355"/>
      <c r="CE1761" s="355">
        <f t="shared" ref="CE1761:CE1764" si="1670">SUM(U1761,Y1761,AC1761)</f>
        <v>0</v>
      </c>
      <c r="CF1761" s="355"/>
      <c r="CG1761" s="355">
        <f t="shared" si="1661"/>
        <v>0</v>
      </c>
      <c r="CH1761" s="355"/>
      <c r="CJ1761" s="355">
        <f t="shared" ref="CJ1761:CJ1764" si="1671">R1761</f>
        <v>0</v>
      </c>
      <c r="CK1761" s="355"/>
      <c r="CL1761" s="355">
        <f t="shared" ref="CL1761:CL1764" si="1672">COUNTIF(V1761,"NS")+COUNTIF(Z1761,"NS")+COUNTIF(AD1761,"NS")</f>
        <v>0</v>
      </c>
      <c r="CM1761" s="355"/>
      <c r="CN1761" s="355">
        <f t="shared" ref="CN1761:CN1764" si="1673">SUM(V1761,Z1761,AD1761)</f>
        <v>0</v>
      </c>
      <c r="CO1761" s="355"/>
      <c r="CP1761" s="355">
        <f t="shared" si="1662"/>
        <v>0</v>
      </c>
      <c r="CQ1761" s="355"/>
      <c r="CW1761" s="355" t="s">
        <v>1989</v>
      </c>
      <c r="CX1761" s="355"/>
      <c r="CY1761" s="168">
        <f>IF(CY1759=CY1760,0,1)</f>
        <v>0</v>
      </c>
      <c r="CZ1761" s="168">
        <f t="shared" ref="CZ1761:DN1761" si="1674">IF(CZ1759=CZ1760,0,1)</f>
        <v>0</v>
      </c>
      <c r="DA1761" s="168">
        <f t="shared" si="1674"/>
        <v>0</v>
      </c>
      <c r="DB1761" s="168">
        <f t="shared" si="1674"/>
        <v>0</v>
      </c>
      <c r="DC1761" s="168">
        <f t="shared" si="1674"/>
        <v>0</v>
      </c>
      <c r="DD1761" s="168">
        <f t="shared" si="1674"/>
        <v>0</v>
      </c>
      <c r="DE1761" s="168">
        <f t="shared" si="1674"/>
        <v>0</v>
      </c>
      <c r="DF1761" s="168">
        <f t="shared" si="1674"/>
        <v>0</v>
      </c>
      <c r="DG1761" s="168">
        <f t="shared" si="1674"/>
        <v>0</v>
      </c>
      <c r="DH1761" s="168">
        <f t="shared" si="1674"/>
        <v>0</v>
      </c>
      <c r="DI1761" s="168">
        <f t="shared" si="1674"/>
        <v>0</v>
      </c>
      <c r="DJ1761" s="168">
        <f t="shared" si="1674"/>
        <v>0</v>
      </c>
      <c r="DK1761" s="168">
        <f t="shared" si="1674"/>
        <v>0</v>
      </c>
      <c r="DL1761" s="168">
        <f t="shared" si="1674"/>
        <v>0</v>
      </c>
      <c r="DM1761" s="168">
        <f t="shared" si="1674"/>
        <v>0</v>
      </c>
      <c r="DN1761" s="168">
        <f t="shared" si="1674"/>
        <v>0</v>
      </c>
      <c r="DO1761" s="208">
        <f>SUM(CY1761:DN1761)</f>
        <v>0</v>
      </c>
      <c r="DQ1761" s="337">
        <v>3</v>
      </c>
      <c r="DR1761" s="334">
        <f>IF(O1761="NS","NS",IF(O1761="NA","NA",IF(AND(O1761&gt;=0,AND(O1761&lt;&gt;"NS",O1761&lt;&gt;"NA")),O1761*$DQ$1761,0)))</f>
        <v>0</v>
      </c>
      <c r="DS1761" s="334">
        <f t="shared" ref="DS1761:EG1761" si="1675">IF(P1761="NS","NS",IF(P1761="NA","NA",IF(AND(P1761&gt;=0,AND(P1761&lt;&gt;"NS",P1761&lt;&gt;"NA")),P1761*$DQ$1761,0)))</f>
        <v>0</v>
      </c>
      <c r="DT1761" s="334">
        <f t="shared" si="1675"/>
        <v>0</v>
      </c>
      <c r="DU1761" s="334">
        <f t="shared" si="1675"/>
        <v>0</v>
      </c>
      <c r="DV1761" s="334">
        <f t="shared" si="1675"/>
        <v>0</v>
      </c>
      <c r="DW1761" s="334">
        <f t="shared" si="1675"/>
        <v>0</v>
      </c>
      <c r="DX1761" s="334">
        <f t="shared" si="1675"/>
        <v>0</v>
      </c>
      <c r="DY1761" s="334">
        <f t="shared" si="1675"/>
        <v>0</v>
      </c>
      <c r="DZ1761" s="334">
        <f t="shared" si="1675"/>
        <v>0</v>
      </c>
      <c r="EA1761" s="334">
        <f t="shared" si="1675"/>
        <v>0</v>
      </c>
      <c r="EB1761" s="334">
        <f t="shared" si="1675"/>
        <v>0</v>
      </c>
      <c r="EC1761" s="334">
        <f t="shared" si="1675"/>
        <v>0</v>
      </c>
      <c r="ED1761" s="334">
        <f t="shared" si="1675"/>
        <v>0</v>
      </c>
      <c r="EE1761" s="334">
        <f t="shared" si="1675"/>
        <v>0</v>
      </c>
      <c r="EF1761" s="334">
        <f t="shared" si="1675"/>
        <v>0</v>
      </c>
      <c r="EG1761" s="334">
        <f t="shared" si="1675"/>
        <v>0</v>
      </c>
    </row>
    <row r="1762" spans="1:137">
      <c r="C1762" s="32" t="s">
        <v>197</v>
      </c>
      <c r="D1762" s="574" t="s">
        <v>511</v>
      </c>
      <c r="E1762" s="575"/>
      <c r="F1762" s="575"/>
      <c r="G1762" s="575"/>
      <c r="H1762" s="575"/>
      <c r="I1762" s="575"/>
      <c r="J1762" s="575"/>
      <c r="K1762" s="575"/>
      <c r="L1762" s="575"/>
      <c r="M1762" s="575"/>
      <c r="N1762" s="576"/>
      <c r="O1762" s="215"/>
      <c r="P1762" s="215"/>
      <c r="Q1762" s="215"/>
      <c r="R1762" s="215"/>
      <c r="S1762" s="215"/>
      <c r="T1762" s="215"/>
      <c r="U1762" s="215"/>
      <c r="V1762" s="215"/>
      <c r="W1762" s="215"/>
      <c r="X1762" s="215"/>
      <c r="Y1762" s="215"/>
      <c r="Z1762" s="215"/>
      <c r="AA1762" s="215"/>
      <c r="AB1762" s="215"/>
      <c r="AC1762" s="215"/>
      <c r="AD1762" s="215"/>
      <c r="AH1762" s="355">
        <f t="shared" si="1644"/>
        <v>0</v>
      </c>
      <c r="AI1762" s="355"/>
      <c r="AJ1762" s="355">
        <f t="shared" si="1645"/>
        <v>0</v>
      </c>
      <c r="AK1762" s="355"/>
      <c r="AL1762" s="355">
        <f t="shared" si="1646"/>
        <v>0</v>
      </c>
      <c r="AM1762" s="355"/>
      <c r="AN1762" s="355">
        <f t="shared" si="1647"/>
        <v>0</v>
      </c>
      <c r="AO1762" s="355"/>
      <c r="AQ1762" s="355">
        <f t="shared" si="1648"/>
        <v>0</v>
      </c>
      <c r="AR1762" s="355"/>
      <c r="AS1762" s="355">
        <f t="shared" si="1649"/>
        <v>0</v>
      </c>
      <c r="AT1762" s="355"/>
      <c r="AU1762" s="355">
        <f t="shared" si="1650"/>
        <v>0</v>
      </c>
      <c r="AV1762" s="355"/>
      <c r="AW1762" s="355">
        <f t="shared" si="1651"/>
        <v>0</v>
      </c>
      <c r="AX1762" s="355"/>
      <c r="AZ1762" s="355">
        <f t="shared" si="1652"/>
        <v>0</v>
      </c>
      <c r="BA1762" s="355"/>
      <c r="BB1762" s="355">
        <f t="shared" si="1653"/>
        <v>0</v>
      </c>
      <c r="BC1762" s="355"/>
      <c r="BD1762" s="355">
        <f t="shared" si="1654"/>
        <v>0</v>
      </c>
      <c r="BE1762" s="355"/>
      <c r="BF1762" s="355">
        <f t="shared" si="1655"/>
        <v>0</v>
      </c>
      <c r="BG1762" s="355"/>
      <c r="BI1762" s="355">
        <f t="shared" si="1656"/>
        <v>0</v>
      </c>
      <c r="BJ1762" s="355"/>
      <c r="BK1762" s="355">
        <f t="shared" si="1657"/>
        <v>0</v>
      </c>
      <c r="BL1762" s="355"/>
      <c r="BM1762" s="355">
        <f t="shared" si="1658"/>
        <v>0</v>
      </c>
      <c r="BN1762" s="355"/>
      <c r="BO1762" s="355">
        <f t="shared" si="1659"/>
        <v>0</v>
      </c>
      <c r="BP1762" s="355"/>
      <c r="BR1762" s="355">
        <f t="shared" si="1665"/>
        <v>0</v>
      </c>
      <c r="BS1762" s="355"/>
      <c r="BT1762" s="355">
        <f t="shared" si="1666"/>
        <v>0</v>
      </c>
      <c r="BU1762" s="355"/>
      <c r="BV1762" s="355">
        <f t="shared" si="1667"/>
        <v>0</v>
      </c>
      <c r="BW1762" s="355"/>
      <c r="BX1762" s="355">
        <f t="shared" si="1660"/>
        <v>0</v>
      </c>
      <c r="BY1762" s="355"/>
      <c r="CA1762" s="355">
        <f t="shared" si="1668"/>
        <v>0</v>
      </c>
      <c r="CB1762" s="355"/>
      <c r="CC1762" s="355">
        <f t="shared" si="1669"/>
        <v>0</v>
      </c>
      <c r="CD1762" s="355"/>
      <c r="CE1762" s="355">
        <f t="shared" si="1670"/>
        <v>0</v>
      </c>
      <c r="CF1762" s="355"/>
      <c r="CG1762" s="355">
        <f t="shared" si="1661"/>
        <v>0</v>
      </c>
      <c r="CH1762" s="355"/>
      <c r="CJ1762" s="355">
        <f t="shared" si="1671"/>
        <v>0</v>
      </c>
      <c r="CK1762" s="355"/>
      <c r="CL1762" s="355">
        <f t="shared" si="1672"/>
        <v>0</v>
      </c>
      <c r="CM1762" s="355"/>
      <c r="CN1762" s="355">
        <f t="shared" si="1673"/>
        <v>0</v>
      </c>
      <c r="CO1762" s="355"/>
      <c r="CP1762" s="355">
        <f t="shared" si="1662"/>
        <v>0</v>
      </c>
      <c r="CQ1762" s="355"/>
      <c r="DQ1762" s="337">
        <v>4</v>
      </c>
      <c r="DR1762" s="334">
        <f>IF(O1762="NS","NS",IF(O1762="NA","NA",IF(AND(O1762&gt;=0,AND(O1762&lt;&gt;"NS",O1762&lt;&gt;"NA")),O1762*$DQ$1762,0)))</f>
        <v>0</v>
      </c>
      <c r="DS1762" s="334">
        <f t="shared" ref="DS1762:EG1762" si="1676">IF(P1762="NS","NS",IF(P1762="NA","NA",IF(AND(P1762&gt;=0,AND(P1762&lt;&gt;"NS",P1762&lt;&gt;"NA")),P1762*$DQ$1762,0)))</f>
        <v>0</v>
      </c>
      <c r="DT1762" s="334">
        <f t="shared" si="1676"/>
        <v>0</v>
      </c>
      <c r="DU1762" s="334">
        <f t="shared" si="1676"/>
        <v>0</v>
      </c>
      <c r="DV1762" s="334">
        <f t="shared" si="1676"/>
        <v>0</v>
      </c>
      <c r="DW1762" s="334">
        <f t="shared" si="1676"/>
        <v>0</v>
      </c>
      <c r="DX1762" s="334">
        <f t="shared" si="1676"/>
        <v>0</v>
      </c>
      <c r="DY1762" s="334">
        <f t="shared" si="1676"/>
        <v>0</v>
      </c>
      <c r="DZ1762" s="334">
        <f t="shared" si="1676"/>
        <v>0</v>
      </c>
      <c r="EA1762" s="334">
        <f t="shared" si="1676"/>
        <v>0</v>
      </c>
      <c r="EB1762" s="334">
        <f t="shared" si="1676"/>
        <v>0</v>
      </c>
      <c r="EC1762" s="334">
        <f t="shared" si="1676"/>
        <v>0</v>
      </c>
      <c r="ED1762" s="334">
        <f t="shared" si="1676"/>
        <v>0</v>
      </c>
      <c r="EE1762" s="334">
        <f t="shared" si="1676"/>
        <v>0</v>
      </c>
      <c r="EF1762" s="334">
        <f t="shared" si="1676"/>
        <v>0</v>
      </c>
      <c r="EG1762" s="334">
        <f t="shared" si="1676"/>
        <v>0</v>
      </c>
    </row>
    <row r="1763" spans="1:137">
      <c r="C1763" s="32" t="s">
        <v>199</v>
      </c>
      <c r="D1763" s="574" t="s">
        <v>512</v>
      </c>
      <c r="E1763" s="575"/>
      <c r="F1763" s="575"/>
      <c r="G1763" s="575"/>
      <c r="H1763" s="575"/>
      <c r="I1763" s="575"/>
      <c r="J1763" s="575"/>
      <c r="K1763" s="575"/>
      <c r="L1763" s="575"/>
      <c r="M1763" s="575"/>
      <c r="N1763" s="576"/>
      <c r="O1763" s="215"/>
      <c r="P1763" s="215"/>
      <c r="Q1763" s="215"/>
      <c r="R1763" s="215"/>
      <c r="S1763" s="215"/>
      <c r="T1763" s="215"/>
      <c r="U1763" s="215"/>
      <c r="V1763" s="215"/>
      <c r="W1763" s="215"/>
      <c r="X1763" s="215"/>
      <c r="Y1763" s="215"/>
      <c r="Z1763" s="215"/>
      <c r="AA1763" s="215"/>
      <c r="AB1763" s="215"/>
      <c r="AC1763" s="215"/>
      <c r="AD1763" s="215"/>
      <c r="AH1763" s="355">
        <f t="shared" si="1644"/>
        <v>0</v>
      </c>
      <c r="AI1763" s="355"/>
      <c r="AJ1763" s="355">
        <f t="shared" si="1645"/>
        <v>0</v>
      </c>
      <c r="AK1763" s="355"/>
      <c r="AL1763" s="355">
        <f t="shared" si="1646"/>
        <v>0</v>
      </c>
      <c r="AM1763" s="355"/>
      <c r="AN1763" s="355">
        <f t="shared" si="1647"/>
        <v>0</v>
      </c>
      <c r="AO1763" s="355"/>
      <c r="AQ1763" s="355">
        <f t="shared" si="1648"/>
        <v>0</v>
      </c>
      <c r="AR1763" s="355"/>
      <c r="AS1763" s="355">
        <f t="shared" si="1649"/>
        <v>0</v>
      </c>
      <c r="AT1763" s="355"/>
      <c r="AU1763" s="355">
        <f t="shared" si="1650"/>
        <v>0</v>
      </c>
      <c r="AV1763" s="355"/>
      <c r="AW1763" s="355">
        <f t="shared" si="1651"/>
        <v>0</v>
      </c>
      <c r="AX1763" s="355"/>
      <c r="AZ1763" s="355">
        <f t="shared" si="1652"/>
        <v>0</v>
      </c>
      <c r="BA1763" s="355"/>
      <c r="BB1763" s="355">
        <f t="shared" si="1653"/>
        <v>0</v>
      </c>
      <c r="BC1763" s="355"/>
      <c r="BD1763" s="355">
        <f t="shared" si="1654"/>
        <v>0</v>
      </c>
      <c r="BE1763" s="355"/>
      <c r="BF1763" s="355">
        <f t="shared" si="1655"/>
        <v>0</v>
      </c>
      <c r="BG1763" s="355"/>
      <c r="BI1763" s="355">
        <f t="shared" si="1656"/>
        <v>0</v>
      </c>
      <c r="BJ1763" s="355"/>
      <c r="BK1763" s="355">
        <f t="shared" si="1657"/>
        <v>0</v>
      </c>
      <c r="BL1763" s="355"/>
      <c r="BM1763" s="355">
        <f t="shared" si="1658"/>
        <v>0</v>
      </c>
      <c r="BN1763" s="355"/>
      <c r="BO1763" s="355">
        <f t="shared" si="1659"/>
        <v>0</v>
      </c>
      <c r="BP1763" s="355"/>
      <c r="BR1763" s="355">
        <f t="shared" si="1665"/>
        <v>0</v>
      </c>
      <c r="BS1763" s="355"/>
      <c r="BT1763" s="355">
        <f t="shared" si="1666"/>
        <v>0</v>
      </c>
      <c r="BU1763" s="355"/>
      <c r="BV1763" s="355">
        <f t="shared" si="1667"/>
        <v>0</v>
      </c>
      <c r="BW1763" s="355"/>
      <c r="BX1763" s="355">
        <f t="shared" si="1660"/>
        <v>0</v>
      </c>
      <c r="BY1763" s="355"/>
      <c r="CA1763" s="355">
        <f t="shared" si="1668"/>
        <v>0</v>
      </c>
      <c r="CB1763" s="355"/>
      <c r="CC1763" s="355">
        <f t="shared" si="1669"/>
        <v>0</v>
      </c>
      <c r="CD1763" s="355"/>
      <c r="CE1763" s="355">
        <f t="shared" si="1670"/>
        <v>0</v>
      </c>
      <c r="CF1763" s="355"/>
      <c r="CG1763" s="355">
        <f t="shared" si="1661"/>
        <v>0</v>
      </c>
      <c r="CH1763" s="355"/>
      <c r="CJ1763" s="355">
        <f t="shared" si="1671"/>
        <v>0</v>
      </c>
      <c r="CK1763" s="355"/>
      <c r="CL1763" s="355">
        <f t="shared" si="1672"/>
        <v>0</v>
      </c>
      <c r="CM1763" s="355"/>
      <c r="CN1763" s="355">
        <f t="shared" si="1673"/>
        <v>0</v>
      </c>
      <c r="CO1763" s="355"/>
      <c r="CP1763" s="355">
        <f t="shared" si="1662"/>
        <v>0</v>
      </c>
      <c r="CQ1763" s="355"/>
      <c r="DQ1763" s="337">
        <v>5</v>
      </c>
      <c r="DR1763" s="334">
        <f>IF(O1763="NS","NS",IF(O1763="NA","NA",IF(AND(O1763&gt;=0,AND(O1763&lt;&gt;"NS",O1763&lt;&gt;"NA")),O1763*$DQ$1763,0)))</f>
        <v>0</v>
      </c>
      <c r="DS1763" s="334">
        <f t="shared" ref="DS1763:EG1763" si="1677">IF(P1763="NS","NS",IF(P1763="NA","NA",IF(AND(P1763&gt;=0,AND(P1763&lt;&gt;"NS",P1763&lt;&gt;"NA")),P1763*$DQ$1763,0)))</f>
        <v>0</v>
      </c>
      <c r="DT1763" s="334">
        <f t="shared" si="1677"/>
        <v>0</v>
      </c>
      <c r="DU1763" s="334">
        <f t="shared" si="1677"/>
        <v>0</v>
      </c>
      <c r="DV1763" s="334">
        <f t="shared" si="1677"/>
        <v>0</v>
      </c>
      <c r="DW1763" s="334">
        <f t="shared" si="1677"/>
        <v>0</v>
      </c>
      <c r="DX1763" s="334">
        <f t="shared" si="1677"/>
        <v>0</v>
      </c>
      <c r="DY1763" s="334">
        <f t="shared" si="1677"/>
        <v>0</v>
      </c>
      <c r="DZ1763" s="334">
        <f t="shared" si="1677"/>
        <v>0</v>
      </c>
      <c r="EA1763" s="334">
        <f t="shared" si="1677"/>
        <v>0</v>
      </c>
      <c r="EB1763" s="334">
        <f t="shared" si="1677"/>
        <v>0</v>
      </c>
      <c r="EC1763" s="334">
        <f t="shared" si="1677"/>
        <v>0</v>
      </c>
      <c r="ED1763" s="334">
        <f t="shared" si="1677"/>
        <v>0</v>
      </c>
      <c r="EE1763" s="334">
        <f t="shared" si="1677"/>
        <v>0</v>
      </c>
      <c r="EF1763" s="334">
        <f t="shared" si="1677"/>
        <v>0</v>
      </c>
      <c r="EG1763" s="334">
        <f t="shared" si="1677"/>
        <v>0</v>
      </c>
    </row>
    <row r="1764" spans="1:137">
      <c r="C1764" s="32" t="s">
        <v>201</v>
      </c>
      <c r="D1764" s="597" t="s">
        <v>1029</v>
      </c>
      <c r="E1764" s="597"/>
      <c r="F1764" s="597"/>
      <c r="G1764" s="597"/>
      <c r="H1764" s="597"/>
      <c r="I1764" s="597"/>
      <c r="J1764" s="597"/>
      <c r="K1764" s="597"/>
      <c r="L1764" s="597"/>
      <c r="M1764" s="597"/>
      <c r="N1764" s="597"/>
      <c r="O1764" s="215"/>
      <c r="P1764" s="215"/>
      <c r="Q1764" s="215"/>
      <c r="R1764" s="215"/>
      <c r="S1764" s="215"/>
      <c r="T1764" s="215"/>
      <c r="U1764" s="215"/>
      <c r="V1764" s="215"/>
      <c r="W1764" s="215"/>
      <c r="X1764" s="215"/>
      <c r="Y1764" s="215"/>
      <c r="Z1764" s="215"/>
      <c r="AA1764" s="215"/>
      <c r="AB1764" s="215"/>
      <c r="AC1764" s="215"/>
      <c r="AD1764" s="215"/>
      <c r="AH1764" s="355">
        <f t="shared" si="1644"/>
        <v>0</v>
      </c>
      <c r="AI1764" s="355"/>
      <c r="AJ1764" s="355">
        <f t="shared" si="1645"/>
        <v>0</v>
      </c>
      <c r="AK1764" s="355"/>
      <c r="AL1764" s="355">
        <f t="shared" si="1646"/>
        <v>0</v>
      </c>
      <c r="AM1764" s="355"/>
      <c r="AN1764" s="355">
        <f t="shared" si="1647"/>
        <v>0</v>
      </c>
      <c r="AO1764" s="355"/>
      <c r="AQ1764" s="355">
        <f t="shared" si="1648"/>
        <v>0</v>
      </c>
      <c r="AR1764" s="355"/>
      <c r="AS1764" s="355">
        <f t="shared" si="1649"/>
        <v>0</v>
      </c>
      <c r="AT1764" s="355"/>
      <c r="AU1764" s="355">
        <f t="shared" si="1650"/>
        <v>0</v>
      </c>
      <c r="AV1764" s="355"/>
      <c r="AW1764" s="355">
        <f t="shared" si="1651"/>
        <v>0</v>
      </c>
      <c r="AX1764" s="355"/>
      <c r="AZ1764" s="355">
        <f t="shared" si="1652"/>
        <v>0</v>
      </c>
      <c r="BA1764" s="355"/>
      <c r="BB1764" s="355">
        <f t="shared" si="1653"/>
        <v>0</v>
      </c>
      <c r="BC1764" s="355"/>
      <c r="BD1764" s="355">
        <f t="shared" si="1654"/>
        <v>0</v>
      </c>
      <c r="BE1764" s="355"/>
      <c r="BF1764" s="355">
        <f t="shared" si="1655"/>
        <v>0</v>
      </c>
      <c r="BG1764" s="355"/>
      <c r="BI1764" s="355">
        <f t="shared" si="1656"/>
        <v>0</v>
      </c>
      <c r="BJ1764" s="355"/>
      <c r="BK1764" s="355">
        <f t="shared" si="1657"/>
        <v>0</v>
      </c>
      <c r="BL1764" s="355"/>
      <c r="BM1764" s="355">
        <f t="shared" si="1658"/>
        <v>0</v>
      </c>
      <c r="BN1764" s="355"/>
      <c r="BO1764" s="355">
        <f t="shared" si="1659"/>
        <v>0</v>
      </c>
      <c r="BP1764" s="355"/>
      <c r="BR1764" s="355">
        <f t="shared" si="1665"/>
        <v>0</v>
      </c>
      <c r="BS1764" s="355"/>
      <c r="BT1764" s="355">
        <f t="shared" si="1666"/>
        <v>0</v>
      </c>
      <c r="BU1764" s="355"/>
      <c r="BV1764" s="355">
        <f t="shared" si="1667"/>
        <v>0</v>
      </c>
      <c r="BW1764" s="355"/>
      <c r="BX1764" s="355">
        <f t="shared" si="1660"/>
        <v>0</v>
      </c>
      <c r="BY1764" s="355"/>
      <c r="CA1764" s="355">
        <f t="shared" si="1668"/>
        <v>0</v>
      </c>
      <c r="CB1764" s="355"/>
      <c r="CC1764" s="355">
        <f t="shared" si="1669"/>
        <v>0</v>
      </c>
      <c r="CD1764" s="355"/>
      <c r="CE1764" s="355">
        <f t="shared" si="1670"/>
        <v>0</v>
      </c>
      <c r="CF1764" s="355"/>
      <c r="CG1764" s="355">
        <f t="shared" si="1661"/>
        <v>0</v>
      </c>
      <c r="CH1764" s="355"/>
      <c r="CJ1764" s="355">
        <f t="shared" si="1671"/>
        <v>0</v>
      </c>
      <c r="CK1764" s="355"/>
      <c r="CL1764" s="355">
        <f t="shared" si="1672"/>
        <v>0</v>
      </c>
      <c r="CM1764" s="355"/>
      <c r="CN1764" s="355">
        <f t="shared" si="1673"/>
        <v>0</v>
      </c>
      <c r="CO1764" s="355"/>
      <c r="CP1764" s="355">
        <f t="shared" si="1662"/>
        <v>0</v>
      </c>
      <c r="CQ1764" s="355"/>
      <c r="DQ1764" s="337">
        <v>6</v>
      </c>
      <c r="DR1764" s="334">
        <f>IF(O1764="NS","NS",IF(O1764="NA","NA",IF(AND(O1764&gt;=0,AND(O1764&lt;&gt;"NS",O1764&lt;&gt;"NA")),O1764*$DQ$1764,0)))</f>
        <v>0</v>
      </c>
      <c r="DS1764" s="334">
        <f t="shared" ref="DS1764:EG1764" si="1678">IF(P1764="NS","NS",IF(P1764="NA","NA",IF(AND(P1764&gt;=0,AND(P1764&lt;&gt;"NS",P1764&lt;&gt;"NA")),P1764*$DQ$1764,0)))</f>
        <v>0</v>
      </c>
      <c r="DT1764" s="334">
        <f t="shared" si="1678"/>
        <v>0</v>
      </c>
      <c r="DU1764" s="334">
        <f t="shared" si="1678"/>
        <v>0</v>
      </c>
      <c r="DV1764" s="334">
        <f t="shared" si="1678"/>
        <v>0</v>
      </c>
      <c r="DW1764" s="334">
        <f t="shared" si="1678"/>
        <v>0</v>
      </c>
      <c r="DX1764" s="334">
        <f t="shared" si="1678"/>
        <v>0</v>
      </c>
      <c r="DY1764" s="334">
        <f t="shared" si="1678"/>
        <v>0</v>
      </c>
      <c r="DZ1764" s="334">
        <f t="shared" si="1678"/>
        <v>0</v>
      </c>
      <c r="EA1764" s="334">
        <f t="shared" si="1678"/>
        <v>0</v>
      </c>
      <c r="EB1764" s="334">
        <f t="shared" si="1678"/>
        <v>0</v>
      </c>
      <c r="EC1764" s="334">
        <f t="shared" si="1678"/>
        <v>0</v>
      </c>
      <c r="ED1764" s="334">
        <f t="shared" si="1678"/>
        <v>0</v>
      </c>
      <c r="EE1764" s="334">
        <f t="shared" si="1678"/>
        <v>0</v>
      </c>
      <c r="EF1764" s="334">
        <f t="shared" si="1678"/>
        <v>0</v>
      </c>
      <c r="EG1764" s="334">
        <f t="shared" si="1678"/>
        <v>0</v>
      </c>
    </row>
    <row r="1765" spans="1:137">
      <c r="C1765" s="14"/>
      <c r="D1765" s="14"/>
      <c r="E1765" s="14"/>
      <c r="F1765" s="14"/>
      <c r="G1765" s="14"/>
      <c r="H1765" s="14"/>
      <c r="I1765" s="14"/>
      <c r="J1765" s="299"/>
      <c r="K1765" s="30"/>
      <c r="L1765" s="30"/>
      <c r="M1765" s="29"/>
      <c r="N1765" s="28" t="s">
        <v>172</v>
      </c>
      <c r="O1765" s="327">
        <f t="shared" ref="O1765:AD1765" si="1679">IF(AND(SUM(O1759:O1764)=0,COUNTIF(O1759:O1764,"NS")&gt;0),"NS",
IF(AND(SUM(O1759:O1764)=0,COUNTIF(O1759:O1764,0)&gt;0),0,
IF(AND(SUM(O1759:O1764)=0,COUNTIF(O1759:O1764,"NA")&gt;0),"NA",
SUM(O1759:O1764))))</f>
        <v>0</v>
      </c>
      <c r="P1765" s="327">
        <f t="shared" si="1679"/>
        <v>0</v>
      </c>
      <c r="Q1765" s="327">
        <f t="shared" si="1679"/>
        <v>0</v>
      </c>
      <c r="R1765" s="327">
        <f t="shared" si="1679"/>
        <v>0</v>
      </c>
      <c r="S1765" s="327">
        <f t="shared" si="1679"/>
        <v>0</v>
      </c>
      <c r="T1765" s="327">
        <f t="shared" si="1679"/>
        <v>0</v>
      </c>
      <c r="U1765" s="327">
        <f t="shared" si="1679"/>
        <v>0</v>
      </c>
      <c r="V1765" s="327">
        <f t="shared" si="1679"/>
        <v>0</v>
      </c>
      <c r="W1765" s="327">
        <f t="shared" si="1679"/>
        <v>0</v>
      </c>
      <c r="X1765" s="327">
        <f t="shared" si="1679"/>
        <v>0</v>
      </c>
      <c r="Y1765" s="327">
        <f t="shared" si="1679"/>
        <v>0</v>
      </c>
      <c r="Z1765" s="327">
        <f t="shared" si="1679"/>
        <v>0</v>
      </c>
      <c r="AA1765" s="327">
        <f t="shared" si="1679"/>
        <v>0</v>
      </c>
      <c r="AB1765" s="327">
        <f t="shared" si="1679"/>
        <v>0</v>
      </c>
      <c r="AC1765" s="327">
        <f t="shared" si="1679"/>
        <v>0</v>
      </c>
      <c r="AD1765" s="327">
        <f t="shared" si="1679"/>
        <v>0</v>
      </c>
      <c r="AH1765" s="447">
        <f>SUM(AN1765,AW1765,BF1765,BO1765,BX1765,CG1765,CP1765)</f>
        <v>0</v>
      </c>
      <c r="AI1765" s="447"/>
      <c r="AN1765" s="447">
        <f>SUM(AN1759:AO1764)</f>
        <v>0</v>
      </c>
      <c r="AO1765" s="447"/>
      <c r="AW1765" s="447">
        <f>SUM(AW1759:AX1764)</f>
        <v>0</v>
      </c>
      <c r="AX1765" s="447"/>
      <c r="BF1765" s="447">
        <f>SUM(BF1759:BG1764)</f>
        <v>0</v>
      </c>
      <c r="BG1765" s="447"/>
      <c r="BO1765" s="447">
        <f>SUM(BO1759:BP1764)</f>
        <v>0</v>
      </c>
      <c r="BP1765" s="447"/>
      <c r="BX1765" s="447">
        <f>SUM(BX1759:BY1764)</f>
        <v>0</v>
      </c>
      <c r="BY1765" s="447"/>
      <c r="CG1765" s="447">
        <f>SUM(CG1759:CH1764)</f>
        <v>0</v>
      </c>
      <c r="CH1765" s="447"/>
      <c r="CP1765" s="447">
        <f>SUM(CP1759:CQ1764)</f>
        <v>0</v>
      </c>
      <c r="CQ1765" s="447"/>
      <c r="DQ1765" s="338" t="s">
        <v>1986</v>
      </c>
      <c r="DR1765" s="336">
        <f>IF(AND(SUM(DR1759:DR1764)=0,COUNTIF(DR1759:DR1764,"NS")&gt;0),"NS",
IF(AND(SUM(DR1759:DR1764)=0,COUNTIF(DR1759:DR1764,0)&gt;0),0,
IF(AND(SUM(DR1759:DR1764)=0,COUNTIF(DR1759:DR1764,"NA")&gt;0),"NA",
SUM(DR1759:DR1764))))</f>
        <v>0</v>
      </c>
      <c r="DS1765" s="336">
        <f t="shared" ref="DS1765:EG1765" si="1680">IF(AND(SUM(DS1759:DS1764)=0,COUNTIF(DS1759:DS1764,"NS")&gt;0),"NS",
IF(AND(SUM(DS1759:DS1764)=0,COUNTIF(DS1759:DS1764,0)&gt;0),0,
IF(AND(SUM(DS1759:DS1764)=0,COUNTIF(DS1759:DS1764,"NA")&gt;0),"NA",
SUM(DS1759:DS1764))))</f>
        <v>0</v>
      </c>
      <c r="DT1765" s="336">
        <f t="shared" si="1680"/>
        <v>0</v>
      </c>
      <c r="DU1765" s="336">
        <f t="shared" si="1680"/>
        <v>0</v>
      </c>
      <c r="DV1765" s="336">
        <f t="shared" si="1680"/>
        <v>0</v>
      </c>
      <c r="DW1765" s="336">
        <f t="shared" si="1680"/>
        <v>0</v>
      </c>
      <c r="DX1765" s="336">
        <f t="shared" si="1680"/>
        <v>0</v>
      </c>
      <c r="DY1765" s="336">
        <f t="shared" si="1680"/>
        <v>0</v>
      </c>
      <c r="DZ1765" s="336">
        <f t="shared" si="1680"/>
        <v>0</v>
      </c>
      <c r="EA1765" s="336">
        <f t="shared" si="1680"/>
        <v>0</v>
      </c>
      <c r="EB1765" s="336">
        <f t="shared" si="1680"/>
        <v>0</v>
      </c>
      <c r="EC1765" s="336">
        <f t="shared" si="1680"/>
        <v>0</v>
      </c>
      <c r="ED1765" s="336">
        <f t="shared" si="1680"/>
        <v>0</v>
      </c>
      <c r="EE1765" s="336">
        <f t="shared" si="1680"/>
        <v>0</v>
      </c>
      <c r="EF1765" s="336">
        <f t="shared" si="1680"/>
        <v>0</v>
      </c>
      <c r="EG1765" s="336">
        <f t="shared" si="1680"/>
        <v>0</v>
      </c>
    </row>
    <row r="1766" spans="1:137"/>
    <row r="1767" spans="1:137" ht="24" customHeight="1">
      <c r="C1767" s="593" t="s">
        <v>14</v>
      </c>
      <c r="D1767" s="593"/>
      <c r="E1767" s="593"/>
      <c r="F1767" s="593"/>
      <c r="G1767" s="593"/>
      <c r="H1767" s="593"/>
      <c r="I1767" s="593"/>
      <c r="J1767" s="593"/>
      <c r="K1767" s="593"/>
      <c r="L1767" s="593"/>
      <c r="M1767" s="593"/>
      <c r="N1767" s="593"/>
      <c r="O1767" s="593"/>
      <c r="P1767" s="593"/>
      <c r="Q1767" s="593"/>
      <c r="R1767" s="593"/>
      <c r="S1767" s="593"/>
      <c r="T1767" s="593"/>
      <c r="U1767" s="593"/>
      <c r="V1767" s="593"/>
      <c r="W1767" s="593"/>
      <c r="X1767" s="593"/>
      <c r="Y1767" s="593"/>
      <c r="Z1767" s="593"/>
      <c r="AA1767" s="593"/>
      <c r="AB1767" s="593"/>
      <c r="AC1767" s="593"/>
      <c r="AD1767" s="593"/>
    </row>
    <row r="1768" spans="1:137" ht="60" customHeight="1">
      <c r="C1768" s="594"/>
      <c r="D1768" s="595"/>
      <c r="E1768" s="595"/>
      <c r="F1768" s="595"/>
      <c r="G1768" s="595"/>
      <c r="H1768" s="595"/>
      <c r="I1768" s="595"/>
      <c r="J1768" s="595"/>
      <c r="K1768" s="595"/>
      <c r="L1768" s="595"/>
      <c r="M1768" s="595"/>
      <c r="N1768" s="595"/>
      <c r="O1768" s="595"/>
      <c r="P1768" s="595"/>
      <c r="Q1768" s="595"/>
      <c r="R1768" s="595"/>
      <c r="S1768" s="595"/>
      <c r="T1768" s="595"/>
      <c r="U1768" s="595"/>
      <c r="V1768" s="595"/>
      <c r="W1768" s="595"/>
      <c r="X1768" s="595"/>
      <c r="Y1768" s="595"/>
      <c r="Z1768" s="595"/>
      <c r="AA1768" s="595"/>
      <c r="AB1768" s="595"/>
      <c r="AC1768" s="595"/>
      <c r="AD1768" s="596"/>
    </row>
    <row r="1769" spans="1:137">
      <c r="B1769" s="493" t="str">
        <f>IF(AH1765=0,"","Error: Verificar sumas por fila.")</f>
        <v/>
      </c>
      <c r="C1769" s="493"/>
      <c r="D1769" s="493"/>
      <c r="E1769" s="493"/>
      <c r="F1769" s="493"/>
      <c r="G1769" s="493"/>
      <c r="H1769" s="493"/>
      <c r="I1769" s="493"/>
      <c r="J1769" s="493"/>
      <c r="K1769" s="493"/>
      <c r="L1769" s="493"/>
      <c r="M1769" s="493"/>
      <c r="N1769" s="493"/>
      <c r="O1769" s="493"/>
      <c r="P1769" s="493"/>
      <c r="Q1769" s="493"/>
      <c r="R1769" s="493"/>
      <c r="S1769" s="493"/>
      <c r="T1769" s="493"/>
      <c r="U1769" s="493"/>
      <c r="V1769" s="493"/>
      <c r="W1769" s="493"/>
      <c r="X1769" s="493"/>
      <c r="Y1769" s="493"/>
      <c r="Z1769" s="493"/>
      <c r="AA1769" s="493"/>
      <c r="AB1769" s="493"/>
      <c r="AC1769" s="493"/>
      <c r="AD1769" s="493"/>
    </row>
    <row r="1770" spans="1:137">
      <c r="B1770" s="493" t="str">
        <f>IF(DO1761=0,"","Error: Verificar coherencia aritmética con la pregunta 2.19.")</f>
        <v/>
      </c>
      <c r="C1770" s="493"/>
      <c r="D1770" s="493"/>
      <c r="E1770" s="493"/>
      <c r="F1770" s="493"/>
      <c r="G1770" s="493"/>
      <c r="H1770" s="493"/>
      <c r="I1770" s="493"/>
      <c r="J1770" s="493"/>
      <c r="K1770" s="493"/>
      <c r="L1770" s="493"/>
      <c r="M1770" s="493"/>
      <c r="N1770" s="493"/>
      <c r="O1770" s="493"/>
      <c r="P1770" s="493"/>
      <c r="Q1770" s="493"/>
      <c r="R1770" s="493"/>
      <c r="S1770" s="493"/>
      <c r="T1770" s="493"/>
      <c r="U1770" s="493"/>
      <c r="V1770" s="493"/>
      <c r="W1770" s="493"/>
      <c r="X1770" s="493"/>
      <c r="Y1770" s="493"/>
      <c r="Z1770" s="493"/>
      <c r="AA1770" s="493"/>
      <c r="AB1770" s="493"/>
      <c r="AC1770" s="493"/>
      <c r="AD1770" s="493"/>
    </row>
    <row r="1771" spans="1:137">
      <c r="B1771" s="474" t="str">
        <f>IF(OR(AH1754=96,AH1754=0),"","Error: Debe completar toda la información requerida.")</f>
        <v/>
      </c>
      <c r="C1771" s="474"/>
      <c r="D1771" s="474"/>
      <c r="E1771" s="474"/>
      <c r="F1771" s="474"/>
      <c r="G1771" s="474"/>
      <c r="H1771" s="474"/>
      <c r="I1771" s="474"/>
      <c r="J1771" s="474"/>
      <c r="K1771" s="474"/>
      <c r="L1771" s="474"/>
      <c r="M1771" s="474"/>
      <c r="N1771" s="474"/>
      <c r="O1771" s="474"/>
      <c r="P1771" s="474"/>
      <c r="Q1771" s="474"/>
      <c r="R1771" s="474"/>
      <c r="S1771" s="474"/>
      <c r="T1771" s="474"/>
      <c r="U1771" s="474"/>
      <c r="V1771" s="474"/>
      <c r="W1771" s="474"/>
      <c r="X1771" s="474"/>
      <c r="Y1771" s="474"/>
      <c r="Z1771" s="474"/>
      <c r="AA1771" s="474"/>
      <c r="AB1771" s="474"/>
      <c r="AC1771" s="474"/>
      <c r="AD1771" s="474"/>
    </row>
    <row r="1772" spans="1:137">
      <c r="B1772" s="474"/>
      <c r="C1772" s="474"/>
      <c r="D1772" s="474"/>
      <c r="E1772" s="474"/>
      <c r="F1772" s="474"/>
      <c r="G1772" s="474"/>
      <c r="H1772" s="474"/>
      <c r="I1772" s="474"/>
      <c r="J1772" s="474"/>
      <c r="K1772" s="474"/>
      <c r="L1772" s="474"/>
      <c r="M1772" s="474"/>
      <c r="N1772" s="474"/>
      <c r="O1772" s="474"/>
      <c r="P1772" s="474"/>
      <c r="Q1772" s="474"/>
      <c r="R1772" s="474"/>
      <c r="S1772" s="474"/>
      <c r="T1772" s="474"/>
      <c r="U1772" s="474"/>
      <c r="V1772" s="474"/>
      <c r="W1772" s="474"/>
      <c r="X1772" s="474"/>
      <c r="Y1772" s="474"/>
      <c r="Z1772" s="474"/>
      <c r="AA1772" s="474"/>
      <c r="AB1772" s="474"/>
      <c r="AC1772" s="474"/>
      <c r="AD1772" s="474"/>
    </row>
    <row r="1773" spans="1:137"/>
    <row r="1774" spans="1:137"/>
    <row r="1775" spans="1:137" ht="48" customHeight="1">
      <c r="A1775" s="13" t="s">
        <v>525</v>
      </c>
      <c r="B1775" s="617" t="s">
        <v>1914</v>
      </c>
      <c r="C1775" s="617"/>
      <c r="D1775" s="617"/>
      <c r="E1775" s="617"/>
      <c r="F1775" s="617"/>
      <c r="G1775" s="617"/>
      <c r="H1775" s="617"/>
      <c r="I1775" s="617"/>
      <c r="J1775" s="617"/>
      <c r="K1775" s="617"/>
      <c r="L1775" s="617"/>
      <c r="M1775" s="617"/>
      <c r="N1775" s="617"/>
      <c r="O1775" s="617"/>
      <c r="P1775" s="617"/>
      <c r="Q1775" s="617"/>
      <c r="R1775" s="617"/>
      <c r="S1775" s="617"/>
      <c r="T1775" s="617"/>
      <c r="U1775" s="617"/>
      <c r="V1775" s="617"/>
      <c r="W1775" s="617"/>
      <c r="X1775" s="617"/>
      <c r="Y1775" s="617"/>
      <c r="Z1775" s="617"/>
      <c r="AA1775" s="617"/>
      <c r="AB1775" s="617"/>
      <c r="AC1775" s="617"/>
      <c r="AD1775" s="617"/>
      <c r="AH1775" s="355" t="s">
        <v>1983</v>
      </c>
      <c r="AI1775" s="355"/>
      <c r="AJ1775" s="355" t="s">
        <v>1984</v>
      </c>
      <c r="AK1775" s="355"/>
      <c r="AL1775" s="355" t="s">
        <v>1985</v>
      </c>
      <c r="AM1775" s="355"/>
    </row>
    <row r="1776" spans="1:137" ht="48" customHeight="1">
      <c r="A1776" s="13"/>
      <c r="B1776" s="34"/>
      <c r="C1776" s="545" t="s">
        <v>1791</v>
      </c>
      <c r="D1776" s="545"/>
      <c r="E1776" s="545"/>
      <c r="F1776" s="545"/>
      <c r="G1776" s="545"/>
      <c r="H1776" s="545"/>
      <c r="I1776" s="545"/>
      <c r="J1776" s="545"/>
      <c r="K1776" s="545"/>
      <c r="L1776" s="545"/>
      <c r="M1776" s="545"/>
      <c r="N1776" s="545"/>
      <c r="O1776" s="545"/>
      <c r="P1776" s="545"/>
      <c r="Q1776" s="545"/>
      <c r="R1776" s="545"/>
      <c r="S1776" s="545"/>
      <c r="T1776" s="545"/>
      <c r="U1776" s="545"/>
      <c r="V1776" s="545"/>
      <c r="W1776" s="545"/>
      <c r="X1776" s="545"/>
      <c r="Y1776" s="545"/>
      <c r="Z1776" s="545"/>
      <c r="AA1776" s="545"/>
      <c r="AB1776" s="545"/>
      <c r="AC1776" s="545"/>
      <c r="AD1776" s="545"/>
      <c r="AH1776" s="355">
        <f>COUNTBLANK(O1781:AD1782)</f>
        <v>32</v>
      </c>
      <c r="AI1776" s="355"/>
      <c r="AJ1776" s="355">
        <v>32</v>
      </c>
      <c r="AK1776" s="355"/>
      <c r="AL1776" s="355">
        <v>0</v>
      </c>
      <c r="AM1776" s="355"/>
    </row>
    <row r="1777" spans="1:141"/>
    <row r="1778" spans="1:141" ht="36" customHeight="1">
      <c r="C1778" s="364" t="s">
        <v>667</v>
      </c>
      <c r="D1778" s="364"/>
      <c r="E1778" s="364"/>
      <c r="F1778" s="364"/>
      <c r="G1778" s="364"/>
      <c r="H1778" s="364"/>
      <c r="I1778" s="364"/>
      <c r="J1778" s="364"/>
      <c r="K1778" s="364"/>
      <c r="L1778" s="364"/>
      <c r="M1778" s="364"/>
      <c r="N1778" s="364"/>
      <c r="O1778" s="526" t="s">
        <v>1915</v>
      </c>
      <c r="P1778" s="527"/>
      <c r="Q1778" s="527"/>
      <c r="R1778" s="527"/>
      <c r="S1778" s="527"/>
      <c r="T1778" s="527"/>
      <c r="U1778" s="527"/>
      <c r="V1778" s="527"/>
      <c r="W1778" s="527"/>
      <c r="X1778" s="527"/>
      <c r="Y1778" s="527"/>
      <c r="Z1778" s="527"/>
      <c r="AA1778" s="527"/>
      <c r="AB1778" s="527"/>
      <c r="AC1778" s="527"/>
      <c r="AD1778" s="528"/>
    </row>
    <row r="1779" spans="1:141">
      <c r="C1779" s="364"/>
      <c r="D1779" s="364"/>
      <c r="E1779" s="364"/>
      <c r="F1779" s="364"/>
      <c r="G1779" s="364"/>
      <c r="H1779" s="364"/>
      <c r="I1779" s="364"/>
      <c r="J1779" s="364"/>
      <c r="K1779" s="364"/>
      <c r="L1779" s="364"/>
      <c r="M1779" s="364"/>
      <c r="N1779" s="364"/>
      <c r="O1779" s="448" t="s">
        <v>174</v>
      </c>
      <c r="P1779" s="449" t="s">
        <v>186</v>
      </c>
      <c r="Q1779" s="449" t="s">
        <v>187</v>
      </c>
      <c r="R1779" s="449" t="s">
        <v>45</v>
      </c>
      <c r="S1779" s="390" t="s">
        <v>183</v>
      </c>
      <c r="T1779" s="391"/>
      <c r="U1779" s="391"/>
      <c r="V1779" s="392"/>
      <c r="W1779" s="390" t="s">
        <v>184</v>
      </c>
      <c r="X1779" s="391"/>
      <c r="Y1779" s="391"/>
      <c r="Z1779" s="392"/>
      <c r="AA1779" s="390" t="s">
        <v>45</v>
      </c>
      <c r="AB1779" s="391"/>
      <c r="AC1779" s="391"/>
      <c r="AD1779" s="392"/>
      <c r="AH1779" s="355" t="s">
        <v>1990</v>
      </c>
      <c r="AI1779" s="355"/>
      <c r="AJ1779" s="355"/>
      <c r="AK1779" s="355"/>
      <c r="AL1779" s="355"/>
      <c r="AM1779" s="355"/>
      <c r="AN1779" s="355"/>
      <c r="AO1779" s="355"/>
      <c r="AQ1779" s="355" t="s">
        <v>1991</v>
      </c>
      <c r="AR1779" s="355"/>
      <c r="AS1779" s="355"/>
      <c r="AT1779" s="355"/>
      <c r="AU1779" s="355"/>
      <c r="AV1779" s="355"/>
      <c r="AW1779" s="355"/>
      <c r="AX1779" s="355"/>
      <c r="AZ1779" s="355" t="s">
        <v>1992</v>
      </c>
      <c r="BA1779" s="355"/>
      <c r="BB1779" s="355"/>
      <c r="BC1779" s="355"/>
      <c r="BD1779" s="355"/>
      <c r="BE1779" s="355"/>
      <c r="BF1779" s="355"/>
      <c r="BG1779" s="355"/>
      <c r="BI1779" s="355" t="s">
        <v>1993</v>
      </c>
      <c r="BJ1779" s="355"/>
      <c r="BK1779" s="355"/>
      <c r="BL1779" s="355"/>
      <c r="BM1779" s="355"/>
      <c r="BN1779" s="355"/>
      <c r="BO1779" s="355"/>
      <c r="BP1779" s="355"/>
      <c r="BR1779" s="355" t="s">
        <v>2082</v>
      </c>
      <c r="BS1779" s="355"/>
      <c r="BT1779" s="355"/>
      <c r="BU1779" s="355"/>
      <c r="BV1779" s="355"/>
      <c r="BW1779" s="355"/>
      <c r="BX1779" s="355"/>
      <c r="BY1779" s="355"/>
      <c r="CA1779" s="355" t="s">
        <v>2081</v>
      </c>
      <c r="CB1779" s="355"/>
      <c r="CC1779" s="355"/>
      <c r="CD1779" s="355"/>
      <c r="CE1779" s="355"/>
      <c r="CF1779" s="355"/>
      <c r="CG1779" s="355"/>
      <c r="CH1779" s="355"/>
      <c r="CJ1779" s="355" t="s">
        <v>2111</v>
      </c>
      <c r="CK1779" s="355"/>
      <c r="CL1779" s="355"/>
      <c r="CM1779" s="355"/>
      <c r="CN1779" s="355"/>
      <c r="CO1779" s="355"/>
      <c r="CP1779" s="355"/>
      <c r="CQ1779" s="355"/>
      <c r="CV1779" s="355"/>
      <c r="CW1779" s="355"/>
      <c r="CX1779" s="448" t="s">
        <v>174</v>
      </c>
      <c r="CY1779" s="449" t="s">
        <v>186</v>
      </c>
      <c r="CZ1779" s="449" t="s">
        <v>187</v>
      </c>
      <c r="DA1779" s="449" t="s">
        <v>45</v>
      </c>
      <c r="DB1779" s="390" t="s">
        <v>183</v>
      </c>
      <c r="DC1779" s="391"/>
      <c r="DD1779" s="391"/>
      <c r="DE1779" s="392"/>
      <c r="DF1779" s="390" t="s">
        <v>184</v>
      </c>
      <c r="DG1779" s="391"/>
      <c r="DH1779" s="391"/>
      <c r="DI1779" s="392"/>
      <c r="DJ1779" s="390" t="s">
        <v>45</v>
      </c>
      <c r="DK1779" s="391"/>
      <c r="DL1779" s="391"/>
      <c r="DM1779" s="392"/>
      <c r="DP1779" s="355"/>
      <c r="DQ1779" s="355"/>
      <c r="DR1779" s="448" t="s">
        <v>174</v>
      </c>
      <c r="DS1779" s="449" t="s">
        <v>186</v>
      </c>
      <c r="DT1779" s="449" t="s">
        <v>187</v>
      </c>
      <c r="DU1779" s="449" t="s">
        <v>45</v>
      </c>
      <c r="DV1779" s="390" t="s">
        <v>183</v>
      </c>
      <c r="DW1779" s="391"/>
      <c r="DX1779" s="391"/>
      <c r="DY1779" s="392"/>
      <c r="DZ1779" s="390" t="s">
        <v>184</v>
      </c>
      <c r="EA1779" s="391"/>
      <c r="EB1779" s="391"/>
      <c r="EC1779" s="392"/>
      <c r="ED1779" s="390" t="s">
        <v>45</v>
      </c>
      <c r="EE1779" s="391"/>
      <c r="EF1779" s="391"/>
      <c r="EG1779" s="392"/>
    </row>
    <row r="1780" spans="1:141" ht="77.25">
      <c r="C1780" s="364"/>
      <c r="D1780" s="364"/>
      <c r="E1780" s="364"/>
      <c r="F1780" s="364"/>
      <c r="G1780" s="364"/>
      <c r="H1780" s="364"/>
      <c r="I1780" s="364"/>
      <c r="J1780" s="364"/>
      <c r="K1780" s="364"/>
      <c r="L1780" s="364"/>
      <c r="M1780" s="364"/>
      <c r="N1780" s="364"/>
      <c r="O1780" s="448"/>
      <c r="P1780" s="449"/>
      <c r="Q1780" s="449"/>
      <c r="R1780" s="449"/>
      <c r="S1780" s="230" t="s">
        <v>185</v>
      </c>
      <c r="T1780" s="77" t="s">
        <v>186</v>
      </c>
      <c r="U1780" s="77" t="s">
        <v>187</v>
      </c>
      <c r="V1780" s="77" t="s">
        <v>45</v>
      </c>
      <c r="W1780" s="230" t="s">
        <v>185</v>
      </c>
      <c r="X1780" s="77" t="s">
        <v>186</v>
      </c>
      <c r="Y1780" s="77" t="s">
        <v>187</v>
      </c>
      <c r="Z1780" s="77" t="s">
        <v>45</v>
      </c>
      <c r="AA1780" s="230" t="s">
        <v>185</v>
      </c>
      <c r="AB1780" s="77" t="s">
        <v>186</v>
      </c>
      <c r="AC1780" s="77" t="s">
        <v>187</v>
      </c>
      <c r="AD1780" s="77" t="s">
        <v>45</v>
      </c>
      <c r="AH1780" s="355" t="s">
        <v>1986</v>
      </c>
      <c r="AI1780" s="355"/>
      <c r="AJ1780" s="355" t="s">
        <v>1987</v>
      </c>
      <c r="AK1780" s="355"/>
      <c r="AL1780" s="355" t="s">
        <v>1988</v>
      </c>
      <c r="AM1780" s="355"/>
      <c r="AN1780" s="355" t="s">
        <v>1989</v>
      </c>
      <c r="AO1780" s="355"/>
      <c r="AQ1780" s="355" t="s">
        <v>1986</v>
      </c>
      <c r="AR1780" s="355"/>
      <c r="AS1780" s="355" t="s">
        <v>1987</v>
      </c>
      <c r="AT1780" s="355"/>
      <c r="AU1780" s="355" t="s">
        <v>1988</v>
      </c>
      <c r="AV1780" s="355"/>
      <c r="AW1780" s="355" t="s">
        <v>1989</v>
      </c>
      <c r="AX1780" s="355"/>
      <c r="AZ1780" s="355" t="s">
        <v>1986</v>
      </c>
      <c r="BA1780" s="355"/>
      <c r="BB1780" s="355" t="s">
        <v>1987</v>
      </c>
      <c r="BC1780" s="355"/>
      <c r="BD1780" s="355" t="s">
        <v>1988</v>
      </c>
      <c r="BE1780" s="355"/>
      <c r="BF1780" s="355" t="s">
        <v>1989</v>
      </c>
      <c r="BG1780" s="355"/>
      <c r="BI1780" s="355" t="s">
        <v>1986</v>
      </c>
      <c r="BJ1780" s="355"/>
      <c r="BK1780" s="355" t="s">
        <v>1987</v>
      </c>
      <c r="BL1780" s="355"/>
      <c r="BM1780" s="355" t="s">
        <v>1988</v>
      </c>
      <c r="BN1780" s="355"/>
      <c r="BO1780" s="355" t="s">
        <v>1989</v>
      </c>
      <c r="BP1780" s="355"/>
      <c r="BR1780" s="355" t="s">
        <v>1986</v>
      </c>
      <c r="BS1780" s="355"/>
      <c r="BT1780" s="355" t="s">
        <v>1987</v>
      </c>
      <c r="BU1780" s="355"/>
      <c r="BV1780" s="355" t="s">
        <v>1988</v>
      </c>
      <c r="BW1780" s="355"/>
      <c r="BX1780" s="355" t="s">
        <v>1989</v>
      </c>
      <c r="BY1780" s="355"/>
      <c r="CA1780" s="355" t="s">
        <v>1986</v>
      </c>
      <c r="CB1780" s="355"/>
      <c r="CC1780" s="355" t="s">
        <v>1987</v>
      </c>
      <c r="CD1780" s="355"/>
      <c r="CE1780" s="355" t="s">
        <v>1988</v>
      </c>
      <c r="CF1780" s="355"/>
      <c r="CG1780" s="355" t="s">
        <v>1989</v>
      </c>
      <c r="CH1780" s="355"/>
      <c r="CJ1780" s="355" t="s">
        <v>1986</v>
      </c>
      <c r="CK1780" s="355"/>
      <c r="CL1780" s="355" t="s">
        <v>1987</v>
      </c>
      <c r="CM1780" s="355"/>
      <c r="CN1780" s="355" t="s">
        <v>1988</v>
      </c>
      <c r="CO1780" s="355"/>
      <c r="CP1780" s="355" t="s">
        <v>1989</v>
      </c>
      <c r="CQ1780" s="355"/>
      <c r="CS1780" s="470" t="s">
        <v>2083</v>
      </c>
      <c r="CT1780" s="470"/>
      <c r="CV1780" s="355"/>
      <c r="CW1780" s="355"/>
      <c r="CX1780" s="448"/>
      <c r="CY1780" s="449"/>
      <c r="CZ1780" s="449"/>
      <c r="DA1780" s="449"/>
      <c r="DB1780" s="230" t="s">
        <v>185</v>
      </c>
      <c r="DC1780" s="77" t="s">
        <v>186</v>
      </c>
      <c r="DD1780" s="77" t="s">
        <v>187</v>
      </c>
      <c r="DE1780" s="77" t="s">
        <v>45</v>
      </c>
      <c r="DF1780" s="230" t="s">
        <v>185</v>
      </c>
      <c r="DG1780" s="77" t="s">
        <v>186</v>
      </c>
      <c r="DH1780" s="77" t="s">
        <v>187</v>
      </c>
      <c r="DI1780" s="77" t="s">
        <v>45</v>
      </c>
      <c r="DJ1780" s="230" t="s">
        <v>185</v>
      </c>
      <c r="DK1780" s="77" t="s">
        <v>186</v>
      </c>
      <c r="DL1780" s="77" t="s">
        <v>187</v>
      </c>
      <c r="DM1780" s="77" t="s">
        <v>45</v>
      </c>
      <c r="DP1780" s="355"/>
      <c r="DQ1780" s="355"/>
      <c r="DR1780" s="448"/>
      <c r="DS1780" s="449"/>
      <c r="DT1780" s="449"/>
      <c r="DU1780" s="449"/>
      <c r="DV1780" s="230" t="s">
        <v>185</v>
      </c>
      <c r="DW1780" s="77" t="s">
        <v>186</v>
      </c>
      <c r="DX1780" s="77" t="s">
        <v>187</v>
      </c>
      <c r="DY1780" s="77" t="s">
        <v>45</v>
      </c>
      <c r="DZ1780" s="230" t="s">
        <v>185</v>
      </c>
      <c r="EA1780" s="77" t="s">
        <v>186</v>
      </c>
      <c r="EB1780" s="77" t="s">
        <v>187</v>
      </c>
      <c r="EC1780" s="77" t="s">
        <v>45</v>
      </c>
      <c r="ED1780" s="230" t="s">
        <v>185</v>
      </c>
      <c r="EE1780" s="77" t="s">
        <v>186</v>
      </c>
      <c r="EF1780" s="77" t="s">
        <v>187</v>
      </c>
      <c r="EG1780" s="77" t="s">
        <v>45</v>
      </c>
      <c r="EJ1780" s="355" t="s">
        <v>2019</v>
      </c>
      <c r="EK1780" s="355"/>
    </row>
    <row r="1781" spans="1:141">
      <c r="C1781" s="32" t="s">
        <v>191</v>
      </c>
      <c r="D1781" s="586">
        <v>2021</v>
      </c>
      <c r="E1781" s="586"/>
      <c r="F1781" s="586"/>
      <c r="G1781" s="586"/>
      <c r="H1781" s="586"/>
      <c r="I1781" s="586"/>
      <c r="J1781" s="586"/>
      <c r="K1781" s="586"/>
      <c r="L1781" s="586"/>
      <c r="M1781" s="586"/>
      <c r="N1781" s="586"/>
      <c r="O1781" s="215"/>
      <c r="P1781" s="215"/>
      <c r="Q1781" s="215"/>
      <c r="R1781" s="215"/>
      <c r="S1781" s="215"/>
      <c r="T1781" s="215"/>
      <c r="U1781" s="215"/>
      <c r="V1781" s="215"/>
      <c r="W1781" s="215"/>
      <c r="X1781" s="215"/>
      <c r="Y1781" s="215"/>
      <c r="Z1781" s="215"/>
      <c r="AA1781" s="215"/>
      <c r="AB1781" s="215"/>
      <c r="AC1781" s="215"/>
      <c r="AD1781" s="215"/>
      <c r="AE1781" s="341"/>
      <c r="AH1781" s="355">
        <f>O1781</f>
        <v>0</v>
      </c>
      <c r="AI1781" s="355"/>
      <c r="AJ1781" s="355">
        <f>COUNTIF(P1781:R1781,"NS")</f>
        <v>0</v>
      </c>
      <c r="AK1781" s="355"/>
      <c r="AL1781" s="355">
        <f>SUM(P1781:R1781)</f>
        <v>0</v>
      </c>
      <c r="AM1781" s="355"/>
      <c r="AN1781" s="355">
        <f>IF($AH$1776=32,0,IF(OR(AND(AH1781=0,AJ1781&gt;0),AND(AH1781="NS",AL1781&gt;0),AND(AH1781="NS",AJ1781=0,AL1781=0)),1,IF(OR(AND(AJ1781&gt;=2,AL1781&lt;AH1781),AND(AH1781="NS",AL1781=0,AJ1781&gt;0),AH1781=AL1781),0,1)))</f>
        <v>0</v>
      </c>
      <c r="AO1781" s="355"/>
      <c r="AQ1781" s="355">
        <f t="shared" ref="AQ1781" si="1681">S1781</f>
        <v>0</v>
      </c>
      <c r="AR1781" s="355"/>
      <c r="AS1781" s="355">
        <f t="shared" ref="AS1781" si="1682">COUNTIF(T1781:V1781,"NS")</f>
        <v>0</v>
      </c>
      <c r="AT1781" s="355"/>
      <c r="AU1781" s="355">
        <f t="shared" ref="AU1781" si="1683">SUM(T1781:V1781)</f>
        <v>0</v>
      </c>
      <c r="AV1781" s="355"/>
      <c r="AW1781" s="355">
        <f>IF($AH$1776=32,0,IF(OR(AND(AQ1781=0,AS1781&gt;0),AND(AQ1781="NS",AU1781&gt;0),AND(AQ1781="NS",AS1781=0,AU1781=0)),1,IF(OR(AND(AS1781&gt;=2,AU1781&lt;AQ1781),AND(AQ1781="NS",AU1781=0,AS1781&gt;0),AQ1781=AU1781),0,1)))</f>
        <v>0</v>
      </c>
      <c r="AX1781" s="355"/>
      <c r="AZ1781" s="355">
        <f t="shared" ref="AZ1781" si="1684">W1781</f>
        <v>0</v>
      </c>
      <c r="BA1781" s="355"/>
      <c r="BB1781" s="355">
        <f t="shared" ref="BB1781" si="1685">COUNTIF(X1781:Z1781,"NS")</f>
        <v>0</v>
      </c>
      <c r="BC1781" s="355"/>
      <c r="BD1781" s="355">
        <f t="shared" ref="BD1781" si="1686">SUM(X1781:Z1781)</f>
        <v>0</v>
      </c>
      <c r="BE1781" s="355"/>
      <c r="BF1781" s="355">
        <f>IF($AH$1776=32,0,IF(OR(AND(AZ1781=0,BB1781&gt;0),AND(AZ1781="NS",BD1781&gt;0),AND(AZ1781="NS",BB1781=0,BD1781=0)),1,IF(OR(AND(BB1781&gt;=2,BD1781&lt;AZ1781),AND(AZ1781="NS",BD1781=0,BB1781&gt;0),AZ1781=BD1781),0,1)))</f>
        <v>0</v>
      </c>
      <c r="BG1781" s="355"/>
      <c r="BI1781" s="355">
        <f t="shared" ref="BI1781" si="1687">AA1781</f>
        <v>0</v>
      </c>
      <c r="BJ1781" s="355"/>
      <c r="BK1781" s="355">
        <f t="shared" ref="BK1781" si="1688">COUNTIF(AB1781:AD1781,"NS")</f>
        <v>0</v>
      </c>
      <c r="BL1781" s="355"/>
      <c r="BM1781" s="355">
        <f t="shared" ref="BM1781" si="1689">SUM(AB1781:AD1781)</f>
        <v>0</v>
      </c>
      <c r="BN1781" s="355"/>
      <c r="BO1781" s="355">
        <f>IF($AH$1776=32,0,IF(OR(AND(BI1781=0,BK1781&gt;0),AND(BI1781="NS",BM1781&gt;0),AND(BI1781="NS",BK1781=0,BM1781=0)),1,IF(OR(AND(BK1781&gt;=2,BM1781&lt;BI1781),AND(BI1781="NS",BM1781=0,BK1781&gt;0),BI1781=BM1781),0,1)))</f>
        <v>0</v>
      </c>
      <c r="BP1781" s="355"/>
      <c r="BR1781" s="355">
        <f>P1781</f>
        <v>0</v>
      </c>
      <c r="BS1781" s="355"/>
      <c r="BT1781" s="355">
        <f>COUNTIF(T1781,"NS")+COUNTIF(X1781,"NS")+COUNTIF(AB1781,"NS")</f>
        <v>0</v>
      </c>
      <c r="BU1781" s="355"/>
      <c r="BV1781" s="355">
        <f>SUM(T1781,X1781,AB1781)</f>
        <v>0</v>
      </c>
      <c r="BW1781" s="355"/>
      <c r="BX1781" s="355">
        <f>IF($AH$1776=32,0,IF(OR(AND(BR1781=0,BT1781&gt;0),AND(BR1781="NS",BV1781&gt;0),AND(BR1781="NS",BT1781=0,BV1781=0)),1,IF(OR(AND(BT1781&gt;=2,BV1781&lt;BR1781),AND(BR1781="NS",BV1781=0,BT1781&gt;0),BR1781=BV1781),0,1)))</f>
        <v>0</v>
      </c>
      <c r="BY1781" s="355"/>
      <c r="CA1781" s="355">
        <f>Q1781</f>
        <v>0</v>
      </c>
      <c r="CB1781" s="355"/>
      <c r="CC1781" s="355">
        <f>COUNTIF(U1781,"NS")+COUNTIF(Y1781,"NS")+COUNTIF(AC1781,"NS")</f>
        <v>0</v>
      </c>
      <c r="CD1781" s="355"/>
      <c r="CE1781" s="355">
        <f>SUM(U1781,Y1781,AC1781)</f>
        <v>0</v>
      </c>
      <c r="CF1781" s="355"/>
      <c r="CG1781" s="355">
        <f>IF($AH$1776=32,0,IF(OR(AND(CA1781=0,CC1781&gt;0),AND(CA1781="NS",CE1781&gt;0),AND(CA1781="NS",CC1781=0,CE1781=0)),1,IF(OR(AND(CC1781&gt;=2,CE1781&lt;CA1781),AND(CA1781="NS",CE1781=0,CC1781&gt;0),CA1781=CE1781),0,1)))</f>
        <v>0</v>
      </c>
      <c r="CH1781" s="355"/>
      <c r="CJ1781" s="355">
        <f>R1781</f>
        <v>0</v>
      </c>
      <c r="CK1781" s="355"/>
      <c r="CL1781" s="355">
        <f>COUNTIF(V1781,"NS")+COUNTIF(Z1781,"NS")+COUNTIF(AD1781,"NS")</f>
        <v>0</v>
      </c>
      <c r="CM1781" s="355"/>
      <c r="CN1781" s="355">
        <f>SUM(V1781,Z1781,AD1781)</f>
        <v>0</v>
      </c>
      <c r="CO1781" s="355"/>
      <c r="CP1781" s="355">
        <f>IF($AH$1776=32,0,IF(OR(AND(CJ1781=0,CL1781&gt;0),AND(CJ1781="NS",CN1781&gt;0),AND(CJ1781="NS",CL1781=0,CN1781=0)),1,IF(OR(AND(CL1781&gt;=2,CN1781&lt;CJ1781),AND(CJ1781="NS",CN1781=0,CL1781&gt;0),CJ1781=CN1781),0,1)))</f>
        <v>0</v>
      </c>
      <c r="CQ1781" s="355"/>
      <c r="CS1781" s="447">
        <f>IF(OR($I$1628="",$I$1628=1),0,1)</f>
        <v>0</v>
      </c>
      <c r="CT1781" s="447"/>
      <c r="CV1781" s="477" t="s">
        <v>2089</v>
      </c>
      <c r="CW1781" s="477"/>
      <c r="CX1781" s="168">
        <f t="shared" ref="CX1781:DM1781" si="1690">O1628</f>
        <v>0</v>
      </c>
      <c r="CY1781" s="168">
        <f t="shared" si="1690"/>
        <v>0</v>
      </c>
      <c r="CZ1781" s="168">
        <f t="shared" si="1690"/>
        <v>0</v>
      </c>
      <c r="DA1781" s="168">
        <f t="shared" si="1690"/>
        <v>0</v>
      </c>
      <c r="DB1781" s="168">
        <f t="shared" si="1690"/>
        <v>0</v>
      </c>
      <c r="DC1781" s="168">
        <f t="shared" si="1690"/>
        <v>0</v>
      </c>
      <c r="DD1781" s="168">
        <f t="shared" si="1690"/>
        <v>0</v>
      </c>
      <c r="DE1781" s="168">
        <f t="shared" si="1690"/>
        <v>0</v>
      </c>
      <c r="DF1781" s="168">
        <f t="shared" si="1690"/>
        <v>0</v>
      </c>
      <c r="DG1781" s="168">
        <f t="shared" si="1690"/>
        <v>0</v>
      </c>
      <c r="DH1781" s="168">
        <f t="shared" si="1690"/>
        <v>0</v>
      </c>
      <c r="DI1781" s="168">
        <f t="shared" si="1690"/>
        <v>0</v>
      </c>
      <c r="DJ1781" s="168">
        <f t="shared" si="1690"/>
        <v>0</v>
      </c>
      <c r="DK1781" s="168">
        <f t="shared" si="1690"/>
        <v>0</v>
      </c>
      <c r="DL1781" s="168">
        <f t="shared" si="1690"/>
        <v>0</v>
      </c>
      <c r="DM1781" s="168">
        <f t="shared" si="1690"/>
        <v>0</v>
      </c>
      <c r="DP1781" s="477">
        <v>2.2400000000000002</v>
      </c>
      <c r="DQ1781" s="477"/>
      <c r="DR1781" s="168">
        <f>DR1765</f>
        <v>0</v>
      </c>
      <c r="DS1781" s="168">
        <f t="shared" ref="DS1781:EG1781" si="1691">DS1765</f>
        <v>0</v>
      </c>
      <c r="DT1781" s="168">
        <f t="shared" si="1691"/>
        <v>0</v>
      </c>
      <c r="DU1781" s="168">
        <f t="shared" si="1691"/>
        <v>0</v>
      </c>
      <c r="DV1781" s="168">
        <f t="shared" si="1691"/>
        <v>0</v>
      </c>
      <c r="DW1781" s="168">
        <f t="shared" si="1691"/>
        <v>0</v>
      </c>
      <c r="DX1781" s="168">
        <f t="shared" si="1691"/>
        <v>0</v>
      </c>
      <c r="DY1781" s="168">
        <f t="shared" si="1691"/>
        <v>0</v>
      </c>
      <c r="DZ1781" s="168">
        <f t="shared" si="1691"/>
        <v>0</v>
      </c>
      <c r="EA1781" s="168">
        <f t="shared" si="1691"/>
        <v>0</v>
      </c>
      <c r="EB1781" s="168">
        <f t="shared" si="1691"/>
        <v>0</v>
      </c>
      <c r="EC1781" s="168">
        <f t="shared" si="1691"/>
        <v>0</v>
      </c>
      <c r="ED1781" s="168">
        <f t="shared" si="1691"/>
        <v>0</v>
      </c>
      <c r="EE1781" s="168">
        <f t="shared" si="1691"/>
        <v>0</v>
      </c>
      <c r="EF1781" s="168">
        <f t="shared" si="1691"/>
        <v>0</v>
      </c>
      <c r="EG1781" s="168">
        <f t="shared" si="1691"/>
        <v>0</v>
      </c>
      <c r="EJ1781" s="355">
        <f>IF(OR(COUNTBLANK(O1781:AD1781)=16,COUNTBLANK(O1781:AD1781)=0),0,1)</f>
        <v>0</v>
      </c>
      <c r="EK1781" s="355"/>
    </row>
    <row r="1782" spans="1:141">
      <c r="C1782" s="32" t="s">
        <v>193</v>
      </c>
      <c r="D1782" s="586">
        <v>2022</v>
      </c>
      <c r="E1782" s="586"/>
      <c r="F1782" s="586"/>
      <c r="G1782" s="586"/>
      <c r="H1782" s="586"/>
      <c r="I1782" s="586"/>
      <c r="J1782" s="586"/>
      <c r="K1782" s="586"/>
      <c r="L1782" s="586"/>
      <c r="M1782" s="586"/>
      <c r="N1782" s="586"/>
      <c r="O1782" s="215"/>
      <c r="P1782" s="215"/>
      <c r="Q1782" s="215"/>
      <c r="R1782" s="215"/>
      <c r="S1782" s="215"/>
      <c r="T1782" s="215"/>
      <c r="U1782" s="215"/>
      <c r="V1782" s="215"/>
      <c r="W1782" s="215"/>
      <c r="X1782" s="215"/>
      <c r="Y1782" s="215"/>
      <c r="Z1782" s="215"/>
      <c r="AA1782" s="215"/>
      <c r="AB1782" s="215"/>
      <c r="AC1782" s="215"/>
      <c r="AD1782" s="215"/>
      <c r="AH1782" s="355">
        <f>O1782</f>
        <v>0</v>
      </c>
      <c r="AI1782" s="355"/>
      <c r="AJ1782" s="355">
        <f>COUNTIF(P1782:R1782,"NS")</f>
        <v>0</v>
      </c>
      <c r="AK1782" s="355"/>
      <c r="AL1782" s="355">
        <f>SUM(P1782:R1782)</f>
        <v>0</v>
      </c>
      <c r="AM1782" s="355"/>
      <c r="AN1782" s="355">
        <f>IF($AH$1776=32,0,IF(OR(AND(AH1782=0,AJ1782&gt;0),AND(AH1782="NS",AL1782&gt;0),AND(AH1782="NS",AJ1782=0,AL1782=0)),1,IF(OR(AND(AJ1782&gt;=2,AL1782&lt;AH1782),AND(AH1782="NS",AL1782=0,AJ1782&gt;0),AH1782=AL1782),0,1)))</f>
        <v>0</v>
      </c>
      <c r="AO1782" s="355"/>
      <c r="AQ1782" s="355">
        <f t="shared" ref="AQ1782" si="1692">S1782</f>
        <v>0</v>
      </c>
      <c r="AR1782" s="355"/>
      <c r="AS1782" s="355">
        <f t="shared" ref="AS1782" si="1693">COUNTIF(T1782:V1782,"NS")</f>
        <v>0</v>
      </c>
      <c r="AT1782" s="355"/>
      <c r="AU1782" s="355">
        <f t="shared" ref="AU1782" si="1694">SUM(T1782:V1782)</f>
        <v>0</v>
      </c>
      <c r="AV1782" s="355"/>
      <c r="AW1782" s="355">
        <f>IF($AH$1776=32,0,IF(OR(AND(AQ1782=0,AS1782&gt;0),AND(AQ1782="NS",AU1782&gt;0),AND(AQ1782="NS",AS1782=0,AU1782=0)),1,IF(OR(AND(AS1782&gt;=2,AU1782&lt;AQ1782),AND(AQ1782="NS",AU1782=0,AS1782&gt;0),AQ1782=AU1782),0,1)))</f>
        <v>0</v>
      </c>
      <c r="AX1782" s="355"/>
      <c r="AZ1782" s="355">
        <f t="shared" ref="AZ1782" si="1695">W1782</f>
        <v>0</v>
      </c>
      <c r="BA1782" s="355"/>
      <c r="BB1782" s="355">
        <f t="shared" ref="BB1782" si="1696">COUNTIF(X1782:Z1782,"NS")</f>
        <v>0</v>
      </c>
      <c r="BC1782" s="355"/>
      <c r="BD1782" s="355">
        <f t="shared" ref="BD1782" si="1697">SUM(X1782:Z1782)</f>
        <v>0</v>
      </c>
      <c r="BE1782" s="355"/>
      <c r="BF1782" s="355">
        <f>IF($AH$1776=32,0,IF(OR(AND(AZ1782=0,BB1782&gt;0),AND(AZ1782="NS",BD1782&gt;0),AND(AZ1782="NS",BB1782=0,BD1782=0)),1,IF(OR(AND(BB1782&gt;=2,BD1782&lt;AZ1782),AND(AZ1782="NS",BD1782=0,BB1782&gt;0),AZ1782=BD1782),0,1)))</f>
        <v>0</v>
      </c>
      <c r="BG1782" s="355"/>
      <c r="BI1782" s="355">
        <f t="shared" ref="BI1782" si="1698">AA1782</f>
        <v>0</v>
      </c>
      <c r="BJ1782" s="355"/>
      <c r="BK1782" s="355">
        <f t="shared" ref="BK1782" si="1699">COUNTIF(AB1782:AD1782,"NS")</f>
        <v>0</v>
      </c>
      <c r="BL1782" s="355"/>
      <c r="BM1782" s="355">
        <f t="shared" ref="BM1782" si="1700">SUM(AB1782:AD1782)</f>
        <v>0</v>
      </c>
      <c r="BN1782" s="355"/>
      <c r="BO1782" s="355">
        <f>IF($AH$1776=32,0,IF(OR(AND(BI1782=0,BK1782&gt;0),AND(BI1782="NS",BM1782&gt;0),AND(BI1782="NS",BK1782=0,BM1782=0)),1,IF(OR(AND(BK1782&gt;=2,BM1782&lt;BI1782),AND(BI1782="NS",BM1782=0,BK1782&gt;0),BI1782=BM1782),0,1)))</f>
        <v>0</v>
      </c>
      <c r="BP1782" s="355"/>
      <c r="BR1782" s="355">
        <f>P1782</f>
        <v>0</v>
      </c>
      <c r="BS1782" s="355"/>
      <c r="BT1782" s="355">
        <f>COUNTIF(T1782,"NS")+COUNTIF(X1782,"NS")+COUNTIF(AB1782,"NS")</f>
        <v>0</v>
      </c>
      <c r="BU1782" s="355"/>
      <c r="BV1782" s="355">
        <f>SUM(T1782,X1782,AB1782)</f>
        <v>0</v>
      </c>
      <c r="BW1782" s="355"/>
      <c r="BX1782" s="355">
        <f>IF($AH$1776=32,0,IF(OR(AND(BR1782=0,BT1782&gt;0),AND(BR1782="NS",BV1782&gt;0),AND(BR1782="NS",BT1782=0,BV1782=0)),1,IF(OR(AND(BT1782&gt;=2,BV1782&lt;BR1782),AND(BR1782="NS",BV1782=0,BT1782&gt;0),BR1782=BV1782),0,1)))</f>
        <v>0</v>
      </c>
      <c r="BY1782" s="355"/>
      <c r="CA1782" s="355">
        <f>Q1782</f>
        <v>0</v>
      </c>
      <c r="CB1782" s="355"/>
      <c r="CC1782" s="355">
        <f>COUNTIF(U1782,"NS")+COUNTIF(Y1782,"NS")+COUNTIF(AC1782,"NS")</f>
        <v>0</v>
      </c>
      <c r="CD1782" s="355"/>
      <c r="CE1782" s="355">
        <f>SUM(U1782,Y1782,AC1782)</f>
        <v>0</v>
      </c>
      <c r="CF1782" s="355"/>
      <c r="CG1782" s="355">
        <f>IF($AH$1776=32,0,IF(OR(AND(CA1782=0,CC1782&gt;0),AND(CA1782="NS",CE1782&gt;0),AND(CA1782="NS",CC1782=0,CE1782=0)),1,IF(OR(AND(CC1782&gt;=2,CE1782&lt;CA1782),AND(CA1782="NS",CE1782=0,CC1782&gt;0),CA1782=CE1782),0,1)))</f>
        <v>0</v>
      </c>
      <c r="CH1782" s="355"/>
      <c r="CJ1782" s="355">
        <f>R1782</f>
        <v>0</v>
      </c>
      <c r="CK1782" s="355"/>
      <c r="CL1782" s="355">
        <f>COUNTIF(V1782,"NS")+COUNTIF(Z1782,"NS")+COUNTIF(AD1782,"NS")</f>
        <v>0</v>
      </c>
      <c r="CM1782" s="355"/>
      <c r="CN1782" s="355">
        <f>SUM(V1782,Z1782,AD1782)</f>
        <v>0</v>
      </c>
      <c r="CO1782" s="355"/>
      <c r="CP1782" s="355">
        <f>IF($AH$1776=32,0,IF(OR(AND(CJ1782=0,CL1782&gt;0),AND(CJ1782="NS",CN1782&gt;0),AND(CJ1782="NS",CL1782=0,CN1782=0)),1,IF(OR(AND(CL1782&gt;=2,CN1782&lt;CJ1782),AND(CJ1782="NS",CN1782=0,CL1782&gt;0),CJ1782=CN1782),0,1)))</f>
        <v>0</v>
      </c>
      <c r="CQ1782" s="355"/>
      <c r="CS1782" s="484">
        <f>IF(OR($I$1629="",$I$1629=1),0,1)</f>
        <v>0</v>
      </c>
      <c r="CT1782" s="485"/>
      <c r="CV1782" s="477" t="s">
        <v>2090</v>
      </c>
      <c r="CW1782" s="477"/>
      <c r="CX1782" s="168">
        <f t="shared" ref="CX1782:DM1782" si="1701">O1781</f>
        <v>0</v>
      </c>
      <c r="CY1782" s="168">
        <f t="shared" si="1701"/>
        <v>0</v>
      </c>
      <c r="CZ1782" s="168">
        <f t="shared" si="1701"/>
        <v>0</v>
      </c>
      <c r="DA1782" s="168">
        <f t="shared" si="1701"/>
        <v>0</v>
      </c>
      <c r="DB1782" s="168">
        <f t="shared" si="1701"/>
        <v>0</v>
      </c>
      <c r="DC1782" s="168">
        <f t="shared" si="1701"/>
        <v>0</v>
      </c>
      <c r="DD1782" s="168">
        <f t="shared" si="1701"/>
        <v>0</v>
      </c>
      <c r="DE1782" s="168">
        <f t="shared" si="1701"/>
        <v>0</v>
      </c>
      <c r="DF1782" s="168">
        <f t="shared" si="1701"/>
        <v>0</v>
      </c>
      <c r="DG1782" s="168">
        <f t="shared" si="1701"/>
        <v>0</v>
      </c>
      <c r="DH1782" s="168">
        <f t="shared" si="1701"/>
        <v>0</v>
      </c>
      <c r="DI1782" s="168">
        <f t="shared" si="1701"/>
        <v>0</v>
      </c>
      <c r="DJ1782" s="168">
        <f t="shared" si="1701"/>
        <v>0</v>
      </c>
      <c r="DK1782" s="168">
        <f t="shared" si="1701"/>
        <v>0</v>
      </c>
      <c r="DL1782" s="168">
        <f t="shared" si="1701"/>
        <v>0</v>
      </c>
      <c r="DM1782" s="168">
        <f t="shared" si="1701"/>
        <v>0</v>
      </c>
      <c r="DP1782" s="477" t="s">
        <v>2091</v>
      </c>
      <c r="DQ1782" s="477"/>
      <c r="DR1782" s="168">
        <f t="shared" ref="DR1782:EG1782" si="1702">O1782</f>
        <v>0</v>
      </c>
      <c r="DS1782" s="168">
        <f t="shared" si="1702"/>
        <v>0</v>
      </c>
      <c r="DT1782" s="168">
        <f t="shared" si="1702"/>
        <v>0</v>
      </c>
      <c r="DU1782" s="168">
        <f t="shared" si="1702"/>
        <v>0</v>
      </c>
      <c r="DV1782" s="168">
        <f t="shared" si="1702"/>
        <v>0</v>
      </c>
      <c r="DW1782" s="168">
        <f t="shared" si="1702"/>
        <v>0</v>
      </c>
      <c r="DX1782" s="168">
        <f t="shared" si="1702"/>
        <v>0</v>
      </c>
      <c r="DY1782" s="168">
        <f t="shared" si="1702"/>
        <v>0</v>
      </c>
      <c r="DZ1782" s="168">
        <f t="shared" si="1702"/>
        <v>0</v>
      </c>
      <c r="EA1782" s="168">
        <f t="shared" si="1702"/>
        <v>0</v>
      </c>
      <c r="EB1782" s="168">
        <f t="shared" si="1702"/>
        <v>0</v>
      </c>
      <c r="EC1782" s="168">
        <f t="shared" si="1702"/>
        <v>0</v>
      </c>
      <c r="ED1782" s="168">
        <f t="shared" si="1702"/>
        <v>0</v>
      </c>
      <c r="EE1782" s="168">
        <f t="shared" si="1702"/>
        <v>0</v>
      </c>
      <c r="EF1782" s="168">
        <f t="shared" si="1702"/>
        <v>0</v>
      </c>
      <c r="EG1782" s="168">
        <f t="shared" si="1702"/>
        <v>0</v>
      </c>
      <c r="EJ1782" s="355">
        <f>IF(OR(COUNTBLANK(O1782:AD1782)=16,COUNTBLANK(O1782:AD1782)=0),0,1)</f>
        <v>0</v>
      </c>
      <c r="EK1782" s="355"/>
    </row>
    <row r="1783" spans="1:141">
      <c r="C1783" s="14"/>
      <c r="D1783" s="14"/>
      <c r="E1783" s="14"/>
      <c r="F1783" s="14"/>
      <c r="G1783" s="14"/>
      <c r="H1783" s="14"/>
      <c r="I1783" s="14"/>
      <c r="J1783" s="14"/>
      <c r="K1783" s="14"/>
      <c r="L1783" s="14"/>
      <c r="M1783" s="14"/>
      <c r="N1783" s="14"/>
      <c r="O1783" s="14"/>
      <c r="P1783" s="14"/>
      <c r="Q1783" s="14"/>
      <c r="R1783" s="14"/>
      <c r="S1783" s="14"/>
      <c r="T1783" s="14"/>
      <c r="U1783" s="14"/>
      <c r="V1783" s="14"/>
      <c r="W1783" s="14"/>
      <c r="X1783" s="14"/>
      <c r="Y1783" s="14"/>
      <c r="Z1783" s="14"/>
      <c r="AA1783" s="14"/>
      <c r="AB1783" s="14"/>
      <c r="AC1783" s="14"/>
      <c r="AD1783" s="14"/>
      <c r="AH1783" s="447">
        <f>SUM(AN1783,AW1783,BF1783,BO1783,BX1783,CG1783,CP1783)</f>
        <v>0</v>
      </c>
      <c r="AI1783" s="447"/>
      <c r="AN1783" s="447">
        <f>SUM(AN1781:AO1782)</f>
        <v>0</v>
      </c>
      <c r="AO1783" s="447"/>
      <c r="AW1783" s="447">
        <f>SUM(AW1781:AX1782)</f>
        <v>0</v>
      </c>
      <c r="AX1783" s="447"/>
      <c r="BF1783" s="447">
        <f>SUM(BF1781:BG1782)</f>
        <v>0</v>
      </c>
      <c r="BG1783" s="447"/>
      <c r="BO1783" s="447">
        <f>SUM(BO1781:BP1782)</f>
        <v>0</v>
      </c>
      <c r="BP1783" s="447"/>
      <c r="BX1783" s="447">
        <f>SUM(BX1781:BY1782)</f>
        <v>0</v>
      </c>
      <c r="BY1783" s="447"/>
      <c r="CG1783" s="447">
        <f>SUM(CG1781:CH1782)</f>
        <v>0</v>
      </c>
      <c r="CH1783" s="447"/>
      <c r="CP1783" s="447">
        <f>SUM(CP1781:CQ1782)</f>
        <v>0</v>
      </c>
      <c r="CQ1783" s="447"/>
      <c r="CV1783" s="355" t="s">
        <v>1989</v>
      </c>
      <c r="CW1783" s="355"/>
      <c r="CX1783" s="168">
        <f>IF(CX1782&gt;=CX1781,0,1)</f>
        <v>0</v>
      </c>
      <c r="CY1783" s="168">
        <f t="shared" ref="CY1783:DM1783" si="1703">IF(CY1782&gt;=CY1781,0,1)</f>
        <v>0</v>
      </c>
      <c r="CZ1783" s="168">
        <f t="shared" si="1703"/>
        <v>0</v>
      </c>
      <c r="DA1783" s="168">
        <f t="shared" si="1703"/>
        <v>0</v>
      </c>
      <c r="DB1783" s="168">
        <f t="shared" si="1703"/>
        <v>0</v>
      </c>
      <c r="DC1783" s="168">
        <f t="shared" si="1703"/>
        <v>0</v>
      </c>
      <c r="DD1783" s="168">
        <f t="shared" si="1703"/>
        <v>0</v>
      </c>
      <c r="DE1783" s="168">
        <f t="shared" si="1703"/>
        <v>0</v>
      </c>
      <c r="DF1783" s="168">
        <f t="shared" si="1703"/>
        <v>0</v>
      </c>
      <c r="DG1783" s="168">
        <f t="shared" si="1703"/>
        <v>0</v>
      </c>
      <c r="DH1783" s="168">
        <f t="shared" si="1703"/>
        <v>0</v>
      </c>
      <c r="DI1783" s="168">
        <f t="shared" si="1703"/>
        <v>0</v>
      </c>
      <c r="DJ1783" s="168">
        <f t="shared" si="1703"/>
        <v>0</v>
      </c>
      <c r="DK1783" s="168">
        <f t="shared" si="1703"/>
        <v>0</v>
      </c>
      <c r="DL1783" s="168">
        <f t="shared" si="1703"/>
        <v>0</v>
      </c>
      <c r="DM1783" s="168">
        <f t="shared" si="1703"/>
        <v>0</v>
      </c>
      <c r="DN1783" s="208">
        <f>SUM(CX1783:DM1783)</f>
        <v>0</v>
      </c>
      <c r="DP1783" s="355" t="s">
        <v>1989</v>
      </c>
      <c r="DQ1783" s="355"/>
      <c r="DR1783" s="340">
        <f>IF(AND(DR1764=0,DR1782=DR1781),0,IF(AND(DR1764&gt;0,OR(DR1782&gt;=DR1781,DR1782="NS",DR1781="NS")),0,IF(AND(DR1782="NS",COUNTIF(DR1759:DR1764,"NS")&gt;0),0,1)))</f>
        <v>0</v>
      </c>
      <c r="DS1783" s="340">
        <f t="shared" ref="DS1783:EG1783" si="1704">IF(AND(DS1764=0,DS1782=DS1781),0,IF(AND(DS1764&gt;0,OR(DS1782&gt;=DS1781,DS1782="NS",DS1781="NS")),0,IF(AND(DS1782="NS",COUNTIF(DS1759:DS1764,"NS")&gt;0),0,1)))</f>
        <v>0</v>
      </c>
      <c r="DT1783" s="340">
        <f t="shared" si="1704"/>
        <v>0</v>
      </c>
      <c r="DU1783" s="340">
        <f t="shared" si="1704"/>
        <v>0</v>
      </c>
      <c r="DV1783" s="340">
        <f t="shared" si="1704"/>
        <v>0</v>
      </c>
      <c r="DW1783" s="340">
        <f t="shared" si="1704"/>
        <v>0</v>
      </c>
      <c r="DX1783" s="340">
        <f t="shared" si="1704"/>
        <v>0</v>
      </c>
      <c r="DY1783" s="340">
        <f t="shared" si="1704"/>
        <v>0</v>
      </c>
      <c r="DZ1783" s="340">
        <f t="shared" si="1704"/>
        <v>0</v>
      </c>
      <c r="EA1783" s="340">
        <f t="shared" si="1704"/>
        <v>0</v>
      </c>
      <c r="EB1783" s="340">
        <f t="shared" si="1704"/>
        <v>0</v>
      </c>
      <c r="EC1783" s="340">
        <f t="shared" si="1704"/>
        <v>0</v>
      </c>
      <c r="ED1783" s="340">
        <f t="shared" si="1704"/>
        <v>0</v>
      </c>
      <c r="EE1783" s="340">
        <f t="shared" si="1704"/>
        <v>0</v>
      </c>
      <c r="EF1783" s="340">
        <f t="shared" si="1704"/>
        <v>0</v>
      </c>
      <c r="EG1783" s="340">
        <f t="shared" si="1704"/>
        <v>0</v>
      </c>
      <c r="EH1783" s="208">
        <f>SUM(DR1783:EG1783)</f>
        <v>0</v>
      </c>
      <c r="EJ1783" s="447">
        <f>SUM(EJ1781:EK1782)</f>
        <v>0</v>
      </c>
      <c r="EK1783" s="447"/>
    </row>
    <row r="1784" spans="1:141" ht="24" customHeight="1">
      <c r="C1784" s="593" t="s">
        <v>14</v>
      </c>
      <c r="D1784" s="593"/>
      <c r="E1784" s="593"/>
      <c r="F1784" s="593"/>
      <c r="G1784" s="593"/>
      <c r="H1784" s="593"/>
      <c r="I1784" s="593"/>
      <c r="J1784" s="593"/>
      <c r="K1784" s="593"/>
      <c r="L1784" s="593"/>
      <c r="M1784" s="593"/>
      <c r="N1784" s="593"/>
      <c r="O1784" s="593"/>
      <c r="P1784" s="593"/>
      <c r="Q1784" s="593"/>
      <c r="R1784" s="593"/>
      <c r="S1784" s="593"/>
      <c r="T1784" s="593"/>
      <c r="U1784" s="593"/>
      <c r="V1784" s="593"/>
      <c r="W1784" s="593"/>
      <c r="X1784" s="593"/>
      <c r="Y1784" s="593"/>
      <c r="Z1784" s="593"/>
      <c r="AA1784" s="593"/>
      <c r="AB1784" s="593"/>
      <c r="AC1784" s="593"/>
      <c r="AD1784" s="593"/>
    </row>
    <row r="1785" spans="1:141" ht="60" customHeight="1">
      <c r="C1785" s="594"/>
      <c r="D1785" s="595"/>
      <c r="E1785" s="595"/>
      <c r="F1785" s="595"/>
      <c r="G1785" s="595"/>
      <c r="H1785" s="595"/>
      <c r="I1785" s="595"/>
      <c r="J1785" s="595"/>
      <c r="K1785" s="595"/>
      <c r="L1785" s="595"/>
      <c r="M1785" s="595"/>
      <c r="N1785" s="595"/>
      <c r="O1785" s="595"/>
      <c r="P1785" s="595"/>
      <c r="Q1785" s="595"/>
      <c r="R1785" s="595"/>
      <c r="S1785" s="595"/>
      <c r="T1785" s="595"/>
      <c r="U1785" s="595"/>
      <c r="V1785" s="595"/>
      <c r="W1785" s="595"/>
      <c r="X1785" s="595"/>
      <c r="Y1785" s="595"/>
      <c r="Z1785" s="595"/>
      <c r="AA1785" s="595"/>
      <c r="AB1785" s="595"/>
      <c r="AC1785" s="595"/>
      <c r="AD1785" s="596"/>
    </row>
    <row r="1786" spans="1:141">
      <c r="B1786" s="493" t="str">
        <f>IF(AH1783=0,"","Error: Verificar sumas por fila.")</f>
        <v/>
      </c>
      <c r="C1786" s="493"/>
      <c r="D1786" s="493"/>
      <c r="E1786" s="493"/>
      <c r="F1786" s="493"/>
      <c r="G1786" s="493"/>
      <c r="H1786" s="493"/>
      <c r="I1786" s="493"/>
      <c r="J1786" s="493"/>
      <c r="K1786" s="493"/>
      <c r="L1786" s="493"/>
      <c r="M1786" s="493"/>
      <c r="N1786" s="493"/>
      <c r="O1786" s="493"/>
      <c r="P1786" s="493"/>
      <c r="Q1786" s="493"/>
      <c r="R1786" s="493"/>
      <c r="S1786" s="493"/>
      <c r="T1786" s="493"/>
      <c r="U1786" s="493"/>
      <c r="V1786" s="493"/>
      <c r="W1786" s="493"/>
      <c r="X1786" s="493"/>
      <c r="Y1786" s="493"/>
      <c r="Z1786" s="493"/>
      <c r="AA1786" s="493"/>
      <c r="AB1786" s="493"/>
      <c r="AC1786" s="493"/>
      <c r="AD1786" s="493"/>
    </row>
    <row r="1787" spans="1:141">
      <c r="B1787" s="493" t="str">
        <f>IF(SUM(DN1783,EH1783)=0,"","Error: verificar el registro de acuerdo a la multiplicación de delitos de la pregunta anterior.")</f>
        <v/>
      </c>
      <c r="C1787" s="493"/>
      <c r="D1787" s="493"/>
      <c r="E1787" s="493"/>
      <c r="F1787" s="493"/>
      <c r="G1787" s="493"/>
      <c r="H1787" s="493"/>
      <c r="I1787" s="493"/>
      <c r="J1787" s="493"/>
      <c r="K1787" s="493"/>
      <c r="L1787" s="493"/>
      <c r="M1787" s="493"/>
      <c r="N1787" s="493"/>
      <c r="O1787" s="493"/>
      <c r="P1787" s="493"/>
      <c r="Q1787" s="493"/>
      <c r="R1787" s="493"/>
      <c r="S1787" s="493"/>
      <c r="T1787" s="493"/>
      <c r="U1787" s="493"/>
      <c r="V1787" s="493"/>
      <c r="W1787" s="493"/>
      <c r="X1787" s="493"/>
      <c r="Y1787" s="493"/>
      <c r="Z1787" s="493"/>
      <c r="AA1787" s="493"/>
      <c r="AB1787" s="493"/>
      <c r="AC1787" s="493"/>
      <c r="AD1787" s="493"/>
    </row>
    <row r="1788" spans="1:141">
      <c r="B1788" s="474" t="str">
        <f>IF(EJ1783=0,"","Error: Debe completar toda la información requerida.")</f>
        <v/>
      </c>
      <c r="C1788" s="474"/>
      <c r="D1788" s="474"/>
      <c r="E1788" s="474"/>
      <c r="F1788" s="474"/>
      <c r="G1788" s="474"/>
      <c r="H1788" s="474"/>
      <c r="I1788" s="474"/>
      <c r="J1788" s="474"/>
      <c r="K1788" s="474"/>
      <c r="L1788" s="474"/>
      <c r="M1788" s="474"/>
      <c r="N1788" s="474"/>
      <c r="O1788" s="474"/>
      <c r="P1788" s="474"/>
      <c r="Q1788" s="474"/>
      <c r="R1788" s="474"/>
      <c r="S1788" s="474"/>
      <c r="T1788" s="474"/>
      <c r="U1788" s="474"/>
      <c r="V1788" s="474"/>
      <c r="W1788" s="474"/>
      <c r="X1788" s="474"/>
      <c r="Y1788" s="474"/>
      <c r="Z1788" s="474"/>
      <c r="AA1788" s="474"/>
      <c r="AB1788" s="474"/>
      <c r="AC1788" s="474"/>
      <c r="AD1788" s="474"/>
    </row>
    <row r="1789" spans="1:141">
      <c r="B1789" s="474"/>
      <c r="C1789" s="474"/>
      <c r="D1789" s="474"/>
      <c r="E1789" s="474"/>
      <c r="F1789" s="474"/>
      <c r="G1789" s="474"/>
      <c r="H1789" s="474"/>
      <c r="I1789" s="474"/>
      <c r="J1789" s="474"/>
      <c r="K1789" s="474"/>
      <c r="L1789" s="474"/>
      <c r="M1789" s="474"/>
      <c r="N1789" s="474"/>
      <c r="O1789" s="474"/>
      <c r="P1789" s="474"/>
      <c r="Q1789" s="474"/>
      <c r="R1789" s="474"/>
      <c r="S1789" s="474"/>
      <c r="T1789" s="474"/>
      <c r="U1789" s="474"/>
      <c r="V1789" s="474"/>
      <c r="W1789" s="474"/>
      <c r="X1789" s="474"/>
      <c r="Y1789" s="474"/>
      <c r="Z1789" s="474"/>
      <c r="AA1789" s="474"/>
      <c r="AB1789" s="474"/>
      <c r="AC1789" s="474"/>
      <c r="AD1789" s="474"/>
    </row>
    <row r="1790" spans="1:141"/>
    <row r="1791" spans="1:141"/>
    <row r="1792" spans="1:141" ht="36" customHeight="1">
      <c r="A1792" s="13" t="s">
        <v>526</v>
      </c>
      <c r="B1792" s="617" t="s">
        <v>1443</v>
      </c>
      <c r="C1792" s="617"/>
      <c r="D1792" s="617"/>
      <c r="E1792" s="617"/>
      <c r="F1792" s="617"/>
      <c r="G1792" s="617"/>
      <c r="H1792" s="617"/>
      <c r="I1792" s="617"/>
      <c r="J1792" s="617"/>
      <c r="K1792" s="617"/>
      <c r="L1792" s="617"/>
      <c r="M1792" s="617"/>
      <c r="N1792" s="617"/>
      <c r="O1792" s="617"/>
      <c r="P1792" s="617"/>
      <c r="Q1792" s="617"/>
      <c r="R1792" s="617"/>
      <c r="S1792" s="617"/>
      <c r="T1792" s="617"/>
      <c r="U1792" s="617"/>
      <c r="V1792" s="617"/>
      <c r="W1792" s="617"/>
      <c r="X1792" s="617"/>
      <c r="Y1792" s="617"/>
      <c r="Z1792" s="617"/>
      <c r="AA1792" s="617"/>
      <c r="AB1792" s="617"/>
      <c r="AC1792" s="617"/>
      <c r="AD1792" s="617"/>
    </row>
    <row r="1793" spans="1:161" ht="36" customHeight="1">
      <c r="A1793" s="13"/>
      <c r="B1793" s="16"/>
      <c r="C1793" s="546" t="s">
        <v>1446</v>
      </c>
      <c r="D1793" s="546"/>
      <c r="E1793" s="546"/>
      <c r="F1793" s="546"/>
      <c r="G1793" s="546"/>
      <c r="H1793" s="546"/>
      <c r="I1793" s="546"/>
      <c r="J1793" s="546"/>
      <c r="K1793" s="546"/>
      <c r="L1793" s="546"/>
      <c r="M1793" s="546"/>
      <c r="N1793" s="546"/>
      <c r="O1793" s="546"/>
      <c r="P1793" s="546"/>
      <c r="Q1793" s="546"/>
      <c r="R1793" s="546"/>
      <c r="S1793" s="546"/>
      <c r="T1793" s="546"/>
      <c r="U1793" s="546"/>
      <c r="V1793" s="546"/>
      <c r="W1793" s="546"/>
      <c r="X1793" s="546"/>
      <c r="Y1793" s="546"/>
      <c r="Z1793" s="546"/>
      <c r="AA1793" s="546"/>
      <c r="AB1793" s="546"/>
      <c r="AC1793" s="546"/>
      <c r="AD1793" s="546"/>
    </row>
    <row r="1794" spans="1:161"/>
    <row r="1795" spans="1:161">
      <c r="C1795" s="49" t="s">
        <v>1916</v>
      </c>
      <c r="D1795" s="49"/>
      <c r="E1795" s="49"/>
      <c r="F1795" s="49"/>
      <c r="G1795" s="49"/>
      <c r="H1795" s="49"/>
      <c r="I1795" s="49"/>
      <c r="J1795" s="49"/>
      <c r="K1795" s="49"/>
      <c r="L1795" s="49"/>
      <c r="M1795" s="49"/>
      <c r="N1795" s="49"/>
      <c r="O1795" s="49"/>
      <c r="P1795" s="49"/>
      <c r="Q1795" s="49"/>
      <c r="R1795" s="49"/>
      <c r="S1795" s="49"/>
      <c r="T1795" s="49"/>
      <c r="U1795" s="49"/>
      <c r="V1795" s="49"/>
      <c r="W1795" s="49"/>
      <c r="X1795" s="49"/>
      <c r="Y1795" s="49"/>
      <c r="Z1795" s="49"/>
      <c r="AA1795" s="49"/>
      <c r="AB1795" s="49"/>
      <c r="AC1795" s="49"/>
      <c r="AD1795" s="49"/>
      <c r="AH1795" s="355" t="s">
        <v>1983</v>
      </c>
      <c r="AI1795" s="355"/>
      <c r="AJ1795" s="355" t="s">
        <v>1984</v>
      </c>
      <c r="AK1795" s="355"/>
      <c r="AL1795" s="355" t="s">
        <v>1985</v>
      </c>
      <c r="AM1795" s="355"/>
    </row>
    <row r="1796" spans="1:161">
      <c r="C1796" s="14"/>
      <c r="D1796" s="14"/>
      <c r="E1796" s="14"/>
      <c r="F1796" s="14"/>
      <c r="G1796" s="14"/>
      <c r="H1796" s="14"/>
      <c r="I1796" s="14"/>
      <c r="J1796" s="14"/>
      <c r="K1796" s="14"/>
      <c r="L1796" s="14"/>
      <c r="M1796" s="14"/>
      <c r="N1796" s="14"/>
      <c r="O1796" s="14"/>
      <c r="P1796" s="14"/>
      <c r="Q1796" s="14"/>
      <c r="R1796" s="14"/>
      <c r="S1796" s="14"/>
      <c r="T1796" s="14"/>
      <c r="U1796" s="14"/>
      <c r="V1796" s="14"/>
      <c r="W1796" s="14"/>
      <c r="X1796" s="14"/>
      <c r="Y1796" s="14"/>
      <c r="Z1796" s="14"/>
      <c r="AA1796" s="14"/>
      <c r="AB1796" s="14"/>
      <c r="AC1796" s="14"/>
      <c r="AD1796" s="14"/>
      <c r="AH1796" s="355">
        <f>COUNTBLANK(O1800:AD1964)</f>
        <v>2640</v>
      </c>
      <c r="AI1796" s="355"/>
      <c r="AJ1796" s="355">
        <v>2640</v>
      </c>
      <c r="AK1796" s="355"/>
      <c r="AL1796" s="355">
        <v>0</v>
      </c>
      <c r="AM1796" s="355"/>
    </row>
    <row r="1797" spans="1:161" ht="36" customHeight="1">
      <c r="C1797" s="525" t="s">
        <v>515</v>
      </c>
      <c r="D1797" s="525"/>
      <c r="E1797" s="525"/>
      <c r="F1797" s="525"/>
      <c r="G1797" s="525" t="s">
        <v>20</v>
      </c>
      <c r="H1797" s="525"/>
      <c r="I1797" s="565" t="s">
        <v>208</v>
      </c>
      <c r="J1797" s="566"/>
      <c r="K1797" s="566"/>
      <c r="L1797" s="566"/>
      <c r="M1797" s="566"/>
      <c r="N1797" s="566"/>
      <c r="O1797" s="526" t="s">
        <v>1915</v>
      </c>
      <c r="P1797" s="527"/>
      <c r="Q1797" s="527"/>
      <c r="R1797" s="527"/>
      <c r="S1797" s="527"/>
      <c r="T1797" s="527"/>
      <c r="U1797" s="527"/>
      <c r="V1797" s="527"/>
      <c r="W1797" s="527"/>
      <c r="X1797" s="527"/>
      <c r="Y1797" s="527"/>
      <c r="Z1797" s="527"/>
      <c r="AA1797" s="527"/>
      <c r="AB1797" s="527"/>
      <c r="AC1797" s="527"/>
      <c r="AD1797" s="528"/>
      <c r="CY1797" s="355">
        <v>2021</v>
      </c>
      <c r="CZ1797" s="355"/>
      <c r="DA1797" s="355"/>
      <c r="DB1797" s="355"/>
      <c r="DC1797" s="355"/>
      <c r="DD1797" s="355"/>
      <c r="DE1797" s="355"/>
      <c r="DF1797" s="355"/>
      <c r="DG1797" s="355"/>
      <c r="DH1797" s="355"/>
      <c r="DI1797" s="355"/>
      <c r="DJ1797" s="355"/>
      <c r="DK1797" s="355"/>
      <c r="DL1797" s="355"/>
      <c r="DM1797" s="355"/>
      <c r="DN1797" s="355"/>
      <c r="DO1797" s="355"/>
      <c r="DP1797" s="355"/>
      <c r="EP1797" s="445" t="s">
        <v>7099</v>
      </c>
      <c r="EQ1797" s="445"/>
      <c r="ER1797" s="445"/>
      <c r="ES1797" s="445"/>
      <c r="ET1797" s="445"/>
      <c r="EU1797" s="445"/>
      <c r="EV1797" s="445"/>
      <c r="EW1797" s="445"/>
      <c r="EX1797" s="445"/>
      <c r="EY1797" s="445"/>
      <c r="EZ1797" s="445"/>
      <c r="FA1797" s="445"/>
      <c r="FB1797" s="445"/>
      <c r="FC1797" s="445"/>
      <c r="FD1797" s="445"/>
      <c r="FE1797" s="445"/>
    </row>
    <row r="1798" spans="1:161">
      <c r="C1798" s="525"/>
      <c r="D1798" s="525"/>
      <c r="E1798" s="525"/>
      <c r="F1798" s="525"/>
      <c r="G1798" s="525"/>
      <c r="H1798" s="525"/>
      <c r="I1798" s="568"/>
      <c r="J1798" s="569"/>
      <c r="K1798" s="569"/>
      <c r="L1798" s="569"/>
      <c r="M1798" s="569"/>
      <c r="N1798" s="569"/>
      <c r="O1798" s="448" t="s">
        <v>174</v>
      </c>
      <c r="P1798" s="449" t="s">
        <v>186</v>
      </c>
      <c r="Q1798" s="449" t="s">
        <v>187</v>
      </c>
      <c r="R1798" s="449" t="s">
        <v>45</v>
      </c>
      <c r="S1798" s="390" t="s">
        <v>183</v>
      </c>
      <c r="T1798" s="391"/>
      <c r="U1798" s="391"/>
      <c r="V1798" s="392"/>
      <c r="W1798" s="390" t="s">
        <v>184</v>
      </c>
      <c r="X1798" s="391"/>
      <c r="Y1798" s="391"/>
      <c r="Z1798" s="392"/>
      <c r="AA1798" s="390" t="s">
        <v>45</v>
      </c>
      <c r="AB1798" s="391"/>
      <c r="AC1798" s="391"/>
      <c r="AD1798" s="392"/>
      <c r="AH1798" s="355" t="s">
        <v>1990</v>
      </c>
      <c r="AI1798" s="355"/>
      <c r="AJ1798" s="355"/>
      <c r="AK1798" s="355"/>
      <c r="AL1798" s="355"/>
      <c r="AM1798" s="355"/>
      <c r="AN1798" s="355"/>
      <c r="AO1798" s="355"/>
      <c r="AQ1798" s="355" t="s">
        <v>1991</v>
      </c>
      <c r="AR1798" s="355"/>
      <c r="AS1798" s="355"/>
      <c r="AT1798" s="355"/>
      <c r="AU1798" s="355"/>
      <c r="AV1798" s="355"/>
      <c r="AW1798" s="355"/>
      <c r="AX1798" s="355"/>
      <c r="AZ1798" s="355" t="s">
        <v>1992</v>
      </c>
      <c r="BA1798" s="355"/>
      <c r="BB1798" s="355"/>
      <c r="BC1798" s="355"/>
      <c r="BD1798" s="355"/>
      <c r="BE1798" s="355"/>
      <c r="BF1798" s="355"/>
      <c r="BG1798" s="355"/>
      <c r="BI1798" s="355" t="s">
        <v>1993</v>
      </c>
      <c r="BJ1798" s="355"/>
      <c r="BK1798" s="355"/>
      <c r="BL1798" s="355"/>
      <c r="BM1798" s="355"/>
      <c r="BN1798" s="355"/>
      <c r="BO1798" s="355"/>
      <c r="BP1798" s="355"/>
      <c r="BR1798" s="355" t="s">
        <v>2082</v>
      </c>
      <c r="BS1798" s="355"/>
      <c r="BT1798" s="355"/>
      <c r="BU1798" s="355"/>
      <c r="BV1798" s="355"/>
      <c r="BW1798" s="355"/>
      <c r="BX1798" s="355"/>
      <c r="BY1798" s="355"/>
      <c r="CA1798" s="355" t="s">
        <v>2081</v>
      </c>
      <c r="CB1798" s="355"/>
      <c r="CC1798" s="355"/>
      <c r="CD1798" s="355"/>
      <c r="CE1798" s="355"/>
      <c r="CF1798" s="355"/>
      <c r="CG1798" s="355"/>
      <c r="CH1798" s="355"/>
      <c r="CJ1798" s="355" t="s">
        <v>2111</v>
      </c>
      <c r="CK1798" s="355"/>
      <c r="CL1798" s="355"/>
      <c r="CM1798" s="355"/>
      <c r="CN1798" s="355"/>
      <c r="CO1798" s="355"/>
      <c r="CP1798" s="355"/>
      <c r="CQ1798" s="355"/>
      <c r="CV1798" s="355">
        <v>2021</v>
      </c>
      <c r="CW1798" s="355"/>
      <c r="CY1798" s="355"/>
      <c r="CZ1798" s="355"/>
      <c r="DA1798" s="448" t="s">
        <v>174</v>
      </c>
      <c r="DB1798" s="449" t="s">
        <v>186</v>
      </c>
      <c r="DC1798" s="449" t="s">
        <v>187</v>
      </c>
      <c r="DD1798" s="449" t="s">
        <v>45</v>
      </c>
      <c r="DE1798" s="390" t="s">
        <v>183</v>
      </c>
      <c r="DF1798" s="391"/>
      <c r="DG1798" s="391"/>
      <c r="DH1798" s="392"/>
      <c r="DI1798" s="390" t="s">
        <v>184</v>
      </c>
      <c r="DJ1798" s="391"/>
      <c r="DK1798" s="391"/>
      <c r="DL1798" s="392"/>
      <c r="DM1798" s="390" t="s">
        <v>45</v>
      </c>
      <c r="DN1798" s="391"/>
      <c r="DO1798" s="391"/>
      <c r="DP1798" s="392"/>
      <c r="EP1798" s="448"/>
      <c r="EQ1798" s="449" t="s">
        <v>186</v>
      </c>
      <c r="ER1798" s="449" t="s">
        <v>187</v>
      </c>
      <c r="ES1798" s="449" t="s">
        <v>45</v>
      </c>
      <c r="ET1798" s="390" t="s">
        <v>183</v>
      </c>
      <c r="EU1798" s="391"/>
      <c r="EV1798" s="391"/>
      <c r="EW1798" s="392"/>
      <c r="EX1798" s="390" t="s">
        <v>184</v>
      </c>
      <c r="EY1798" s="391"/>
      <c r="EZ1798" s="391"/>
      <c r="FA1798" s="392"/>
      <c r="FB1798" s="390" t="s">
        <v>45</v>
      </c>
      <c r="FC1798" s="391"/>
      <c r="FD1798" s="391"/>
      <c r="FE1798" s="392"/>
    </row>
    <row r="1799" spans="1:161" ht="77.25">
      <c r="C1799" s="525"/>
      <c r="D1799" s="525"/>
      <c r="E1799" s="525"/>
      <c r="F1799" s="525"/>
      <c r="G1799" s="525"/>
      <c r="H1799" s="525"/>
      <c r="I1799" s="571"/>
      <c r="J1799" s="572"/>
      <c r="K1799" s="572"/>
      <c r="L1799" s="572"/>
      <c r="M1799" s="572"/>
      <c r="N1799" s="572"/>
      <c r="O1799" s="448"/>
      <c r="P1799" s="449"/>
      <c r="Q1799" s="449"/>
      <c r="R1799" s="449"/>
      <c r="S1799" s="230" t="s">
        <v>185</v>
      </c>
      <c r="T1799" s="77" t="s">
        <v>186</v>
      </c>
      <c r="U1799" s="77" t="s">
        <v>187</v>
      </c>
      <c r="V1799" s="77" t="s">
        <v>45</v>
      </c>
      <c r="W1799" s="230" t="s">
        <v>185</v>
      </c>
      <c r="X1799" s="77" t="s">
        <v>186</v>
      </c>
      <c r="Y1799" s="77" t="s">
        <v>187</v>
      </c>
      <c r="Z1799" s="77" t="s">
        <v>45</v>
      </c>
      <c r="AA1799" s="230" t="s">
        <v>185</v>
      </c>
      <c r="AB1799" s="77" t="s">
        <v>186</v>
      </c>
      <c r="AC1799" s="77" t="s">
        <v>187</v>
      </c>
      <c r="AD1799" s="77" t="s">
        <v>45</v>
      </c>
      <c r="AH1799" s="355" t="s">
        <v>1986</v>
      </c>
      <c r="AI1799" s="355"/>
      <c r="AJ1799" s="355" t="s">
        <v>1987</v>
      </c>
      <c r="AK1799" s="355"/>
      <c r="AL1799" s="355" t="s">
        <v>1988</v>
      </c>
      <c r="AM1799" s="355"/>
      <c r="AN1799" s="355" t="s">
        <v>1989</v>
      </c>
      <c r="AO1799" s="355"/>
      <c r="AQ1799" s="355" t="s">
        <v>1986</v>
      </c>
      <c r="AR1799" s="355"/>
      <c r="AS1799" s="355" t="s">
        <v>1987</v>
      </c>
      <c r="AT1799" s="355"/>
      <c r="AU1799" s="355" t="s">
        <v>1988</v>
      </c>
      <c r="AV1799" s="355"/>
      <c r="AW1799" s="355" t="s">
        <v>1989</v>
      </c>
      <c r="AX1799" s="355"/>
      <c r="AZ1799" s="355" t="s">
        <v>1986</v>
      </c>
      <c r="BA1799" s="355"/>
      <c r="BB1799" s="355" t="s">
        <v>1987</v>
      </c>
      <c r="BC1799" s="355"/>
      <c r="BD1799" s="355" t="s">
        <v>1988</v>
      </c>
      <c r="BE1799" s="355"/>
      <c r="BF1799" s="355" t="s">
        <v>1989</v>
      </c>
      <c r="BG1799" s="355"/>
      <c r="BI1799" s="355" t="s">
        <v>1986</v>
      </c>
      <c r="BJ1799" s="355"/>
      <c r="BK1799" s="355" t="s">
        <v>1987</v>
      </c>
      <c r="BL1799" s="355"/>
      <c r="BM1799" s="355" t="s">
        <v>1988</v>
      </c>
      <c r="BN1799" s="355"/>
      <c r="BO1799" s="355" t="s">
        <v>1989</v>
      </c>
      <c r="BP1799" s="355"/>
      <c r="BR1799" s="355" t="s">
        <v>1986</v>
      </c>
      <c r="BS1799" s="355"/>
      <c r="BT1799" s="355" t="s">
        <v>1987</v>
      </c>
      <c r="BU1799" s="355"/>
      <c r="BV1799" s="355" t="s">
        <v>1988</v>
      </c>
      <c r="BW1799" s="355"/>
      <c r="BX1799" s="355" t="s">
        <v>1989</v>
      </c>
      <c r="BY1799" s="355"/>
      <c r="CA1799" s="355" t="s">
        <v>1986</v>
      </c>
      <c r="CB1799" s="355"/>
      <c r="CC1799" s="355" t="s">
        <v>1987</v>
      </c>
      <c r="CD1799" s="355"/>
      <c r="CE1799" s="355" t="s">
        <v>1988</v>
      </c>
      <c r="CF1799" s="355"/>
      <c r="CG1799" s="355" t="s">
        <v>1989</v>
      </c>
      <c r="CH1799" s="355"/>
      <c r="CJ1799" s="355" t="s">
        <v>1986</v>
      </c>
      <c r="CK1799" s="355"/>
      <c r="CL1799" s="355" t="s">
        <v>1987</v>
      </c>
      <c r="CM1799" s="355"/>
      <c r="CN1799" s="355" t="s">
        <v>1988</v>
      </c>
      <c r="CO1799" s="355"/>
      <c r="CP1799" s="355" t="s">
        <v>1989</v>
      </c>
      <c r="CQ1799" s="355"/>
      <c r="CS1799" s="355" t="s">
        <v>2019</v>
      </c>
      <c r="CT1799" s="355"/>
      <c r="CV1799" s="470" t="s">
        <v>2083</v>
      </c>
      <c r="CW1799" s="470"/>
      <c r="CY1799" s="355"/>
      <c r="CZ1799" s="355"/>
      <c r="DA1799" s="448"/>
      <c r="DB1799" s="449"/>
      <c r="DC1799" s="449"/>
      <c r="DD1799" s="449"/>
      <c r="DE1799" s="230" t="s">
        <v>185</v>
      </c>
      <c r="DF1799" s="77" t="s">
        <v>186</v>
      </c>
      <c r="DG1799" s="77" t="s">
        <v>187</v>
      </c>
      <c r="DH1799" s="77" t="s">
        <v>45</v>
      </c>
      <c r="DI1799" s="230" t="s">
        <v>185</v>
      </c>
      <c r="DJ1799" s="77" t="s">
        <v>186</v>
      </c>
      <c r="DK1799" s="77" t="s">
        <v>187</v>
      </c>
      <c r="DL1799" s="77" t="s">
        <v>45</v>
      </c>
      <c r="DM1799" s="230" t="s">
        <v>185</v>
      </c>
      <c r="DN1799" s="77" t="s">
        <v>186</v>
      </c>
      <c r="DO1799" s="77" t="s">
        <v>187</v>
      </c>
      <c r="DP1799" s="77" t="s">
        <v>45</v>
      </c>
      <c r="DS1799" s="355">
        <v>2021</v>
      </c>
      <c r="DT1799" s="355"/>
      <c r="DU1799" s="355"/>
      <c r="DV1799" s="355"/>
      <c r="DW1799" s="355"/>
      <c r="DX1799" s="355"/>
      <c r="DY1799" s="355"/>
      <c r="DZ1799" s="355"/>
      <c r="EB1799" s="355" t="s">
        <v>2173</v>
      </c>
      <c r="EC1799" s="355"/>
      <c r="ED1799" s="355"/>
      <c r="EE1799" s="355"/>
      <c r="EF1799" s="355"/>
      <c r="EG1799" s="355"/>
      <c r="EH1799" s="355"/>
      <c r="EI1799" s="355"/>
      <c r="EJ1799" s="355"/>
      <c r="EK1799" s="355"/>
      <c r="EM1799" s="470" t="s">
        <v>2176</v>
      </c>
      <c r="EN1799" s="470"/>
      <c r="EP1799" s="448"/>
      <c r="EQ1799" s="449"/>
      <c r="ER1799" s="449"/>
      <c r="ES1799" s="449"/>
      <c r="ET1799" s="173" t="s">
        <v>185</v>
      </c>
      <c r="EU1799" s="77" t="s">
        <v>186</v>
      </c>
      <c r="EV1799" s="77" t="s">
        <v>187</v>
      </c>
      <c r="EW1799" s="77" t="s">
        <v>45</v>
      </c>
      <c r="EX1799" s="173" t="s">
        <v>185</v>
      </c>
      <c r="EY1799" s="77" t="s">
        <v>186</v>
      </c>
      <c r="EZ1799" s="77" t="s">
        <v>187</v>
      </c>
      <c r="FA1799" s="77" t="s">
        <v>45</v>
      </c>
      <c r="FB1799" s="173" t="s">
        <v>185</v>
      </c>
      <c r="FC1799" s="77" t="s">
        <v>186</v>
      </c>
      <c r="FD1799" s="77" t="s">
        <v>187</v>
      </c>
      <c r="FE1799" s="77" t="s">
        <v>45</v>
      </c>
    </row>
    <row r="1800" spans="1:161">
      <c r="C1800" s="509" t="s">
        <v>22</v>
      </c>
      <c r="D1800" s="535" t="s">
        <v>209</v>
      </c>
      <c r="E1800" s="536"/>
      <c r="F1800" s="537"/>
      <c r="G1800" s="518" t="s">
        <v>24</v>
      </c>
      <c r="H1800" s="518"/>
      <c r="I1800" s="524" t="s">
        <v>210</v>
      </c>
      <c r="J1800" s="524"/>
      <c r="K1800" s="524"/>
      <c r="L1800" s="524"/>
      <c r="M1800" s="524"/>
      <c r="N1800" s="524"/>
      <c r="O1800" s="215"/>
      <c r="P1800" s="215"/>
      <c r="Q1800" s="215"/>
      <c r="R1800" s="215"/>
      <c r="S1800" s="215"/>
      <c r="T1800" s="215"/>
      <c r="U1800" s="215"/>
      <c r="V1800" s="215"/>
      <c r="W1800" s="215"/>
      <c r="X1800" s="215"/>
      <c r="Y1800" s="215"/>
      <c r="Z1800" s="215"/>
      <c r="AA1800" s="215"/>
      <c r="AB1800" s="215"/>
      <c r="AC1800" s="215"/>
      <c r="AD1800" s="215"/>
      <c r="AH1800" s="355">
        <f>O1800</f>
        <v>0</v>
      </c>
      <c r="AI1800" s="355"/>
      <c r="AJ1800" s="355">
        <f>COUNTIF(P1800:R1800,"NS")</f>
        <v>0</v>
      </c>
      <c r="AK1800" s="355"/>
      <c r="AL1800" s="355">
        <f>IF(AND(O1800="NA",COUNTBLANK(P1800:AD1800)=15),"NA",SUM(P1800:R1800))</f>
        <v>0</v>
      </c>
      <c r="AM1800" s="355"/>
      <c r="AN1800" s="355">
        <f>IF($AH$1796=2640,0,IF(OR(AND(AH1800=0,AJ1800&gt;0),AND(AH1800="NS",AL1800&gt;0),AND(AH1800="NS",AJ1800=0,AL1800=0)),1,IF(OR(AND(AJ1800&gt;=2,AL1800&lt;AH1800),AND(AH1800="NS", AL1800=0, AJ1800&gt;0), AH1800=AL1800),0,1)))</f>
        <v>0</v>
      </c>
      <c r="AO1800" s="355"/>
      <c r="AQ1800" s="355">
        <f>IF(O1800="NA","NA",S1800)</f>
        <v>0</v>
      </c>
      <c r="AR1800" s="355"/>
      <c r="AS1800" s="355">
        <f t="shared" ref="AS1800" si="1705">COUNTIF(T1800:V1800,"NS")</f>
        <v>0</v>
      </c>
      <c r="AT1800" s="355"/>
      <c r="AU1800" s="355">
        <f>IF(AND(O1800="NA",COUNTBLANK(P1800:AD1800)=15),"NA",SUM(T1800:V1800))</f>
        <v>0</v>
      </c>
      <c r="AV1800" s="355"/>
      <c r="AW1800" s="355">
        <f>IF($AH$1796=2640,0,IF(OR(AND(AQ1800=0,AS1800&gt;0),AND(AQ1800="NS",AU1800&gt;0),AND(AQ1800="NS",AS1800=0,AU1800=0)),1,IF(OR(AND(AS1800&gt;=2,AU1800&lt;AQ1800),AND(AQ1800="NS", AU1800=0, AS1800&gt;0), AQ1800=AU1800),0,1)))</f>
        <v>0</v>
      </c>
      <c r="AX1800" s="355"/>
      <c r="AZ1800" s="355">
        <f>IF(O1800="NA","NA",W1800)</f>
        <v>0</v>
      </c>
      <c r="BA1800" s="355"/>
      <c r="BB1800" s="355">
        <f t="shared" ref="BB1800" si="1706">COUNTIF(X1800:Z1800,"NS")</f>
        <v>0</v>
      </c>
      <c r="BC1800" s="355"/>
      <c r="BD1800" s="355">
        <f>IF(AND(O1800="NA",COUNTBLANK(P1800:AD1800)=15),"NA",SUM(X1800:Z1800))</f>
        <v>0</v>
      </c>
      <c r="BE1800" s="355"/>
      <c r="BF1800" s="355">
        <f>IF($AH$1796=2640,0,IF(OR(AND(AZ1800=0,BB1800&gt;0),AND(AZ1800="NS",BD1800&gt;0),AND(AZ1800="NS",BB1800=0,BD1800=0)),1,IF(OR(AND(BB1800&gt;=2,BD1800&lt;AZ1800),AND(AZ1800="NS", BD1800=0, BB1800&gt;0), AZ1800=BD1800),0,1)))</f>
        <v>0</v>
      </c>
      <c r="BG1800" s="355"/>
      <c r="BI1800" s="355">
        <f>IF(O1800="NA","NA",AA1800)</f>
        <v>0</v>
      </c>
      <c r="BJ1800" s="355"/>
      <c r="BK1800" s="355">
        <f t="shared" ref="BK1800" si="1707">COUNTIF(AB1800:AD1800,"NS")</f>
        <v>0</v>
      </c>
      <c r="BL1800" s="355"/>
      <c r="BM1800" s="355">
        <f>IF(AND(O1800="NA",COUNTBLANK(P1800:AD1800)=15),"NA",SUM(AB1800:AD1800))</f>
        <v>0</v>
      </c>
      <c r="BN1800" s="355"/>
      <c r="BO1800" s="355">
        <f>IF($AH$1796=2640,0,IF(OR(AND(BI1800=0,BK1800&gt;0),AND(BI1800="NS",BM1800&gt;0),AND(BI1800="NS",BK1800=0,BM1800=0)),1,IF(OR(AND(BK1800&gt;=2,BM1800&lt;BI1800),AND(BI1800="NS", BM1800=0, BK1800&gt;0), BI1800=BM1800),0,1)))</f>
        <v>0</v>
      </c>
      <c r="BP1800" s="355"/>
      <c r="BR1800" s="355">
        <f>P1800</f>
        <v>0</v>
      </c>
      <c r="BS1800" s="355"/>
      <c r="BT1800" s="355">
        <f>COUNTIF(T1800,"NS")+COUNTIF(X1800,"NS")+COUNTIF(AB1800,"NS")</f>
        <v>0</v>
      </c>
      <c r="BU1800" s="355"/>
      <c r="BV1800" s="355">
        <f>IF(AND(O1800="NA",COUNTBLANK(P1800:AD1800)=15),"NA",SUM(T1800,X1800,AB1800))</f>
        <v>0</v>
      </c>
      <c r="BW1800" s="355"/>
      <c r="BX1800" s="355">
        <f>IF($AH$1796=2640,0,IF(OR(AND(BR1800=0,BT1800&gt;0),AND(BR1800="NS",BV1800&gt;0),AND(BR1800="NS",BT1800=0,BV1800=0)),1,IF(OR(AND(BT1800&gt;=2,BV1800&lt;BR1800),AND(BR1800="NS", BV1800=0, BT1800&gt;0), BR1800=BV1800),0,1)))</f>
        <v>0</v>
      </c>
      <c r="BY1800" s="355"/>
      <c r="CA1800" s="355">
        <f>Q1800</f>
        <v>0</v>
      </c>
      <c r="CB1800" s="355"/>
      <c r="CC1800" s="355">
        <f>COUNTIF(U1800,"NS")+COUNTIF(Y1800,"NS")+COUNTIF(AC1800,"NS")</f>
        <v>0</v>
      </c>
      <c r="CD1800" s="355"/>
      <c r="CE1800" s="355">
        <f>IF(AND(O1800="NA",COUNTBLANK(P1800:AD1800)=15),"NA",SUM(U1800,Y1800,AC1800))</f>
        <v>0</v>
      </c>
      <c r="CF1800" s="355"/>
      <c r="CG1800" s="355">
        <f>IF($AH$1796=2640,0,IF(OR(AND(CA1800=0,CC1800&gt;0),AND(CA1800="NS",CE1800&gt;0),AND(CA1800="NS",CC1800=0,CE1800=0)),1,IF(OR(AND(CC1800&gt;=2,CE1800&lt;CA1800),AND(CA1800="NS", CE1800=0, CC1800&gt;0), CA1800=CE1800),0,1)))</f>
        <v>0</v>
      </c>
      <c r="CH1800" s="355"/>
      <c r="CJ1800" s="355">
        <f>R1800</f>
        <v>0</v>
      </c>
      <c r="CK1800" s="355"/>
      <c r="CL1800" s="355">
        <f>COUNTIF(V1800,"NS")+COUNTIF(Z1800,"NS")+COUNTIF(AD1800,"NS")</f>
        <v>0</v>
      </c>
      <c r="CM1800" s="355"/>
      <c r="CN1800" s="355">
        <f>IF(AND(O1800="NA",COUNTBLANK(P1800:AD1800)=15),"NA",SUM(V1800,Z1800,AD1800))</f>
        <v>0</v>
      </c>
      <c r="CO1800" s="355"/>
      <c r="CP1800" s="355">
        <f>IF($AH$1796=2640,0,IF(OR(AND(CJ1800=0,CL1800&gt;0),AND(CJ1800="NS",CN1800&gt;0),AND(CJ1800="NS",CL1800=0,CN1800=0)),1,IF(OR(AND(CL1800&gt;=2,CN1800&lt;CJ1800),AND(CJ1800="NS", CN1800=0, CL1800&gt;0), CJ1800=CN1800),0,1)))</f>
        <v>0</v>
      </c>
      <c r="CQ1800" s="355"/>
      <c r="CS1800" s="355">
        <f t="shared" ref="CS1800:CS1809" si="1708">IF(OR(AND(O1800="",COUNTBLANK(P1800:AD1800)=15),AND(O1800="NA",COUNTBLANK(P1800:AD1800)=15),AND(O1800&gt;=0,COUNTBLANK(P1800:AD1800)=0)),0,1)</f>
        <v>0</v>
      </c>
      <c r="CT1800" s="355"/>
      <c r="CV1800" s="447">
        <f>IF(OR($I$1628="",$I$1628=1),0,1)</f>
        <v>0</v>
      </c>
      <c r="CW1800" s="447"/>
      <c r="CY1800" s="477" t="s">
        <v>2089</v>
      </c>
      <c r="CZ1800" s="477"/>
      <c r="DA1800" s="168">
        <f t="shared" ref="DA1800:DP1800" si="1709">O1781</f>
        <v>0</v>
      </c>
      <c r="DB1800" s="168">
        <f t="shared" si="1709"/>
        <v>0</v>
      </c>
      <c r="DC1800" s="168">
        <f t="shared" si="1709"/>
        <v>0</v>
      </c>
      <c r="DD1800" s="168">
        <f t="shared" si="1709"/>
        <v>0</v>
      </c>
      <c r="DE1800" s="168">
        <f t="shared" si="1709"/>
        <v>0</v>
      </c>
      <c r="DF1800" s="168">
        <f t="shared" si="1709"/>
        <v>0</v>
      </c>
      <c r="DG1800" s="168">
        <f t="shared" si="1709"/>
        <v>0</v>
      </c>
      <c r="DH1800" s="168">
        <f t="shared" si="1709"/>
        <v>0</v>
      </c>
      <c r="DI1800" s="168">
        <f t="shared" si="1709"/>
        <v>0</v>
      </c>
      <c r="DJ1800" s="168">
        <f t="shared" si="1709"/>
        <v>0</v>
      </c>
      <c r="DK1800" s="168">
        <f t="shared" si="1709"/>
        <v>0</v>
      </c>
      <c r="DL1800" s="168">
        <f t="shared" si="1709"/>
        <v>0</v>
      </c>
      <c r="DM1800" s="168">
        <f t="shared" si="1709"/>
        <v>0</v>
      </c>
      <c r="DN1800" s="168">
        <f t="shared" si="1709"/>
        <v>0</v>
      </c>
      <c r="DO1800" s="168">
        <f t="shared" si="1709"/>
        <v>0</v>
      </c>
      <c r="DP1800" s="168">
        <f t="shared" si="1709"/>
        <v>0</v>
      </c>
      <c r="DS1800" s="355" t="s">
        <v>2031</v>
      </c>
      <c r="DT1800" s="355"/>
      <c r="DU1800" s="355" t="s">
        <v>2030</v>
      </c>
      <c r="DV1800" s="355"/>
      <c r="DW1800" s="355" t="s">
        <v>2032</v>
      </c>
      <c r="DX1800" s="355"/>
      <c r="DY1800" s="355" t="s">
        <v>1989</v>
      </c>
      <c r="DZ1800" s="355"/>
      <c r="EB1800" s="486" t="s">
        <v>2174</v>
      </c>
      <c r="EC1800" s="487"/>
      <c r="ED1800" s="488" t="s">
        <v>1986</v>
      </c>
      <c r="EE1800" s="488"/>
      <c r="EF1800" s="488" t="s">
        <v>1987</v>
      </c>
      <c r="EG1800" s="488"/>
      <c r="EH1800" s="488" t="s">
        <v>1988</v>
      </c>
      <c r="EI1800" s="488"/>
      <c r="EJ1800" s="488" t="s">
        <v>1989</v>
      </c>
      <c r="EK1800" s="488"/>
      <c r="EM1800" s="355">
        <f t="shared" ref="EM1800:EM1809" si="1710">IF(O1800="NA",1,0)</f>
        <v>0</v>
      </c>
      <c r="EN1800" s="355"/>
      <c r="EP1800" s="445">
        <v>2.06</v>
      </c>
      <c r="EQ1800" s="445"/>
      <c r="ER1800" s="445"/>
      <c r="ES1800" s="445"/>
      <c r="ET1800" s="445"/>
      <c r="EU1800" s="445"/>
      <c r="EV1800" s="445"/>
      <c r="EW1800" s="445"/>
      <c r="EX1800" s="445"/>
      <c r="EY1800" s="445"/>
      <c r="EZ1800" s="445"/>
      <c r="FA1800" s="445"/>
      <c r="FB1800" s="445"/>
      <c r="FC1800" s="445"/>
      <c r="FD1800" s="445"/>
      <c r="FE1800" s="445"/>
    </row>
    <row r="1801" spans="1:161">
      <c r="C1801" s="510"/>
      <c r="D1801" s="538"/>
      <c r="E1801" s="539"/>
      <c r="F1801" s="540"/>
      <c r="G1801" s="518" t="s">
        <v>26</v>
      </c>
      <c r="H1801" s="518"/>
      <c r="I1801" s="524" t="s">
        <v>211</v>
      </c>
      <c r="J1801" s="524"/>
      <c r="K1801" s="524"/>
      <c r="L1801" s="524"/>
      <c r="M1801" s="524"/>
      <c r="N1801" s="524"/>
      <c r="O1801" s="215"/>
      <c r="P1801" s="215"/>
      <c r="Q1801" s="215"/>
      <c r="R1801" s="215"/>
      <c r="S1801" s="215"/>
      <c r="T1801" s="215"/>
      <c r="U1801" s="215"/>
      <c r="V1801" s="215"/>
      <c r="W1801" s="215"/>
      <c r="X1801" s="215"/>
      <c r="Y1801" s="215"/>
      <c r="Z1801" s="215"/>
      <c r="AA1801" s="215"/>
      <c r="AB1801" s="215"/>
      <c r="AC1801" s="215"/>
      <c r="AD1801" s="215"/>
      <c r="AH1801" s="355">
        <f t="shared" ref="AH1801:AH1864" si="1711">O1801</f>
        <v>0</v>
      </c>
      <c r="AI1801" s="355"/>
      <c r="AJ1801" s="355">
        <f t="shared" ref="AJ1801:AJ1864" si="1712">COUNTIF(P1801:R1801,"NS")</f>
        <v>0</v>
      </c>
      <c r="AK1801" s="355"/>
      <c r="AL1801" s="355">
        <f t="shared" ref="AL1801:AL1864" si="1713">IF(AND(O1801="NA",COUNTBLANK(P1801:AD1801)=15),"NA",SUM(P1801:R1801))</f>
        <v>0</v>
      </c>
      <c r="AM1801" s="355"/>
      <c r="AN1801" s="355">
        <f t="shared" ref="AN1801:AN1864" si="1714">IF($AH$1796=2640,0,IF(OR(AND(AH1801=0,AJ1801&gt;0),AND(AH1801="NS",AL1801&gt;0),AND(AH1801="NS",AJ1801=0,AL1801=0)),1,IF(OR(AND(AJ1801&gt;=2,AL1801&lt;AH1801),AND(AH1801="NS", AL1801=0, AJ1801&gt;0), AH1801=AL1801),0,1)))</f>
        <v>0</v>
      </c>
      <c r="AO1801" s="355"/>
      <c r="AQ1801" s="355">
        <f t="shared" ref="AQ1801:AQ1864" si="1715">IF(O1801="NA","NA",S1801)</f>
        <v>0</v>
      </c>
      <c r="AR1801" s="355"/>
      <c r="AS1801" s="355">
        <f t="shared" ref="AS1801:AS1864" si="1716">COUNTIF(T1801:V1801,"NS")</f>
        <v>0</v>
      </c>
      <c r="AT1801" s="355"/>
      <c r="AU1801" s="355">
        <f t="shared" ref="AU1801:AU1864" si="1717">IF(AND(O1801="NA",COUNTBLANK(P1801:AD1801)=15),"NA",SUM(T1801:V1801))</f>
        <v>0</v>
      </c>
      <c r="AV1801" s="355"/>
      <c r="AW1801" s="355">
        <f t="shared" ref="AW1801:AW1864" si="1718">IF($AH$1796=2640,0,IF(OR(AND(AQ1801=0,AS1801&gt;0),AND(AQ1801="NS",AU1801&gt;0),AND(AQ1801="NS",AS1801=0,AU1801=0)),1,IF(OR(AND(AS1801&gt;=2,AU1801&lt;AQ1801),AND(AQ1801="NS", AU1801=0, AS1801&gt;0), AQ1801=AU1801),0,1)))</f>
        <v>0</v>
      </c>
      <c r="AX1801" s="355"/>
      <c r="AZ1801" s="355">
        <f t="shared" ref="AZ1801:AZ1864" si="1719">IF(O1801="NA","NA",W1801)</f>
        <v>0</v>
      </c>
      <c r="BA1801" s="355"/>
      <c r="BB1801" s="355">
        <f t="shared" ref="BB1801:BB1864" si="1720">COUNTIF(X1801:Z1801,"NS")</f>
        <v>0</v>
      </c>
      <c r="BC1801" s="355"/>
      <c r="BD1801" s="355">
        <f t="shared" ref="BD1801:BD1864" si="1721">IF(AND(O1801="NA",COUNTBLANK(P1801:AD1801)=15),"NA",SUM(X1801:Z1801))</f>
        <v>0</v>
      </c>
      <c r="BE1801" s="355"/>
      <c r="BF1801" s="355">
        <f t="shared" ref="BF1801:BF1864" si="1722">IF($AH$1796=2640,0,IF(OR(AND(AZ1801=0,BB1801&gt;0),AND(AZ1801="NS",BD1801&gt;0),AND(AZ1801="NS",BB1801=0,BD1801=0)),1,IF(OR(AND(BB1801&gt;=2,BD1801&lt;AZ1801),AND(AZ1801="NS", BD1801=0, BB1801&gt;0), AZ1801=BD1801),0,1)))</f>
        <v>0</v>
      </c>
      <c r="BG1801" s="355"/>
      <c r="BI1801" s="355">
        <f t="shared" ref="BI1801:BI1864" si="1723">IF(O1801="NA","NA",AA1801)</f>
        <v>0</v>
      </c>
      <c r="BJ1801" s="355"/>
      <c r="BK1801" s="355">
        <f t="shared" ref="BK1801:BK1864" si="1724">COUNTIF(AB1801:AD1801,"NS")</f>
        <v>0</v>
      </c>
      <c r="BL1801" s="355"/>
      <c r="BM1801" s="355">
        <f t="shared" ref="BM1801:BM1864" si="1725">IF(AND(O1801="NA",COUNTBLANK(P1801:AD1801)=15),"NA",SUM(AB1801:AD1801))</f>
        <v>0</v>
      </c>
      <c r="BN1801" s="355"/>
      <c r="BO1801" s="355">
        <f t="shared" ref="BO1801:BO1864" si="1726">IF($AH$1796=2640,0,IF(OR(AND(BI1801=0,BK1801&gt;0),AND(BI1801="NS",BM1801&gt;0),AND(BI1801="NS",BK1801=0,BM1801=0)),1,IF(OR(AND(BK1801&gt;=2,BM1801&lt;BI1801),AND(BI1801="NS", BM1801=0, BK1801&gt;0), BI1801=BM1801),0,1)))</f>
        <v>0</v>
      </c>
      <c r="BP1801" s="355"/>
      <c r="BR1801" s="355">
        <f t="shared" ref="BR1801:BR1864" si="1727">P1801</f>
        <v>0</v>
      </c>
      <c r="BS1801" s="355"/>
      <c r="BT1801" s="355">
        <f t="shared" ref="BT1801:BT1864" si="1728">COUNTIF(T1801,"NS")+COUNTIF(X1801,"NS")+COUNTIF(AB1801,"NS")</f>
        <v>0</v>
      </c>
      <c r="BU1801" s="355"/>
      <c r="BV1801" s="355">
        <f t="shared" ref="BV1801:BV1864" si="1729">IF(AND(O1801="NA",COUNTBLANK(P1801:AD1801)=15),"NA",SUM(T1801,X1801,AB1801))</f>
        <v>0</v>
      </c>
      <c r="BW1801" s="355"/>
      <c r="BX1801" s="355">
        <f t="shared" ref="BX1801:BX1864" si="1730">IF($AH$1796=2640,0,IF(OR(AND(BR1801=0,BT1801&gt;0),AND(BR1801="NS",BV1801&gt;0),AND(BR1801="NS",BT1801=0,BV1801=0)),1,IF(OR(AND(BT1801&gt;=2,BV1801&lt;BR1801),AND(BR1801="NS", BV1801=0, BT1801&gt;0), BR1801=BV1801),0,1)))</f>
        <v>0</v>
      </c>
      <c r="BY1801" s="355"/>
      <c r="CA1801" s="355">
        <f t="shared" ref="CA1801:CA1864" si="1731">Q1801</f>
        <v>0</v>
      </c>
      <c r="CB1801" s="355"/>
      <c r="CC1801" s="355">
        <f t="shared" ref="CC1801:CC1864" si="1732">COUNTIF(U1801,"NS")+COUNTIF(Y1801,"NS")+COUNTIF(AC1801,"NS")</f>
        <v>0</v>
      </c>
      <c r="CD1801" s="355"/>
      <c r="CE1801" s="355">
        <f t="shared" ref="CE1801:CE1864" si="1733">IF(AND(O1801="NA",COUNTBLANK(P1801:AD1801)=15),"NA",SUM(U1801,Y1801,AC1801))</f>
        <v>0</v>
      </c>
      <c r="CF1801" s="355"/>
      <c r="CG1801" s="355">
        <f t="shared" ref="CG1801:CG1864" si="1734">IF($AH$1796=2640,0,IF(OR(AND(CA1801=0,CC1801&gt;0),AND(CA1801="NS",CE1801&gt;0),AND(CA1801="NS",CC1801=0,CE1801=0)),1,IF(OR(AND(CC1801&gt;=2,CE1801&lt;CA1801),AND(CA1801="NS", CE1801=0, CC1801&gt;0), CA1801=CE1801),0,1)))</f>
        <v>0</v>
      </c>
      <c r="CH1801" s="355"/>
      <c r="CJ1801" s="355">
        <f t="shared" ref="CJ1801:CJ1864" si="1735">R1801</f>
        <v>0</v>
      </c>
      <c r="CK1801" s="355"/>
      <c r="CL1801" s="355">
        <f t="shared" ref="CL1801:CL1864" si="1736">COUNTIF(V1801,"NS")+COUNTIF(Z1801,"NS")+COUNTIF(AD1801,"NS")</f>
        <v>0</v>
      </c>
      <c r="CM1801" s="355"/>
      <c r="CN1801" s="355">
        <f t="shared" ref="CN1801:CN1864" si="1737">IF(AND(O1801="NA",COUNTBLANK(P1801:AD1801)=15),"NA",SUM(V1801,Z1801,AD1801))</f>
        <v>0</v>
      </c>
      <c r="CO1801" s="355"/>
      <c r="CP1801" s="355">
        <f t="shared" ref="CP1801:CP1864" si="1738">IF($AH$1796=2640,0,IF(OR(AND(CJ1801=0,CL1801&gt;0),AND(CJ1801="NS",CN1801&gt;0),AND(CJ1801="NS",CL1801=0,CN1801=0)),1,IF(OR(AND(CL1801&gt;=2,CN1801&lt;CJ1801),AND(CJ1801="NS", CN1801=0, CL1801&gt;0), CJ1801=CN1801),0,1)))</f>
        <v>0</v>
      </c>
      <c r="CQ1801" s="355"/>
      <c r="CS1801" s="355">
        <f t="shared" si="1708"/>
        <v>0</v>
      </c>
      <c r="CT1801" s="355"/>
      <c r="CY1801" s="477" t="s">
        <v>2090</v>
      </c>
      <c r="CZ1801" s="477"/>
      <c r="DA1801" s="168">
        <f t="shared" ref="DA1801:DP1801" si="1739">O1965</f>
        <v>0</v>
      </c>
      <c r="DB1801" s="168">
        <f t="shared" si="1739"/>
        <v>0</v>
      </c>
      <c r="DC1801" s="168">
        <f t="shared" si="1739"/>
        <v>0</v>
      </c>
      <c r="DD1801" s="168">
        <f t="shared" si="1739"/>
        <v>0</v>
      </c>
      <c r="DE1801" s="168">
        <f t="shared" si="1739"/>
        <v>0</v>
      </c>
      <c r="DF1801" s="168">
        <f t="shared" si="1739"/>
        <v>0</v>
      </c>
      <c r="DG1801" s="168">
        <f t="shared" si="1739"/>
        <v>0</v>
      </c>
      <c r="DH1801" s="168">
        <f t="shared" si="1739"/>
        <v>0</v>
      </c>
      <c r="DI1801" s="168">
        <f t="shared" si="1739"/>
        <v>0</v>
      </c>
      <c r="DJ1801" s="168">
        <f t="shared" si="1739"/>
        <v>0</v>
      </c>
      <c r="DK1801" s="168">
        <f t="shared" si="1739"/>
        <v>0</v>
      </c>
      <c r="DL1801" s="168">
        <f t="shared" si="1739"/>
        <v>0</v>
      </c>
      <c r="DM1801" s="168">
        <f t="shared" si="1739"/>
        <v>0</v>
      </c>
      <c r="DN1801" s="168">
        <f t="shared" si="1739"/>
        <v>0</v>
      </c>
      <c r="DO1801" s="168">
        <f t="shared" si="1739"/>
        <v>0</v>
      </c>
      <c r="DP1801" s="168">
        <f t="shared" si="1739"/>
        <v>0</v>
      </c>
      <c r="DS1801" s="355" t="s">
        <v>2029</v>
      </c>
      <c r="DT1801" s="355"/>
      <c r="DU1801" s="355">
        <f>SUM(O1800:O1804)</f>
        <v>0</v>
      </c>
      <c r="DV1801" s="355"/>
      <c r="DW1801" s="355">
        <f>O1804</f>
        <v>0</v>
      </c>
      <c r="DX1801" s="355"/>
      <c r="DY1801" s="355">
        <f>IF(DW1801="NS",0,IF(DW1801&lt;=(DU1801*0.24),0,1))</f>
        <v>0</v>
      </c>
      <c r="DZ1801" s="355"/>
      <c r="EB1801" s="355">
        <v>2.06</v>
      </c>
      <c r="EC1801" s="355"/>
      <c r="ED1801" s="355">
        <f>O1810</f>
        <v>0</v>
      </c>
      <c r="EE1801" s="355"/>
      <c r="EF1801" s="355">
        <f>COUNTIF(O1811:O1816,"NS")</f>
        <v>0</v>
      </c>
      <c r="EG1801" s="355"/>
      <c r="EH1801" s="355">
        <f>IF(O1810="NA","NA",SUM(O1811:O1816))</f>
        <v>0</v>
      </c>
      <c r="EI1801" s="355"/>
      <c r="EJ1801" s="355">
        <f>IF($AH$1796=2640,0,IF(OR(AND(ED1801=0,EF1801&gt;0),AND(ED1801="NS",EH1801&gt;0),AND(ED1801="NS",EF1801=0,EH1801=0)),1,IF(OR(AND(EF1801&gt;=2,EH1801&lt;ED1801),AND(ED1801="NS",EH1801=0,EF1801&gt;0),ED1801=EH1801),0,1)))</f>
        <v>0</v>
      </c>
      <c r="EK1801" s="355"/>
      <c r="EM1801" s="355">
        <f t="shared" si="1710"/>
        <v>0</v>
      </c>
      <c r="EN1801" s="355"/>
      <c r="EP1801" s="335" t="s">
        <v>1986</v>
      </c>
      <c r="EQ1801" s="334">
        <f>P1810</f>
        <v>0</v>
      </c>
      <c r="ER1801" s="334">
        <f t="shared" ref="ER1801:FE1801" si="1740">Q1810</f>
        <v>0</v>
      </c>
      <c r="ES1801" s="334">
        <f t="shared" si="1740"/>
        <v>0</v>
      </c>
      <c r="ET1801" s="334">
        <f t="shared" si="1740"/>
        <v>0</v>
      </c>
      <c r="EU1801" s="334">
        <f t="shared" si="1740"/>
        <v>0</v>
      </c>
      <c r="EV1801" s="334">
        <f t="shared" si="1740"/>
        <v>0</v>
      </c>
      <c r="EW1801" s="334">
        <f t="shared" si="1740"/>
        <v>0</v>
      </c>
      <c r="EX1801" s="334">
        <f t="shared" si="1740"/>
        <v>0</v>
      </c>
      <c r="EY1801" s="334">
        <f t="shared" si="1740"/>
        <v>0</v>
      </c>
      <c r="EZ1801" s="334">
        <f t="shared" si="1740"/>
        <v>0</v>
      </c>
      <c r="FA1801" s="334">
        <f t="shared" si="1740"/>
        <v>0</v>
      </c>
      <c r="FB1801" s="334">
        <f t="shared" si="1740"/>
        <v>0</v>
      </c>
      <c r="FC1801" s="334">
        <f t="shared" si="1740"/>
        <v>0</v>
      </c>
      <c r="FD1801" s="334">
        <f t="shared" si="1740"/>
        <v>0</v>
      </c>
      <c r="FE1801" s="334">
        <f t="shared" si="1740"/>
        <v>0</v>
      </c>
    </row>
    <row r="1802" spans="1:161">
      <c r="C1802" s="510"/>
      <c r="D1802" s="538"/>
      <c r="E1802" s="539"/>
      <c r="F1802" s="540"/>
      <c r="G1802" s="518" t="s">
        <v>28</v>
      </c>
      <c r="H1802" s="518"/>
      <c r="I1802" s="524" t="s">
        <v>212</v>
      </c>
      <c r="J1802" s="524"/>
      <c r="K1802" s="524"/>
      <c r="L1802" s="524"/>
      <c r="M1802" s="524"/>
      <c r="N1802" s="524"/>
      <c r="O1802" s="215"/>
      <c r="P1802" s="215"/>
      <c r="Q1802" s="215"/>
      <c r="R1802" s="215"/>
      <c r="S1802" s="215"/>
      <c r="T1802" s="215"/>
      <c r="U1802" s="215"/>
      <c r="V1802" s="215"/>
      <c r="W1802" s="215"/>
      <c r="X1802" s="215"/>
      <c r="Y1802" s="215"/>
      <c r="Z1802" s="215"/>
      <c r="AA1802" s="215"/>
      <c r="AB1802" s="215"/>
      <c r="AC1802" s="215"/>
      <c r="AD1802" s="215"/>
      <c r="AH1802" s="355">
        <f t="shared" si="1711"/>
        <v>0</v>
      </c>
      <c r="AI1802" s="355"/>
      <c r="AJ1802" s="355">
        <f t="shared" si="1712"/>
        <v>0</v>
      </c>
      <c r="AK1802" s="355"/>
      <c r="AL1802" s="355">
        <f t="shared" si="1713"/>
        <v>0</v>
      </c>
      <c r="AM1802" s="355"/>
      <c r="AN1802" s="355">
        <f t="shared" si="1714"/>
        <v>0</v>
      </c>
      <c r="AO1802" s="355"/>
      <c r="AQ1802" s="355">
        <f t="shared" si="1715"/>
        <v>0</v>
      </c>
      <c r="AR1802" s="355"/>
      <c r="AS1802" s="355">
        <f t="shared" si="1716"/>
        <v>0</v>
      </c>
      <c r="AT1802" s="355"/>
      <c r="AU1802" s="355">
        <f t="shared" si="1717"/>
        <v>0</v>
      </c>
      <c r="AV1802" s="355"/>
      <c r="AW1802" s="355">
        <f t="shared" si="1718"/>
        <v>0</v>
      </c>
      <c r="AX1802" s="355"/>
      <c r="AZ1802" s="355">
        <f t="shared" si="1719"/>
        <v>0</v>
      </c>
      <c r="BA1802" s="355"/>
      <c r="BB1802" s="355">
        <f t="shared" si="1720"/>
        <v>0</v>
      </c>
      <c r="BC1802" s="355"/>
      <c r="BD1802" s="355">
        <f t="shared" si="1721"/>
        <v>0</v>
      </c>
      <c r="BE1802" s="355"/>
      <c r="BF1802" s="355">
        <f t="shared" si="1722"/>
        <v>0</v>
      </c>
      <c r="BG1802" s="355"/>
      <c r="BI1802" s="355">
        <f t="shared" si="1723"/>
        <v>0</v>
      </c>
      <c r="BJ1802" s="355"/>
      <c r="BK1802" s="355">
        <f t="shared" si="1724"/>
        <v>0</v>
      </c>
      <c r="BL1802" s="355"/>
      <c r="BM1802" s="355">
        <f t="shared" si="1725"/>
        <v>0</v>
      </c>
      <c r="BN1802" s="355"/>
      <c r="BO1802" s="355">
        <f t="shared" si="1726"/>
        <v>0</v>
      </c>
      <c r="BP1802" s="355"/>
      <c r="BR1802" s="355">
        <f t="shared" si="1727"/>
        <v>0</v>
      </c>
      <c r="BS1802" s="355"/>
      <c r="BT1802" s="355">
        <f t="shared" si="1728"/>
        <v>0</v>
      </c>
      <c r="BU1802" s="355"/>
      <c r="BV1802" s="355">
        <f t="shared" si="1729"/>
        <v>0</v>
      </c>
      <c r="BW1802" s="355"/>
      <c r="BX1802" s="355">
        <f t="shared" si="1730"/>
        <v>0</v>
      </c>
      <c r="BY1802" s="355"/>
      <c r="CA1802" s="355">
        <f t="shared" si="1731"/>
        <v>0</v>
      </c>
      <c r="CB1802" s="355"/>
      <c r="CC1802" s="355">
        <f t="shared" si="1732"/>
        <v>0</v>
      </c>
      <c r="CD1802" s="355"/>
      <c r="CE1802" s="355">
        <f t="shared" si="1733"/>
        <v>0</v>
      </c>
      <c r="CF1802" s="355"/>
      <c r="CG1802" s="355">
        <f t="shared" si="1734"/>
        <v>0</v>
      </c>
      <c r="CH1802" s="355"/>
      <c r="CJ1802" s="355">
        <f t="shared" si="1735"/>
        <v>0</v>
      </c>
      <c r="CK1802" s="355"/>
      <c r="CL1802" s="355">
        <f t="shared" si="1736"/>
        <v>0</v>
      </c>
      <c r="CM1802" s="355"/>
      <c r="CN1802" s="355">
        <f t="shared" si="1737"/>
        <v>0</v>
      </c>
      <c r="CO1802" s="355"/>
      <c r="CP1802" s="355">
        <f t="shared" si="1738"/>
        <v>0</v>
      </c>
      <c r="CQ1802" s="355"/>
      <c r="CS1802" s="355">
        <f t="shared" si="1708"/>
        <v>0</v>
      </c>
      <c r="CT1802" s="355"/>
      <c r="CY1802" s="355" t="s">
        <v>1989</v>
      </c>
      <c r="CZ1802" s="355"/>
      <c r="DA1802" s="168">
        <f>IF(DA1800=DA1801,0,1)</f>
        <v>0</v>
      </c>
      <c r="DB1802" s="168">
        <f t="shared" ref="DB1802" si="1741">IF(DB1800=DB1801,0,1)</f>
        <v>0</v>
      </c>
      <c r="DC1802" s="168">
        <f t="shared" ref="DC1802" si="1742">IF(DC1800=DC1801,0,1)</f>
        <v>0</v>
      </c>
      <c r="DD1802" s="168">
        <f t="shared" ref="DD1802" si="1743">IF(DD1800=DD1801,0,1)</f>
        <v>0</v>
      </c>
      <c r="DE1802" s="168">
        <f t="shared" ref="DE1802" si="1744">IF(DE1800=DE1801,0,1)</f>
        <v>0</v>
      </c>
      <c r="DF1802" s="168">
        <f t="shared" ref="DF1802" si="1745">IF(DF1800=DF1801,0,1)</f>
        <v>0</v>
      </c>
      <c r="DG1802" s="168">
        <f t="shared" ref="DG1802" si="1746">IF(DG1800=DG1801,0,1)</f>
        <v>0</v>
      </c>
      <c r="DH1802" s="168">
        <f t="shared" ref="DH1802" si="1747">IF(DH1800=DH1801,0,1)</f>
        <v>0</v>
      </c>
      <c r="DI1802" s="168">
        <f t="shared" ref="DI1802" si="1748">IF(DI1800=DI1801,0,1)</f>
        <v>0</v>
      </c>
      <c r="DJ1802" s="168">
        <f t="shared" ref="DJ1802" si="1749">IF(DJ1800=DJ1801,0,1)</f>
        <v>0</v>
      </c>
      <c r="DK1802" s="168">
        <f t="shared" ref="DK1802" si="1750">IF(DK1800=DK1801,0,1)</f>
        <v>0</v>
      </c>
      <c r="DL1802" s="168">
        <f t="shared" ref="DL1802" si="1751">IF(DL1800=DL1801,0,1)</f>
        <v>0</v>
      </c>
      <c r="DM1802" s="168">
        <f t="shared" ref="DM1802" si="1752">IF(DM1800=DM1801,0,1)</f>
        <v>0</v>
      </c>
      <c r="DN1802" s="168">
        <f t="shared" ref="DN1802" si="1753">IF(DN1800=DN1801,0,1)</f>
        <v>0</v>
      </c>
      <c r="DO1802" s="168">
        <f t="shared" ref="DO1802" si="1754">IF(DO1800=DO1801,0,1)</f>
        <v>0</v>
      </c>
      <c r="DP1802" s="168">
        <f t="shared" ref="DP1802" si="1755">IF(DP1800=DP1801,0,1)</f>
        <v>0</v>
      </c>
      <c r="DQ1802" s="208">
        <f>SUM(DA1802:DP1802)</f>
        <v>0</v>
      </c>
      <c r="DS1802" s="355" t="s">
        <v>2033</v>
      </c>
      <c r="DT1802" s="355"/>
      <c r="DU1802" s="355">
        <f>SUM(O1805:O1817)</f>
        <v>0</v>
      </c>
      <c r="DV1802" s="355"/>
      <c r="DW1802" s="355">
        <f>O1817</f>
        <v>0</v>
      </c>
      <c r="DX1802" s="355"/>
      <c r="DY1802" s="355">
        <f t="shared" ref="DY1802:DY1809" si="1756">IF(DW1802="NS",0,IF(DW1802&lt;=(DU1802*0.24),0,1))</f>
        <v>0</v>
      </c>
      <c r="DZ1802" s="355"/>
      <c r="EB1802" s="355">
        <v>3.04</v>
      </c>
      <c r="EC1802" s="355"/>
      <c r="ED1802" s="355">
        <f>O1821</f>
        <v>0</v>
      </c>
      <c r="EE1802" s="355"/>
      <c r="EF1802" s="355">
        <f>COUNTIF(O1822:O1826,"NS")</f>
        <v>0</v>
      </c>
      <c r="EG1802" s="355"/>
      <c r="EH1802" s="355">
        <f>IF(O1821="NA","NA",SUM(O1822:O1826))</f>
        <v>0</v>
      </c>
      <c r="EI1802" s="355"/>
      <c r="EJ1802" s="355">
        <f t="shared" ref="EJ1802:EJ1815" si="1757">IF($AH$1796=2640,0,IF(OR(AND(ED1802=0,EF1802&gt;0),AND(ED1802="NS",EH1802&gt;0),AND(ED1802="NS",EF1802=0,EH1802=0)),1,IF(OR(AND(EF1802&gt;=2,EH1802&lt;ED1802),AND(ED1802="NS",EH1802=0,EF1802&gt;0),ED1802=EH1802),0,1)))</f>
        <v>0</v>
      </c>
      <c r="EK1802" s="355"/>
      <c r="EM1802" s="355">
        <f t="shared" si="1710"/>
        <v>0</v>
      </c>
      <c r="EN1802" s="355"/>
      <c r="EP1802" s="335" t="s">
        <v>1987</v>
      </c>
      <c r="EQ1802" s="334">
        <f>COUNTIF(P1811:P1816,"NS")</f>
        <v>0</v>
      </c>
      <c r="ER1802" s="334">
        <f t="shared" ref="ER1802:FE1802" si="1758">COUNTIF(Q1811:Q1816,"NS")</f>
        <v>0</v>
      </c>
      <c r="ES1802" s="334">
        <f t="shared" si="1758"/>
        <v>0</v>
      </c>
      <c r="ET1802" s="334">
        <f t="shared" si="1758"/>
        <v>0</v>
      </c>
      <c r="EU1802" s="334">
        <f t="shared" si="1758"/>
        <v>0</v>
      </c>
      <c r="EV1802" s="334">
        <f t="shared" si="1758"/>
        <v>0</v>
      </c>
      <c r="EW1802" s="334">
        <f t="shared" si="1758"/>
        <v>0</v>
      </c>
      <c r="EX1802" s="334">
        <f t="shared" si="1758"/>
        <v>0</v>
      </c>
      <c r="EY1802" s="334">
        <f t="shared" si="1758"/>
        <v>0</v>
      </c>
      <c r="EZ1802" s="334">
        <f t="shared" si="1758"/>
        <v>0</v>
      </c>
      <c r="FA1802" s="334">
        <f t="shared" si="1758"/>
        <v>0</v>
      </c>
      <c r="FB1802" s="334">
        <f t="shared" si="1758"/>
        <v>0</v>
      </c>
      <c r="FC1802" s="334">
        <f t="shared" si="1758"/>
        <v>0</v>
      </c>
      <c r="FD1802" s="334">
        <f t="shared" si="1758"/>
        <v>0</v>
      </c>
      <c r="FE1802" s="334">
        <f t="shared" si="1758"/>
        <v>0</v>
      </c>
    </row>
    <row r="1803" spans="1:161">
      <c r="C1803" s="510"/>
      <c r="D1803" s="538"/>
      <c r="E1803" s="539"/>
      <c r="F1803" s="540"/>
      <c r="G1803" s="518" t="s">
        <v>46</v>
      </c>
      <c r="H1803" s="518"/>
      <c r="I1803" s="524" t="s">
        <v>213</v>
      </c>
      <c r="J1803" s="524"/>
      <c r="K1803" s="524"/>
      <c r="L1803" s="524"/>
      <c r="M1803" s="524"/>
      <c r="N1803" s="524"/>
      <c r="O1803" s="215"/>
      <c r="P1803" s="215"/>
      <c r="Q1803" s="215"/>
      <c r="R1803" s="215"/>
      <c r="S1803" s="215"/>
      <c r="T1803" s="215"/>
      <c r="U1803" s="215"/>
      <c r="V1803" s="215"/>
      <c r="W1803" s="215"/>
      <c r="X1803" s="215"/>
      <c r="Y1803" s="215"/>
      <c r="Z1803" s="215"/>
      <c r="AA1803" s="215"/>
      <c r="AB1803" s="215"/>
      <c r="AC1803" s="215"/>
      <c r="AD1803" s="215"/>
      <c r="AH1803" s="355">
        <f t="shared" si="1711"/>
        <v>0</v>
      </c>
      <c r="AI1803" s="355"/>
      <c r="AJ1803" s="355">
        <f t="shared" si="1712"/>
        <v>0</v>
      </c>
      <c r="AK1803" s="355"/>
      <c r="AL1803" s="355">
        <f t="shared" si="1713"/>
        <v>0</v>
      </c>
      <c r="AM1803" s="355"/>
      <c r="AN1803" s="355">
        <f t="shared" si="1714"/>
        <v>0</v>
      </c>
      <c r="AO1803" s="355"/>
      <c r="AQ1803" s="355">
        <f t="shared" si="1715"/>
        <v>0</v>
      </c>
      <c r="AR1803" s="355"/>
      <c r="AS1803" s="355">
        <f t="shared" si="1716"/>
        <v>0</v>
      </c>
      <c r="AT1803" s="355"/>
      <c r="AU1803" s="355">
        <f t="shared" si="1717"/>
        <v>0</v>
      </c>
      <c r="AV1803" s="355"/>
      <c r="AW1803" s="355">
        <f t="shared" si="1718"/>
        <v>0</v>
      </c>
      <c r="AX1803" s="355"/>
      <c r="AZ1803" s="355">
        <f t="shared" si="1719"/>
        <v>0</v>
      </c>
      <c r="BA1803" s="355"/>
      <c r="BB1803" s="355">
        <f t="shared" si="1720"/>
        <v>0</v>
      </c>
      <c r="BC1803" s="355"/>
      <c r="BD1803" s="355">
        <f t="shared" si="1721"/>
        <v>0</v>
      </c>
      <c r="BE1803" s="355"/>
      <c r="BF1803" s="355">
        <f t="shared" si="1722"/>
        <v>0</v>
      </c>
      <c r="BG1803" s="355"/>
      <c r="BI1803" s="355">
        <f t="shared" si="1723"/>
        <v>0</v>
      </c>
      <c r="BJ1803" s="355"/>
      <c r="BK1803" s="355">
        <f t="shared" si="1724"/>
        <v>0</v>
      </c>
      <c r="BL1803" s="355"/>
      <c r="BM1803" s="355">
        <f t="shared" si="1725"/>
        <v>0</v>
      </c>
      <c r="BN1803" s="355"/>
      <c r="BO1803" s="355">
        <f t="shared" si="1726"/>
        <v>0</v>
      </c>
      <c r="BP1803" s="355"/>
      <c r="BR1803" s="355">
        <f t="shared" si="1727"/>
        <v>0</v>
      </c>
      <c r="BS1803" s="355"/>
      <c r="BT1803" s="355">
        <f t="shared" si="1728"/>
        <v>0</v>
      </c>
      <c r="BU1803" s="355"/>
      <c r="BV1803" s="355">
        <f t="shared" si="1729"/>
        <v>0</v>
      </c>
      <c r="BW1803" s="355"/>
      <c r="BX1803" s="355">
        <f t="shared" si="1730"/>
        <v>0</v>
      </c>
      <c r="BY1803" s="355"/>
      <c r="CA1803" s="355">
        <f t="shared" si="1731"/>
        <v>0</v>
      </c>
      <c r="CB1803" s="355"/>
      <c r="CC1803" s="355">
        <f t="shared" si="1732"/>
        <v>0</v>
      </c>
      <c r="CD1803" s="355"/>
      <c r="CE1803" s="355">
        <f t="shared" si="1733"/>
        <v>0</v>
      </c>
      <c r="CF1803" s="355"/>
      <c r="CG1803" s="355">
        <f t="shared" si="1734"/>
        <v>0</v>
      </c>
      <c r="CH1803" s="355"/>
      <c r="CJ1803" s="355">
        <f t="shared" si="1735"/>
        <v>0</v>
      </c>
      <c r="CK1803" s="355"/>
      <c r="CL1803" s="355">
        <f t="shared" si="1736"/>
        <v>0</v>
      </c>
      <c r="CM1803" s="355"/>
      <c r="CN1803" s="355">
        <f t="shared" si="1737"/>
        <v>0</v>
      </c>
      <c r="CO1803" s="355"/>
      <c r="CP1803" s="355">
        <f t="shared" si="1738"/>
        <v>0</v>
      </c>
      <c r="CQ1803" s="355"/>
      <c r="CS1803" s="355">
        <f t="shared" si="1708"/>
        <v>0</v>
      </c>
      <c r="CT1803" s="355"/>
      <c r="DS1803" s="355" t="s">
        <v>2034</v>
      </c>
      <c r="DT1803" s="355"/>
      <c r="DU1803" s="355">
        <f>SUM(O1818:O1829)</f>
        <v>0</v>
      </c>
      <c r="DV1803" s="355"/>
      <c r="DW1803" s="355">
        <f>O1829</f>
        <v>0</v>
      </c>
      <c r="DX1803" s="355"/>
      <c r="DY1803" s="355">
        <f t="shared" si="1756"/>
        <v>0</v>
      </c>
      <c r="DZ1803" s="355"/>
      <c r="EB1803" s="355">
        <v>4.01</v>
      </c>
      <c r="EC1803" s="355"/>
      <c r="ED1803" s="355">
        <f>O1830</f>
        <v>0</v>
      </c>
      <c r="EE1803" s="355"/>
      <c r="EF1803" s="355">
        <f>COUNTIF(O1831:O1848,"NS")</f>
        <v>0</v>
      </c>
      <c r="EG1803" s="355"/>
      <c r="EH1803" s="355">
        <f>IF(O1830="NA","NA",SUM(O1831:O1848))</f>
        <v>0</v>
      </c>
      <c r="EI1803" s="355"/>
      <c r="EJ1803" s="355">
        <f t="shared" si="1757"/>
        <v>0</v>
      </c>
      <c r="EK1803" s="355"/>
      <c r="EM1803" s="355">
        <f t="shared" si="1710"/>
        <v>0</v>
      </c>
      <c r="EN1803" s="355"/>
      <c r="EP1803" s="335" t="s">
        <v>1988</v>
      </c>
      <c r="EQ1803" s="334">
        <f>SUM(P1811:P1816)</f>
        <v>0</v>
      </c>
      <c r="ER1803" s="334">
        <f t="shared" ref="ER1803:FE1803" si="1759">SUM(Q1811:Q1816)</f>
        <v>0</v>
      </c>
      <c r="ES1803" s="334">
        <f t="shared" si="1759"/>
        <v>0</v>
      </c>
      <c r="ET1803" s="334">
        <f t="shared" si="1759"/>
        <v>0</v>
      </c>
      <c r="EU1803" s="334">
        <f t="shared" si="1759"/>
        <v>0</v>
      </c>
      <c r="EV1803" s="334">
        <f t="shared" si="1759"/>
        <v>0</v>
      </c>
      <c r="EW1803" s="334">
        <f t="shared" si="1759"/>
        <v>0</v>
      </c>
      <c r="EX1803" s="334">
        <f t="shared" si="1759"/>
        <v>0</v>
      </c>
      <c r="EY1803" s="334">
        <f t="shared" si="1759"/>
        <v>0</v>
      </c>
      <c r="EZ1803" s="334">
        <f t="shared" si="1759"/>
        <v>0</v>
      </c>
      <c r="FA1803" s="334">
        <f t="shared" si="1759"/>
        <v>0</v>
      </c>
      <c r="FB1803" s="334">
        <f t="shared" si="1759"/>
        <v>0</v>
      </c>
      <c r="FC1803" s="334">
        <f t="shared" si="1759"/>
        <v>0</v>
      </c>
      <c r="FD1803" s="334">
        <f t="shared" si="1759"/>
        <v>0</v>
      </c>
      <c r="FE1803" s="334">
        <f t="shared" si="1759"/>
        <v>0</v>
      </c>
    </row>
    <row r="1804" spans="1:161" ht="36" customHeight="1">
      <c r="C1804" s="534"/>
      <c r="D1804" s="541"/>
      <c r="E1804" s="542"/>
      <c r="F1804" s="543"/>
      <c r="G1804" s="518" t="s">
        <v>48</v>
      </c>
      <c r="H1804" s="518"/>
      <c r="I1804" s="524" t="s">
        <v>214</v>
      </c>
      <c r="J1804" s="524"/>
      <c r="K1804" s="524"/>
      <c r="L1804" s="524"/>
      <c r="M1804" s="524"/>
      <c r="N1804" s="524"/>
      <c r="O1804" s="215"/>
      <c r="P1804" s="215"/>
      <c r="Q1804" s="215"/>
      <c r="R1804" s="215"/>
      <c r="S1804" s="215"/>
      <c r="T1804" s="215"/>
      <c r="U1804" s="215"/>
      <c r="V1804" s="215"/>
      <c r="W1804" s="215"/>
      <c r="X1804" s="215"/>
      <c r="Y1804" s="215"/>
      <c r="Z1804" s="215"/>
      <c r="AA1804" s="215"/>
      <c r="AB1804" s="215"/>
      <c r="AC1804" s="215"/>
      <c r="AD1804" s="215"/>
      <c r="AH1804" s="355">
        <f t="shared" ref="AH1804" si="1760">O1804</f>
        <v>0</v>
      </c>
      <c r="AI1804" s="355"/>
      <c r="AJ1804" s="355">
        <f t="shared" ref="AJ1804" si="1761">COUNTIF(P1804:R1804,"NS")</f>
        <v>0</v>
      </c>
      <c r="AK1804" s="355"/>
      <c r="AL1804" s="355">
        <f t="shared" si="1713"/>
        <v>0</v>
      </c>
      <c r="AM1804" s="355"/>
      <c r="AN1804" s="355">
        <f t="shared" si="1714"/>
        <v>0</v>
      </c>
      <c r="AO1804" s="355"/>
      <c r="AQ1804" s="355">
        <f t="shared" ref="AQ1804" si="1762">IF(O1804="NA","NA",S1804)</f>
        <v>0</v>
      </c>
      <c r="AR1804" s="355"/>
      <c r="AS1804" s="355">
        <f t="shared" ref="AS1804:AS1805" si="1763">COUNTIF(T1804:V1804,"NS")</f>
        <v>0</v>
      </c>
      <c r="AT1804" s="355"/>
      <c r="AU1804" s="355">
        <f t="shared" si="1717"/>
        <v>0</v>
      </c>
      <c r="AV1804" s="355"/>
      <c r="AW1804" s="355">
        <f t="shared" si="1718"/>
        <v>0</v>
      </c>
      <c r="AX1804" s="355"/>
      <c r="AZ1804" s="355">
        <f t="shared" ref="AZ1804" si="1764">IF(O1804="NA","NA",W1804)</f>
        <v>0</v>
      </c>
      <c r="BA1804" s="355"/>
      <c r="BB1804" s="355">
        <f t="shared" ref="BB1804" si="1765">COUNTIF(X1804:Z1804,"NS")</f>
        <v>0</v>
      </c>
      <c r="BC1804" s="355"/>
      <c r="BD1804" s="355">
        <f t="shared" si="1721"/>
        <v>0</v>
      </c>
      <c r="BE1804" s="355"/>
      <c r="BF1804" s="355">
        <f t="shared" si="1722"/>
        <v>0</v>
      </c>
      <c r="BG1804" s="355"/>
      <c r="BI1804" s="355">
        <f t="shared" ref="BI1804" si="1766">IF(O1804="NA","NA",AA1804)</f>
        <v>0</v>
      </c>
      <c r="BJ1804" s="355"/>
      <c r="BK1804" s="355">
        <f t="shared" ref="BK1804" si="1767">COUNTIF(AB1804:AD1804,"NS")</f>
        <v>0</v>
      </c>
      <c r="BL1804" s="355"/>
      <c r="BM1804" s="355">
        <f t="shared" si="1725"/>
        <v>0</v>
      </c>
      <c r="BN1804" s="355"/>
      <c r="BO1804" s="355">
        <f t="shared" si="1726"/>
        <v>0</v>
      </c>
      <c r="BP1804" s="355"/>
      <c r="BR1804" s="355">
        <f t="shared" si="1727"/>
        <v>0</v>
      </c>
      <c r="BS1804" s="355"/>
      <c r="BT1804" s="355">
        <f t="shared" si="1728"/>
        <v>0</v>
      </c>
      <c r="BU1804" s="355"/>
      <c r="BV1804" s="355">
        <f t="shared" si="1729"/>
        <v>0</v>
      </c>
      <c r="BW1804" s="355"/>
      <c r="BX1804" s="355">
        <f t="shared" si="1730"/>
        <v>0</v>
      </c>
      <c r="BY1804" s="355"/>
      <c r="CA1804" s="355">
        <f t="shared" si="1731"/>
        <v>0</v>
      </c>
      <c r="CB1804" s="355"/>
      <c r="CC1804" s="355">
        <f t="shared" si="1732"/>
        <v>0</v>
      </c>
      <c r="CD1804" s="355"/>
      <c r="CE1804" s="355">
        <f t="shared" si="1733"/>
        <v>0</v>
      </c>
      <c r="CF1804" s="355"/>
      <c r="CG1804" s="355">
        <f t="shared" si="1734"/>
        <v>0</v>
      </c>
      <c r="CH1804" s="355"/>
      <c r="CJ1804" s="355">
        <f t="shared" si="1735"/>
        <v>0</v>
      </c>
      <c r="CK1804" s="355"/>
      <c r="CL1804" s="355">
        <f t="shared" si="1736"/>
        <v>0</v>
      </c>
      <c r="CM1804" s="355"/>
      <c r="CN1804" s="355">
        <f t="shared" si="1737"/>
        <v>0</v>
      </c>
      <c r="CO1804" s="355"/>
      <c r="CP1804" s="355">
        <f t="shared" si="1738"/>
        <v>0</v>
      </c>
      <c r="CQ1804" s="355"/>
      <c r="CS1804" s="355">
        <f t="shared" si="1708"/>
        <v>0</v>
      </c>
      <c r="CT1804" s="355"/>
      <c r="DS1804" s="355" t="s">
        <v>2035</v>
      </c>
      <c r="DT1804" s="355"/>
      <c r="DU1804" s="355">
        <f>SUM(O1830:O1863)</f>
        <v>0</v>
      </c>
      <c r="DV1804" s="355"/>
      <c r="DW1804" s="355">
        <f>O1863</f>
        <v>0</v>
      </c>
      <c r="DX1804" s="355"/>
      <c r="DY1804" s="355">
        <f t="shared" si="1756"/>
        <v>0</v>
      </c>
      <c r="DZ1804" s="355"/>
      <c r="EB1804" s="355">
        <v>4.0199999999999996</v>
      </c>
      <c r="EC1804" s="355"/>
      <c r="ED1804" s="355">
        <f>O1849</f>
        <v>0</v>
      </c>
      <c r="EE1804" s="355"/>
      <c r="EF1804" s="355">
        <f>COUNTIF(O1850:O1854,"NS")</f>
        <v>0</v>
      </c>
      <c r="EG1804" s="355"/>
      <c r="EH1804" s="355">
        <f>IF(O1849="NA","NA",SUM(O1850:O1854))</f>
        <v>0</v>
      </c>
      <c r="EI1804" s="355"/>
      <c r="EJ1804" s="355">
        <f t="shared" si="1757"/>
        <v>0</v>
      </c>
      <c r="EK1804" s="355"/>
      <c r="EM1804" s="355">
        <f t="shared" si="1710"/>
        <v>0</v>
      </c>
      <c r="EN1804" s="355"/>
      <c r="EP1804" s="335" t="s">
        <v>1989</v>
      </c>
      <c r="EQ1804" s="345">
        <f>IF($AH$1796=2640,0,IF(OR(AND(EQ1801=0,EQ1802&gt;0),AND(EQ1801="NS",EQ1803&gt;0),AND(EQ1801="NS",EQ1803=0,EQ1802=0)),1,IF(OR(AND(EQ1802&gt;=2,EQ1803&lt;EQ1801),AND(EQ1801="NS",EQ1803=0,EQ1802&gt;0),EQ1801=EQ1803),0,1)))</f>
        <v>0</v>
      </c>
      <c r="ER1804" s="345">
        <f t="shared" ref="ER1804:FE1804" si="1768">IF($AH$1796=2640,0,IF(OR(AND(ER1801=0,ER1802&gt;0),AND(ER1801="NS",ER1803&gt;0),AND(ER1801="NS",ER1803=0,ER1802=0)),1,IF(OR(AND(ER1802&gt;=2,ER1803&lt;ER1801),AND(ER1801="NS",ER1803=0,ER1802&gt;0),ER1801=ER1803),0,1)))</f>
        <v>0</v>
      </c>
      <c r="ES1804" s="345">
        <f t="shared" si="1768"/>
        <v>0</v>
      </c>
      <c r="ET1804" s="345">
        <f t="shared" si="1768"/>
        <v>0</v>
      </c>
      <c r="EU1804" s="345">
        <f t="shared" si="1768"/>
        <v>0</v>
      </c>
      <c r="EV1804" s="345">
        <f t="shared" si="1768"/>
        <v>0</v>
      </c>
      <c r="EW1804" s="345">
        <f t="shared" si="1768"/>
        <v>0</v>
      </c>
      <c r="EX1804" s="345">
        <f t="shared" si="1768"/>
        <v>0</v>
      </c>
      <c r="EY1804" s="345">
        <f t="shared" si="1768"/>
        <v>0</v>
      </c>
      <c r="EZ1804" s="345">
        <f t="shared" si="1768"/>
        <v>0</v>
      </c>
      <c r="FA1804" s="345">
        <f t="shared" si="1768"/>
        <v>0</v>
      </c>
      <c r="FB1804" s="345">
        <f t="shared" si="1768"/>
        <v>0</v>
      </c>
      <c r="FC1804" s="345">
        <f t="shared" si="1768"/>
        <v>0</v>
      </c>
      <c r="FD1804" s="345">
        <f t="shared" si="1768"/>
        <v>0</v>
      </c>
      <c r="FE1804" s="345">
        <f t="shared" si="1768"/>
        <v>0</v>
      </c>
    </row>
    <row r="1805" spans="1:161">
      <c r="C1805" s="509" t="s">
        <v>50</v>
      </c>
      <c r="D1805" s="535" t="s">
        <v>215</v>
      </c>
      <c r="E1805" s="536"/>
      <c r="F1805" s="537"/>
      <c r="G1805" s="518" t="s">
        <v>52</v>
      </c>
      <c r="H1805" s="518"/>
      <c r="I1805" s="524" t="s">
        <v>216</v>
      </c>
      <c r="J1805" s="524"/>
      <c r="K1805" s="524"/>
      <c r="L1805" s="524"/>
      <c r="M1805" s="524"/>
      <c r="N1805" s="524"/>
      <c r="O1805" s="215"/>
      <c r="P1805" s="215"/>
      <c r="Q1805" s="215"/>
      <c r="R1805" s="215"/>
      <c r="S1805" s="215"/>
      <c r="T1805" s="215"/>
      <c r="U1805" s="215"/>
      <c r="V1805" s="215"/>
      <c r="W1805" s="215"/>
      <c r="X1805" s="215"/>
      <c r="Y1805" s="215"/>
      <c r="Z1805" s="215"/>
      <c r="AA1805" s="215"/>
      <c r="AB1805" s="215"/>
      <c r="AC1805" s="215"/>
      <c r="AD1805" s="215"/>
      <c r="AH1805" s="355">
        <f t="shared" si="1711"/>
        <v>0</v>
      </c>
      <c r="AI1805" s="355"/>
      <c r="AJ1805" s="355">
        <f t="shared" si="1712"/>
        <v>0</v>
      </c>
      <c r="AK1805" s="355"/>
      <c r="AL1805" s="355">
        <f t="shared" si="1713"/>
        <v>0</v>
      </c>
      <c r="AM1805" s="355"/>
      <c r="AN1805" s="355">
        <f t="shared" si="1714"/>
        <v>0</v>
      </c>
      <c r="AO1805" s="355"/>
      <c r="AQ1805" s="355">
        <f t="shared" si="1715"/>
        <v>0</v>
      </c>
      <c r="AR1805" s="355"/>
      <c r="AS1805" s="355">
        <f t="shared" si="1763"/>
        <v>0</v>
      </c>
      <c r="AT1805" s="355"/>
      <c r="AU1805" s="355">
        <f t="shared" si="1717"/>
        <v>0</v>
      </c>
      <c r="AV1805" s="355"/>
      <c r="AW1805" s="355">
        <f t="shared" si="1718"/>
        <v>0</v>
      </c>
      <c r="AX1805" s="355"/>
      <c r="AZ1805" s="355">
        <f t="shared" si="1719"/>
        <v>0</v>
      </c>
      <c r="BA1805" s="355"/>
      <c r="BB1805" s="355">
        <f t="shared" si="1720"/>
        <v>0</v>
      </c>
      <c r="BC1805" s="355"/>
      <c r="BD1805" s="355">
        <f t="shared" si="1721"/>
        <v>0</v>
      </c>
      <c r="BE1805" s="355"/>
      <c r="BF1805" s="355">
        <f t="shared" si="1722"/>
        <v>0</v>
      </c>
      <c r="BG1805" s="355"/>
      <c r="BI1805" s="355">
        <f t="shared" si="1723"/>
        <v>0</v>
      </c>
      <c r="BJ1805" s="355"/>
      <c r="BK1805" s="355">
        <f t="shared" si="1724"/>
        <v>0</v>
      </c>
      <c r="BL1805" s="355"/>
      <c r="BM1805" s="355">
        <f t="shared" si="1725"/>
        <v>0</v>
      </c>
      <c r="BN1805" s="355"/>
      <c r="BO1805" s="355">
        <f t="shared" si="1726"/>
        <v>0</v>
      </c>
      <c r="BP1805" s="355"/>
      <c r="BR1805" s="355">
        <f t="shared" si="1727"/>
        <v>0</v>
      </c>
      <c r="BS1805" s="355"/>
      <c r="BT1805" s="355">
        <f t="shared" si="1728"/>
        <v>0</v>
      </c>
      <c r="BU1805" s="355"/>
      <c r="BV1805" s="355">
        <f t="shared" si="1729"/>
        <v>0</v>
      </c>
      <c r="BW1805" s="355"/>
      <c r="BX1805" s="355">
        <f t="shared" si="1730"/>
        <v>0</v>
      </c>
      <c r="BY1805" s="355"/>
      <c r="CA1805" s="355">
        <f t="shared" si="1731"/>
        <v>0</v>
      </c>
      <c r="CB1805" s="355"/>
      <c r="CC1805" s="355">
        <f t="shared" si="1732"/>
        <v>0</v>
      </c>
      <c r="CD1805" s="355"/>
      <c r="CE1805" s="355">
        <f t="shared" si="1733"/>
        <v>0</v>
      </c>
      <c r="CF1805" s="355"/>
      <c r="CG1805" s="355">
        <f t="shared" si="1734"/>
        <v>0</v>
      </c>
      <c r="CH1805" s="355"/>
      <c r="CJ1805" s="355">
        <f t="shared" si="1735"/>
        <v>0</v>
      </c>
      <c r="CK1805" s="355"/>
      <c r="CL1805" s="355">
        <f t="shared" si="1736"/>
        <v>0</v>
      </c>
      <c r="CM1805" s="355"/>
      <c r="CN1805" s="355">
        <f t="shared" si="1737"/>
        <v>0</v>
      </c>
      <c r="CO1805" s="355"/>
      <c r="CP1805" s="355">
        <f t="shared" si="1738"/>
        <v>0</v>
      </c>
      <c r="CQ1805" s="355"/>
      <c r="CS1805" s="355">
        <f t="shared" si="1708"/>
        <v>0</v>
      </c>
      <c r="CT1805" s="355"/>
      <c r="DS1805" s="355" t="s">
        <v>2036</v>
      </c>
      <c r="DT1805" s="355"/>
      <c r="DU1805" s="355">
        <f>SUM(O1864:O1866)</f>
        <v>0</v>
      </c>
      <c r="DV1805" s="355"/>
      <c r="DW1805" s="355">
        <f>O1866</f>
        <v>0</v>
      </c>
      <c r="DX1805" s="355"/>
      <c r="DY1805" s="355">
        <f t="shared" si="1756"/>
        <v>0</v>
      </c>
      <c r="DZ1805" s="355"/>
      <c r="EB1805" s="450">
        <v>4.05</v>
      </c>
      <c r="EC1805" s="451"/>
      <c r="ED1805" s="450">
        <f>O1857</f>
        <v>0</v>
      </c>
      <c r="EE1805" s="451"/>
      <c r="EF1805" s="355">
        <f>COUNTIF(O1858:O1860,"NS")</f>
        <v>0</v>
      </c>
      <c r="EG1805" s="355"/>
      <c r="EH1805" s="355">
        <f>IF(O1857="NA","NA",SUM(O1858:O1860))</f>
        <v>0</v>
      </c>
      <c r="EI1805" s="355"/>
      <c r="EJ1805" s="355">
        <f t="shared" si="1757"/>
        <v>0</v>
      </c>
      <c r="EK1805" s="355"/>
      <c r="EM1805" s="355">
        <f t="shared" si="1710"/>
        <v>0</v>
      </c>
      <c r="EN1805" s="355"/>
      <c r="EP1805" s="346"/>
      <c r="EQ1805" s="346"/>
      <c r="ER1805" s="346"/>
      <c r="ES1805" s="346"/>
      <c r="ET1805" s="346"/>
      <c r="EU1805" s="346"/>
      <c r="EV1805" s="346"/>
      <c r="EW1805" s="346"/>
      <c r="EX1805" s="346"/>
      <c r="EY1805" s="346"/>
      <c r="EZ1805" s="346"/>
      <c r="FA1805" s="346"/>
      <c r="FB1805" s="346"/>
      <c r="FC1805" s="346"/>
      <c r="FD1805" s="346"/>
      <c r="FE1805" s="334">
        <f>SUM(EQ1804:FE1804)</f>
        <v>0</v>
      </c>
    </row>
    <row r="1806" spans="1:161">
      <c r="C1806" s="510"/>
      <c r="D1806" s="538"/>
      <c r="E1806" s="539"/>
      <c r="F1806" s="540"/>
      <c r="G1806" s="518" t="s">
        <v>54</v>
      </c>
      <c r="H1806" s="518"/>
      <c r="I1806" s="524" t="s">
        <v>217</v>
      </c>
      <c r="J1806" s="524"/>
      <c r="K1806" s="524"/>
      <c r="L1806" s="524"/>
      <c r="M1806" s="524"/>
      <c r="N1806" s="524"/>
      <c r="O1806" s="215"/>
      <c r="P1806" s="215"/>
      <c r="Q1806" s="215"/>
      <c r="R1806" s="215"/>
      <c r="S1806" s="215"/>
      <c r="T1806" s="215"/>
      <c r="U1806" s="215"/>
      <c r="V1806" s="215"/>
      <c r="W1806" s="215"/>
      <c r="X1806" s="215"/>
      <c r="Y1806" s="215"/>
      <c r="Z1806" s="215"/>
      <c r="AA1806" s="215"/>
      <c r="AB1806" s="215"/>
      <c r="AC1806" s="215"/>
      <c r="AD1806" s="215"/>
      <c r="AH1806" s="355">
        <f t="shared" si="1711"/>
        <v>0</v>
      </c>
      <c r="AI1806" s="355"/>
      <c r="AJ1806" s="355">
        <f t="shared" si="1712"/>
        <v>0</v>
      </c>
      <c r="AK1806" s="355"/>
      <c r="AL1806" s="355">
        <f t="shared" si="1713"/>
        <v>0</v>
      </c>
      <c r="AM1806" s="355"/>
      <c r="AN1806" s="355">
        <f t="shared" si="1714"/>
        <v>0</v>
      </c>
      <c r="AO1806" s="355"/>
      <c r="AQ1806" s="355">
        <f t="shared" si="1715"/>
        <v>0</v>
      </c>
      <c r="AR1806" s="355"/>
      <c r="AS1806" s="355">
        <f t="shared" si="1716"/>
        <v>0</v>
      </c>
      <c r="AT1806" s="355"/>
      <c r="AU1806" s="355">
        <f t="shared" si="1717"/>
        <v>0</v>
      </c>
      <c r="AV1806" s="355"/>
      <c r="AW1806" s="355">
        <f t="shared" si="1718"/>
        <v>0</v>
      </c>
      <c r="AX1806" s="355"/>
      <c r="AZ1806" s="355">
        <f t="shared" si="1719"/>
        <v>0</v>
      </c>
      <c r="BA1806" s="355"/>
      <c r="BB1806" s="355">
        <f t="shared" si="1720"/>
        <v>0</v>
      </c>
      <c r="BC1806" s="355"/>
      <c r="BD1806" s="355">
        <f t="shared" si="1721"/>
        <v>0</v>
      </c>
      <c r="BE1806" s="355"/>
      <c r="BF1806" s="355">
        <f t="shared" si="1722"/>
        <v>0</v>
      </c>
      <c r="BG1806" s="355"/>
      <c r="BI1806" s="355">
        <f t="shared" si="1723"/>
        <v>0</v>
      </c>
      <c r="BJ1806" s="355"/>
      <c r="BK1806" s="355">
        <f t="shared" si="1724"/>
        <v>0</v>
      </c>
      <c r="BL1806" s="355"/>
      <c r="BM1806" s="355">
        <f t="shared" si="1725"/>
        <v>0</v>
      </c>
      <c r="BN1806" s="355"/>
      <c r="BO1806" s="355">
        <f t="shared" si="1726"/>
        <v>0</v>
      </c>
      <c r="BP1806" s="355"/>
      <c r="BR1806" s="355">
        <f t="shared" si="1727"/>
        <v>0</v>
      </c>
      <c r="BS1806" s="355"/>
      <c r="BT1806" s="355">
        <f t="shared" si="1728"/>
        <v>0</v>
      </c>
      <c r="BU1806" s="355"/>
      <c r="BV1806" s="355">
        <f t="shared" si="1729"/>
        <v>0</v>
      </c>
      <c r="BW1806" s="355"/>
      <c r="BX1806" s="355">
        <f t="shared" si="1730"/>
        <v>0</v>
      </c>
      <c r="BY1806" s="355"/>
      <c r="CA1806" s="355">
        <f t="shared" si="1731"/>
        <v>0</v>
      </c>
      <c r="CB1806" s="355"/>
      <c r="CC1806" s="355">
        <f t="shared" si="1732"/>
        <v>0</v>
      </c>
      <c r="CD1806" s="355"/>
      <c r="CE1806" s="355">
        <f t="shared" si="1733"/>
        <v>0</v>
      </c>
      <c r="CF1806" s="355"/>
      <c r="CG1806" s="355">
        <f t="shared" si="1734"/>
        <v>0</v>
      </c>
      <c r="CH1806" s="355"/>
      <c r="CJ1806" s="355">
        <f t="shared" si="1735"/>
        <v>0</v>
      </c>
      <c r="CK1806" s="355"/>
      <c r="CL1806" s="355">
        <f t="shared" si="1736"/>
        <v>0</v>
      </c>
      <c r="CM1806" s="355"/>
      <c r="CN1806" s="355">
        <f t="shared" si="1737"/>
        <v>0</v>
      </c>
      <c r="CO1806" s="355"/>
      <c r="CP1806" s="355">
        <f t="shared" si="1738"/>
        <v>0</v>
      </c>
      <c r="CQ1806" s="355"/>
      <c r="CS1806" s="355">
        <f t="shared" si="1708"/>
        <v>0</v>
      </c>
      <c r="CT1806" s="355"/>
      <c r="DS1806" s="355" t="s">
        <v>2037</v>
      </c>
      <c r="DT1806" s="355"/>
      <c r="DU1806" s="355">
        <f>SUM(O1867:O1884)</f>
        <v>0</v>
      </c>
      <c r="DV1806" s="355"/>
      <c r="DW1806" s="355">
        <f>O1884</f>
        <v>0</v>
      </c>
      <c r="DX1806" s="355"/>
      <c r="DY1806" s="355">
        <f t="shared" si="1756"/>
        <v>0</v>
      </c>
      <c r="DZ1806" s="355"/>
      <c r="EB1806" s="450">
        <v>6.01</v>
      </c>
      <c r="EC1806" s="451"/>
      <c r="ED1806" s="450">
        <f>O1867</f>
        <v>0</v>
      </c>
      <c r="EE1806" s="451"/>
      <c r="EF1806" s="355">
        <f>COUNTIF(O1868:O1874,"NS")</f>
        <v>0</v>
      </c>
      <c r="EG1806" s="355"/>
      <c r="EH1806" s="355">
        <f>IF(O1867="NA","NA",SUM(O1868:O1874))</f>
        <v>0</v>
      </c>
      <c r="EI1806" s="355"/>
      <c r="EJ1806" s="355">
        <f t="shared" si="1757"/>
        <v>0</v>
      </c>
      <c r="EK1806" s="355"/>
      <c r="EM1806" s="355">
        <f t="shared" si="1710"/>
        <v>0</v>
      </c>
      <c r="EN1806" s="355"/>
      <c r="EP1806" s="346"/>
      <c r="EQ1806" s="346"/>
      <c r="ER1806" s="346"/>
      <c r="ES1806" s="346"/>
      <c r="ET1806" s="346"/>
      <c r="EU1806" s="346"/>
      <c r="EV1806" s="346"/>
      <c r="EW1806" s="346"/>
      <c r="EX1806" s="346"/>
      <c r="EY1806" s="346"/>
      <c r="EZ1806" s="346"/>
      <c r="FA1806" s="346"/>
      <c r="FB1806" s="346"/>
      <c r="FC1806" s="346"/>
      <c r="FD1806" s="346"/>
      <c r="FE1806" s="346"/>
    </row>
    <row r="1807" spans="1:161" ht="24" customHeight="1">
      <c r="C1807" s="510"/>
      <c r="D1807" s="538"/>
      <c r="E1807" s="539"/>
      <c r="F1807" s="540"/>
      <c r="G1807" s="518" t="s">
        <v>55</v>
      </c>
      <c r="H1807" s="518"/>
      <c r="I1807" s="524" t="s">
        <v>218</v>
      </c>
      <c r="J1807" s="524"/>
      <c r="K1807" s="524"/>
      <c r="L1807" s="524"/>
      <c r="M1807" s="524"/>
      <c r="N1807" s="524"/>
      <c r="O1807" s="215"/>
      <c r="P1807" s="215"/>
      <c r="Q1807" s="215"/>
      <c r="R1807" s="215"/>
      <c r="S1807" s="215"/>
      <c r="T1807" s="215"/>
      <c r="U1807" s="215"/>
      <c r="V1807" s="215"/>
      <c r="W1807" s="215"/>
      <c r="X1807" s="215"/>
      <c r="Y1807" s="215"/>
      <c r="Z1807" s="215"/>
      <c r="AA1807" s="215"/>
      <c r="AB1807" s="215"/>
      <c r="AC1807" s="215"/>
      <c r="AD1807" s="215"/>
      <c r="AH1807" s="355">
        <f t="shared" si="1711"/>
        <v>0</v>
      </c>
      <c r="AI1807" s="355"/>
      <c r="AJ1807" s="355">
        <f t="shared" si="1712"/>
        <v>0</v>
      </c>
      <c r="AK1807" s="355"/>
      <c r="AL1807" s="355">
        <f t="shared" si="1713"/>
        <v>0</v>
      </c>
      <c r="AM1807" s="355"/>
      <c r="AN1807" s="355">
        <f t="shared" si="1714"/>
        <v>0</v>
      </c>
      <c r="AO1807" s="355"/>
      <c r="AQ1807" s="355">
        <f t="shared" si="1715"/>
        <v>0</v>
      </c>
      <c r="AR1807" s="355"/>
      <c r="AS1807" s="355">
        <f t="shared" si="1716"/>
        <v>0</v>
      </c>
      <c r="AT1807" s="355"/>
      <c r="AU1807" s="355">
        <f t="shared" si="1717"/>
        <v>0</v>
      </c>
      <c r="AV1807" s="355"/>
      <c r="AW1807" s="355">
        <f t="shared" si="1718"/>
        <v>0</v>
      </c>
      <c r="AX1807" s="355"/>
      <c r="AZ1807" s="355">
        <f t="shared" si="1719"/>
        <v>0</v>
      </c>
      <c r="BA1807" s="355"/>
      <c r="BB1807" s="355">
        <f t="shared" si="1720"/>
        <v>0</v>
      </c>
      <c r="BC1807" s="355"/>
      <c r="BD1807" s="355">
        <f t="shared" si="1721"/>
        <v>0</v>
      </c>
      <c r="BE1807" s="355"/>
      <c r="BF1807" s="355">
        <f t="shared" si="1722"/>
        <v>0</v>
      </c>
      <c r="BG1807" s="355"/>
      <c r="BI1807" s="355">
        <f t="shared" si="1723"/>
        <v>0</v>
      </c>
      <c r="BJ1807" s="355"/>
      <c r="BK1807" s="355">
        <f t="shared" si="1724"/>
        <v>0</v>
      </c>
      <c r="BL1807" s="355"/>
      <c r="BM1807" s="355">
        <f t="shared" si="1725"/>
        <v>0</v>
      </c>
      <c r="BN1807" s="355"/>
      <c r="BO1807" s="355">
        <f t="shared" si="1726"/>
        <v>0</v>
      </c>
      <c r="BP1807" s="355"/>
      <c r="BR1807" s="355">
        <f t="shared" si="1727"/>
        <v>0</v>
      </c>
      <c r="BS1807" s="355"/>
      <c r="BT1807" s="355">
        <f t="shared" si="1728"/>
        <v>0</v>
      </c>
      <c r="BU1807" s="355"/>
      <c r="BV1807" s="355">
        <f t="shared" si="1729"/>
        <v>0</v>
      </c>
      <c r="BW1807" s="355"/>
      <c r="BX1807" s="355">
        <f t="shared" si="1730"/>
        <v>0</v>
      </c>
      <c r="BY1807" s="355"/>
      <c r="CA1807" s="355">
        <f t="shared" si="1731"/>
        <v>0</v>
      </c>
      <c r="CB1807" s="355"/>
      <c r="CC1807" s="355">
        <f t="shared" si="1732"/>
        <v>0</v>
      </c>
      <c r="CD1807" s="355"/>
      <c r="CE1807" s="355">
        <f t="shared" si="1733"/>
        <v>0</v>
      </c>
      <c r="CF1807" s="355"/>
      <c r="CG1807" s="355">
        <f t="shared" si="1734"/>
        <v>0</v>
      </c>
      <c r="CH1807" s="355"/>
      <c r="CJ1807" s="355">
        <f t="shared" si="1735"/>
        <v>0</v>
      </c>
      <c r="CK1807" s="355"/>
      <c r="CL1807" s="355">
        <f t="shared" si="1736"/>
        <v>0</v>
      </c>
      <c r="CM1807" s="355"/>
      <c r="CN1807" s="355">
        <f t="shared" si="1737"/>
        <v>0</v>
      </c>
      <c r="CO1807" s="355"/>
      <c r="CP1807" s="355">
        <f t="shared" si="1738"/>
        <v>0</v>
      </c>
      <c r="CQ1807" s="355"/>
      <c r="CS1807" s="355">
        <f t="shared" si="1708"/>
        <v>0</v>
      </c>
      <c r="CT1807" s="355"/>
      <c r="DS1807" s="355" t="s">
        <v>2038</v>
      </c>
      <c r="DT1807" s="355"/>
      <c r="DU1807" s="355">
        <f>SUM(O1885:O1913)</f>
        <v>0</v>
      </c>
      <c r="DV1807" s="355"/>
      <c r="DW1807" s="355">
        <f>O1913</f>
        <v>0</v>
      </c>
      <c r="DX1807" s="355"/>
      <c r="DY1807" s="355">
        <f t="shared" si="1756"/>
        <v>0</v>
      </c>
      <c r="DZ1807" s="355"/>
      <c r="EB1807" s="450">
        <v>6.02</v>
      </c>
      <c r="EC1807" s="451"/>
      <c r="ED1807" s="450">
        <f>O1875</f>
        <v>0</v>
      </c>
      <c r="EE1807" s="451"/>
      <c r="EF1807" s="355">
        <f>COUNTIF(O1876:O1880,"NS")</f>
        <v>0</v>
      </c>
      <c r="EG1807" s="355"/>
      <c r="EH1807" s="355">
        <f>IF(O1875="NA","NA",SUM(O1876:O1880))</f>
        <v>0</v>
      </c>
      <c r="EI1807" s="355"/>
      <c r="EJ1807" s="355">
        <f t="shared" si="1757"/>
        <v>0</v>
      </c>
      <c r="EK1807" s="355"/>
      <c r="EM1807" s="355">
        <f t="shared" si="1710"/>
        <v>0</v>
      </c>
      <c r="EN1807" s="355"/>
      <c r="EP1807" s="445">
        <v>3.04</v>
      </c>
      <c r="EQ1807" s="445"/>
      <c r="ER1807" s="445"/>
      <c r="ES1807" s="445"/>
      <c r="ET1807" s="445"/>
      <c r="EU1807" s="445"/>
      <c r="EV1807" s="445"/>
      <c r="EW1807" s="445"/>
      <c r="EX1807" s="445"/>
      <c r="EY1807" s="445"/>
      <c r="EZ1807" s="445"/>
      <c r="FA1807" s="445"/>
      <c r="FB1807" s="445"/>
      <c r="FC1807" s="445"/>
      <c r="FD1807" s="445"/>
      <c r="FE1807" s="445"/>
    </row>
    <row r="1808" spans="1:161">
      <c r="C1808" s="510"/>
      <c r="D1808" s="538"/>
      <c r="E1808" s="539"/>
      <c r="F1808" s="540"/>
      <c r="G1808" s="518" t="s">
        <v>56</v>
      </c>
      <c r="H1808" s="518"/>
      <c r="I1808" s="524" t="s">
        <v>219</v>
      </c>
      <c r="J1808" s="524"/>
      <c r="K1808" s="524"/>
      <c r="L1808" s="524"/>
      <c r="M1808" s="524"/>
      <c r="N1808" s="524"/>
      <c r="O1808" s="215"/>
      <c r="P1808" s="215"/>
      <c r="Q1808" s="215"/>
      <c r="R1808" s="215"/>
      <c r="S1808" s="215"/>
      <c r="T1808" s="215"/>
      <c r="U1808" s="215"/>
      <c r="V1808" s="215"/>
      <c r="W1808" s="215"/>
      <c r="X1808" s="215"/>
      <c r="Y1808" s="215"/>
      <c r="Z1808" s="215"/>
      <c r="AA1808" s="215"/>
      <c r="AB1808" s="215"/>
      <c r="AC1808" s="215"/>
      <c r="AD1808" s="215"/>
      <c r="AH1808" s="355">
        <f t="shared" si="1711"/>
        <v>0</v>
      </c>
      <c r="AI1808" s="355"/>
      <c r="AJ1808" s="355">
        <f t="shared" si="1712"/>
        <v>0</v>
      </c>
      <c r="AK1808" s="355"/>
      <c r="AL1808" s="355">
        <f t="shared" si="1713"/>
        <v>0</v>
      </c>
      <c r="AM1808" s="355"/>
      <c r="AN1808" s="355">
        <f t="shared" si="1714"/>
        <v>0</v>
      </c>
      <c r="AO1808" s="355"/>
      <c r="AQ1808" s="355">
        <f t="shared" si="1715"/>
        <v>0</v>
      </c>
      <c r="AR1808" s="355"/>
      <c r="AS1808" s="355">
        <f t="shared" si="1716"/>
        <v>0</v>
      </c>
      <c r="AT1808" s="355"/>
      <c r="AU1808" s="355">
        <f t="shared" si="1717"/>
        <v>0</v>
      </c>
      <c r="AV1808" s="355"/>
      <c r="AW1808" s="355">
        <f t="shared" si="1718"/>
        <v>0</v>
      </c>
      <c r="AX1808" s="355"/>
      <c r="AZ1808" s="355">
        <f t="shared" si="1719"/>
        <v>0</v>
      </c>
      <c r="BA1808" s="355"/>
      <c r="BB1808" s="355">
        <f t="shared" si="1720"/>
        <v>0</v>
      </c>
      <c r="BC1808" s="355"/>
      <c r="BD1808" s="355">
        <f t="shared" si="1721"/>
        <v>0</v>
      </c>
      <c r="BE1808" s="355"/>
      <c r="BF1808" s="355">
        <f t="shared" si="1722"/>
        <v>0</v>
      </c>
      <c r="BG1808" s="355"/>
      <c r="BI1808" s="355">
        <f t="shared" si="1723"/>
        <v>0</v>
      </c>
      <c r="BJ1808" s="355"/>
      <c r="BK1808" s="355">
        <f t="shared" si="1724"/>
        <v>0</v>
      </c>
      <c r="BL1808" s="355"/>
      <c r="BM1808" s="355">
        <f t="shared" si="1725"/>
        <v>0</v>
      </c>
      <c r="BN1808" s="355"/>
      <c r="BO1808" s="355">
        <f t="shared" si="1726"/>
        <v>0</v>
      </c>
      <c r="BP1808" s="355"/>
      <c r="BR1808" s="355">
        <f t="shared" si="1727"/>
        <v>0</v>
      </c>
      <c r="BS1808" s="355"/>
      <c r="BT1808" s="355">
        <f t="shared" si="1728"/>
        <v>0</v>
      </c>
      <c r="BU1808" s="355"/>
      <c r="BV1808" s="355">
        <f t="shared" si="1729"/>
        <v>0</v>
      </c>
      <c r="BW1808" s="355"/>
      <c r="BX1808" s="355">
        <f t="shared" si="1730"/>
        <v>0</v>
      </c>
      <c r="BY1808" s="355"/>
      <c r="CA1808" s="355">
        <f t="shared" si="1731"/>
        <v>0</v>
      </c>
      <c r="CB1808" s="355"/>
      <c r="CC1808" s="355">
        <f t="shared" si="1732"/>
        <v>0</v>
      </c>
      <c r="CD1808" s="355"/>
      <c r="CE1808" s="355">
        <f t="shared" si="1733"/>
        <v>0</v>
      </c>
      <c r="CF1808" s="355"/>
      <c r="CG1808" s="355">
        <f t="shared" si="1734"/>
        <v>0</v>
      </c>
      <c r="CH1808" s="355"/>
      <c r="CJ1808" s="355">
        <f t="shared" si="1735"/>
        <v>0</v>
      </c>
      <c r="CK1808" s="355"/>
      <c r="CL1808" s="355">
        <f t="shared" si="1736"/>
        <v>0</v>
      </c>
      <c r="CM1808" s="355"/>
      <c r="CN1808" s="355">
        <f t="shared" si="1737"/>
        <v>0</v>
      </c>
      <c r="CO1808" s="355"/>
      <c r="CP1808" s="355">
        <f t="shared" si="1738"/>
        <v>0</v>
      </c>
      <c r="CQ1808" s="355"/>
      <c r="CS1808" s="355">
        <f t="shared" si="1708"/>
        <v>0</v>
      </c>
      <c r="CT1808" s="355"/>
      <c r="DS1808" s="355" t="s">
        <v>2170</v>
      </c>
      <c r="DT1808" s="355"/>
      <c r="DU1808" s="355">
        <f>SUM(O1914:O1930)</f>
        <v>0</v>
      </c>
      <c r="DV1808" s="355"/>
      <c r="DW1808" s="355">
        <f>O1930</f>
        <v>0</v>
      </c>
      <c r="DX1808" s="355"/>
      <c r="DY1808" s="355">
        <f t="shared" si="1756"/>
        <v>0</v>
      </c>
      <c r="DZ1808" s="355"/>
      <c r="EB1808" s="450">
        <v>7.01</v>
      </c>
      <c r="EC1808" s="451"/>
      <c r="ED1808" s="450">
        <f>O1885</f>
        <v>0</v>
      </c>
      <c r="EE1808" s="451"/>
      <c r="EF1808" s="355">
        <f>COUNTIF(O1886:O1891,"NS")</f>
        <v>0</v>
      </c>
      <c r="EG1808" s="355"/>
      <c r="EH1808" s="355">
        <f>IF(O1885="NA","NA",SUM(O1886:O1891))</f>
        <v>0</v>
      </c>
      <c r="EI1808" s="355"/>
      <c r="EJ1808" s="355">
        <f t="shared" si="1757"/>
        <v>0</v>
      </c>
      <c r="EK1808" s="355"/>
      <c r="EM1808" s="355">
        <f t="shared" si="1710"/>
        <v>0</v>
      </c>
      <c r="EN1808" s="355"/>
      <c r="EP1808" s="335" t="s">
        <v>1986</v>
      </c>
      <c r="EQ1808" s="334">
        <f>P1821</f>
        <v>0</v>
      </c>
      <c r="ER1808" s="334">
        <f t="shared" ref="ER1808:FE1808" si="1769">Q1821</f>
        <v>0</v>
      </c>
      <c r="ES1808" s="334">
        <f t="shared" si="1769"/>
        <v>0</v>
      </c>
      <c r="ET1808" s="334">
        <f t="shared" si="1769"/>
        <v>0</v>
      </c>
      <c r="EU1808" s="334">
        <f t="shared" si="1769"/>
        <v>0</v>
      </c>
      <c r="EV1808" s="334">
        <f t="shared" si="1769"/>
        <v>0</v>
      </c>
      <c r="EW1808" s="334">
        <f t="shared" si="1769"/>
        <v>0</v>
      </c>
      <c r="EX1808" s="334">
        <f t="shared" si="1769"/>
        <v>0</v>
      </c>
      <c r="EY1808" s="334">
        <f t="shared" si="1769"/>
        <v>0</v>
      </c>
      <c r="EZ1808" s="334">
        <f t="shared" si="1769"/>
        <v>0</v>
      </c>
      <c r="FA1808" s="334">
        <f t="shared" si="1769"/>
        <v>0</v>
      </c>
      <c r="FB1808" s="334">
        <f t="shared" si="1769"/>
        <v>0</v>
      </c>
      <c r="FC1808" s="334">
        <f t="shared" si="1769"/>
        <v>0</v>
      </c>
      <c r="FD1808" s="334">
        <f t="shared" si="1769"/>
        <v>0</v>
      </c>
      <c r="FE1808" s="334">
        <f t="shared" si="1769"/>
        <v>0</v>
      </c>
    </row>
    <row r="1809" spans="3:161" ht="24" customHeight="1">
      <c r="C1809" s="510"/>
      <c r="D1809" s="538"/>
      <c r="E1809" s="539"/>
      <c r="F1809" s="540"/>
      <c r="G1809" s="518" t="s">
        <v>58</v>
      </c>
      <c r="H1809" s="518"/>
      <c r="I1809" s="524" t="s">
        <v>220</v>
      </c>
      <c r="J1809" s="524"/>
      <c r="K1809" s="524"/>
      <c r="L1809" s="524"/>
      <c r="M1809" s="524"/>
      <c r="N1809" s="524"/>
      <c r="O1809" s="215"/>
      <c r="P1809" s="215"/>
      <c r="Q1809" s="215"/>
      <c r="R1809" s="215"/>
      <c r="S1809" s="215"/>
      <c r="T1809" s="215"/>
      <c r="U1809" s="215"/>
      <c r="V1809" s="215"/>
      <c r="W1809" s="215"/>
      <c r="X1809" s="215"/>
      <c r="Y1809" s="215"/>
      <c r="Z1809" s="215"/>
      <c r="AA1809" s="215"/>
      <c r="AB1809" s="215"/>
      <c r="AC1809" s="215"/>
      <c r="AD1809" s="215"/>
      <c r="AH1809" s="355">
        <f t="shared" si="1711"/>
        <v>0</v>
      </c>
      <c r="AI1809" s="355"/>
      <c r="AJ1809" s="355">
        <f t="shared" si="1712"/>
        <v>0</v>
      </c>
      <c r="AK1809" s="355"/>
      <c r="AL1809" s="355">
        <f t="shared" si="1713"/>
        <v>0</v>
      </c>
      <c r="AM1809" s="355"/>
      <c r="AN1809" s="355">
        <f t="shared" si="1714"/>
        <v>0</v>
      </c>
      <c r="AO1809" s="355"/>
      <c r="AQ1809" s="355">
        <f t="shared" si="1715"/>
        <v>0</v>
      </c>
      <c r="AR1809" s="355"/>
      <c r="AS1809" s="355">
        <f t="shared" si="1716"/>
        <v>0</v>
      </c>
      <c r="AT1809" s="355"/>
      <c r="AU1809" s="355">
        <f t="shared" si="1717"/>
        <v>0</v>
      </c>
      <c r="AV1809" s="355"/>
      <c r="AW1809" s="355">
        <f t="shared" si="1718"/>
        <v>0</v>
      </c>
      <c r="AX1809" s="355"/>
      <c r="AZ1809" s="355">
        <f t="shared" si="1719"/>
        <v>0</v>
      </c>
      <c r="BA1809" s="355"/>
      <c r="BB1809" s="355">
        <f t="shared" si="1720"/>
        <v>0</v>
      </c>
      <c r="BC1809" s="355"/>
      <c r="BD1809" s="355">
        <f t="shared" si="1721"/>
        <v>0</v>
      </c>
      <c r="BE1809" s="355"/>
      <c r="BF1809" s="355">
        <f t="shared" si="1722"/>
        <v>0</v>
      </c>
      <c r="BG1809" s="355"/>
      <c r="BI1809" s="355">
        <f t="shared" si="1723"/>
        <v>0</v>
      </c>
      <c r="BJ1809" s="355"/>
      <c r="BK1809" s="355">
        <f t="shared" si="1724"/>
        <v>0</v>
      </c>
      <c r="BL1809" s="355"/>
      <c r="BM1809" s="355">
        <f t="shared" si="1725"/>
        <v>0</v>
      </c>
      <c r="BN1809" s="355"/>
      <c r="BO1809" s="355">
        <f t="shared" si="1726"/>
        <v>0</v>
      </c>
      <c r="BP1809" s="355"/>
      <c r="BR1809" s="355">
        <f t="shared" si="1727"/>
        <v>0</v>
      </c>
      <c r="BS1809" s="355"/>
      <c r="BT1809" s="355">
        <f t="shared" si="1728"/>
        <v>0</v>
      </c>
      <c r="BU1809" s="355"/>
      <c r="BV1809" s="355">
        <f t="shared" si="1729"/>
        <v>0</v>
      </c>
      <c r="BW1809" s="355"/>
      <c r="BX1809" s="355">
        <f t="shared" si="1730"/>
        <v>0</v>
      </c>
      <c r="BY1809" s="355"/>
      <c r="CA1809" s="355">
        <f t="shared" si="1731"/>
        <v>0</v>
      </c>
      <c r="CB1809" s="355"/>
      <c r="CC1809" s="355">
        <f t="shared" si="1732"/>
        <v>0</v>
      </c>
      <c r="CD1809" s="355"/>
      <c r="CE1809" s="355">
        <f t="shared" si="1733"/>
        <v>0</v>
      </c>
      <c r="CF1809" s="355"/>
      <c r="CG1809" s="355">
        <f t="shared" si="1734"/>
        <v>0</v>
      </c>
      <c r="CH1809" s="355"/>
      <c r="CJ1809" s="355">
        <f t="shared" si="1735"/>
        <v>0</v>
      </c>
      <c r="CK1809" s="355"/>
      <c r="CL1809" s="355">
        <f t="shared" si="1736"/>
        <v>0</v>
      </c>
      <c r="CM1809" s="355"/>
      <c r="CN1809" s="355">
        <f t="shared" si="1737"/>
        <v>0</v>
      </c>
      <c r="CO1809" s="355"/>
      <c r="CP1809" s="355">
        <f t="shared" si="1738"/>
        <v>0</v>
      </c>
      <c r="CQ1809" s="355"/>
      <c r="CS1809" s="355">
        <f t="shared" si="1708"/>
        <v>0</v>
      </c>
      <c r="CT1809" s="355"/>
      <c r="DS1809" s="355" t="s">
        <v>2171</v>
      </c>
      <c r="DT1809" s="355"/>
      <c r="DU1809" s="355">
        <f>SUM(O1931:O1963)</f>
        <v>0</v>
      </c>
      <c r="DV1809" s="355"/>
      <c r="DW1809" s="355">
        <f>O1963</f>
        <v>0</v>
      </c>
      <c r="DX1809" s="355"/>
      <c r="DY1809" s="355">
        <f t="shared" si="1756"/>
        <v>0</v>
      </c>
      <c r="DZ1809" s="355"/>
      <c r="EB1809" s="450">
        <v>7.02</v>
      </c>
      <c r="EC1809" s="451"/>
      <c r="ED1809" s="450">
        <f>O1892</f>
        <v>0</v>
      </c>
      <c r="EE1809" s="451"/>
      <c r="EF1809" s="355">
        <f>COUNTIF(O1893:O1900,"NS")</f>
        <v>0</v>
      </c>
      <c r="EG1809" s="355"/>
      <c r="EH1809" s="355">
        <f>IF(O1892="NA","NA",SUM(O1893:O1900))</f>
        <v>0</v>
      </c>
      <c r="EI1809" s="355"/>
      <c r="EJ1809" s="355">
        <f t="shared" si="1757"/>
        <v>0</v>
      </c>
      <c r="EK1809" s="355"/>
      <c r="EM1809" s="355">
        <f t="shared" si="1710"/>
        <v>0</v>
      </c>
      <c r="EN1809" s="355"/>
      <c r="EP1809" s="335" t="s">
        <v>1987</v>
      </c>
      <c r="EQ1809" s="334">
        <f>COUNTIF(P1822:P1826,"NS")</f>
        <v>0</v>
      </c>
      <c r="ER1809" s="334">
        <f t="shared" ref="ER1809:FE1809" si="1770">COUNTIF(Q1822:Q1826,"NS")</f>
        <v>0</v>
      </c>
      <c r="ES1809" s="334">
        <f t="shared" si="1770"/>
        <v>0</v>
      </c>
      <c r="ET1809" s="334">
        <f t="shared" si="1770"/>
        <v>0</v>
      </c>
      <c r="EU1809" s="334">
        <f t="shared" si="1770"/>
        <v>0</v>
      </c>
      <c r="EV1809" s="334">
        <f t="shared" si="1770"/>
        <v>0</v>
      </c>
      <c r="EW1809" s="334">
        <f t="shared" si="1770"/>
        <v>0</v>
      </c>
      <c r="EX1809" s="334">
        <f t="shared" si="1770"/>
        <v>0</v>
      </c>
      <c r="EY1809" s="334">
        <f t="shared" si="1770"/>
        <v>0</v>
      </c>
      <c r="EZ1809" s="334">
        <f t="shared" si="1770"/>
        <v>0</v>
      </c>
      <c r="FA1809" s="334">
        <f t="shared" si="1770"/>
        <v>0</v>
      </c>
      <c r="FB1809" s="334">
        <f t="shared" si="1770"/>
        <v>0</v>
      </c>
      <c r="FC1809" s="334">
        <f t="shared" si="1770"/>
        <v>0</v>
      </c>
      <c r="FD1809" s="334">
        <f t="shared" si="1770"/>
        <v>0</v>
      </c>
      <c r="FE1809" s="334">
        <f t="shared" si="1770"/>
        <v>0</v>
      </c>
    </row>
    <row r="1810" spans="3:161">
      <c r="C1810" s="510"/>
      <c r="D1810" s="538"/>
      <c r="E1810" s="539"/>
      <c r="F1810" s="540"/>
      <c r="G1810" s="518" t="s">
        <v>60</v>
      </c>
      <c r="H1810" s="518"/>
      <c r="I1810" s="580" t="s">
        <v>221</v>
      </c>
      <c r="J1810" s="580"/>
      <c r="K1810" s="580"/>
      <c r="L1810" s="580"/>
      <c r="M1810" s="580"/>
      <c r="N1810" s="580"/>
      <c r="O1810" s="215"/>
      <c r="P1810" s="215"/>
      <c r="Q1810" s="215"/>
      <c r="R1810" s="215"/>
      <c r="S1810" s="215"/>
      <c r="T1810" s="215"/>
      <c r="U1810" s="215"/>
      <c r="V1810" s="215"/>
      <c r="W1810" s="215"/>
      <c r="X1810" s="215"/>
      <c r="Y1810" s="215"/>
      <c r="Z1810" s="215"/>
      <c r="AA1810" s="215"/>
      <c r="AB1810" s="215"/>
      <c r="AC1810" s="215"/>
      <c r="AD1810" s="215"/>
      <c r="AH1810" s="355">
        <f t="shared" ref="AH1810:AH1811" si="1771">O1810</f>
        <v>0</v>
      </c>
      <c r="AI1810" s="355"/>
      <c r="AJ1810" s="355">
        <f t="shared" ref="AJ1810" si="1772">COUNTIF(P1810:R1810,"NS")</f>
        <v>0</v>
      </c>
      <c r="AK1810" s="355"/>
      <c r="AL1810" s="355">
        <f t="shared" si="1713"/>
        <v>0</v>
      </c>
      <c r="AM1810" s="355"/>
      <c r="AN1810" s="355">
        <f t="shared" si="1714"/>
        <v>0</v>
      </c>
      <c r="AO1810" s="355"/>
      <c r="AQ1810" s="355">
        <f t="shared" ref="AQ1810" si="1773">IF(O1810="NA","NA",S1810)</f>
        <v>0</v>
      </c>
      <c r="AR1810" s="355"/>
      <c r="AS1810" s="355">
        <f t="shared" ref="AS1810" si="1774">COUNTIF(T1810:V1810,"NS")</f>
        <v>0</v>
      </c>
      <c r="AT1810" s="355"/>
      <c r="AU1810" s="355">
        <f t="shared" si="1717"/>
        <v>0</v>
      </c>
      <c r="AV1810" s="355"/>
      <c r="AW1810" s="355">
        <f t="shared" si="1718"/>
        <v>0</v>
      </c>
      <c r="AX1810" s="355"/>
      <c r="AZ1810" s="355">
        <f t="shared" ref="AZ1810" si="1775">IF(O1810="NA","NA",W1810)</f>
        <v>0</v>
      </c>
      <c r="BA1810" s="355"/>
      <c r="BB1810" s="355">
        <f t="shared" ref="BB1810" si="1776">COUNTIF(X1810:Z1810,"NS")</f>
        <v>0</v>
      </c>
      <c r="BC1810" s="355"/>
      <c r="BD1810" s="355">
        <f t="shared" si="1721"/>
        <v>0</v>
      </c>
      <c r="BE1810" s="355"/>
      <c r="BF1810" s="355">
        <f t="shared" si="1722"/>
        <v>0</v>
      </c>
      <c r="BG1810" s="355"/>
      <c r="BI1810" s="355">
        <f t="shared" ref="BI1810" si="1777">IF(O1810="NA","NA",AA1810)</f>
        <v>0</v>
      </c>
      <c r="BJ1810" s="355"/>
      <c r="BK1810" s="355">
        <f t="shared" ref="BK1810" si="1778">COUNTIF(AB1810:AD1810,"NS")</f>
        <v>0</v>
      </c>
      <c r="BL1810" s="355"/>
      <c r="BM1810" s="355">
        <f t="shared" si="1725"/>
        <v>0</v>
      </c>
      <c r="BN1810" s="355"/>
      <c r="BO1810" s="355">
        <f t="shared" si="1726"/>
        <v>0</v>
      </c>
      <c r="BP1810" s="355"/>
      <c r="BR1810" s="355">
        <f t="shared" si="1727"/>
        <v>0</v>
      </c>
      <c r="BS1810" s="355"/>
      <c r="BT1810" s="355">
        <f t="shared" si="1728"/>
        <v>0</v>
      </c>
      <c r="BU1810" s="355"/>
      <c r="BV1810" s="355">
        <f t="shared" si="1729"/>
        <v>0</v>
      </c>
      <c r="BW1810" s="355"/>
      <c r="BX1810" s="355">
        <f t="shared" si="1730"/>
        <v>0</v>
      </c>
      <c r="BY1810" s="355"/>
      <c r="CA1810" s="355">
        <f t="shared" si="1731"/>
        <v>0</v>
      </c>
      <c r="CB1810" s="355"/>
      <c r="CC1810" s="355">
        <f t="shared" si="1732"/>
        <v>0</v>
      </c>
      <c r="CD1810" s="355"/>
      <c r="CE1810" s="355">
        <f t="shared" si="1733"/>
        <v>0</v>
      </c>
      <c r="CF1810" s="355"/>
      <c r="CG1810" s="355">
        <f t="shared" si="1734"/>
        <v>0</v>
      </c>
      <c r="CH1810" s="355"/>
      <c r="CJ1810" s="355">
        <f t="shared" si="1735"/>
        <v>0</v>
      </c>
      <c r="CK1810" s="355"/>
      <c r="CL1810" s="355">
        <f t="shared" si="1736"/>
        <v>0</v>
      </c>
      <c r="CM1810" s="355"/>
      <c r="CN1810" s="355">
        <f t="shared" si="1737"/>
        <v>0</v>
      </c>
      <c r="CO1810" s="355"/>
      <c r="CP1810" s="355">
        <f t="shared" si="1738"/>
        <v>0</v>
      </c>
      <c r="CQ1810" s="355"/>
      <c r="CS1810" s="355">
        <f t="shared" ref="CS1810" si="1779">IF(OR(AND(O1810="",COUNTBLANK(P1810:AD1810)=15),AND(O1810="NA",COUNTBLANK(P1810:AD1810)=15),AND(O1810&gt;=0,COUNTBLANK(P1810:AD1810)=0)),0,1)</f>
        <v>0</v>
      </c>
      <c r="CT1810" s="355"/>
      <c r="DS1810" s="355" t="s">
        <v>2172</v>
      </c>
      <c r="DT1810" s="355"/>
      <c r="DU1810" s="355">
        <f>O1964</f>
        <v>0</v>
      </c>
      <c r="DV1810" s="355"/>
      <c r="DW1810" s="355">
        <f>O1964</f>
        <v>0</v>
      </c>
      <c r="DX1810" s="355"/>
      <c r="DY1810" s="355">
        <v>0</v>
      </c>
      <c r="DZ1810" s="355"/>
      <c r="EB1810" s="450">
        <v>7.06</v>
      </c>
      <c r="EC1810" s="451"/>
      <c r="ED1810" s="450">
        <f>O1904</f>
        <v>0</v>
      </c>
      <c r="EE1810" s="451"/>
      <c r="EF1810" s="355">
        <f>COUNTIF(O1905:O1910,"NS")</f>
        <v>0</v>
      </c>
      <c r="EG1810" s="355"/>
      <c r="EH1810" s="355">
        <f>IF(O1904="NA","NA",SUM(O1905:O1910))</f>
        <v>0</v>
      </c>
      <c r="EI1810" s="355"/>
      <c r="EJ1810" s="355">
        <f t="shared" si="1757"/>
        <v>0</v>
      </c>
      <c r="EK1810" s="355"/>
      <c r="EM1810" s="355">
        <f t="shared" ref="EM1810" si="1780">IF(O1810="NA",1,0)</f>
        <v>0</v>
      </c>
      <c r="EN1810" s="355"/>
      <c r="EP1810" s="335" t="s">
        <v>1988</v>
      </c>
      <c r="EQ1810" s="334">
        <f>SUM(P1822:P1826)</f>
        <v>0</v>
      </c>
      <c r="ER1810" s="334">
        <f t="shared" ref="ER1810:FE1810" si="1781">SUM(Q1822:Q1826)</f>
        <v>0</v>
      </c>
      <c r="ES1810" s="334">
        <f t="shared" si="1781"/>
        <v>0</v>
      </c>
      <c r="ET1810" s="334">
        <f t="shared" si="1781"/>
        <v>0</v>
      </c>
      <c r="EU1810" s="334">
        <f t="shared" si="1781"/>
        <v>0</v>
      </c>
      <c r="EV1810" s="334">
        <f t="shared" si="1781"/>
        <v>0</v>
      </c>
      <c r="EW1810" s="334">
        <f t="shared" si="1781"/>
        <v>0</v>
      </c>
      <c r="EX1810" s="334">
        <f t="shared" si="1781"/>
        <v>0</v>
      </c>
      <c r="EY1810" s="334">
        <f t="shared" si="1781"/>
        <v>0</v>
      </c>
      <c r="EZ1810" s="334">
        <f t="shared" si="1781"/>
        <v>0</v>
      </c>
      <c r="FA1810" s="334">
        <f t="shared" si="1781"/>
        <v>0</v>
      </c>
      <c r="FB1810" s="334">
        <f t="shared" si="1781"/>
        <v>0</v>
      </c>
      <c r="FC1810" s="334">
        <f t="shared" si="1781"/>
        <v>0</v>
      </c>
      <c r="FD1810" s="334">
        <f t="shared" si="1781"/>
        <v>0</v>
      </c>
      <c r="FE1810" s="334">
        <f t="shared" si="1781"/>
        <v>0</v>
      </c>
    </row>
    <row r="1811" spans="3:161">
      <c r="C1811" s="510"/>
      <c r="D1811" s="538"/>
      <c r="E1811" s="539"/>
      <c r="F1811" s="540"/>
      <c r="G1811" s="519" t="s">
        <v>222</v>
      </c>
      <c r="H1811" s="520"/>
      <c r="I1811" s="300"/>
      <c r="J1811" s="606" t="s">
        <v>223</v>
      </c>
      <c r="K1811" s="606"/>
      <c r="L1811" s="606"/>
      <c r="M1811" s="606"/>
      <c r="N1811" s="607"/>
      <c r="O1811" s="215"/>
      <c r="P1811" s="215"/>
      <c r="Q1811" s="215"/>
      <c r="R1811" s="215"/>
      <c r="S1811" s="215"/>
      <c r="T1811" s="215"/>
      <c r="U1811" s="215"/>
      <c r="V1811" s="215"/>
      <c r="W1811" s="215"/>
      <c r="X1811" s="215"/>
      <c r="Y1811" s="215"/>
      <c r="Z1811" s="215"/>
      <c r="AA1811" s="215"/>
      <c r="AB1811" s="215"/>
      <c r="AC1811" s="215"/>
      <c r="AD1811" s="215"/>
      <c r="AH1811" s="355">
        <f t="shared" si="1771"/>
        <v>0</v>
      </c>
      <c r="AI1811" s="355"/>
      <c r="AJ1811" s="355">
        <f t="shared" si="1712"/>
        <v>0</v>
      </c>
      <c r="AK1811" s="355"/>
      <c r="AL1811" s="355">
        <f t="shared" si="1713"/>
        <v>0</v>
      </c>
      <c r="AM1811" s="355"/>
      <c r="AN1811" s="355">
        <f t="shared" si="1714"/>
        <v>0</v>
      </c>
      <c r="AO1811" s="355"/>
      <c r="AQ1811" s="355">
        <f t="shared" si="1715"/>
        <v>0</v>
      </c>
      <c r="AR1811" s="355"/>
      <c r="AS1811" s="355">
        <f t="shared" si="1716"/>
        <v>0</v>
      </c>
      <c r="AT1811" s="355"/>
      <c r="AU1811" s="355">
        <f t="shared" si="1717"/>
        <v>0</v>
      </c>
      <c r="AV1811" s="355"/>
      <c r="AW1811" s="355">
        <f t="shared" si="1718"/>
        <v>0</v>
      </c>
      <c r="AX1811" s="355"/>
      <c r="AZ1811" s="355">
        <f t="shared" si="1719"/>
        <v>0</v>
      </c>
      <c r="BA1811" s="355"/>
      <c r="BB1811" s="355">
        <f t="shared" si="1720"/>
        <v>0</v>
      </c>
      <c r="BC1811" s="355"/>
      <c r="BD1811" s="355">
        <f t="shared" si="1721"/>
        <v>0</v>
      </c>
      <c r="BE1811" s="355"/>
      <c r="BF1811" s="355">
        <f t="shared" si="1722"/>
        <v>0</v>
      </c>
      <c r="BG1811" s="355"/>
      <c r="BI1811" s="355">
        <f t="shared" si="1723"/>
        <v>0</v>
      </c>
      <c r="BJ1811" s="355"/>
      <c r="BK1811" s="355">
        <f t="shared" si="1724"/>
        <v>0</v>
      </c>
      <c r="BL1811" s="355"/>
      <c r="BM1811" s="355">
        <f t="shared" si="1725"/>
        <v>0</v>
      </c>
      <c r="BN1811" s="355"/>
      <c r="BO1811" s="355">
        <f t="shared" si="1726"/>
        <v>0</v>
      </c>
      <c r="BP1811" s="355"/>
      <c r="BR1811" s="355">
        <f t="shared" si="1727"/>
        <v>0</v>
      </c>
      <c r="BS1811" s="355"/>
      <c r="BT1811" s="355">
        <f t="shared" si="1728"/>
        <v>0</v>
      </c>
      <c r="BU1811" s="355"/>
      <c r="BV1811" s="355">
        <f t="shared" si="1729"/>
        <v>0</v>
      </c>
      <c r="BW1811" s="355"/>
      <c r="BX1811" s="355">
        <f t="shared" si="1730"/>
        <v>0</v>
      </c>
      <c r="BY1811" s="355"/>
      <c r="CA1811" s="355">
        <f t="shared" si="1731"/>
        <v>0</v>
      </c>
      <c r="CB1811" s="355"/>
      <c r="CC1811" s="355">
        <f t="shared" si="1732"/>
        <v>0</v>
      </c>
      <c r="CD1811" s="355"/>
      <c r="CE1811" s="355">
        <f t="shared" si="1733"/>
        <v>0</v>
      </c>
      <c r="CF1811" s="355"/>
      <c r="CG1811" s="355">
        <f t="shared" si="1734"/>
        <v>0</v>
      </c>
      <c r="CH1811" s="355"/>
      <c r="CJ1811" s="355">
        <f t="shared" si="1735"/>
        <v>0</v>
      </c>
      <c r="CK1811" s="355"/>
      <c r="CL1811" s="355">
        <f t="shared" si="1736"/>
        <v>0</v>
      </c>
      <c r="CM1811" s="355"/>
      <c r="CN1811" s="355">
        <f t="shared" si="1737"/>
        <v>0</v>
      </c>
      <c r="CO1811" s="355"/>
      <c r="CP1811" s="355">
        <f t="shared" si="1738"/>
        <v>0</v>
      </c>
      <c r="CQ1811" s="355"/>
      <c r="CS1811" s="355">
        <f t="shared" ref="CS1811:CS1842" si="1782">IF(OR(AND(O1811="",COUNTBLANK(P1811:AD1811)=15),AND(O1811="NA",COUNTBLANK(P1811:AD1811)=15),AND(O1811&gt;=0,COUNTBLANK(P1811:AD1811)=0)),0,1)</f>
        <v>0</v>
      </c>
      <c r="CT1811" s="355"/>
      <c r="DY1811" s="447">
        <f>SUM(DY1801:DZ1810)</f>
        <v>0</v>
      </c>
      <c r="DZ1811" s="447"/>
      <c r="EB1811" s="450">
        <v>8.01</v>
      </c>
      <c r="EC1811" s="451"/>
      <c r="ED1811" s="450">
        <f>O1914</f>
        <v>0</v>
      </c>
      <c r="EE1811" s="451"/>
      <c r="EF1811" s="355">
        <f>COUNTIF(O1915:O1923,"NS")</f>
        <v>0</v>
      </c>
      <c r="EG1811" s="355"/>
      <c r="EH1811" s="355">
        <f>IF(O1914="NA","NA",SUM(O1915:O1923))</f>
        <v>0</v>
      </c>
      <c r="EI1811" s="355"/>
      <c r="EJ1811" s="355">
        <f t="shared" si="1757"/>
        <v>0</v>
      </c>
      <c r="EK1811" s="355"/>
      <c r="EM1811" s="355">
        <f t="shared" ref="EM1811:EM1842" si="1783">IF(O1811="NA",1,0)</f>
        <v>0</v>
      </c>
      <c r="EN1811" s="355"/>
      <c r="EP1811" s="335" t="s">
        <v>1989</v>
      </c>
      <c r="EQ1811" s="345">
        <f>IF($AH$1796=2640,0,IF(OR(AND(EQ1808=0,EQ1809&gt;0),AND(EQ1808="NS",EQ1810&gt;0),AND(EQ1808="NS",EQ1810=0,EQ1809=0)),1,IF(OR(AND(EQ1809&gt;=2,EQ1810&lt;EQ1808),AND(EQ1808="NS",EQ1810=0,EQ1809&gt;0),EQ1808=EQ1810),0,1)))</f>
        <v>0</v>
      </c>
      <c r="ER1811" s="345">
        <f t="shared" ref="ER1811:FE1811" si="1784">IF($AH$1796=2640,0,IF(OR(AND(ER1808=0,ER1809&gt;0),AND(ER1808="NS",ER1810&gt;0),AND(ER1808="NS",ER1810=0,ER1809=0)),1,IF(OR(AND(ER1809&gt;=2,ER1810&lt;ER1808),AND(ER1808="NS",ER1810=0,ER1809&gt;0),ER1808=ER1810),0,1)))</f>
        <v>0</v>
      </c>
      <c r="ES1811" s="345">
        <f t="shared" si="1784"/>
        <v>0</v>
      </c>
      <c r="ET1811" s="345">
        <f t="shared" si="1784"/>
        <v>0</v>
      </c>
      <c r="EU1811" s="345">
        <f t="shared" si="1784"/>
        <v>0</v>
      </c>
      <c r="EV1811" s="345">
        <f t="shared" si="1784"/>
        <v>0</v>
      </c>
      <c r="EW1811" s="345">
        <f t="shared" si="1784"/>
        <v>0</v>
      </c>
      <c r="EX1811" s="345">
        <f t="shared" si="1784"/>
        <v>0</v>
      </c>
      <c r="EY1811" s="345">
        <f t="shared" si="1784"/>
        <v>0</v>
      </c>
      <c r="EZ1811" s="345">
        <f t="shared" si="1784"/>
        <v>0</v>
      </c>
      <c r="FA1811" s="345">
        <f t="shared" si="1784"/>
        <v>0</v>
      </c>
      <c r="FB1811" s="345">
        <f t="shared" si="1784"/>
        <v>0</v>
      </c>
      <c r="FC1811" s="345">
        <f t="shared" si="1784"/>
        <v>0</v>
      </c>
      <c r="FD1811" s="345">
        <f t="shared" si="1784"/>
        <v>0</v>
      </c>
      <c r="FE1811" s="345">
        <f t="shared" si="1784"/>
        <v>0</v>
      </c>
    </row>
    <row r="1812" spans="3:161" ht="24" customHeight="1">
      <c r="C1812" s="510"/>
      <c r="D1812" s="538"/>
      <c r="E1812" s="539"/>
      <c r="F1812" s="540"/>
      <c r="G1812" s="519" t="s">
        <v>224</v>
      </c>
      <c r="H1812" s="520"/>
      <c r="I1812" s="301"/>
      <c r="J1812" s="601" t="s">
        <v>225</v>
      </c>
      <c r="K1812" s="601"/>
      <c r="L1812" s="601"/>
      <c r="M1812" s="601"/>
      <c r="N1812" s="602"/>
      <c r="O1812" s="215"/>
      <c r="P1812" s="215"/>
      <c r="Q1812" s="215"/>
      <c r="R1812" s="215"/>
      <c r="S1812" s="215"/>
      <c r="T1812" s="215"/>
      <c r="U1812" s="215"/>
      <c r="V1812" s="215"/>
      <c r="W1812" s="215"/>
      <c r="X1812" s="215"/>
      <c r="Y1812" s="215"/>
      <c r="Z1812" s="215"/>
      <c r="AA1812" s="215"/>
      <c r="AB1812" s="215"/>
      <c r="AC1812" s="215"/>
      <c r="AD1812" s="215"/>
      <c r="AH1812" s="355">
        <f t="shared" si="1711"/>
        <v>0</v>
      </c>
      <c r="AI1812" s="355"/>
      <c r="AJ1812" s="355">
        <f t="shared" si="1712"/>
        <v>0</v>
      </c>
      <c r="AK1812" s="355"/>
      <c r="AL1812" s="355">
        <f t="shared" si="1713"/>
        <v>0</v>
      </c>
      <c r="AM1812" s="355"/>
      <c r="AN1812" s="355">
        <f t="shared" si="1714"/>
        <v>0</v>
      </c>
      <c r="AO1812" s="355"/>
      <c r="AQ1812" s="355">
        <f t="shared" si="1715"/>
        <v>0</v>
      </c>
      <c r="AR1812" s="355"/>
      <c r="AS1812" s="355">
        <f t="shared" si="1716"/>
        <v>0</v>
      </c>
      <c r="AT1812" s="355"/>
      <c r="AU1812" s="355">
        <f t="shared" si="1717"/>
        <v>0</v>
      </c>
      <c r="AV1812" s="355"/>
      <c r="AW1812" s="355">
        <f t="shared" si="1718"/>
        <v>0</v>
      </c>
      <c r="AX1812" s="355"/>
      <c r="AZ1812" s="355">
        <f t="shared" si="1719"/>
        <v>0</v>
      </c>
      <c r="BA1812" s="355"/>
      <c r="BB1812" s="355">
        <f t="shared" si="1720"/>
        <v>0</v>
      </c>
      <c r="BC1812" s="355"/>
      <c r="BD1812" s="355">
        <f t="shared" si="1721"/>
        <v>0</v>
      </c>
      <c r="BE1812" s="355"/>
      <c r="BF1812" s="355">
        <f t="shared" si="1722"/>
        <v>0</v>
      </c>
      <c r="BG1812" s="355"/>
      <c r="BI1812" s="355">
        <f t="shared" si="1723"/>
        <v>0</v>
      </c>
      <c r="BJ1812" s="355"/>
      <c r="BK1812" s="355">
        <f t="shared" si="1724"/>
        <v>0</v>
      </c>
      <c r="BL1812" s="355"/>
      <c r="BM1812" s="355">
        <f t="shared" si="1725"/>
        <v>0</v>
      </c>
      <c r="BN1812" s="355"/>
      <c r="BO1812" s="355">
        <f t="shared" si="1726"/>
        <v>0</v>
      </c>
      <c r="BP1812" s="355"/>
      <c r="BR1812" s="355">
        <f t="shared" si="1727"/>
        <v>0</v>
      </c>
      <c r="BS1812" s="355"/>
      <c r="BT1812" s="355">
        <f t="shared" si="1728"/>
        <v>0</v>
      </c>
      <c r="BU1812" s="355"/>
      <c r="BV1812" s="355">
        <f t="shared" si="1729"/>
        <v>0</v>
      </c>
      <c r="BW1812" s="355"/>
      <c r="BX1812" s="355">
        <f t="shared" si="1730"/>
        <v>0</v>
      </c>
      <c r="BY1812" s="355"/>
      <c r="CA1812" s="355">
        <f t="shared" si="1731"/>
        <v>0</v>
      </c>
      <c r="CB1812" s="355"/>
      <c r="CC1812" s="355">
        <f t="shared" si="1732"/>
        <v>0</v>
      </c>
      <c r="CD1812" s="355"/>
      <c r="CE1812" s="355">
        <f t="shared" si="1733"/>
        <v>0</v>
      </c>
      <c r="CF1812" s="355"/>
      <c r="CG1812" s="355">
        <f t="shared" si="1734"/>
        <v>0</v>
      </c>
      <c r="CH1812" s="355"/>
      <c r="CJ1812" s="355">
        <f t="shared" si="1735"/>
        <v>0</v>
      </c>
      <c r="CK1812" s="355"/>
      <c r="CL1812" s="355">
        <f t="shared" si="1736"/>
        <v>0</v>
      </c>
      <c r="CM1812" s="355"/>
      <c r="CN1812" s="355">
        <f t="shared" si="1737"/>
        <v>0</v>
      </c>
      <c r="CO1812" s="355"/>
      <c r="CP1812" s="355">
        <f t="shared" si="1738"/>
        <v>0</v>
      </c>
      <c r="CQ1812" s="355"/>
      <c r="CS1812" s="355">
        <f t="shared" si="1782"/>
        <v>0</v>
      </c>
      <c r="CT1812" s="355"/>
      <c r="EB1812" s="450">
        <v>8.02</v>
      </c>
      <c r="EC1812" s="451"/>
      <c r="ED1812" s="450">
        <f>O1924</f>
        <v>0</v>
      </c>
      <c r="EE1812" s="451"/>
      <c r="EF1812" s="355">
        <f>COUNTIF(O1925:O1927,"NS")</f>
        <v>0</v>
      </c>
      <c r="EG1812" s="355"/>
      <c r="EH1812" s="355">
        <f>IF(O1924="NA","NA",SUM(O1925:O1927))</f>
        <v>0</v>
      </c>
      <c r="EI1812" s="355"/>
      <c r="EJ1812" s="355">
        <f t="shared" si="1757"/>
        <v>0</v>
      </c>
      <c r="EK1812" s="355"/>
      <c r="EM1812" s="355">
        <f t="shared" si="1783"/>
        <v>0</v>
      </c>
      <c r="EN1812" s="355"/>
      <c r="EP1812" s="346"/>
      <c r="EQ1812" s="346"/>
      <c r="ER1812" s="346"/>
      <c r="ES1812" s="346"/>
      <c r="ET1812" s="346"/>
      <c r="EU1812" s="346"/>
      <c r="EV1812" s="346"/>
      <c r="EW1812" s="346"/>
      <c r="EX1812" s="346"/>
      <c r="EY1812" s="346"/>
      <c r="EZ1812" s="346"/>
      <c r="FA1812" s="346"/>
      <c r="FB1812" s="346"/>
      <c r="FC1812" s="346"/>
      <c r="FD1812" s="346"/>
      <c r="FE1812" s="334">
        <f>SUM(EQ1811:FE1811)</f>
        <v>0</v>
      </c>
    </row>
    <row r="1813" spans="3:161" ht="24" customHeight="1">
      <c r="C1813" s="510"/>
      <c r="D1813" s="538"/>
      <c r="E1813" s="539"/>
      <c r="F1813" s="540"/>
      <c r="G1813" s="519" t="s">
        <v>226</v>
      </c>
      <c r="H1813" s="520"/>
      <c r="I1813" s="301"/>
      <c r="J1813" s="601" t="s">
        <v>227</v>
      </c>
      <c r="K1813" s="601"/>
      <c r="L1813" s="601"/>
      <c r="M1813" s="601"/>
      <c r="N1813" s="602"/>
      <c r="O1813" s="215"/>
      <c r="P1813" s="215"/>
      <c r="Q1813" s="215"/>
      <c r="R1813" s="215"/>
      <c r="S1813" s="215"/>
      <c r="T1813" s="215"/>
      <c r="U1813" s="215"/>
      <c r="V1813" s="215"/>
      <c r="W1813" s="215"/>
      <c r="X1813" s="215"/>
      <c r="Y1813" s="215"/>
      <c r="Z1813" s="215"/>
      <c r="AA1813" s="215"/>
      <c r="AB1813" s="215"/>
      <c r="AC1813" s="215"/>
      <c r="AD1813" s="215"/>
      <c r="AH1813" s="355">
        <f t="shared" si="1711"/>
        <v>0</v>
      </c>
      <c r="AI1813" s="355"/>
      <c r="AJ1813" s="355">
        <f t="shared" si="1712"/>
        <v>0</v>
      </c>
      <c r="AK1813" s="355"/>
      <c r="AL1813" s="355">
        <f t="shared" si="1713"/>
        <v>0</v>
      </c>
      <c r="AM1813" s="355"/>
      <c r="AN1813" s="355">
        <f t="shared" si="1714"/>
        <v>0</v>
      </c>
      <c r="AO1813" s="355"/>
      <c r="AQ1813" s="355">
        <f t="shared" si="1715"/>
        <v>0</v>
      </c>
      <c r="AR1813" s="355"/>
      <c r="AS1813" s="355">
        <f t="shared" si="1716"/>
        <v>0</v>
      </c>
      <c r="AT1813" s="355"/>
      <c r="AU1813" s="355">
        <f t="shared" si="1717"/>
        <v>0</v>
      </c>
      <c r="AV1813" s="355"/>
      <c r="AW1813" s="355">
        <f t="shared" si="1718"/>
        <v>0</v>
      </c>
      <c r="AX1813" s="355"/>
      <c r="AZ1813" s="355">
        <f t="shared" si="1719"/>
        <v>0</v>
      </c>
      <c r="BA1813" s="355"/>
      <c r="BB1813" s="355">
        <f t="shared" si="1720"/>
        <v>0</v>
      </c>
      <c r="BC1813" s="355"/>
      <c r="BD1813" s="355">
        <f t="shared" si="1721"/>
        <v>0</v>
      </c>
      <c r="BE1813" s="355"/>
      <c r="BF1813" s="355">
        <f t="shared" si="1722"/>
        <v>0</v>
      </c>
      <c r="BG1813" s="355"/>
      <c r="BI1813" s="355">
        <f t="shared" si="1723"/>
        <v>0</v>
      </c>
      <c r="BJ1813" s="355"/>
      <c r="BK1813" s="355">
        <f t="shared" si="1724"/>
        <v>0</v>
      </c>
      <c r="BL1813" s="355"/>
      <c r="BM1813" s="355">
        <f t="shared" si="1725"/>
        <v>0</v>
      </c>
      <c r="BN1813" s="355"/>
      <c r="BO1813" s="355">
        <f t="shared" si="1726"/>
        <v>0</v>
      </c>
      <c r="BP1813" s="355"/>
      <c r="BR1813" s="355">
        <f t="shared" si="1727"/>
        <v>0</v>
      </c>
      <c r="BS1813" s="355"/>
      <c r="BT1813" s="355">
        <f t="shared" si="1728"/>
        <v>0</v>
      </c>
      <c r="BU1813" s="355"/>
      <c r="BV1813" s="355">
        <f t="shared" si="1729"/>
        <v>0</v>
      </c>
      <c r="BW1813" s="355"/>
      <c r="BX1813" s="355">
        <f t="shared" si="1730"/>
        <v>0</v>
      </c>
      <c r="BY1813" s="355"/>
      <c r="CA1813" s="355">
        <f t="shared" si="1731"/>
        <v>0</v>
      </c>
      <c r="CB1813" s="355"/>
      <c r="CC1813" s="355">
        <f t="shared" si="1732"/>
        <v>0</v>
      </c>
      <c r="CD1813" s="355"/>
      <c r="CE1813" s="355">
        <f t="shared" si="1733"/>
        <v>0</v>
      </c>
      <c r="CF1813" s="355"/>
      <c r="CG1813" s="355">
        <f t="shared" si="1734"/>
        <v>0</v>
      </c>
      <c r="CH1813" s="355"/>
      <c r="CJ1813" s="355">
        <f t="shared" si="1735"/>
        <v>0</v>
      </c>
      <c r="CK1813" s="355"/>
      <c r="CL1813" s="355">
        <f t="shared" si="1736"/>
        <v>0</v>
      </c>
      <c r="CM1813" s="355"/>
      <c r="CN1813" s="355">
        <f t="shared" si="1737"/>
        <v>0</v>
      </c>
      <c r="CO1813" s="355"/>
      <c r="CP1813" s="355">
        <f t="shared" si="1738"/>
        <v>0</v>
      </c>
      <c r="CQ1813" s="355"/>
      <c r="CS1813" s="355">
        <f t="shared" si="1782"/>
        <v>0</v>
      </c>
      <c r="CT1813" s="355"/>
      <c r="EB1813" s="450">
        <v>9.0500000000000007</v>
      </c>
      <c r="EC1813" s="451"/>
      <c r="ED1813" s="450">
        <f>O1935</f>
        <v>0</v>
      </c>
      <c r="EE1813" s="451"/>
      <c r="EF1813" s="355">
        <f>COUNTIF(O1936:O1942,"NS")</f>
        <v>0</v>
      </c>
      <c r="EG1813" s="355"/>
      <c r="EH1813" s="355">
        <f>IF(O1935="NA","NA",SUM(O1936:O1942))</f>
        <v>0</v>
      </c>
      <c r="EI1813" s="355"/>
      <c r="EJ1813" s="355">
        <f t="shared" si="1757"/>
        <v>0</v>
      </c>
      <c r="EK1813" s="355"/>
      <c r="EM1813" s="355">
        <f t="shared" si="1783"/>
        <v>0</v>
      </c>
      <c r="EN1813" s="355"/>
      <c r="EP1813" s="346"/>
      <c r="EQ1813" s="346"/>
      <c r="ER1813" s="346"/>
      <c r="ES1813" s="346"/>
      <c r="ET1813" s="346"/>
      <c r="EU1813" s="346"/>
      <c r="EV1813" s="346"/>
      <c r="EW1813" s="346"/>
      <c r="EX1813" s="346"/>
      <c r="EY1813" s="346"/>
      <c r="EZ1813" s="346"/>
      <c r="FA1813" s="346"/>
      <c r="FB1813" s="346"/>
      <c r="FC1813" s="346"/>
      <c r="FD1813" s="346"/>
      <c r="FE1813" s="346"/>
    </row>
    <row r="1814" spans="3:161">
      <c r="C1814" s="510"/>
      <c r="D1814" s="538"/>
      <c r="E1814" s="539"/>
      <c r="F1814" s="540"/>
      <c r="G1814" s="519" t="s">
        <v>228</v>
      </c>
      <c r="H1814" s="520"/>
      <c r="I1814" s="301"/>
      <c r="J1814" s="601" t="s">
        <v>229</v>
      </c>
      <c r="K1814" s="601"/>
      <c r="L1814" s="601"/>
      <c r="M1814" s="601"/>
      <c r="N1814" s="602"/>
      <c r="O1814" s="215"/>
      <c r="P1814" s="215"/>
      <c r="Q1814" s="215"/>
      <c r="R1814" s="215"/>
      <c r="S1814" s="215"/>
      <c r="T1814" s="215"/>
      <c r="U1814" s="215"/>
      <c r="V1814" s="215"/>
      <c r="W1814" s="215"/>
      <c r="X1814" s="215"/>
      <c r="Y1814" s="215"/>
      <c r="Z1814" s="215"/>
      <c r="AA1814" s="215"/>
      <c r="AB1814" s="215"/>
      <c r="AC1814" s="215"/>
      <c r="AD1814" s="215"/>
      <c r="AH1814" s="355">
        <f t="shared" si="1711"/>
        <v>0</v>
      </c>
      <c r="AI1814" s="355"/>
      <c r="AJ1814" s="355">
        <f t="shared" si="1712"/>
        <v>0</v>
      </c>
      <c r="AK1814" s="355"/>
      <c r="AL1814" s="355">
        <f t="shared" si="1713"/>
        <v>0</v>
      </c>
      <c r="AM1814" s="355"/>
      <c r="AN1814" s="355">
        <f t="shared" si="1714"/>
        <v>0</v>
      </c>
      <c r="AO1814" s="355"/>
      <c r="AQ1814" s="355">
        <f t="shared" si="1715"/>
        <v>0</v>
      </c>
      <c r="AR1814" s="355"/>
      <c r="AS1814" s="355">
        <f t="shared" si="1716"/>
        <v>0</v>
      </c>
      <c r="AT1814" s="355"/>
      <c r="AU1814" s="355">
        <f t="shared" si="1717"/>
        <v>0</v>
      </c>
      <c r="AV1814" s="355"/>
      <c r="AW1814" s="355">
        <f t="shared" si="1718"/>
        <v>0</v>
      </c>
      <c r="AX1814" s="355"/>
      <c r="AZ1814" s="355">
        <f t="shared" si="1719"/>
        <v>0</v>
      </c>
      <c r="BA1814" s="355"/>
      <c r="BB1814" s="355">
        <f t="shared" si="1720"/>
        <v>0</v>
      </c>
      <c r="BC1814" s="355"/>
      <c r="BD1814" s="355">
        <f t="shared" si="1721"/>
        <v>0</v>
      </c>
      <c r="BE1814" s="355"/>
      <c r="BF1814" s="355">
        <f t="shared" si="1722"/>
        <v>0</v>
      </c>
      <c r="BG1814" s="355"/>
      <c r="BI1814" s="355">
        <f t="shared" si="1723"/>
        <v>0</v>
      </c>
      <c r="BJ1814" s="355"/>
      <c r="BK1814" s="355">
        <f t="shared" si="1724"/>
        <v>0</v>
      </c>
      <c r="BL1814" s="355"/>
      <c r="BM1814" s="355">
        <f t="shared" si="1725"/>
        <v>0</v>
      </c>
      <c r="BN1814" s="355"/>
      <c r="BO1814" s="355">
        <f t="shared" si="1726"/>
        <v>0</v>
      </c>
      <c r="BP1814" s="355"/>
      <c r="BR1814" s="355">
        <f t="shared" si="1727"/>
        <v>0</v>
      </c>
      <c r="BS1814" s="355"/>
      <c r="BT1814" s="355">
        <f t="shared" si="1728"/>
        <v>0</v>
      </c>
      <c r="BU1814" s="355"/>
      <c r="BV1814" s="355">
        <f t="shared" si="1729"/>
        <v>0</v>
      </c>
      <c r="BW1814" s="355"/>
      <c r="BX1814" s="355">
        <f t="shared" si="1730"/>
        <v>0</v>
      </c>
      <c r="BY1814" s="355"/>
      <c r="CA1814" s="355">
        <f t="shared" si="1731"/>
        <v>0</v>
      </c>
      <c r="CB1814" s="355"/>
      <c r="CC1814" s="355">
        <f t="shared" si="1732"/>
        <v>0</v>
      </c>
      <c r="CD1814" s="355"/>
      <c r="CE1814" s="355">
        <f t="shared" si="1733"/>
        <v>0</v>
      </c>
      <c r="CF1814" s="355"/>
      <c r="CG1814" s="355">
        <f t="shared" si="1734"/>
        <v>0</v>
      </c>
      <c r="CH1814" s="355"/>
      <c r="CJ1814" s="355">
        <f t="shared" si="1735"/>
        <v>0</v>
      </c>
      <c r="CK1814" s="355"/>
      <c r="CL1814" s="355">
        <f t="shared" si="1736"/>
        <v>0</v>
      </c>
      <c r="CM1814" s="355"/>
      <c r="CN1814" s="355">
        <f t="shared" si="1737"/>
        <v>0</v>
      </c>
      <c r="CO1814" s="355"/>
      <c r="CP1814" s="355">
        <f t="shared" si="1738"/>
        <v>0</v>
      </c>
      <c r="CQ1814" s="355"/>
      <c r="CS1814" s="355">
        <f t="shared" si="1782"/>
        <v>0</v>
      </c>
      <c r="CT1814" s="355"/>
      <c r="EB1814" s="450">
        <v>9.07</v>
      </c>
      <c r="EC1814" s="451"/>
      <c r="ED1814" s="450">
        <f>O1944</f>
        <v>0</v>
      </c>
      <c r="EE1814" s="451"/>
      <c r="EF1814" s="355">
        <f>COUNTIF(O1945:O1947,"NS")</f>
        <v>0</v>
      </c>
      <c r="EG1814" s="355"/>
      <c r="EH1814" s="355">
        <f>IF(O1944="NA","NA",SUM(O1945:O1947))</f>
        <v>0</v>
      </c>
      <c r="EI1814" s="355"/>
      <c r="EJ1814" s="355">
        <f t="shared" si="1757"/>
        <v>0</v>
      </c>
      <c r="EK1814" s="355"/>
      <c r="EM1814" s="355">
        <f t="shared" si="1783"/>
        <v>0</v>
      </c>
      <c r="EN1814" s="355"/>
      <c r="EP1814" s="445">
        <v>4.01</v>
      </c>
      <c r="EQ1814" s="445"/>
      <c r="ER1814" s="445"/>
      <c r="ES1814" s="445"/>
      <c r="ET1814" s="445"/>
      <c r="EU1814" s="445"/>
      <c r="EV1814" s="445"/>
      <c r="EW1814" s="445"/>
      <c r="EX1814" s="445"/>
      <c r="EY1814" s="445"/>
      <c r="EZ1814" s="445"/>
      <c r="FA1814" s="445"/>
      <c r="FB1814" s="445"/>
      <c r="FC1814" s="445"/>
      <c r="FD1814" s="445"/>
      <c r="FE1814" s="445"/>
    </row>
    <row r="1815" spans="3:161">
      <c r="C1815" s="510"/>
      <c r="D1815" s="538"/>
      <c r="E1815" s="539"/>
      <c r="F1815" s="540"/>
      <c r="G1815" s="519" t="s">
        <v>230</v>
      </c>
      <c r="H1815" s="520"/>
      <c r="I1815" s="301"/>
      <c r="J1815" s="601" t="s">
        <v>231</v>
      </c>
      <c r="K1815" s="601"/>
      <c r="L1815" s="601"/>
      <c r="M1815" s="601"/>
      <c r="N1815" s="602"/>
      <c r="O1815" s="215"/>
      <c r="P1815" s="215"/>
      <c r="Q1815" s="215"/>
      <c r="R1815" s="215"/>
      <c r="S1815" s="215"/>
      <c r="T1815" s="215"/>
      <c r="U1815" s="215"/>
      <c r="V1815" s="215"/>
      <c r="W1815" s="215"/>
      <c r="X1815" s="215"/>
      <c r="Y1815" s="215"/>
      <c r="Z1815" s="215"/>
      <c r="AA1815" s="215"/>
      <c r="AB1815" s="215"/>
      <c r="AC1815" s="215"/>
      <c r="AD1815" s="215"/>
      <c r="AH1815" s="355">
        <f t="shared" si="1711"/>
        <v>0</v>
      </c>
      <c r="AI1815" s="355"/>
      <c r="AJ1815" s="355">
        <f t="shared" si="1712"/>
        <v>0</v>
      </c>
      <c r="AK1815" s="355"/>
      <c r="AL1815" s="355">
        <f t="shared" si="1713"/>
        <v>0</v>
      </c>
      <c r="AM1815" s="355"/>
      <c r="AN1815" s="355">
        <f t="shared" si="1714"/>
        <v>0</v>
      </c>
      <c r="AO1815" s="355"/>
      <c r="AQ1815" s="355">
        <f t="shared" si="1715"/>
        <v>0</v>
      </c>
      <c r="AR1815" s="355"/>
      <c r="AS1815" s="355">
        <f t="shared" si="1716"/>
        <v>0</v>
      </c>
      <c r="AT1815" s="355"/>
      <c r="AU1815" s="355">
        <f t="shared" si="1717"/>
        <v>0</v>
      </c>
      <c r="AV1815" s="355"/>
      <c r="AW1815" s="355">
        <f t="shared" si="1718"/>
        <v>0</v>
      </c>
      <c r="AX1815" s="355"/>
      <c r="AZ1815" s="355">
        <f t="shared" si="1719"/>
        <v>0</v>
      </c>
      <c r="BA1815" s="355"/>
      <c r="BB1815" s="355">
        <f t="shared" si="1720"/>
        <v>0</v>
      </c>
      <c r="BC1815" s="355"/>
      <c r="BD1815" s="355">
        <f t="shared" si="1721"/>
        <v>0</v>
      </c>
      <c r="BE1815" s="355"/>
      <c r="BF1815" s="355">
        <f t="shared" si="1722"/>
        <v>0</v>
      </c>
      <c r="BG1815" s="355"/>
      <c r="BI1815" s="355">
        <f t="shared" si="1723"/>
        <v>0</v>
      </c>
      <c r="BJ1815" s="355"/>
      <c r="BK1815" s="355">
        <f t="shared" si="1724"/>
        <v>0</v>
      </c>
      <c r="BL1815" s="355"/>
      <c r="BM1815" s="355">
        <f t="shared" si="1725"/>
        <v>0</v>
      </c>
      <c r="BN1815" s="355"/>
      <c r="BO1815" s="355">
        <f t="shared" si="1726"/>
        <v>0</v>
      </c>
      <c r="BP1815" s="355"/>
      <c r="BR1815" s="355">
        <f t="shared" si="1727"/>
        <v>0</v>
      </c>
      <c r="BS1815" s="355"/>
      <c r="BT1815" s="355">
        <f t="shared" si="1728"/>
        <v>0</v>
      </c>
      <c r="BU1815" s="355"/>
      <c r="BV1815" s="355">
        <f t="shared" si="1729"/>
        <v>0</v>
      </c>
      <c r="BW1815" s="355"/>
      <c r="BX1815" s="355">
        <f t="shared" si="1730"/>
        <v>0</v>
      </c>
      <c r="BY1815" s="355"/>
      <c r="CA1815" s="355">
        <f t="shared" si="1731"/>
        <v>0</v>
      </c>
      <c r="CB1815" s="355"/>
      <c r="CC1815" s="355">
        <f t="shared" si="1732"/>
        <v>0</v>
      </c>
      <c r="CD1815" s="355"/>
      <c r="CE1815" s="355">
        <f t="shared" si="1733"/>
        <v>0</v>
      </c>
      <c r="CF1815" s="355"/>
      <c r="CG1815" s="355">
        <f t="shared" si="1734"/>
        <v>0</v>
      </c>
      <c r="CH1815" s="355"/>
      <c r="CJ1815" s="355">
        <f t="shared" si="1735"/>
        <v>0</v>
      </c>
      <c r="CK1815" s="355"/>
      <c r="CL1815" s="355">
        <f t="shared" si="1736"/>
        <v>0</v>
      </c>
      <c r="CM1815" s="355"/>
      <c r="CN1815" s="355">
        <f t="shared" si="1737"/>
        <v>0</v>
      </c>
      <c r="CO1815" s="355"/>
      <c r="CP1815" s="355">
        <f t="shared" si="1738"/>
        <v>0</v>
      </c>
      <c r="CQ1815" s="355"/>
      <c r="CS1815" s="355">
        <f t="shared" si="1782"/>
        <v>0</v>
      </c>
      <c r="CT1815" s="355"/>
      <c r="EB1815" s="450">
        <v>9.16</v>
      </c>
      <c r="EC1815" s="451"/>
      <c r="ED1815" s="450">
        <f>O1956</f>
        <v>0</v>
      </c>
      <c r="EE1815" s="451"/>
      <c r="EF1815" s="355">
        <f>COUNTIF(O1957:O1961,"NS")</f>
        <v>0</v>
      </c>
      <c r="EG1815" s="355"/>
      <c r="EH1815" s="355">
        <f>IF(O1956="NA","NA",SUM(O1957:O1961))</f>
        <v>0</v>
      </c>
      <c r="EI1815" s="355"/>
      <c r="EJ1815" s="355">
        <f t="shared" si="1757"/>
        <v>0</v>
      </c>
      <c r="EK1815" s="355"/>
      <c r="EM1815" s="355">
        <f t="shared" si="1783"/>
        <v>0</v>
      </c>
      <c r="EN1815" s="355"/>
      <c r="EP1815" s="335" t="s">
        <v>1986</v>
      </c>
      <c r="EQ1815" s="334">
        <f>P1830</f>
        <v>0</v>
      </c>
      <c r="ER1815" s="334">
        <f t="shared" ref="ER1815:FE1815" si="1785">Q1830</f>
        <v>0</v>
      </c>
      <c r="ES1815" s="334">
        <f t="shared" si="1785"/>
        <v>0</v>
      </c>
      <c r="ET1815" s="334">
        <f t="shared" si="1785"/>
        <v>0</v>
      </c>
      <c r="EU1815" s="334">
        <f t="shared" si="1785"/>
        <v>0</v>
      </c>
      <c r="EV1815" s="334">
        <f t="shared" si="1785"/>
        <v>0</v>
      </c>
      <c r="EW1815" s="334">
        <f t="shared" si="1785"/>
        <v>0</v>
      </c>
      <c r="EX1815" s="334">
        <f t="shared" si="1785"/>
        <v>0</v>
      </c>
      <c r="EY1815" s="334">
        <f t="shared" si="1785"/>
        <v>0</v>
      </c>
      <c r="EZ1815" s="334">
        <f t="shared" si="1785"/>
        <v>0</v>
      </c>
      <c r="FA1815" s="334">
        <f t="shared" si="1785"/>
        <v>0</v>
      </c>
      <c r="FB1815" s="334">
        <f t="shared" si="1785"/>
        <v>0</v>
      </c>
      <c r="FC1815" s="334">
        <f t="shared" si="1785"/>
        <v>0</v>
      </c>
      <c r="FD1815" s="334">
        <f t="shared" si="1785"/>
        <v>0</v>
      </c>
      <c r="FE1815" s="334">
        <f t="shared" si="1785"/>
        <v>0</v>
      </c>
    </row>
    <row r="1816" spans="3:161">
      <c r="C1816" s="510"/>
      <c r="D1816" s="538"/>
      <c r="E1816" s="539"/>
      <c r="F1816" s="540"/>
      <c r="G1816" s="615" t="s">
        <v>232</v>
      </c>
      <c r="H1816" s="615"/>
      <c r="I1816" s="302"/>
      <c r="J1816" s="604" t="s">
        <v>45</v>
      </c>
      <c r="K1816" s="604"/>
      <c r="L1816" s="604"/>
      <c r="M1816" s="604"/>
      <c r="N1816" s="605"/>
      <c r="O1816" s="215"/>
      <c r="P1816" s="215"/>
      <c r="Q1816" s="215"/>
      <c r="R1816" s="215"/>
      <c r="S1816" s="215"/>
      <c r="T1816" s="215"/>
      <c r="U1816" s="215"/>
      <c r="V1816" s="215"/>
      <c r="W1816" s="215"/>
      <c r="X1816" s="215"/>
      <c r="Y1816" s="215"/>
      <c r="Z1816" s="215"/>
      <c r="AA1816" s="215"/>
      <c r="AB1816" s="215"/>
      <c r="AC1816" s="215"/>
      <c r="AD1816" s="215"/>
      <c r="AH1816" s="355">
        <f t="shared" si="1711"/>
        <v>0</v>
      </c>
      <c r="AI1816" s="355"/>
      <c r="AJ1816" s="355">
        <f t="shared" si="1712"/>
        <v>0</v>
      </c>
      <c r="AK1816" s="355"/>
      <c r="AL1816" s="355">
        <f t="shared" si="1713"/>
        <v>0</v>
      </c>
      <c r="AM1816" s="355"/>
      <c r="AN1816" s="355">
        <f t="shared" si="1714"/>
        <v>0</v>
      </c>
      <c r="AO1816" s="355"/>
      <c r="AQ1816" s="355">
        <f t="shared" si="1715"/>
        <v>0</v>
      </c>
      <c r="AR1816" s="355"/>
      <c r="AS1816" s="355">
        <f t="shared" si="1716"/>
        <v>0</v>
      </c>
      <c r="AT1816" s="355"/>
      <c r="AU1816" s="355">
        <f t="shared" si="1717"/>
        <v>0</v>
      </c>
      <c r="AV1816" s="355"/>
      <c r="AW1816" s="355">
        <f t="shared" si="1718"/>
        <v>0</v>
      </c>
      <c r="AX1816" s="355"/>
      <c r="AZ1816" s="355">
        <f t="shared" si="1719"/>
        <v>0</v>
      </c>
      <c r="BA1816" s="355"/>
      <c r="BB1816" s="355">
        <f t="shared" si="1720"/>
        <v>0</v>
      </c>
      <c r="BC1816" s="355"/>
      <c r="BD1816" s="355">
        <f t="shared" si="1721"/>
        <v>0</v>
      </c>
      <c r="BE1816" s="355"/>
      <c r="BF1816" s="355">
        <f t="shared" si="1722"/>
        <v>0</v>
      </c>
      <c r="BG1816" s="355"/>
      <c r="BI1816" s="355">
        <f t="shared" si="1723"/>
        <v>0</v>
      </c>
      <c r="BJ1816" s="355"/>
      <c r="BK1816" s="355">
        <f t="shared" si="1724"/>
        <v>0</v>
      </c>
      <c r="BL1816" s="355"/>
      <c r="BM1816" s="355">
        <f t="shared" si="1725"/>
        <v>0</v>
      </c>
      <c r="BN1816" s="355"/>
      <c r="BO1816" s="355">
        <f t="shared" si="1726"/>
        <v>0</v>
      </c>
      <c r="BP1816" s="355"/>
      <c r="BR1816" s="355">
        <f t="shared" si="1727"/>
        <v>0</v>
      </c>
      <c r="BS1816" s="355"/>
      <c r="BT1816" s="355">
        <f t="shared" si="1728"/>
        <v>0</v>
      </c>
      <c r="BU1816" s="355"/>
      <c r="BV1816" s="355">
        <f t="shared" si="1729"/>
        <v>0</v>
      </c>
      <c r="BW1816" s="355"/>
      <c r="BX1816" s="355">
        <f t="shared" si="1730"/>
        <v>0</v>
      </c>
      <c r="BY1816" s="355"/>
      <c r="CA1816" s="355">
        <f t="shared" si="1731"/>
        <v>0</v>
      </c>
      <c r="CB1816" s="355"/>
      <c r="CC1816" s="355">
        <f t="shared" si="1732"/>
        <v>0</v>
      </c>
      <c r="CD1816" s="355"/>
      <c r="CE1816" s="355">
        <f t="shared" si="1733"/>
        <v>0</v>
      </c>
      <c r="CF1816" s="355"/>
      <c r="CG1816" s="355">
        <f t="shared" si="1734"/>
        <v>0</v>
      </c>
      <c r="CH1816" s="355"/>
      <c r="CJ1816" s="355">
        <f t="shared" si="1735"/>
        <v>0</v>
      </c>
      <c r="CK1816" s="355"/>
      <c r="CL1816" s="355">
        <f t="shared" si="1736"/>
        <v>0</v>
      </c>
      <c r="CM1816" s="355"/>
      <c r="CN1816" s="355">
        <f t="shared" si="1737"/>
        <v>0</v>
      </c>
      <c r="CO1816" s="355"/>
      <c r="CP1816" s="355">
        <f t="shared" si="1738"/>
        <v>0</v>
      </c>
      <c r="CQ1816" s="355"/>
      <c r="CS1816" s="355">
        <f t="shared" si="1782"/>
        <v>0</v>
      </c>
      <c r="CT1816" s="355"/>
      <c r="EB1816" s="446">
        <f>SUM(EJ1816,FE1805,FE1812,FE1819,FE1826,FE1833,FE1840,FE1847,FE1854,FE1861,FE1868,FE1875,FE1882,FE1889,FE1896,FE1903)</f>
        <v>0</v>
      </c>
      <c r="EC1816" s="446"/>
      <c r="EJ1816" s="355">
        <f>SUM(EJ1801:EK1815)</f>
        <v>0</v>
      </c>
      <c r="EK1816" s="355"/>
      <c r="EM1816" s="355">
        <f t="shared" si="1783"/>
        <v>0</v>
      </c>
      <c r="EN1816" s="355"/>
      <c r="EP1816" s="335" t="s">
        <v>1987</v>
      </c>
      <c r="EQ1816" s="334">
        <f>COUNTIF(P1831:P1848,"NS")</f>
        <v>0</v>
      </c>
      <c r="ER1816" s="334">
        <f t="shared" ref="ER1816:FE1816" si="1786">COUNTIF(Q1831:Q1848,"NS")</f>
        <v>0</v>
      </c>
      <c r="ES1816" s="334">
        <f t="shared" si="1786"/>
        <v>0</v>
      </c>
      <c r="ET1816" s="334">
        <f t="shared" si="1786"/>
        <v>0</v>
      </c>
      <c r="EU1816" s="334">
        <f t="shared" si="1786"/>
        <v>0</v>
      </c>
      <c r="EV1816" s="334">
        <f t="shared" si="1786"/>
        <v>0</v>
      </c>
      <c r="EW1816" s="334">
        <f t="shared" si="1786"/>
        <v>0</v>
      </c>
      <c r="EX1816" s="334">
        <f t="shared" si="1786"/>
        <v>0</v>
      </c>
      <c r="EY1816" s="334">
        <f t="shared" si="1786"/>
        <v>0</v>
      </c>
      <c r="EZ1816" s="334">
        <f t="shared" si="1786"/>
        <v>0</v>
      </c>
      <c r="FA1816" s="334">
        <f t="shared" si="1786"/>
        <v>0</v>
      </c>
      <c r="FB1816" s="334">
        <f t="shared" si="1786"/>
        <v>0</v>
      </c>
      <c r="FC1816" s="334">
        <f t="shared" si="1786"/>
        <v>0</v>
      </c>
      <c r="FD1816" s="334">
        <f t="shared" si="1786"/>
        <v>0</v>
      </c>
      <c r="FE1816" s="334">
        <f t="shared" si="1786"/>
        <v>0</v>
      </c>
    </row>
    <row r="1817" spans="3:161" ht="24" customHeight="1">
      <c r="C1817" s="534"/>
      <c r="D1817" s="541"/>
      <c r="E1817" s="542"/>
      <c r="F1817" s="543"/>
      <c r="G1817" s="518" t="s">
        <v>66</v>
      </c>
      <c r="H1817" s="518"/>
      <c r="I1817" s="583" t="s">
        <v>233</v>
      </c>
      <c r="J1817" s="583"/>
      <c r="K1817" s="583"/>
      <c r="L1817" s="583"/>
      <c r="M1817" s="583"/>
      <c r="N1817" s="583"/>
      <c r="O1817" s="215"/>
      <c r="P1817" s="215"/>
      <c r="Q1817" s="215"/>
      <c r="R1817" s="215"/>
      <c r="S1817" s="215"/>
      <c r="T1817" s="215"/>
      <c r="U1817" s="215"/>
      <c r="V1817" s="215"/>
      <c r="W1817" s="215"/>
      <c r="X1817" s="215"/>
      <c r="Y1817" s="215"/>
      <c r="Z1817" s="215"/>
      <c r="AA1817" s="215"/>
      <c r="AB1817" s="215"/>
      <c r="AC1817" s="215"/>
      <c r="AD1817" s="215"/>
      <c r="AH1817" s="355">
        <f t="shared" si="1711"/>
        <v>0</v>
      </c>
      <c r="AI1817" s="355"/>
      <c r="AJ1817" s="355">
        <f t="shared" si="1712"/>
        <v>0</v>
      </c>
      <c r="AK1817" s="355"/>
      <c r="AL1817" s="355">
        <f t="shared" si="1713"/>
        <v>0</v>
      </c>
      <c r="AM1817" s="355"/>
      <c r="AN1817" s="355">
        <f t="shared" si="1714"/>
        <v>0</v>
      </c>
      <c r="AO1817" s="355"/>
      <c r="AQ1817" s="355">
        <f t="shared" si="1715"/>
        <v>0</v>
      </c>
      <c r="AR1817" s="355"/>
      <c r="AS1817" s="355">
        <f t="shared" si="1716"/>
        <v>0</v>
      </c>
      <c r="AT1817" s="355"/>
      <c r="AU1817" s="355">
        <f t="shared" si="1717"/>
        <v>0</v>
      </c>
      <c r="AV1817" s="355"/>
      <c r="AW1817" s="355">
        <f t="shared" si="1718"/>
        <v>0</v>
      </c>
      <c r="AX1817" s="355"/>
      <c r="AZ1817" s="355">
        <f t="shared" si="1719"/>
        <v>0</v>
      </c>
      <c r="BA1817" s="355"/>
      <c r="BB1817" s="355">
        <f t="shared" si="1720"/>
        <v>0</v>
      </c>
      <c r="BC1817" s="355"/>
      <c r="BD1817" s="355">
        <f t="shared" si="1721"/>
        <v>0</v>
      </c>
      <c r="BE1817" s="355"/>
      <c r="BF1817" s="355">
        <f t="shared" si="1722"/>
        <v>0</v>
      </c>
      <c r="BG1817" s="355"/>
      <c r="BI1817" s="355">
        <f t="shared" si="1723"/>
        <v>0</v>
      </c>
      <c r="BJ1817" s="355"/>
      <c r="BK1817" s="355">
        <f t="shared" si="1724"/>
        <v>0</v>
      </c>
      <c r="BL1817" s="355"/>
      <c r="BM1817" s="355">
        <f t="shared" si="1725"/>
        <v>0</v>
      </c>
      <c r="BN1817" s="355"/>
      <c r="BO1817" s="355">
        <f t="shared" si="1726"/>
        <v>0</v>
      </c>
      <c r="BP1817" s="355"/>
      <c r="BR1817" s="355">
        <f t="shared" si="1727"/>
        <v>0</v>
      </c>
      <c r="BS1817" s="355"/>
      <c r="BT1817" s="355">
        <f t="shared" si="1728"/>
        <v>0</v>
      </c>
      <c r="BU1817" s="355"/>
      <c r="BV1817" s="355">
        <f t="shared" si="1729"/>
        <v>0</v>
      </c>
      <c r="BW1817" s="355"/>
      <c r="BX1817" s="355">
        <f t="shared" si="1730"/>
        <v>0</v>
      </c>
      <c r="BY1817" s="355"/>
      <c r="CA1817" s="355">
        <f t="shared" si="1731"/>
        <v>0</v>
      </c>
      <c r="CB1817" s="355"/>
      <c r="CC1817" s="355">
        <f t="shared" si="1732"/>
        <v>0</v>
      </c>
      <c r="CD1817" s="355"/>
      <c r="CE1817" s="355">
        <f t="shared" si="1733"/>
        <v>0</v>
      </c>
      <c r="CF1817" s="355"/>
      <c r="CG1817" s="355">
        <f t="shared" si="1734"/>
        <v>0</v>
      </c>
      <c r="CH1817" s="355"/>
      <c r="CJ1817" s="355">
        <f t="shared" si="1735"/>
        <v>0</v>
      </c>
      <c r="CK1817" s="355"/>
      <c r="CL1817" s="355">
        <f t="shared" si="1736"/>
        <v>0</v>
      </c>
      <c r="CM1817" s="355"/>
      <c r="CN1817" s="355">
        <f t="shared" si="1737"/>
        <v>0</v>
      </c>
      <c r="CO1817" s="355"/>
      <c r="CP1817" s="355">
        <f t="shared" si="1738"/>
        <v>0</v>
      </c>
      <c r="CQ1817" s="355"/>
      <c r="CS1817" s="355">
        <f t="shared" si="1782"/>
        <v>0</v>
      </c>
      <c r="CT1817" s="355"/>
      <c r="EM1817" s="355">
        <f t="shared" si="1783"/>
        <v>0</v>
      </c>
      <c r="EN1817" s="355"/>
      <c r="EP1817" s="335" t="s">
        <v>1988</v>
      </c>
      <c r="EQ1817" s="334">
        <f>SUM(P1831:P1848)</f>
        <v>0</v>
      </c>
      <c r="ER1817" s="334">
        <f t="shared" ref="ER1817:FE1817" si="1787">SUM(Q1831:Q1848)</f>
        <v>0</v>
      </c>
      <c r="ES1817" s="334">
        <f t="shared" si="1787"/>
        <v>0</v>
      </c>
      <c r="ET1817" s="334">
        <f t="shared" si="1787"/>
        <v>0</v>
      </c>
      <c r="EU1817" s="334">
        <f t="shared" si="1787"/>
        <v>0</v>
      </c>
      <c r="EV1817" s="334">
        <f t="shared" si="1787"/>
        <v>0</v>
      </c>
      <c r="EW1817" s="334">
        <f t="shared" si="1787"/>
        <v>0</v>
      </c>
      <c r="EX1817" s="334">
        <f t="shared" si="1787"/>
        <v>0</v>
      </c>
      <c r="EY1817" s="334">
        <f t="shared" si="1787"/>
        <v>0</v>
      </c>
      <c r="EZ1817" s="334">
        <f t="shared" si="1787"/>
        <v>0</v>
      </c>
      <c r="FA1817" s="334">
        <f t="shared" si="1787"/>
        <v>0</v>
      </c>
      <c r="FB1817" s="334">
        <f t="shared" si="1787"/>
        <v>0</v>
      </c>
      <c r="FC1817" s="334">
        <f t="shared" si="1787"/>
        <v>0</v>
      </c>
      <c r="FD1817" s="334">
        <f t="shared" si="1787"/>
        <v>0</v>
      </c>
      <c r="FE1817" s="334">
        <f t="shared" si="1787"/>
        <v>0</v>
      </c>
    </row>
    <row r="1818" spans="3:161">
      <c r="C1818" s="509" t="s">
        <v>68</v>
      </c>
      <c r="D1818" s="535" t="s">
        <v>234</v>
      </c>
      <c r="E1818" s="536"/>
      <c r="F1818" s="537"/>
      <c r="G1818" s="518" t="s">
        <v>70</v>
      </c>
      <c r="H1818" s="518"/>
      <c r="I1818" s="524" t="s">
        <v>235</v>
      </c>
      <c r="J1818" s="524"/>
      <c r="K1818" s="524"/>
      <c r="L1818" s="524"/>
      <c r="M1818" s="524"/>
      <c r="N1818" s="524"/>
      <c r="O1818" s="215"/>
      <c r="P1818" s="215"/>
      <c r="Q1818" s="215"/>
      <c r="R1818" s="215"/>
      <c r="S1818" s="215"/>
      <c r="T1818" s="215"/>
      <c r="U1818" s="215"/>
      <c r="V1818" s="215"/>
      <c r="W1818" s="215"/>
      <c r="X1818" s="215"/>
      <c r="Y1818" s="215"/>
      <c r="Z1818" s="215"/>
      <c r="AA1818" s="215"/>
      <c r="AB1818" s="215"/>
      <c r="AC1818" s="215"/>
      <c r="AD1818" s="215"/>
      <c r="AH1818" s="355">
        <f t="shared" si="1711"/>
        <v>0</v>
      </c>
      <c r="AI1818" s="355"/>
      <c r="AJ1818" s="355">
        <f t="shared" si="1712"/>
        <v>0</v>
      </c>
      <c r="AK1818" s="355"/>
      <c r="AL1818" s="355">
        <f t="shared" si="1713"/>
        <v>0</v>
      </c>
      <c r="AM1818" s="355"/>
      <c r="AN1818" s="355">
        <f t="shared" si="1714"/>
        <v>0</v>
      </c>
      <c r="AO1818" s="355"/>
      <c r="AQ1818" s="355">
        <f t="shared" si="1715"/>
        <v>0</v>
      </c>
      <c r="AR1818" s="355"/>
      <c r="AS1818" s="355">
        <f t="shared" si="1716"/>
        <v>0</v>
      </c>
      <c r="AT1818" s="355"/>
      <c r="AU1818" s="355">
        <f t="shared" si="1717"/>
        <v>0</v>
      </c>
      <c r="AV1818" s="355"/>
      <c r="AW1818" s="355">
        <f t="shared" si="1718"/>
        <v>0</v>
      </c>
      <c r="AX1818" s="355"/>
      <c r="AZ1818" s="355">
        <f t="shared" si="1719"/>
        <v>0</v>
      </c>
      <c r="BA1818" s="355"/>
      <c r="BB1818" s="355">
        <f t="shared" si="1720"/>
        <v>0</v>
      </c>
      <c r="BC1818" s="355"/>
      <c r="BD1818" s="355">
        <f t="shared" si="1721"/>
        <v>0</v>
      </c>
      <c r="BE1818" s="355"/>
      <c r="BF1818" s="355">
        <f t="shared" si="1722"/>
        <v>0</v>
      </c>
      <c r="BG1818" s="355"/>
      <c r="BI1818" s="355">
        <f t="shared" si="1723"/>
        <v>0</v>
      </c>
      <c r="BJ1818" s="355"/>
      <c r="BK1818" s="355">
        <f t="shared" si="1724"/>
        <v>0</v>
      </c>
      <c r="BL1818" s="355"/>
      <c r="BM1818" s="355">
        <f t="shared" si="1725"/>
        <v>0</v>
      </c>
      <c r="BN1818" s="355"/>
      <c r="BO1818" s="355">
        <f t="shared" si="1726"/>
        <v>0</v>
      </c>
      <c r="BP1818" s="355"/>
      <c r="BR1818" s="355">
        <f t="shared" si="1727"/>
        <v>0</v>
      </c>
      <c r="BS1818" s="355"/>
      <c r="BT1818" s="355">
        <f t="shared" si="1728"/>
        <v>0</v>
      </c>
      <c r="BU1818" s="355"/>
      <c r="BV1818" s="355">
        <f t="shared" si="1729"/>
        <v>0</v>
      </c>
      <c r="BW1818" s="355"/>
      <c r="BX1818" s="355">
        <f t="shared" si="1730"/>
        <v>0</v>
      </c>
      <c r="BY1818" s="355"/>
      <c r="CA1818" s="355">
        <f t="shared" si="1731"/>
        <v>0</v>
      </c>
      <c r="CB1818" s="355"/>
      <c r="CC1818" s="355">
        <f t="shared" si="1732"/>
        <v>0</v>
      </c>
      <c r="CD1818" s="355"/>
      <c r="CE1818" s="355">
        <f t="shared" si="1733"/>
        <v>0</v>
      </c>
      <c r="CF1818" s="355"/>
      <c r="CG1818" s="355">
        <f t="shared" si="1734"/>
        <v>0</v>
      </c>
      <c r="CH1818" s="355"/>
      <c r="CJ1818" s="355">
        <f t="shared" si="1735"/>
        <v>0</v>
      </c>
      <c r="CK1818" s="355"/>
      <c r="CL1818" s="355">
        <f t="shared" si="1736"/>
        <v>0</v>
      </c>
      <c r="CM1818" s="355"/>
      <c r="CN1818" s="355">
        <f t="shared" si="1737"/>
        <v>0</v>
      </c>
      <c r="CO1818" s="355"/>
      <c r="CP1818" s="355">
        <f t="shared" si="1738"/>
        <v>0</v>
      </c>
      <c r="CQ1818" s="355"/>
      <c r="CS1818" s="355">
        <f t="shared" si="1782"/>
        <v>0</v>
      </c>
      <c r="CT1818" s="355"/>
      <c r="EM1818" s="355">
        <f t="shared" si="1783"/>
        <v>0</v>
      </c>
      <c r="EN1818" s="355"/>
      <c r="EP1818" s="335" t="s">
        <v>1989</v>
      </c>
      <c r="EQ1818" s="345">
        <f>IF($AH$1796=2640,0,IF(OR(AND(EQ1815=0,EQ1816&gt;0),AND(EQ1815="NS",EQ1817&gt;0),AND(EQ1815="NS",EQ1817=0,EQ1816=0)),1,IF(OR(AND(EQ1816&gt;=2,EQ1817&lt;EQ1815),AND(EQ1815="NS",EQ1817=0,EQ1816&gt;0),EQ1815=EQ1817),0,1)))</f>
        <v>0</v>
      </c>
      <c r="ER1818" s="345">
        <f t="shared" ref="ER1818:FE1818" si="1788">IF($AH$1796=2640,0,IF(OR(AND(ER1815=0,ER1816&gt;0),AND(ER1815="NS",ER1817&gt;0),AND(ER1815="NS",ER1817=0,ER1816=0)),1,IF(OR(AND(ER1816&gt;=2,ER1817&lt;ER1815),AND(ER1815="NS",ER1817=0,ER1816&gt;0),ER1815=ER1817),0,1)))</f>
        <v>0</v>
      </c>
      <c r="ES1818" s="345">
        <f t="shared" si="1788"/>
        <v>0</v>
      </c>
      <c r="ET1818" s="345">
        <f t="shared" si="1788"/>
        <v>0</v>
      </c>
      <c r="EU1818" s="345">
        <f t="shared" si="1788"/>
        <v>0</v>
      </c>
      <c r="EV1818" s="345">
        <f t="shared" si="1788"/>
        <v>0</v>
      </c>
      <c r="EW1818" s="345">
        <f t="shared" si="1788"/>
        <v>0</v>
      </c>
      <c r="EX1818" s="345">
        <f t="shared" si="1788"/>
        <v>0</v>
      </c>
      <c r="EY1818" s="345">
        <f t="shared" si="1788"/>
        <v>0</v>
      </c>
      <c r="EZ1818" s="345">
        <f t="shared" si="1788"/>
        <v>0</v>
      </c>
      <c r="FA1818" s="345">
        <f t="shared" si="1788"/>
        <v>0</v>
      </c>
      <c r="FB1818" s="345">
        <f t="shared" si="1788"/>
        <v>0</v>
      </c>
      <c r="FC1818" s="345">
        <f t="shared" si="1788"/>
        <v>0</v>
      </c>
      <c r="FD1818" s="345">
        <f t="shared" si="1788"/>
        <v>0</v>
      </c>
      <c r="FE1818" s="345">
        <f t="shared" si="1788"/>
        <v>0</v>
      </c>
    </row>
    <row r="1819" spans="3:161">
      <c r="C1819" s="510"/>
      <c r="D1819" s="538"/>
      <c r="E1819" s="539"/>
      <c r="F1819" s="540"/>
      <c r="G1819" s="518" t="s">
        <v>72</v>
      </c>
      <c r="H1819" s="518"/>
      <c r="I1819" s="524" t="s">
        <v>236</v>
      </c>
      <c r="J1819" s="524"/>
      <c r="K1819" s="524"/>
      <c r="L1819" s="524"/>
      <c r="M1819" s="524"/>
      <c r="N1819" s="524"/>
      <c r="O1819" s="215"/>
      <c r="P1819" s="215"/>
      <c r="Q1819" s="215"/>
      <c r="R1819" s="215"/>
      <c r="S1819" s="215"/>
      <c r="T1819" s="215"/>
      <c r="U1819" s="215"/>
      <c r="V1819" s="215"/>
      <c r="W1819" s="215"/>
      <c r="X1819" s="215"/>
      <c r="Y1819" s="215"/>
      <c r="Z1819" s="215"/>
      <c r="AA1819" s="215"/>
      <c r="AB1819" s="215"/>
      <c r="AC1819" s="215"/>
      <c r="AD1819" s="215"/>
      <c r="AH1819" s="355">
        <f t="shared" si="1711"/>
        <v>0</v>
      </c>
      <c r="AI1819" s="355"/>
      <c r="AJ1819" s="355">
        <f t="shared" si="1712"/>
        <v>0</v>
      </c>
      <c r="AK1819" s="355"/>
      <c r="AL1819" s="355">
        <f t="shared" si="1713"/>
        <v>0</v>
      </c>
      <c r="AM1819" s="355"/>
      <c r="AN1819" s="355">
        <f t="shared" si="1714"/>
        <v>0</v>
      </c>
      <c r="AO1819" s="355"/>
      <c r="AQ1819" s="355">
        <f t="shared" si="1715"/>
        <v>0</v>
      </c>
      <c r="AR1819" s="355"/>
      <c r="AS1819" s="355">
        <f t="shared" si="1716"/>
        <v>0</v>
      </c>
      <c r="AT1819" s="355"/>
      <c r="AU1819" s="355">
        <f t="shared" si="1717"/>
        <v>0</v>
      </c>
      <c r="AV1819" s="355"/>
      <c r="AW1819" s="355">
        <f t="shared" si="1718"/>
        <v>0</v>
      </c>
      <c r="AX1819" s="355"/>
      <c r="AZ1819" s="355">
        <f t="shared" si="1719"/>
        <v>0</v>
      </c>
      <c r="BA1819" s="355"/>
      <c r="BB1819" s="355">
        <f t="shared" si="1720"/>
        <v>0</v>
      </c>
      <c r="BC1819" s="355"/>
      <c r="BD1819" s="355">
        <f t="shared" si="1721"/>
        <v>0</v>
      </c>
      <c r="BE1819" s="355"/>
      <c r="BF1819" s="355">
        <f t="shared" si="1722"/>
        <v>0</v>
      </c>
      <c r="BG1819" s="355"/>
      <c r="BI1819" s="355">
        <f t="shared" si="1723"/>
        <v>0</v>
      </c>
      <c r="BJ1819" s="355"/>
      <c r="BK1819" s="355">
        <f t="shared" si="1724"/>
        <v>0</v>
      </c>
      <c r="BL1819" s="355"/>
      <c r="BM1819" s="355">
        <f t="shared" si="1725"/>
        <v>0</v>
      </c>
      <c r="BN1819" s="355"/>
      <c r="BO1819" s="355">
        <f t="shared" si="1726"/>
        <v>0</v>
      </c>
      <c r="BP1819" s="355"/>
      <c r="BR1819" s="355">
        <f t="shared" si="1727"/>
        <v>0</v>
      </c>
      <c r="BS1819" s="355"/>
      <c r="BT1819" s="355">
        <f t="shared" si="1728"/>
        <v>0</v>
      </c>
      <c r="BU1819" s="355"/>
      <c r="BV1819" s="355">
        <f t="shared" si="1729"/>
        <v>0</v>
      </c>
      <c r="BW1819" s="355"/>
      <c r="BX1819" s="355">
        <f t="shared" si="1730"/>
        <v>0</v>
      </c>
      <c r="BY1819" s="355"/>
      <c r="CA1819" s="355">
        <f t="shared" si="1731"/>
        <v>0</v>
      </c>
      <c r="CB1819" s="355"/>
      <c r="CC1819" s="355">
        <f t="shared" si="1732"/>
        <v>0</v>
      </c>
      <c r="CD1819" s="355"/>
      <c r="CE1819" s="355">
        <f t="shared" si="1733"/>
        <v>0</v>
      </c>
      <c r="CF1819" s="355"/>
      <c r="CG1819" s="355">
        <f t="shared" si="1734"/>
        <v>0</v>
      </c>
      <c r="CH1819" s="355"/>
      <c r="CJ1819" s="355">
        <f t="shared" si="1735"/>
        <v>0</v>
      </c>
      <c r="CK1819" s="355"/>
      <c r="CL1819" s="355">
        <f t="shared" si="1736"/>
        <v>0</v>
      </c>
      <c r="CM1819" s="355"/>
      <c r="CN1819" s="355">
        <f t="shared" si="1737"/>
        <v>0</v>
      </c>
      <c r="CO1819" s="355"/>
      <c r="CP1819" s="355">
        <f t="shared" si="1738"/>
        <v>0</v>
      </c>
      <c r="CQ1819" s="355"/>
      <c r="CS1819" s="355">
        <f t="shared" si="1782"/>
        <v>0</v>
      </c>
      <c r="CT1819" s="355"/>
      <c r="EM1819" s="355">
        <f t="shared" si="1783"/>
        <v>0</v>
      </c>
      <c r="EN1819" s="355"/>
      <c r="EP1819" s="346"/>
      <c r="EQ1819" s="346"/>
      <c r="ER1819" s="346"/>
      <c r="ES1819" s="346"/>
      <c r="ET1819" s="346"/>
      <c r="EU1819" s="346"/>
      <c r="EV1819" s="346"/>
      <c r="EW1819" s="346"/>
      <c r="EX1819" s="346"/>
      <c r="EY1819" s="346"/>
      <c r="EZ1819" s="346"/>
      <c r="FA1819" s="346"/>
      <c r="FB1819" s="346"/>
      <c r="FC1819" s="346"/>
      <c r="FD1819" s="346"/>
      <c r="FE1819" s="334">
        <f>SUM(EQ1818:FE1818)</f>
        <v>0</v>
      </c>
    </row>
    <row r="1820" spans="3:161">
      <c r="C1820" s="510"/>
      <c r="D1820" s="538"/>
      <c r="E1820" s="539"/>
      <c r="F1820" s="540"/>
      <c r="G1820" s="518" t="s">
        <v>74</v>
      </c>
      <c r="H1820" s="518"/>
      <c r="I1820" s="524" t="s">
        <v>237</v>
      </c>
      <c r="J1820" s="524"/>
      <c r="K1820" s="524"/>
      <c r="L1820" s="524"/>
      <c r="M1820" s="524"/>
      <c r="N1820" s="524"/>
      <c r="O1820" s="215"/>
      <c r="P1820" s="215"/>
      <c r="Q1820" s="215"/>
      <c r="R1820" s="215"/>
      <c r="S1820" s="215"/>
      <c r="T1820" s="215"/>
      <c r="U1820" s="215"/>
      <c r="V1820" s="215"/>
      <c r="W1820" s="215"/>
      <c r="X1820" s="215"/>
      <c r="Y1820" s="215"/>
      <c r="Z1820" s="215"/>
      <c r="AA1820" s="215"/>
      <c r="AB1820" s="215"/>
      <c r="AC1820" s="215"/>
      <c r="AD1820" s="215"/>
      <c r="AH1820" s="355">
        <f t="shared" si="1711"/>
        <v>0</v>
      </c>
      <c r="AI1820" s="355"/>
      <c r="AJ1820" s="355">
        <f t="shared" si="1712"/>
        <v>0</v>
      </c>
      <c r="AK1820" s="355"/>
      <c r="AL1820" s="355">
        <f t="shared" si="1713"/>
        <v>0</v>
      </c>
      <c r="AM1820" s="355"/>
      <c r="AN1820" s="355">
        <f t="shared" si="1714"/>
        <v>0</v>
      </c>
      <c r="AO1820" s="355"/>
      <c r="AQ1820" s="355">
        <f t="shared" si="1715"/>
        <v>0</v>
      </c>
      <c r="AR1820" s="355"/>
      <c r="AS1820" s="355">
        <f t="shared" si="1716"/>
        <v>0</v>
      </c>
      <c r="AT1820" s="355"/>
      <c r="AU1820" s="355">
        <f t="shared" si="1717"/>
        <v>0</v>
      </c>
      <c r="AV1820" s="355"/>
      <c r="AW1820" s="355">
        <f t="shared" si="1718"/>
        <v>0</v>
      </c>
      <c r="AX1820" s="355"/>
      <c r="AZ1820" s="355">
        <f t="shared" si="1719"/>
        <v>0</v>
      </c>
      <c r="BA1820" s="355"/>
      <c r="BB1820" s="355">
        <f t="shared" si="1720"/>
        <v>0</v>
      </c>
      <c r="BC1820" s="355"/>
      <c r="BD1820" s="355">
        <f t="shared" si="1721"/>
        <v>0</v>
      </c>
      <c r="BE1820" s="355"/>
      <c r="BF1820" s="355">
        <f t="shared" si="1722"/>
        <v>0</v>
      </c>
      <c r="BG1820" s="355"/>
      <c r="BI1820" s="355">
        <f t="shared" si="1723"/>
        <v>0</v>
      </c>
      <c r="BJ1820" s="355"/>
      <c r="BK1820" s="355">
        <f t="shared" si="1724"/>
        <v>0</v>
      </c>
      <c r="BL1820" s="355"/>
      <c r="BM1820" s="355">
        <f t="shared" si="1725"/>
        <v>0</v>
      </c>
      <c r="BN1820" s="355"/>
      <c r="BO1820" s="355">
        <f t="shared" si="1726"/>
        <v>0</v>
      </c>
      <c r="BP1820" s="355"/>
      <c r="BR1820" s="355">
        <f t="shared" si="1727"/>
        <v>0</v>
      </c>
      <c r="BS1820" s="355"/>
      <c r="BT1820" s="355">
        <f t="shared" si="1728"/>
        <v>0</v>
      </c>
      <c r="BU1820" s="355"/>
      <c r="BV1820" s="355">
        <f t="shared" si="1729"/>
        <v>0</v>
      </c>
      <c r="BW1820" s="355"/>
      <c r="BX1820" s="355">
        <f t="shared" si="1730"/>
        <v>0</v>
      </c>
      <c r="BY1820" s="355"/>
      <c r="CA1820" s="355">
        <f t="shared" si="1731"/>
        <v>0</v>
      </c>
      <c r="CB1820" s="355"/>
      <c r="CC1820" s="355">
        <f t="shared" si="1732"/>
        <v>0</v>
      </c>
      <c r="CD1820" s="355"/>
      <c r="CE1820" s="355">
        <f t="shared" si="1733"/>
        <v>0</v>
      </c>
      <c r="CF1820" s="355"/>
      <c r="CG1820" s="355">
        <f t="shared" si="1734"/>
        <v>0</v>
      </c>
      <c r="CH1820" s="355"/>
      <c r="CJ1820" s="355">
        <f t="shared" si="1735"/>
        <v>0</v>
      </c>
      <c r="CK1820" s="355"/>
      <c r="CL1820" s="355">
        <f t="shared" si="1736"/>
        <v>0</v>
      </c>
      <c r="CM1820" s="355"/>
      <c r="CN1820" s="355">
        <f t="shared" si="1737"/>
        <v>0</v>
      </c>
      <c r="CO1820" s="355"/>
      <c r="CP1820" s="355">
        <f t="shared" si="1738"/>
        <v>0</v>
      </c>
      <c r="CQ1820" s="355"/>
      <c r="CS1820" s="355">
        <f t="shared" si="1782"/>
        <v>0</v>
      </c>
      <c r="CT1820" s="355"/>
      <c r="EM1820" s="355">
        <f t="shared" si="1783"/>
        <v>0</v>
      </c>
      <c r="EN1820" s="355"/>
      <c r="EP1820" s="346"/>
      <c r="EQ1820" s="346"/>
      <c r="ER1820" s="346"/>
      <c r="ES1820" s="346"/>
      <c r="ET1820" s="346"/>
      <c r="EU1820" s="346"/>
      <c r="EV1820" s="346"/>
      <c r="EW1820" s="346"/>
      <c r="EX1820" s="346"/>
      <c r="EY1820" s="346"/>
      <c r="EZ1820" s="346"/>
      <c r="FA1820" s="346"/>
      <c r="FB1820" s="346"/>
      <c r="FC1820" s="346"/>
      <c r="FD1820" s="346"/>
      <c r="FE1820" s="346"/>
    </row>
    <row r="1821" spans="3:161">
      <c r="C1821" s="510"/>
      <c r="D1821" s="538"/>
      <c r="E1821" s="539"/>
      <c r="F1821" s="540"/>
      <c r="G1821" s="518" t="s">
        <v>76</v>
      </c>
      <c r="H1821" s="518"/>
      <c r="I1821" s="580" t="s">
        <v>238</v>
      </c>
      <c r="J1821" s="580"/>
      <c r="K1821" s="580"/>
      <c r="L1821" s="580"/>
      <c r="M1821" s="580"/>
      <c r="N1821" s="580"/>
      <c r="O1821" s="215"/>
      <c r="P1821" s="215"/>
      <c r="Q1821" s="215"/>
      <c r="R1821" s="215"/>
      <c r="S1821" s="215"/>
      <c r="T1821" s="215"/>
      <c r="U1821" s="215"/>
      <c r="V1821" s="215"/>
      <c r="W1821" s="215"/>
      <c r="X1821" s="215"/>
      <c r="Y1821" s="215"/>
      <c r="Z1821" s="215"/>
      <c r="AA1821" s="215"/>
      <c r="AB1821" s="215"/>
      <c r="AC1821" s="215"/>
      <c r="AD1821" s="215"/>
      <c r="AH1821" s="355">
        <f t="shared" si="1711"/>
        <v>0</v>
      </c>
      <c r="AI1821" s="355"/>
      <c r="AJ1821" s="355">
        <f t="shared" si="1712"/>
        <v>0</v>
      </c>
      <c r="AK1821" s="355"/>
      <c r="AL1821" s="355">
        <f t="shared" si="1713"/>
        <v>0</v>
      </c>
      <c r="AM1821" s="355"/>
      <c r="AN1821" s="355">
        <f t="shared" si="1714"/>
        <v>0</v>
      </c>
      <c r="AO1821" s="355"/>
      <c r="AQ1821" s="355">
        <f t="shared" si="1715"/>
        <v>0</v>
      </c>
      <c r="AR1821" s="355"/>
      <c r="AS1821" s="355">
        <f t="shared" si="1716"/>
        <v>0</v>
      </c>
      <c r="AT1821" s="355"/>
      <c r="AU1821" s="355">
        <f t="shared" si="1717"/>
        <v>0</v>
      </c>
      <c r="AV1821" s="355"/>
      <c r="AW1821" s="355">
        <f t="shared" si="1718"/>
        <v>0</v>
      </c>
      <c r="AX1821" s="355"/>
      <c r="AZ1821" s="355">
        <f t="shared" si="1719"/>
        <v>0</v>
      </c>
      <c r="BA1821" s="355"/>
      <c r="BB1821" s="355">
        <f t="shared" si="1720"/>
        <v>0</v>
      </c>
      <c r="BC1821" s="355"/>
      <c r="BD1821" s="355">
        <f t="shared" si="1721"/>
        <v>0</v>
      </c>
      <c r="BE1821" s="355"/>
      <c r="BF1821" s="355">
        <f t="shared" si="1722"/>
        <v>0</v>
      </c>
      <c r="BG1821" s="355"/>
      <c r="BI1821" s="355">
        <f t="shared" si="1723"/>
        <v>0</v>
      </c>
      <c r="BJ1821" s="355"/>
      <c r="BK1821" s="355">
        <f t="shared" si="1724"/>
        <v>0</v>
      </c>
      <c r="BL1821" s="355"/>
      <c r="BM1821" s="355">
        <f t="shared" si="1725"/>
        <v>0</v>
      </c>
      <c r="BN1821" s="355"/>
      <c r="BO1821" s="355">
        <f t="shared" si="1726"/>
        <v>0</v>
      </c>
      <c r="BP1821" s="355"/>
      <c r="BR1821" s="355">
        <f t="shared" si="1727"/>
        <v>0</v>
      </c>
      <c r="BS1821" s="355"/>
      <c r="BT1821" s="355">
        <f t="shared" si="1728"/>
        <v>0</v>
      </c>
      <c r="BU1821" s="355"/>
      <c r="BV1821" s="355">
        <f t="shared" si="1729"/>
        <v>0</v>
      </c>
      <c r="BW1821" s="355"/>
      <c r="BX1821" s="355">
        <f t="shared" si="1730"/>
        <v>0</v>
      </c>
      <c r="BY1821" s="355"/>
      <c r="CA1821" s="355">
        <f t="shared" si="1731"/>
        <v>0</v>
      </c>
      <c r="CB1821" s="355"/>
      <c r="CC1821" s="355">
        <f t="shared" si="1732"/>
        <v>0</v>
      </c>
      <c r="CD1821" s="355"/>
      <c r="CE1821" s="355">
        <f t="shared" si="1733"/>
        <v>0</v>
      </c>
      <c r="CF1821" s="355"/>
      <c r="CG1821" s="355">
        <f t="shared" si="1734"/>
        <v>0</v>
      </c>
      <c r="CH1821" s="355"/>
      <c r="CJ1821" s="355">
        <f t="shared" si="1735"/>
        <v>0</v>
      </c>
      <c r="CK1821" s="355"/>
      <c r="CL1821" s="355">
        <f t="shared" si="1736"/>
        <v>0</v>
      </c>
      <c r="CM1821" s="355"/>
      <c r="CN1821" s="355">
        <f t="shared" si="1737"/>
        <v>0</v>
      </c>
      <c r="CO1821" s="355"/>
      <c r="CP1821" s="355">
        <f t="shared" si="1738"/>
        <v>0</v>
      </c>
      <c r="CQ1821" s="355"/>
      <c r="CS1821" s="355">
        <f t="shared" si="1782"/>
        <v>0</v>
      </c>
      <c r="CT1821" s="355"/>
      <c r="EM1821" s="355">
        <f t="shared" si="1783"/>
        <v>0</v>
      </c>
      <c r="EN1821" s="355"/>
      <c r="EP1821" s="445">
        <v>4.0199999999999996</v>
      </c>
      <c r="EQ1821" s="445"/>
      <c r="ER1821" s="445"/>
      <c r="ES1821" s="445"/>
      <c r="ET1821" s="445"/>
      <c r="EU1821" s="445"/>
      <c r="EV1821" s="445"/>
      <c r="EW1821" s="445"/>
      <c r="EX1821" s="445"/>
      <c r="EY1821" s="445"/>
      <c r="EZ1821" s="445"/>
      <c r="FA1821" s="445"/>
      <c r="FB1821" s="445"/>
      <c r="FC1821" s="445"/>
      <c r="FD1821" s="445"/>
      <c r="FE1821" s="445"/>
    </row>
    <row r="1822" spans="3:161">
      <c r="C1822" s="510"/>
      <c r="D1822" s="538"/>
      <c r="E1822" s="539"/>
      <c r="F1822" s="540"/>
      <c r="G1822" s="519" t="s">
        <v>239</v>
      </c>
      <c r="H1822" s="520"/>
      <c r="I1822" s="300"/>
      <c r="J1822" s="606" t="s">
        <v>240</v>
      </c>
      <c r="K1822" s="606"/>
      <c r="L1822" s="606"/>
      <c r="M1822" s="606"/>
      <c r="N1822" s="607"/>
      <c r="O1822" s="215"/>
      <c r="P1822" s="215"/>
      <c r="Q1822" s="215"/>
      <c r="R1822" s="215"/>
      <c r="S1822" s="215"/>
      <c r="T1822" s="215"/>
      <c r="U1822" s="215"/>
      <c r="V1822" s="215"/>
      <c r="W1822" s="215"/>
      <c r="X1822" s="215"/>
      <c r="Y1822" s="215"/>
      <c r="Z1822" s="215"/>
      <c r="AA1822" s="215"/>
      <c r="AB1822" s="215"/>
      <c r="AC1822" s="215"/>
      <c r="AD1822" s="215"/>
      <c r="AH1822" s="355">
        <f t="shared" si="1711"/>
        <v>0</v>
      </c>
      <c r="AI1822" s="355"/>
      <c r="AJ1822" s="355">
        <f t="shared" si="1712"/>
        <v>0</v>
      </c>
      <c r="AK1822" s="355"/>
      <c r="AL1822" s="355">
        <f t="shared" si="1713"/>
        <v>0</v>
      </c>
      <c r="AM1822" s="355"/>
      <c r="AN1822" s="355">
        <f t="shared" si="1714"/>
        <v>0</v>
      </c>
      <c r="AO1822" s="355"/>
      <c r="AQ1822" s="355">
        <f t="shared" si="1715"/>
        <v>0</v>
      </c>
      <c r="AR1822" s="355"/>
      <c r="AS1822" s="355">
        <f t="shared" si="1716"/>
        <v>0</v>
      </c>
      <c r="AT1822" s="355"/>
      <c r="AU1822" s="355">
        <f t="shared" si="1717"/>
        <v>0</v>
      </c>
      <c r="AV1822" s="355"/>
      <c r="AW1822" s="355">
        <f t="shared" si="1718"/>
        <v>0</v>
      </c>
      <c r="AX1822" s="355"/>
      <c r="AZ1822" s="355">
        <f t="shared" si="1719"/>
        <v>0</v>
      </c>
      <c r="BA1822" s="355"/>
      <c r="BB1822" s="355">
        <f t="shared" si="1720"/>
        <v>0</v>
      </c>
      <c r="BC1822" s="355"/>
      <c r="BD1822" s="355">
        <f t="shared" si="1721"/>
        <v>0</v>
      </c>
      <c r="BE1822" s="355"/>
      <c r="BF1822" s="355">
        <f t="shared" si="1722"/>
        <v>0</v>
      </c>
      <c r="BG1822" s="355"/>
      <c r="BI1822" s="355">
        <f t="shared" si="1723"/>
        <v>0</v>
      </c>
      <c r="BJ1822" s="355"/>
      <c r="BK1822" s="355">
        <f t="shared" si="1724"/>
        <v>0</v>
      </c>
      <c r="BL1822" s="355"/>
      <c r="BM1822" s="355">
        <f t="shared" si="1725"/>
        <v>0</v>
      </c>
      <c r="BN1822" s="355"/>
      <c r="BO1822" s="355">
        <f t="shared" si="1726"/>
        <v>0</v>
      </c>
      <c r="BP1822" s="355"/>
      <c r="BR1822" s="355">
        <f t="shared" si="1727"/>
        <v>0</v>
      </c>
      <c r="BS1822" s="355"/>
      <c r="BT1822" s="355">
        <f t="shared" si="1728"/>
        <v>0</v>
      </c>
      <c r="BU1822" s="355"/>
      <c r="BV1822" s="355">
        <f t="shared" si="1729"/>
        <v>0</v>
      </c>
      <c r="BW1822" s="355"/>
      <c r="BX1822" s="355">
        <f t="shared" si="1730"/>
        <v>0</v>
      </c>
      <c r="BY1822" s="355"/>
      <c r="CA1822" s="355">
        <f t="shared" si="1731"/>
        <v>0</v>
      </c>
      <c r="CB1822" s="355"/>
      <c r="CC1822" s="355">
        <f t="shared" si="1732"/>
        <v>0</v>
      </c>
      <c r="CD1822" s="355"/>
      <c r="CE1822" s="355">
        <f t="shared" si="1733"/>
        <v>0</v>
      </c>
      <c r="CF1822" s="355"/>
      <c r="CG1822" s="355">
        <f t="shared" si="1734"/>
        <v>0</v>
      </c>
      <c r="CH1822" s="355"/>
      <c r="CJ1822" s="355">
        <f t="shared" si="1735"/>
        <v>0</v>
      </c>
      <c r="CK1822" s="355"/>
      <c r="CL1822" s="355">
        <f t="shared" si="1736"/>
        <v>0</v>
      </c>
      <c r="CM1822" s="355"/>
      <c r="CN1822" s="355">
        <f t="shared" si="1737"/>
        <v>0</v>
      </c>
      <c r="CO1822" s="355"/>
      <c r="CP1822" s="355">
        <f t="shared" si="1738"/>
        <v>0</v>
      </c>
      <c r="CQ1822" s="355"/>
      <c r="CS1822" s="355">
        <f t="shared" si="1782"/>
        <v>0</v>
      </c>
      <c r="CT1822" s="355"/>
      <c r="EM1822" s="355">
        <f t="shared" si="1783"/>
        <v>0</v>
      </c>
      <c r="EN1822" s="355"/>
      <c r="EP1822" s="335" t="s">
        <v>1986</v>
      </c>
      <c r="EQ1822" s="334">
        <f>P1849</f>
        <v>0</v>
      </c>
      <c r="ER1822" s="334">
        <f t="shared" ref="ER1822:FE1822" si="1789">Q1849</f>
        <v>0</v>
      </c>
      <c r="ES1822" s="334">
        <f t="shared" si="1789"/>
        <v>0</v>
      </c>
      <c r="ET1822" s="334">
        <f t="shared" si="1789"/>
        <v>0</v>
      </c>
      <c r="EU1822" s="334">
        <f t="shared" si="1789"/>
        <v>0</v>
      </c>
      <c r="EV1822" s="334">
        <f t="shared" si="1789"/>
        <v>0</v>
      </c>
      <c r="EW1822" s="334">
        <f t="shared" si="1789"/>
        <v>0</v>
      </c>
      <c r="EX1822" s="334">
        <f t="shared" si="1789"/>
        <v>0</v>
      </c>
      <c r="EY1822" s="334">
        <f t="shared" si="1789"/>
        <v>0</v>
      </c>
      <c r="EZ1822" s="334">
        <f t="shared" si="1789"/>
        <v>0</v>
      </c>
      <c r="FA1822" s="334">
        <f t="shared" si="1789"/>
        <v>0</v>
      </c>
      <c r="FB1822" s="334">
        <f t="shared" si="1789"/>
        <v>0</v>
      </c>
      <c r="FC1822" s="334">
        <f t="shared" si="1789"/>
        <v>0</v>
      </c>
      <c r="FD1822" s="334">
        <f t="shared" si="1789"/>
        <v>0</v>
      </c>
      <c r="FE1822" s="334">
        <f t="shared" si="1789"/>
        <v>0</v>
      </c>
    </row>
    <row r="1823" spans="3:161" ht="72" customHeight="1">
      <c r="C1823" s="510"/>
      <c r="D1823" s="538"/>
      <c r="E1823" s="539"/>
      <c r="F1823" s="540"/>
      <c r="G1823" s="519" t="s">
        <v>241</v>
      </c>
      <c r="H1823" s="520"/>
      <c r="I1823" s="301"/>
      <c r="J1823" s="601" t="s">
        <v>242</v>
      </c>
      <c r="K1823" s="601"/>
      <c r="L1823" s="601"/>
      <c r="M1823" s="601"/>
      <c r="N1823" s="602"/>
      <c r="O1823" s="215"/>
      <c r="P1823" s="215"/>
      <c r="Q1823" s="215"/>
      <c r="R1823" s="215"/>
      <c r="S1823" s="215"/>
      <c r="T1823" s="215"/>
      <c r="U1823" s="215"/>
      <c r="V1823" s="215"/>
      <c r="W1823" s="215"/>
      <c r="X1823" s="215"/>
      <c r="Y1823" s="215"/>
      <c r="Z1823" s="215"/>
      <c r="AA1823" s="215"/>
      <c r="AB1823" s="215"/>
      <c r="AC1823" s="215"/>
      <c r="AD1823" s="215"/>
      <c r="AH1823" s="355">
        <f t="shared" si="1711"/>
        <v>0</v>
      </c>
      <c r="AI1823" s="355"/>
      <c r="AJ1823" s="355">
        <f t="shared" si="1712"/>
        <v>0</v>
      </c>
      <c r="AK1823" s="355"/>
      <c r="AL1823" s="355">
        <f t="shared" si="1713"/>
        <v>0</v>
      </c>
      <c r="AM1823" s="355"/>
      <c r="AN1823" s="355">
        <f t="shared" si="1714"/>
        <v>0</v>
      </c>
      <c r="AO1823" s="355"/>
      <c r="AQ1823" s="355">
        <f t="shared" si="1715"/>
        <v>0</v>
      </c>
      <c r="AR1823" s="355"/>
      <c r="AS1823" s="355">
        <f t="shared" si="1716"/>
        <v>0</v>
      </c>
      <c r="AT1823" s="355"/>
      <c r="AU1823" s="355">
        <f t="shared" si="1717"/>
        <v>0</v>
      </c>
      <c r="AV1823" s="355"/>
      <c r="AW1823" s="355">
        <f t="shared" si="1718"/>
        <v>0</v>
      </c>
      <c r="AX1823" s="355"/>
      <c r="AZ1823" s="355">
        <f t="shared" si="1719"/>
        <v>0</v>
      </c>
      <c r="BA1823" s="355"/>
      <c r="BB1823" s="355">
        <f t="shared" si="1720"/>
        <v>0</v>
      </c>
      <c r="BC1823" s="355"/>
      <c r="BD1823" s="355">
        <f t="shared" si="1721"/>
        <v>0</v>
      </c>
      <c r="BE1823" s="355"/>
      <c r="BF1823" s="355">
        <f t="shared" si="1722"/>
        <v>0</v>
      </c>
      <c r="BG1823" s="355"/>
      <c r="BI1823" s="355">
        <f t="shared" si="1723"/>
        <v>0</v>
      </c>
      <c r="BJ1823" s="355"/>
      <c r="BK1823" s="355">
        <f t="shared" si="1724"/>
        <v>0</v>
      </c>
      <c r="BL1823" s="355"/>
      <c r="BM1823" s="355">
        <f t="shared" si="1725"/>
        <v>0</v>
      </c>
      <c r="BN1823" s="355"/>
      <c r="BO1823" s="355">
        <f t="shared" si="1726"/>
        <v>0</v>
      </c>
      <c r="BP1823" s="355"/>
      <c r="BR1823" s="355">
        <f t="shared" si="1727"/>
        <v>0</v>
      </c>
      <c r="BS1823" s="355"/>
      <c r="BT1823" s="355">
        <f t="shared" si="1728"/>
        <v>0</v>
      </c>
      <c r="BU1823" s="355"/>
      <c r="BV1823" s="355">
        <f t="shared" si="1729"/>
        <v>0</v>
      </c>
      <c r="BW1823" s="355"/>
      <c r="BX1823" s="355">
        <f t="shared" si="1730"/>
        <v>0</v>
      </c>
      <c r="BY1823" s="355"/>
      <c r="CA1823" s="355">
        <f t="shared" si="1731"/>
        <v>0</v>
      </c>
      <c r="CB1823" s="355"/>
      <c r="CC1823" s="355">
        <f t="shared" si="1732"/>
        <v>0</v>
      </c>
      <c r="CD1823" s="355"/>
      <c r="CE1823" s="355">
        <f t="shared" si="1733"/>
        <v>0</v>
      </c>
      <c r="CF1823" s="355"/>
      <c r="CG1823" s="355">
        <f t="shared" si="1734"/>
        <v>0</v>
      </c>
      <c r="CH1823" s="355"/>
      <c r="CJ1823" s="355">
        <f t="shared" si="1735"/>
        <v>0</v>
      </c>
      <c r="CK1823" s="355"/>
      <c r="CL1823" s="355">
        <f t="shared" si="1736"/>
        <v>0</v>
      </c>
      <c r="CM1823" s="355"/>
      <c r="CN1823" s="355">
        <f t="shared" si="1737"/>
        <v>0</v>
      </c>
      <c r="CO1823" s="355"/>
      <c r="CP1823" s="355">
        <f t="shared" si="1738"/>
        <v>0</v>
      </c>
      <c r="CQ1823" s="355"/>
      <c r="CS1823" s="355">
        <f t="shared" si="1782"/>
        <v>0</v>
      </c>
      <c r="CT1823" s="355"/>
      <c r="EM1823" s="355">
        <f t="shared" si="1783"/>
        <v>0</v>
      </c>
      <c r="EN1823" s="355"/>
      <c r="EP1823" s="335" t="s">
        <v>1987</v>
      </c>
      <c r="EQ1823" s="334">
        <f>COUNTIF(P1850:P1854,"NS")</f>
        <v>0</v>
      </c>
      <c r="ER1823" s="334">
        <f t="shared" ref="ER1823:FE1823" si="1790">COUNTIF(Q1850:Q1854,"NS")</f>
        <v>0</v>
      </c>
      <c r="ES1823" s="334">
        <f t="shared" si="1790"/>
        <v>0</v>
      </c>
      <c r="ET1823" s="334">
        <f t="shared" si="1790"/>
        <v>0</v>
      </c>
      <c r="EU1823" s="334">
        <f t="shared" si="1790"/>
        <v>0</v>
      </c>
      <c r="EV1823" s="334">
        <f t="shared" si="1790"/>
        <v>0</v>
      </c>
      <c r="EW1823" s="334">
        <f t="shared" si="1790"/>
        <v>0</v>
      </c>
      <c r="EX1823" s="334">
        <f t="shared" si="1790"/>
        <v>0</v>
      </c>
      <c r="EY1823" s="334">
        <f t="shared" si="1790"/>
        <v>0</v>
      </c>
      <c r="EZ1823" s="334">
        <f t="shared" si="1790"/>
        <v>0</v>
      </c>
      <c r="FA1823" s="334">
        <f t="shared" si="1790"/>
        <v>0</v>
      </c>
      <c r="FB1823" s="334">
        <f t="shared" si="1790"/>
        <v>0</v>
      </c>
      <c r="FC1823" s="334">
        <f t="shared" si="1790"/>
        <v>0</v>
      </c>
      <c r="FD1823" s="334">
        <f t="shared" si="1790"/>
        <v>0</v>
      </c>
      <c r="FE1823" s="334">
        <f t="shared" si="1790"/>
        <v>0</v>
      </c>
    </row>
    <row r="1824" spans="3:161" ht="36" customHeight="1">
      <c r="C1824" s="510"/>
      <c r="D1824" s="538"/>
      <c r="E1824" s="539"/>
      <c r="F1824" s="540"/>
      <c r="G1824" s="519" t="s">
        <v>243</v>
      </c>
      <c r="H1824" s="520"/>
      <c r="I1824" s="301"/>
      <c r="J1824" s="601" t="s">
        <v>244</v>
      </c>
      <c r="K1824" s="601"/>
      <c r="L1824" s="601"/>
      <c r="M1824" s="601"/>
      <c r="N1824" s="602"/>
      <c r="O1824" s="215"/>
      <c r="P1824" s="215"/>
      <c r="Q1824" s="215"/>
      <c r="R1824" s="215"/>
      <c r="S1824" s="215"/>
      <c r="T1824" s="215"/>
      <c r="U1824" s="215"/>
      <c r="V1824" s="215"/>
      <c r="W1824" s="215"/>
      <c r="X1824" s="215"/>
      <c r="Y1824" s="215"/>
      <c r="Z1824" s="215"/>
      <c r="AA1824" s="215"/>
      <c r="AB1824" s="215"/>
      <c r="AC1824" s="215"/>
      <c r="AD1824" s="215"/>
      <c r="AH1824" s="355">
        <f t="shared" si="1711"/>
        <v>0</v>
      </c>
      <c r="AI1824" s="355"/>
      <c r="AJ1824" s="355">
        <f t="shared" si="1712"/>
        <v>0</v>
      </c>
      <c r="AK1824" s="355"/>
      <c r="AL1824" s="355">
        <f t="shared" si="1713"/>
        <v>0</v>
      </c>
      <c r="AM1824" s="355"/>
      <c r="AN1824" s="355">
        <f t="shared" si="1714"/>
        <v>0</v>
      </c>
      <c r="AO1824" s="355"/>
      <c r="AQ1824" s="355">
        <f t="shared" si="1715"/>
        <v>0</v>
      </c>
      <c r="AR1824" s="355"/>
      <c r="AS1824" s="355">
        <f t="shared" si="1716"/>
        <v>0</v>
      </c>
      <c r="AT1824" s="355"/>
      <c r="AU1824" s="355">
        <f t="shared" si="1717"/>
        <v>0</v>
      </c>
      <c r="AV1824" s="355"/>
      <c r="AW1824" s="355">
        <f t="shared" si="1718"/>
        <v>0</v>
      </c>
      <c r="AX1824" s="355"/>
      <c r="AZ1824" s="355">
        <f t="shared" si="1719"/>
        <v>0</v>
      </c>
      <c r="BA1824" s="355"/>
      <c r="BB1824" s="355">
        <f t="shared" si="1720"/>
        <v>0</v>
      </c>
      <c r="BC1824" s="355"/>
      <c r="BD1824" s="355">
        <f t="shared" si="1721"/>
        <v>0</v>
      </c>
      <c r="BE1824" s="355"/>
      <c r="BF1824" s="355">
        <f t="shared" si="1722"/>
        <v>0</v>
      </c>
      <c r="BG1824" s="355"/>
      <c r="BI1824" s="355">
        <f t="shared" si="1723"/>
        <v>0</v>
      </c>
      <c r="BJ1824" s="355"/>
      <c r="BK1824" s="355">
        <f t="shared" si="1724"/>
        <v>0</v>
      </c>
      <c r="BL1824" s="355"/>
      <c r="BM1824" s="355">
        <f t="shared" si="1725"/>
        <v>0</v>
      </c>
      <c r="BN1824" s="355"/>
      <c r="BO1824" s="355">
        <f t="shared" si="1726"/>
        <v>0</v>
      </c>
      <c r="BP1824" s="355"/>
      <c r="BR1824" s="355">
        <f t="shared" si="1727"/>
        <v>0</v>
      </c>
      <c r="BS1824" s="355"/>
      <c r="BT1824" s="355">
        <f t="shared" si="1728"/>
        <v>0</v>
      </c>
      <c r="BU1824" s="355"/>
      <c r="BV1824" s="355">
        <f t="shared" si="1729"/>
        <v>0</v>
      </c>
      <c r="BW1824" s="355"/>
      <c r="BX1824" s="355">
        <f t="shared" si="1730"/>
        <v>0</v>
      </c>
      <c r="BY1824" s="355"/>
      <c r="CA1824" s="355">
        <f t="shared" si="1731"/>
        <v>0</v>
      </c>
      <c r="CB1824" s="355"/>
      <c r="CC1824" s="355">
        <f t="shared" si="1732"/>
        <v>0</v>
      </c>
      <c r="CD1824" s="355"/>
      <c r="CE1824" s="355">
        <f t="shared" si="1733"/>
        <v>0</v>
      </c>
      <c r="CF1824" s="355"/>
      <c r="CG1824" s="355">
        <f t="shared" si="1734"/>
        <v>0</v>
      </c>
      <c r="CH1824" s="355"/>
      <c r="CJ1824" s="355">
        <f t="shared" si="1735"/>
        <v>0</v>
      </c>
      <c r="CK1824" s="355"/>
      <c r="CL1824" s="355">
        <f t="shared" si="1736"/>
        <v>0</v>
      </c>
      <c r="CM1824" s="355"/>
      <c r="CN1824" s="355">
        <f t="shared" si="1737"/>
        <v>0</v>
      </c>
      <c r="CO1824" s="355"/>
      <c r="CP1824" s="355">
        <f t="shared" si="1738"/>
        <v>0</v>
      </c>
      <c r="CQ1824" s="355"/>
      <c r="CS1824" s="355">
        <f t="shared" si="1782"/>
        <v>0</v>
      </c>
      <c r="CT1824" s="355"/>
      <c r="EM1824" s="355">
        <f t="shared" si="1783"/>
        <v>0</v>
      </c>
      <c r="EN1824" s="355"/>
      <c r="EP1824" s="335" t="s">
        <v>1988</v>
      </c>
      <c r="EQ1824" s="334">
        <f>SUM(P1850:P1854)</f>
        <v>0</v>
      </c>
      <c r="ER1824" s="334">
        <f t="shared" ref="ER1824:FE1824" si="1791">SUM(Q1850:Q1854)</f>
        <v>0</v>
      </c>
      <c r="ES1824" s="334">
        <f t="shared" si="1791"/>
        <v>0</v>
      </c>
      <c r="ET1824" s="334">
        <f t="shared" si="1791"/>
        <v>0</v>
      </c>
      <c r="EU1824" s="334">
        <f t="shared" si="1791"/>
        <v>0</v>
      </c>
      <c r="EV1824" s="334">
        <f t="shared" si="1791"/>
        <v>0</v>
      </c>
      <c r="EW1824" s="334">
        <f t="shared" si="1791"/>
        <v>0</v>
      </c>
      <c r="EX1824" s="334">
        <f t="shared" si="1791"/>
        <v>0</v>
      </c>
      <c r="EY1824" s="334">
        <f t="shared" si="1791"/>
        <v>0</v>
      </c>
      <c r="EZ1824" s="334">
        <f t="shared" si="1791"/>
        <v>0</v>
      </c>
      <c r="FA1824" s="334">
        <f t="shared" si="1791"/>
        <v>0</v>
      </c>
      <c r="FB1824" s="334">
        <f t="shared" si="1791"/>
        <v>0</v>
      </c>
      <c r="FC1824" s="334">
        <f t="shared" si="1791"/>
        <v>0</v>
      </c>
      <c r="FD1824" s="334">
        <f t="shared" si="1791"/>
        <v>0</v>
      </c>
      <c r="FE1824" s="334">
        <f t="shared" si="1791"/>
        <v>0</v>
      </c>
    </row>
    <row r="1825" spans="3:161">
      <c r="C1825" s="510"/>
      <c r="D1825" s="538"/>
      <c r="E1825" s="539"/>
      <c r="F1825" s="540"/>
      <c r="G1825" s="519" t="s">
        <v>245</v>
      </c>
      <c r="H1825" s="520"/>
      <c r="I1825" s="301"/>
      <c r="J1825" s="601" t="s">
        <v>246</v>
      </c>
      <c r="K1825" s="601"/>
      <c r="L1825" s="601"/>
      <c r="M1825" s="601"/>
      <c r="N1825" s="602"/>
      <c r="O1825" s="215"/>
      <c r="P1825" s="215"/>
      <c r="Q1825" s="215"/>
      <c r="R1825" s="215"/>
      <c r="S1825" s="215"/>
      <c r="T1825" s="215"/>
      <c r="U1825" s="215"/>
      <c r="V1825" s="215"/>
      <c r="W1825" s="215"/>
      <c r="X1825" s="215"/>
      <c r="Y1825" s="215"/>
      <c r="Z1825" s="215"/>
      <c r="AA1825" s="215"/>
      <c r="AB1825" s="215"/>
      <c r="AC1825" s="215"/>
      <c r="AD1825" s="215"/>
      <c r="AH1825" s="355">
        <f t="shared" si="1711"/>
        <v>0</v>
      </c>
      <c r="AI1825" s="355"/>
      <c r="AJ1825" s="355">
        <f t="shared" si="1712"/>
        <v>0</v>
      </c>
      <c r="AK1825" s="355"/>
      <c r="AL1825" s="355">
        <f t="shared" si="1713"/>
        <v>0</v>
      </c>
      <c r="AM1825" s="355"/>
      <c r="AN1825" s="355">
        <f t="shared" si="1714"/>
        <v>0</v>
      </c>
      <c r="AO1825" s="355"/>
      <c r="AQ1825" s="355">
        <f t="shared" si="1715"/>
        <v>0</v>
      </c>
      <c r="AR1825" s="355"/>
      <c r="AS1825" s="355">
        <f t="shared" si="1716"/>
        <v>0</v>
      </c>
      <c r="AT1825" s="355"/>
      <c r="AU1825" s="355">
        <f t="shared" si="1717"/>
        <v>0</v>
      </c>
      <c r="AV1825" s="355"/>
      <c r="AW1825" s="355">
        <f t="shared" si="1718"/>
        <v>0</v>
      </c>
      <c r="AX1825" s="355"/>
      <c r="AZ1825" s="355">
        <f t="shared" si="1719"/>
        <v>0</v>
      </c>
      <c r="BA1825" s="355"/>
      <c r="BB1825" s="355">
        <f t="shared" si="1720"/>
        <v>0</v>
      </c>
      <c r="BC1825" s="355"/>
      <c r="BD1825" s="355">
        <f t="shared" si="1721"/>
        <v>0</v>
      </c>
      <c r="BE1825" s="355"/>
      <c r="BF1825" s="355">
        <f t="shared" si="1722"/>
        <v>0</v>
      </c>
      <c r="BG1825" s="355"/>
      <c r="BI1825" s="355">
        <f t="shared" si="1723"/>
        <v>0</v>
      </c>
      <c r="BJ1825" s="355"/>
      <c r="BK1825" s="355">
        <f t="shared" si="1724"/>
        <v>0</v>
      </c>
      <c r="BL1825" s="355"/>
      <c r="BM1825" s="355">
        <f t="shared" si="1725"/>
        <v>0</v>
      </c>
      <c r="BN1825" s="355"/>
      <c r="BO1825" s="355">
        <f t="shared" si="1726"/>
        <v>0</v>
      </c>
      <c r="BP1825" s="355"/>
      <c r="BR1825" s="355">
        <f t="shared" si="1727"/>
        <v>0</v>
      </c>
      <c r="BS1825" s="355"/>
      <c r="BT1825" s="355">
        <f t="shared" si="1728"/>
        <v>0</v>
      </c>
      <c r="BU1825" s="355"/>
      <c r="BV1825" s="355">
        <f t="shared" si="1729"/>
        <v>0</v>
      </c>
      <c r="BW1825" s="355"/>
      <c r="BX1825" s="355">
        <f t="shared" si="1730"/>
        <v>0</v>
      </c>
      <c r="BY1825" s="355"/>
      <c r="CA1825" s="355">
        <f t="shared" si="1731"/>
        <v>0</v>
      </c>
      <c r="CB1825" s="355"/>
      <c r="CC1825" s="355">
        <f t="shared" si="1732"/>
        <v>0</v>
      </c>
      <c r="CD1825" s="355"/>
      <c r="CE1825" s="355">
        <f t="shared" si="1733"/>
        <v>0</v>
      </c>
      <c r="CF1825" s="355"/>
      <c r="CG1825" s="355">
        <f t="shared" si="1734"/>
        <v>0</v>
      </c>
      <c r="CH1825" s="355"/>
      <c r="CJ1825" s="355">
        <f t="shared" si="1735"/>
        <v>0</v>
      </c>
      <c r="CK1825" s="355"/>
      <c r="CL1825" s="355">
        <f t="shared" si="1736"/>
        <v>0</v>
      </c>
      <c r="CM1825" s="355"/>
      <c r="CN1825" s="355">
        <f t="shared" si="1737"/>
        <v>0</v>
      </c>
      <c r="CO1825" s="355"/>
      <c r="CP1825" s="355">
        <f t="shared" si="1738"/>
        <v>0</v>
      </c>
      <c r="CQ1825" s="355"/>
      <c r="CS1825" s="355">
        <f t="shared" si="1782"/>
        <v>0</v>
      </c>
      <c r="CT1825" s="355"/>
      <c r="EM1825" s="355">
        <f t="shared" si="1783"/>
        <v>0</v>
      </c>
      <c r="EN1825" s="355"/>
      <c r="EP1825" s="335" t="s">
        <v>1989</v>
      </c>
      <c r="EQ1825" s="345">
        <f>IF($AH$1796=2640,0,IF(OR(AND(EQ1822=0,EQ1823&gt;0),AND(EQ1822="NS",EQ1824&gt;0),AND(EQ1822="NS",EQ1824=0,EQ1823=0)),1,IF(OR(AND(EQ1823&gt;=2,EQ1824&lt;EQ1822),AND(EQ1822="NS",EQ1824=0,EQ1823&gt;0),EQ1822=EQ1824),0,1)))</f>
        <v>0</v>
      </c>
      <c r="ER1825" s="345">
        <f t="shared" ref="ER1825:FE1825" si="1792">IF($AH$1796=2640,0,IF(OR(AND(ER1822=0,ER1823&gt;0),AND(ER1822="NS",ER1824&gt;0),AND(ER1822="NS",ER1824=0,ER1823=0)),1,IF(OR(AND(ER1823&gt;=2,ER1824&lt;ER1822),AND(ER1822="NS",ER1824=0,ER1823&gt;0),ER1822=ER1824),0,1)))</f>
        <v>0</v>
      </c>
      <c r="ES1825" s="345">
        <f t="shared" si="1792"/>
        <v>0</v>
      </c>
      <c r="ET1825" s="345">
        <f t="shared" si="1792"/>
        <v>0</v>
      </c>
      <c r="EU1825" s="345">
        <f t="shared" si="1792"/>
        <v>0</v>
      </c>
      <c r="EV1825" s="345">
        <f t="shared" si="1792"/>
        <v>0</v>
      </c>
      <c r="EW1825" s="345">
        <f t="shared" si="1792"/>
        <v>0</v>
      </c>
      <c r="EX1825" s="345">
        <f t="shared" si="1792"/>
        <v>0</v>
      </c>
      <c r="EY1825" s="345">
        <f t="shared" si="1792"/>
        <v>0</v>
      </c>
      <c r="EZ1825" s="345">
        <f t="shared" si="1792"/>
        <v>0</v>
      </c>
      <c r="FA1825" s="345">
        <f t="shared" si="1792"/>
        <v>0</v>
      </c>
      <c r="FB1825" s="345">
        <f t="shared" si="1792"/>
        <v>0</v>
      </c>
      <c r="FC1825" s="345">
        <f t="shared" si="1792"/>
        <v>0</v>
      </c>
      <c r="FD1825" s="345">
        <f t="shared" si="1792"/>
        <v>0</v>
      </c>
      <c r="FE1825" s="345">
        <f t="shared" si="1792"/>
        <v>0</v>
      </c>
    </row>
    <row r="1826" spans="3:161">
      <c r="C1826" s="510"/>
      <c r="D1826" s="538"/>
      <c r="E1826" s="539"/>
      <c r="F1826" s="540"/>
      <c r="G1826" s="581" t="s">
        <v>247</v>
      </c>
      <c r="H1826" s="581"/>
      <c r="I1826" s="302"/>
      <c r="J1826" s="604" t="s">
        <v>45</v>
      </c>
      <c r="K1826" s="604"/>
      <c r="L1826" s="604"/>
      <c r="M1826" s="604"/>
      <c r="N1826" s="605"/>
      <c r="O1826" s="215"/>
      <c r="P1826" s="215"/>
      <c r="Q1826" s="215"/>
      <c r="R1826" s="215"/>
      <c r="S1826" s="215"/>
      <c r="T1826" s="215"/>
      <c r="U1826" s="215"/>
      <c r="V1826" s="215"/>
      <c r="W1826" s="215"/>
      <c r="X1826" s="215"/>
      <c r="Y1826" s="215"/>
      <c r="Z1826" s="215"/>
      <c r="AA1826" s="215"/>
      <c r="AB1826" s="215"/>
      <c r="AC1826" s="215"/>
      <c r="AD1826" s="215"/>
      <c r="AH1826" s="355">
        <f t="shared" si="1711"/>
        <v>0</v>
      </c>
      <c r="AI1826" s="355"/>
      <c r="AJ1826" s="355">
        <f t="shared" si="1712"/>
        <v>0</v>
      </c>
      <c r="AK1826" s="355"/>
      <c r="AL1826" s="355">
        <f t="shared" si="1713"/>
        <v>0</v>
      </c>
      <c r="AM1826" s="355"/>
      <c r="AN1826" s="355">
        <f t="shared" si="1714"/>
        <v>0</v>
      </c>
      <c r="AO1826" s="355"/>
      <c r="AQ1826" s="355">
        <f t="shared" si="1715"/>
        <v>0</v>
      </c>
      <c r="AR1826" s="355"/>
      <c r="AS1826" s="355">
        <f t="shared" si="1716"/>
        <v>0</v>
      </c>
      <c r="AT1826" s="355"/>
      <c r="AU1826" s="355">
        <f t="shared" si="1717"/>
        <v>0</v>
      </c>
      <c r="AV1826" s="355"/>
      <c r="AW1826" s="355">
        <f t="shared" si="1718"/>
        <v>0</v>
      </c>
      <c r="AX1826" s="355"/>
      <c r="AZ1826" s="355">
        <f t="shared" si="1719"/>
        <v>0</v>
      </c>
      <c r="BA1826" s="355"/>
      <c r="BB1826" s="355">
        <f t="shared" si="1720"/>
        <v>0</v>
      </c>
      <c r="BC1826" s="355"/>
      <c r="BD1826" s="355">
        <f t="shared" si="1721"/>
        <v>0</v>
      </c>
      <c r="BE1826" s="355"/>
      <c r="BF1826" s="355">
        <f t="shared" si="1722"/>
        <v>0</v>
      </c>
      <c r="BG1826" s="355"/>
      <c r="BI1826" s="355">
        <f t="shared" si="1723"/>
        <v>0</v>
      </c>
      <c r="BJ1826" s="355"/>
      <c r="BK1826" s="355">
        <f t="shared" si="1724"/>
        <v>0</v>
      </c>
      <c r="BL1826" s="355"/>
      <c r="BM1826" s="355">
        <f t="shared" si="1725"/>
        <v>0</v>
      </c>
      <c r="BN1826" s="355"/>
      <c r="BO1826" s="355">
        <f t="shared" si="1726"/>
        <v>0</v>
      </c>
      <c r="BP1826" s="355"/>
      <c r="BR1826" s="355">
        <f t="shared" si="1727"/>
        <v>0</v>
      </c>
      <c r="BS1826" s="355"/>
      <c r="BT1826" s="355">
        <f t="shared" si="1728"/>
        <v>0</v>
      </c>
      <c r="BU1826" s="355"/>
      <c r="BV1826" s="355">
        <f t="shared" si="1729"/>
        <v>0</v>
      </c>
      <c r="BW1826" s="355"/>
      <c r="BX1826" s="355">
        <f t="shared" si="1730"/>
        <v>0</v>
      </c>
      <c r="BY1826" s="355"/>
      <c r="CA1826" s="355">
        <f t="shared" si="1731"/>
        <v>0</v>
      </c>
      <c r="CB1826" s="355"/>
      <c r="CC1826" s="355">
        <f t="shared" si="1732"/>
        <v>0</v>
      </c>
      <c r="CD1826" s="355"/>
      <c r="CE1826" s="355">
        <f t="shared" si="1733"/>
        <v>0</v>
      </c>
      <c r="CF1826" s="355"/>
      <c r="CG1826" s="355">
        <f t="shared" si="1734"/>
        <v>0</v>
      </c>
      <c r="CH1826" s="355"/>
      <c r="CJ1826" s="355">
        <f t="shared" si="1735"/>
        <v>0</v>
      </c>
      <c r="CK1826" s="355"/>
      <c r="CL1826" s="355">
        <f t="shared" si="1736"/>
        <v>0</v>
      </c>
      <c r="CM1826" s="355"/>
      <c r="CN1826" s="355">
        <f t="shared" si="1737"/>
        <v>0</v>
      </c>
      <c r="CO1826" s="355"/>
      <c r="CP1826" s="355">
        <f t="shared" si="1738"/>
        <v>0</v>
      </c>
      <c r="CQ1826" s="355"/>
      <c r="CS1826" s="355">
        <f t="shared" si="1782"/>
        <v>0</v>
      </c>
      <c r="CT1826" s="355"/>
      <c r="EM1826" s="355">
        <f t="shared" si="1783"/>
        <v>0</v>
      </c>
      <c r="EN1826" s="355"/>
      <c r="EP1826" s="346"/>
      <c r="EQ1826" s="346"/>
      <c r="ER1826" s="346"/>
      <c r="ES1826" s="346"/>
      <c r="ET1826" s="346"/>
      <c r="EU1826" s="346"/>
      <c r="EV1826" s="346"/>
      <c r="EW1826" s="346"/>
      <c r="EX1826" s="346"/>
      <c r="EY1826" s="346"/>
      <c r="EZ1826" s="346"/>
      <c r="FA1826" s="346"/>
      <c r="FB1826" s="346"/>
      <c r="FC1826" s="346"/>
      <c r="FD1826" s="346"/>
      <c r="FE1826" s="334">
        <f>SUM(EQ1825:FE1825)</f>
        <v>0</v>
      </c>
    </row>
    <row r="1827" spans="3:161">
      <c r="C1827" s="510"/>
      <c r="D1827" s="538"/>
      <c r="E1827" s="539"/>
      <c r="F1827" s="540"/>
      <c r="G1827" s="518" t="s">
        <v>78</v>
      </c>
      <c r="H1827" s="518"/>
      <c r="I1827" s="583" t="s">
        <v>248</v>
      </c>
      <c r="J1827" s="583"/>
      <c r="K1827" s="583"/>
      <c r="L1827" s="583"/>
      <c r="M1827" s="583"/>
      <c r="N1827" s="583"/>
      <c r="O1827" s="215"/>
      <c r="P1827" s="215"/>
      <c r="Q1827" s="215"/>
      <c r="R1827" s="215"/>
      <c r="S1827" s="215"/>
      <c r="T1827" s="215"/>
      <c r="U1827" s="215"/>
      <c r="V1827" s="215"/>
      <c r="W1827" s="215"/>
      <c r="X1827" s="215"/>
      <c r="Y1827" s="215"/>
      <c r="Z1827" s="215"/>
      <c r="AA1827" s="215"/>
      <c r="AB1827" s="215"/>
      <c r="AC1827" s="215"/>
      <c r="AD1827" s="215"/>
      <c r="AH1827" s="355">
        <f t="shared" si="1711"/>
        <v>0</v>
      </c>
      <c r="AI1827" s="355"/>
      <c r="AJ1827" s="355">
        <f t="shared" si="1712"/>
        <v>0</v>
      </c>
      <c r="AK1827" s="355"/>
      <c r="AL1827" s="355">
        <f t="shared" si="1713"/>
        <v>0</v>
      </c>
      <c r="AM1827" s="355"/>
      <c r="AN1827" s="355">
        <f t="shared" si="1714"/>
        <v>0</v>
      </c>
      <c r="AO1827" s="355"/>
      <c r="AQ1827" s="355">
        <f t="shared" si="1715"/>
        <v>0</v>
      </c>
      <c r="AR1827" s="355"/>
      <c r="AS1827" s="355">
        <f t="shared" si="1716"/>
        <v>0</v>
      </c>
      <c r="AT1827" s="355"/>
      <c r="AU1827" s="355">
        <f t="shared" si="1717"/>
        <v>0</v>
      </c>
      <c r="AV1827" s="355"/>
      <c r="AW1827" s="355">
        <f t="shared" si="1718"/>
        <v>0</v>
      </c>
      <c r="AX1827" s="355"/>
      <c r="AZ1827" s="355">
        <f t="shared" si="1719"/>
        <v>0</v>
      </c>
      <c r="BA1827" s="355"/>
      <c r="BB1827" s="355">
        <f t="shared" si="1720"/>
        <v>0</v>
      </c>
      <c r="BC1827" s="355"/>
      <c r="BD1827" s="355">
        <f t="shared" si="1721"/>
        <v>0</v>
      </c>
      <c r="BE1827" s="355"/>
      <c r="BF1827" s="355">
        <f t="shared" si="1722"/>
        <v>0</v>
      </c>
      <c r="BG1827" s="355"/>
      <c r="BI1827" s="355">
        <f t="shared" si="1723"/>
        <v>0</v>
      </c>
      <c r="BJ1827" s="355"/>
      <c r="BK1827" s="355">
        <f t="shared" si="1724"/>
        <v>0</v>
      </c>
      <c r="BL1827" s="355"/>
      <c r="BM1827" s="355">
        <f t="shared" si="1725"/>
        <v>0</v>
      </c>
      <c r="BN1827" s="355"/>
      <c r="BO1827" s="355">
        <f t="shared" si="1726"/>
        <v>0</v>
      </c>
      <c r="BP1827" s="355"/>
      <c r="BR1827" s="355">
        <f t="shared" si="1727"/>
        <v>0</v>
      </c>
      <c r="BS1827" s="355"/>
      <c r="BT1827" s="355">
        <f t="shared" si="1728"/>
        <v>0</v>
      </c>
      <c r="BU1827" s="355"/>
      <c r="BV1827" s="355">
        <f t="shared" si="1729"/>
        <v>0</v>
      </c>
      <c r="BW1827" s="355"/>
      <c r="BX1827" s="355">
        <f t="shared" si="1730"/>
        <v>0</v>
      </c>
      <c r="BY1827" s="355"/>
      <c r="CA1827" s="355">
        <f t="shared" si="1731"/>
        <v>0</v>
      </c>
      <c r="CB1827" s="355"/>
      <c r="CC1827" s="355">
        <f t="shared" si="1732"/>
        <v>0</v>
      </c>
      <c r="CD1827" s="355"/>
      <c r="CE1827" s="355">
        <f t="shared" si="1733"/>
        <v>0</v>
      </c>
      <c r="CF1827" s="355"/>
      <c r="CG1827" s="355">
        <f t="shared" si="1734"/>
        <v>0</v>
      </c>
      <c r="CH1827" s="355"/>
      <c r="CJ1827" s="355">
        <f t="shared" si="1735"/>
        <v>0</v>
      </c>
      <c r="CK1827" s="355"/>
      <c r="CL1827" s="355">
        <f t="shared" si="1736"/>
        <v>0</v>
      </c>
      <c r="CM1827" s="355"/>
      <c r="CN1827" s="355">
        <f t="shared" si="1737"/>
        <v>0</v>
      </c>
      <c r="CO1827" s="355"/>
      <c r="CP1827" s="355">
        <f t="shared" si="1738"/>
        <v>0</v>
      </c>
      <c r="CQ1827" s="355"/>
      <c r="CS1827" s="355">
        <f t="shared" si="1782"/>
        <v>0</v>
      </c>
      <c r="CT1827" s="355"/>
      <c r="EM1827" s="355">
        <f t="shared" si="1783"/>
        <v>0</v>
      </c>
      <c r="EN1827" s="355"/>
      <c r="EP1827" s="346"/>
      <c r="EQ1827" s="346"/>
      <c r="ER1827" s="346"/>
      <c r="ES1827" s="346"/>
      <c r="ET1827" s="346"/>
      <c r="EU1827" s="346"/>
      <c r="EV1827" s="346"/>
      <c r="EW1827" s="346"/>
      <c r="EX1827" s="346"/>
      <c r="EY1827" s="346"/>
      <c r="EZ1827" s="346"/>
      <c r="FA1827" s="346"/>
      <c r="FB1827" s="346"/>
      <c r="FC1827" s="346"/>
      <c r="FD1827" s="346"/>
      <c r="FE1827" s="346"/>
    </row>
    <row r="1828" spans="3:161">
      <c r="C1828" s="510"/>
      <c r="D1828" s="538"/>
      <c r="E1828" s="539"/>
      <c r="F1828" s="540"/>
      <c r="G1828" s="518" t="s">
        <v>80</v>
      </c>
      <c r="H1828" s="518"/>
      <c r="I1828" s="524" t="s">
        <v>249</v>
      </c>
      <c r="J1828" s="524"/>
      <c r="K1828" s="524"/>
      <c r="L1828" s="524"/>
      <c r="M1828" s="524"/>
      <c r="N1828" s="524"/>
      <c r="O1828" s="215"/>
      <c r="P1828" s="215"/>
      <c r="Q1828" s="215"/>
      <c r="R1828" s="215"/>
      <c r="S1828" s="215"/>
      <c r="T1828" s="215"/>
      <c r="U1828" s="215"/>
      <c r="V1828" s="215"/>
      <c r="W1828" s="215"/>
      <c r="X1828" s="215"/>
      <c r="Y1828" s="215"/>
      <c r="Z1828" s="215"/>
      <c r="AA1828" s="215"/>
      <c r="AB1828" s="215"/>
      <c r="AC1828" s="215"/>
      <c r="AD1828" s="215"/>
      <c r="AH1828" s="355">
        <f t="shared" si="1711"/>
        <v>0</v>
      </c>
      <c r="AI1828" s="355"/>
      <c r="AJ1828" s="355">
        <f t="shared" si="1712"/>
        <v>0</v>
      </c>
      <c r="AK1828" s="355"/>
      <c r="AL1828" s="355">
        <f t="shared" si="1713"/>
        <v>0</v>
      </c>
      <c r="AM1828" s="355"/>
      <c r="AN1828" s="355">
        <f t="shared" si="1714"/>
        <v>0</v>
      </c>
      <c r="AO1828" s="355"/>
      <c r="AQ1828" s="355">
        <f t="shared" si="1715"/>
        <v>0</v>
      </c>
      <c r="AR1828" s="355"/>
      <c r="AS1828" s="355">
        <f t="shared" si="1716"/>
        <v>0</v>
      </c>
      <c r="AT1828" s="355"/>
      <c r="AU1828" s="355">
        <f t="shared" si="1717"/>
        <v>0</v>
      </c>
      <c r="AV1828" s="355"/>
      <c r="AW1828" s="355">
        <f t="shared" si="1718"/>
        <v>0</v>
      </c>
      <c r="AX1828" s="355"/>
      <c r="AZ1828" s="355">
        <f t="shared" si="1719"/>
        <v>0</v>
      </c>
      <c r="BA1828" s="355"/>
      <c r="BB1828" s="355">
        <f t="shared" si="1720"/>
        <v>0</v>
      </c>
      <c r="BC1828" s="355"/>
      <c r="BD1828" s="355">
        <f t="shared" si="1721"/>
        <v>0</v>
      </c>
      <c r="BE1828" s="355"/>
      <c r="BF1828" s="355">
        <f t="shared" si="1722"/>
        <v>0</v>
      </c>
      <c r="BG1828" s="355"/>
      <c r="BI1828" s="355">
        <f t="shared" si="1723"/>
        <v>0</v>
      </c>
      <c r="BJ1828" s="355"/>
      <c r="BK1828" s="355">
        <f t="shared" si="1724"/>
        <v>0</v>
      </c>
      <c r="BL1828" s="355"/>
      <c r="BM1828" s="355">
        <f t="shared" si="1725"/>
        <v>0</v>
      </c>
      <c r="BN1828" s="355"/>
      <c r="BO1828" s="355">
        <f t="shared" si="1726"/>
        <v>0</v>
      </c>
      <c r="BP1828" s="355"/>
      <c r="BR1828" s="355">
        <f t="shared" si="1727"/>
        <v>0</v>
      </c>
      <c r="BS1828" s="355"/>
      <c r="BT1828" s="355">
        <f t="shared" si="1728"/>
        <v>0</v>
      </c>
      <c r="BU1828" s="355"/>
      <c r="BV1828" s="355">
        <f t="shared" si="1729"/>
        <v>0</v>
      </c>
      <c r="BW1828" s="355"/>
      <c r="BX1828" s="355">
        <f t="shared" si="1730"/>
        <v>0</v>
      </c>
      <c r="BY1828" s="355"/>
      <c r="CA1828" s="355">
        <f t="shared" si="1731"/>
        <v>0</v>
      </c>
      <c r="CB1828" s="355"/>
      <c r="CC1828" s="355">
        <f t="shared" si="1732"/>
        <v>0</v>
      </c>
      <c r="CD1828" s="355"/>
      <c r="CE1828" s="355">
        <f t="shared" si="1733"/>
        <v>0</v>
      </c>
      <c r="CF1828" s="355"/>
      <c r="CG1828" s="355">
        <f t="shared" si="1734"/>
        <v>0</v>
      </c>
      <c r="CH1828" s="355"/>
      <c r="CJ1828" s="355">
        <f t="shared" si="1735"/>
        <v>0</v>
      </c>
      <c r="CK1828" s="355"/>
      <c r="CL1828" s="355">
        <f t="shared" si="1736"/>
        <v>0</v>
      </c>
      <c r="CM1828" s="355"/>
      <c r="CN1828" s="355">
        <f t="shared" si="1737"/>
        <v>0</v>
      </c>
      <c r="CO1828" s="355"/>
      <c r="CP1828" s="355">
        <f t="shared" si="1738"/>
        <v>0</v>
      </c>
      <c r="CQ1828" s="355"/>
      <c r="CS1828" s="355">
        <f t="shared" si="1782"/>
        <v>0</v>
      </c>
      <c r="CT1828" s="355"/>
      <c r="EM1828" s="355">
        <f t="shared" si="1783"/>
        <v>0</v>
      </c>
      <c r="EN1828" s="355"/>
      <c r="EP1828" s="445">
        <v>4.05</v>
      </c>
      <c r="EQ1828" s="445"/>
      <c r="ER1828" s="445"/>
      <c r="ES1828" s="445"/>
      <c r="ET1828" s="445"/>
      <c r="EU1828" s="445"/>
      <c r="EV1828" s="445"/>
      <c r="EW1828" s="445"/>
      <c r="EX1828" s="445"/>
      <c r="EY1828" s="445"/>
      <c r="EZ1828" s="445"/>
      <c r="FA1828" s="445"/>
      <c r="FB1828" s="445"/>
      <c r="FC1828" s="445"/>
      <c r="FD1828" s="445"/>
      <c r="FE1828" s="445"/>
    </row>
    <row r="1829" spans="3:161" ht="36" customHeight="1">
      <c r="C1829" s="534"/>
      <c r="D1829" s="541"/>
      <c r="E1829" s="542"/>
      <c r="F1829" s="543"/>
      <c r="G1829" s="518" t="s">
        <v>108</v>
      </c>
      <c r="H1829" s="518"/>
      <c r="I1829" s="524" t="s">
        <v>250</v>
      </c>
      <c r="J1829" s="524"/>
      <c r="K1829" s="524"/>
      <c r="L1829" s="524"/>
      <c r="M1829" s="524"/>
      <c r="N1829" s="524"/>
      <c r="O1829" s="215"/>
      <c r="P1829" s="215"/>
      <c r="Q1829" s="215"/>
      <c r="R1829" s="215"/>
      <c r="S1829" s="215"/>
      <c r="T1829" s="215"/>
      <c r="U1829" s="215"/>
      <c r="V1829" s="215"/>
      <c r="W1829" s="215"/>
      <c r="X1829" s="215"/>
      <c r="Y1829" s="215"/>
      <c r="Z1829" s="215"/>
      <c r="AA1829" s="215"/>
      <c r="AB1829" s="215"/>
      <c r="AC1829" s="215"/>
      <c r="AD1829" s="215"/>
      <c r="AH1829" s="355">
        <f t="shared" si="1711"/>
        <v>0</v>
      </c>
      <c r="AI1829" s="355"/>
      <c r="AJ1829" s="355">
        <f t="shared" si="1712"/>
        <v>0</v>
      </c>
      <c r="AK1829" s="355"/>
      <c r="AL1829" s="355">
        <f t="shared" si="1713"/>
        <v>0</v>
      </c>
      <c r="AM1829" s="355"/>
      <c r="AN1829" s="355">
        <f t="shared" si="1714"/>
        <v>0</v>
      </c>
      <c r="AO1829" s="355"/>
      <c r="AQ1829" s="355">
        <f t="shared" si="1715"/>
        <v>0</v>
      </c>
      <c r="AR1829" s="355"/>
      <c r="AS1829" s="355">
        <f t="shared" si="1716"/>
        <v>0</v>
      </c>
      <c r="AT1829" s="355"/>
      <c r="AU1829" s="355">
        <f t="shared" si="1717"/>
        <v>0</v>
      </c>
      <c r="AV1829" s="355"/>
      <c r="AW1829" s="355">
        <f t="shared" si="1718"/>
        <v>0</v>
      </c>
      <c r="AX1829" s="355"/>
      <c r="AZ1829" s="355">
        <f t="shared" si="1719"/>
        <v>0</v>
      </c>
      <c r="BA1829" s="355"/>
      <c r="BB1829" s="355">
        <f t="shared" si="1720"/>
        <v>0</v>
      </c>
      <c r="BC1829" s="355"/>
      <c r="BD1829" s="355">
        <f t="shared" si="1721"/>
        <v>0</v>
      </c>
      <c r="BE1829" s="355"/>
      <c r="BF1829" s="355">
        <f t="shared" si="1722"/>
        <v>0</v>
      </c>
      <c r="BG1829" s="355"/>
      <c r="BI1829" s="355">
        <f t="shared" si="1723"/>
        <v>0</v>
      </c>
      <c r="BJ1829" s="355"/>
      <c r="BK1829" s="355">
        <f t="shared" si="1724"/>
        <v>0</v>
      </c>
      <c r="BL1829" s="355"/>
      <c r="BM1829" s="355">
        <f t="shared" si="1725"/>
        <v>0</v>
      </c>
      <c r="BN1829" s="355"/>
      <c r="BO1829" s="355">
        <f t="shared" si="1726"/>
        <v>0</v>
      </c>
      <c r="BP1829" s="355"/>
      <c r="BR1829" s="355">
        <f t="shared" si="1727"/>
        <v>0</v>
      </c>
      <c r="BS1829" s="355"/>
      <c r="BT1829" s="355">
        <f t="shared" si="1728"/>
        <v>0</v>
      </c>
      <c r="BU1829" s="355"/>
      <c r="BV1829" s="355">
        <f t="shared" si="1729"/>
        <v>0</v>
      </c>
      <c r="BW1829" s="355"/>
      <c r="BX1829" s="355">
        <f t="shared" si="1730"/>
        <v>0</v>
      </c>
      <c r="BY1829" s="355"/>
      <c r="CA1829" s="355">
        <f t="shared" si="1731"/>
        <v>0</v>
      </c>
      <c r="CB1829" s="355"/>
      <c r="CC1829" s="355">
        <f t="shared" si="1732"/>
        <v>0</v>
      </c>
      <c r="CD1829" s="355"/>
      <c r="CE1829" s="355">
        <f t="shared" si="1733"/>
        <v>0</v>
      </c>
      <c r="CF1829" s="355"/>
      <c r="CG1829" s="355">
        <f t="shared" si="1734"/>
        <v>0</v>
      </c>
      <c r="CH1829" s="355"/>
      <c r="CJ1829" s="355">
        <f t="shared" si="1735"/>
        <v>0</v>
      </c>
      <c r="CK1829" s="355"/>
      <c r="CL1829" s="355">
        <f t="shared" si="1736"/>
        <v>0</v>
      </c>
      <c r="CM1829" s="355"/>
      <c r="CN1829" s="355">
        <f t="shared" si="1737"/>
        <v>0</v>
      </c>
      <c r="CO1829" s="355"/>
      <c r="CP1829" s="355">
        <f t="shared" si="1738"/>
        <v>0</v>
      </c>
      <c r="CQ1829" s="355"/>
      <c r="CS1829" s="355">
        <f t="shared" si="1782"/>
        <v>0</v>
      </c>
      <c r="CT1829" s="355"/>
      <c r="EM1829" s="355">
        <f t="shared" si="1783"/>
        <v>0</v>
      </c>
      <c r="EN1829" s="355"/>
      <c r="EP1829" s="335" t="s">
        <v>1986</v>
      </c>
      <c r="EQ1829" s="334">
        <f>P1857</f>
        <v>0</v>
      </c>
      <c r="ER1829" s="334">
        <f t="shared" ref="ER1829:FE1829" si="1793">Q1857</f>
        <v>0</v>
      </c>
      <c r="ES1829" s="334">
        <f t="shared" si="1793"/>
        <v>0</v>
      </c>
      <c r="ET1829" s="334">
        <f t="shared" si="1793"/>
        <v>0</v>
      </c>
      <c r="EU1829" s="334">
        <f t="shared" si="1793"/>
        <v>0</v>
      </c>
      <c r="EV1829" s="334">
        <f t="shared" si="1793"/>
        <v>0</v>
      </c>
      <c r="EW1829" s="334">
        <f t="shared" si="1793"/>
        <v>0</v>
      </c>
      <c r="EX1829" s="334">
        <f t="shared" si="1793"/>
        <v>0</v>
      </c>
      <c r="EY1829" s="334">
        <f t="shared" si="1793"/>
        <v>0</v>
      </c>
      <c r="EZ1829" s="334">
        <f t="shared" si="1793"/>
        <v>0</v>
      </c>
      <c r="FA1829" s="334">
        <f t="shared" si="1793"/>
        <v>0</v>
      </c>
      <c r="FB1829" s="334">
        <f t="shared" si="1793"/>
        <v>0</v>
      </c>
      <c r="FC1829" s="334">
        <f t="shared" si="1793"/>
        <v>0</v>
      </c>
      <c r="FD1829" s="334">
        <f t="shared" si="1793"/>
        <v>0</v>
      </c>
      <c r="FE1829" s="334">
        <f t="shared" si="1793"/>
        <v>0</v>
      </c>
    </row>
    <row r="1830" spans="3:161">
      <c r="C1830" s="612" t="s">
        <v>110</v>
      </c>
      <c r="D1830" s="535" t="s">
        <v>251</v>
      </c>
      <c r="E1830" s="536"/>
      <c r="F1830" s="537"/>
      <c r="G1830" s="518" t="s">
        <v>112</v>
      </c>
      <c r="H1830" s="518"/>
      <c r="I1830" s="580" t="s">
        <v>252</v>
      </c>
      <c r="J1830" s="580"/>
      <c r="K1830" s="580"/>
      <c r="L1830" s="580"/>
      <c r="M1830" s="580"/>
      <c r="N1830" s="580"/>
      <c r="O1830" s="215"/>
      <c r="P1830" s="215"/>
      <c r="Q1830" s="215"/>
      <c r="R1830" s="215"/>
      <c r="S1830" s="215"/>
      <c r="T1830" s="215"/>
      <c r="U1830" s="215"/>
      <c r="V1830" s="215"/>
      <c r="W1830" s="215"/>
      <c r="X1830" s="215"/>
      <c r="Y1830" s="215"/>
      <c r="Z1830" s="215"/>
      <c r="AA1830" s="215"/>
      <c r="AB1830" s="215"/>
      <c r="AC1830" s="215"/>
      <c r="AD1830" s="215"/>
      <c r="AH1830" s="355">
        <f t="shared" si="1711"/>
        <v>0</v>
      </c>
      <c r="AI1830" s="355"/>
      <c r="AJ1830" s="355">
        <f t="shared" si="1712"/>
        <v>0</v>
      </c>
      <c r="AK1830" s="355"/>
      <c r="AL1830" s="355">
        <f t="shared" si="1713"/>
        <v>0</v>
      </c>
      <c r="AM1830" s="355"/>
      <c r="AN1830" s="355">
        <f t="shared" si="1714"/>
        <v>0</v>
      </c>
      <c r="AO1830" s="355"/>
      <c r="AQ1830" s="355">
        <f t="shared" si="1715"/>
        <v>0</v>
      </c>
      <c r="AR1830" s="355"/>
      <c r="AS1830" s="355">
        <f t="shared" si="1716"/>
        <v>0</v>
      </c>
      <c r="AT1830" s="355"/>
      <c r="AU1830" s="355">
        <f t="shared" si="1717"/>
        <v>0</v>
      </c>
      <c r="AV1830" s="355"/>
      <c r="AW1830" s="355">
        <f t="shared" si="1718"/>
        <v>0</v>
      </c>
      <c r="AX1830" s="355"/>
      <c r="AZ1830" s="355">
        <f t="shared" si="1719"/>
        <v>0</v>
      </c>
      <c r="BA1830" s="355"/>
      <c r="BB1830" s="355">
        <f t="shared" si="1720"/>
        <v>0</v>
      </c>
      <c r="BC1830" s="355"/>
      <c r="BD1830" s="355">
        <f t="shared" si="1721"/>
        <v>0</v>
      </c>
      <c r="BE1830" s="355"/>
      <c r="BF1830" s="355">
        <f t="shared" si="1722"/>
        <v>0</v>
      </c>
      <c r="BG1830" s="355"/>
      <c r="BI1830" s="355">
        <f t="shared" si="1723"/>
        <v>0</v>
      </c>
      <c r="BJ1830" s="355"/>
      <c r="BK1830" s="355">
        <f t="shared" si="1724"/>
        <v>0</v>
      </c>
      <c r="BL1830" s="355"/>
      <c r="BM1830" s="355">
        <f t="shared" si="1725"/>
        <v>0</v>
      </c>
      <c r="BN1830" s="355"/>
      <c r="BO1830" s="355">
        <f t="shared" si="1726"/>
        <v>0</v>
      </c>
      <c r="BP1830" s="355"/>
      <c r="BR1830" s="355">
        <f t="shared" si="1727"/>
        <v>0</v>
      </c>
      <c r="BS1830" s="355"/>
      <c r="BT1830" s="355">
        <f t="shared" si="1728"/>
        <v>0</v>
      </c>
      <c r="BU1830" s="355"/>
      <c r="BV1830" s="355">
        <f t="shared" si="1729"/>
        <v>0</v>
      </c>
      <c r="BW1830" s="355"/>
      <c r="BX1830" s="355">
        <f t="shared" si="1730"/>
        <v>0</v>
      </c>
      <c r="BY1830" s="355"/>
      <c r="CA1830" s="355">
        <f t="shared" si="1731"/>
        <v>0</v>
      </c>
      <c r="CB1830" s="355"/>
      <c r="CC1830" s="355">
        <f t="shared" si="1732"/>
        <v>0</v>
      </c>
      <c r="CD1830" s="355"/>
      <c r="CE1830" s="355">
        <f t="shared" si="1733"/>
        <v>0</v>
      </c>
      <c r="CF1830" s="355"/>
      <c r="CG1830" s="355">
        <f t="shared" si="1734"/>
        <v>0</v>
      </c>
      <c r="CH1830" s="355"/>
      <c r="CJ1830" s="355">
        <f t="shared" si="1735"/>
        <v>0</v>
      </c>
      <c r="CK1830" s="355"/>
      <c r="CL1830" s="355">
        <f t="shared" si="1736"/>
        <v>0</v>
      </c>
      <c r="CM1830" s="355"/>
      <c r="CN1830" s="355">
        <f t="shared" si="1737"/>
        <v>0</v>
      </c>
      <c r="CO1830" s="355"/>
      <c r="CP1830" s="355">
        <f t="shared" si="1738"/>
        <v>0</v>
      </c>
      <c r="CQ1830" s="355"/>
      <c r="CS1830" s="355">
        <f t="shared" si="1782"/>
        <v>0</v>
      </c>
      <c r="CT1830" s="355"/>
      <c r="EM1830" s="355">
        <f t="shared" si="1783"/>
        <v>0</v>
      </c>
      <c r="EN1830" s="355"/>
      <c r="EP1830" s="335" t="s">
        <v>1987</v>
      </c>
      <c r="EQ1830" s="334">
        <f>COUNTIF(P1858:P1860,"NS")</f>
        <v>0</v>
      </c>
      <c r="ER1830" s="334">
        <f t="shared" ref="ER1830:FE1830" si="1794">COUNTIF(Q1858:Q1860,"NS")</f>
        <v>0</v>
      </c>
      <c r="ES1830" s="334">
        <f t="shared" si="1794"/>
        <v>0</v>
      </c>
      <c r="ET1830" s="334">
        <f t="shared" si="1794"/>
        <v>0</v>
      </c>
      <c r="EU1830" s="334">
        <f t="shared" si="1794"/>
        <v>0</v>
      </c>
      <c r="EV1830" s="334">
        <f t="shared" si="1794"/>
        <v>0</v>
      </c>
      <c r="EW1830" s="334">
        <f t="shared" si="1794"/>
        <v>0</v>
      </c>
      <c r="EX1830" s="334">
        <f t="shared" si="1794"/>
        <v>0</v>
      </c>
      <c r="EY1830" s="334">
        <f t="shared" si="1794"/>
        <v>0</v>
      </c>
      <c r="EZ1830" s="334">
        <f t="shared" si="1794"/>
        <v>0</v>
      </c>
      <c r="FA1830" s="334">
        <f t="shared" si="1794"/>
        <v>0</v>
      </c>
      <c r="FB1830" s="334">
        <f t="shared" si="1794"/>
        <v>0</v>
      </c>
      <c r="FC1830" s="334">
        <f t="shared" si="1794"/>
        <v>0</v>
      </c>
      <c r="FD1830" s="334">
        <f t="shared" si="1794"/>
        <v>0</v>
      </c>
      <c r="FE1830" s="334">
        <f t="shared" si="1794"/>
        <v>0</v>
      </c>
    </row>
    <row r="1831" spans="3:161">
      <c r="C1831" s="613"/>
      <c r="D1831" s="538"/>
      <c r="E1831" s="539"/>
      <c r="F1831" s="540"/>
      <c r="G1831" s="519" t="s">
        <v>253</v>
      </c>
      <c r="H1831" s="520"/>
      <c r="I1831" s="300"/>
      <c r="J1831" s="606" t="s">
        <v>254</v>
      </c>
      <c r="K1831" s="606"/>
      <c r="L1831" s="606"/>
      <c r="M1831" s="606"/>
      <c r="N1831" s="607"/>
      <c r="O1831" s="215"/>
      <c r="P1831" s="215"/>
      <c r="Q1831" s="215"/>
      <c r="R1831" s="215"/>
      <c r="S1831" s="215"/>
      <c r="T1831" s="215"/>
      <c r="U1831" s="215"/>
      <c r="V1831" s="215"/>
      <c r="W1831" s="215"/>
      <c r="X1831" s="215"/>
      <c r="Y1831" s="215"/>
      <c r="Z1831" s="215"/>
      <c r="AA1831" s="215"/>
      <c r="AB1831" s="215"/>
      <c r="AC1831" s="215"/>
      <c r="AD1831" s="215"/>
      <c r="AH1831" s="355">
        <f t="shared" si="1711"/>
        <v>0</v>
      </c>
      <c r="AI1831" s="355"/>
      <c r="AJ1831" s="355">
        <f t="shared" si="1712"/>
        <v>0</v>
      </c>
      <c r="AK1831" s="355"/>
      <c r="AL1831" s="355">
        <f t="shared" si="1713"/>
        <v>0</v>
      </c>
      <c r="AM1831" s="355"/>
      <c r="AN1831" s="355">
        <f t="shared" si="1714"/>
        <v>0</v>
      </c>
      <c r="AO1831" s="355"/>
      <c r="AQ1831" s="355">
        <f t="shared" si="1715"/>
        <v>0</v>
      </c>
      <c r="AR1831" s="355"/>
      <c r="AS1831" s="355">
        <f t="shared" si="1716"/>
        <v>0</v>
      </c>
      <c r="AT1831" s="355"/>
      <c r="AU1831" s="355">
        <f t="shared" si="1717"/>
        <v>0</v>
      </c>
      <c r="AV1831" s="355"/>
      <c r="AW1831" s="355">
        <f t="shared" si="1718"/>
        <v>0</v>
      </c>
      <c r="AX1831" s="355"/>
      <c r="AZ1831" s="355">
        <f t="shared" si="1719"/>
        <v>0</v>
      </c>
      <c r="BA1831" s="355"/>
      <c r="BB1831" s="355">
        <f t="shared" si="1720"/>
        <v>0</v>
      </c>
      <c r="BC1831" s="355"/>
      <c r="BD1831" s="355">
        <f t="shared" si="1721"/>
        <v>0</v>
      </c>
      <c r="BE1831" s="355"/>
      <c r="BF1831" s="355">
        <f t="shared" si="1722"/>
        <v>0</v>
      </c>
      <c r="BG1831" s="355"/>
      <c r="BI1831" s="355">
        <f t="shared" si="1723"/>
        <v>0</v>
      </c>
      <c r="BJ1831" s="355"/>
      <c r="BK1831" s="355">
        <f t="shared" si="1724"/>
        <v>0</v>
      </c>
      <c r="BL1831" s="355"/>
      <c r="BM1831" s="355">
        <f t="shared" si="1725"/>
        <v>0</v>
      </c>
      <c r="BN1831" s="355"/>
      <c r="BO1831" s="355">
        <f t="shared" si="1726"/>
        <v>0</v>
      </c>
      <c r="BP1831" s="355"/>
      <c r="BR1831" s="355">
        <f t="shared" si="1727"/>
        <v>0</v>
      </c>
      <c r="BS1831" s="355"/>
      <c r="BT1831" s="355">
        <f t="shared" si="1728"/>
        <v>0</v>
      </c>
      <c r="BU1831" s="355"/>
      <c r="BV1831" s="355">
        <f t="shared" si="1729"/>
        <v>0</v>
      </c>
      <c r="BW1831" s="355"/>
      <c r="BX1831" s="355">
        <f t="shared" si="1730"/>
        <v>0</v>
      </c>
      <c r="BY1831" s="355"/>
      <c r="CA1831" s="355">
        <f t="shared" si="1731"/>
        <v>0</v>
      </c>
      <c r="CB1831" s="355"/>
      <c r="CC1831" s="355">
        <f t="shared" si="1732"/>
        <v>0</v>
      </c>
      <c r="CD1831" s="355"/>
      <c r="CE1831" s="355">
        <f t="shared" si="1733"/>
        <v>0</v>
      </c>
      <c r="CF1831" s="355"/>
      <c r="CG1831" s="355">
        <f t="shared" si="1734"/>
        <v>0</v>
      </c>
      <c r="CH1831" s="355"/>
      <c r="CJ1831" s="355">
        <f t="shared" si="1735"/>
        <v>0</v>
      </c>
      <c r="CK1831" s="355"/>
      <c r="CL1831" s="355">
        <f t="shared" si="1736"/>
        <v>0</v>
      </c>
      <c r="CM1831" s="355"/>
      <c r="CN1831" s="355">
        <f t="shared" si="1737"/>
        <v>0</v>
      </c>
      <c r="CO1831" s="355"/>
      <c r="CP1831" s="355">
        <f t="shared" si="1738"/>
        <v>0</v>
      </c>
      <c r="CQ1831" s="355"/>
      <c r="CS1831" s="355">
        <f t="shared" si="1782"/>
        <v>0</v>
      </c>
      <c r="CT1831" s="355"/>
      <c r="EM1831" s="355">
        <f t="shared" si="1783"/>
        <v>0</v>
      </c>
      <c r="EN1831" s="355"/>
      <c r="EP1831" s="335" t="s">
        <v>1988</v>
      </c>
      <c r="EQ1831" s="334">
        <f>SUM(P1858:P1860)</f>
        <v>0</v>
      </c>
      <c r="ER1831" s="334">
        <f t="shared" ref="ER1831:FE1831" si="1795">SUM(Q1858:Q1860)</f>
        <v>0</v>
      </c>
      <c r="ES1831" s="334">
        <f t="shared" si="1795"/>
        <v>0</v>
      </c>
      <c r="ET1831" s="334">
        <f t="shared" si="1795"/>
        <v>0</v>
      </c>
      <c r="EU1831" s="334">
        <f t="shared" si="1795"/>
        <v>0</v>
      </c>
      <c r="EV1831" s="334">
        <f t="shared" si="1795"/>
        <v>0</v>
      </c>
      <c r="EW1831" s="334">
        <f t="shared" si="1795"/>
        <v>0</v>
      </c>
      <c r="EX1831" s="334">
        <f t="shared" si="1795"/>
        <v>0</v>
      </c>
      <c r="EY1831" s="334">
        <f t="shared" si="1795"/>
        <v>0</v>
      </c>
      <c r="EZ1831" s="334">
        <f t="shared" si="1795"/>
        <v>0</v>
      </c>
      <c r="FA1831" s="334">
        <f t="shared" si="1795"/>
        <v>0</v>
      </c>
      <c r="FB1831" s="334">
        <f t="shared" si="1795"/>
        <v>0</v>
      </c>
      <c r="FC1831" s="334">
        <f t="shared" si="1795"/>
        <v>0</v>
      </c>
      <c r="FD1831" s="334">
        <f t="shared" si="1795"/>
        <v>0</v>
      </c>
      <c r="FE1831" s="334">
        <f t="shared" si="1795"/>
        <v>0</v>
      </c>
    </row>
    <row r="1832" spans="3:161">
      <c r="C1832" s="613"/>
      <c r="D1832" s="538"/>
      <c r="E1832" s="539"/>
      <c r="F1832" s="540"/>
      <c r="G1832" s="519" t="s">
        <v>255</v>
      </c>
      <c r="H1832" s="520"/>
      <c r="I1832" s="301"/>
      <c r="J1832" s="601" t="s">
        <v>256</v>
      </c>
      <c r="K1832" s="601"/>
      <c r="L1832" s="601"/>
      <c r="M1832" s="601"/>
      <c r="N1832" s="602"/>
      <c r="O1832" s="215"/>
      <c r="P1832" s="215"/>
      <c r="Q1832" s="215"/>
      <c r="R1832" s="215"/>
      <c r="S1832" s="215"/>
      <c r="T1832" s="215"/>
      <c r="U1832" s="215"/>
      <c r="V1832" s="215"/>
      <c r="W1832" s="215"/>
      <c r="X1832" s="215"/>
      <c r="Y1832" s="215"/>
      <c r="Z1832" s="215"/>
      <c r="AA1832" s="215"/>
      <c r="AB1832" s="215"/>
      <c r="AC1832" s="215"/>
      <c r="AD1832" s="215"/>
      <c r="AH1832" s="355">
        <f t="shared" si="1711"/>
        <v>0</v>
      </c>
      <c r="AI1832" s="355"/>
      <c r="AJ1832" s="355">
        <f t="shared" si="1712"/>
        <v>0</v>
      </c>
      <c r="AK1832" s="355"/>
      <c r="AL1832" s="355">
        <f t="shared" si="1713"/>
        <v>0</v>
      </c>
      <c r="AM1832" s="355"/>
      <c r="AN1832" s="355">
        <f t="shared" si="1714"/>
        <v>0</v>
      </c>
      <c r="AO1832" s="355"/>
      <c r="AQ1832" s="355">
        <f t="shared" si="1715"/>
        <v>0</v>
      </c>
      <c r="AR1832" s="355"/>
      <c r="AS1832" s="355">
        <f t="shared" si="1716"/>
        <v>0</v>
      </c>
      <c r="AT1832" s="355"/>
      <c r="AU1832" s="355">
        <f t="shared" si="1717"/>
        <v>0</v>
      </c>
      <c r="AV1832" s="355"/>
      <c r="AW1832" s="355">
        <f t="shared" si="1718"/>
        <v>0</v>
      </c>
      <c r="AX1832" s="355"/>
      <c r="AZ1832" s="355">
        <f t="shared" si="1719"/>
        <v>0</v>
      </c>
      <c r="BA1832" s="355"/>
      <c r="BB1832" s="355">
        <f t="shared" si="1720"/>
        <v>0</v>
      </c>
      <c r="BC1832" s="355"/>
      <c r="BD1832" s="355">
        <f t="shared" si="1721"/>
        <v>0</v>
      </c>
      <c r="BE1832" s="355"/>
      <c r="BF1832" s="355">
        <f t="shared" si="1722"/>
        <v>0</v>
      </c>
      <c r="BG1832" s="355"/>
      <c r="BI1832" s="355">
        <f t="shared" si="1723"/>
        <v>0</v>
      </c>
      <c r="BJ1832" s="355"/>
      <c r="BK1832" s="355">
        <f t="shared" si="1724"/>
        <v>0</v>
      </c>
      <c r="BL1832" s="355"/>
      <c r="BM1832" s="355">
        <f t="shared" si="1725"/>
        <v>0</v>
      </c>
      <c r="BN1832" s="355"/>
      <c r="BO1832" s="355">
        <f t="shared" si="1726"/>
        <v>0</v>
      </c>
      <c r="BP1832" s="355"/>
      <c r="BR1832" s="355">
        <f t="shared" si="1727"/>
        <v>0</v>
      </c>
      <c r="BS1832" s="355"/>
      <c r="BT1832" s="355">
        <f t="shared" si="1728"/>
        <v>0</v>
      </c>
      <c r="BU1832" s="355"/>
      <c r="BV1832" s="355">
        <f t="shared" si="1729"/>
        <v>0</v>
      </c>
      <c r="BW1832" s="355"/>
      <c r="BX1832" s="355">
        <f t="shared" si="1730"/>
        <v>0</v>
      </c>
      <c r="BY1832" s="355"/>
      <c r="CA1832" s="355">
        <f t="shared" si="1731"/>
        <v>0</v>
      </c>
      <c r="CB1832" s="355"/>
      <c r="CC1832" s="355">
        <f t="shared" si="1732"/>
        <v>0</v>
      </c>
      <c r="CD1832" s="355"/>
      <c r="CE1832" s="355">
        <f t="shared" si="1733"/>
        <v>0</v>
      </c>
      <c r="CF1832" s="355"/>
      <c r="CG1832" s="355">
        <f t="shared" si="1734"/>
        <v>0</v>
      </c>
      <c r="CH1832" s="355"/>
      <c r="CJ1832" s="355">
        <f t="shared" si="1735"/>
        <v>0</v>
      </c>
      <c r="CK1832" s="355"/>
      <c r="CL1832" s="355">
        <f t="shared" si="1736"/>
        <v>0</v>
      </c>
      <c r="CM1832" s="355"/>
      <c r="CN1832" s="355">
        <f t="shared" si="1737"/>
        <v>0</v>
      </c>
      <c r="CO1832" s="355"/>
      <c r="CP1832" s="355">
        <f t="shared" si="1738"/>
        <v>0</v>
      </c>
      <c r="CQ1832" s="355"/>
      <c r="CS1832" s="355">
        <f t="shared" si="1782"/>
        <v>0</v>
      </c>
      <c r="CT1832" s="355"/>
      <c r="EM1832" s="355">
        <f t="shared" si="1783"/>
        <v>0</v>
      </c>
      <c r="EN1832" s="355"/>
      <c r="EP1832" s="335" t="s">
        <v>1989</v>
      </c>
      <c r="EQ1832" s="345">
        <f>IF($AH$1796=2640,0,IF(OR(AND(EQ1829=0,EQ1830&gt;0),AND(EQ1829="NS",EQ1831&gt;0),AND(EQ1829="NS",EQ1831=0,EQ1830=0)),1,IF(OR(AND(EQ1830&gt;=2,EQ1831&lt;EQ1829),AND(EQ1829="NS",EQ1831=0,EQ1830&gt;0),EQ1829=EQ1831),0,1)))</f>
        <v>0</v>
      </c>
      <c r="ER1832" s="345">
        <f t="shared" ref="ER1832:FE1832" si="1796">IF($AH$1796=2640,0,IF(OR(AND(ER1829=0,ER1830&gt;0),AND(ER1829="NS",ER1831&gt;0),AND(ER1829="NS",ER1831=0,ER1830=0)),1,IF(OR(AND(ER1830&gt;=2,ER1831&lt;ER1829),AND(ER1829="NS",ER1831=0,ER1830&gt;0),ER1829=ER1831),0,1)))</f>
        <v>0</v>
      </c>
      <c r="ES1832" s="345">
        <f t="shared" si="1796"/>
        <v>0</v>
      </c>
      <c r="ET1832" s="345">
        <f t="shared" si="1796"/>
        <v>0</v>
      </c>
      <c r="EU1832" s="345">
        <f t="shared" si="1796"/>
        <v>0</v>
      </c>
      <c r="EV1832" s="345">
        <f t="shared" si="1796"/>
        <v>0</v>
      </c>
      <c r="EW1832" s="345">
        <f t="shared" si="1796"/>
        <v>0</v>
      </c>
      <c r="EX1832" s="345">
        <f t="shared" si="1796"/>
        <v>0</v>
      </c>
      <c r="EY1832" s="345">
        <f t="shared" si="1796"/>
        <v>0</v>
      </c>
      <c r="EZ1832" s="345">
        <f t="shared" si="1796"/>
        <v>0</v>
      </c>
      <c r="FA1832" s="345">
        <f t="shared" si="1796"/>
        <v>0</v>
      </c>
      <c r="FB1832" s="345">
        <f t="shared" si="1796"/>
        <v>0</v>
      </c>
      <c r="FC1832" s="345">
        <f t="shared" si="1796"/>
        <v>0</v>
      </c>
      <c r="FD1832" s="345">
        <f t="shared" si="1796"/>
        <v>0</v>
      </c>
      <c r="FE1832" s="345">
        <f t="shared" si="1796"/>
        <v>0</v>
      </c>
    </row>
    <row r="1833" spans="3:161">
      <c r="C1833" s="613"/>
      <c r="D1833" s="538"/>
      <c r="E1833" s="539"/>
      <c r="F1833" s="540"/>
      <c r="G1833" s="519" t="s">
        <v>257</v>
      </c>
      <c r="H1833" s="520"/>
      <c r="I1833" s="301"/>
      <c r="J1833" s="601" t="s">
        <v>258</v>
      </c>
      <c r="K1833" s="601"/>
      <c r="L1833" s="601"/>
      <c r="M1833" s="601"/>
      <c r="N1833" s="602"/>
      <c r="O1833" s="215"/>
      <c r="P1833" s="215"/>
      <c r="Q1833" s="215"/>
      <c r="R1833" s="215"/>
      <c r="S1833" s="215"/>
      <c r="T1833" s="215"/>
      <c r="U1833" s="215"/>
      <c r="V1833" s="215"/>
      <c r="W1833" s="215"/>
      <c r="X1833" s="215"/>
      <c r="Y1833" s="215"/>
      <c r="Z1833" s="215"/>
      <c r="AA1833" s="215"/>
      <c r="AB1833" s="215"/>
      <c r="AC1833" s="215"/>
      <c r="AD1833" s="215"/>
      <c r="AH1833" s="355">
        <f t="shared" si="1711"/>
        <v>0</v>
      </c>
      <c r="AI1833" s="355"/>
      <c r="AJ1833" s="355">
        <f t="shared" si="1712"/>
        <v>0</v>
      </c>
      <c r="AK1833" s="355"/>
      <c r="AL1833" s="355">
        <f t="shared" si="1713"/>
        <v>0</v>
      </c>
      <c r="AM1833" s="355"/>
      <c r="AN1833" s="355">
        <f t="shared" si="1714"/>
        <v>0</v>
      </c>
      <c r="AO1833" s="355"/>
      <c r="AQ1833" s="355">
        <f t="shared" si="1715"/>
        <v>0</v>
      </c>
      <c r="AR1833" s="355"/>
      <c r="AS1833" s="355">
        <f t="shared" si="1716"/>
        <v>0</v>
      </c>
      <c r="AT1833" s="355"/>
      <c r="AU1833" s="355">
        <f t="shared" si="1717"/>
        <v>0</v>
      </c>
      <c r="AV1833" s="355"/>
      <c r="AW1833" s="355">
        <f t="shared" si="1718"/>
        <v>0</v>
      </c>
      <c r="AX1833" s="355"/>
      <c r="AZ1833" s="355">
        <f t="shared" si="1719"/>
        <v>0</v>
      </c>
      <c r="BA1833" s="355"/>
      <c r="BB1833" s="355">
        <f t="shared" si="1720"/>
        <v>0</v>
      </c>
      <c r="BC1833" s="355"/>
      <c r="BD1833" s="355">
        <f t="shared" si="1721"/>
        <v>0</v>
      </c>
      <c r="BE1833" s="355"/>
      <c r="BF1833" s="355">
        <f t="shared" si="1722"/>
        <v>0</v>
      </c>
      <c r="BG1833" s="355"/>
      <c r="BI1833" s="355">
        <f t="shared" si="1723"/>
        <v>0</v>
      </c>
      <c r="BJ1833" s="355"/>
      <c r="BK1833" s="355">
        <f t="shared" si="1724"/>
        <v>0</v>
      </c>
      <c r="BL1833" s="355"/>
      <c r="BM1833" s="355">
        <f t="shared" si="1725"/>
        <v>0</v>
      </c>
      <c r="BN1833" s="355"/>
      <c r="BO1833" s="355">
        <f t="shared" si="1726"/>
        <v>0</v>
      </c>
      <c r="BP1833" s="355"/>
      <c r="BR1833" s="355">
        <f t="shared" si="1727"/>
        <v>0</v>
      </c>
      <c r="BS1833" s="355"/>
      <c r="BT1833" s="355">
        <f t="shared" si="1728"/>
        <v>0</v>
      </c>
      <c r="BU1833" s="355"/>
      <c r="BV1833" s="355">
        <f t="shared" si="1729"/>
        <v>0</v>
      </c>
      <c r="BW1833" s="355"/>
      <c r="BX1833" s="355">
        <f t="shared" si="1730"/>
        <v>0</v>
      </c>
      <c r="BY1833" s="355"/>
      <c r="CA1833" s="355">
        <f t="shared" si="1731"/>
        <v>0</v>
      </c>
      <c r="CB1833" s="355"/>
      <c r="CC1833" s="355">
        <f t="shared" si="1732"/>
        <v>0</v>
      </c>
      <c r="CD1833" s="355"/>
      <c r="CE1833" s="355">
        <f t="shared" si="1733"/>
        <v>0</v>
      </c>
      <c r="CF1833" s="355"/>
      <c r="CG1833" s="355">
        <f t="shared" si="1734"/>
        <v>0</v>
      </c>
      <c r="CH1833" s="355"/>
      <c r="CJ1833" s="355">
        <f t="shared" si="1735"/>
        <v>0</v>
      </c>
      <c r="CK1833" s="355"/>
      <c r="CL1833" s="355">
        <f t="shared" si="1736"/>
        <v>0</v>
      </c>
      <c r="CM1833" s="355"/>
      <c r="CN1833" s="355">
        <f t="shared" si="1737"/>
        <v>0</v>
      </c>
      <c r="CO1833" s="355"/>
      <c r="CP1833" s="355">
        <f t="shared" si="1738"/>
        <v>0</v>
      </c>
      <c r="CQ1833" s="355"/>
      <c r="CS1833" s="355">
        <f t="shared" si="1782"/>
        <v>0</v>
      </c>
      <c r="CT1833" s="355"/>
      <c r="EM1833" s="355">
        <f t="shared" si="1783"/>
        <v>0</v>
      </c>
      <c r="EN1833" s="355"/>
      <c r="EP1833" s="346"/>
      <c r="EQ1833" s="346"/>
      <c r="ER1833" s="346"/>
      <c r="ES1833" s="346"/>
      <c r="ET1833" s="346"/>
      <c r="EU1833" s="346"/>
      <c r="EV1833" s="346"/>
      <c r="EW1833" s="346"/>
      <c r="EX1833" s="346"/>
      <c r="EY1833" s="346"/>
      <c r="EZ1833" s="346"/>
      <c r="FA1833" s="346"/>
      <c r="FB1833" s="346"/>
      <c r="FC1833" s="346"/>
      <c r="FD1833" s="346"/>
      <c r="FE1833" s="334">
        <f>SUM(EQ1832:FE1832)</f>
        <v>0</v>
      </c>
    </row>
    <row r="1834" spans="3:161">
      <c r="C1834" s="613"/>
      <c r="D1834" s="538"/>
      <c r="E1834" s="539"/>
      <c r="F1834" s="540"/>
      <c r="G1834" s="519" t="s">
        <v>259</v>
      </c>
      <c r="H1834" s="520"/>
      <c r="I1834" s="301"/>
      <c r="J1834" s="601" t="s">
        <v>260</v>
      </c>
      <c r="K1834" s="601"/>
      <c r="L1834" s="601"/>
      <c r="M1834" s="601"/>
      <c r="N1834" s="602"/>
      <c r="O1834" s="215"/>
      <c r="P1834" s="215"/>
      <c r="Q1834" s="215"/>
      <c r="R1834" s="215"/>
      <c r="S1834" s="215"/>
      <c r="T1834" s="215"/>
      <c r="U1834" s="215"/>
      <c r="V1834" s="215"/>
      <c r="W1834" s="215"/>
      <c r="X1834" s="215"/>
      <c r="Y1834" s="215"/>
      <c r="Z1834" s="215"/>
      <c r="AA1834" s="215"/>
      <c r="AB1834" s="215"/>
      <c r="AC1834" s="215"/>
      <c r="AD1834" s="215"/>
      <c r="AH1834" s="355">
        <f t="shared" si="1711"/>
        <v>0</v>
      </c>
      <c r="AI1834" s="355"/>
      <c r="AJ1834" s="355">
        <f t="shared" si="1712"/>
        <v>0</v>
      </c>
      <c r="AK1834" s="355"/>
      <c r="AL1834" s="355">
        <f t="shared" si="1713"/>
        <v>0</v>
      </c>
      <c r="AM1834" s="355"/>
      <c r="AN1834" s="355">
        <f t="shared" si="1714"/>
        <v>0</v>
      </c>
      <c r="AO1834" s="355"/>
      <c r="AQ1834" s="355">
        <f t="shared" si="1715"/>
        <v>0</v>
      </c>
      <c r="AR1834" s="355"/>
      <c r="AS1834" s="355">
        <f t="shared" si="1716"/>
        <v>0</v>
      </c>
      <c r="AT1834" s="355"/>
      <c r="AU1834" s="355">
        <f t="shared" si="1717"/>
        <v>0</v>
      </c>
      <c r="AV1834" s="355"/>
      <c r="AW1834" s="355">
        <f t="shared" si="1718"/>
        <v>0</v>
      </c>
      <c r="AX1834" s="355"/>
      <c r="AZ1834" s="355">
        <f t="shared" si="1719"/>
        <v>0</v>
      </c>
      <c r="BA1834" s="355"/>
      <c r="BB1834" s="355">
        <f t="shared" si="1720"/>
        <v>0</v>
      </c>
      <c r="BC1834" s="355"/>
      <c r="BD1834" s="355">
        <f t="shared" si="1721"/>
        <v>0</v>
      </c>
      <c r="BE1834" s="355"/>
      <c r="BF1834" s="355">
        <f t="shared" si="1722"/>
        <v>0</v>
      </c>
      <c r="BG1834" s="355"/>
      <c r="BI1834" s="355">
        <f t="shared" si="1723"/>
        <v>0</v>
      </c>
      <c r="BJ1834" s="355"/>
      <c r="BK1834" s="355">
        <f t="shared" si="1724"/>
        <v>0</v>
      </c>
      <c r="BL1834" s="355"/>
      <c r="BM1834" s="355">
        <f t="shared" si="1725"/>
        <v>0</v>
      </c>
      <c r="BN1834" s="355"/>
      <c r="BO1834" s="355">
        <f t="shared" si="1726"/>
        <v>0</v>
      </c>
      <c r="BP1834" s="355"/>
      <c r="BR1834" s="355">
        <f t="shared" si="1727"/>
        <v>0</v>
      </c>
      <c r="BS1834" s="355"/>
      <c r="BT1834" s="355">
        <f t="shared" si="1728"/>
        <v>0</v>
      </c>
      <c r="BU1834" s="355"/>
      <c r="BV1834" s="355">
        <f t="shared" si="1729"/>
        <v>0</v>
      </c>
      <c r="BW1834" s="355"/>
      <c r="BX1834" s="355">
        <f t="shared" si="1730"/>
        <v>0</v>
      </c>
      <c r="BY1834" s="355"/>
      <c r="CA1834" s="355">
        <f t="shared" si="1731"/>
        <v>0</v>
      </c>
      <c r="CB1834" s="355"/>
      <c r="CC1834" s="355">
        <f t="shared" si="1732"/>
        <v>0</v>
      </c>
      <c r="CD1834" s="355"/>
      <c r="CE1834" s="355">
        <f t="shared" si="1733"/>
        <v>0</v>
      </c>
      <c r="CF1834" s="355"/>
      <c r="CG1834" s="355">
        <f t="shared" si="1734"/>
        <v>0</v>
      </c>
      <c r="CH1834" s="355"/>
      <c r="CJ1834" s="355">
        <f t="shared" si="1735"/>
        <v>0</v>
      </c>
      <c r="CK1834" s="355"/>
      <c r="CL1834" s="355">
        <f t="shared" si="1736"/>
        <v>0</v>
      </c>
      <c r="CM1834" s="355"/>
      <c r="CN1834" s="355">
        <f t="shared" si="1737"/>
        <v>0</v>
      </c>
      <c r="CO1834" s="355"/>
      <c r="CP1834" s="355">
        <f t="shared" si="1738"/>
        <v>0</v>
      </c>
      <c r="CQ1834" s="355"/>
      <c r="CS1834" s="355">
        <f t="shared" si="1782"/>
        <v>0</v>
      </c>
      <c r="CT1834" s="355"/>
      <c r="EM1834" s="355">
        <f t="shared" si="1783"/>
        <v>0</v>
      </c>
      <c r="EN1834" s="355"/>
      <c r="EP1834" s="346"/>
      <c r="EQ1834" s="346"/>
      <c r="ER1834" s="346"/>
      <c r="ES1834" s="346"/>
      <c r="ET1834" s="346"/>
      <c r="EU1834" s="346"/>
      <c r="EV1834" s="346"/>
      <c r="EW1834" s="346"/>
      <c r="EX1834" s="346"/>
      <c r="EY1834" s="346"/>
      <c r="EZ1834" s="346"/>
      <c r="FA1834" s="346"/>
      <c r="FB1834" s="346"/>
      <c r="FC1834" s="346"/>
      <c r="FD1834" s="346"/>
      <c r="FE1834" s="346"/>
    </row>
    <row r="1835" spans="3:161" ht="24" customHeight="1">
      <c r="C1835" s="613"/>
      <c r="D1835" s="538"/>
      <c r="E1835" s="539"/>
      <c r="F1835" s="540"/>
      <c r="G1835" s="519" t="s">
        <v>261</v>
      </c>
      <c r="H1835" s="520"/>
      <c r="I1835" s="301"/>
      <c r="J1835" s="601" t="s">
        <v>262</v>
      </c>
      <c r="K1835" s="601"/>
      <c r="L1835" s="601"/>
      <c r="M1835" s="601"/>
      <c r="N1835" s="602"/>
      <c r="O1835" s="215"/>
      <c r="P1835" s="215"/>
      <c r="Q1835" s="215"/>
      <c r="R1835" s="215"/>
      <c r="S1835" s="215"/>
      <c r="T1835" s="215"/>
      <c r="U1835" s="215"/>
      <c r="V1835" s="215"/>
      <c r="W1835" s="215"/>
      <c r="X1835" s="215"/>
      <c r="Y1835" s="215"/>
      <c r="Z1835" s="215"/>
      <c r="AA1835" s="215"/>
      <c r="AB1835" s="215"/>
      <c r="AC1835" s="215"/>
      <c r="AD1835" s="215"/>
      <c r="AH1835" s="355">
        <f t="shared" si="1711"/>
        <v>0</v>
      </c>
      <c r="AI1835" s="355"/>
      <c r="AJ1835" s="355">
        <f t="shared" si="1712"/>
        <v>0</v>
      </c>
      <c r="AK1835" s="355"/>
      <c r="AL1835" s="355">
        <f t="shared" si="1713"/>
        <v>0</v>
      </c>
      <c r="AM1835" s="355"/>
      <c r="AN1835" s="355">
        <f t="shared" si="1714"/>
        <v>0</v>
      </c>
      <c r="AO1835" s="355"/>
      <c r="AQ1835" s="355">
        <f t="shared" si="1715"/>
        <v>0</v>
      </c>
      <c r="AR1835" s="355"/>
      <c r="AS1835" s="355">
        <f t="shared" si="1716"/>
        <v>0</v>
      </c>
      <c r="AT1835" s="355"/>
      <c r="AU1835" s="355">
        <f t="shared" si="1717"/>
        <v>0</v>
      </c>
      <c r="AV1835" s="355"/>
      <c r="AW1835" s="355">
        <f t="shared" si="1718"/>
        <v>0</v>
      </c>
      <c r="AX1835" s="355"/>
      <c r="AZ1835" s="355">
        <f t="shared" si="1719"/>
        <v>0</v>
      </c>
      <c r="BA1835" s="355"/>
      <c r="BB1835" s="355">
        <f t="shared" si="1720"/>
        <v>0</v>
      </c>
      <c r="BC1835" s="355"/>
      <c r="BD1835" s="355">
        <f t="shared" si="1721"/>
        <v>0</v>
      </c>
      <c r="BE1835" s="355"/>
      <c r="BF1835" s="355">
        <f t="shared" si="1722"/>
        <v>0</v>
      </c>
      <c r="BG1835" s="355"/>
      <c r="BI1835" s="355">
        <f t="shared" si="1723"/>
        <v>0</v>
      </c>
      <c r="BJ1835" s="355"/>
      <c r="BK1835" s="355">
        <f t="shared" si="1724"/>
        <v>0</v>
      </c>
      <c r="BL1835" s="355"/>
      <c r="BM1835" s="355">
        <f t="shared" si="1725"/>
        <v>0</v>
      </c>
      <c r="BN1835" s="355"/>
      <c r="BO1835" s="355">
        <f t="shared" si="1726"/>
        <v>0</v>
      </c>
      <c r="BP1835" s="355"/>
      <c r="BR1835" s="355">
        <f t="shared" si="1727"/>
        <v>0</v>
      </c>
      <c r="BS1835" s="355"/>
      <c r="BT1835" s="355">
        <f t="shared" si="1728"/>
        <v>0</v>
      </c>
      <c r="BU1835" s="355"/>
      <c r="BV1835" s="355">
        <f t="shared" si="1729"/>
        <v>0</v>
      </c>
      <c r="BW1835" s="355"/>
      <c r="BX1835" s="355">
        <f t="shared" si="1730"/>
        <v>0</v>
      </c>
      <c r="BY1835" s="355"/>
      <c r="CA1835" s="355">
        <f t="shared" si="1731"/>
        <v>0</v>
      </c>
      <c r="CB1835" s="355"/>
      <c r="CC1835" s="355">
        <f t="shared" si="1732"/>
        <v>0</v>
      </c>
      <c r="CD1835" s="355"/>
      <c r="CE1835" s="355">
        <f t="shared" si="1733"/>
        <v>0</v>
      </c>
      <c r="CF1835" s="355"/>
      <c r="CG1835" s="355">
        <f t="shared" si="1734"/>
        <v>0</v>
      </c>
      <c r="CH1835" s="355"/>
      <c r="CJ1835" s="355">
        <f t="shared" si="1735"/>
        <v>0</v>
      </c>
      <c r="CK1835" s="355"/>
      <c r="CL1835" s="355">
        <f t="shared" si="1736"/>
        <v>0</v>
      </c>
      <c r="CM1835" s="355"/>
      <c r="CN1835" s="355">
        <f t="shared" si="1737"/>
        <v>0</v>
      </c>
      <c r="CO1835" s="355"/>
      <c r="CP1835" s="355">
        <f t="shared" si="1738"/>
        <v>0</v>
      </c>
      <c r="CQ1835" s="355"/>
      <c r="CS1835" s="355">
        <f t="shared" si="1782"/>
        <v>0</v>
      </c>
      <c r="CT1835" s="355"/>
      <c r="EM1835" s="355">
        <f t="shared" si="1783"/>
        <v>0</v>
      </c>
      <c r="EN1835" s="355"/>
      <c r="EP1835" s="445">
        <v>6.01</v>
      </c>
      <c r="EQ1835" s="445"/>
      <c r="ER1835" s="445"/>
      <c r="ES1835" s="445"/>
      <c r="ET1835" s="445"/>
      <c r="EU1835" s="445"/>
      <c r="EV1835" s="445"/>
      <c r="EW1835" s="445"/>
      <c r="EX1835" s="445"/>
      <c r="EY1835" s="445"/>
      <c r="EZ1835" s="445"/>
      <c r="FA1835" s="445"/>
      <c r="FB1835" s="445"/>
      <c r="FC1835" s="445"/>
      <c r="FD1835" s="445"/>
      <c r="FE1835" s="445"/>
    </row>
    <row r="1836" spans="3:161" ht="24" customHeight="1">
      <c r="C1836" s="613"/>
      <c r="D1836" s="538"/>
      <c r="E1836" s="539"/>
      <c r="F1836" s="540"/>
      <c r="G1836" s="519" t="s">
        <v>263</v>
      </c>
      <c r="H1836" s="520"/>
      <c r="I1836" s="301"/>
      <c r="J1836" s="601" t="s">
        <v>264</v>
      </c>
      <c r="K1836" s="601"/>
      <c r="L1836" s="601"/>
      <c r="M1836" s="601"/>
      <c r="N1836" s="602"/>
      <c r="O1836" s="215"/>
      <c r="P1836" s="215"/>
      <c r="Q1836" s="215"/>
      <c r="R1836" s="215"/>
      <c r="S1836" s="215"/>
      <c r="T1836" s="215"/>
      <c r="U1836" s="215"/>
      <c r="V1836" s="215"/>
      <c r="W1836" s="215"/>
      <c r="X1836" s="215"/>
      <c r="Y1836" s="215"/>
      <c r="Z1836" s="215"/>
      <c r="AA1836" s="215"/>
      <c r="AB1836" s="215"/>
      <c r="AC1836" s="215"/>
      <c r="AD1836" s="215"/>
      <c r="AH1836" s="355">
        <f t="shared" si="1711"/>
        <v>0</v>
      </c>
      <c r="AI1836" s="355"/>
      <c r="AJ1836" s="355">
        <f t="shared" si="1712"/>
        <v>0</v>
      </c>
      <c r="AK1836" s="355"/>
      <c r="AL1836" s="355">
        <f t="shared" si="1713"/>
        <v>0</v>
      </c>
      <c r="AM1836" s="355"/>
      <c r="AN1836" s="355">
        <f t="shared" si="1714"/>
        <v>0</v>
      </c>
      <c r="AO1836" s="355"/>
      <c r="AQ1836" s="355">
        <f t="shared" si="1715"/>
        <v>0</v>
      </c>
      <c r="AR1836" s="355"/>
      <c r="AS1836" s="355">
        <f t="shared" si="1716"/>
        <v>0</v>
      </c>
      <c r="AT1836" s="355"/>
      <c r="AU1836" s="355">
        <f t="shared" si="1717"/>
        <v>0</v>
      </c>
      <c r="AV1836" s="355"/>
      <c r="AW1836" s="355">
        <f t="shared" si="1718"/>
        <v>0</v>
      </c>
      <c r="AX1836" s="355"/>
      <c r="AZ1836" s="355">
        <f t="shared" si="1719"/>
        <v>0</v>
      </c>
      <c r="BA1836" s="355"/>
      <c r="BB1836" s="355">
        <f t="shared" si="1720"/>
        <v>0</v>
      </c>
      <c r="BC1836" s="355"/>
      <c r="BD1836" s="355">
        <f t="shared" si="1721"/>
        <v>0</v>
      </c>
      <c r="BE1836" s="355"/>
      <c r="BF1836" s="355">
        <f t="shared" si="1722"/>
        <v>0</v>
      </c>
      <c r="BG1836" s="355"/>
      <c r="BI1836" s="355">
        <f t="shared" si="1723"/>
        <v>0</v>
      </c>
      <c r="BJ1836" s="355"/>
      <c r="BK1836" s="355">
        <f t="shared" si="1724"/>
        <v>0</v>
      </c>
      <c r="BL1836" s="355"/>
      <c r="BM1836" s="355">
        <f t="shared" si="1725"/>
        <v>0</v>
      </c>
      <c r="BN1836" s="355"/>
      <c r="BO1836" s="355">
        <f t="shared" si="1726"/>
        <v>0</v>
      </c>
      <c r="BP1836" s="355"/>
      <c r="BR1836" s="355">
        <f t="shared" si="1727"/>
        <v>0</v>
      </c>
      <c r="BS1836" s="355"/>
      <c r="BT1836" s="355">
        <f t="shared" si="1728"/>
        <v>0</v>
      </c>
      <c r="BU1836" s="355"/>
      <c r="BV1836" s="355">
        <f t="shared" si="1729"/>
        <v>0</v>
      </c>
      <c r="BW1836" s="355"/>
      <c r="BX1836" s="355">
        <f t="shared" si="1730"/>
        <v>0</v>
      </c>
      <c r="BY1836" s="355"/>
      <c r="CA1836" s="355">
        <f t="shared" si="1731"/>
        <v>0</v>
      </c>
      <c r="CB1836" s="355"/>
      <c r="CC1836" s="355">
        <f t="shared" si="1732"/>
        <v>0</v>
      </c>
      <c r="CD1836" s="355"/>
      <c r="CE1836" s="355">
        <f t="shared" si="1733"/>
        <v>0</v>
      </c>
      <c r="CF1836" s="355"/>
      <c r="CG1836" s="355">
        <f t="shared" si="1734"/>
        <v>0</v>
      </c>
      <c r="CH1836" s="355"/>
      <c r="CJ1836" s="355">
        <f t="shared" si="1735"/>
        <v>0</v>
      </c>
      <c r="CK1836" s="355"/>
      <c r="CL1836" s="355">
        <f t="shared" si="1736"/>
        <v>0</v>
      </c>
      <c r="CM1836" s="355"/>
      <c r="CN1836" s="355">
        <f t="shared" si="1737"/>
        <v>0</v>
      </c>
      <c r="CO1836" s="355"/>
      <c r="CP1836" s="355">
        <f t="shared" si="1738"/>
        <v>0</v>
      </c>
      <c r="CQ1836" s="355"/>
      <c r="CS1836" s="355">
        <f t="shared" si="1782"/>
        <v>0</v>
      </c>
      <c r="CT1836" s="355"/>
      <c r="EM1836" s="355">
        <f t="shared" si="1783"/>
        <v>0</v>
      </c>
      <c r="EN1836" s="355"/>
      <c r="EP1836" s="335" t="s">
        <v>1986</v>
      </c>
      <c r="EQ1836" s="334">
        <f>P1867</f>
        <v>0</v>
      </c>
      <c r="ER1836" s="334">
        <f t="shared" ref="ER1836:FE1836" si="1797">Q1867</f>
        <v>0</v>
      </c>
      <c r="ES1836" s="334">
        <f t="shared" si="1797"/>
        <v>0</v>
      </c>
      <c r="ET1836" s="334">
        <f t="shared" si="1797"/>
        <v>0</v>
      </c>
      <c r="EU1836" s="334">
        <f t="shared" si="1797"/>
        <v>0</v>
      </c>
      <c r="EV1836" s="334">
        <f t="shared" si="1797"/>
        <v>0</v>
      </c>
      <c r="EW1836" s="334">
        <f t="shared" si="1797"/>
        <v>0</v>
      </c>
      <c r="EX1836" s="334">
        <f t="shared" si="1797"/>
        <v>0</v>
      </c>
      <c r="EY1836" s="334">
        <f t="shared" si="1797"/>
        <v>0</v>
      </c>
      <c r="EZ1836" s="334">
        <f t="shared" si="1797"/>
        <v>0</v>
      </c>
      <c r="FA1836" s="334">
        <f t="shared" si="1797"/>
        <v>0</v>
      </c>
      <c r="FB1836" s="334">
        <f t="shared" si="1797"/>
        <v>0</v>
      </c>
      <c r="FC1836" s="334">
        <f t="shared" si="1797"/>
        <v>0</v>
      </c>
      <c r="FD1836" s="334">
        <f t="shared" si="1797"/>
        <v>0</v>
      </c>
      <c r="FE1836" s="334">
        <f t="shared" si="1797"/>
        <v>0</v>
      </c>
    </row>
    <row r="1837" spans="3:161" ht="24" customHeight="1">
      <c r="C1837" s="613"/>
      <c r="D1837" s="538"/>
      <c r="E1837" s="539"/>
      <c r="F1837" s="540"/>
      <c r="G1837" s="519" t="s">
        <v>265</v>
      </c>
      <c r="H1837" s="520"/>
      <c r="I1837" s="301"/>
      <c r="J1837" s="601" t="s">
        <v>266</v>
      </c>
      <c r="K1837" s="601"/>
      <c r="L1837" s="601"/>
      <c r="M1837" s="601"/>
      <c r="N1837" s="602"/>
      <c r="O1837" s="215"/>
      <c r="P1837" s="215"/>
      <c r="Q1837" s="215"/>
      <c r="R1837" s="215"/>
      <c r="S1837" s="215"/>
      <c r="T1837" s="215"/>
      <c r="U1837" s="215"/>
      <c r="V1837" s="215"/>
      <c r="W1837" s="215"/>
      <c r="X1837" s="215"/>
      <c r="Y1837" s="215"/>
      <c r="Z1837" s="215"/>
      <c r="AA1837" s="215"/>
      <c r="AB1837" s="215"/>
      <c r="AC1837" s="215"/>
      <c r="AD1837" s="215"/>
      <c r="AH1837" s="355">
        <f t="shared" si="1711"/>
        <v>0</v>
      </c>
      <c r="AI1837" s="355"/>
      <c r="AJ1837" s="355">
        <f t="shared" si="1712"/>
        <v>0</v>
      </c>
      <c r="AK1837" s="355"/>
      <c r="AL1837" s="355">
        <f t="shared" si="1713"/>
        <v>0</v>
      </c>
      <c r="AM1837" s="355"/>
      <c r="AN1837" s="355">
        <f t="shared" si="1714"/>
        <v>0</v>
      </c>
      <c r="AO1837" s="355"/>
      <c r="AQ1837" s="355">
        <f t="shared" si="1715"/>
        <v>0</v>
      </c>
      <c r="AR1837" s="355"/>
      <c r="AS1837" s="355">
        <f t="shared" si="1716"/>
        <v>0</v>
      </c>
      <c r="AT1837" s="355"/>
      <c r="AU1837" s="355">
        <f t="shared" si="1717"/>
        <v>0</v>
      </c>
      <c r="AV1837" s="355"/>
      <c r="AW1837" s="355">
        <f t="shared" si="1718"/>
        <v>0</v>
      </c>
      <c r="AX1837" s="355"/>
      <c r="AZ1837" s="355">
        <f t="shared" si="1719"/>
        <v>0</v>
      </c>
      <c r="BA1837" s="355"/>
      <c r="BB1837" s="355">
        <f t="shared" si="1720"/>
        <v>0</v>
      </c>
      <c r="BC1837" s="355"/>
      <c r="BD1837" s="355">
        <f t="shared" si="1721"/>
        <v>0</v>
      </c>
      <c r="BE1837" s="355"/>
      <c r="BF1837" s="355">
        <f t="shared" si="1722"/>
        <v>0</v>
      </c>
      <c r="BG1837" s="355"/>
      <c r="BI1837" s="355">
        <f t="shared" si="1723"/>
        <v>0</v>
      </c>
      <c r="BJ1837" s="355"/>
      <c r="BK1837" s="355">
        <f t="shared" si="1724"/>
        <v>0</v>
      </c>
      <c r="BL1837" s="355"/>
      <c r="BM1837" s="355">
        <f t="shared" si="1725"/>
        <v>0</v>
      </c>
      <c r="BN1837" s="355"/>
      <c r="BO1837" s="355">
        <f t="shared" si="1726"/>
        <v>0</v>
      </c>
      <c r="BP1837" s="355"/>
      <c r="BR1837" s="355">
        <f t="shared" si="1727"/>
        <v>0</v>
      </c>
      <c r="BS1837" s="355"/>
      <c r="BT1837" s="355">
        <f t="shared" si="1728"/>
        <v>0</v>
      </c>
      <c r="BU1837" s="355"/>
      <c r="BV1837" s="355">
        <f t="shared" si="1729"/>
        <v>0</v>
      </c>
      <c r="BW1837" s="355"/>
      <c r="BX1837" s="355">
        <f t="shared" si="1730"/>
        <v>0</v>
      </c>
      <c r="BY1837" s="355"/>
      <c r="CA1837" s="355">
        <f t="shared" si="1731"/>
        <v>0</v>
      </c>
      <c r="CB1837" s="355"/>
      <c r="CC1837" s="355">
        <f t="shared" si="1732"/>
        <v>0</v>
      </c>
      <c r="CD1837" s="355"/>
      <c r="CE1837" s="355">
        <f t="shared" si="1733"/>
        <v>0</v>
      </c>
      <c r="CF1837" s="355"/>
      <c r="CG1837" s="355">
        <f t="shared" si="1734"/>
        <v>0</v>
      </c>
      <c r="CH1837" s="355"/>
      <c r="CJ1837" s="355">
        <f t="shared" si="1735"/>
        <v>0</v>
      </c>
      <c r="CK1837" s="355"/>
      <c r="CL1837" s="355">
        <f t="shared" si="1736"/>
        <v>0</v>
      </c>
      <c r="CM1837" s="355"/>
      <c r="CN1837" s="355">
        <f t="shared" si="1737"/>
        <v>0</v>
      </c>
      <c r="CO1837" s="355"/>
      <c r="CP1837" s="355">
        <f t="shared" si="1738"/>
        <v>0</v>
      </c>
      <c r="CQ1837" s="355"/>
      <c r="CS1837" s="355">
        <f t="shared" si="1782"/>
        <v>0</v>
      </c>
      <c r="CT1837" s="355"/>
      <c r="EM1837" s="355">
        <f t="shared" si="1783"/>
        <v>0</v>
      </c>
      <c r="EN1837" s="355"/>
      <c r="EP1837" s="335" t="s">
        <v>1987</v>
      </c>
      <c r="EQ1837" s="334">
        <f>COUNTIF(P1868:P1874,"NS")</f>
        <v>0</v>
      </c>
      <c r="ER1837" s="334">
        <f t="shared" ref="ER1837:FE1837" si="1798">COUNTIF(Q1868:Q1874,"NS")</f>
        <v>0</v>
      </c>
      <c r="ES1837" s="334">
        <f t="shared" si="1798"/>
        <v>0</v>
      </c>
      <c r="ET1837" s="334">
        <f t="shared" si="1798"/>
        <v>0</v>
      </c>
      <c r="EU1837" s="334">
        <f t="shared" si="1798"/>
        <v>0</v>
      </c>
      <c r="EV1837" s="334">
        <f t="shared" si="1798"/>
        <v>0</v>
      </c>
      <c r="EW1837" s="334">
        <f t="shared" si="1798"/>
        <v>0</v>
      </c>
      <c r="EX1837" s="334">
        <f t="shared" si="1798"/>
        <v>0</v>
      </c>
      <c r="EY1837" s="334">
        <f t="shared" si="1798"/>
        <v>0</v>
      </c>
      <c r="EZ1837" s="334">
        <f t="shared" si="1798"/>
        <v>0</v>
      </c>
      <c r="FA1837" s="334">
        <f t="shared" si="1798"/>
        <v>0</v>
      </c>
      <c r="FB1837" s="334">
        <f t="shared" si="1798"/>
        <v>0</v>
      </c>
      <c r="FC1837" s="334">
        <f t="shared" si="1798"/>
        <v>0</v>
      </c>
      <c r="FD1837" s="334">
        <f t="shared" si="1798"/>
        <v>0</v>
      </c>
      <c r="FE1837" s="334">
        <f t="shared" si="1798"/>
        <v>0</v>
      </c>
    </row>
    <row r="1838" spans="3:161" ht="15" customHeight="1">
      <c r="C1838" s="613"/>
      <c r="D1838" s="538"/>
      <c r="E1838" s="539"/>
      <c r="F1838" s="540"/>
      <c r="G1838" s="519" t="s">
        <v>267</v>
      </c>
      <c r="H1838" s="520"/>
      <c r="I1838" s="301"/>
      <c r="J1838" s="601" t="s">
        <v>268</v>
      </c>
      <c r="K1838" s="601"/>
      <c r="L1838" s="601"/>
      <c r="M1838" s="601"/>
      <c r="N1838" s="602"/>
      <c r="O1838" s="215"/>
      <c r="P1838" s="215"/>
      <c r="Q1838" s="215"/>
      <c r="R1838" s="215"/>
      <c r="S1838" s="215"/>
      <c r="T1838" s="215"/>
      <c r="U1838" s="215"/>
      <c r="V1838" s="215"/>
      <c r="W1838" s="215"/>
      <c r="X1838" s="215"/>
      <c r="Y1838" s="215"/>
      <c r="Z1838" s="215"/>
      <c r="AA1838" s="215"/>
      <c r="AB1838" s="215"/>
      <c r="AC1838" s="215"/>
      <c r="AD1838" s="215"/>
      <c r="AH1838" s="355">
        <f t="shared" si="1711"/>
        <v>0</v>
      </c>
      <c r="AI1838" s="355"/>
      <c r="AJ1838" s="355">
        <f t="shared" si="1712"/>
        <v>0</v>
      </c>
      <c r="AK1838" s="355"/>
      <c r="AL1838" s="355">
        <f t="shared" si="1713"/>
        <v>0</v>
      </c>
      <c r="AM1838" s="355"/>
      <c r="AN1838" s="355">
        <f t="shared" si="1714"/>
        <v>0</v>
      </c>
      <c r="AO1838" s="355"/>
      <c r="AQ1838" s="355">
        <f t="shared" si="1715"/>
        <v>0</v>
      </c>
      <c r="AR1838" s="355"/>
      <c r="AS1838" s="355">
        <f t="shared" si="1716"/>
        <v>0</v>
      </c>
      <c r="AT1838" s="355"/>
      <c r="AU1838" s="355">
        <f t="shared" si="1717"/>
        <v>0</v>
      </c>
      <c r="AV1838" s="355"/>
      <c r="AW1838" s="355">
        <f t="shared" si="1718"/>
        <v>0</v>
      </c>
      <c r="AX1838" s="355"/>
      <c r="AZ1838" s="355">
        <f t="shared" si="1719"/>
        <v>0</v>
      </c>
      <c r="BA1838" s="355"/>
      <c r="BB1838" s="355">
        <f t="shared" si="1720"/>
        <v>0</v>
      </c>
      <c r="BC1838" s="355"/>
      <c r="BD1838" s="355">
        <f t="shared" si="1721"/>
        <v>0</v>
      </c>
      <c r="BE1838" s="355"/>
      <c r="BF1838" s="355">
        <f t="shared" si="1722"/>
        <v>0</v>
      </c>
      <c r="BG1838" s="355"/>
      <c r="BI1838" s="355">
        <f t="shared" si="1723"/>
        <v>0</v>
      </c>
      <c r="BJ1838" s="355"/>
      <c r="BK1838" s="355">
        <f t="shared" si="1724"/>
        <v>0</v>
      </c>
      <c r="BL1838" s="355"/>
      <c r="BM1838" s="355">
        <f t="shared" si="1725"/>
        <v>0</v>
      </c>
      <c r="BN1838" s="355"/>
      <c r="BO1838" s="355">
        <f t="shared" si="1726"/>
        <v>0</v>
      </c>
      <c r="BP1838" s="355"/>
      <c r="BR1838" s="355">
        <f t="shared" si="1727"/>
        <v>0</v>
      </c>
      <c r="BS1838" s="355"/>
      <c r="BT1838" s="355">
        <f t="shared" si="1728"/>
        <v>0</v>
      </c>
      <c r="BU1838" s="355"/>
      <c r="BV1838" s="355">
        <f t="shared" si="1729"/>
        <v>0</v>
      </c>
      <c r="BW1838" s="355"/>
      <c r="BX1838" s="355">
        <f t="shared" si="1730"/>
        <v>0</v>
      </c>
      <c r="BY1838" s="355"/>
      <c r="CA1838" s="355">
        <f t="shared" si="1731"/>
        <v>0</v>
      </c>
      <c r="CB1838" s="355"/>
      <c r="CC1838" s="355">
        <f t="shared" si="1732"/>
        <v>0</v>
      </c>
      <c r="CD1838" s="355"/>
      <c r="CE1838" s="355">
        <f t="shared" si="1733"/>
        <v>0</v>
      </c>
      <c r="CF1838" s="355"/>
      <c r="CG1838" s="355">
        <f t="shared" si="1734"/>
        <v>0</v>
      </c>
      <c r="CH1838" s="355"/>
      <c r="CJ1838" s="355">
        <f t="shared" si="1735"/>
        <v>0</v>
      </c>
      <c r="CK1838" s="355"/>
      <c r="CL1838" s="355">
        <f t="shared" si="1736"/>
        <v>0</v>
      </c>
      <c r="CM1838" s="355"/>
      <c r="CN1838" s="355">
        <f t="shared" si="1737"/>
        <v>0</v>
      </c>
      <c r="CO1838" s="355"/>
      <c r="CP1838" s="355">
        <f t="shared" si="1738"/>
        <v>0</v>
      </c>
      <c r="CQ1838" s="355"/>
      <c r="CS1838" s="355">
        <f t="shared" si="1782"/>
        <v>0</v>
      </c>
      <c r="CT1838" s="355"/>
      <c r="EM1838" s="355">
        <f t="shared" si="1783"/>
        <v>0</v>
      </c>
      <c r="EN1838" s="355"/>
      <c r="EP1838" s="335" t="s">
        <v>1988</v>
      </c>
      <c r="EQ1838" s="334">
        <f>SUM(P1868:P1874)</f>
        <v>0</v>
      </c>
      <c r="ER1838" s="334">
        <f t="shared" ref="ER1838:FE1838" si="1799">SUM(Q1868:Q1874)</f>
        <v>0</v>
      </c>
      <c r="ES1838" s="334">
        <f t="shared" si="1799"/>
        <v>0</v>
      </c>
      <c r="ET1838" s="334">
        <f t="shared" si="1799"/>
        <v>0</v>
      </c>
      <c r="EU1838" s="334">
        <f t="shared" si="1799"/>
        <v>0</v>
      </c>
      <c r="EV1838" s="334">
        <f t="shared" si="1799"/>
        <v>0</v>
      </c>
      <c r="EW1838" s="334">
        <f t="shared" si="1799"/>
        <v>0</v>
      </c>
      <c r="EX1838" s="334">
        <f t="shared" si="1799"/>
        <v>0</v>
      </c>
      <c r="EY1838" s="334">
        <f t="shared" si="1799"/>
        <v>0</v>
      </c>
      <c r="EZ1838" s="334">
        <f t="shared" si="1799"/>
        <v>0</v>
      </c>
      <c r="FA1838" s="334">
        <f t="shared" si="1799"/>
        <v>0</v>
      </c>
      <c r="FB1838" s="334">
        <f t="shared" si="1799"/>
        <v>0</v>
      </c>
      <c r="FC1838" s="334">
        <f t="shared" si="1799"/>
        <v>0</v>
      </c>
      <c r="FD1838" s="334">
        <f t="shared" si="1799"/>
        <v>0</v>
      </c>
      <c r="FE1838" s="334">
        <f t="shared" si="1799"/>
        <v>0</v>
      </c>
    </row>
    <row r="1839" spans="3:161" ht="24" customHeight="1">
      <c r="C1839" s="613"/>
      <c r="D1839" s="538"/>
      <c r="E1839" s="539"/>
      <c r="F1839" s="540"/>
      <c r="G1839" s="519" t="s">
        <v>269</v>
      </c>
      <c r="H1839" s="520"/>
      <c r="I1839" s="301"/>
      <c r="J1839" s="601" t="s">
        <v>270</v>
      </c>
      <c r="K1839" s="601"/>
      <c r="L1839" s="601"/>
      <c r="M1839" s="601"/>
      <c r="N1839" s="602"/>
      <c r="O1839" s="215"/>
      <c r="P1839" s="215"/>
      <c r="Q1839" s="215"/>
      <c r="R1839" s="215"/>
      <c r="S1839" s="215"/>
      <c r="T1839" s="215"/>
      <c r="U1839" s="215"/>
      <c r="V1839" s="215"/>
      <c r="W1839" s="215"/>
      <c r="X1839" s="215"/>
      <c r="Y1839" s="215"/>
      <c r="Z1839" s="215"/>
      <c r="AA1839" s="215"/>
      <c r="AB1839" s="215"/>
      <c r="AC1839" s="215"/>
      <c r="AD1839" s="215"/>
      <c r="AH1839" s="355">
        <f t="shared" si="1711"/>
        <v>0</v>
      </c>
      <c r="AI1839" s="355"/>
      <c r="AJ1839" s="355">
        <f t="shared" si="1712"/>
        <v>0</v>
      </c>
      <c r="AK1839" s="355"/>
      <c r="AL1839" s="355">
        <f t="shared" si="1713"/>
        <v>0</v>
      </c>
      <c r="AM1839" s="355"/>
      <c r="AN1839" s="355">
        <f t="shared" si="1714"/>
        <v>0</v>
      </c>
      <c r="AO1839" s="355"/>
      <c r="AQ1839" s="355">
        <f t="shared" si="1715"/>
        <v>0</v>
      </c>
      <c r="AR1839" s="355"/>
      <c r="AS1839" s="355">
        <f t="shared" si="1716"/>
        <v>0</v>
      </c>
      <c r="AT1839" s="355"/>
      <c r="AU1839" s="355">
        <f t="shared" si="1717"/>
        <v>0</v>
      </c>
      <c r="AV1839" s="355"/>
      <c r="AW1839" s="355">
        <f t="shared" si="1718"/>
        <v>0</v>
      </c>
      <c r="AX1839" s="355"/>
      <c r="AZ1839" s="355">
        <f t="shared" si="1719"/>
        <v>0</v>
      </c>
      <c r="BA1839" s="355"/>
      <c r="BB1839" s="355">
        <f t="shared" si="1720"/>
        <v>0</v>
      </c>
      <c r="BC1839" s="355"/>
      <c r="BD1839" s="355">
        <f t="shared" si="1721"/>
        <v>0</v>
      </c>
      <c r="BE1839" s="355"/>
      <c r="BF1839" s="355">
        <f t="shared" si="1722"/>
        <v>0</v>
      </c>
      <c r="BG1839" s="355"/>
      <c r="BI1839" s="355">
        <f t="shared" si="1723"/>
        <v>0</v>
      </c>
      <c r="BJ1839" s="355"/>
      <c r="BK1839" s="355">
        <f t="shared" si="1724"/>
        <v>0</v>
      </c>
      <c r="BL1839" s="355"/>
      <c r="BM1839" s="355">
        <f t="shared" si="1725"/>
        <v>0</v>
      </c>
      <c r="BN1839" s="355"/>
      <c r="BO1839" s="355">
        <f t="shared" si="1726"/>
        <v>0</v>
      </c>
      <c r="BP1839" s="355"/>
      <c r="BR1839" s="355">
        <f t="shared" si="1727"/>
        <v>0</v>
      </c>
      <c r="BS1839" s="355"/>
      <c r="BT1839" s="355">
        <f t="shared" si="1728"/>
        <v>0</v>
      </c>
      <c r="BU1839" s="355"/>
      <c r="BV1839" s="355">
        <f t="shared" si="1729"/>
        <v>0</v>
      </c>
      <c r="BW1839" s="355"/>
      <c r="BX1839" s="355">
        <f t="shared" si="1730"/>
        <v>0</v>
      </c>
      <c r="BY1839" s="355"/>
      <c r="CA1839" s="355">
        <f t="shared" si="1731"/>
        <v>0</v>
      </c>
      <c r="CB1839" s="355"/>
      <c r="CC1839" s="355">
        <f t="shared" si="1732"/>
        <v>0</v>
      </c>
      <c r="CD1839" s="355"/>
      <c r="CE1839" s="355">
        <f t="shared" si="1733"/>
        <v>0</v>
      </c>
      <c r="CF1839" s="355"/>
      <c r="CG1839" s="355">
        <f t="shared" si="1734"/>
        <v>0</v>
      </c>
      <c r="CH1839" s="355"/>
      <c r="CJ1839" s="355">
        <f t="shared" si="1735"/>
        <v>0</v>
      </c>
      <c r="CK1839" s="355"/>
      <c r="CL1839" s="355">
        <f t="shared" si="1736"/>
        <v>0</v>
      </c>
      <c r="CM1839" s="355"/>
      <c r="CN1839" s="355">
        <f t="shared" si="1737"/>
        <v>0</v>
      </c>
      <c r="CO1839" s="355"/>
      <c r="CP1839" s="355">
        <f t="shared" si="1738"/>
        <v>0</v>
      </c>
      <c r="CQ1839" s="355"/>
      <c r="CS1839" s="355">
        <f t="shared" si="1782"/>
        <v>0</v>
      </c>
      <c r="CT1839" s="355"/>
      <c r="EM1839" s="355">
        <f t="shared" si="1783"/>
        <v>0</v>
      </c>
      <c r="EN1839" s="355"/>
      <c r="EP1839" s="335" t="s">
        <v>1989</v>
      </c>
      <c r="EQ1839" s="345">
        <f>IF($AH$1796=2640,0,IF(OR(AND(EQ1836=0,EQ1837&gt;0),AND(EQ1836="NS",EQ1838&gt;0),AND(EQ1836="NS",EQ1838=0,EQ1837=0)),1,IF(OR(AND(EQ1837&gt;=2,EQ1838&lt;EQ1836),AND(EQ1836="NS",EQ1838=0,EQ1837&gt;0),EQ1836=EQ1838),0,1)))</f>
        <v>0</v>
      </c>
      <c r="ER1839" s="345">
        <f t="shared" ref="ER1839:FE1839" si="1800">IF($AH$1796=2640,0,IF(OR(AND(ER1836=0,ER1837&gt;0),AND(ER1836="NS",ER1838&gt;0),AND(ER1836="NS",ER1838=0,ER1837=0)),1,IF(OR(AND(ER1837&gt;=2,ER1838&lt;ER1836),AND(ER1836="NS",ER1838=0,ER1837&gt;0),ER1836=ER1838),0,1)))</f>
        <v>0</v>
      </c>
      <c r="ES1839" s="345">
        <f t="shared" si="1800"/>
        <v>0</v>
      </c>
      <c r="ET1839" s="345">
        <f t="shared" si="1800"/>
        <v>0</v>
      </c>
      <c r="EU1839" s="345">
        <f t="shared" si="1800"/>
        <v>0</v>
      </c>
      <c r="EV1839" s="345">
        <f t="shared" si="1800"/>
        <v>0</v>
      </c>
      <c r="EW1839" s="345">
        <f t="shared" si="1800"/>
        <v>0</v>
      </c>
      <c r="EX1839" s="345">
        <f t="shared" si="1800"/>
        <v>0</v>
      </c>
      <c r="EY1839" s="345">
        <f t="shared" si="1800"/>
        <v>0</v>
      </c>
      <c r="EZ1839" s="345">
        <f t="shared" si="1800"/>
        <v>0</v>
      </c>
      <c r="FA1839" s="345">
        <f t="shared" si="1800"/>
        <v>0</v>
      </c>
      <c r="FB1839" s="345">
        <f t="shared" si="1800"/>
        <v>0</v>
      </c>
      <c r="FC1839" s="345">
        <f t="shared" si="1800"/>
        <v>0</v>
      </c>
      <c r="FD1839" s="345">
        <f t="shared" si="1800"/>
        <v>0</v>
      </c>
      <c r="FE1839" s="345">
        <f t="shared" si="1800"/>
        <v>0</v>
      </c>
    </row>
    <row r="1840" spans="3:161" ht="24" customHeight="1">
      <c r="C1840" s="613"/>
      <c r="D1840" s="538"/>
      <c r="E1840" s="539"/>
      <c r="F1840" s="540"/>
      <c r="G1840" s="519" t="s">
        <v>271</v>
      </c>
      <c r="H1840" s="520"/>
      <c r="I1840" s="301"/>
      <c r="J1840" s="601" t="s">
        <v>272</v>
      </c>
      <c r="K1840" s="601"/>
      <c r="L1840" s="601"/>
      <c r="M1840" s="601"/>
      <c r="N1840" s="602"/>
      <c r="O1840" s="215"/>
      <c r="P1840" s="215"/>
      <c r="Q1840" s="215"/>
      <c r="R1840" s="215"/>
      <c r="S1840" s="215"/>
      <c r="T1840" s="215"/>
      <c r="U1840" s="215"/>
      <c r="V1840" s="215"/>
      <c r="W1840" s="215"/>
      <c r="X1840" s="215"/>
      <c r="Y1840" s="215"/>
      <c r="Z1840" s="215"/>
      <c r="AA1840" s="215"/>
      <c r="AB1840" s="215"/>
      <c r="AC1840" s="215"/>
      <c r="AD1840" s="215"/>
      <c r="AH1840" s="355">
        <f t="shared" si="1711"/>
        <v>0</v>
      </c>
      <c r="AI1840" s="355"/>
      <c r="AJ1840" s="355">
        <f t="shared" si="1712"/>
        <v>0</v>
      </c>
      <c r="AK1840" s="355"/>
      <c r="AL1840" s="355">
        <f t="shared" si="1713"/>
        <v>0</v>
      </c>
      <c r="AM1840" s="355"/>
      <c r="AN1840" s="355">
        <f t="shared" si="1714"/>
        <v>0</v>
      </c>
      <c r="AO1840" s="355"/>
      <c r="AQ1840" s="355">
        <f t="shared" si="1715"/>
        <v>0</v>
      </c>
      <c r="AR1840" s="355"/>
      <c r="AS1840" s="355">
        <f t="shared" si="1716"/>
        <v>0</v>
      </c>
      <c r="AT1840" s="355"/>
      <c r="AU1840" s="355">
        <f t="shared" si="1717"/>
        <v>0</v>
      </c>
      <c r="AV1840" s="355"/>
      <c r="AW1840" s="355">
        <f t="shared" si="1718"/>
        <v>0</v>
      </c>
      <c r="AX1840" s="355"/>
      <c r="AZ1840" s="355">
        <f t="shared" si="1719"/>
        <v>0</v>
      </c>
      <c r="BA1840" s="355"/>
      <c r="BB1840" s="355">
        <f t="shared" si="1720"/>
        <v>0</v>
      </c>
      <c r="BC1840" s="355"/>
      <c r="BD1840" s="355">
        <f t="shared" si="1721"/>
        <v>0</v>
      </c>
      <c r="BE1840" s="355"/>
      <c r="BF1840" s="355">
        <f t="shared" si="1722"/>
        <v>0</v>
      </c>
      <c r="BG1840" s="355"/>
      <c r="BI1840" s="355">
        <f t="shared" si="1723"/>
        <v>0</v>
      </c>
      <c r="BJ1840" s="355"/>
      <c r="BK1840" s="355">
        <f t="shared" si="1724"/>
        <v>0</v>
      </c>
      <c r="BL1840" s="355"/>
      <c r="BM1840" s="355">
        <f t="shared" si="1725"/>
        <v>0</v>
      </c>
      <c r="BN1840" s="355"/>
      <c r="BO1840" s="355">
        <f t="shared" si="1726"/>
        <v>0</v>
      </c>
      <c r="BP1840" s="355"/>
      <c r="BR1840" s="355">
        <f t="shared" si="1727"/>
        <v>0</v>
      </c>
      <c r="BS1840" s="355"/>
      <c r="BT1840" s="355">
        <f t="shared" si="1728"/>
        <v>0</v>
      </c>
      <c r="BU1840" s="355"/>
      <c r="BV1840" s="355">
        <f t="shared" si="1729"/>
        <v>0</v>
      </c>
      <c r="BW1840" s="355"/>
      <c r="BX1840" s="355">
        <f t="shared" si="1730"/>
        <v>0</v>
      </c>
      <c r="BY1840" s="355"/>
      <c r="CA1840" s="355">
        <f t="shared" si="1731"/>
        <v>0</v>
      </c>
      <c r="CB1840" s="355"/>
      <c r="CC1840" s="355">
        <f t="shared" si="1732"/>
        <v>0</v>
      </c>
      <c r="CD1840" s="355"/>
      <c r="CE1840" s="355">
        <f t="shared" si="1733"/>
        <v>0</v>
      </c>
      <c r="CF1840" s="355"/>
      <c r="CG1840" s="355">
        <f t="shared" si="1734"/>
        <v>0</v>
      </c>
      <c r="CH1840" s="355"/>
      <c r="CJ1840" s="355">
        <f t="shared" si="1735"/>
        <v>0</v>
      </c>
      <c r="CK1840" s="355"/>
      <c r="CL1840" s="355">
        <f t="shared" si="1736"/>
        <v>0</v>
      </c>
      <c r="CM1840" s="355"/>
      <c r="CN1840" s="355">
        <f t="shared" si="1737"/>
        <v>0</v>
      </c>
      <c r="CO1840" s="355"/>
      <c r="CP1840" s="355">
        <f t="shared" si="1738"/>
        <v>0</v>
      </c>
      <c r="CQ1840" s="355"/>
      <c r="CS1840" s="355">
        <f t="shared" si="1782"/>
        <v>0</v>
      </c>
      <c r="CT1840" s="355"/>
      <c r="EM1840" s="355">
        <f t="shared" si="1783"/>
        <v>0</v>
      </c>
      <c r="EN1840" s="355"/>
      <c r="EP1840" s="346"/>
      <c r="EQ1840" s="346"/>
      <c r="ER1840" s="346"/>
      <c r="ES1840" s="346"/>
      <c r="ET1840" s="346"/>
      <c r="EU1840" s="346"/>
      <c r="EV1840" s="346"/>
      <c r="EW1840" s="346"/>
      <c r="EX1840" s="346"/>
      <c r="EY1840" s="346"/>
      <c r="EZ1840" s="346"/>
      <c r="FA1840" s="346"/>
      <c r="FB1840" s="346"/>
      <c r="FC1840" s="346"/>
      <c r="FD1840" s="346"/>
      <c r="FE1840" s="334">
        <f>SUM(EQ1839:FE1839)</f>
        <v>0</v>
      </c>
    </row>
    <row r="1841" spans="3:161" ht="24" customHeight="1">
      <c r="C1841" s="613"/>
      <c r="D1841" s="538"/>
      <c r="E1841" s="539"/>
      <c r="F1841" s="540"/>
      <c r="G1841" s="519" t="s">
        <v>273</v>
      </c>
      <c r="H1841" s="520"/>
      <c r="I1841" s="301"/>
      <c r="J1841" s="601" t="s">
        <v>274</v>
      </c>
      <c r="K1841" s="601"/>
      <c r="L1841" s="601"/>
      <c r="M1841" s="601"/>
      <c r="N1841" s="602"/>
      <c r="O1841" s="215"/>
      <c r="P1841" s="215"/>
      <c r="Q1841" s="215"/>
      <c r="R1841" s="215"/>
      <c r="S1841" s="215"/>
      <c r="T1841" s="215"/>
      <c r="U1841" s="215"/>
      <c r="V1841" s="215"/>
      <c r="W1841" s="215"/>
      <c r="X1841" s="215"/>
      <c r="Y1841" s="215"/>
      <c r="Z1841" s="215"/>
      <c r="AA1841" s="215"/>
      <c r="AB1841" s="215"/>
      <c r="AC1841" s="215"/>
      <c r="AD1841" s="215"/>
      <c r="AH1841" s="355">
        <f t="shared" si="1711"/>
        <v>0</v>
      </c>
      <c r="AI1841" s="355"/>
      <c r="AJ1841" s="355">
        <f t="shared" si="1712"/>
        <v>0</v>
      </c>
      <c r="AK1841" s="355"/>
      <c r="AL1841" s="355">
        <f t="shared" si="1713"/>
        <v>0</v>
      </c>
      <c r="AM1841" s="355"/>
      <c r="AN1841" s="355">
        <f t="shared" si="1714"/>
        <v>0</v>
      </c>
      <c r="AO1841" s="355"/>
      <c r="AQ1841" s="355">
        <f t="shared" si="1715"/>
        <v>0</v>
      </c>
      <c r="AR1841" s="355"/>
      <c r="AS1841" s="355">
        <f t="shared" si="1716"/>
        <v>0</v>
      </c>
      <c r="AT1841" s="355"/>
      <c r="AU1841" s="355">
        <f t="shared" si="1717"/>
        <v>0</v>
      </c>
      <c r="AV1841" s="355"/>
      <c r="AW1841" s="355">
        <f t="shared" si="1718"/>
        <v>0</v>
      </c>
      <c r="AX1841" s="355"/>
      <c r="AZ1841" s="355">
        <f t="shared" si="1719"/>
        <v>0</v>
      </c>
      <c r="BA1841" s="355"/>
      <c r="BB1841" s="355">
        <f t="shared" si="1720"/>
        <v>0</v>
      </c>
      <c r="BC1841" s="355"/>
      <c r="BD1841" s="355">
        <f t="shared" si="1721"/>
        <v>0</v>
      </c>
      <c r="BE1841" s="355"/>
      <c r="BF1841" s="355">
        <f t="shared" si="1722"/>
        <v>0</v>
      </c>
      <c r="BG1841" s="355"/>
      <c r="BI1841" s="355">
        <f t="shared" si="1723"/>
        <v>0</v>
      </c>
      <c r="BJ1841" s="355"/>
      <c r="BK1841" s="355">
        <f t="shared" si="1724"/>
        <v>0</v>
      </c>
      <c r="BL1841" s="355"/>
      <c r="BM1841" s="355">
        <f t="shared" si="1725"/>
        <v>0</v>
      </c>
      <c r="BN1841" s="355"/>
      <c r="BO1841" s="355">
        <f t="shared" si="1726"/>
        <v>0</v>
      </c>
      <c r="BP1841" s="355"/>
      <c r="BR1841" s="355">
        <f t="shared" si="1727"/>
        <v>0</v>
      </c>
      <c r="BS1841" s="355"/>
      <c r="BT1841" s="355">
        <f t="shared" si="1728"/>
        <v>0</v>
      </c>
      <c r="BU1841" s="355"/>
      <c r="BV1841" s="355">
        <f t="shared" si="1729"/>
        <v>0</v>
      </c>
      <c r="BW1841" s="355"/>
      <c r="BX1841" s="355">
        <f t="shared" si="1730"/>
        <v>0</v>
      </c>
      <c r="BY1841" s="355"/>
      <c r="CA1841" s="355">
        <f t="shared" si="1731"/>
        <v>0</v>
      </c>
      <c r="CB1841" s="355"/>
      <c r="CC1841" s="355">
        <f t="shared" si="1732"/>
        <v>0</v>
      </c>
      <c r="CD1841" s="355"/>
      <c r="CE1841" s="355">
        <f t="shared" si="1733"/>
        <v>0</v>
      </c>
      <c r="CF1841" s="355"/>
      <c r="CG1841" s="355">
        <f t="shared" si="1734"/>
        <v>0</v>
      </c>
      <c r="CH1841" s="355"/>
      <c r="CJ1841" s="355">
        <f t="shared" si="1735"/>
        <v>0</v>
      </c>
      <c r="CK1841" s="355"/>
      <c r="CL1841" s="355">
        <f t="shared" si="1736"/>
        <v>0</v>
      </c>
      <c r="CM1841" s="355"/>
      <c r="CN1841" s="355">
        <f t="shared" si="1737"/>
        <v>0</v>
      </c>
      <c r="CO1841" s="355"/>
      <c r="CP1841" s="355">
        <f t="shared" si="1738"/>
        <v>0</v>
      </c>
      <c r="CQ1841" s="355"/>
      <c r="CS1841" s="355">
        <f t="shared" si="1782"/>
        <v>0</v>
      </c>
      <c r="CT1841" s="355"/>
      <c r="EM1841" s="355">
        <f t="shared" si="1783"/>
        <v>0</v>
      </c>
      <c r="EN1841" s="355"/>
      <c r="EP1841" s="346"/>
      <c r="EQ1841" s="346"/>
      <c r="ER1841" s="346"/>
      <c r="ES1841" s="346"/>
      <c r="ET1841" s="346"/>
      <c r="EU1841" s="346"/>
      <c r="EV1841" s="346"/>
      <c r="EW1841" s="346"/>
      <c r="EX1841" s="346"/>
      <c r="EY1841" s="346"/>
      <c r="EZ1841" s="346"/>
      <c r="FA1841" s="346"/>
      <c r="FB1841" s="346"/>
      <c r="FC1841" s="346"/>
      <c r="FD1841" s="346"/>
      <c r="FE1841" s="346"/>
    </row>
    <row r="1842" spans="3:161" ht="24" customHeight="1">
      <c r="C1842" s="613"/>
      <c r="D1842" s="538"/>
      <c r="E1842" s="539"/>
      <c r="F1842" s="540"/>
      <c r="G1842" s="519" t="s">
        <v>275</v>
      </c>
      <c r="H1842" s="520"/>
      <c r="I1842" s="301"/>
      <c r="J1842" s="601" t="s">
        <v>276</v>
      </c>
      <c r="K1842" s="601"/>
      <c r="L1842" s="601"/>
      <c r="M1842" s="601"/>
      <c r="N1842" s="602"/>
      <c r="O1842" s="215"/>
      <c r="P1842" s="215"/>
      <c r="Q1842" s="215"/>
      <c r="R1842" s="215"/>
      <c r="S1842" s="215"/>
      <c r="T1842" s="215"/>
      <c r="U1842" s="215"/>
      <c r="V1842" s="215"/>
      <c r="W1842" s="215"/>
      <c r="X1842" s="215"/>
      <c r="Y1842" s="215"/>
      <c r="Z1842" s="215"/>
      <c r="AA1842" s="215"/>
      <c r="AB1842" s="215"/>
      <c r="AC1842" s="215"/>
      <c r="AD1842" s="215"/>
      <c r="AH1842" s="355">
        <f t="shared" si="1711"/>
        <v>0</v>
      </c>
      <c r="AI1842" s="355"/>
      <c r="AJ1842" s="355">
        <f t="shared" si="1712"/>
        <v>0</v>
      </c>
      <c r="AK1842" s="355"/>
      <c r="AL1842" s="355">
        <f t="shared" si="1713"/>
        <v>0</v>
      </c>
      <c r="AM1842" s="355"/>
      <c r="AN1842" s="355">
        <f t="shared" si="1714"/>
        <v>0</v>
      </c>
      <c r="AO1842" s="355"/>
      <c r="AQ1842" s="355">
        <f t="shared" si="1715"/>
        <v>0</v>
      </c>
      <c r="AR1842" s="355"/>
      <c r="AS1842" s="355">
        <f t="shared" si="1716"/>
        <v>0</v>
      </c>
      <c r="AT1842" s="355"/>
      <c r="AU1842" s="355">
        <f t="shared" si="1717"/>
        <v>0</v>
      </c>
      <c r="AV1842" s="355"/>
      <c r="AW1842" s="355">
        <f t="shared" si="1718"/>
        <v>0</v>
      </c>
      <c r="AX1842" s="355"/>
      <c r="AZ1842" s="355">
        <f t="shared" si="1719"/>
        <v>0</v>
      </c>
      <c r="BA1842" s="355"/>
      <c r="BB1842" s="355">
        <f t="shared" si="1720"/>
        <v>0</v>
      </c>
      <c r="BC1842" s="355"/>
      <c r="BD1842" s="355">
        <f t="shared" si="1721"/>
        <v>0</v>
      </c>
      <c r="BE1842" s="355"/>
      <c r="BF1842" s="355">
        <f t="shared" si="1722"/>
        <v>0</v>
      </c>
      <c r="BG1842" s="355"/>
      <c r="BI1842" s="355">
        <f t="shared" si="1723"/>
        <v>0</v>
      </c>
      <c r="BJ1842" s="355"/>
      <c r="BK1842" s="355">
        <f t="shared" si="1724"/>
        <v>0</v>
      </c>
      <c r="BL1842" s="355"/>
      <c r="BM1842" s="355">
        <f t="shared" si="1725"/>
        <v>0</v>
      </c>
      <c r="BN1842" s="355"/>
      <c r="BO1842" s="355">
        <f t="shared" si="1726"/>
        <v>0</v>
      </c>
      <c r="BP1842" s="355"/>
      <c r="BR1842" s="355">
        <f t="shared" si="1727"/>
        <v>0</v>
      </c>
      <c r="BS1842" s="355"/>
      <c r="BT1842" s="355">
        <f t="shared" si="1728"/>
        <v>0</v>
      </c>
      <c r="BU1842" s="355"/>
      <c r="BV1842" s="355">
        <f t="shared" si="1729"/>
        <v>0</v>
      </c>
      <c r="BW1842" s="355"/>
      <c r="BX1842" s="355">
        <f t="shared" si="1730"/>
        <v>0</v>
      </c>
      <c r="BY1842" s="355"/>
      <c r="CA1842" s="355">
        <f t="shared" si="1731"/>
        <v>0</v>
      </c>
      <c r="CB1842" s="355"/>
      <c r="CC1842" s="355">
        <f t="shared" si="1732"/>
        <v>0</v>
      </c>
      <c r="CD1842" s="355"/>
      <c r="CE1842" s="355">
        <f t="shared" si="1733"/>
        <v>0</v>
      </c>
      <c r="CF1842" s="355"/>
      <c r="CG1842" s="355">
        <f t="shared" si="1734"/>
        <v>0</v>
      </c>
      <c r="CH1842" s="355"/>
      <c r="CJ1842" s="355">
        <f t="shared" si="1735"/>
        <v>0</v>
      </c>
      <c r="CK1842" s="355"/>
      <c r="CL1842" s="355">
        <f t="shared" si="1736"/>
        <v>0</v>
      </c>
      <c r="CM1842" s="355"/>
      <c r="CN1842" s="355">
        <f t="shared" si="1737"/>
        <v>0</v>
      </c>
      <c r="CO1842" s="355"/>
      <c r="CP1842" s="355">
        <f t="shared" si="1738"/>
        <v>0</v>
      </c>
      <c r="CQ1842" s="355"/>
      <c r="CS1842" s="355">
        <f t="shared" si="1782"/>
        <v>0</v>
      </c>
      <c r="CT1842" s="355"/>
      <c r="EM1842" s="355">
        <f t="shared" si="1783"/>
        <v>0</v>
      </c>
      <c r="EN1842" s="355"/>
      <c r="EP1842" s="445">
        <v>6.02</v>
      </c>
      <c r="EQ1842" s="445"/>
      <c r="ER1842" s="445"/>
      <c r="ES1842" s="445"/>
      <c r="ET1842" s="445"/>
      <c r="EU1842" s="445"/>
      <c r="EV1842" s="445"/>
      <c r="EW1842" s="445"/>
      <c r="EX1842" s="445"/>
      <c r="EY1842" s="445"/>
      <c r="EZ1842" s="445"/>
      <c r="FA1842" s="445"/>
      <c r="FB1842" s="445"/>
      <c r="FC1842" s="445"/>
      <c r="FD1842" s="445"/>
      <c r="FE1842" s="445"/>
    </row>
    <row r="1843" spans="3:161">
      <c r="C1843" s="613"/>
      <c r="D1843" s="538"/>
      <c r="E1843" s="539"/>
      <c r="F1843" s="540"/>
      <c r="G1843" s="519" t="s">
        <v>277</v>
      </c>
      <c r="H1843" s="520"/>
      <c r="I1843" s="301"/>
      <c r="J1843" s="601" t="s">
        <v>278</v>
      </c>
      <c r="K1843" s="601"/>
      <c r="L1843" s="601"/>
      <c r="M1843" s="601"/>
      <c r="N1843" s="602"/>
      <c r="O1843" s="215"/>
      <c r="P1843" s="215"/>
      <c r="Q1843" s="215"/>
      <c r="R1843" s="215"/>
      <c r="S1843" s="215"/>
      <c r="T1843" s="215"/>
      <c r="U1843" s="215"/>
      <c r="V1843" s="215"/>
      <c r="W1843" s="215"/>
      <c r="X1843" s="215"/>
      <c r="Y1843" s="215"/>
      <c r="Z1843" s="215"/>
      <c r="AA1843" s="215"/>
      <c r="AB1843" s="215"/>
      <c r="AC1843" s="215"/>
      <c r="AD1843" s="215"/>
      <c r="AH1843" s="355">
        <f t="shared" si="1711"/>
        <v>0</v>
      </c>
      <c r="AI1843" s="355"/>
      <c r="AJ1843" s="355">
        <f t="shared" si="1712"/>
        <v>0</v>
      </c>
      <c r="AK1843" s="355"/>
      <c r="AL1843" s="355">
        <f t="shared" si="1713"/>
        <v>0</v>
      </c>
      <c r="AM1843" s="355"/>
      <c r="AN1843" s="355">
        <f t="shared" si="1714"/>
        <v>0</v>
      </c>
      <c r="AO1843" s="355"/>
      <c r="AQ1843" s="355">
        <f t="shared" si="1715"/>
        <v>0</v>
      </c>
      <c r="AR1843" s="355"/>
      <c r="AS1843" s="355">
        <f t="shared" si="1716"/>
        <v>0</v>
      </c>
      <c r="AT1843" s="355"/>
      <c r="AU1843" s="355">
        <f t="shared" si="1717"/>
        <v>0</v>
      </c>
      <c r="AV1843" s="355"/>
      <c r="AW1843" s="355">
        <f t="shared" si="1718"/>
        <v>0</v>
      </c>
      <c r="AX1843" s="355"/>
      <c r="AZ1843" s="355">
        <f t="shared" si="1719"/>
        <v>0</v>
      </c>
      <c r="BA1843" s="355"/>
      <c r="BB1843" s="355">
        <f t="shared" si="1720"/>
        <v>0</v>
      </c>
      <c r="BC1843" s="355"/>
      <c r="BD1843" s="355">
        <f t="shared" si="1721"/>
        <v>0</v>
      </c>
      <c r="BE1843" s="355"/>
      <c r="BF1843" s="355">
        <f t="shared" si="1722"/>
        <v>0</v>
      </c>
      <c r="BG1843" s="355"/>
      <c r="BI1843" s="355">
        <f t="shared" si="1723"/>
        <v>0</v>
      </c>
      <c r="BJ1843" s="355"/>
      <c r="BK1843" s="355">
        <f t="shared" si="1724"/>
        <v>0</v>
      </c>
      <c r="BL1843" s="355"/>
      <c r="BM1843" s="355">
        <f t="shared" si="1725"/>
        <v>0</v>
      </c>
      <c r="BN1843" s="355"/>
      <c r="BO1843" s="355">
        <f t="shared" si="1726"/>
        <v>0</v>
      </c>
      <c r="BP1843" s="355"/>
      <c r="BR1843" s="355">
        <f t="shared" si="1727"/>
        <v>0</v>
      </c>
      <c r="BS1843" s="355"/>
      <c r="BT1843" s="355">
        <f t="shared" si="1728"/>
        <v>0</v>
      </c>
      <c r="BU1843" s="355"/>
      <c r="BV1843" s="355">
        <f t="shared" si="1729"/>
        <v>0</v>
      </c>
      <c r="BW1843" s="355"/>
      <c r="BX1843" s="355">
        <f t="shared" si="1730"/>
        <v>0</v>
      </c>
      <c r="BY1843" s="355"/>
      <c r="CA1843" s="355">
        <f t="shared" si="1731"/>
        <v>0</v>
      </c>
      <c r="CB1843" s="355"/>
      <c r="CC1843" s="355">
        <f t="shared" si="1732"/>
        <v>0</v>
      </c>
      <c r="CD1843" s="355"/>
      <c r="CE1843" s="355">
        <f t="shared" si="1733"/>
        <v>0</v>
      </c>
      <c r="CF1843" s="355"/>
      <c r="CG1843" s="355">
        <f t="shared" si="1734"/>
        <v>0</v>
      </c>
      <c r="CH1843" s="355"/>
      <c r="CJ1843" s="355">
        <f t="shared" si="1735"/>
        <v>0</v>
      </c>
      <c r="CK1843" s="355"/>
      <c r="CL1843" s="355">
        <f t="shared" si="1736"/>
        <v>0</v>
      </c>
      <c r="CM1843" s="355"/>
      <c r="CN1843" s="355">
        <f t="shared" si="1737"/>
        <v>0</v>
      </c>
      <c r="CO1843" s="355"/>
      <c r="CP1843" s="355">
        <f t="shared" si="1738"/>
        <v>0</v>
      </c>
      <c r="CQ1843" s="355"/>
      <c r="CS1843" s="355">
        <f t="shared" ref="CS1843:CS1874" si="1801">IF(OR(AND(O1843="",COUNTBLANK(P1843:AD1843)=15),AND(O1843="NA",COUNTBLANK(P1843:AD1843)=15),AND(O1843&gt;=0,COUNTBLANK(P1843:AD1843)=0)),0,1)</f>
        <v>0</v>
      </c>
      <c r="CT1843" s="355"/>
      <c r="EM1843" s="355">
        <f t="shared" ref="EM1843:EM1874" si="1802">IF(O1843="NA",1,0)</f>
        <v>0</v>
      </c>
      <c r="EN1843" s="355"/>
      <c r="EP1843" s="335" t="s">
        <v>1986</v>
      </c>
      <c r="EQ1843" s="334">
        <f>P1875</f>
        <v>0</v>
      </c>
      <c r="ER1843" s="334">
        <f t="shared" ref="ER1843:FE1843" si="1803">Q1875</f>
        <v>0</v>
      </c>
      <c r="ES1843" s="334">
        <f t="shared" si="1803"/>
        <v>0</v>
      </c>
      <c r="ET1843" s="334">
        <f t="shared" si="1803"/>
        <v>0</v>
      </c>
      <c r="EU1843" s="334">
        <f t="shared" si="1803"/>
        <v>0</v>
      </c>
      <c r="EV1843" s="334">
        <f t="shared" si="1803"/>
        <v>0</v>
      </c>
      <c r="EW1843" s="334">
        <f t="shared" si="1803"/>
        <v>0</v>
      </c>
      <c r="EX1843" s="334">
        <f t="shared" si="1803"/>
        <v>0</v>
      </c>
      <c r="EY1843" s="334">
        <f t="shared" si="1803"/>
        <v>0</v>
      </c>
      <c r="EZ1843" s="334">
        <f t="shared" si="1803"/>
        <v>0</v>
      </c>
      <c r="FA1843" s="334">
        <f t="shared" si="1803"/>
        <v>0</v>
      </c>
      <c r="FB1843" s="334">
        <f t="shared" si="1803"/>
        <v>0</v>
      </c>
      <c r="FC1843" s="334">
        <f t="shared" si="1803"/>
        <v>0</v>
      </c>
      <c r="FD1843" s="334">
        <f t="shared" si="1803"/>
        <v>0</v>
      </c>
      <c r="FE1843" s="334">
        <f t="shared" si="1803"/>
        <v>0</v>
      </c>
    </row>
    <row r="1844" spans="3:161">
      <c r="C1844" s="613"/>
      <c r="D1844" s="538"/>
      <c r="E1844" s="539"/>
      <c r="F1844" s="540"/>
      <c r="G1844" s="519" t="s">
        <v>279</v>
      </c>
      <c r="H1844" s="520"/>
      <c r="I1844" s="301"/>
      <c r="J1844" s="601" t="s">
        <v>280</v>
      </c>
      <c r="K1844" s="601"/>
      <c r="L1844" s="601"/>
      <c r="M1844" s="601"/>
      <c r="N1844" s="602"/>
      <c r="O1844" s="215"/>
      <c r="P1844" s="215"/>
      <c r="Q1844" s="215"/>
      <c r="R1844" s="215"/>
      <c r="S1844" s="215"/>
      <c r="T1844" s="215"/>
      <c r="U1844" s="215"/>
      <c r="V1844" s="215"/>
      <c r="W1844" s="215"/>
      <c r="X1844" s="215"/>
      <c r="Y1844" s="215"/>
      <c r="Z1844" s="215"/>
      <c r="AA1844" s="215"/>
      <c r="AB1844" s="215"/>
      <c r="AC1844" s="215"/>
      <c r="AD1844" s="215"/>
      <c r="AH1844" s="355">
        <f t="shared" si="1711"/>
        <v>0</v>
      </c>
      <c r="AI1844" s="355"/>
      <c r="AJ1844" s="355">
        <f t="shared" si="1712"/>
        <v>0</v>
      </c>
      <c r="AK1844" s="355"/>
      <c r="AL1844" s="355">
        <f t="shared" si="1713"/>
        <v>0</v>
      </c>
      <c r="AM1844" s="355"/>
      <c r="AN1844" s="355">
        <f t="shared" si="1714"/>
        <v>0</v>
      </c>
      <c r="AO1844" s="355"/>
      <c r="AQ1844" s="355">
        <f t="shared" si="1715"/>
        <v>0</v>
      </c>
      <c r="AR1844" s="355"/>
      <c r="AS1844" s="355">
        <f t="shared" si="1716"/>
        <v>0</v>
      </c>
      <c r="AT1844" s="355"/>
      <c r="AU1844" s="355">
        <f t="shared" si="1717"/>
        <v>0</v>
      </c>
      <c r="AV1844" s="355"/>
      <c r="AW1844" s="355">
        <f t="shared" si="1718"/>
        <v>0</v>
      </c>
      <c r="AX1844" s="355"/>
      <c r="AZ1844" s="355">
        <f t="shared" si="1719"/>
        <v>0</v>
      </c>
      <c r="BA1844" s="355"/>
      <c r="BB1844" s="355">
        <f t="shared" si="1720"/>
        <v>0</v>
      </c>
      <c r="BC1844" s="355"/>
      <c r="BD1844" s="355">
        <f t="shared" si="1721"/>
        <v>0</v>
      </c>
      <c r="BE1844" s="355"/>
      <c r="BF1844" s="355">
        <f t="shared" si="1722"/>
        <v>0</v>
      </c>
      <c r="BG1844" s="355"/>
      <c r="BI1844" s="355">
        <f t="shared" si="1723"/>
        <v>0</v>
      </c>
      <c r="BJ1844" s="355"/>
      <c r="BK1844" s="355">
        <f t="shared" si="1724"/>
        <v>0</v>
      </c>
      <c r="BL1844" s="355"/>
      <c r="BM1844" s="355">
        <f t="shared" si="1725"/>
        <v>0</v>
      </c>
      <c r="BN1844" s="355"/>
      <c r="BO1844" s="355">
        <f t="shared" si="1726"/>
        <v>0</v>
      </c>
      <c r="BP1844" s="355"/>
      <c r="BR1844" s="355">
        <f t="shared" si="1727"/>
        <v>0</v>
      </c>
      <c r="BS1844" s="355"/>
      <c r="BT1844" s="355">
        <f t="shared" si="1728"/>
        <v>0</v>
      </c>
      <c r="BU1844" s="355"/>
      <c r="BV1844" s="355">
        <f t="shared" si="1729"/>
        <v>0</v>
      </c>
      <c r="BW1844" s="355"/>
      <c r="BX1844" s="355">
        <f t="shared" si="1730"/>
        <v>0</v>
      </c>
      <c r="BY1844" s="355"/>
      <c r="CA1844" s="355">
        <f t="shared" si="1731"/>
        <v>0</v>
      </c>
      <c r="CB1844" s="355"/>
      <c r="CC1844" s="355">
        <f t="shared" si="1732"/>
        <v>0</v>
      </c>
      <c r="CD1844" s="355"/>
      <c r="CE1844" s="355">
        <f t="shared" si="1733"/>
        <v>0</v>
      </c>
      <c r="CF1844" s="355"/>
      <c r="CG1844" s="355">
        <f t="shared" si="1734"/>
        <v>0</v>
      </c>
      <c r="CH1844" s="355"/>
      <c r="CJ1844" s="355">
        <f t="shared" si="1735"/>
        <v>0</v>
      </c>
      <c r="CK1844" s="355"/>
      <c r="CL1844" s="355">
        <f t="shared" si="1736"/>
        <v>0</v>
      </c>
      <c r="CM1844" s="355"/>
      <c r="CN1844" s="355">
        <f t="shared" si="1737"/>
        <v>0</v>
      </c>
      <c r="CO1844" s="355"/>
      <c r="CP1844" s="355">
        <f t="shared" si="1738"/>
        <v>0</v>
      </c>
      <c r="CQ1844" s="355"/>
      <c r="CS1844" s="355">
        <f t="shared" si="1801"/>
        <v>0</v>
      </c>
      <c r="CT1844" s="355"/>
      <c r="EM1844" s="355">
        <f t="shared" si="1802"/>
        <v>0</v>
      </c>
      <c r="EN1844" s="355"/>
      <c r="EP1844" s="335" t="s">
        <v>1987</v>
      </c>
      <c r="EQ1844" s="334">
        <f>COUNTIF(P1876:P1880,"NS")</f>
        <v>0</v>
      </c>
      <c r="ER1844" s="334">
        <f t="shared" ref="ER1844:FE1844" si="1804">COUNTIF(Q1876:Q1880,"NS")</f>
        <v>0</v>
      </c>
      <c r="ES1844" s="334">
        <f t="shared" si="1804"/>
        <v>0</v>
      </c>
      <c r="ET1844" s="334">
        <f t="shared" si="1804"/>
        <v>0</v>
      </c>
      <c r="EU1844" s="334">
        <f t="shared" si="1804"/>
        <v>0</v>
      </c>
      <c r="EV1844" s="334">
        <f t="shared" si="1804"/>
        <v>0</v>
      </c>
      <c r="EW1844" s="334">
        <f t="shared" si="1804"/>
        <v>0</v>
      </c>
      <c r="EX1844" s="334">
        <f t="shared" si="1804"/>
        <v>0</v>
      </c>
      <c r="EY1844" s="334">
        <f t="shared" si="1804"/>
        <v>0</v>
      </c>
      <c r="EZ1844" s="334">
        <f t="shared" si="1804"/>
        <v>0</v>
      </c>
      <c r="FA1844" s="334">
        <f t="shared" si="1804"/>
        <v>0</v>
      </c>
      <c r="FB1844" s="334">
        <f t="shared" si="1804"/>
        <v>0</v>
      </c>
      <c r="FC1844" s="334">
        <f t="shared" si="1804"/>
        <v>0</v>
      </c>
      <c r="FD1844" s="334">
        <f t="shared" si="1804"/>
        <v>0</v>
      </c>
      <c r="FE1844" s="334">
        <f t="shared" si="1804"/>
        <v>0</v>
      </c>
    </row>
    <row r="1845" spans="3:161">
      <c r="C1845" s="613"/>
      <c r="D1845" s="538"/>
      <c r="E1845" s="539"/>
      <c r="F1845" s="540"/>
      <c r="G1845" s="519" t="s">
        <v>281</v>
      </c>
      <c r="H1845" s="520"/>
      <c r="I1845" s="301"/>
      <c r="J1845" s="601" t="s">
        <v>282</v>
      </c>
      <c r="K1845" s="601"/>
      <c r="L1845" s="601"/>
      <c r="M1845" s="601"/>
      <c r="N1845" s="602"/>
      <c r="O1845" s="215"/>
      <c r="P1845" s="215"/>
      <c r="Q1845" s="215"/>
      <c r="R1845" s="215"/>
      <c r="S1845" s="215"/>
      <c r="T1845" s="215"/>
      <c r="U1845" s="215"/>
      <c r="V1845" s="215"/>
      <c r="W1845" s="215"/>
      <c r="X1845" s="215"/>
      <c r="Y1845" s="215"/>
      <c r="Z1845" s="215"/>
      <c r="AA1845" s="215"/>
      <c r="AB1845" s="215"/>
      <c r="AC1845" s="215"/>
      <c r="AD1845" s="215"/>
      <c r="AH1845" s="355">
        <f t="shared" si="1711"/>
        <v>0</v>
      </c>
      <c r="AI1845" s="355"/>
      <c r="AJ1845" s="355">
        <f t="shared" si="1712"/>
        <v>0</v>
      </c>
      <c r="AK1845" s="355"/>
      <c r="AL1845" s="355">
        <f t="shared" si="1713"/>
        <v>0</v>
      </c>
      <c r="AM1845" s="355"/>
      <c r="AN1845" s="355">
        <f t="shared" si="1714"/>
        <v>0</v>
      </c>
      <c r="AO1845" s="355"/>
      <c r="AQ1845" s="355">
        <f t="shared" si="1715"/>
        <v>0</v>
      </c>
      <c r="AR1845" s="355"/>
      <c r="AS1845" s="355">
        <f t="shared" si="1716"/>
        <v>0</v>
      </c>
      <c r="AT1845" s="355"/>
      <c r="AU1845" s="355">
        <f t="shared" si="1717"/>
        <v>0</v>
      </c>
      <c r="AV1845" s="355"/>
      <c r="AW1845" s="355">
        <f t="shared" si="1718"/>
        <v>0</v>
      </c>
      <c r="AX1845" s="355"/>
      <c r="AZ1845" s="355">
        <f t="shared" si="1719"/>
        <v>0</v>
      </c>
      <c r="BA1845" s="355"/>
      <c r="BB1845" s="355">
        <f t="shared" si="1720"/>
        <v>0</v>
      </c>
      <c r="BC1845" s="355"/>
      <c r="BD1845" s="355">
        <f t="shared" si="1721"/>
        <v>0</v>
      </c>
      <c r="BE1845" s="355"/>
      <c r="BF1845" s="355">
        <f t="shared" si="1722"/>
        <v>0</v>
      </c>
      <c r="BG1845" s="355"/>
      <c r="BI1845" s="355">
        <f t="shared" si="1723"/>
        <v>0</v>
      </c>
      <c r="BJ1845" s="355"/>
      <c r="BK1845" s="355">
        <f t="shared" si="1724"/>
        <v>0</v>
      </c>
      <c r="BL1845" s="355"/>
      <c r="BM1845" s="355">
        <f t="shared" si="1725"/>
        <v>0</v>
      </c>
      <c r="BN1845" s="355"/>
      <c r="BO1845" s="355">
        <f t="shared" si="1726"/>
        <v>0</v>
      </c>
      <c r="BP1845" s="355"/>
      <c r="BR1845" s="355">
        <f t="shared" si="1727"/>
        <v>0</v>
      </c>
      <c r="BS1845" s="355"/>
      <c r="BT1845" s="355">
        <f t="shared" si="1728"/>
        <v>0</v>
      </c>
      <c r="BU1845" s="355"/>
      <c r="BV1845" s="355">
        <f t="shared" si="1729"/>
        <v>0</v>
      </c>
      <c r="BW1845" s="355"/>
      <c r="BX1845" s="355">
        <f t="shared" si="1730"/>
        <v>0</v>
      </c>
      <c r="BY1845" s="355"/>
      <c r="CA1845" s="355">
        <f t="shared" si="1731"/>
        <v>0</v>
      </c>
      <c r="CB1845" s="355"/>
      <c r="CC1845" s="355">
        <f t="shared" si="1732"/>
        <v>0</v>
      </c>
      <c r="CD1845" s="355"/>
      <c r="CE1845" s="355">
        <f t="shared" si="1733"/>
        <v>0</v>
      </c>
      <c r="CF1845" s="355"/>
      <c r="CG1845" s="355">
        <f t="shared" si="1734"/>
        <v>0</v>
      </c>
      <c r="CH1845" s="355"/>
      <c r="CJ1845" s="355">
        <f t="shared" si="1735"/>
        <v>0</v>
      </c>
      <c r="CK1845" s="355"/>
      <c r="CL1845" s="355">
        <f t="shared" si="1736"/>
        <v>0</v>
      </c>
      <c r="CM1845" s="355"/>
      <c r="CN1845" s="355">
        <f t="shared" si="1737"/>
        <v>0</v>
      </c>
      <c r="CO1845" s="355"/>
      <c r="CP1845" s="355">
        <f t="shared" si="1738"/>
        <v>0</v>
      </c>
      <c r="CQ1845" s="355"/>
      <c r="CS1845" s="355">
        <f t="shared" si="1801"/>
        <v>0</v>
      </c>
      <c r="CT1845" s="355"/>
      <c r="EM1845" s="355">
        <f t="shared" si="1802"/>
        <v>0</v>
      </c>
      <c r="EN1845" s="355"/>
      <c r="EP1845" s="335" t="s">
        <v>1988</v>
      </c>
      <c r="EQ1845" s="334">
        <f>SUM(P1876:P1880)</f>
        <v>0</v>
      </c>
      <c r="ER1845" s="334">
        <f t="shared" ref="ER1845:FE1845" si="1805">SUM(Q1876:Q1880)</f>
        <v>0</v>
      </c>
      <c r="ES1845" s="334">
        <f t="shared" si="1805"/>
        <v>0</v>
      </c>
      <c r="ET1845" s="334">
        <f t="shared" si="1805"/>
        <v>0</v>
      </c>
      <c r="EU1845" s="334">
        <f t="shared" si="1805"/>
        <v>0</v>
      </c>
      <c r="EV1845" s="334">
        <f t="shared" si="1805"/>
        <v>0</v>
      </c>
      <c r="EW1845" s="334">
        <f t="shared" si="1805"/>
        <v>0</v>
      </c>
      <c r="EX1845" s="334">
        <f t="shared" si="1805"/>
        <v>0</v>
      </c>
      <c r="EY1845" s="334">
        <f t="shared" si="1805"/>
        <v>0</v>
      </c>
      <c r="EZ1845" s="334">
        <f t="shared" si="1805"/>
        <v>0</v>
      </c>
      <c r="FA1845" s="334">
        <f t="shared" si="1805"/>
        <v>0</v>
      </c>
      <c r="FB1845" s="334">
        <f t="shared" si="1805"/>
        <v>0</v>
      </c>
      <c r="FC1845" s="334">
        <f t="shared" si="1805"/>
        <v>0</v>
      </c>
      <c r="FD1845" s="334">
        <f t="shared" si="1805"/>
        <v>0</v>
      </c>
      <c r="FE1845" s="334">
        <f t="shared" si="1805"/>
        <v>0</v>
      </c>
    </row>
    <row r="1846" spans="3:161">
      <c r="C1846" s="613"/>
      <c r="D1846" s="538"/>
      <c r="E1846" s="539"/>
      <c r="F1846" s="540"/>
      <c r="G1846" s="519" t="s">
        <v>283</v>
      </c>
      <c r="H1846" s="520"/>
      <c r="I1846" s="301"/>
      <c r="J1846" s="601" t="s">
        <v>284</v>
      </c>
      <c r="K1846" s="601"/>
      <c r="L1846" s="601"/>
      <c r="M1846" s="601"/>
      <c r="N1846" s="602"/>
      <c r="O1846" s="215"/>
      <c r="P1846" s="215"/>
      <c r="Q1846" s="215"/>
      <c r="R1846" s="215"/>
      <c r="S1846" s="215"/>
      <c r="T1846" s="215"/>
      <c r="U1846" s="215"/>
      <c r="V1846" s="215"/>
      <c r="W1846" s="215"/>
      <c r="X1846" s="215"/>
      <c r="Y1846" s="215"/>
      <c r="Z1846" s="215"/>
      <c r="AA1846" s="215"/>
      <c r="AB1846" s="215"/>
      <c r="AC1846" s="215"/>
      <c r="AD1846" s="215"/>
      <c r="AH1846" s="355">
        <f t="shared" si="1711"/>
        <v>0</v>
      </c>
      <c r="AI1846" s="355"/>
      <c r="AJ1846" s="355">
        <f t="shared" si="1712"/>
        <v>0</v>
      </c>
      <c r="AK1846" s="355"/>
      <c r="AL1846" s="355">
        <f t="shared" si="1713"/>
        <v>0</v>
      </c>
      <c r="AM1846" s="355"/>
      <c r="AN1846" s="355">
        <f t="shared" si="1714"/>
        <v>0</v>
      </c>
      <c r="AO1846" s="355"/>
      <c r="AQ1846" s="355">
        <f t="shared" si="1715"/>
        <v>0</v>
      </c>
      <c r="AR1846" s="355"/>
      <c r="AS1846" s="355">
        <f t="shared" si="1716"/>
        <v>0</v>
      </c>
      <c r="AT1846" s="355"/>
      <c r="AU1846" s="355">
        <f t="shared" si="1717"/>
        <v>0</v>
      </c>
      <c r="AV1846" s="355"/>
      <c r="AW1846" s="355">
        <f t="shared" si="1718"/>
        <v>0</v>
      </c>
      <c r="AX1846" s="355"/>
      <c r="AZ1846" s="355">
        <f t="shared" si="1719"/>
        <v>0</v>
      </c>
      <c r="BA1846" s="355"/>
      <c r="BB1846" s="355">
        <f t="shared" si="1720"/>
        <v>0</v>
      </c>
      <c r="BC1846" s="355"/>
      <c r="BD1846" s="355">
        <f t="shared" si="1721"/>
        <v>0</v>
      </c>
      <c r="BE1846" s="355"/>
      <c r="BF1846" s="355">
        <f t="shared" si="1722"/>
        <v>0</v>
      </c>
      <c r="BG1846" s="355"/>
      <c r="BI1846" s="355">
        <f t="shared" si="1723"/>
        <v>0</v>
      </c>
      <c r="BJ1846" s="355"/>
      <c r="BK1846" s="355">
        <f t="shared" si="1724"/>
        <v>0</v>
      </c>
      <c r="BL1846" s="355"/>
      <c r="BM1846" s="355">
        <f t="shared" si="1725"/>
        <v>0</v>
      </c>
      <c r="BN1846" s="355"/>
      <c r="BO1846" s="355">
        <f t="shared" si="1726"/>
        <v>0</v>
      </c>
      <c r="BP1846" s="355"/>
      <c r="BR1846" s="355">
        <f t="shared" si="1727"/>
        <v>0</v>
      </c>
      <c r="BS1846" s="355"/>
      <c r="BT1846" s="355">
        <f t="shared" si="1728"/>
        <v>0</v>
      </c>
      <c r="BU1846" s="355"/>
      <c r="BV1846" s="355">
        <f t="shared" si="1729"/>
        <v>0</v>
      </c>
      <c r="BW1846" s="355"/>
      <c r="BX1846" s="355">
        <f t="shared" si="1730"/>
        <v>0</v>
      </c>
      <c r="BY1846" s="355"/>
      <c r="CA1846" s="355">
        <f t="shared" si="1731"/>
        <v>0</v>
      </c>
      <c r="CB1846" s="355"/>
      <c r="CC1846" s="355">
        <f t="shared" si="1732"/>
        <v>0</v>
      </c>
      <c r="CD1846" s="355"/>
      <c r="CE1846" s="355">
        <f t="shared" si="1733"/>
        <v>0</v>
      </c>
      <c r="CF1846" s="355"/>
      <c r="CG1846" s="355">
        <f t="shared" si="1734"/>
        <v>0</v>
      </c>
      <c r="CH1846" s="355"/>
      <c r="CJ1846" s="355">
        <f t="shared" si="1735"/>
        <v>0</v>
      </c>
      <c r="CK1846" s="355"/>
      <c r="CL1846" s="355">
        <f t="shared" si="1736"/>
        <v>0</v>
      </c>
      <c r="CM1846" s="355"/>
      <c r="CN1846" s="355">
        <f t="shared" si="1737"/>
        <v>0</v>
      </c>
      <c r="CO1846" s="355"/>
      <c r="CP1846" s="355">
        <f t="shared" si="1738"/>
        <v>0</v>
      </c>
      <c r="CQ1846" s="355"/>
      <c r="CS1846" s="355">
        <f t="shared" si="1801"/>
        <v>0</v>
      </c>
      <c r="CT1846" s="355"/>
      <c r="EM1846" s="355">
        <f t="shared" si="1802"/>
        <v>0</v>
      </c>
      <c r="EN1846" s="355"/>
      <c r="EP1846" s="335" t="s">
        <v>1989</v>
      </c>
      <c r="EQ1846" s="345">
        <f>IF($AH$1796=2640,0,IF(OR(AND(EQ1843=0,EQ1844&gt;0),AND(EQ1843="NS",EQ1845&gt;0),AND(EQ1843="NS",EQ1845=0,EQ1844=0)),1,IF(OR(AND(EQ1844&gt;=2,EQ1845&lt;EQ1843),AND(EQ1843="NS",EQ1845=0,EQ1844&gt;0),EQ1843=EQ1845),0,1)))</f>
        <v>0</v>
      </c>
      <c r="ER1846" s="345">
        <f t="shared" ref="ER1846:FE1846" si="1806">IF($AH$1796=2640,0,IF(OR(AND(ER1843=0,ER1844&gt;0),AND(ER1843="NS",ER1845&gt;0),AND(ER1843="NS",ER1845=0,ER1844=0)),1,IF(OR(AND(ER1844&gt;=2,ER1845&lt;ER1843),AND(ER1843="NS",ER1845=0,ER1844&gt;0),ER1843=ER1845),0,1)))</f>
        <v>0</v>
      </c>
      <c r="ES1846" s="345">
        <f t="shared" si="1806"/>
        <v>0</v>
      </c>
      <c r="ET1846" s="345">
        <f t="shared" si="1806"/>
        <v>0</v>
      </c>
      <c r="EU1846" s="345">
        <f t="shared" si="1806"/>
        <v>0</v>
      </c>
      <c r="EV1846" s="345">
        <f t="shared" si="1806"/>
        <v>0</v>
      </c>
      <c r="EW1846" s="345">
        <f t="shared" si="1806"/>
        <v>0</v>
      </c>
      <c r="EX1846" s="345">
        <f t="shared" si="1806"/>
        <v>0</v>
      </c>
      <c r="EY1846" s="345">
        <f t="shared" si="1806"/>
        <v>0</v>
      </c>
      <c r="EZ1846" s="345">
        <f t="shared" si="1806"/>
        <v>0</v>
      </c>
      <c r="FA1846" s="345">
        <f t="shared" si="1806"/>
        <v>0</v>
      </c>
      <c r="FB1846" s="345">
        <f t="shared" si="1806"/>
        <v>0</v>
      </c>
      <c r="FC1846" s="345">
        <f t="shared" si="1806"/>
        <v>0</v>
      </c>
      <c r="FD1846" s="345">
        <f t="shared" si="1806"/>
        <v>0</v>
      </c>
      <c r="FE1846" s="345">
        <f t="shared" si="1806"/>
        <v>0</v>
      </c>
    </row>
    <row r="1847" spans="3:161">
      <c r="C1847" s="613"/>
      <c r="D1847" s="538"/>
      <c r="E1847" s="539"/>
      <c r="F1847" s="540"/>
      <c r="G1847" s="519" t="s">
        <v>285</v>
      </c>
      <c r="H1847" s="520"/>
      <c r="I1847" s="301"/>
      <c r="J1847" s="601" t="s">
        <v>286</v>
      </c>
      <c r="K1847" s="601"/>
      <c r="L1847" s="601"/>
      <c r="M1847" s="601"/>
      <c r="N1847" s="602"/>
      <c r="O1847" s="215"/>
      <c r="P1847" s="215"/>
      <c r="Q1847" s="215"/>
      <c r="R1847" s="215"/>
      <c r="S1847" s="215"/>
      <c r="T1847" s="215"/>
      <c r="U1847" s="215"/>
      <c r="V1847" s="215"/>
      <c r="W1847" s="215"/>
      <c r="X1847" s="215"/>
      <c r="Y1847" s="215"/>
      <c r="Z1847" s="215"/>
      <c r="AA1847" s="215"/>
      <c r="AB1847" s="215"/>
      <c r="AC1847" s="215"/>
      <c r="AD1847" s="215"/>
      <c r="AH1847" s="355">
        <f t="shared" si="1711"/>
        <v>0</v>
      </c>
      <c r="AI1847" s="355"/>
      <c r="AJ1847" s="355">
        <f t="shared" si="1712"/>
        <v>0</v>
      </c>
      <c r="AK1847" s="355"/>
      <c r="AL1847" s="355">
        <f t="shared" si="1713"/>
        <v>0</v>
      </c>
      <c r="AM1847" s="355"/>
      <c r="AN1847" s="355">
        <f t="shared" si="1714"/>
        <v>0</v>
      </c>
      <c r="AO1847" s="355"/>
      <c r="AQ1847" s="355">
        <f t="shared" si="1715"/>
        <v>0</v>
      </c>
      <c r="AR1847" s="355"/>
      <c r="AS1847" s="355">
        <f t="shared" si="1716"/>
        <v>0</v>
      </c>
      <c r="AT1847" s="355"/>
      <c r="AU1847" s="355">
        <f t="shared" si="1717"/>
        <v>0</v>
      </c>
      <c r="AV1847" s="355"/>
      <c r="AW1847" s="355">
        <f t="shared" si="1718"/>
        <v>0</v>
      </c>
      <c r="AX1847" s="355"/>
      <c r="AZ1847" s="355">
        <f t="shared" si="1719"/>
        <v>0</v>
      </c>
      <c r="BA1847" s="355"/>
      <c r="BB1847" s="355">
        <f t="shared" si="1720"/>
        <v>0</v>
      </c>
      <c r="BC1847" s="355"/>
      <c r="BD1847" s="355">
        <f t="shared" si="1721"/>
        <v>0</v>
      </c>
      <c r="BE1847" s="355"/>
      <c r="BF1847" s="355">
        <f t="shared" si="1722"/>
        <v>0</v>
      </c>
      <c r="BG1847" s="355"/>
      <c r="BI1847" s="355">
        <f t="shared" si="1723"/>
        <v>0</v>
      </c>
      <c r="BJ1847" s="355"/>
      <c r="BK1847" s="355">
        <f t="shared" si="1724"/>
        <v>0</v>
      </c>
      <c r="BL1847" s="355"/>
      <c r="BM1847" s="355">
        <f t="shared" si="1725"/>
        <v>0</v>
      </c>
      <c r="BN1847" s="355"/>
      <c r="BO1847" s="355">
        <f t="shared" si="1726"/>
        <v>0</v>
      </c>
      <c r="BP1847" s="355"/>
      <c r="BR1847" s="355">
        <f t="shared" si="1727"/>
        <v>0</v>
      </c>
      <c r="BS1847" s="355"/>
      <c r="BT1847" s="355">
        <f t="shared" si="1728"/>
        <v>0</v>
      </c>
      <c r="BU1847" s="355"/>
      <c r="BV1847" s="355">
        <f t="shared" si="1729"/>
        <v>0</v>
      </c>
      <c r="BW1847" s="355"/>
      <c r="BX1847" s="355">
        <f t="shared" si="1730"/>
        <v>0</v>
      </c>
      <c r="BY1847" s="355"/>
      <c r="CA1847" s="355">
        <f t="shared" si="1731"/>
        <v>0</v>
      </c>
      <c r="CB1847" s="355"/>
      <c r="CC1847" s="355">
        <f t="shared" si="1732"/>
        <v>0</v>
      </c>
      <c r="CD1847" s="355"/>
      <c r="CE1847" s="355">
        <f t="shared" si="1733"/>
        <v>0</v>
      </c>
      <c r="CF1847" s="355"/>
      <c r="CG1847" s="355">
        <f t="shared" si="1734"/>
        <v>0</v>
      </c>
      <c r="CH1847" s="355"/>
      <c r="CJ1847" s="355">
        <f t="shared" si="1735"/>
        <v>0</v>
      </c>
      <c r="CK1847" s="355"/>
      <c r="CL1847" s="355">
        <f t="shared" si="1736"/>
        <v>0</v>
      </c>
      <c r="CM1847" s="355"/>
      <c r="CN1847" s="355">
        <f t="shared" si="1737"/>
        <v>0</v>
      </c>
      <c r="CO1847" s="355"/>
      <c r="CP1847" s="355">
        <f t="shared" si="1738"/>
        <v>0</v>
      </c>
      <c r="CQ1847" s="355"/>
      <c r="CS1847" s="355">
        <f t="shared" si="1801"/>
        <v>0</v>
      </c>
      <c r="CT1847" s="355"/>
      <c r="EM1847" s="355">
        <f t="shared" si="1802"/>
        <v>0</v>
      </c>
      <c r="EN1847" s="355"/>
      <c r="EP1847" s="346"/>
      <c r="EQ1847" s="346"/>
      <c r="ER1847" s="346"/>
      <c r="ES1847" s="346"/>
      <c r="ET1847" s="346"/>
      <c r="EU1847" s="346"/>
      <c r="EV1847" s="346"/>
      <c r="EW1847" s="346"/>
      <c r="EX1847" s="346"/>
      <c r="EY1847" s="346"/>
      <c r="EZ1847" s="346"/>
      <c r="FA1847" s="346"/>
      <c r="FB1847" s="346"/>
      <c r="FC1847" s="346"/>
      <c r="FD1847" s="346"/>
      <c r="FE1847" s="334">
        <f>SUM(EQ1846:FE1846)</f>
        <v>0</v>
      </c>
    </row>
    <row r="1848" spans="3:161">
      <c r="C1848" s="613"/>
      <c r="D1848" s="538"/>
      <c r="E1848" s="539"/>
      <c r="F1848" s="540"/>
      <c r="G1848" s="519" t="s">
        <v>287</v>
      </c>
      <c r="H1848" s="520"/>
      <c r="I1848" s="302"/>
      <c r="J1848" s="604" t="s">
        <v>45</v>
      </c>
      <c r="K1848" s="604"/>
      <c r="L1848" s="604"/>
      <c r="M1848" s="604"/>
      <c r="N1848" s="605"/>
      <c r="O1848" s="215"/>
      <c r="P1848" s="215"/>
      <c r="Q1848" s="215"/>
      <c r="R1848" s="215"/>
      <c r="S1848" s="215"/>
      <c r="T1848" s="215"/>
      <c r="U1848" s="215"/>
      <c r="V1848" s="215"/>
      <c r="W1848" s="215"/>
      <c r="X1848" s="215"/>
      <c r="Y1848" s="215"/>
      <c r="Z1848" s="215"/>
      <c r="AA1848" s="215"/>
      <c r="AB1848" s="215"/>
      <c r="AC1848" s="215"/>
      <c r="AD1848" s="215"/>
      <c r="AH1848" s="355">
        <f t="shared" si="1711"/>
        <v>0</v>
      </c>
      <c r="AI1848" s="355"/>
      <c r="AJ1848" s="355">
        <f t="shared" si="1712"/>
        <v>0</v>
      </c>
      <c r="AK1848" s="355"/>
      <c r="AL1848" s="355">
        <f t="shared" si="1713"/>
        <v>0</v>
      </c>
      <c r="AM1848" s="355"/>
      <c r="AN1848" s="355">
        <f t="shared" si="1714"/>
        <v>0</v>
      </c>
      <c r="AO1848" s="355"/>
      <c r="AQ1848" s="355">
        <f t="shared" si="1715"/>
        <v>0</v>
      </c>
      <c r="AR1848" s="355"/>
      <c r="AS1848" s="355">
        <f t="shared" si="1716"/>
        <v>0</v>
      </c>
      <c r="AT1848" s="355"/>
      <c r="AU1848" s="355">
        <f t="shared" si="1717"/>
        <v>0</v>
      </c>
      <c r="AV1848" s="355"/>
      <c r="AW1848" s="355">
        <f t="shared" si="1718"/>
        <v>0</v>
      </c>
      <c r="AX1848" s="355"/>
      <c r="AZ1848" s="355">
        <f t="shared" si="1719"/>
        <v>0</v>
      </c>
      <c r="BA1848" s="355"/>
      <c r="BB1848" s="355">
        <f t="shared" si="1720"/>
        <v>0</v>
      </c>
      <c r="BC1848" s="355"/>
      <c r="BD1848" s="355">
        <f t="shared" si="1721"/>
        <v>0</v>
      </c>
      <c r="BE1848" s="355"/>
      <c r="BF1848" s="355">
        <f t="shared" si="1722"/>
        <v>0</v>
      </c>
      <c r="BG1848" s="355"/>
      <c r="BI1848" s="355">
        <f t="shared" si="1723"/>
        <v>0</v>
      </c>
      <c r="BJ1848" s="355"/>
      <c r="BK1848" s="355">
        <f t="shared" si="1724"/>
        <v>0</v>
      </c>
      <c r="BL1848" s="355"/>
      <c r="BM1848" s="355">
        <f t="shared" si="1725"/>
        <v>0</v>
      </c>
      <c r="BN1848" s="355"/>
      <c r="BO1848" s="355">
        <f t="shared" si="1726"/>
        <v>0</v>
      </c>
      <c r="BP1848" s="355"/>
      <c r="BR1848" s="355">
        <f t="shared" si="1727"/>
        <v>0</v>
      </c>
      <c r="BS1848" s="355"/>
      <c r="BT1848" s="355">
        <f t="shared" si="1728"/>
        <v>0</v>
      </c>
      <c r="BU1848" s="355"/>
      <c r="BV1848" s="355">
        <f t="shared" si="1729"/>
        <v>0</v>
      </c>
      <c r="BW1848" s="355"/>
      <c r="BX1848" s="355">
        <f t="shared" si="1730"/>
        <v>0</v>
      </c>
      <c r="BY1848" s="355"/>
      <c r="CA1848" s="355">
        <f t="shared" si="1731"/>
        <v>0</v>
      </c>
      <c r="CB1848" s="355"/>
      <c r="CC1848" s="355">
        <f t="shared" si="1732"/>
        <v>0</v>
      </c>
      <c r="CD1848" s="355"/>
      <c r="CE1848" s="355">
        <f t="shared" si="1733"/>
        <v>0</v>
      </c>
      <c r="CF1848" s="355"/>
      <c r="CG1848" s="355">
        <f t="shared" si="1734"/>
        <v>0</v>
      </c>
      <c r="CH1848" s="355"/>
      <c r="CJ1848" s="355">
        <f t="shared" si="1735"/>
        <v>0</v>
      </c>
      <c r="CK1848" s="355"/>
      <c r="CL1848" s="355">
        <f t="shared" si="1736"/>
        <v>0</v>
      </c>
      <c r="CM1848" s="355"/>
      <c r="CN1848" s="355">
        <f t="shared" si="1737"/>
        <v>0</v>
      </c>
      <c r="CO1848" s="355"/>
      <c r="CP1848" s="355">
        <f t="shared" si="1738"/>
        <v>0</v>
      </c>
      <c r="CQ1848" s="355"/>
      <c r="CS1848" s="355">
        <f t="shared" si="1801"/>
        <v>0</v>
      </c>
      <c r="CT1848" s="355"/>
      <c r="EM1848" s="355">
        <f t="shared" si="1802"/>
        <v>0</v>
      </c>
      <c r="EN1848" s="355"/>
      <c r="EP1848" s="346"/>
      <c r="EQ1848" s="346"/>
      <c r="ER1848" s="346"/>
      <c r="ES1848" s="346"/>
      <c r="ET1848" s="346"/>
      <c r="EU1848" s="346"/>
      <c r="EV1848" s="346"/>
      <c r="EW1848" s="346"/>
      <c r="EX1848" s="346"/>
      <c r="EY1848" s="346"/>
      <c r="EZ1848" s="346"/>
      <c r="FA1848" s="346"/>
      <c r="FB1848" s="346"/>
      <c r="FC1848" s="346"/>
      <c r="FD1848" s="346"/>
      <c r="FE1848" s="346"/>
    </row>
    <row r="1849" spans="3:161" ht="24" customHeight="1">
      <c r="C1849" s="613"/>
      <c r="D1849" s="538"/>
      <c r="E1849" s="539"/>
      <c r="F1849" s="540"/>
      <c r="G1849" s="518" t="s">
        <v>114</v>
      </c>
      <c r="H1849" s="518"/>
      <c r="I1849" s="611" t="s">
        <v>288</v>
      </c>
      <c r="J1849" s="611"/>
      <c r="K1849" s="611"/>
      <c r="L1849" s="611"/>
      <c r="M1849" s="611"/>
      <c r="N1849" s="611"/>
      <c r="O1849" s="215"/>
      <c r="P1849" s="215"/>
      <c r="Q1849" s="215"/>
      <c r="R1849" s="215"/>
      <c r="S1849" s="215"/>
      <c r="T1849" s="215"/>
      <c r="U1849" s="215"/>
      <c r="V1849" s="215"/>
      <c r="W1849" s="215"/>
      <c r="X1849" s="215"/>
      <c r="Y1849" s="215"/>
      <c r="Z1849" s="215"/>
      <c r="AA1849" s="215"/>
      <c r="AB1849" s="215"/>
      <c r="AC1849" s="215"/>
      <c r="AD1849" s="215"/>
      <c r="AH1849" s="355">
        <f t="shared" si="1711"/>
        <v>0</v>
      </c>
      <c r="AI1849" s="355"/>
      <c r="AJ1849" s="355">
        <f t="shared" si="1712"/>
        <v>0</v>
      </c>
      <c r="AK1849" s="355"/>
      <c r="AL1849" s="355">
        <f t="shared" si="1713"/>
        <v>0</v>
      </c>
      <c r="AM1849" s="355"/>
      <c r="AN1849" s="355">
        <f t="shared" si="1714"/>
        <v>0</v>
      </c>
      <c r="AO1849" s="355"/>
      <c r="AQ1849" s="355">
        <f t="shared" si="1715"/>
        <v>0</v>
      </c>
      <c r="AR1849" s="355"/>
      <c r="AS1849" s="355">
        <f t="shared" si="1716"/>
        <v>0</v>
      </c>
      <c r="AT1849" s="355"/>
      <c r="AU1849" s="355">
        <f t="shared" si="1717"/>
        <v>0</v>
      </c>
      <c r="AV1849" s="355"/>
      <c r="AW1849" s="355">
        <f t="shared" si="1718"/>
        <v>0</v>
      </c>
      <c r="AX1849" s="355"/>
      <c r="AZ1849" s="355">
        <f t="shared" si="1719"/>
        <v>0</v>
      </c>
      <c r="BA1849" s="355"/>
      <c r="BB1849" s="355">
        <f t="shared" si="1720"/>
        <v>0</v>
      </c>
      <c r="BC1849" s="355"/>
      <c r="BD1849" s="355">
        <f t="shared" si="1721"/>
        <v>0</v>
      </c>
      <c r="BE1849" s="355"/>
      <c r="BF1849" s="355">
        <f t="shared" si="1722"/>
        <v>0</v>
      </c>
      <c r="BG1849" s="355"/>
      <c r="BI1849" s="355">
        <f t="shared" si="1723"/>
        <v>0</v>
      </c>
      <c r="BJ1849" s="355"/>
      <c r="BK1849" s="355">
        <f t="shared" si="1724"/>
        <v>0</v>
      </c>
      <c r="BL1849" s="355"/>
      <c r="BM1849" s="355">
        <f t="shared" si="1725"/>
        <v>0</v>
      </c>
      <c r="BN1849" s="355"/>
      <c r="BO1849" s="355">
        <f t="shared" si="1726"/>
        <v>0</v>
      </c>
      <c r="BP1849" s="355"/>
      <c r="BR1849" s="355">
        <f t="shared" si="1727"/>
        <v>0</v>
      </c>
      <c r="BS1849" s="355"/>
      <c r="BT1849" s="355">
        <f t="shared" si="1728"/>
        <v>0</v>
      </c>
      <c r="BU1849" s="355"/>
      <c r="BV1849" s="355">
        <f t="shared" si="1729"/>
        <v>0</v>
      </c>
      <c r="BW1849" s="355"/>
      <c r="BX1849" s="355">
        <f t="shared" si="1730"/>
        <v>0</v>
      </c>
      <c r="BY1849" s="355"/>
      <c r="CA1849" s="355">
        <f t="shared" si="1731"/>
        <v>0</v>
      </c>
      <c r="CB1849" s="355"/>
      <c r="CC1849" s="355">
        <f t="shared" si="1732"/>
        <v>0</v>
      </c>
      <c r="CD1849" s="355"/>
      <c r="CE1849" s="355">
        <f t="shared" si="1733"/>
        <v>0</v>
      </c>
      <c r="CF1849" s="355"/>
      <c r="CG1849" s="355">
        <f t="shared" si="1734"/>
        <v>0</v>
      </c>
      <c r="CH1849" s="355"/>
      <c r="CJ1849" s="355">
        <f t="shared" si="1735"/>
        <v>0</v>
      </c>
      <c r="CK1849" s="355"/>
      <c r="CL1849" s="355">
        <f t="shared" si="1736"/>
        <v>0</v>
      </c>
      <c r="CM1849" s="355"/>
      <c r="CN1849" s="355">
        <f t="shared" si="1737"/>
        <v>0</v>
      </c>
      <c r="CO1849" s="355"/>
      <c r="CP1849" s="355">
        <f t="shared" si="1738"/>
        <v>0</v>
      </c>
      <c r="CQ1849" s="355"/>
      <c r="CS1849" s="355">
        <f t="shared" si="1801"/>
        <v>0</v>
      </c>
      <c r="CT1849" s="355"/>
      <c r="EM1849" s="355">
        <f t="shared" si="1802"/>
        <v>0</v>
      </c>
      <c r="EN1849" s="355"/>
      <c r="EP1849" s="445">
        <v>7.01</v>
      </c>
      <c r="EQ1849" s="445"/>
      <c r="ER1849" s="445"/>
      <c r="ES1849" s="445"/>
      <c r="ET1849" s="445"/>
      <c r="EU1849" s="445"/>
      <c r="EV1849" s="445"/>
      <c r="EW1849" s="445"/>
      <c r="EX1849" s="445"/>
      <c r="EY1849" s="445"/>
      <c r="EZ1849" s="445"/>
      <c r="FA1849" s="445"/>
      <c r="FB1849" s="445"/>
      <c r="FC1849" s="445"/>
      <c r="FD1849" s="445"/>
      <c r="FE1849" s="445"/>
    </row>
    <row r="1850" spans="3:161" ht="36" customHeight="1">
      <c r="C1850" s="613"/>
      <c r="D1850" s="538"/>
      <c r="E1850" s="539"/>
      <c r="F1850" s="540"/>
      <c r="G1850" s="519" t="s">
        <v>289</v>
      </c>
      <c r="H1850" s="520"/>
      <c r="I1850" s="300"/>
      <c r="J1850" s="606" t="s">
        <v>290</v>
      </c>
      <c r="K1850" s="606"/>
      <c r="L1850" s="606"/>
      <c r="M1850" s="606"/>
      <c r="N1850" s="607"/>
      <c r="O1850" s="215"/>
      <c r="P1850" s="215"/>
      <c r="Q1850" s="215"/>
      <c r="R1850" s="215"/>
      <c r="S1850" s="215"/>
      <c r="T1850" s="215"/>
      <c r="U1850" s="215"/>
      <c r="V1850" s="215"/>
      <c r="W1850" s="215"/>
      <c r="X1850" s="215"/>
      <c r="Y1850" s="215"/>
      <c r="Z1850" s="215"/>
      <c r="AA1850" s="215"/>
      <c r="AB1850" s="215"/>
      <c r="AC1850" s="215"/>
      <c r="AD1850" s="215"/>
      <c r="AH1850" s="355">
        <f t="shared" si="1711"/>
        <v>0</v>
      </c>
      <c r="AI1850" s="355"/>
      <c r="AJ1850" s="355">
        <f t="shared" si="1712"/>
        <v>0</v>
      </c>
      <c r="AK1850" s="355"/>
      <c r="AL1850" s="355">
        <f t="shared" si="1713"/>
        <v>0</v>
      </c>
      <c r="AM1850" s="355"/>
      <c r="AN1850" s="355">
        <f t="shared" si="1714"/>
        <v>0</v>
      </c>
      <c r="AO1850" s="355"/>
      <c r="AQ1850" s="355">
        <f t="shared" si="1715"/>
        <v>0</v>
      </c>
      <c r="AR1850" s="355"/>
      <c r="AS1850" s="355">
        <f t="shared" si="1716"/>
        <v>0</v>
      </c>
      <c r="AT1850" s="355"/>
      <c r="AU1850" s="355">
        <f t="shared" si="1717"/>
        <v>0</v>
      </c>
      <c r="AV1850" s="355"/>
      <c r="AW1850" s="355">
        <f t="shared" si="1718"/>
        <v>0</v>
      </c>
      <c r="AX1850" s="355"/>
      <c r="AZ1850" s="355">
        <f t="shared" si="1719"/>
        <v>0</v>
      </c>
      <c r="BA1850" s="355"/>
      <c r="BB1850" s="355">
        <f t="shared" si="1720"/>
        <v>0</v>
      </c>
      <c r="BC1850" s="355"/>
      <c r="BD1850" s="355">
        <f t="shared" si="1721"/>
        <v>0</v>
      </c>
      <c r="BE1850" s="355"/>
      <c r="BF1850" s="355">
        <f t="shared" si="1722"/>
        <v>0</v>
      </c>
      <c r="BG1850" s="355"/>
      <c r="BI1850" s="355">
        <f t="shared" si="1723"/>
        <v>0</v>
      </c>
      <c r="BJ1850" s="355"/>
      <c r="BK1850" s="355">
        <f t="shared" si="1724"/>
        <v>0</v>
      </c>
      <c r="BL1850" s="355"/>
      <c r="BM1850" s="355">
        <f t="shared" si="1725"/>
        <v>0</v>
      </c>
      <c r="BN1850" s="355"/>
      <c r="BO1850" s="355">
        <f t="shared" si="1726"/>
        <v>0</v>
      </c>
      <c r="BP1850" s="355"/>
      <c r="BR1850" s="355">
        <f t="shared" si="1727"/>
        <v>0</v>
      </c>
      <c r="BS1850" s="355"/>
      <c r="BT1850" s="355">
        <f t="shared" si="1728"/>
        <v>0</v>
      </c>
      <c r="BU1850" s="355"/>
      <c r="BV1850" s="355">
        <f t="shared" si="1729"/>
        <v>0</v>
      </c>
      <c r="BW1850" s="355"/>
      <c r="BX1850" s="355">
        <f t="shared" si="1730"/>
        <v>0</v>
      </c>
      <c r="BY1850" s="355"/>
      <c r="CA1850" s="355">
        <f t="shared" si="1731"/>
        <v>0</v>
      </c>
      <c r="CB1850" s="355"/>
      <c r="CC1850" s="355">
        <f t="shared" si="1732"/>
        <v>0</v>
      </c>
      <c r="CD1850" s="355"/>
      <c r="CE1850" s="355">
        <f t="shared" si="1733"/>
        <v>0</v>
      </c>
      <c r="CF1850" s="355"/>
      <c r="CG1850" s="355">
        <f t="shared" si="1734"/>
        <v>0</v>
      </c>
      <c r="CH1850" s="355"/>
      <c r="CJ1850" s="355">
        <f t="shared" si="1735"/>
        <v>0</v>
      </c>
      <c r="CK1850" s="355"/>
      <c r="CL1850" s="355">
        <f t="shared" si="1736"/>
        <v>0</v>
      </c>
      <c r="CM1850" s="355"/>
      <c r="CN1850" s="355">
        <f t="shared" si="1737"/>
        <v>0</v>
      </c>
      <c r="CO1850" s="355"/>
      <c r="CP1850" s="355">
        <f t="shared" si="1738"/>
        <v>0</v>
      </c>
      <c r="CQ1850" s="355"/>
      <c r="CS1850" s="355">
        <f t="shared" si="1801"/>
        <v>0</v>
      </c>
      <c r="CT1850" s="355"/>
      <c r="EM1850" s="355">
        <f t="shared" si="1802"/>
        <v>0</v>
      </c>
      <c r="EN1850" s="355"/>
      <c r="EP1850" s="335" t="s">
        <v>1986</v>
      </c>
      <c r="EQ1850" s="334">
        <f>P1885</f>
        <v>0</v>
      </c>
      <c r="ER1850" s="334">
        <f t="shared" ref="ER1850:FE1850" si="1807">Q1885</f>
        <v>0</v>
      </c>
      <c r="ES1850" s="334">
        <f t="shared" si="1807"/>
        <v>0</v>
      </c>
      <c r="ET1850" s="334">
        <f t="shared" si="1807"/>
        <v>0</v>
      </c>
      <c r="EU1850" s="334">
        <f t="shared" si="1807"/>
        <v>0</v>
      </c>
      <c r="EV1850" s="334">
        <f t="shared" si="1807"/>
        <v>0</v>
      </c>
      <c r="EW1850" s="334">
        <f t="shared" si="1807"/>
        <v>0</v>
      </c>
      <c r="EX1850" s="334">
        <f t="shared" si="1807"/>
        <v>0</v>
      </c>
      <c r="EY1850" s="334">
        <f t="shared" si="1807"/>
        <v>0</v>
      </c>
      <c r="EZ1850" s="334">
        <f t="shared" si="1807"/>
        <v>0</v>
      </c>
      <c r="FA1850" s="334">
        <f t="shared" si="1807"/>
        <v>0</v>
      </c>
      <c r="FB1850" s="334">
        <f t="shared" si="1807"/>
        <v>0</v>
      </c>
      <c r="FC1850" s="334">
        <f t="shared" si="1807"/>
        <v>0</v>
      </c>
      <c r="FD1850" s="334">
        <f t="shared" si="1807"/>
        <v>0</v>
      </c>
      <c r="FE1850" s="334">
        <f t="shared" si="1807"/>
        <v>0</v>
      </c>
    </row>
    <row r="1851" spans="3:161" ht="36" customHeight="1">
      <c r="C1851" s="613"/>
      <c r="D1851" s="538"/>
      <c r="E1851" s="539"/>
      <c r="F1851" s="540"/>
      <c r="G1851" s="519" t="s">
        <v>291</v>
      </c>
      <c r="H1851" s="520"/>
      <c r="I1851" s="301"/>
      <c r="J1851" s="601" t="s">
        <v>292</v>
      </c>
      <c r="K1851" s="601"/>
      <c r="L1851" s="601"/>
      <c r="M1851" s="601"/>
      <c r="N1851" s="602"/>
      <c r="O1851" s="215"/>
      <c r="P1851" s="215"/>
      <c r="Q1851" s="215"/>
      <c r="R1851" s="215"/>
      <c r="S1851" s="215"/>
      <c r="T1851" s="215"/>
      <c r="U1851" s="215"/>
      <c r="V1851" s="215"/>
      <c r="W1851" s="215"/>
      <c r="X1851" s="215"/>
      <c r="Y1851" s="215"/>
      <c r="Z1851" s="215"/>
      <c r="AA1851" s="215"/>
      <c r="AB1851" s="215"/>
      <c r="AC1851" s="215"/>
      <c r="AD1851" s="215"/>
      <c r="AH1851" s="355">
        <f t="shared" si="1711"/>
        <v>0</v>
      </c>
      <c r="AI1851" s="355"/>
      <c r="AJ1851" s="355">
        <f t="shared" si="1712"/>
        <v>0</v>
      </c>
      <c r="AK1851" s="355"/>
      <c r="AL1851" s="355">
        <f t="shared" si="1713"/>
        <v>0</v>
      </c>
      <c r="AM1851" s="355"/>
      <c r="AN1851" s="355">
        <f t="shared" si="1714"/>
        <v>0</v>
      </c>
      <c r="AO1851" s="355"/>
      <c r="AQ1851" s="355">
        <f t="shared" si="1715"/>
        <v>0</v>
      </c>
      <c r="AR1851" s="355"/>
      <c r="AS1851" s="355">
        <f t="shared" si="1716"/>
        <v>0</v>
      </c>
      <c r="AT1851" s="355"/>
      <c r="AU1851" s="355">
        <f t="shared" si="1717"/>
        <v>0</v>
      </c>
      <c r="AV1851" s="355"/>
      <c r="AW1851" s="355">
        <f t="shared" si="1718"/>
        <v>0</v>
      </c>
      <c r="AX1851" s="355"/>
      <c r="AZ1851" s="355">
        <f t="shared" si="1719"/>
        <v>0</v>
      </c>
      <c r="BA1851" s="355"/>
      <c r="BB1851" s="355">
        <f t="shared" si="1720"/>
        <v>0</v>
      </c>
      <c r="BC1851" s="355"/>
      <c r="BD1851" s="355">
        <f t="shared" si="1721"/>
        <v>0</v>
      </c>
      <c r="BE1851" s="355"/>
      <c r="BF1851" s="355">
        <f t="shared" si="1722"/>
        <v>0</v>
      </c>
      <c r="BG1851" s="355"/>
      <c r="BI1851" s="355">
        <f t="shared" si="1723"/>
        <v>0</v>
      </c>
      <c r="BJ1851" s="355"/>
      <c r="BK1851" s="355">
        <f t="shared" si="1724"/>
        <v>0</v>
      </c>
      <c r="BL1851" s="355"/>
      <c r="BM1851" s="355">
        <f t="shared" si="1725"/>
        <v>0</v>
      </c>
      <c r="BN1851" s="355"/>
      <c r="BO1851" s="355">
        <f t="shared" si="1726"/>
        <v>0</v>
      </c>
      <c r="BP1851" s="355"/>
      <c r="BR1851" s="355">
        <f t="shared" si="1727"/>
        <v>0</v>
      </c>
      <c r="BS1851" s="355"/>
      <c r="BT1851" s="355">
        <f t="shared" si="1728"/>
        <v>0</v>
      </c>
      <c r="BU1851" s="355"/>
      <c r="BV1851" s="355">
        <f t="shared" si="1729"/>
        <v>0</v>
      </c>
      <c r="BW1851" s="355"/>
      <c r="BX1851" s="355">
        <f t="shared" si="1730"/>
        <v>0</v>
      </c>
      <c r="BY1851" s="355"/>
      <c r="CA1851" s="355">
        <f t="shared" si="1731"/>
        <v>0</v>
      </c>
      <c r="CB1851" s="355"/>
      <c r="CC1851" s="355">
        <f t="shared" si="1732"/>
        <v>0</v>
      </c>
      <c r="CD1851" s="355"/>
      <c r="CE1851" s="355">
        <f t="shared" si="1733"/>
        <v>0</v>
      </c>
      <c r="CF1851" s="355"/>
      <c r="CG1851" s="355">
        <f t="shared" si="1734"/>
        <v>0</v>
      </c>
      <c r="CH1851" s="355"/>
      <c r="CJ1851" s="355">
        <f t="shared" si="1735"/>
        <v>0</v>
      </c>
      <c r="CK1851" s="355"/>
      <c r="CL1851" s="355">
        <f t="shared" si="1736"/>
        <v>0</v>
      </c>
      <c r="CM1851" s="355"/>
      <c r="CN1851" s="355">
        <f t="shared" si="1737"/>
        <v>0</v>
      </c>
      <c r="CO1851" s="355"/>
      <c r="CP1851" s="355">
        <f t="shared" si="1738"/>
        <v>0</v>
      </c>
      <c r="CQ1851" s="355"/>
      <c r="CS1851" s="355">
        <f t="shared" si="1801"/>
        <v>0</v>
      </c>
      <c r="CT1851" s="355"/>
      <c r="EM1851" s="355">
        <f t="shared" si="1802"/>
        <v>0</v>
      </c>
      <c r="EN1851" s="355"/>
      <c r="EP1851" s="335" t="s">
        <v>1987</v>
      </c>
      <c r="EQ1851" s="334">
        <f>COUNTIF(P1886:P1891,"NS")</f>
        <v>0</v>
      </c>
      <c r="ER1851" s="334">
        <f t="shared" ref="ER1851:FE1851" si="1808">COUNTIF(Q1886:Q1891,"NS")</f>
        <v>0</v>
      </c>
      <c r="ES1851" s="334">
        <f t="shared" si="1808"/>
        <v>0</v>
      </c>
      <c r="ET1851" s="334">
        <f t="shared" si="1808"/>
        <v>0</v>
      </c>
      <c r="EU1851" s="334">
        <f t="shared" si="1808"/>
        <v>0</v>
      </c>
      <c r="EV1851" s="334">
        <f t="shared" si="1808"/>
        <v>0</v>
      </c>
      <c r="EW1851" s="334">
        <f t="shared" si="1808"/>
        <v>0</v>
      </c>
      <c r="EX1851" s="334">
        <f t="shared" si="1808"/>
        <v>0</v>
      </c>
      <c r="EY1851" s="334">
        <f t="shared" si="1808"/>
        <v>0</v>
      </c>
      <c r="EZ1851" s="334">
        <f t="shared" si="1808"/>
        <v>0</v>
      </c>
      <c r="FA1851" s="334">
        <f t="shared" si="1808"/>
        <v>0</v>
      </c>
      <c r="FB1851" s="334">
        <f t="shared" si="1808"/>
        <v>0</v>
      </c>
      <c r="FC1851" s="334">
        <f t="shared" si="1808"/>
        <v>0</v>
      </c>
      <c r="FD1851" s="334">
        <f t="shared" si="1808"/>
        <v>0</v>
      </c>
      <c r="FE1851" s="334">
        <f t="shared" si="1808"/>
        <v>0</v>
      </c>
    </row>
    <row r="1852" spans="3:161" ht="36" customHeight="1">
      <c r="C1852" s="613"/>
      <c r="D1852" s="538"/>
      <c r="E1852" s="539"/>
      <c r="F1852" s="540"/>
      <c r="G1852" s="519" t="s">
        <v>293</v>
      </c>
      <c r="H1852" s="520"/>
      <c r="I1852" s="301"/>
      <c r="J1852" s="601" t="s">
        <v>294</v>
      </c>
      <c r="K1852" s="601"/>
      <c r="L1852" s="601"/>
      <c r="M1852" s="601"/>
      <c r="N1852" s="602"/>
      <c r="O1852" s="215"/>
      <c r="P1852" s="215"/>
      <c r="Q1852" s="215"/>
      <c r="R1852" s="215"/>
      <c r="S1852" s="215"/>
      <c r="T1852" s="215"/>
      <c r="U1852" s="215"/>
      <c r="V1852" s="215"/>
      <c r="W1852" s="215"/>
      <c r="X1852" s="215"/>
      <c r="Y1852" s="215"/>
      <c r="Z1852" s="215"/>
      <c r="AA1852" s="215"/>
      <c r="AB1852" s="215"/>
      <c r="AC1852" s="215"/>
      <c r="AD1852" s="215"/>
      <c r="AH1852" s="355">
        <f t="shared" si="1711"/>
        <v>0</v>
      </c>
      <c r="AI1852" s="355"/>
      <c r="AJ1852" s="355">
        <f t="shared" si="1712"/>
        <v>0</v>
      </c>
      <c r="AK1852" s="355"/>
      <c r="AL1852" s="355">
        <f t="shared" si="1713"/>
        <v>0</v>
      </c>
      <c r="AM1852" s="355"/>
      <c r="AN1852" s="355">
        <f t="shared" si="1714"/>
        <v>0</v>
      </c>
      <c r="AO1852" s="355"/>
      <c r="AQ1852" s="355">
        <f t="shared" si="1715"/>
        <v>0</v>
      </c>
      <c r="AR1852" s="355"/>
      <c r="AS1852" s="355">
        <f t="shared" si="1716"/>
        <v>0</v>
      </c>
      <c r="AT1852" s="355"/>
      <c r="AU1852" s="355">
        <f t="shared" si="1717"/>
        <v>0</v>
      </c>
      <c r="AV1852" s="355"/>
      <c r="AW1852" s="355">
        <f t="shared" si="1718"/>
        <v>0</v>
      </c>
      <c r="AX1852" s="355"/>
      <c r="AZ1852" s="355">
        <f t="shared" si="1719"/>
        <v>0</v>
      </c>
      <c r="BA1852" s="355"/>
      <c r="BB1852" s="355">
        <f t="shared" si="1720"/>
        <v>0</v>
      </c>
      <c r="BC1852" s="355"/>
      <c r="BD1852" s="355">
        <f t="shared" si="1721"/>
        <v>0</v>
      </c>
      <c r="BE1852" s="355"/>
      <c r="BF1852" s="355">
        <f t="shared" si="1722"/>
        <v>0</v>
      </c>
      <c r="BG1852" s="355"/>
      <c r="BI1852" s="355">
        <f t="shared" si="1723"/>
        <v>0</v>
      </c>
      <c r="BJ1852" s="355"/>
      <c r="BK1852" s="355">
        <f t="shared" si="1724"/>
        <v>0</v>
      </c>
      <c r="BL1852" s="355"/>
      <c r="BM1852" s="355">
        <f t="shared" si="1725"/>
        <v>0</v>
      </c>
      <c r="BN1852" s="355"/>
      <c r="BO1852" s="355">
        <f t="shared" si="1726"/>
        <v>0</v>
      </c>
      <c r="BP1852" s="355"/>
      <c r="BR1852" s="355">
        <f t="shared" si="1727"/>
        <v>0</v>
      </c>
      <c r="BS1852" s="355"/>
      <c r="BT1852" s="355">
        <f t="shared" si="1728"/>
        <v>0</v>
      </c>
      <c r="BU1852" s="355"/>
      <c r="BV1852" s="355">
        <f t="shared" si="1729"/>
        <v>0</v>
      </c>
      <c r="BW1852" s="355"/>
      <c r="BX1852" s="355">
        <f t="shared" si="1730"/>
        <v>0</v>
      </c>
      <c r="BY1852" s="355"/>
      <c r="CA1852" s="355">
        <f t="shared" si="1731"/>
        <v>0</v>
      </c>
      <c r="CB1852" s="355"/>
      <c r="CC1852" s="355">
        <f t="shared" si="1732"/>
        <v>0</v>
      </c>
      <c r="CD1852" s="355"/>
      <c r="CE1852" s="355">
        <f t="shared" si="1733"/>
        <v>0</v>
      </c>
      <c r="CF1852" s="355"/>
      <c r="CG1852" s="355">
        <f t="shared" si="1734"/>
        <v>0</v>
      </c>
      <c r="CH1852" s="355"/>
      <c r="CJ1852" s="355">
        <f t="shared" si="1735"/>
        <v>0</v>
      </c>
      <c r="CK1852" s="355"/>
      <c r="CL1852" s="355">
        <f t="shared" si="1736"/>
        <v>0</v>
      </c>
      <c r="CM1852" s="355"/>
      <c r="CN1852" s="355">
        <f t="shared" si="1737"/>
        <v>0</v>
      </c>
      <c r="CO1852" s="355"/>
      <c r="CP1852" s="355">
        <f t="shared" si="1738"/>
        <v>0</v>
      </c>
      <c r="CQ1852" s="355"/>
      <c r="CS1852" s="355">
        <f t="shared" si="1801"/>
        <v>0</v>
      </c>
      <c r="CT1852" s="355"/>
      <c r="EM1852" s="355">
        <f t="shared" si="1802"/>
        <v>0</v>
      </c>
      <c r="EN1852" s="355"/>
      <c r="EP1852" s="335" t="s">
        <v>1988</v>
      </c>
      <c r="EQ1852" s="334">
        <f>SUM(P1886:P1891)</f>
        <v>0</v>
      </c>
      <c r="ER1852" s="334">
        <f t="shared" ref="ER1852:FE1852" si="1809">SUM(Q1886:Q1891)</f>
        <v>0</v>
      </c>
      <c r="ES1852" s="334">
        <f t="shared" si="1809"/>
        <v>0</v>
      </c>
      <c r="ET1852" s="334">
        <f t="shared" si="1809"/>
        <v>0</v>
      </c>
      <c r="EU1852" s="334">
        <f t="shared" si="1809"/>
        <v>0</v>
      </c>
      <c r="EV1852" s="334">
        <f t="shared" si="1809"/>
        <v>0</v>
      </c>
      <c r="EW1852" s="334">
        <f t="shared" si="1809"/>
        <v>0</v>
      </c>
      <c r="EX1852" s="334">
        <f t="shared" si="1809"/>
        <v>0</v>
      </c>
      <c r="EY1852" s="334">
        <f t="shared" si="1809"/>
        <v>0</v>
      </c>
      <c r="EZ1852" s="334">
        <f t="shared" si="1809"/>
        <v>0</v>
      </c>
      <c r="FA1852" s="334">
        <f t="shared" si="1809"/>
        <v>0</v>
      </c>
      <c r="FB1852" s="334">
        <f t="shared" si="1809"/>
        <v>0</v>
      </c>
      <c r="FC1852" s="334">
        <f t="shared" si="1809"/>
        <v>0</v>
      </c>
      <c r="FD1852" s="334">
        <f t="shared" si="1809"/>
        <v>0</v>
      </c>
      <c r="FE1852" s="334">
        <f t="shared" si="1809"/>
        <v>0</v>
      </c>
    </row>
    <row r="1853" spans="3:161" ht="36" customHeight="1">
      <c r="C1853" s="613"/>
      <c r="D1853" s="538"/>
      <c r="E1853" s="539"/>
      <c r="F1853" s="540"/>
      <c r="G1853" s="519" t="s">
        <v>295</v>
      </c>
      <c r="H1853" s="520"/>
      <c r="I1853" s="301"/>
      <c r="J1853" s="601" t="s">
        <v>296</v>
      </c>
      <c r="K1853" s="601"/>
      <c r="L1853" s="601"/>
      <c r="M1853" s="601"/>
      <c r="N1853" s="602"/>
      <c r="O1853" s="215"/>
      <c r="P1853" s="215"/>
      <c r="Q1853" s="215"/>
      <c r="R1853" s="215"/>
      <c r="S1853" s="215"/>
      <c r="T1853" s="215"/>
      <c r="U1853" s="215"/>
      <c r="V1853" s="215"/>
      <c r="W1853" s="215"/>
      <c r="X1853" s="215"/>
      <c r="Y1853" s="215"/>
      <c r="Z1853" s="215"/>
      <c r="AA1853" s="215"/>
      <c r="AB1853" s="215"/>
      <c r="AC1853" s="215"/>
      <c r="AD1853" s="215"/>
      <c r="AH1853" s="355">
        <f t="shared" si="1711"/>
        <v>0</v>
      </c>
      <c r="AI1853" s="355"/>
      <c r="AJ1853" s="355">
        <f t="shared" si="1712"/>
        <v>0</v>
      </c>
      <c r="AK1853" s="355"/>
      <c r="AL1853" s="355">
        <f t="shared" si="1713"/>
        <v>0</v>
      </c>
      <c r="AM1853" s="355"/>
      <c r="AN1853" s="355">
        <f t="shared" si="1714"/>
        <v>0</v>
      </c>
      <c r="AO1853" s="355"/>
      <c r="AQ1853" s="355">
        <f t="shared" si="1715"/>
        <v>0</v>
      </c>
      <c r="AR1853" s="355"/>
      <c r="AS1853" s="355">
        <f t="shared" si="1716"/>
        <v>0</v>
      </c>
      <c r="AT1853" s="355"/>
      <c r="AU1853" s="355">
        <f t="shared" si="1717"/>
        <v>0</v>
      </c>
      <c r="AV1853" s="355"/>
      <c r="AW1853" s="355">
        <f t="shared" si="1718"/>
        <v>0</v>
      </c>
      <c r="AX1853" s="355"/>
      <c r="AZ1853" s="355">
        <f t="shared" si="1719"/>
        <v>0</v>
      </c>
      <c r="BA1853" s="355"/>
      <c r="BB1853" s="355">
        <f t="shared" si="1720"/>
        <v>0</v>
      </c>
      <c r="BC1853" s="355"/>
      <c r="BD1853" s="355">
        <f t="shared" si="1721"/>
        <v>0</v>
      </c>
      <c r="BE1853" s="355"/>
      <c r="BF1853" s="355">
        <f t="shared" si="1722"/>
        <v>0</v>
      </c>
      <c r="BG1853" s="355"/>
      <c r="BI1853" s="355">
        <f t="shared" si="1723"/>
        <v>0</v>
      </c>
      <c r="BJ1853" s="355"/>
      <c r="BK1853" s="355">
        <f t="shared" si="1724"/>
        <v>0</v>
      </c>
      <c r="BL1853" s="355"/>
      <c r="BM1853" s="355">
        <f t="shared" si="1725"/>
        <v>0</v>
      </c>
      <c r="BN1853" s="355"/>
      <c r="BO1853" s="355">
        <f t="shared" si="1726"/>
        <v>0</v>
      </c>
      <c r="BP1853" s="355"/>
      <c r="BR1853" s="355">
        <f t="shared" si="1727"/>
        <v>0</v>
      </c>
      <c r="BS1853" s="355"/>
      <c r="BT1853" s="355">
        <f t="shared" si="1728"/>
        <v>0</v>
      </c>
      <c r="BU1853" s="355"/>
      <c r="BV1853" s="355">
        <f t="shared" si="1729"/>
        <v>0</v>
      </c>
      <c r="BW1853" s="355"/>
      <c r="BX1853" s="355">
        <f t="shared" si="1730"/>
        <v>0</v>
      </c>
      <c r="BY1853" s="355"/>
      <c r="CA1853" s="355">
        <f t="shared" si="1731"/>
        <v>0</v>
      </c>
      <c r="CB1853" s="355"/>
      <c r="CC1853" s="355">
        <f t="shared" si="1732"/>
        <v>0</v>
      </c>
      <c r="CD1853" s="355"/>
      <c r="CE1853" s="355">
        <f t="shared" si="1733"/>
        <v>0</v>
      </c>
      <c r="CF1853" s="355"/>
      <c r="CG1853" s="355">
        <f t="shared" si="1734"/>
        <v>0</v>
      </c>
      <c r="CH1853" s="355"/>
      <c r="CJ1853" s="355">
        <f t="shared" si="1735"/>
        <v>0</v>
      </c>
      <c r="CK1853" s="355"/>
      <c r="CL1853" s="355">
        <f t="shared" si="1736"/>
        <v>0</v>
      </c>
      <c r="CM1853" s="355"/>
      <c r="CN1853" s="355">
        <f t="shared" si="1737"/>
        <v>0</v>
      </c>
      <c r="CO1853" s="355"/>
      <c r="CP1853" s="355">
        <f t="shared" si="1738"/>
        <v>0</v>
      </c>
      <c r="CQ1853" s="355"/>
      <c r="CS1853" s="355">
        <f t="shared" si="1801"/>
        <v>0</v>
      </c>
      <c r="CT1853" s="355"/>
      <c r="EM1853" s="355">
        <f t="shared" si="1802"/>
        <v>0</v>
      </c>
      <c r="EN1853" s="355"/>
      <c r="EP1853" s="335" t="s">
        <v>1989</v>
      </c>
      <c r="EQ1853" s="345">
        <f>IF($AH$1796=2640,0,IF(OR(AND(EQ1850=0,EQ1851&gt;0),AND(EQ1850="NS",EQ1852&gt;0),AND(EQ1850="NS",EQ1852=0,EQ1851=0)),1,IF(OR(AND(EQ1851&gt;=2,EQ1852&lt;EQ1850),AND(EQ1850="NS",EQ1852=0,EQ1851&gt;0),EQ1850=EQ1852),0,1)))</f>
        <v>0</v>
      </c>
      <c r="ER1853" s="345">
        <f t="shared" ref="ER1853:FE1853" si="1810">IF($AH$1796=2640,0,IF(OR(AND(ER1850=0,ER1851&gt;0),AND(ER1850="NS",ER1852&gt;0),AND(ER1850="NS",ER1852=0,ER1851=0)),1,IF(OR(AND(ER1851&gt;=2,ER1852&lt;ER1850),AND(ER1850="NS",ER1852=0,ER1851&gt;0),ER1850=ER1852),0,1)))</f>
        <v>0</v>
      </c>
      <c r="ES1853" s="345">
        <f t="shared" si="1810"/>
        <v>0</v>
      </c>
      <c r="ET1853" s="345">
        <f t="shared" si="1810"/>
        <v>0</v>
      </c>
      <c r="EU1853" s="345">
        <f t="shared" si="1810"/>
        <v>0</v>
      </c>
      <c r="EV1853" s="345">
        <f t="shared" si="1810"/>
        <v>0</v>
      </c>
      <c r="EW1853" s="345">
        <f t="shared" si="1810"/>
        <v>0</v>
      </c>
      <c r="EX1853" s="345">
        <f t="shared" si="1810"/>
        <v>0</v>
      </c>
      <c r="EY1853" s="345">
        <f t="shared" si="1810"/>
        <v>0</v>
      </c>
      <c r="EZ1853" s="345">
        <f t="shared" si="1810"/>
        <v>0</v>
      </c>
      <c r="FA1853" s="345">
        <f t="shared" si="1810"/>
        <v>0</v>
      </c>
      <c r="FB1853" s="345">
        <f t="shared" si="1810"/>
        <v>0</v>
      </c>
      <c r="FC1853" s="345">
        <f t="shared" si="1810"/>
        <v>0</v>
      </c>
      <c r="FD1853" s="345">
        <f t="shared" si="1810"/>
        <v>0</v>
      </c>
      <c r="FE1853" s="345">
        <f t="shared" si="1810"/>
        <v>0</v>
      </c>
    </row>
    <row r="1854" spans="3:161">
      <c r="C1854" s="613"/>
      <c r="D1854" s="538"/>
      <c r="E1854" s="539"/>
      <c r="F1854" s="540"/>
      <c r="G1854" s="581" t="s">
        <v>297</v>
      </c>
      <c r="H1854" s="581"/>
      <c r="I1854" s="302"/>
      <c r="J1854" s="604" t="s">
        <v>45</v>
      </c>
      <c r="K1854" s="604"/>
      <c r="L1854" s="604"/>
      <c r="M1854" s="604"/>
      <c r="N1854" s="605"/>
      <c r="O1854" s="215"/>
      <c r="P1854" s="215"/>
      <c r="Q1854" s="215"/>
      <c r="R1854" s="215"/>
      <c r="S1854" s="215"/>
      <c r="T1854" s="215"/>
      <c r="U1854" s="215"/>
      <c r="V1854" s="215"/>
      <c r="W1854" s="215"/>
      <c r="X1854" s="215"/>
      <c r="Y1854" s="215"/>
      <c r="Z1854" s="215"/>
      <c r="AA1854" s="215"/>
      <c r="AB1854" s="215"/>
      <c r="AC1854" s="215"/>
      <c r="AD1854" s="215"/>
      <c r="AH1854" s="355">
        <f t="shared" si="1711"/>
        <v>0</v>
      </c>
      <c r="AI1854" s="355"/>
      <c r="AJ1854" s="355">
        <f t="shared" si="1712"/>
        <v>0</v>
      </c>
      <c r="AK1854" s="355"/>
      <c r="AL1854" s="355">
        <f t="shared" si="1713"/>
        <v>0</v>
      </c>
      <c r="AM1854" s="355"/>
      <c r="AN1854" s="355">
        <f t="shared" si="1714"/>
        <v>0</v>
      </c>
      <c r="AO1854" s="355"/>
      <c r="AQ1854" s="355">
        <f t="shared" si="1715"/>
        <v>0</v>
      </c>
      <c r="AR1854" s="355"/>
      <c r="AS1854" s="355">
        <f t="shared" si="1716"/>
        <v>0</v>
      </c>
      <c r="AT1854" s="355"/>
      <c r="AU1854" s="355">
        <f t="shared" si="1717"/>
        <v>0</v>
      </c>
      <c r="AV1854" s="355"/>
      <c r="AW1854" s="355">
        <f t="shared" si="1718"/>
        <v>0</v>
      </c>
      <c r="AX1854" s="355"/>
      <c r="AZ1854" s="355">
        <f t="shared" si="1719"/>
        <v>0</v>
      </c>
      <c r="BA1854" s="355"/>
      <c r="BB1854" s="355">
        <f t="shared" si="1720"/>
        <v>0</v>
      </c>
      <c r="BC1854" s="355"/>
      <c r="BD1854" s="355">
        <f t="shared" si="1721"/>
        <v>0</v>
      </c>
      <c r="BE1854" s="355"/>
      <c r="BF1854" s="355">
        <f t="shared" si="1722"/>
        <v>0</v>
      </c>
      <c r="BG1854" s="355"/>
      <c r="BI1854" s="355">
        <f t="shared" si="1723"/>
        <v>0</v>
      </c>
      <c r="BJ1854" s="355"/>
      <c r="BK1854" s="355">
        <f t="shared" si="1724"/>
        <v>0</v>
      </c>
      <c r="BL1854" s="355"/>
      <c r="BM1854" s="355">
        <f t="shared" si="1725"/>
        <v>0</v>
      </c>
      <c r="BN1854" s="355"/>
      <c r="BO1854" s="355">
        <f t="shared" si="1726"/>
        <v>0</v>
      </c>
      <c r="BP1854" s="355"/>
      <c r="BR1854" s="355">
        <f t="shared" si="1727"/>
        <v>0</v>
      </c>
      <c r="BS1854" s="355"/>
      <c r="BT1854" s="355">
        <f t="shared" si="1728"/>
        <v>0</v>
      </c>
      <c r="BU1854" s="355"/>
      <c r="BV1854" s="355">
        <f t="shared" si="1729"/>
        <v>0</v>
      </c>
      <c r="BW1854" s="355"/>
      <c r="BX1854" s="355">
        <f t="shared" si="1730"/>
        <v>0</v>
      </c>
      <c r="BY1854" s="355"/>
      <c r="CA1854" s="355">
        <f t="shared" si="1731"/>
        <v>0</v>
      </c>
      <c r="CB1854" s="355"/>
      <c r="CC1854" s="355">
        <f t="shared" si="1732"/>
        <v>0</v>
      </c>
      <c r="CD1854" s="355"/>
      <c r="CE1854" s="355">
        <f t="shared" si="1733"/>
        <v>0</v>
      </c>
      <c r="CF1854" s="355"/>
      <c r="CG1854" s="355">
        <f t="shared" si="1734"/>
        <v>0</v>
      </c>
      <c r="CH1854" s="355"/>
      <c r="CJ1854" s="355">
        <f t="shared" si="1735"/>
        <v>0</v>
      </c>
      <c r="CK1854" s="355"/>
      <c r="CL1854" s="355">
        <f t="shared" si="1736"/>
        <v>0</v>
      </c>
      <c r="CM1854" s="355"/>
      <c r="CN1854" s="355">
        <f t="shared" si="1737"/>
        <v>0</v>
      </c>
      <c r="CO1854" s="355"/>
      <c r="CP1854" s="355">
        <f t="shared" si="1738"/>
        <v>0</v>
      </c>
      <c r="CQ1854" s="355"/>
      <c r="CS1854" s="355">
        <f t="shared" si="1801"/>
        <v>0</v>
      </c>
      <c r="CT1854" s="355"/>
      <c r="EM1854" s="355">
        <f t="shared" si="1802"/>
        <v>0</v>
      </c>
      <c r="EN1854" s="355"/>
      <c r="EP1854" s="346"/>
      <c r="EQ1854" s="346"/>
      <c r="ER1854" s="346"/>
      <c r="ES1854" s="346"/>
      <c r="ET1854" s="346"/>
      <c r="EU1854" s="346"/>
      <c r="EV1854" s="346"/>
      <c r="EW1854" s="346"/>
      <c r="EX1854" s="346"/>
      <c r="EY1854" s="346"/>
      <c r="EZ1854" s="346"/>
      <c r="FA1854" s="346"/>
      <c r="FB1854" s="346"/>
      <c r="FC1854" s="346"/>
      <c r="FD1854" s="346"/>
      <c r="FE1854" s="334">
        <f>SUM(EQ1853:FE1853)</f>
        <v>0</v>
      </c>
    </row>
    <row r="1855" spans="3:161">
      <c r="C1855" s="613"/>
      <c r="D1855" s="538"/>
      <c r="E1855" s="539"/>
      <c r="F1855" s="540"/>
      <c r="G1855" s="518" t="s">
        <v>116</v>
      </c>
      <c r="H1855" s="518"/>
      <c r="I1855" s="583" t="s">
        <v>298</v>
      </c>
      <c r="J1855" s="583"/>
      <c r="K1855" s="583"/>
      <c r="L1855" s="583"/>
      <c r="M1855" s="583"/>
      <c r="N1855" s="583"/>
      <c r="O1855" s="215"/>
      <c r="P1855" s="215"/>
      <c r="Q1855" s="215"/>
      <c r="R1855" s="215"/>
      <c r="S1855" s="215"/>
      <c r="T1855" s="215"/>
      <c r="U1855" s="215"/>
      <c r="V1855" s="215"/>
      <c r="W1855" s="215"/>
      <c r="X1855" s="215"/>
      <c r="Y1855" s="215"/>
      <c r="Z1855" s="215"/>
      <c r="AA1855" s="215"/>
      <c r="AB1855" s="215"/>
      <c r="AC1855" s="215"/>
      <c r="AD1855" s="215"/>
      <c r="AH1855" s="355">
        <f t="shared" si="1711"/>
        <v>0</v>
      </c>
      <c r="AI1855" s="355"/>
      <c r="AJ1855" s="355">
        <f t="shared" si="1712"/>
        <v>0</v>
      </c>
      <c r="AK1855" s="355"/>
      <c r="AL1855" s="355">
        <f t="shared" si="1713"/>
        <v>0</v>
      </c>
      <c r="AM1855" s="355"/>
      <c r="AN1855" s="355">
        <f t="shared" si="1714"/>
        <v>0</v>
      </c>
      <c r="AO1855" s="355"/>
      <c r="AQ1855" s="355">
        <f t="shared" si="1715"/>
        <v>0</v>
      </c>
      <c r="AR1855" s="355"/>
      <c r="AS1855" s="355">
        <f t="shared" si="1716"/>
        <v>0</v>
      </c>
      <c r="AT1855" s="355"/>
      <c r="AU1855" s="355">
        <f t="shared" si="1717"/>
        <v>0</v>
      </c>
      <c r="AV1855" s="355"/>
      <c r="AW1855" s="355">
        <f t="shared" si="1718"/>
        <v>0</v>
      </c>
      <c r="AX1855" s="355"/>
      <c r="AZ1855" s="355">
        <f t="shared" si="1719"/>
        <v>0</v>
      </c>
      <c r="BA1855" s="355"/>
      <c r="BB1855" s="355">
        <f t="shared" si="1720"/>
        <v>0</v>
      </c>
      <c r="BC1855" s="355"/>
      <c r="BD1855" s="355">
        <f t="shared" si="1721"/>
        <v>0</v>
      </c>
      <c r="BE1855" s="355"/>
      <c r="BF1855" s="355">
        <f t="shared" si="1722"/>
        <v>0</v>
      </c>
      <c r="BG1855" s="355"/>
      <c r="BI1855" s="355">
        <f t="shared" si="1723"/>
        <v>0</v>
      </c>
      <c r="BJ1855" s="355"/>
      <c r="BK1855" s="355">
        <f t="shared" si="1724"/>
        <v>0</v>
      </c>
      <c r="BL1855" s="355"/>
      <c r="BM1855" s="355">
        <f t="shared" si="1725"/>
        <v>0</v>
      </c>
      <c r="BN1855" s="355"/>
      <c r="BO1855" s="355">
        <f t="shared" si="1726"/>
        <v>0</v>
      </c>
      <c r="BP1855" s="355"/>
      <c r="BR1855" s="355">
        <f t="shared" si="1727"/>
        <v>0</v>
      </c>
      <c r="BS1855" s="355"/>
      <c r="BT1855" s="355">
        <f t="shared" si="1728"/>
        <v>0</v>
      </c>
      <c r="BU1855" s="355"/>
      <c r="BV1855" s="355">
        <f t="shared" si="1729"/>
        <v>0</v>
      </c>
      <c r="BW1855" s="355"/>
      <c r="BX1855" s="355">
        <f t="shared" si="1730"/>
        <v>0</v>
      </c>
      <c r="BY1855" s="355"/>
      <c r="CA1855" s="355">
        <f t="shared" si="1731"/>
        <v>0</v>
      </c>
      <c r="CB1855" s="355"/>
      <c r="CC1855" s="355">
        <f t="shared" si="1732"/>
        <v>0</v>
      </c>
      <c r="CD1855" s="355"/>
      <c r="CE1855" s="355">
        <f t="shared" si="1733"/>
        <v>0</v>
      </c>
      <c r="CF1855" s="355"/>
      <c r="CG1855" s="355">
        <f t="shared" si="1734"/>
        <v>0</v>
      </c>
      <c r="CH1855" s="355"/>
      <c r="CJ1855" s="355">
        <f t="shared" si="1735"/>
        <v>0</v>
      </c>
      <c r="CK1855" s="355"/>
      <c r="CL1855" s="355">
        <f t="shared" si="1736"/>
        <v>0</v>
      </c>
      <c r="CM1855" s="355"/>
      <c r="CN1855" s="355">
        <f t="shared" si="1737"/>
        <v>0</v>
      </c>
      <c r="CO1855" s="355"/>
      <c r="CP1855" s="355">
        <f t="shared" si="1738"/>
        <v>0</v>
      </c>
      <c r="CQ1855" s="355"/>
      <c r="CS1855" s="355">
        <f t="shared" si="1801"/>
        <v>0</v>
      </c>
      <c r="CT1855" s="355"/>
      <c r="EM1855" s="355">
        <f t="shared" si="1802"/>
        <v>0</v>
      </c>
      <c r="EN1855" s="355"/>
      <c r="EP1855" s="346"/>
      <c r="EQ1855" s="346"/>
      <c r="ER1855" s="346"/>
      <c r="ES1855" s="346"/>
      <c r="ET1855" s="346"/>
      <c r="EU1855" s="346"/>
      <c r="EV1855" s="346"/>
      <c r="EW1855" s="346"/>
      <c r="EX1855" s="346"/>
      <c r="EY1855" s="346"/>
      <c r="EZ1855" s="346"/>
      <c r="FA1855" s="346"/>
      <c r="FB1855" s="346"/>
      <c r="FC1855" s="346"/>
      <c r="FD1855" s="346"/>
      <c r="FE1855" s="346"/>
    </row>
    <row r="1856" spans="3:161">
      <c r="C1856" s="613"/>
      <c r="D1856" s="538"/>
      <c r="E1856" s="539"/>
      <c r="F1856" s="540"/>
      <c r="G1856" s="518" t="s">
        <v>117</v>
      </c>
      <c r="H1856" s="518"/>
      <c r="I1856" s="524" t="s">
        <v>299</v>
      </c>
      <c r="J1856" s="524"/>
      <c r="K1856" s="524"/>
      <c r="L1856" s="524"/>
      <c r="M1856" s="524"/>
      <c r="N1856" s="524"/>
      <c r="O1856" s="215"/>
      <c r="P1856" s="215"/>
      <c r="Q1856" s="215"/>
      <c r="R1856" s="215"/>
      <c r="S1856" s="215"/>
      <c r="T1856" s="215"/>
      <c r="U1856" s="215"/>
      <c r="V1856" s="215"/>
      <c r="W1856" s="215"/>
      <c r="X1856" s="215"/>
      <c r="Y1856" s="215"/>
      <c r="Z1856" s="215"/>
      <c r="AA1856" s="215"/>
      <c r="AB1856" s="215"/>
      <c r="AC1856" s="215"/>
      <c r="AD1856" s="215"/>
      <c r="AH1856" s="355">
        <f t="shared" si="1711"/>
        <v>0</v>
      </c>
      <c r="AI1856" s="355"/>
      <c r="AJ1856" s="355">
        <f t="shared" si="1712"/>
        <v>0</v>
      </c>
      <c r="AK1856" s="355"/>
      <c r="AL1856" s="355">
        <f t="shared" si="1713"/>
        <v>0</v>
      </c>
      <c r="AM1856" s="355"/>
      <c r="AN1856" s="355">
        <f t="shared" si="1714"/>
        <v>0</v>
      </c>
      <c r="AO1856" s="355"/>
      <c r="AQ1856" s="355">
        <f t="shared" si="1715"/>
        <v>0</v>
      </c>
      <c r="AR1856" s="355"/>
      <c r="AS1856" s="355">
        <f t="shared" si="1716"/>
        <v>0</v>
      </c>
      <c r="AT1856" s="355"/>
      <c r="AU1856" s="355">
        <f t="shared" si="1717"/>
        <v>0</v>
      </c>
      <c r="AV1856" s="355"/>
      <c r="AW1856" s="355">
        <f t="shared" si="1718"/>
        <v>0</v>
      </c>
      <c r="AX1856" s="355"/>
      <c r="AZ1856" s="355">
        <f t="shared" si="1719"/>
        <v>0</v>
      </c>
      <c r="BA1856" s="355"/>
      <c r="BB1856" s="355">
        <f t="shared" si="1720"/>
        <v>0</v>
      </c>
      <c r="BC1856" s="355"/>
      <c r="BD1856" s="355">
        <f t="shared" si="1721"/>
        <v>0</v>
      </c>
      <c r="BE1856" s="355"/>
      <c r="BF1856" s="355">
        <f t="shared" si="1722"/>
        <v>0</v>
      </c>
      <c r="BG1856" s="355"/>
      <c r="BI1856" s="355">
        <f t="shared" si="1723"/>
        <v>0</v>
      </c>
      <c r="BJ1856" s="355"/>
      <c r="BK1856" s="355">
        <f t="shared" si="1724"/>
        <v>0</v>
      </c>
      <c r="BL1856" s="355"/>
      <c r="BM1856" s="355">
        <f t="shared" si="1725"/>
        <v>0</v>
      </c>
      <c r="BN1856" s="355"/>
      <c r="BO1856" s="355">
        <f t="shared" si="1726"/>
        <v>0</v>
      </c>
      <c r="BP1856" s="355"/>
      <c r="BR1856" s="355">
        <f t="shared" si="1727"/>
        <v>0</v>
      </c>
      <c r="BS1856" s="355"/>
      <c r="BT1856" s="355">
        <f t="shared" si="1728"/>
        <v>0</v>
      </c>
      <c r="BU1856" s="355"/>
      <c r="BV1856" s="355">
        <f t="shared" si="1729"/>
        <v>0</v>
      </c>
      <c r="BW1856" s="355"/>
      <c r="BX1856" s="355">
        <f t="shared" si="1730"/>
        <v>0</v>
      </c>
      <c r="BY1856" s="355"/>
      <c r="CA1856" s="355">
        <f t="shared" si="1731"/>
        <v>0</v>
      </c>
      <c r="CB1856" s="355"/>
      <c r="CC1856" s="355">
        <f t="shared" si="1732"/>
        <v>0</v>
      </c>
      <c r="CD1856" s="355"/>
      <c r="CE1856" s="355">
        <f t="shared" si="1733"/>
        <v>0</v>
      </c>
      <c r="CF1856" s="355"/>
      <c r="CG1856" s="355">
        <f t="shared" si="1734"/>
        <v>0</v>
      </c>
      <c r="CH1856" s="355"/>
      <c r="CJ1856" s="355">
        <f t="shared" si="1735"/>
        <v>0</v>
      </c>
      <c r="CK1856" s="355"/>
      <c r="CL1856" s="355">
        <f t="shared" si="1736"/>
        <v>0</v>
      </c>
      <c r="CM1856" s="355"/>
      <c r="CN1856" s="355">
        <f t="shared" si="1737"/>
        <v>0</v>
      </c>
      <c r="CO1856" s="355"/>
      <c r="CP1856" s="355">
        <f t="shared" si="1738"/>
        <v>0</v>
      </c>
      <c r="CQ1856" s="355"/>
      <c r="CS1856" s="355">
        <f t="shared" si="1801"/>
        <v>0</v>
      </c>
      <c r="CT1856" s="355"/>
      <c r="EM1856" s="355">
        <f t="shared" si="1802"/>
        <v>0</v>
      </c>
      <c r="EN1856" s="355"/>
      <c r="EP1856" s="445">
        <v>7.02</v>
      </c>
      <c r="EQ1856" s="445"/>
      <c r="ER1856" s="445"/>
      <c r="ES1856" s="445"/>
      <c r="ET1856" s="445"/>
      <c r="EU1856" s="445"/>
      <c r="EV1856" s="445"/>
      <c r="EW1856" s="445"/>
      <c r="EX1856" s="445"/>
      <c r="EY1856" s="445"/>
      <c r="EZ1856" s="445"/>
      <c r="FA1856" s="445"/>
      <c r="FB1856" s="445"/>
      <c r="FC1856" s="445"/>
      <c r="FD1856" s="445"/>
      <c r="FE1856" s="445"/>
    </row>
    <row r="1857" spans="3:161">
      <c r="C1857" s="613"/>
      <c r="D1857" s="538"/>
      <c r="E1857" s="539"/>
      <c r="F1857" s="540"/>
      <c r="G1857" s="518" t="s">
        <v>118</v>
      </c>
      <c r="H1857" s="518"/>
      <c r="I1857" s="580" t="s">
        <v>300</v>
      </c>
      <c r="J1857" s="580"/>
      <c r="K1857" s="580"/>
      <c r="L1857" s="580"/>
      <c r="M1857" s="580"/>
      <c r="N1857" s="580"/>
      <c r="O1857" s="215"/>
      <c r="P1857" s="215"/>
      <c r="Q1857" s="215"/>
      <c r="R1857" s="215"/>
      <c r="S1857" s="215"/>
      <c r="T1857" s="215"/>
      <c r="U1857" s="215"/>
      <c r="V1857" s="215"/>
      <c r="W1857" s="215"/>
      <c r="X1857" s="215"/>
      <c r="Y1857" s="215"/>
      <c r="Z1857" s="215"/>
      <c r="AA1857" s="215"/>
      <c r="AB1857" s="215"/>
      <c r="AC1857" s="215"/>
      <c r="AD1857" s="215"/>
      <c r="AH1857" s="355">
        <f t="shared" si="1711"/>
        <v>0</v>
      </c>
      <c r="AI1857" s="355"/>
      <c r="AJ1857" s="355">
        <f t="shared" si="1712"/>
        <v>0</v>
      </c>
      <c r="AK1857" s="355"/>
      <c r="AL1857" s="355">
        <f t="shared" si="1713"/>
        <v>0</v>
      </c>
      <c r="AM1857" s="355"/>
      <c r="AN1857" s="355">
        <f t="shared" si="1714"/>
        <v>0</v>
      </c>
      <c r="AO1857" s="355"/>
      <c r="AQ1857" s="355">
        <f t="shared" si="1715"/>
        <v>0</v>
      </c>
      <c r="AR1857" s="355"/>
      <c r="AS1857" s="355">
        <f t="shared" si="1716"/>
        <v>0</v>
      </c>
      <c r="AT1857" s="355"/>
      <c r="AU1857" s="355">
        <f t="shared" si="1717"/>
        <v>0</v>
      </c>
      <c r="AV1857" s="355"/>
      <c r="AW1857" s="355">
        <f t="shared" si="1718"/>
        <v>0</v>
      </c>
      <c r="AX1857" s="355"/>
      <c r="AZ1857" s="355">
        <f t="shared" si="1719"/>
        <v>0</v>
      </c>
      <c r="BA1857" s="355"/>
      <c r="BB1857" s="355">
        <f t="shared" si="1720"/>
        <v>0</v>
      </c>
      <c r="BC1857" s="355"/>
      <c r="BD1857" s="355">
        <f t="shared" si="1721"/>
        <v>0</v>
      </c>
      <c r="BE1857" s="355"/>
      <c r="BF1857" s="355">
        <f t="shared" si="1722"/>
        <v>0</v>
      </c>
      <c r="BG1857" s="355"/>
      <c r="BI1857" s="355">
        <f t="shared" si="1723"/>
        <v>0</v>
      </c>
      <c r="BJ1857" s="355"/>
      <c r="BK1857" s="355">
        <f t="shared" si="1724"/>
        <v>0</v>
      </c>
      <c r="BL1857" s="355"/>
      <c r="BM1857" s="355">
        <f t="shared" si="1725"/>
        <v>0</v>
      </c>
      <c r="BN1857" s="355"/>
      <c r="BO1857" s="355">
        <f t="shared" si="1726"/>
        <v>0</v>
      </c>
      <c r="BP1857" s="355"/>
      <c r="BR1857" s="355">
        <f t="shared" si="1727"/>
        <v>0</v>
      </c>
      <c r="BS1857" s="355"/>
      <c r="BT1857" s="355">
        <f t="shared" si="1728"/>
        <v>0</v>
      </c>
      <c r="BU1857" s="355"/>
      <c r="BV1857" s="355">
        <f t="shared" si="1729"/>
        <v>0</v>
      </c>
      <c r="BW1857" s="355"/>
      <c r="BX1857" s="355">
        <f t="shared" si="1730"/>
        <v>0</v>
      </c>
      <c r="BY1857" s="355"/>
      <c r="CA1857" s="355">
        <f t="shared" si="1731"/>
        <v>0</v>
      </c>
      <c r="CB1857" s="355"/>
      <c r="CC1857" s="355">
        <f t="shared" si="1732"/>
        <v>0</v>
      </c>
      <c r="CD1857" s="355"/>
      <c r="CE1857" s="355">
        <f t="shared" si="1733"/>
        <v>0</v>
      </c>
      <c r="CF1857" s="355"/>
      <c r="CG1857" s="355">
        <f t="shared" si="1734"/>
        <v>0</v>
      </c>
      <c r="CH1857" s="355"/>
      <c r="CJ1857" s="355">
        <f t="shared" si="1735"/>
        <v>0</v>
      </c>
      <c r="CK1857" s="355"/>
      <c r="CL1857" s="355">
        <f t="shared" si="1736"/>
        <v>0</v>
      </c>
      <c r="CM1857" s="355"/>
      <c r="CN1857" s="355">
        <f t="shared" si="1737"/>
        <v>0</v>
      </c>
      <c r="CO1857" s="355"/>
      <c r="CP1857" s="355">
        <f t="shared" si="1738"/>
        <v>0</v>
      </c>
      <c r="CQ1857" s="355"/>
      <c r="CS1857" s="355">
        <f t="shared" si="1801"/>
        <v>0</v>
      </c>
      <c r="CT1857" s="355"/>
      <c r="EM1857" s="355">
        <f t="shared" si="1802"/>
        <v>0</v>
      </c>
      <c r="EN1857" s="355"/>
      <c r="EP1857" s="335" t="s">
        <v>1986</v>
      </c>
      <c r="EQ1857" s="334">
        <f>P1892</f>
        <v>0</v>
      </c>
      <c r="ER1857" s="334">
        <f t="shared" ref="ER1857:FE1857" si="1811">Q1892</f>
        <v>0</v>
      </c>
      <c r="ES1857" s="334">
        <f t="shared" si="1811"/>
        <v>0</v>
      </c>
      <c r="ET1857" s="334">
        <f t="shared" si="1811"/>
        <v>0</v>
      </c>
      <c r="EU1857" s="334">
        <f t="shared" si="1811"/>
        <v>0</v>
      </c>
      <c r="EV1857" s="334">
        <f t="shared" si="1811"/>
        <v>0</v>
      </c>
      <c r="EW1857" s="334">
        <f t="shared" si="1811"/>
        <v>0</v>
      </c>
      <c r="EX1857" s="334">
        <f t="shared" si="1811"/>
        <v>0</v>
      </c>
      <c r="EY1857" s="334">
        <f t="shared" si="1811"/>
        <v>0</v>
      </c>
      <c r="EZ1857" s="334">
        <f t="shared" si="1811"/>
        <v>0</v>
      </c>
      <c r="FA1857" s="334">
        <f t="shared" si="1811"/>
        <v>0</v>
      </c>
      <c r="FB1857" s="334">
        <f t="shared" si="1811"/>
        <v>0</v>
      </c>
      <c r="FC1857" s="334">
        <f t="shared" si="1811"/>
        <v>0</v>
      </c>
      <c r="FD1857" s="334">
        <f t="shared" si="1811"/>
        <v>0</v>
      </c>
      <c r="FE1857" s="334">
        <f t="shared" si="1811"/>
        <v>0</v>
      </c>
    </row>
    <row r="1858" spans="3:161" ht="48" customHeight="1">
      <c r="C1858" s="613"/>
      <c r="D1858" s="538"/>
      <c r="E1858" s="539"/>
      <c r="F1858" s="540"/>
      <c r="G1858" s="519" t="s">
        <v>301</v>
      </c>
      <c r="H1858" s="520"/>
      <c r="I1858" s="300"/>
      <c r="J1858" s="606" t="s">
        <v>302</v>
      </c>
      <c r="K1858" s="606"/>
      <c r="L1858" s="606"/>
      <c r="M1858" s="606"/>
      <c r="N1858" s="607"/>
      <c r="O1858" s="215"/>
      <c r="P1858" s="215"/>
      <c r="Q1858" s="215"/>
      <c r="R1858" s="215"/>
      <c r="S1858" s="215"/>
      <c r="T1858" s="215"/>
      <c r="U1858" s="215"/>
      <c r="V1858" s="215"/>
      <c r="W1858" s="215"/>
      <c r="X1858" s="215"/>
      <c r="Y1858" s="215"/>
      <c r="Z1858" s="215"/>
      <c r="AA1858" s="215"/>
      <c r="AB1858" s="215"/>
      <c r="AC1858" s="215"/>
      <c r="AD1858" s="215"/>
      <c r="AH1858" s="355">
        <f t="shared" si="1711"/>
        <v>0</v>
      </c>
      <c r="AI1858" s="355"/>
      <c r="AJ1858" s="355">
        <f t="shared" si="1712"/>
        <v>0</v>
      </c>
      <c r="AK1858" s="355"/>
      <c r="AL1858" s="355">
        <f t="shared" si="1713"/>
        <v>0</v>
      </c>
      <c r="AM1858" s="355"/>
      <c r="AN1858" s="355">
        <f t="shared" si="1714"/>
        <v>0</v>
      </c>
      <c r="AO1858" s="355"/>
      <c r="AQ1858" s="355">
        <f t="shared" si="1715"/>
        <v>0</v>
      </c>
      <c r="AR1858" s="355"/>
      <c r="AS1858" s="355">
        <f t="shared" si="1716"/>
        <v>0</v>
      </c>
      <c r="AT1858" s="355"/>
      <c r="AU1858" s="355">
        <f t="shared" si="1717"/>
        <v>0</v>
      </c>
      <c r="AV1858" s="355"/>
      <c r="AW1858" s="355">
        <f t="shared" si="1718"/>
        <v>0</v>
      </c>
      <c r="AX1858" s="355"/>
      <c r="AZ1858" s="355">
        <f t="shared" si="1719"/>
        <v>0</v>
      </c>
      <c r="BA1858" s="355"/>
      <c r="BB1858" s="355">
        <f t="shared" si="1720"/>
        <v>0</v>
      </c>
      <c r="BC1858" s="355"/>
      <c r="BD1858" s="355">
        <f t="shared" si="1721"/>
        <v>0</v>
      </c>
      <c r="BE1858" s="355"/>
      <c r="BF1858" s="355">
        <f t="shared" si="1722"/>
        <v>0</v>
      </c>
      <c r="BG1858" s="355"/>
      <c r="BI1858" s="355">
        <f t="shared" si="1723"/>
        <v>0</v>
      </c>
      <c r="BJ1858" s="355"/>
      <c r="BK1858" s="355">
        <f t="shared" si="1724"/>
        <v>0</v>
      </c>
      <c r="BL1858" s="355"/>
      <c r="BM1858" s="355">
        <f t="shared" si="1725"/>
        <v>0</v>
      </c>
      <c r="BN1858" s="355"/>
      <c r="BO1858" s="355">
        <f t="shared" si="1726"/>
        <v>0</v>
      </c>
      <c r="BP1858" s="355"/>
      <c r="BR1858" s="355">
        <f t="shared" si="1727"/>
        <v>0</v>
      </c>
      <c r="BS1858" s="355"/>
      <c r="BT1858" s="355">
        <f t="shared" si="1728"/>
        <v>0</v>
      </c>
      <c r="BU1858" s="355"/>
      <c r="BV1858" s="355">
        <f t="shared" si="1729"/>
        <v>0</v>
      </c>
      <c r="BW1858" s="355"/>
      <c r="BX1858" s="355">
        <f t="shared" si="1730"/>
        <v>0</v>
      </c>
      <c r="BY1858" s="355"/>
      <c r="CA1858" s="355">
        <f t="shared" si="1731"/>
        <v>0</v>
      </c>
      <c r="CB1858" s="355"/>
      <c r="CC1858" s="355">
        <f t="shared" si="1732"/>
        <v>0</v>
      </c>
      <c r="CD1858" s="355"/>
      <c r="CE1858" s="355">
        <f t="shared" si="1733"/>
        <v>0</v>
      </c>
      <c r="CF1858" s="355"/>
      <c r="CG1858" s="355">
        <f t="shared" si="1734"/>
        <v>0</v>
      </c>
      <c r="CH1858" s="355"/>
      <c r="CJ1858" s="355">
        <f t="shared" si="1735"/>
        <v>0</v>
      </c>
      <c r="CK1858" s="355"/>
      <c r="CL1858" s="355">
        <f t="shared" si="1736"/>
        <v>0</v>
      </c>
      <c r="CM1858" s="355"/>
      <c r="CN1858" s="355">
        <f t="shared" si="1737"/>
        <v>0</v>
      </c>
      <c r="CO1858" s="355"/>
      <c r="CP1858" s="355">
        <f t="shared" si="1738"/>
        <v>0</v>
      </c>
      <c r="CQ1858" s="355"/>
      <c r="CS1858" s="355">
        <f t="shared" si="1801"/>
        <v>0</v>
      </c>
      <c r="CT1858" s="355"/>
      <c r="EM1858" s="355">
        <f t="shared" si="1802"/>
        <v>0</v>
      </c>
      <c r="EN1858" s="355"/>
      <c r="EP1858" s="335" t="s">
        <v>1987</v>
      </c>
      <c r="EQ1858" s="334">
        <f>COUNTIF(P1893:P1900,"NS")</f>
        <v>0</v>
      </c>
      <c r="ER1858" s="334">
        <f t="shared" ref="ER1858:FE1858" si="1812">COUNTIF(Q1893:Q1900,"NS")</f>
        <v>0</v>
      </c>
      <c r="ES1858" s="334">
        <f t="shared" si="1812"/>
        <v>0</v>
      </c>
      <c r="ET1858" s="334">
        <f t="shared" si="1812"/>
        <v>0</v>
      </c>
      <c r="EU1858" s="334">
        <f t="shared" si="1812"/>
        <v>0</v>
      </c>
      <c r="EV1858" s="334">
        <f t="shared" si="1812"/>
        <v>0</v>
      </c>
      <c r="EW1858" s="334">
        <f t="shared" si="1812"/>
        <v>0</v>
      </c>
      <c r="EX1858" s="334">
        <f t="shared" si="1812"/>
        <v>0</v>
      </c>
      <c r="EY1858" s="334">
        <f t="shared" si="1812"/>
        <v>0</v>
      </c>
      <c r="EZ1858" s="334">
        <f t="shared" si="1812"/>
        <v>0</v>
      </c>
      <c r="FA1858" s="334">
        <f t="shared" si="1812"/>
        <v>0</v>
      </c>
      <c r="FB1858" s="334">
        <f t="shared" si="1812"/>
        <v>0</v>
      </c>
      <c r="FC1858" s="334">
        <f t="shared" si="1812"/>
        <v>0</v>
      </c>
      <c r="FD1858" s="334">
        <f t="shared" si="1812"/>
        <v>0</v>
      </c>
      <c r="FE1858" s="334">
        <f t="shared" si="1812"/>
        <v>0</v>
      </c>
    </row>
    <row r="1859" spans="3:161">
      <c r="C1859" s="613"/>
      <c r="D1859" s="538"/>
      <c r="E1859" s="539"/>
      <c r="F1859" s="540"/>
      <c r="G1859" s="519" t="s">
        <v>303</v>
      </c>
      <c r="H1859" s="520"/>
      <c r="I1859" s="301"/>
      <c r="J1859" s="601" t="s">
        <v>304</v>
      </c>
      <c r="K1859" s="601"/>
      <c r="L1859" s="601"/>
      <c r="M1859" s="601"/>
      <c r="N1859" s="602"/>
      <c r="O1859" s="215"/>
      <c r="P1859" s="215"/>
      <c r="Q1859" s="215"/>
      <c r="R1859" s="215"/>
      <c r="S1859" s="215"/>
      <c r="T1859" s="215"/>
      <c r="U1859" s="215"/>
      <c r="V1859" s="215"/>
      <c r="W1859" s="215"/>
      <c r="X1859" s="215"/>
      <c r="Y1859" s="215"/>
      <c r="Z1859" s="215"/>
      <c r="AA1859" s="215"/>
      <c r="AB1859" s="215"/>
      <c r="AC1859" s="215"/>
      <c r="AD1859" s="215"/>
      <c r="AH1859" s="355">
        <f t="shared" si="1711"/>
        <v>0</v>
      </c>
      <c r="AI1859" s="355"/>
      <c r="AJ1859" s="355">
        <f t="shared" si="1712"/>
        <v>0</v>
      </c>
      <c r="AK1859" s="355"/>
      <c r="AL1859" s="355">
        <f t="shared" si="1713"/>
        <v>0</v>
      </c>
      <c r="AM1859" s="355"/>
      <c r="AN1859" s="355">
        <f t="shared" si="1714"/>
        <v>0</v>
      </c>
      <c r="AO1859" s="355"/>
      <c r="AQ1859" s="355">
        <f t="shared" si="1715"/>
        <v>0</v>
      </c>
      <c r="AR1859" s="355"/>
      <c r="AS1859" s="355">
        <f t="shared" si="1716"/>
        <v>0</v>
      </c>
      <c r="AT1859" s="355"/>
      <c r="AU1859" s="355">
        <f t="shared" si="1717"/>
        <v>0</v>
      </c>
      <c r="AV1859" s="355"/>
      <c r="AW1859" s="355">
        <f t="shared" si="1718"/>
        <v>0</v>
      </c>
      <c r="AX1859" s="355"/>
      <c r="AZ1859" s="355">
        <f t="shared" si="1719"/>
        <v>0</v>
      </c>
      <c r="BA1859" s="355"/>
      <c r="BB1859" s="355">
        <f t="shared" si="1720"/>
        <v>0</v>
      </c>
      <c r="BC1859" s="355"/>
      <c r="BD1859" s="355">
        <f t="shared" si="1721"/>
        <v>0</v>
      </c>
      <c r="BE1859" s="355"/>
      <c r="BF1859" s="355">
        <f t="shared" si="1722"/>
        <v>0</v>
      </c>
      <c r="BG1859" s="355"/>
      <c r="BI1859" s="355">
        <f t="shared" si="1723"/>
        <v>0</v>
      </c>
      <c r="BJ1859" s="355"/>
      <c r="BK1859" s="355">
        <f t="shared" si="1724"/>
        <v>0</v>
      </c>
      <c r="BL1859" s="355"/>
      <c r="BM1859" s="355">
        <f t="shared" si="1725"/>
        <v>0</v>
      </c>
      <c r="BN1859" s="355"/>
      <c r="BO1859" s="355">
        <f t="shared" si="1726"/>
        <v>0</v>
      </c>
      <c r="BP1859" s="355"/>
      <c r="BR1859" s="355">
        <f t="shared" si="1727"/>
        <v>0</v>
      </c>
      <c r="BS1859" s="355"/>
      <c r="BT1859" s="355">
        <f t="shared" si="1728"/>
        <v>0</v>
      </c>
      <c r="BU1859" s="355"/>
      <c r="BV1859" s="355">
        <f t="shared" si="1729"/>
        <v>0</v>
      </c>
      <c r="BW1859" s="355"/>
      <c r="BX1859" s="355">
        <f t="shared" si="1730"/>
        <v>0</v>
      </c>
      <c r="BY1859" s="355"/>
      <c r="CA1859" s="355">
        <f t="shared" si="1731"/>
        <v>0</v>
      </c>
      <c r="CB1859" s="355"/>
      <c r="CC1859" s="355">
        <f t="shared" si="1732"/>
        <v>0</v>
      </c>
      <c r="CD1859" s="355"/>
      <c r="CE1859" s="355">
        <f t="shared" si="1733"/>
        <v>0</v>
      </c>
      <c r="CF1859" s="355"/>
      <c r="CG1859" s="355">
        <f t="shared" si="1734"/>
        <v>0</v>
      </c>
      <c r="CH1859" s="355"/>
      <c r="CJ1859" s="355">
        <f t="shared" si="1735"/>
        <v>0</v>
      </c>
      <c r="CK1859" s="355"/>
      <c r="CL1859" s="355">
        <f t="shared" si="1736"/>
        <v>0</v>
      </c>
      <c r="CM1859" s="355"/>
      <c r="CN1859" s="355">
        <f t="shared" si="1737"/>
        <v>0</v>
      </c>
      <c r="CO1859" s="355"/>
      <c r="CP1859" s="355">
        <f t="shared" si="1738"/>
        <v>0</v>
      </c>
      <c r="CQ1859" s="355"/>
      <c r="CS1859" s="355">
        <f t="shared" si="1801"/>
        <v>0</v>
      </c>
      <c r="CT1859" s="355"/>
      <c r="EM1859" s="355">
        <f t="shared" si="1802"/>
        <v>0</v>
      </c>
      <c r="EN1859" s="355"/>
      <c r="EP1859" s="335" t="s">
        <v>1988</v>
      </c>
      <c r="EQ1859" s="334">
        <f>SUM(P1893:P1900)</f>
        <v>0</v>
      </c>
      <c r="ER1859" s="334">
        <f t="shared" ref="ER1859:FE1859" si="1813">SUM(Q1893:Q1900)</f>
        <v>0</v>
      </c>
      <c r="ES1859" s="334">
        <f t="shared" si="1813"/>
        <v>0</v>
      </c>
      <c r="ET1859" s="334">
        <f t="shared" si="1813"/>
        <v>0</v>
      </c>
      <c r="EU1859" s="334">
        <f t="shared" si="1813"/>
        <v>0</v>
      </c>
      <c r="EV1859" s="334">
        <f t="shared" si="1813"/>
        <v>0</v>
      </c>
      <c r="EW1859" s="334">
        <f t="shared" si="1813"/>
        <v>0</v>
      </c>
      <c r="EX1859" s="334">
        <f t="shared" si="1813"/>
        <v>0</v>
      </c>
      <c r="EY1859" s="334">
        <f t="shared" si="1813"/>
        <v>0</v>
      </c>
      <c r="EZ1859" s="334">
        <f t="shared" si="1813"/>
        <v>0</v>
      </c>
      <c r="FA1859" s="334">
        <f t="shared" si="1813"/>
        <v>0</v>
      </c>
      <c r="FB1859" s="334">
        <f t="shared" si="1813"/>
        <v>0</v>
      </c>
      <c r="FC1859" s="334">
        <f t="shared" si="1813"/>
        <v>0</v>
      </c>
      <c r="FD1859" s="334">
        <f t="shared" si="1813"/>
        <v>0</v>
      </c>
      <c r="FE1859" s="334">
        <f t="shared" si="1813"/>
        <v>0</v>
      </c>
    </row>
    <row r="1860" spans="3:161">
      <c r="C1860" s="613"/>
      <c r="D1860" s="538"/>
      <c r="E1860" s="539"/>
      <c r="F1860" s="540"/>
      <c r="G1860" s="610" t="s">
        <v>305</v>
      </c>
      <c r="H1860" s="610"/>
      <c r="I1860" s="302"/>
      <c r="J1860" s="604" t="s">
        <v>45</v>
      </c>
      <c r="K1860" s="604"/>
      <c r="L1860" s="604"/>
      <c r="M1860" s="604"/>
      <c r="N1860" s="605"/>
      <c r="O1860" s="215"/>
      <c r="P1860" s="215"/>
      <c r="Q1860" s="215"/>
      <c r="R1860" s="215"/>
      <c r="S1860" s="215"/>
      <c r="T1860" s="215"/>
      <c r="U1860" s="215"/>
      <c r="V1860" s="215"/>
      <c r="W1860" s="215"/>
      <c r="X1860" s="215"/>
      <c r="Y1860" s="215"/>
      <c r="Z1860" s="215"/>
      <c r="AA1860" s="215"/>
      <c r="AB1860" s="215"/>
      <c r="AC1860" s="215"/>
      <c r="AD1860" s="215"/>
      <c r="AH1860" s="355">
        <f t="shared" si="1711"/>
        <v>0</v>
      </c>
      <c r="AI1860" s="355"/>
      <c r="AJ1860" s="355">
        <f t="shared" si="1712"/>
        <v>0</v>
      </c>
      <c r="AK1860" s="355"/>
      <c r="AL1860" s="355">
        <f t="shared" si="1713"/>
        <v>0</v>
      </c>
      <c r="AM1860" s="355"/>
      <c r="AN1860" s="355">
        <f t="shared" si="1714"/>
        <v>0</v>
      </c>
      <c r="AO1860" s="355"/>
      <c r="AQ1860" s="355">
        <f t="shared" si="1715"/>
        <v>0</v>
      </c>
      <c r="AR1860" s="355"/>
      <c r="AS1860" s="355">
        <f t="shared" si="1716"/>
        <v>0</v>
      </c>
      <c r="AT1860" s="355"/>
      <c r="AU1860" s="355">
        <f t="shared" si="1717"/>
        <v>0</v>
      </c>
      <c r="AV1860" s="355"/>
      <c r="AW1860" s="355">
        <f t="shared" si="1718"/>
        <v>0</v>
      </c>
      <c r="AX1860" s="355"/>
      <c r="AZ1860" s="355">
        <f t="shared" si="1719"/>
        <v>0</v>
      </c>
      <c r="BA1860" s="355"/>
      <c r="BB1860" s="355">
        <f t="shared" si="1720"/>
        <v>0</v>
      </c>
      <c r="BC1860" s="355"/>
      <c r="BD1860" s="355">
        <f t="shared" si="1721"/>
        <v>0</v>
      </c>
      <c r="BE1860" s="355"/>
      <c r="BF1860" s="355">
        <f t="shared" si="1722"/>
        <v>0</v>
      </c>
      <c r="BG1860" s="355"/>
      <c r="BI1860" s="355">
        <f t="shared" si="1723"/>
        <v>0</v>
      </c>
      <c r="BJ1860" s="355"/>
      <c r="BK1860" s="355">
        <f t="shared" si="1724"/>
        <v>0</v>
      </c>
      <c r="BL1860" s="355"/>
      <c r="BM1860" s="355">
        <f t="shared" si="1725"/>
        <v>0</v>
      </c>
      <c r="BN1860" s="355"/>
      <c r="BO1860" s="355">
        <f t="shared" si="1726"/>
        <v>0</v>
      </c>
      <c r="BP1860" s="355"/>
      <c r="BR1860" s="355">
        <f t="shared" si="1727"/>
        <v>0</v>
      </c>
      <c r="BS1860" s="355"/>
      <c r="BT1860" s="355">
        <f t="shared" si="1728"/>
        <v>0</v>
      </c>
      <c r="BU1860" s="355"/>
      <c r="BV1860" s="355">
        <f t="shared" si="1729"/>
        <v>0</v>
      </c>
      <c r="BW1860" s="355"/>
      <c r="BX1860" s="355">
        <f t="shared" si="1730"/>
        <v>0</v>
      </c>
      <c r="BY1860" s="355"/>
      <c r="CA1860" s="355">
        <f t="shared" si="1731"/>
        <v>0</v>
      </c>
      <c r="CB1860" s="355"/>
      <c r="CC1860" s="355">
        <f t="shared" si="1732"/>
        <v>0</v>
      </c>
      <c r="CD1860" s="355"/>
      <c r="CE1860" s="355">
        <f t="shared" si="1733"/>
        <v>0</v>
      </c>
      <c r="CF1860" s="355"/>
      <c r="CG1860" s="355">
        <f t="shared" si="1734"/>
        <v>0</v>
      </c>
      <c r="CH1860" s="355"/>
      <c r="CJ1860" s="355">
        <f t="shared" si="1735"/>
        <v>0</v>
      </c>
      <c r="CK1860" s="355"/>
      <c r="CL1860" s="355">
        <f t="shared" si="1736"/>
        <v>0</v>
      </c>
      <c r="CM1860" s="355"/>
      <c r="CN1860" s="355">
        <f t="shared" si="1737"/>
        <v>0</v>
      </c>
      <c r="CO1860" s="355"/>
      <c r="CP1860" s="355">
        <f t="shared" si="1738"/>
        <v>0</v>
      </c>
      <c r="CQ1860" s="355"/>
      <c r="CS1860" s="355">
        <f t="shared" si="1801"/>
        <v>0</v>
      </c>
      <c r="CT1860" s="355"/>
      <c r="EM1860" s="355">
        <f t="shared" si="1802"/>
        <v>0</v>
      </c>
      <c r="EN1860" s="355"/>
      <c r="EP1860" s="335" t="s">
        <v>1989</v>
      </c>
      <c r="EQ1860" s="345">
        <f>IF($AH$1796=2640,0,IF(OR(AND(EQ1857=0,EQ1858&gt;0),AND(EQ1857="NS",EQ1859&gt;0),AND(EQ1857="NS",EQ1859=0,EQ1858=0)),1,IF(OR(AND(EQ1858&gt;=2,EQ1859&lt;EQ1857),AND(EQ1857="NS",EQ1859=0,EQ1858&gt;0),EQ1857=EQ1859),0,1)))</f>
        <v>0</v>
      </c>
      <c r="ER1860" s="345">
        <f t="shared" ref="ER1860:FE1860" si="1814">IF($AH$1796=2640,0,IF(OR(AND(ER1857=0,ER1858&gt;0),AND(ER1857="NS",ER1859&gt;0),AND(ER1857="NS",ER1859=0,ER1858=0)),1,IF(OR(AND(ER1858&gt;=2,ER1859&lt;ER1857),AND(ER1857="NS",ER1859=0,ER1858&gt;0),ER1857=ER1859),0,1)))</f>
        <v>0</v>
      </c>
      <c r="ES1860" s="345">
        <f t="shared" si="1814"/>
        <v>0</v>
      </c>
      <c r="ET1860" s="345">
        <f t="shared" si="1814"/>
        <v>0</v>
      </c>
      <c r="EU1860" s="345">
        <f t="shared" si="1814"/>
        <v>0</v>
      </c>
      <c r="EV1860" s="345">
        <f t="shared" si="1814"/>
        <v>0</v>
      </c>
      <c r="EW1860" s="345">
        <f t="shared" si="1814"/>
        <v>0</v>
      </c>
      <c r="EX1860" s="345">
        <f t="shared" si="1814"/>
        <v>0</v>
      </c>
      <c r="EY1860" s="345">
        <f t="shared" si="1814"/>
        <v>0</v>
      </c>
      <c r="EZ1860" s="345">
        <f t="shared" si="1814"/>
        <v>0</v>
      </c>
      <c r="FA1860" s="345">
        <f t="shared" si="1814"/>
        <v>0</v>
      </c>
      <c r="FB1860" s="345">
        <f t="shared" si="1814"/>
        <v>0</v>
      </c>
      <c r="FC1860" s="345">
        <f t="shared" si="1814"/>
        <v>0</v>
      </c>
      <c r="FD1860" s="345">
        <f t="shared" si="1814"/>
        <v>0</v>
      </c>
      <c r="FE1860" s="345">
        <f t="shared" si="1814"/>
        <v>0</v>
      </c>
    </row>
    <row r="1861" spans="3:161">
      <c r="C1861" s="613"/>
      <c r="D1861" s="538"/>
      <c r="E1861" s="539"/>
      <c r="F1861" s="540"/>
      <c r="G1861" s="518" t="s">
        <v>120</v>
      </c>
      <c r="H1861" s="518"/>
      <c r="I1861" s="583" t="s">
        <v>306</v>
      </c>
      <c r="J1861" s="583"/>
      <c r="K1861" s="583"/>
      <c r="L1861" s="583"/>
      <c r="M1861" s="583"/>
      <c r="N1861" s="583"/>
      <c r="O1861" s="215"/>
      <c r="P1861" s="215"/>
      <c r="Q1861" s="215"/>
      <c r="R1861" s="215"/>
      <c r="S1861" s="215"/>
      <c r="T1861" s="215"/>
      <c r="U1861" s="215"/>
      <c r="V1861" s="215"/>
      <c r="W1861" s="215"/>
      <c r="X1861" s="215"/>
      <c r="Y1861" s="215"/>
      <c r="Z1861" s="215"/>
      <c r="AA1861" s="215"/>
      <c r="AB1861" s="215"/>
      <c r="AC1861" s="215"/>
      <c r="AD1861" s="215"/>
      <c r="AH1861" s="355">
        <f t="shared" si="1711"/>
        <v>0</v>
      </c>
      <c r="AI1861" s="355"/>
      <c r="AJ1861" s="355">
        <f t="shared" si="1712"/>
        <v>0</v>
      </c>
      <c r="AK1861" s="355"/>
      <c r="AL1861" s="355">
        <f t="shared" si="1713"/>
        <v>0</v>
      </c>
      <c r="AM1861" s="355"/>
      <c r="AN1861" s="355">
        <f t="shared" si="1714"/>
        <v>0</v>
      </c>
      <c r="AO1861" s="355"/>
      <c r="AQ1861" s="355">
        <f t="shared" si="1715"/>
        <v>0</v>
      </c>
      <c r="AR1861" s="355"/>
      <c r="AS1861" s="355">
        <f t="shared" si="1716"/>
        <v>0</v>
      </c>
      <c r="AT1861" s="355"/>
      <c r="AU1861" s="355">
        <f t="shared" si="1717"/>
        <v>0</v>
      </c>
      <c r="AV1861" s="355"/>
      <c r="AW1861" s="355">
        <f t="shared" si="1718"/>
        <v>0</v>
      </c>
      <c r="AX1861" s="355"/>
      <c r="AZ1861" s="355">
        <f t="shared" si="1719"/>
        <v>0</v>
      </c>
      <c r="BA1861" s="355"/>
      <c r="BB1861" s="355">
        <f t="shared" si="1720"/>
        <v>0</v>
      </c>
      <c r="BC1861" s="355"/>
      <c r="BD1861" s="355">
        <f t="shared" si="1721"/>
        <v>0</v>
      </c>
      <c r="BE1861" s="355"/>
      <c r="BF1861" s="355">
        <f t="shared" si="1722"/>
        <v>0</v>
      </c>
      <c r="BG1861" s="355"/>
      <c r="BI1861" s="355">
        <f t="shared" si="1723"/>
        <v>0</v>
      </c>
      <c r="BJ1861" s="355"/>
      <c r="BK1861" s="355">
        <f t="shared" si="1724"/>
        <v>0</v>
      </c>
      <c r="BL1861" s="355"/>
      <c r="BM1861" s="355">
        <f t="shared" si="1725"/>
        <v>0</v>
      </c>
      <c r="BN1861" s="355"/>
      <c r="BO1861" s="355">
        <f t="shared" si="1726"/>
        <v>0</v>
      </c>
      <c r="BP1861" s="355"/>
      <c r="BR1861" s="355">
        <f t="shared" si="1727"/>
        <v>0</v>
      </c>
      <c r="BS1861" s="355"/>
      <c r="BT1861" s="355">
        <f t="shared" si="1728"/>
        <v>0</v>
      </c>
      <c r="BU1861" s="355"/>
      <c r="BV1861" s="355">
        <f t="shared" si="1729"/>
        <v>0</v>
      </c>
      <c r="BW1861" s="355"/>
      <c r="BX1861" s="355">
        <f t="shared" si="1730"/>
        <v>0</v>
      </c>
      <c r="BY1861" s="355"/>
      <c r="CA1861" s="355">
        <f t="shared" si="1731"/>
        <v>0</v>
      </c>
      <c r="CB1861" s="355"/>
      <c r="CC1861" s="355">
        <f t="shared" si="1732"/>
        <v>0</v>
      </c>
      <c r="CD1861" s="355"/>
      <c r="CE1861" s="355">
        <f t="shared" si="1733"/>
        <v>0</v>
      </c>
      <c r="CF1861" s="355"/>
      <c r="CG1861" s="355">
        <f t="shared" si="1734"/>
        <v>0</v>
      </c>
      <c r="CH1861" s="355"/>
      <c r="CJ1861" s="355">
        <f t="shared" si="1735"/>
        <v>0</v>
      </c>
      <c r="CK1861" s="355"/>
      <c r="CL1861" s="355">
        <f t="shared" si="1736"/>
        <v>0</v>
      </c>
      <c r="CM1861" s="355"/>
      <c r="CN1861" s="355">
        <f t="shared" si="1737"/>
        <v>0</v>
      </c>
      <c r="CO1861" s="355"/>
      <c r="CP1861" s="355">
        <f t="shared" si="1738"/>
        <v>0</v>
      </c>
      <c r="CQ1861" s="355"/>
      <c r="CS1861" s="355">
        <f t="shared" si="1801"/>
        <v>0</v>
      </c>
      <c r="CT1861" s="355"/>
      <c r="EM1861" s="355">
        <f t="shared" si="1802"/>
        <v>0</v>
      </c>
      <c r="EN1861" s="355"/>
      <c r="EP1861" s="346"/>
      <c r="EQ1861" s="346"/>
      <c r="ER1861" s="346"/>
      <c r="ES1861" s="346"/>
      <c r="ET1861" s="346"/>
      <c r="EU1861" s="346"/>
      <c r="EV1861" s="346"/>
      <c r="EW1861" s="346"/>
      <c r="EX1861" s="346"/>
      <c r="EY1861" s="346"/>
      <c r="EZ1861" s="346"/>
      <c r="FA1861" s="346"/>
      <c r="FB1861" s="346"/>
      <c r="FC1861" s="346"/>
      <c r="FD1861" s="346"/>
      <c r="FE1861" s="334">
        <f>SUM(EQ1860:FE1860)</f>
        <v>0</v>
      </c>
    </row>
    <row r="1862" spans="3:161">
      <c r="C1862" s="613"/>
      <c r="D1862" s="538"/>
      <c r="E1862" s="539"/>
      <c r="F1862" s="540"/>
      <c r="G1862" s="518" t="s">
        <v>122</v>
      </c>
      <c r="H1862" s="518"/>
      <c r="I1862" s="524" t="s">
        <v>307</v>
      </c>
      <c r="J1862" s="524"/>
      <c r="K1862" s="524"/>
      <c r="L1862" s="524"/>
      <c r="M1862" s="524"/>
      <c r="N1862" s="524"/>
      <c r="O1862" s="215"/>
      <c r="P1862" s="215"/>
      <c r="Q1862" s="215"/>
      <c r="R1862" s="215"/>
      <c r="S1862" s="215"/>
      <c r="T1862" s="215"/>
      <c r="U1862" s="215"/>
      <c r="V1862" s="215"/>
      <c r="W1862" s="215"/>
      <c r="X1862" s="215"/>
      <c r="Y1862" s="215"/>
      <c r="Z1862" s="215"/>
      <c r="AA1862" s="215"/>
      <c r="AB1862" s="215"/>
      <c r="AC1862" s="215"/>
      <c r="AD1862" s="215"/>
      <c r="AH1862" s="355">
        <f t="shared" si="1711"/>
        <v>0</v>
      </c>
      <c r="AI1862" s="355"/>
      <c r="AJ1862" s="355">
        <f t="shared" si="1712"/>
        <v>0</v>
      </c>
      <c r="AK1862" s="355"/>
      <c r="AL1862" s="355">
        <f t="shared" si="1713"/>
        <v>0</v>
      </c>
      <c r="AM1862" s="355"/>
      <c r="AN1862" s="355">
        <f t="shared" si="1714"/>
        <v>0</v>
      </c>
      <c r="AO1862" s="355"/>
      <c r="AQ1862" s="355">
        <f t="shared" si="1715"/>
        <v>0</v>
      </c>
      <c r="AR1862" s="355"/>
      <c r="AS1862" s="355">
        <f t="shared" si="1716"/>
        <v>0</v>
      </c>
      <c r="AT1862" s="355"/>
      <c r="AU1862" s="355">
        <f t="shared" si="1717"/>
        <v>0</v>
      </c>
      <c r="AV1862" s="355"/>
      <c r="AW1862" s="355">
        <f t="shared" si="1718"/>
        <v>0</v>
      </c>
      <c r="AX1862" s="355"/>
      <c r="AZ1862" s="355">
        <f t="shared" si="1719"/>
        <v>0</v>
      </c>
      <c r="BA1862" s="355"/>
      <c r="BB1862" s="355">
        <f t="shared" si="1720"/>
        <v>0</v>
      </c>
      <c r="BC1862" s="355"/>
      <c r="BD1862" s="355">
        <f t="shared" si="1721"/>
        <v>0</v>
      </c>
      <c r="BE1862" s="355"/>
      <c r="BF1862" s="355">
        <f t="shared" si="1722"/>
        <v>0</v>
      </c>
      <c r="BG1862" s="355"/>
      <c r="BI1862" s="355">
        <f t="shared" si="1723"/>
        <v>0</v>
      </c>
      <c r="BJ1862" s="355"/>
      <c r="BK1862" s="355">
        <f t="shared" si="1724"/>
        <v>0</v>
      </c>
      <c r="BL1862" s="355"/>
      <c r="BM1862" s="355">
        <f t="shared" si="1725"/>
        <v>0</v>
      </c>
      <c r="BN1862" s="355"/>
      <c r="BO1862" s="355">
        <f t="shared" si="1726"/>
        <v>0</v>
      </c>
      <c r="BP1862" s="355"/>
      <c r="BR1862" s="355">
        <f t="shared" si="1727"/>
        <v>0</v>
      </c>
      <c r="BS1862" s="355"/>
      <c r="BT1862" s="355">
        <f t="shared" si="1728"/>
        <v>0</v>
      </c>
      <c r="BU1862" s="355"/>
      <c r="BV1862" s="355">
        <f t="shared" si="1729"/>
        <v>0</v>
      </c>
      <c r="BW1862" s="355"/>
      <c r="BX1862" s="355">
        <f t="shared" si="1730"/>
        <v>0</v>
      </c>
      <c r="BY1862" s="355"/>
      <c r="CA1862" s="355">
        <f t="shared" si="1731"/>
        <v>0</v>
      </c>
      <c r="CB1862" s="355"/>
      <c r="CC1862" s="355">
        <f t="shared" si="1732"/>
        <v>0</v>
      </c>
      <c r="CD1862" s="355"/>
      <c r="CE1862" s="355">
        <f t="shared" si="1733"/>
        <v>0</v>
      </c>
      <c r="CF1862" s="355"/>
      <c r="CG1862" s="355">
        <f t="shared" si="1734"/>
        <v>0</v>
      </c>
      <c r="CH1862" s="355"/>
      <c r="CJ1862" s="355">
        <f t="shared" si="1735"/>
        <v>0</v>
      </c>
      <c r="CK1862" s="355"/>
      <c r="CL1862" s="355">
        <f t="shared" si="1736"/>
        <v>0</v>
      </c>
      <c r="CM1862" s="355"/>
      <c r="CN1862" s="355">
        <f t="shared" si="1737"/>
        <v>0</v>
      </c>
      <c r="CO1862" s="355"/>
      <c r="CP1862" s="355">
        <f t="shared" si="1738"/>
        <v>0</v>
      </c>
      <c r="CQ1862" s="355"/>
      <c r="CS1862" s="355">
        <f t="shared" si="1801"/>
        <v>0</v>
      </c>
      <c r="CT1862" s="355"/>
      <c r="EM1862" s="355">
        <f t="shared" si="1802"/>
        <v>0</v>
      </c>
      <c r="EN1862" s="355"/>
      <c r="EP1862" s="346"/>
      <c r="EQ1862" s="346"/>
      <c r="ER1862" s="346"/>
      <c r="ES1862" s="346"/>
      <c r="ET1862" s="346"/>
      <c r="EU1862" s="346"/>
      <c r="EV1862" s="346"/>
      <c r="EW1862" s="346"/>
      <c r="EX1862" s="346"/>
      <c r="EY1862" s="346"/>
      <c r="EZ1862" s="346"/>
      <c r="FA1862" s="346"/>
      <c r="FB1862" s="346"/>
      <c r="FC1862" s="346"/>
      <c r="FD1862" s="346"/>
      <c r="FE1862" s="346"/>
    </row>
    <row r="1863" spans="3:161" ht="24" customHeight="1">
      <c r="C1863" s="614"/>
      <c r="D1863" s="541"/>
      <c r="E1863" s="542"/>
      <c r="F1863" s="543"/>
      <c r="G1863" s="518" t="s">
        <v>127</v>
      </c>
      <c r="H1863" s="518"/>
      <c r="I1863" s="524" t="s">
        <v>308</v>
      </c>
      <c r="J1863" s="524"/>
      <c r="K1863" s="524"/>
      <c r="L1863" s="524"/>
      <c r="M1863" s="524"/>
      <c r="N1863" s="524"/>
      <c r="O1863" s="215"/>
      <c r="P1863" s="215"/>
      <c r="Q1863" s="215"/>
      <c r="R1863" s="215"/>
      <c r="S1863" s="215"/>
      <c r="T1863" s="215"/>
      <c r="U1863" s="215"/>
      <c r="V1863" s="215"/>
      <c r="W1863" s="215"/>
      <c r="X1863" s="215"/>
      <c r="Y1863" s="215"/>
      <c r="Z1863" s="215"/>
      <c r="AA1863" s="215"/>
      <c r="AB1863" s="215"/>
      <c r="AC1863" s="215"/>
      <c r="AD1863" s="215"/>
      <c r="AH1863" s="355">
        <f t="shared" si="1711"/>
        <v>0</v>
      </c>
      <c r="AI1863" s="355"/>
      <c r="AJ1863" s="355">
        <f t="shared" si="1712"/>
        <v>0</v>
      </c>
      <c r="AK1863" s="355"/>
      <c r="AL1863" s="355">
        <f t="shared" si="1713"/>
        <v>0</v>
      </c>
      <c r="AM1863" s="355"/>
      <c r="AN1863" s="355">
        <f t="shared" si="1714"/>
        <v>0</v>
      </c>
      <c r="AO1863" s="355"/>
      <c r="AQ1863" s="355">
        <f t="shared" si="1715"/>
        <v>0</v>
      </c>
      <c r="AR1863" s="355"/>
      <c r="AS1863" s="355">
        <f t="shared" si="1716"/>
        <v>0</v>
      </c>
      <c r="AT1863" s="355"/>
      <c r="AU1863" s="355">
        <f t="shared" si="1717"/>
        <v>0</v>
      </c>
      <c r="AV1863" s="355"/>
      <c r="AW1863" s="355">
        <f t="shared" si="1718"/>
        <v>0</v>
      </c>
      <c r="AX1863" s="355"/>
      <c r="AZ1863" s="355">
        <f t="shared" si="1719"/>
        <v>0</v>
      </c>
      <c r="BA1863" s="355"/>
      <c r="BB1863" s="355">
        <f t="shared" si="1720"/>
        <v>0</v>
      </c>
      <c r="BC1863" s="355"/>
      <c r="BD1863" s="355">
        <f t="shared" si="1721"/>
        <v>0</v>
      </c>
      <c r="BE1863" s="355"/>
      <c r="BF1863" s="355">
        <f t="shared" si="1722"/>
        <v>0</v>
      </c>
      <c r="BG1863" s="355"/>
      <c r="BI1863" s="355">
        <f t="shared" si="1723"/>
        <v>0</v>
      </c>
      <c r="BJ1863" s="355"/>
      <c r="BK1863" s="355">
        <f t="shared" si="1724"/>
        <v>0</v>
      </c>
      <c r="BL1863" s="355"/>
      <c r="BM1863" s="355">
        <f t="shared" si="1725"/>
        <v>0</v>
      </c>
      <c r="BN1863" s="355"/>
      <c r="BO1863" s="355">
        <f t="shared" si="1726"/>
        <v>0</v>
      </c>
      <c r="BP1863" s="355"/>
      <c r="BR1863" s="355">
        <f t="shared" si="1727"/>
        <v>0</v>
      </c>
      <c r="BS1863" s="355"/>
      <c r="BT1863" s="355">
        <f t="shared" si="1728"/>
        <v>0</v>
      </c>
      <c r="BU1863" s="355"/>
      <c r="BV1863" s="355">
        <f t="shared" si="1729"/>
        <v>0</v>
      </c>
      <c r="BW1863" s="355"/>
      <c r="BX1863" s="355">
        <f t="shared" si="1730"/>
        <v>0</v>
      </c>
      <c r="BY1863" s="355"/>
      <c r="CA1863" s="355">
        <f t="shared" si="1731"/>
        <v>0</v>
      </c>
      <c r="CB1863" s="355"/>
      <c r="CC1863" s="355">
        <f t="shared" si="1732"/>
        <v>0</v>
      </c>
      <c r="CD1863" s="355"/>
      <c r="CE1863" s="355">
        <f t="shared" si="1733"/>
        <v>0</v>
      </c>
      <c r="CF1863" s="355"/>
      <c r="CG1863" s="355">
        <f t="shared" si="1734"/>
        <v>0</v>
      </c>
      <c r="CH1863" s="355"/>
      <c r="CJ1863" s="355">
        <f t="shared" si="1735"/>
        <v>0</v>
      </c>
      <c r="CK1863" s="355"/>
      <c r="CL1863" s="355">
        <f t="shared" si="1736"/>
        <v>0</v>
      </c>
      <c r="CM1863" s="355"/>
      <c r="CN1863" s="355">
        <f t="shared" si="1737"/>
        <v>0</v>
      </c>
      <c r="CO1863" s="355"/>
      <c r="CP1863" s="355">
        <f t="shared" si="1738"/>
        <v>0</v>
      </c>
      <c r="CQ1863" s="355"/>
      <c r="CS1863" s="355">
        <f t="shared" si="1801"/>
        <v>0</v>
      </c>
      <c r="CT1863" s="355"/>
      <c r="EM1863" s="355">
        <f t="shared" si="1802"/>
        <v>0</v>
      </c>
      <c r="EN1863" s="355"/>
      <c r="EP1863" s="445">
        <v>7.06</v>
      </c>
      <c r="EQ1863" s="445"/>
      <c r="ER1863" s="445"/>
      <c r="ES1863" s="445"/>
      <c r="ET1863" s="445"/>
      <c r="EU1863" s="445"/>
      <c r="EV1863" s="445"/>
      <c r="EW1863" s="445"/>
      <c r="EX1863" s="445"/>
      <c r="EY1863" s="445"/>
      <c r="EZ1863" s="445"/>
      <c r="FA1863" s="445"/>
      <c r="FB1863" s="445"/>
      <c r="FC1863" s="445"/>
      <c r="FD1863" s="445"/>
      <c r="FE1863" s="445"/>
    </row>
    <row r="1864" spans="3:161">
      <c r="C1864" s="509" t="s">
        <v>129</v>
      </c>
      <c r="D1864" s="535" t="s">
        <v>309</v>
      </c>
      <c r="E1864" s="536"/>
      <c r="F1864" s="537"/>
      <c r="G1864" s="518" t="s">
        <v>131</v>
      </c>
      <c r="H1864" s="518"/>
      <c r="I1864" s="524" t="s">
        <v>310</v>
      </c>
      <c r="J1864" s="524"/>
      <c r="K1864" s="524"/>
      <c r="L1864" s="524"/>
      <c r="M1864" s="524"/>
      <c r="N1864" s="524"/>
      <c r="O1864" s="215"/>
      <c r="P1864" s="215"/>
      <c r="Q1864" s="215"/>
      <c r="R1864" s="215"/>
      <c r="S1864" s="215"/>
      <c r="T1864" s="215"/>
      <c r="U1864" s="215"/>
      <c r="V1864" s="215"/>
      <c r="W1864" s="215"/>
      <c r="X1864" s="215"/>
      <c r="Y1864" s="215"/>
      <c r="Z1864" s="215"/>
      <c r="AA1864" s="215"/>
      <c r="AB1864" s="215"/>
      <c r="AC1864" s="215"/>
      <c r="AD1864" s="215"/>
      <c r="AH1864" s="355">
        <f t="shared" si="1711"/>
        <v>0</v>
      </c>
      <c r="AI1864" s="355"/>
      <c r="AJ1864" s="355">
        <f t="shared" si="1712"/>
        <v>0</v>
      </c>
      <c r="AK1864" s="355"/>
      <c r="AL1864" s="355">
        <f t="shared" si="1713"/>
        <v>0</v>
      </c>
      <c r="AM1864" s="355"/>
      <c r="AN1864" s="355">
        <f t="shared" si="1714"/>
        <v>0</v>
      </c>
      <c r="AO1864" s="355"/>
      <c r="AQ1864" s="355">
        <f t="shared" si="1715"/>
        <v>0</v>
      </c>
      <c r="AR1864" s="355"/>
      <c r="AS1864" s="355">
        <f t="shared" si="1716"/>
        <v>0</v>
      </c>
      <c r="AT1864" s="355"/>
      <c r="AU1864" s="355">
        <f t="shared" si="1717"/>
        <v>0</v>
      </c>
      <c r="AV1864" s="355"/>
      <c r="AW1864" s="355">
        <f t="shared" si="1718"/>
        <v>0</v>
      </c>
      <c r="AX1864" s="355"/>
      <c r="AZ1864" s="355">
        <f t="shared" si="1719"/>
        <v>0</v>
      </c>
      <c r="BA1864" s="355"/>
      <c r="BB1864" s="355">
        <f t="shared" si="1720"/>
        <v>0</v>
      </c>
      <c r="BC1864" s="355"/>
      <c r="BD1864" s="355">
        <f t="shared" si="1721"/>
        <v>0</v>
      </c>
      <c r="BE1864" s="355"/>
      <c r="BF1864" s="355">
        <f t="shared" si="1722"/>
        <v>0</v>
      </c>
      <c r="BG1864" s="355"/>
      <c r="BI1864" s="355">
        <f t="shared" si="1723"/>
        <v>0</v>
      </c>
      <c r="BJ1864" s="355"/>
      <c r="BK1864" s="355">
        <f t="shared" si="1724"/>
        <v>0</v>
      </c>
      <c r="BL1864" s="355"/>
      <c r="BM1864" s="355">
        <f t="shared" si="1725"/>
        <v>0</v>
      </c>
      <c r="BN1864" s="355"/>
      <c r="BO1864" s="355">
        <f t="shared" si="1726"/>
        <v>0</v>
      </c>
      <c r="BP1864" s="355"/>
      <c r="BR1864" s="355">
        <f t="shared" si="1727"/>
        <v>0</v>
      </c>
      <c r="BS1864" s="355"/>
      <c r="BT1864" s="355">
        <f t="shared" si="1728"/>
        <v>0</v>
      </c>
      <c r="BU1864" s="355"/>
      <c r="BV1864" s="355">
        <f t="shared" si="1729"/>
        <v>0</v>
      </c>
      <c r="BW1864" s="355"/>
      <c r="BX1864" s="355">
        <f t="shared" si="1730"/>
        <v>0</v>
      </c>
      <c r="BY1864" s="355"/>
      <c r="CA1864" s="355">
        <f t="shared" si="1731"/>
        <v>0</v>
      </c>
      <c r="CB1864" s="355"/>
      <c r="CC1864" s="355">
        <f t="shared" si="1732"/>
        <v>0</v>
      </c>
      <c r="CD1864" s="355"/>
      <c r="CE1864" s="355">
        <f t="shared" si="1733"/>
        <v>0</v>
      </c>
      <c r="CF1864" s="355"/>
      <c r="CG1864" s="355">
        <f t="shared" si="1734"/>
        <v>0</v>
      </c>
      <c r="CH1864" s="355"/>
      <c r="CJ1864" s="355">
        <f t="shared" si="1735"/>
        <v>0</v>
      </c>
      <c r="CK1864" s="355"/>
      <c r="CL1864" s="355">
        <f t="shared" si="1736"/>
        <v>0</v>
      </c>
      <c r="CM1864" s="355"/>
      <c r="CN1864" s="355">
        <f t="shared" si="1737"/>
        <v>0</v>
      </c>
      <c r="CO1864" s="355"/>
      <c r="CP1864" s="355">
        <f t="shared" si="1738"/>
        <v>0</v>
      </c>
      <c r="CQ1864" s="355"/>
      <c r="CS1864" s="355">
        <f t="shared" si="1801"/>
        <v>0</v>
      </c>
      <c r="CT1864" s="355"/>
      <c r="EM1864" s="355">
        <f t="shared" si="1802"/>
        <v>0</v>
      </c>
      <c r="EN1864" s="355"/>
      <c r="EP1864" s="335" t="s">
        <v>1986</v>
      </c>
      <c r="EQ1864" s="334">
        <f>P1904</f>
        <v>0</v>
      </c>
      <c r="ER1864" s="334">
        <f t="shared" ref="ER1864:FE1864" si="1815">Q1904</f>
        <v>0</v>
      </c>
      <c r="ES1864" s="334">
        <f t="shared" si="1815"/>
        <v>0</v>
      </c>
      <c r="ET1864" s="334">
        <f t="shared" si="1815"/>
        <v>0</v>
      </c>
      <c r="EU1864" s="334">
        <f t="shared" si="1815"/>
        <v>0</v>
      </c>
      <c r="EV1864" s="334">
        <f t="shared" si="1815"/>
        <v>0</v>
      </c>
      <c r="EW1864" s="334">
        <f t="shared" si="1815"/>
        <v>0</v>
      </c>
      <c r="EX1864" s="334">
        <f t="shared" si="1815"/>
        <v>0</v>
      </c>
      <c r="EY1864" s="334">
        <f t="shared" si="1815"/>
        <v>0</v>
      </c>
      <c r="EZ1864" s="334">
        <f t="shared" si="1815"/>
        <v>0</v>
      </c>
      <c r="FA1864" s="334">
        <f t="shared" si="1815"/>
        <v>0</v>
      </c>
      <c r="FB1864" s="334">
        <f t="shared" si="1815"/>
        <v>0</v>
      </c>
      <c r="FC1864" s="334">
        <f t="shared" si="1815"/>
        <v>0</v>
      </c>
      <c r="FD1864" s="334">
        <f t="shared" si="1815"/>
        <v>0</v>
      </c>
      <c r="FE1864" s="334">
        <f t="shared" si="1815"/>
        <v>0</v>
      </c>
    </row>
    <row r="1865" spans="3:161" ht="24" customHeight="1">
      <c r="C1865" s="510"/>
      <c r="D1865" s="538"/>
      <c r="E1865" s="539"/>
      <c r="F1865" s="540"/>
      <c r="G1865" s="518" t="s">
        <v>133</v>
      </c>
      <c r="H1865" s="518"/>
      <c r="I1865" s="524" t="s">
        <v>311</v>
      </c>
      <c r="J1865" s="524"/>
      <c r="K1865" s="524"/>
      <c r="L1865" s="524"/>
      <c r="M1865" s="524"/>
      <c r="N1865" s="524"/>
      <c r="O1865" s="215"/>
      <c r="P1865" s="215"/>
      <c r="Q1865" s="215"/>
      <c r="R1865" s="215"/>
      <c r="S1865" s="215"/>
      <c r="T1865" s="215"/>
      <c r="U1865" s="215"/>
      <c r="V1865" s="215"/>
      <c r="W1865" s="215"/>
      <c r="X1865" s="215"/>
      <c r="Y1865" s="215"/>
      <c r="Z1865" s="215"/>
      <c r="AA1865" s="215"/>
      <c r="AB1865" s="215"/>
      <c r="AC1865" s="215"/>
      <c r="AD1865" s="215"/>
      <c r="AH1865" s="355">
        <f t="shared" ref="AH1865:AH1928" si="1816">O1865</f>
        <v>0</v>
      </c>
      <c r="AI1865" s="355"/>
      <c r="AJ1865" s="355">
        <f t="shared" ref="AJ1865:AJ1928" si="1817">COUNTIF(P1865:R1865,"NS")</f>
        <v>0</v>
      </c>
      <c r="AK1865" s="355"/>
      <c r="AL1865" s="355">
        <f t="shared" ref="AL1865:AL1928" si="1818">IF(AND(O1865="NA",COUNTBLANK(P1865:AD1865)=15),"NA",SUM(P1865:R1865))</f>
        <v>0</v>
      </c>
      <c r="AM1865" s="355"/>
      <c r="AN1865" s="355">
        <f t="shared" ref="AN1865:AN1928" si="1819">IF($AH$1796=2640,0,IF(OR(AND(AH1865=0,AJ1865&gt;0),AND(AH1865="NS",AL1865&gt;0),AND(AH1865="NS",AJ1865=0,AL1865=0)),1,IF(OR(AND(AJ1865&gt;=2,AL1865&lt;AH1865),AND(AH1865="NS", AL1865=0, AJ1865&gt;0), AH1865=AL1865),0,1)))</f>
        <v>0</v>
      </c>
      <c r="AO1865" s="355"/>
      <c r="AQ1865" s="355">
        <f t="shared" ref="AQ1865:AQ1928" si="1820">IF(O1865="NA","NA",S1865)</f>
        <v>0</v>
      </c>
      <c r="AR1865" s="355"/>
      <c r="AS1865" s="355">
        <f t="shared" ref="AS1865:AS1928" si="1821">COUNTIF(T1865:V1865,"NS")</f>
        <v>0</v>
      </c>
      <c r="AT1865" s="355"/>
      <c r="AU1865" s="355">
        <f t="shared" ref="AU1865:AU1928" si="1822">IF(AND(O1865="NA",COUNTBLANK(P1865:AD1865)=15),"NA",SUM(T1865:V1865))</f>
        <v>0</v>
      </c>
      <c r="AV1865" s="355"/>
      <c r="AW1865" s="355">
        <f t="shared" ref="AW1865:AW1928" si="1823">IF($AH$1796=2640,0,IF(OR(AND(AQ1865=0,AS1865&gt;0),AND(AQ1865="NS",AU1865&gt;0),AND(AQ1865="NS",AS1865=0,AU1865=0)),1,IF(OR(AND(AS1865&gt;=2,AU1865&lt;AQ1865),AND(AQ1865="NS", AU1865=0, AS1865&gt;0), AQ1865=AU1865),0,1)))</f>
        <v>0</v>
      </c>
      <c r="AX1865" s="355"/>
      <c r="AZ1865" s="355">
        <f t="shared" ref="AZ1865:AZ1928" si="1824">IF(O1865="NA","NA",W1865)</f>
        <v>0</v>
      </c>
      <c r="BA1865" s="355"/>
      <c r="BB1865" s="355">
        <f t="shared" ref="BB1865:BB1928" si="1825">COUNTIF(X1865:Z1865,"NS")</f>
        <v>0</v>
      </c>
      <c r="BC1865" s="355"/>
      <c r="BD1865" s="355">
        <f t="shared" ref="BD1865:BD1928" si="1826">IF(AND(O1865="NA",COUNTBLANK(P1865:AD1865)=15),"NA",SUM(X1865:Z1865))</f>
        <v>0</v>
      </c>
      <c r="BE1865" s="355"/>
      <c r="BF1865" s="355">
        <f t="shared" ref="BF1865:BF1928" si="1827">IF($AH$1796=2640,0,IF(OR(AND(AZ1865=0,BB1865&gt;0),AND(AZ1865="NS",BD1865&gt;0),AND(AZ1865="NS",BB1865=0,BD1865=0)),1,IF(OR(AND(BB1865&gt;=2,BD1865&lt;AZ1865),AND(AZ1865="NS", BD1865=0, BB1865&gt;0), AZ1865=BD1865),0,1)))</f>
        <v>0</v>
      </c>
      <c r="BG1865" s="355"/>
      <c r="BI1865" s="355">
        <f t="shared" ref="BI1865:BI1928" si="1828">IF(O1865="NA","NA",AA1865)</f>
        <v>0</v>
      </c>
      <c r="BJ1865" s="355"/>
      <c r="BK1865" s="355">
        <f t="shared" ref="BK1865:BK1928" si="1829">COUNTIF(AB1865:AD1865,"NS")</f>
        <v>0</v>
      </c>
      <c r="BL1865" s="355"/>
      <c r="BM1865" s="355">
        <f t="shared" ref="BM1865:BM1928" si="1830">IF(AND(O1865="NA",COUNTBLANK(P1865:AD1865)=15),"NA",SUM(AB1865:AD1865))</f>
        <v>0</v>
      </c>
      <c r="BN1865" s="355"/>
      <c r="BO1865" s="355">
        <f t="shared" ref="BO1865:BO1928" si="1831">IF($AH$1796=2640,0,IF(OR(AND(BI1865=0,BK1865&gt;0),AND(BI1865="NS",BM1865&gt;0),AND(BI1865="NS",BK1865=0,BM1865=0)),1,IF(OR(AND(BK1865&gt;=2,BM1865&lt;BI1865),AND(BI1865="NS", BM1865=0, BK1865&gt;0), BI1865=BM1865),0,1)))</f>
        <v>0</v>
      </c>
      <c r="BP1865" s="355"/>
      <c r="BR1865" s="355">
        <f t="shared" ref="BR1865:BR1928" si="1832">P1865</f>
        <v>0</v>
      </c>
      <c r="BS1865" s="355"/>
      <c r="BT1865" s="355">
        <f t="shared" ref="BT1865:BT1928" si="1833">COUNTIF(T1865,"NS")+COUNTIF(X1865,"NS")+COUNTIF(AB1865,"NS")</f>
        <v>0</v>
      </c>
      <c r="BU1865" s="355"/>
      <c r="BV1865" s="355">
        <f t="shared" ref="BV1865:BV1928" si="1834">IF(AND(O1865="NA",COUNTBLANK(P1865:AD1865)=15),"NA",SUM(T1865,X1865,AB1865))</f>
        <v>0</v>
      </c>
      <c r="BW1865" s="355"/>
      <c r="BX1865" s="355">
        <f t="shared" ref="BX1865:BX1928" si="1835">IF($AH$1796=2640,0,IF(OR(AND(BR1865=0,BT1865&gt;0),AND(BR1865="NS",BV1865&gt;0),AND(BR1865="NS",BT1865=0,BV1865=0)),1,IF(OR(AND(BT1865&gt;=2,BV1865&lt;BR1865),AND(BR1865="NS", BV1865=0, BT1865&gt;0), BR1865=BV1865),0,1)))</f>
        <v>0</v>
      </c>
      <c r="BY1865" s="355"/>
      <c r="CA1865" s="355">
        <f t="shared" ref="CA1865:CA1928" si="1836">Q1865</f>
        <v>0</v>
      </c>
      <c r="CB1865" s="355"/>
      <c r="CC1865" s="355">
        <f t="shared" ref="CC1865:CC1928" si="1837">COUNTIF(U1865,"NS")+COUNTIF(Y1865,"NS")+COUNTIF(AC1865,"NS")</f>
        <v>0</v>
      </c>
      <c r="CD1865" s="355"/>
      <c r="CE1865" s="355">
        <f t="shared" ref="CE1865:CE1928" si="1838">IF(AND(O1865="NA",COUNTBLANK(P1865:AD1865)=15),"NA",SUM(U1865,Y1865,AC1865))</f>
        <v>0</v>
      </c>
      <c r="CF1865" s="355"/>
      <c r="CG1865" s="355">
        <f t="shared" ref="CG1865:CG1928" si="1839">IF($AH$1796=2640,0,IF(OR(AND(CA1865=0,CC1865&gt;0),AND(CA1865="NS",CE1865&gt;0),AND(CA1865="NS",CC1865=0,CE1865=0)),1,IF(OR(AND(CC1865&gt;=2,CE1865&lt;CA1865),AND(CA1865="NS", CE1865=0, CC1865&gt;0), CA1865=CE1865),0,1)))</f>
        <v>0</v>
      </c>
      <c r="CH1865" s="355"/>
      <c r="CJ1865" s="355">
        <f t="shared" ref="CJ1865:CJ1928" si="1840">R1865</f>
        <v>0</v>
      </c>
      <c r="CK1865" s="355"/>
      <c r="CL1865" s="355">
        <f t="shared" ref="CL1865:CL1928" si="1841">COUNTIF(V1865,"NS")+COUNTIF(Z1865,"NS")+COUNTIF(AD1865,"NS")</f>
        <v>0</v>
      </c>
      <c r="CM1865" s="355"/>
      <c r="CN1865" s="355">
        <f t="shared" ref="CN1865:CN1928" si="1842">IF(AND(O1865="NA",COUNTBLANK(P1865:AD1865)=15),"NA",SUM(V1865,Z1865,AD1865))</f>
        <v>0</v>
      </c>
      <c r="CO1865" s="355"/>
      <c r="CP1865" s="355">
        <f t="shared" ref="CP1865:CP1928" si="1843">IF($AH$1796=2640,0,IF(OR(AND(CJ1865=0,CL1865&gt;0),AND(CJ1865="NS",CN1865&gt;0),AND(CJ1865="NS",CL1865=0,CN1865=0)),1,IF(OR(AND(CL1865&gt;=2,CN1865&lt;CJ1865),AND(CJ1865="NS", CN1865=0, CL1865&gt;0), CJ1865=CN1865),0,1)))</f>
        <v>0</v>
      </c>
      <c r="CQ1865" s="355"/>
      <c r="CS1865" s="355">
        <f t="shared" si="1801"/>
        <v>0</v>
      </c>
      <c r="CT1865" s="355"/>
      <c r="EM1865" s="355">
        <f t="shared" si="1802"/>
        <v>0</v>
      </c>
      <c r="EN1865" s="355"/>
      <c r="EP1865" s="335" t="s">
        <v>1987</v>
      </c>
      <c r="EQ1865" s="334">
        <f>COUNTIF(P1905:P1910,"NS")</f>
        <v>0</v>
      </c>
      <c r="ER1865" s="334">
        <f t="shared" ref="ER1865:FE1865" si="1844">COUNTIF(Q1905:Q1910,"NS")</f>
        <v>0</v>
      </c>
      <c r="ES1865" s="334">
        <f t="shared" si="1844"/>
        <v>0</v>
      </c>
      <c r="ET1865" s="334">
        <f t="shared" si="1844"/>
        <v>0</v>
      </c>
      <c r="EU1865" s="334">
        <f t="shared" si="1844"/>
        <v>0</v>
      </c>
      <c r="EV1865" s="334">
        <f t="shared" si="1844"/>
        <v>0</v>
      </c>
      <c r="EW1865" s="334">
        <f t="shared" si="1844"/>
        <v>0</v>
      </c>
      <c r="EX1865" s="334">
        <f t="shared" si="1844"/>
        <v>0</v>
      </c>
      <c r="EY1865" s="334">
        <f t="shared" si="1844"/>
        <v>0</v>
      </c>
      <c r="EZ1865" s="334">
        <f t="shared" si="1844"/>
        <v>0</v>
      </c>
      <c r="FA1865" s="334">
        <f t="shared" si="1844"/>
        <v>0</v>
      </c>
      <c r="FB1865" s="334">
        <f t="shared" si="1844"/>
        <v>0</v>
      </c>
      <c r="FC1865" s="334">
        <f t="shared" si="1844"/>
        <v>0</v>
      </c>
      <c r="FD1865" s="334">
        <f t="shared" si="1844"/>
        <v>0</v>
      </c>
      <c r="FE1865" s="334">
        <f t="shared" si="1844"/>
        <v>0</v>
      </c>
    </row>
    <row r="1866" spans="3:161" ht="15" customHeight="1">
      <c r="C1866" s="534"/>
      <c r="D1866" s="541"/>
      <c r="E1866" s="542"/>
      <c r="F1866" s="543"/>
      <c r="G1866" s="518" t="s">
        <v>152</v>
      </c>
      <c r="H1866" s="518"/>
      <c r="I1866" s="524" t="s">
        <v>312</v>
      </c>
      <c r="J1866" s="524"/>
      <c r="K1866" s="524"/>
      <c r="L1866" s="524"/>
      <c r="M1866" s="524"/>
      <c r="N1866" s="524"/>
      <c r="O1866" s="215"/>
      <c r="P1866" s="215"/>
      <c r="Q1866" s="215"/>
      <c r="R1866" s="215"/>
      <c r="S1866" s="215"/>
      <c r="T1866" s="215"/>
      <c r="U1866" s="215"/>
      <c r="V1866" s="215"/>
      <c r="W1866" s="215"/>
      <c r="X1866" s="215"/>
      <c r="Y1866" s="215"/>
      <c r="Z1866" s="215"/>
      <c r="AA1866" s="215"/>
      <c r="AB1866" s="215"/>
      <c r="AC1866" s="215"/>
      <c r="AD1866" s="215"/>
      <c r="AH1866" s="355">
        <f t="shared" si="1816"/>
        <v>0</v>
      </c>
      <c r="AI1866" s="355"/>
      <c r="AJ1866" s="355">
        <f t="shared" si="1817"/>
        <v>0</v>
      </c>
      <c r="AK1866" s="355"/>
      <c r="AL1866" s="355">
        <f t="shared" si="1818"/>
        <v>0</v>
      </c>
      <c r="AM1866" s="355"/>
      <c r="AN1866" s="355">
        <f t="shared" si="1819"/>
        <v>0</v>
      </c>
      <c r="AO1866" s="355"/>
      <c r="AQ1866" s="355">
        <f t="shared" si="1820"/>
        <v>0</v>
      </c>
      <c r="AR1866" s="355"/>
      <c r="AS1866" s="355">
        <f t="shared" si="1821"/>
        <v>0</v>
      </c>
      <c r="AT1866" s="355"/>
      <c r="AU1866" s="355">
        <f t="shared" si="1822"/>
        <v>0</v>
      </c>
      <c r="AV1866" s="355"/>
      <c r="AW1866" s="355">
        <f t="shared" si="1823"/>
        <v>0</v>
      </c>
      <c r="AX1866" s="355"/>
      <c r="AZ1866" s="355">
        <f t="shared" si="1824"/>
        <v>0</v>
      </c>
      <c r="BA1866" s="355"/>
      <c r="BB1866" s="355">
        <f t="shared" si="1825"/>
        <v>0</v>
      </c>
      <c r="BC1866" s="355"/>
      <c r="BD1866" s="355">
        <f t="shared" si="1826"/>
        <v>0</v>
      </c>
      <c r="BE1866" s="355"/>
      <c r="BF1866" s="355">
        <f t="shared" si="1827"/>
        <v>0</v>
      </c>
      <c r="BG1866" s="355"/>
      <c r="BI1866" s="355">
        <f t="shared" si="1828"/>
        <v>0</v>
      </c>
      <c r="BJ1866" s="355"/>
      <c r="BK1866" s="355">
        <f t="shared" si="1829"/>
        <v>0</v>
      </c>
      <c r="BL1866" s="355"/>
      <c r="BM1866" s="355">
        <f t="shared" si="1830"/>
        <v>0</v>
      </c>
      <c r="BN1866" s="355"/>
      <c r="BO1866" s="355">
        <f t="shared" si="1831"/>
        <v>0</v>
      </c>
      <c r="BP1866" s="355"/>
      <c r="BR1866" s="355">
        <f t="shared" si="1832"/>
        <v>0</v>
      </c>
      <c r="BS1866" s="355"/>
      <c r="BT1866" s="355">
        <f t="shared" si="1833"/>
        <v>0</v>
      </c>
      <c r="BU1866" s="355"/>
      <c r="BV1866" s="355">
        <f t="shared" si="1834"/>
        <v>0</v>
      </c>
      <c r="BW1866" s="355"/>
      <c r="BX1866" s="355">
        <f t="shared" si="1835"/>
        <v>0</v>
      </c>
      <c r="BY1866" s="355"/>
      <c r="CA1866" s="355">
        <f t="shared" si="1836"/>
        <v>0</v>
      </c>
      <c r="CB1866" s="355"/>
      <c r="CC1866" s="355">
        <f t="shared" si="1837"/>
        <v>0</v>
      </c>
      <c r="CD1866" s="355"/>
      <c r="CE1866" s="355">
        <f t="shared" si="1838"/>
        <v>0</v>
      </c>
      <c r="CF1866" s="355"/>
      <c r="CG1866" s="355">
        <f t="shared" si="1839"/>
        <v>0</v>
      </c>
      <c r="CH1866" s="355"/>
      <c r="CJ1866" s="355">
        <f t="shared" si="1840"/>
        <v>0</v>
      </c>
      <c r="CK1866" s="355"/>
      <c r="CL1866" s="355">
        <f t="shared" si="1841"/>
        <v>0</v>
      </c>
      <c r="CM1866" s="355"/>
      <c r="CN1866" s="355">
        <f t="shared" si="1842"/>
        <v>0</v>
      </c>
      <c r="CO1866" s="355"/>
      <c r="CP1866" s="355">
        <f t="shared" si="1843"/>
        <v>0</v>
      </c>
      <c r="CQ1866" s="355"/>
      <c r="CS1866" s="355">
        <f t="shared" si="1801"/>
        <v>0</v>
      </c>
      <c r="CT1866" s="355"/>
      <c r="EM1866" s="355">
        <f t="shared" si="1802"/>
        <v>0</v>
      </c>
      <c r="EN1866" s="355"/>
      <c r="EP1866" s="335" t="s">
        <v>1988</v>
      </c>
      <c r="EQ1866" s="334">
        <f>SUM(P1905:P1910)</f>
        <v>0</v>
      </c>
      <c r="ER1866" s="334">
        <f t="shared" ref="ER1866:FE1866" si="1845">SUM(Q1905:Q1910)</f>
        <v>0</v>
      </c>
      <c r="ES1866" s="334">
        <f t="shared" si="1845"/>
        <v>0</v>
      </c>
      <c r="ET1866" s="334">
        <f t="shared" si="1845"/>
        <v>0</v>
      </c>
      <c r="EU1866" s="334">
        <f t="shared" si="1845"/>
        <v>0</v>
      </c>
      <c r="EV1866" s="334">
        <f t="shared" si="1845"/>
        <v>0</v>
      </c>
      <c r="EW1866" s="334">
        <f t="shared" si="1845"/>
        <v>0</v>
      </c>
      <c r="EX1866" s="334">
        <f t="shared" si="1845"/>
        <v>0</v>
      </c>
      <c r="EY1866" s="334">
        <f t="shared" si="1845"/>
        <v>0</v>
      </c>
      <c r="EZ1866" s="334">
        <f t="shared" si="1845"/>
        <v>0</v>
      </c>
      <c r="FA1866" s="334">
        <f t="shared" si="1845"/>
        <v>0</v>
      </c>
      <c r="FB1866" s="334">
        <f t="shared" si="1845"/>
        <v>0</v>
      </c>
      <c r="FC1866" s="334">
        <f t="shared" si="1845"/>
        <v>0</v>
      </c>
      <c r="FD1866" s="334">
        <f t="shared" si="1845"/>
        <v>0</v>
      </c>
      <c r="FE1866" s="334">
        <f t="shared" si="1845"/>
        <v>0</v>
      </c>
    </row>
    <row r="1867" spans="3:161" ht="24" customHeight="1">
      <c r="C1867" s="509" t="s">
        <v>154</v>
      </c>
      <c r="D1867" s="535" t="s">
        <v>313</v>
      </c>
      <c r="E1867" s="536"/>
      <c r="F1867" s="537"/>
      <c r="G1867" s="518" t="s">
        <v>156</v>
      </c>
      <c r="H1867" s="518"/>
      <c r="I1867" s="580" t="s">
        <v>314</v>
      </c>
      <c r="J1867" s="580"/>
      <c r="K1867" s="580"/>
      <c r="L1867" s="580"/>
      <c r="M1867" s="580"/>
      <c r="N1867" s="580"/>
      <c r="O1867" s="215"/>
      <c r="P1867" s="215"/>
      <c r="Q1867" s="215"/>
      <c r="R1867" s="215"/>
      <c r="S1867" s="215"/>
      <c r="T1867" s="215"/>
      <c r="U1867" s="215"/>
      <c r="V1867" s="215"/>
      <c r="W1867" s="215"/>
      <c r="X1867" s="215"/>
      <c r="Y1867" s="215"/>
      <c r="Z1867" s="215"/>
      <c r="AA1867" s="215"/>
      <c r="AB1867" s="215"/>
      <c r="AC1867" s="215"/>
      <c r="AD1867" s="215"/>
      <c r="AH1867" s="355">
        <f t="shared" si="1816"/>
        <v>0</v>
      </c>
      <c r="AI1867" s="355"/>
      <c r="AJ1867" s="355">
        <f t="shared" si="1817"/>
        <v>0</v>
      </c>
      <c r="AK1867" s="355"/>
      <c r="AL1867" s="355">
        <f t="shared" si="1818"/>
        <v>0</v>
      </c>
      <c r="AM1867" s="355"/>
      <c r="AN1867" s="355">
        <f t="shared" si="1819"/>
        <v>0</v>
      </c>
      <c r="AO1867" s="355"/>
      <c r="AQ1867" s="355">
        <f t="shared" si="1820"/>
        <v>0</v>
      </c>
      <c r="AR1867" s="355"/>
      <c r="AS1867" s="355">
        <f t="shared" si="1821"/>
        <v>0</v>
      </c>
      <c r="AT1867" s="355"/>
      <c r="AU1867" s="355">
        <f t="shared" si="1822"/>
        <v>0</v>
      </c>
      <c r="AV1867" s="355"/>
      <c r="AW1867" s="355">
        <f t="shared" si="1823"/>
        <v>0</v>
      </c>
      <c r="AX1867" s="355"/>
      <c r="AZ1867" s="355">
        <f t="shared" si="1824"/>
        <v>0</v>
      </c>
      <c r="BA1867" s="355"/>
      <c r="BB1867" s="355">
        <f t="shared" si="1825"/>
        <v>0</v>
      </c>
      <c r="BC1867" s="355"/>
      <c r="BD1867" s="355">
        <f t="shared" si="1826"/>
        <v>0</v>
      </c>
      <c r="BE1867" s="355"/>
      <c r="BF1867" s="355">
        <f t="shared" si="1827"/>
        <v>0</v>
      </c>
      <c r="BG1867" s="355"/>
      <c r="BI1867" s="355">
        <f t="shared" si="1828"/>
        <v>0</v>
      </c>
      <c r="BJ1867" s="355"/>
      <c r="BK1867" s="355">
        <f t="shared" si="1829"/>
        <v>0</v>
      </c>
      <c r="BL1867" s="355"/>
      <c r="BM1867" s="355">
        <f t="shared" si="1830"/>
        <v>0</v>
      </c>
      <c r="BN1867" s="355"/>
      <c r="BO1867" s="355">
        <f t="shared" si="1831"/>
        <v>0</v>
      </c>
      <c r="BP1867" s="355"/>
      <c r="BR1867" s="355">
        <f t="shared" si="1832"/>
        <v>0</v>
      </c>
      <c r="BS1867" s="355"/>
      <c r="BT1867" s="355">
        <f t="shared" si="1833"/>
        <v>0</v>
      </c>
      <c r="BU1867" s="355"/>
      <c r="BV1867" s="355">
        <f t="shared" si="1834"/>
        <v>0</v>
      </c>
      <c r="BW1867" s="355"/>
      <c r="BX1867" s="355">
        <f t="shared" si="1835"/>
        <v>0</v>
      </c>
      <c r="BY1867" s="355"/>
      <c r="CA1867" s="355">
        <f t="shared" si="1836"/>
        <v>0</v>
      </c>
      <c r="CB1867" s="355"/>
      <c r="CC1867" s="355">
        <f t="shared" si="1837"/>
        <v>0</v>
      </c>
      <c r="CD1867" s="355"/>
      <c r="CE1867" s="355">
        <f t="shared" si="1838"/>
        <v>0</v>
      </c>
      <c r="CF1867" s="355"/>
      <c r="CG1867" s="355">
        <f t="shared" si="1839"/>
        <v>0</v>
      </c>
      <c r="CH1867" s="355"/>
      <c r="CJ1867" s="355">
        <f t="shared" si="1840"/>
        <v>0</v>
      </c>
      <c r="CK1867" s="355"/>
      <c r="CL1867" s="355">
        <f t="shared" si="1841"/>
        <v>0</v>
      </c>
      <c r="CM1867" s="355"/>
      <c r="CN1867" s="355">
        <f t="shared" si="1842"/>
        <v>0</v>
      </c>
      <c r="CO1867" s="355"/>
      <c r="CP1867" s="355">
        <f t="shared" si="1843"/>
        <v>0</v>
      </c>
      <c r="CQ1867" s="355"/>
      <c r="CS1867" s="355">
        <f t="shared" si="1801"/>
        <v>0</v>
      </c>
      <c r="CT1867" s="355"/>
      <c r="EM1867" s="355">
        <f t="shared" si="1802"/>
        <v>0</v>
      </c>
      <c r="EN1867" s="355"/>
      <c r="EP1867" s="335" t="s">
        <v>1989</v>
      </c>
      <c r="EQ1867" s="345">
        <f>IF($AH$1796=2640,0,IF(OR(AND(EQ1864=0,EQ1865&gt;0),AND(EQ1864="NS",EQ1866&gt;0),AND(EQ1864="NS",EQ1866=0,EQ1865=0)),1,IF(OR(AND(EQ1865&gt;=2,EQ1866&lt;EQ1864),AND(EQ1864="NS",EQ1866=0,EQ1865&gt;0),EQ1864=EQ1866),0,1)))</f>
        <v>0</v>
      </c>
      <c r="ER1867" s="345">
        <f t="shared" ref="ER1867:FE1867" si="1846">IF($AH$1796=2640,0,IF(OR(AND(ER1864=0,ER1865&gt;0),AND(ER1864="NS",ER1866&gt;0),AND(ER1864="NS",ER1866=0,ER1865=0)),1,IF(OR(AND(ER1865&gt;=2,ER1866&lt;ER1864),AND(ER1864="NS",ER1866=0,ER1865&gt;0),ER1864=ER1866),0,1)))</f>
        <v>0</v>
      </c>
      <c r="ES1867" s="345">
        <f t="shared" si="1846"/>
        <v>0</v>
      </c>
      <c r="ET1867" s="345">
        <f t="shared" si="1846"/>
        <v>0</v>
      </c>
      <c r="EU1867" s="345">
        <f t="shared" si="1846"/>
        <v>0</v>
      </c>
      <c r="EV1867" s="345">
        <f t="shared" si="1846"/>
        <v>0</v>
      </c>
      <c r="EW1867" s="345">
        <f t="shared" si="1846"/>
        <v>0</v>
      </c>
      <c r="EX1867" s="345">
        <f t="shared" si="1846"/>
        <v>0</v>
      </c>
      <c r="EY1867" s="345">
        <f t="shared" si="1846"/>
        <v>0</v>
      </c>
      <c r="EZ1867" s="345">
        <f t="shared" si="1846"/>
        <v>0</v>
      </c>
      <c r="FA1867" s="345">
        <f t="shared" si="1846"/>
        <v>0</v>
      </c>
      <c r="FB1867" s="345">
        <f t="shared" si="1846"/>
        <v>0</v>
      </c>
      <c r="FC1867" s="345">
        <f t="shared" si="1846"/>
        <v>0</v>
      </c>
      <c r="FD1867" s="345">
        <f t="shared" si="1846"/>
        <v>0</v>
      </c>
      <c r="FE1867" s="345">
        <f t="shared" si="1846"/>
        <v>0</v>
      </c>
    </row>
    <row r="1868" spans="3:161" ht="24" customHeight="1">
      <c r="C1868" s="510"/>
      <c r="D1868" s="538"/>
      <c r="E1868" s="539"/>
      <c r="F1868" s="540"/>
      <c r="G1868" s="519" t="s">
        <v>315</v>
      </c>
      <c r="H1868" s="520"/>
      <c r="I1868" s="303"/>
      <c r="J1868" s="606" t="s">
        <v>316</v>
      </c>
      <c r="K1868" s="606"/>
      <c r="L1868" s="606"/>
      <c r="M1868" s="606"/>
      <c r="N1868" s="607"/>
      <c r="O1868" s="215"/>
      <c r="P1868" s="215"/>
      <c r="Q1868" s="215"/>
      <c r="R1868" s="215"/>
      <c r="S1868" s="215"/>
      <c r="T1868" s="215"/>
      <c r="U1868" s="215"/>
      <c r="V1868" s="215"/>
      <c r="W1868" s="215"/>
      <c r="X1868" s="215"/>
      <c r="Y1868" s="215"/>
      <c r="Z1868" s="215"/>
      <c r="AA1868" s="215"/>
      <c r="AB1868" s="215"/>
      <c r="AC1868" s="215"/>
      <c r="AD1868" s="215"/>
      <c r="AH1868" s="355">
        <f t="shared" si="1816"/>
        <v>0</v>
      </c>
      <c r="AI1868" s="355"/>
      <c r="AJ1868" s="355">
        <f t="shared" si="1817"/>
        <v>0</v>
      </c>
      <c r="AK1868" s="355"/>
      <c r="AL1868" s="355">
        <f t="shared" si="1818"/>
        <v>0</v>
      </c>
      <c r="AM1868" s="355"/>
      <c r="AN1868" s="355">
        <f t="shared" si="1819"/>
        <v>0</v>
      </c>
      <c r="AO1868" s="355"/>
      <c r="AQ1868" s="355">
        <f t="shared" si="1820"/>
        <v>0</v>
      </c>
      <c r="AR1868" s="355"/>
      <c r="AS1868" s="355">
        <f t="shared" si="1821"/>
        <v>0</v>
      </c>
      <c r="AT1868" s="355"/>
      <c r="AU1868" s="355">
        <f t="shared" si="1822"/>
        <v>0</v>
      </c>
      <c r="AV1868" s="355"/>
      <c r="AW1868" s="355">
        <f t="shared" si="1823"/>
        <v>0</v>
      </c>
      <c r="AX1868" s="355"/>
      <c r="AZ1868" s="355">
        <f t="shared" si="1824"/>
        <v>0</v>
      </c>
      <c r="BA1868" s="355"/>
      <c r="BB1868" s="355">
        <f t="shared" si="1825"/>
        <v>0</v>
      </c>
      <c r="BC1868" s="355"/>
      <c r="BD1868" s="355">
        <f t="shared" si="1826"/>
        <v>0</v>
      </c>
      <c r="BE1868" s="355"/>
      <c r="BF1868" s="355">
        <f t="shared" si="1827"/>
        <v>0</v>
      </c>
      <c r="BG1868" s="355"/>
      <c r="BI1868" s="355">
        <f t="shared" si="1828"/>
        <v>0</v>
      </c>
      <c r="BJ1868" s="355"/>
      <c r="BK1868" s="355">
        <f t="shared" si="1829"/>
        <v>0</v>
      </c>
      <c r="BL1868" s="355"/>
      <c r="BM1868" s="355">
        <f t="shared" si="1830"/>
        <v>0</v>
      </c>
      <c r="BN1868" s="355"/>
      <c r="BO1868" s="355">
        <f t="shared" si="1831"/>
        <v>0</v>
      </c>
      <c r="BP1868" s="355"/>
      <c r="BR1868" s="355">
        <f t="shared" si="1832"/>
        <v>0</v>
      </c>
      <c r="BS1868" s="355"/>
      <c r="BT1868" s="355">
        <f t="shared" si="1833"/>
        <v>0</v>
      </c>
      <c r="BU1868" s="355"/>
      <c r="BV1868" s="355">
        <f t="shared" si="1834"/>
        <v>0</v>
      </c>
      <c r="BW1868" s="355"/>
      <c r="BX1868" s="355">
        <f t="shared" si="1835"/>
        <v>0</v>
      </c>
      <c r="BY1868" s="355"/>
      <c r="CA1868" s="355">
        <f t="shared" si="1836"/>
        <v>0</v>
      </c>
      <c r="CB1868" s="355"/>
      <c r="CC1868" s="355">
        <f t="shared" si="1837"/>
        <v>0</v>
      </c>
      <c r="CD1868" s="355"/>
      <c r="CE1868" s="355">
        <f t="shared" si="1838"/>
        <v>0</v>
      </c>
      <c r="CF1868" s="355"/>
      <c r="CG1868" s="355">
        <f t="shared" si="1839"/>
        <v>0</v>
      </c>
      <c r="CH1868" s="355"/>
      <c r="CJ1868" s="355">
        <f t="shared" si="1840"/>
        <v>0</v>
      </c>
      <c r="CK1868" s="355"/>
      <c r="CL1868" s="355">
        <f t="shared" si="1841"/>
        <v>0</v>
      </c>
      <c r="CM1868" s="355"/>
      <c r="CN1868" s="355">
        <f t="shared" si="1842"/>
        <v>0</v>
      </c>
      <c r="CO1868" s="355"/>
      <c r="CP1868" s="355">
        <f t="shared" si="1843"/>
        <v>0</v>
      </c>
      <c r="CQ1868" s="355"/>
      <c r="CS1868" s="355">
        <f t="shared" si="1801"/>
        <v>0</v>
      </c>
      <c r="CT1868" s="355"/>
      <c r="EM1868" s="355">
        <f t="shared" si="1802"/>
        <v>0</v>
      </c>
      <c r="EN1868" s="355"/>
      <c r="EP1868" s="346"/>
      <c r="EQ1868" s="346"/>
      <c r="ER1868" s="346"/>
      <c r="ES1868" s="346"/>
      <c r="ET1868" s="346"/>
      <c r="EU1868" s="346"/>
      <c r="EV1868" s="346"/>
      <c r="EW1868" s="346"/>
      <c r="EX1868" s="346"/>
      <c r="EY1868" s="346"/>
      <c r="EZ1868" s="346"/>
      <c r="FA1868" s="346"/>
      <c r="FB1868" s="346"/>
      <c r="FC1868" s="346"/>
      <c r="FD1868" s="346"/>
      <c r="FE1868" s="334">
        <f>SUM(EQ1867:FE1867)</f>
        <v>0</v>
      </c>
    </row>
    <row r="1869" spans="3:161" ht="24" customHeight="1">
      <c r="C1869" s="510"/>
      <c r="D1869" s="538"/>
      <c r="E1869" s="539"/>
      <c r="F1869" s="540"/>
      <c r="G1869" s="519" t="s">
        <v>317</v>
      </c>
      <c r="H1869" s="520"/>
      <c r="I1869" s="304"/>
      <c r="J1869" s="601" t="s">
        <v>318</v>
      </c>
      <c r="K1869" s="601"/>
      <c r="L1869" s="601"/>
      <c r="M1869" s="601"/>
      <c r="N1869" s="602"/>
      <c r="O1869" s="215"/>
      <c r="P1869" s="215"/>
      <c r="Q1869" s="215"/>
      <c r="R1869" s="215"/>
      <c r="S1869" s="215"/>
      <c r="T1869" s="215"/>
      <c r="U1869" s="215"/>
      <c r="V1869" s="215"/>
      <c r="W1869" s="215"/>
      <c r="X1869" s="215"/>
      <c r="Y1869" s="215"/>
      <c r="Z1869" s="215"/>
      <c r="AA1869" s="215"/>
      <c r="AB1869" s="215"/>
      <c r="AC1869" s="215"/>
      <c r="AD1869" s="215"/>
      <c r="AH1869" s="355">
        <f t="shared" si="1816"/>
        <v>0</v>
      </c>
      <c r="AI1869" s="355"/>
      <c r="AJ1869" s="355">
        <f t="shared" si="1817"/>
        <v>0</v>
      </c>
      <c r="AK1869" s="355"/>
      <c r="AL1869" s="355">
        <f t="shared" si="1818"/>
        <v>0</v>
      </c>
      <c r="AM1869" s="355"/>
      <c r="AN1869" s="355">
        <f t="shared" si="1819"/>
        <v>0</v>
      </c>
      <c r="AO1869" s="355"/>
      <c r="AQ1869" s="355">
        <f t="shared" si="1820"/>
        <v>0</v>
      </c>
      <c r="AR1869" s="355"/>
      <c r="AS1869" s="355">
        <f t="shared" si="1821"/>
        <v>0</v>
      </c>
      <c r="AT1869" s="355"/>
      <c r="AU1869" s="355">
        <f t="shared" si="1822"/>
        <v>0</v>
      </c>
      <c r="AV1869" s="355"/>
      <c r="AW1869" s="355">
        <f t="shared" si="1823"/>
        <v>0</v>
      </c>
      <c r="AX1869" s="355"/>
      <c r="AZ1869" s="355">
        <f t="shared" si="1824"/>
        <v>0</v>
      </c>
      <c r="BA1869" s="355"/>
      <c r="BB1869" s="355">
        <f t="shared" si="1825"/>
        <v>0</v>
      </c>
      <c r="BC1869" s="355"/>
      <c r="BD1869" s="355">
        <f t="shared" si="1826"/>
        <v>0</v>
      </c>
      <c r="BE1869" s="355"/>
      <c r="BF1869" s="355">
        <f t="shared" si="1827"/>
        <v>0</v>
      </c>
      <c r="BG1869" s="355"/>
      <c r="BI1869" s="355">
        <f t="shared" si="1828"/>
        <v>0</v>
      </c>
      <c r="BJ1869" s="355"/>
      <c r="BK1869" s="355">
        <f t="shared" si="1829"/>
        <v>0</v>
      </c>
      <c r="BL1869" s="355"/>
      <c r="BM1869" s="355">
        <f t="shared" si="1830"/>
        <v>0</v>
      </c>
      <c r="BN1869" s="355"/>
      <c r="BO1869" s="355">
        <f t="shared" si="1831"/>
        <v>0</v>
      </c>
      <c r="BP1869" s="355"/>
      <c r="BR1869" s="355">
        <f t="shared" si="1832"/>
        <v>0</v>
      </c>
      <c r="BS1869" s="355"/>
      <c r="BT1869" s="355">
        <f t="shared" si="1833"/>
        <v>0</v>
      </c>
      <c r="BU1869" s="355"/>
      <c r="BV1869" s="355">
        <f t="shared" si="1834"/>
        <v>0</v>
      </c>
      <c r="BW1869" s="355"/>
      <c r="BX1869" s="355">
        <f t="shared" si="1835"/>
        <v>0</v>
      </c>
      <c r="BY1869" s="355"/>
      <c r="CA1869" s="355">
        <f t="shared" si="1836"/>
        <v>0</v>
      </c>
      <c r="CB1869" s="355"/>
      <c r="CC1869" s="355">
        <f t="shared" si="1837"/>
        <v>0</v>
      </c>
      <c r="CD1869" s="355"/>
      <c r="CE1869" s="355">
        <f t="shared" si="1838"/>
        <v>0</v>
      </c>
      <c r="CF1869" s="355"/>
      <c r="CG1869" s="355">
        <f t="shared" si="1839"/>
        <v>0</v>
      </c>
      <c r="CH1869" s="355"/>
      <c r="CJ1869" s="355">
        <f t="shared" si="1840"/>
        <v>0</v>
      </c>
      <c r="CK1869" s="355"/>
      <c r="CL1869" s="355">
        <f t="shared" si="1841"/>
        <v>0</v>
      </c>
      <c r="CM1869" s="355"/>
      <c r="CN1869" s="355">
        <f t="shared" si="1842"/>
        <v>0</v>
      </c>
      <c r="CO1869" s="355"/>
      <c r="CP1869" s="355">
        <f t="shared" si="1843"/>
        <v>0</v>
      </c>
      <c r="CQ1869" s="355"/>
      <c r="CS1869" s="355">
        <f t="shared" si="1801"/>
        <v>0</v>
      </c>
      <c r="CT1869" s="355"/>
      <c r="EM1869" s="355">
        <f t="shared" si="1802"/>
        <v>0</v>
      </c>
      <c r="EN1869" s="355"/>
      <c r="EP1869" s="346"/>
      <c r="EQ1869" s="346"/>
      <c r="ER1869" s="346"/>
      <c r="ES1869" s="346"/>
      <c r="ET1869" s="346"/>
      <c r="EU1869" s="346"/>
      <c r="EV1869" s="346"/>
      <c r="EW1869" s="346"/>
      <c r="EX1869" s="346"/>
      <c r="EY1869" s="346"/>
      <c r="EZ1869" s="346"/>
      <c r="FA1869" s="346"/>
      <c r="FB1869" s="346"/>
      <c r="FC1869" s="346"/>
      <c r="FD1869" s="346"/>
      <c r="FE1869" s="346"/>
    </row>
    <row r="1870" spans="3:161">
      <c r="C1870" s="510"/>
      <c r="D1870" s="538"/>
      <c r="E1870" s="539"/>
      <c r="F1870" s="540"/>
      <c r="G1870" s="519" t="s">
        <v>319</v>
      </c>
      <c r="H1870" s="520"/>
      <c r="I1870" s="304"/>
      <c r="J1870" s="601" t="s">
        <v>320</v>
      </c>
      <c r="K1870" s="601"/>
      <c r="L1870" s="601"/>
      <c r="M1870" s="601"/>
      <c r="N1870" s="602"/>
      <c r="O1870" s="215"/>
      <c r="P1870" s="215"/>
      <c r="Q1870" s="215"/>
      <c r="R1870" s="215"/>
      <c r="S1870" s="215"/>
      <c r="T1870" s="215"/>
      <c r="U1870" s="215"/>
      <c r="V1870" s="215"/>
      <c r="W1870" s="215"/>
      <c r="X1870" s="215"/>
      <c r="Y1870" s="215"/>
      <c r="Z1870" s="215"/>
      <c r="AA1870" s="215"/>
      <c r="AB1870" s="215"/>
      <c r="AC1870" s="215"/>
      <c r="AD1870" s="215"/>
      <c r="AH1870" s="355">
        <f t="shared" si="1816"/>
        <v>0</v>
      </c>
      <c r="AI1870" s="355"/>
      <c r="AJ1870" s="355">
        <f t="shared" si="1817"/>
        <v>0</v>
      </c>
      <c r="AK1870" s="355"/>
      <c r="AL1870" s="355">
        <f t="shared" si="1818"/>
        <v>0</v>
      </c>
      <c r="AM1870" s="355"/>
      <c r="AN1870" s="355">
        <f t="shared" si="1819"/>
        <v>0</v>
      </c>
      <c r="AO1870" s="355"/>
      <c r="AQ1870" s="355">
        <f t="shared" si="1820"/>
        <v>0</v>
      </c>
      <c r="AR1870" s="355"/>
      <c r="AS1870" s="355">
        <f t="shared" si="1821"/>
        <v>0</v>
      </c>
      <c r="AT1870" s="355"/>
      <c r="AU1870" s="355">
        <f t="shared" si="1822"/>
        <v>0</v>
      </c>
      <c r="AV1870" s="355"/>
      <c r="AW1870" s="355">
        <f t="shared" si="1823"/>
        <v>0</v>
      </c>
      <c r="AX1870" s="355"/>
      <c r="AZ1870" s="355">
        <f t="shared" si="1824"/>
        <v>0</v>
      </c>
      <c r="BA1870" s="355"/>
      <c r="BB1870" s="355">
        <f t="shared" si="1825"/>
        <v>0</v>
      </c>
      <c r="BC1870" s="355"/>
      <c r="BD1870" s="355">
        <f t="shared" si="1826"/>
        <v>0</v>
      </c>
      <c r="BE1870" s="355"/>
      <c r="BF1870" s="355">
        <f t="shared" si="1827"/>
        <v>0</v>
      </c>
      <c r="BG1870" s="355"/>
      <c r="BI1870" s="355">
        <f t="shared" si="1828"/>
        <v>0</v>
      </c>
      <c r="BJ1870" s="355"/>
      <c r="BK1870" s="355">
        <f t="shared" si="1829"/>
        <v>0</v>
      </c>
      <c r="BL1870" s="355"/>
      <c r="BM1870" s="355">
        <f t="shared" si="1830"/>
        <v>0</v>
      </c>
      <c r="BN1870" s="355"/>
      <c r="BO1870" s="355">
        <f t="shared" si="1831"/>
        <v>0</v>
      </c>
      <c r="BP1870" s="355"/>
      <c r="BR1870" s="355">
        <f t="shared" si="1832"/>
        <v>0</v>
      </c>
      <c r="BS1870" s="355"/>
      <c r="BT1870" s="355">
        <f t="shared" si="1833"/>
        <v>0</v>
      </c>
      <c r="BU1870" s="355"/>
      <c r="BV1870" s="355">
        <f t="shared" si="1834"/>
        <v>0</v>
      </c>
      <c r="BW1870" s="355"/>
      <c r="BX1870" s="355">
        <f t="shared" si="1835"/>
        <v>0</v>
      </c>
      <c r="BY1870" s="355"/>
      <c r="CA1870" s="355">
        <f t="shared" si="1836"/>
        <v>0</v>
      </c>
      <c r="CB1870" s="355"/>
      <c r="CC1870" s="355">
        <f t="shared" si="1837"/>
        <v>0</v>
      </c>
      <c r="CD1870" s="355"/>
      <c r="CE1870" s="355">
        <f t="shared" si="1838"/>
        <v>0</v>
      </c>
      <c r="CF1870" s="355"/>
      <c r="CG1870" s="355">
        <f t="shared" si="1839"/>
        <v>0</v>
      </c>
      <c r="CH1870" s="355"/>
      <c r="CJ1870" s="355">
        <f t="shared" si="1840"/>
        <v>0</v>
      </c>
      <c r="CK1870" s="355"/>
      <c r="CL1870" s="355">
        <f t="shared" si="1841"/>
        <v>0</v>
      </c>
      <c r="CM1870" s="355"/>
      <c r="CN1870" s="355">
        <f t="shared" si="1842"/>
        <v>0</v>
      </c>
      <c r="CO1870" s="355"/>
      <c r="CP1870" s="355">
        <f t="shared" si="1843"/>
        <v>0</v>
      </c>
      <c r="CQ1870" s="355"/>
      <c r="CS1870" s="355">
        <f t="shared" si="1801"/>
        <v>0</v>
      </c>
      <c r="CT1870" s="355"/>
      <c r="EM1870" s="355">
        <f t="shared" si="1802"/>
        <v>0</v>
      </c>
      <c r="EN1870" s="355"/>
      <c r="EP1870" s="445">
        <v>8.01</v>
      </c>
      <c r="EQ1870" s="445"/>
      <c r="ER1870" s="445"/>
      <c r="ES1870" s="445"/>
      <c r="ET1870" s="445"/>
      <c r="EU1870" s="445"/>
      <c r="EV1870" s="445"/>
      <c r="EW1870" s="445"/>
      <c r="EX1870" s="445"/>
      <c r="EY1870" s="445"/>
      <c r="EZ1870" s="445"/>
      <c r="FA1870" s="445"/>
      <c r="FB1870" s="445"/>
      <c r="FC1870" s="445"/>
      <c r="FD1870" s="445"/>
      <c r="FE1870" s="445"/>
    </row>
    <row r="1871" spans="3:161">
      <c r="C1871" s="510"/>
      <c r="D1871" s="538"/>
      <c r="E1871" s="539"/>
      <c r="F1871" s="540"/>
      <c r="G1871" s="519" t="s">
        <v>321</v>
      </c>
      <c r="H1871" s="520"/>
      <c r="I1871" s="304"/>
      <c r="J1871" s="601" t="s">
        <v>322</v>
      </c>
      <c r="K1871" s="601"/>
      <c r="L1871" s="601"/>
      <c r="M1871" s="601"/>
      <c r="N1871" s="602"/>
      <c r="O1871" s="215"/>
      <c r="P1871" s="215"/>
      <c r="Q1871" s="215"/>
      <c r="R1871" s="215"/>
      <c r="S1871" s="215"/>
      <c r="T1871" s="215"/>
      <c r="U1871" s="215"/>
      <c r="V1871" s="215"/>
      <c r="W1871" s="215"/>
      <c r="X1871" s="215"/>
      <c r="Y1871" s="215"/>
      <c r="Z1871" s="215"/>
      <c r="AA1871" s="215"/>
      <c r="AB1871" s="215"/>
      <c r="AC1871" s="215"/>
      <c r="AD1871" s="215"/>
      <c r="AH1871" s="355">
        <f t="shared" si="1816"/>
        <v>0</v>
      </c>
      <c r="AI1871" s="355"/>
      <c r="AJ1871" s="355">
        <f t="shared" si="1817"/>
        <v>0</v>
      </c>
      <c r="AK1871" s="355"/>
      <c r="AL1871" s="355">
        <f t="shared" si="1818"/>
        <v>0</v>
      </c>
      <c r="AM1871" s="355"/>
      <c r="AN1871" s="355">
        <f t="shared" si="1819"/>
        <v>0</v>
      </c>
      <c r="AO1871" s="355"/>
      <c r="AQ1871" s="355">
        <f t="shared" si="1820"/>
        <v>0</v>
      </c>
      <c r="AR1871" s="355"/>
      <c r="AS1871" s="355">
        <f t="shared" si="1821"/>
        <v>0</v>
      </c>
      <c r="AT1871" s="355"/>
      <c r="AU1871" s="355">
        <f t="shared" si="1822"/>
        <v>0</v>
      </c>
      <c r="AV1871" s="355"/>
      <c r="AW1871" s="355">
        <f t="shared" si="1823"/>
        <v>0</v>
      </c>
      <c r="AX1871" s="355"/>
      <c r="AZ1871" s="355">
        <f t="shared" si="1824"/>
        <v>0</v>
      </c>
      <c r="BA1871" s="355"/>
      <c r="BB1871" s="355">
        <f t="shared" si="1825"/>
        <v>0</v>
      </c>
      <c r="BC1871" s="355"/>
      <c r="BD1871" s="355">
        <f t="shared" si="1826"/>
        <v>0</v>
      </c>
      <c r="BE1871" s="355"/>
      <c r="BF1871" s="355">
        <f t="shared" si="1827"/>
        <v>0</v>
      </c>
      <c r="BG1871" s="355"/>
      <c r="BI1871" s="355">
        <f t="shared" si="1828"/>
        <v>0</v>
      </c>
      <c r="BJ1871" s="355"/>
      <c r="BK1871" s="355">
        <f t="shared" si="1829"/>
        <v>0</v>
      </c>
      <c r="BL1871" s="355"/>
      <c r="BM1871" s="355">
        <f t="shared" si="1830"/>
        <v>0</v>
      </c>
      <c r="BN1871" s="355"/>
      <c r="BO1871" s="355">
        <f t="shared" si="1831"/>
        <v>0</v>
      </c>
      <c r="BP1871" s="355"/>
      <c r="BR1871" s="355">
        <f t="shared" si="1832"/>
        <v>0</v>
      </c>
      <c r="BS1871" s="355"/>
      <c r="BT1871" s="355">
        <f t="shared" si="1833"/>
        <v>0</v>
      </c>
      <c r="BU1871" s="355"/>
      <c r="BV1871" s="355">
        <f t="shared" si="1834"/>
        <v>0</v>
      </c>
      <c r="BW1871" s="355"/>
      <c r="BX1871" s="355">
        <f t="shared" si="1835"/>
        <v>0</v>
      </c>
      <c r="BY1871" s="355"/>
      <c r="CA1871" s="355">
        <f t="shared" si="1836"/>
        <v>0</v>
      </c>
      <c r="CB1871" s="355"/>
      <c r="CC1871" s="355">
        <f t="shared" si="1837"/>
        <v>0</v>
      </c>
      <c r="CD1871" s="355"/>
      <c r="CE1871" s="355">
        <f t="shared" si="1838"/>
        <v>0</v>
      </c>
      <c r="CF1871" s="355"/>
      <c r="CG1871" s="355">
        <f t="shared" si="1839"/>
        <v>0</v>
      </c>
      <c r="CH1871" s="355"/>
      <c r="CJ1871" s="355">
        <f t="shared" si="1840"/>
        <v>0</v>
      </c>
      <c r="CK1871" s="355"/>
      <c r="CL1871" s="355">
        <f t="shared" si="1841"/>
        <v>0</v>
      </c>
      <c r="CM1871" s="355"/>
      <c r="CN1871" s="355">
        <f t="shared" si="1842"/>
        <v>0</v>
      </c>
      <c r="CO1871" s="355"/>
      <c r="CP1871" s="355">
        <f t="shared" si="1843"/>
        <v>0</v>
      </c>
      <c r="CQ1871" s="355"/>
      <c r="CS1871" s="355">
        <f t="shared" si="1801"/>
        <v>0</v>
      </c>
      <c r="CT1871" s="355"/>
      <c r="EM1871" s="355">
        <f t="shared" si="1802"/>
        <v>0</v>
      </c>
      <c r="EN1871" s="355"/>
      <c r="EP1871" s="335" t="s">
        <v>1986</v>
      </c>
      <c r="EQ1871" s="334">
        <f>P1914</f>
        <v>0</v>
      </c>
      <c r="ER1871" s="334">
        <f t="shared" ref="ER1871:FE1871" si="1847">Q1914</f>
        <v>0</v>
      </c>
      <c r="ES1871" s="334">
        <f t="shared" si="1847"/>
        <v>0</v>
      </c>
      <c r="ET1871" s="334">
        <f t="shared" si="1847"/>
        <v>0</v>
      </c>
      <c r="EU1871" s="334">
        <f t="shared" si="1847"/>
        <v>0</v>
      </c>
      <c r="EV1871" s="334">
        <f t="shared" si="1847"/>
        <v>0</v>
      </c>
      <c r="EW1871" s="334">
        <f t="shared" si="1847"/>
        <v>0</v>
      </c>
      <c r="EX1871" s="334">
        <f t="shared" si="1847"/>
        <v>0</v>
      </c>
      <c r="EY1871" s="334">
        <f t="shared" si="1847"/>
        <v>0</v>
      </c>
      <c r="EZ1871" s="334">
        <f t="shared" si="1847"/>
        <v>0</v>
      </c>
      <c r="FA1871" s="334">
        <f t="shared" si="1847"/>
        <v>0</v>
      </c>
      <c r="FB1871" s="334">
        <f t="shared" si="1847"/>
        <v>0</v>
      </c>
      <c r="FC1871" s="334">
        <f t="shared" si="1847"/>
        <v>0</v>
      </c>
      <c r="FD1871" s="334">
        <f t="shared" si="1847"/>
        <v>0</v>
      </c>
      <c r="FE1871" s="334">
        <f t="shared" si="1847"/>
        <v>0</v>
      </c>
    </row>
    <row r="1872" spans="3:161">
      <c r="C1872" s="510"/>
      <c r="D1872" s="538"/>
      <c r="E1872" s="539"/>
      <c r="F1872" s="540"/>
      <c r="G1872" s="519" t="s">
        <v>323</v>
      </c>
      <c r="H1872" s="520"/>
      <c r="I1872" s="304"/>
      <c r="J1872" s="601" t="s">
        <v>324</v>
      </c>
      <c r="K1872" s="601"/>
      <c r="L1872" s="601"/>
      <c r="M1872" s="601"/>
      <c r="N1872" s="602"/>
      <c r="O1872" s="215"/>
      <c r="P1872" s="215"/>
      <c r="Q1872" s="215"/>
      <c r="R1872" s="215"/>
      <c r="S1872" s="215"/>
      <c r="T1872" s="215"/>
      <c r="U1872" s="215"/>
      <c r="V1872" s="215"/>
      <c r="W1872" s="215"/>
      <c r="X1872" s="215"/>
      <c r="Y1872" s="215"/>
      <c r="Z1872" s="215"/>
      <c r="AA1872" s="215"/>
      <c r="AB1872" s="215"/>
      <c r="AC1872" s="215"/>
      <c r="AD1872" s="215"/>
      <c r="AH1872" s="355">
        <f t="shared" si="1816"/>
        <v>0</v>
      </c>
      <c r="AI1872" s="355"/>
      <c r="AJ1872" s="355">
        <f t="shared" si="1817"/>
        <v>0</v>
      </c>
      <c r="AK1872" s="355"/>
      <c r="AL1872" s="355">
        <f t="shared" si="1818"/>
        <v>0</v>
      </c>
      <c r="AM1872" s="355"/>
      <c r="AN1872" s="355">
        <f t="shared" si="1819"/>
        <v>0</v>
      </c>
      <c r="AO1872" s="355"/>
      <c r="AQ1872" s="355">
        <f t="shared" si="1820"/>
        <v>0</v>
      </c>
      <c r="AR1872" s="355"/>
      <c r="AS1872" s="355">
        <f t="shared" si="1821"/>
        <v>0</v>
      </c>
      <c r="AT1872" s="355"/>
      <c r="AU1872" s="355">
        <f t="shared" si="1822"/>
        <v>0</v>
      </c>
      <c r="AV1872" s="355"/>
      <c r="AW1872" s="355">
        <f t="shared" si="1823"/>
        <v>0</v>
      </c>
      <c r="AX1872" s="355"/>
      <c r="AZ1872" s="355">
        <f t="shared" si="1824"/>
        <v>0</v>
      </c>
      <c r="BA1872" s="355"/>
      <c r="BB1872" s="355">
        <f t="shared" si="1825"/>
        <v>0</v>
      </c>
      <c r="BC1872" s="355"/>
      <c r="BD1872" s="355">
        <f t="shared" si="1826"/>
        <v>0</v>
      </c>
      <c r="BE1872" s="355"/>
      <c r="BF1872" s="355">
        <f t="shared" si="1827"/>
        <v>0</v>
      </c>
      <c r="BG1872" s="355"/>
      <c r="BI1872" s="355">
        <f t="shared" si="1828"/>
        <v>0</v>
      </c>
      <c r="BJ1872" s="355"/>
      <c r="BK1872" s="355">
        <f t="shared" si="1829"/>
        <v>0</v>
      </c>
      <c r="BL1872" s="355"/>
      <c r="BM1872" s="355">
        <f t="shared" si="1830"/>
        <v>0</v>
      </c>
      <c r="BN1872" s="355"/>
      <c r="BO1872" s="355">
        <f t="shared" si="1831"/>
        <v>0</v>
      </c>
      <c r="BP1872" s="355"/>
      <c r="BR1872" s="355">
        <f t="shared" si="1832"/>
        <v>0</v>
      </c>
      <c r="BS1872" s="355"/>
      <c r="BT1872" s="355">
        <f t="shared" si="1833"/>
        <v>0</v>
      </c>
      <c r="BU1872" s="355"/>
      <c r="BV1872" s="355">
        <f t="shared" si="1834"/>
        <v>0</v>
      </c>
      <c r="BW1872" s="355"/>
      <c r="BX1872" s="355">
        <f t="shared" si="1835"/>
        <v>0</v>
      </c>
      <c r="BY1872" s="355"/>
      <c r="CA1872" s="355">
        <f t="shared" si="1836"/>
        <v>0</v>
      </c>
      <c r="CB1872" s="355"/>
      <c r="CC1872" s="355">
        <f t="shared" si="1837"/>
        <v>0</v>
      </c>
      <c r="CD1872" s="355"/>
      <c r="CE1872" s="355">
        <f t="shared" si="1838"/>
        <v>0</v>
      </c>
      <c r="CF1872" s="355"/>
      <c r="CG1872" s="355">
        <f t="shared" si="1839"/>
        <v>0</v>
      </c>
      <c r="CH1872" s="355"/>
      <c r="CJ1872" s="355">
        <f t="shared" si="1840"/>
        <v>0</v>
      </c>
      <c r="CK1872" s="355"/>
      <c r="CL1872" s="355">
        <f t="shared" si="1841"/>
        <v>0</v>
      </c>
      <c r="CM1872" s="355"/>
      <c r="CN1872" s="355">
        <f t="shared" si="1842"/>
        <v>0</v>
      </c>
      <c r="CO1872" s="355"/>
      <c r="CP1872" s="355">
        <f t="shared" si="1843"/>
        <v>0</v>
      </c>
      <c r="CQ1872" s="355"/>
      <c r="CS1872" s="355">
        <f t="shared" si="1801"/>
        <v>0</v>
      </c>
      <c r="CT1872" s="355"/>
      <c r="EM1872" s="355">
        <f t="shared" si="1802"/>
        <v>0</v>
      </c>
      <c r="EN1872" s="355"/>
      <c r="EP1872" s="335" t="s">
        <v>1987</v>
      </c>
      <c r="EQ1872" s="334">
        <f>COUNTIF(P1915:P1923,"NS")</f>
        <v>0</v>
      </c>
      <c r="ER1872" s="334">
        <f t="shared" ref="ER1872:FE1872" si="1848">COUNTIF(Q1915:Q1923,"NS")</f>
        <v>0</v>
      </c>
      <c r="ES1872" s="334">
        <f t="shared" si="1848"/>
        <v>0</v>
      </c>
      <c r="ET1872" s="334">
        <f t="shared" si="1848"/>
        <v>0</v>
      </c>
      <c r="EU1872" s="334">
        <f t="shared" si="1848"/>
        <v>0</v>
      </c>
      <c r="EV1872" s="334">
        <f t="shared" si="1848"/>
        <v>0</v>
      </c>
      <c r="EW1872" s="334">
        <f t="shared" si="1848"/>
        <v>0</v>
      </c>
      <c r="EX1872" s="334">
        <f t="shared" si="1848"/>
        <v>0</v>
      </c>
      <c r="EY1872" s="334">
        <f t="shared" si="1848"/>
        <v>0</v>
      </c>
      <c r="EZ1872" s="334">
        <f t="shared" si="1848"/>
        <v>0</v>
      </c>
      <c r="FA1872" s="334">
        <f t="shared" si="1848"/>
        <v>0</v>
      </c>
      <c r="FB1872" s="334">
        <f t="shared" si="1848"/>
        <v>0</v>
      </c>
      <c r="FC1872" s="334">
        <f t="shared" si="1848"/>
        <v>0</v>
      </c>
      <c r="FD1872" s="334">
        <f t="shared" si="1848"/>
        <v>0</v>
      </c>
      <c r="FE1872" s="334">
        <f t="shared" si="1848"/>
        <v>0</v>
      </c>
    </row>
    <row r="1873" spans="3:161" ht="36" customHeight="1">
      <c r="C1873" s="510"/>
      <c r="D1873" s="538"/>
      <c r="E1873" s="539"/>
      <c r="F1873" s="540"/>
      <c r="G1873" s="519" t="s">
        <v>325</v>
      </c>
      <c r="H1873" s="520"/>
      <c r="I1873" s="304"/>
      <c r="J1873" s="601" t="s">
        <v>326</v>
      </c>
      <c r="K1873" s="601"/>
      <c r="L1873" s="601"/>
      <c r="M1873" s="601"/>
      <c r="N1873" s="602"/>
      <c r="O1873" s="215"/>
      <c r="P1873" s="215"/>
      <c r="Q1873" s="215"/>
      <c r="R1873" s="215"/>
      <c r="S1873" s="215"/>
      <c r="T1873" s="215"/>
      <c r="U1873" s="215"/>
      <c r="V1873" s="215"/>
      <c r="W1873" s="215"/>
      <c r="X1873" s="215"/>
      <c r="Y1873" s="215"/>
      <c r="Z1873" s="215"/>
      <c r="AA1873" s="215"/>
      <c r="AB1873" s="215"/>
      <c r="AC1873" s="215"/>
      <c r="AD1873" s="215"/>
      <c r="AH1873" s="355">
        <f t="shared" si="1816"/>
        <v>0</v>
      </c>
      <c r="AI1873" s="355"/>
      <c r="AJ1873" s="355">
        <f t="shared" si="1817"/>
        <v>0</v>
      </c>
      <c r="AK1873" s="355"/>
      <c r="AL1873" s="355">
        <f t="shared" si="1818"/>
        <v>0</v>
      </c>
      <c r="AM1873" s="355"/>
      <c r="AN1873" s="355">
        <f t="shared" si="1819"/>
        <v>0</v>
      </c>
      <c r="AO1873" s="355"/>
      <c r="AQ1873" s="355">
        <f t="shared" si="1820"/>
        <v>0</v>
      </c>
      <c r="AR1873" s="355"/>
      <c r="AS1873" s="355">
        <f t="shared" si="1821"/>
        <v>0</v>
      </c>
      <c r="AT1873" s="355"/>
      <c r="AU1873" s="355">
        <f t="shared" si="1822"/>
        <v>0</v>
      </c>
      <c r="AV1873" s="355"/>
      <c r="AW1873" s="355">
        <f t="shared" si="1823"/>
        <v>0</v>
      </c>
      <c r="AX1873" s="355"/>
      <c r="AZ1873" s="355">
        <f t="shared" si="1824"/>
        <v>0</v>
      </c>
      <c r="BA1873" s="355"/>
      <c r="BB1873" s="355">
        <f t="shared" si="1825"/>
        <v>0</v>
      </c>
      <c r="BC1873" s="355"/>
      <c r="BD1873" s="355">
        <f t="shared" si="1826"/>
        <v>0</v>
      </c>
      <c r="BE1873" s="355"/>
      <c r="BF1873" s="355">
        <f t="shared" si="1827"/>
        <v>0</v>
      </c>
      <c r="BG1873" s="355"/>
      <c r="BI1873" s="355">
        <f t="shared" si="1828"/>
        <v>0</v>
      </c>
      <c r="BJ1873" s="355"/>
      <c r="BK1873" s="355">
        <f t="shared" si="1829"/>
        <v>0</v>
      </c>
      <c r="BL1873" s="355"/>
      <c r="BM1873" s="355">
        <f t="shared" si="1830"/>
        <v>0</v>
      </c>
      <c r="BN1873" s="355"/>
      <c r="BO1873" s="355">
        <f t="shared" si="1831"/>
        <v>0</v>
      </c>
      <c r="BP1873" s="355"/>
      <c r="BR1873" s="355">
        <f t="shared" si="1832"/>
        <v>0</v>
      </c>
      <c r="BS1873" s="355"/>
      <c r="BT1873" s="355">
        <f t="shared" si="1833"/>
        <v>0</v>
      </c>
      <c r="BU1873" s="355"/>
      <c r="BV1873" s="355">
        <f t="shared" si="1834"/>
        <v>0</v>
      </c>
      <c r="BW1873" s="355"/>
      <c r="BX1873" s="355">
        <f t="shared" si="1835"/>
        <v>0</v>
      </c>
      <c r="BY1873" s="355"/>
      <c r="CA1873" s="355">
        <f t="shared" si="1836"/>
        <v>0</v>
      </c>
      <c r="CB1873" s="355"/>
      <c r="CC1873" s="355">
        <f t="shared" si="1837"/>
        <v>0</v>
      </c>
      <c r="CD1873" s="355"/>
      <c r="CE1873" s="355">
        <f t="shared" si="1838"/>
        <v>0</v>
      </c>
      <c r="CF1873" s="355"/>
      <c r="CG1873" s="355">
        <f t="shared" si="1839"/>
        <v>0</v>
      </c>
      <c r="CH1873" s="355"/>
      <c r="CJ1873" s="355">
        <f t="shared" si="1840"/>
        <v>0</v>
      </c>
      <c r="CK1873" s="355"/>
      <c r="CL1873" s="355">
        <f t="shared" si="1841"/>
        <v>0</v>
      </c>
      <c r="CM1873" s="355"/>
      <c r="CN1873" s="355">
        <f t="shared" si="1842"/>
        <v>0</v>
      </c>
      <c r="CO1873" s="355"/>
      <c r="CP1873" s="355">
        <f t="shared" si="1843"/>
        <v>0</v>
      </c>
      <c r="CQ1873" s="355"/>
      <c r="CS1873" s="355">
        <f t="shared" si="1801"/>
        <v>0</v>
      </c>
      <c r="CT1873" s="355"/>
      <c r="EM1873" s="355">
        <f t="shared" si="1802"/>
        <v>0</v>
      </c>
      <c r="EN1873" s="355"/>
      <c r="EP1873" s="335" t="s">
        <v>1988</v>
      </c>
      <c r="EQ1873" s="334">
        <f>SUM(P1915:P1923)</f>
        <v>0</v>
      </c>
      <c r="ER1873" s="334">
        <f t="shared" ref="ER1873:FE1873" si="1849">SUM(Q1915:Q1923)</f>
        <v>0</v>
      </c>
      <c r="ES1873" s="334">
        <f t="shared" si="1849"/>
        <v>0</v>
      </c>
      <c r="ET1873" s="334">
        <f t="shared" si="1849"/>
        <v>0</v>
      </c>
      <c r="EU1873" s="334">
        <f t="shared" si="1849"/>
        <v>0</v>
      </c>
      <c r="EV1873" s="334">
        <f t="shared" si="1849"/>
        <v>0</v>
      </c>
      <c r="EW1873" s="334">
        <f t="shared" si="1849"/>
        <v>0</v>
      </c>
      <c r="EX1873" s="334">
        <f t="shared" si="1849"/>
        <v>0</v>
      </c>
      <c r="EY1873" s="334">
        <f t="shared" si="1849"/>
        <v>0</v>
      </c>
      <c r="EZ1873" s="334">
        <f t="shared" si="1849"/>
        <v>0</v>
      </c>
      <c r="FA1873" s="334">
        <f t="shared" si="1849"/>
        <v>0</v>
      </c>
      <c r="FB1873" s="334">
        <f t="shared" si="1849"/>
        <v>0</v>
      </c>
      <c r="FC1873" s="334">
        <f t="shared" si="1849"/>
        <v>0</v>
      </c>
      <c r="FD1873" s="334">
        <f t="shared" si="1849"/>
        <v>0</v>
      </c>
      <c r="FE1873" s="334">
        <f t="shared" si="1849"/>
        <v>0</v>
      </c>
    </row>
    <row r="1874" spans="3:161">
      <c r="C1874" s="510"/>
      <c r="D1874" s="538"/>
      <c r="E1874" s="539"/>
      <c r="F1874" s="540"/>
      <c r="G1874" s="581" t="s">
        <v>327</v>
      </c>
      <c r="H1874" s="581"/>
      <c r="I1874" s="302"/>
      <c r="J1874" s="604" t="s">
        <v>45</v>
      </c>
      <c r="K1874" s="604"/>
      <c r="L1874" s="604"/>
      <c r="M1874" s="604"/>
      <c r="N1874" s="605"/>
      <c r="O1874" s="215"/>
      <c r="P1874" s="215"/>
      <c r="Q1874" s="215"/>
      <c r="R1874" s="215"/>
      <c r="S1874" s="215"/>
      <c r="T1874" s="215"/>
      <c r="U1874" s="215"/>
      <c r="V1874" s="215"/>
      <c r="W1874" s="215"/>
      <c r="X1874" s="215"/>
      <c r="Y1874" s="215"/>
      <c r="Z1874" s="215"/>
      <c r="AA1874" s="215"/>
      <c r="AB1874" s="215"/>
      <c r="AC1874" s="215"/>
      <c r="AD1874" s="215"/>
      <c r="AH1874" s="355">
        <f t="shared" si="1816"/>
        <v>0</v>
      </c>
      <c r="AI1874" s="355"/>
      <c r="AJ1874" s="355">
        <f t="shared" si="1817"/>
        <v>0</v>
      </c>
      <c r="AK1874" s="355"/>
      <c r="AL1874" s="355">
        <f t="shared" si="1818"/>
        <v>0</v>
      </c>
      <c r="AM1874" s="355"/>
      <c r="AN1874" s="355">
        <f t="shared" si="1819"/>
        <v>0</v>
      </c>
      <c r="AO1874" s="355"/>
      <c r="AQ1874" s="355">
        <f t="shared" si="1820"/>
        <v>0</v>
      </c>
      <c r="AR1874" s="355"/>
      <c r="AS1874" s="355">
        <f t="shared" si="1821"/>
        <v>0</v>
      </c>
      <c r="AT1874" s="355"/>
      <c r="AU1874" s="355">
        <f t="shared" si="1822"/>
        <v>0</v>
      </c>
      <c r="AV1874" s="355"/>
      <c r="AW1874" s="355">
        <f t="shared" si="1823"/>
        <v>0</v>
      </c>
      <c r="AX1874" s="355"/>
      <c r="AZ1874" s="355">
        <f t="shared" si="1824"/>
        <v>0</v>
      </c>
      <c r="BA1874" s="355"/>
      <c r="BB1874" s="355">
        <f t="shared" si="1825"/>
        <v>0</v>
      </c>
      <c r="BC1874" s="355"/>
      <c r="BD1874" s="355">
        <f t="shared" si="1826"/>
        <v>0</v>
      </c>
      <c r="BE1874" s="355"/>
      <c r="BF1874" s="355">
        <f t="shared" si="1827"/>
        <v>0</v>
      </c>
      <c r="BG1874" s="355"/>
      <c r="BI1874" s="355">
        <f t="shared" si="1828"/>
        <v>0</v>
      </c>
      <c r="BJ1874" s="355"/>
      <c r="BK1874" s="355">
        <f t="shared" si="1829"/>
        <v>0</v>
      </c>
      <c r="BL1874" s="355"/>
      <c r="BM1874" s="355">
        <f t="shared" si="1830"/>
        <v>0</v>
      </c>
      <c r="BN1874" s="355"/>
      <c r="BO1874" s="355">
        <f t="shared" si="1831"/>
        <v>0</v>
      </c>
      <c r="BP1874" s="355"/>
      <c r="BR1874" s="355">
        <f t="shared" si="1832"/>
        <v>0</v>
      </c>
      <c r="BS1874" s="355"/>
      <c r="BT1874" s="355">
        <f t="shared" si="1833"/>
        <v>0</v>
      </c>
      <c r="BU1874" s="355"/>
      <c r="BV1874" s="355">
        <f t="shared" si="1834"/>
        <v>0</v>
      </c>
      <c r="BW1874" s="355"/>
      <c r="BX1874" s="355">
        <f t="shared" si="1835"/>
        <v>0</v>
      </c>
      <c r="BY1874" s="355"/>
      <c r="CA1874" s="355">
        <f t="shared" si="1836"/>
        <v>0</v>
      </c>
      <c r="CB1874" s="355"/>
      <c r="CC1874" s="355">
        <f t="shared" si="1837"/>
        <v>0</v>
      </c>
      <c r="CD1874" s="355"/>
      <c r="CE1874" s="355">
        <f t="shared" si="1838"/>
        <v>0</v>
      </c>
      <c r="CF1874" s="355"/>
      <c r="CG1874" s="355">
        <f t="shared" si="1839"/>
        <v>0</v>
      </c>
      <c r="CH1874" s="355"/>
      <c r="CJ1874" s="355">
        <f t="shared" si="1840"/>
        <v>0</v>
      </c>
      <c r="CK1874" s="355"/>
      <c r="CL1874" s="355">
        <f t="shared" si="1841"/>
        <v>0</v>
      </c>
      <c r="CM1874" s="355"/>
      <c r="CN1874" s="355">
        <f t="shared" si="1842"/>
        <v>0</v>
      </c>
      <c r="CO1874" s="355"/>
      <c r="CP1874" s="355">
        <f t="shared" si="1843"/>
        <v>0</v>
      </c>
      <c r="CQ1874" s="355"/>
      <c r="CS1874" s="355">
        <f t="shared" si="1801"/>
        <v>0</v>
      </c>
      <c r="CT1874" s="355"/>
      <c r="EM1874" s="355">
        <f t="shared" si="1802"/>
        <v>0</v>
      </c>
      <c r="EN1874" s="355"/>
      <c r="EP1874" s="335" t="s">
        <v>1989</v>
      </c>
      <c r="EQ1874" s="345">
        <f>IF($AH$1796=2640,0,IF(OR(AND(EQ1871=0,EQ1872&gt;0),AND(EQ1871="NS",EQ1873&gt;0),AND(EQ1871="NS",EQ1873=0,EQ1872=0)),1,IF(OR(AND(EQ1872&gt;=2,EQ1873&lt;EQ1871),AND(EQ1871="NS",EQ1873=0,EQ1872&gt;0),EQ1871=EQ1873),0,1)))</f>
        <v>0</v>
      </c>
      <c r="ER1874" s="345">
        <f t="shared" ref="ER1874:FE1874" si="1850">IF($AH$1796=2640,0,IF(OR(AND(ER1871=0,ER1872&gt;0),AND(ER1871="NS",ER1873&gt;0),AND(ER1871="NS",ER1873=0,ER1872=0)),1,IF(OR(AND(ER1872&gt;=2,ER1873&lt;ER1871),AND(ER1871="NS",ER1873=0,ER1872&gt;0),ER1871=ER1873),0,1)))</f>
        <v>0</v>
      </c>
      <c r="ES1874" s="345">
        <f t="shared" si="1850"/>
        <v>0</v>
      </c>
      <c r="ET1874" s="345">
        <f t="shared" si="1850"/>
        <v>0</v>
      </c>
      <c r="EU1874" s="345">
        <f t="shared" si="1850"/>
        <v>0</v>
      </c>
      <c r="EV1874" s="345">
        <f t="shared" si="1850"/>
        <v>0</v>
      </c>
      <c r="EW1874" s="345">
        <f t="shared" si="1850"/>
        <v>0</v>
      </c>
      <c r="EX1874" s="345">
        <f t="shared" si="1850"/>
        <v>0</v>
      </c>
      <c r="EY1874" s="345">
        <f t="shared" si="1850"/>
        <v>0</v>
      </c>
      <c r="EZ1874" s="345">
        <f t="shared" si="1850"/>
        <v>0</v>
      </c>
      <c r="FA1874" s="345">
        <f t="shared" si="1850"/>
        <v>0</v>
      </c>
      <c r="FB1874" s="345">
        <f t="shared" si="1850"/>
        <v>0</v>
      </c>
      <c r="FC1874" s="345">
        <f t="shared" si="1850"/>
        <v>0</v>
      </c>
      <c r="FD1874" s="345">
        <f t="shared" si="1850"/>
        <v>0</v>
      </c>
      <c r="FE1874" s="345">
        <f t="shared" si="1850"/>
        <v>0</v>
      </c>
    </row>
    <row r="1875" spans="3:161">
      <c r="C1875" s="510"/>
      <c r="D1875" s="538"/>
      <c r="E1875" s="539"/>
      <c r="F1875" s="540"/>
      <c r="G1875" s="518" t="s">
        <v>158</v>
      </c>
      <c r="H1875" s="518"/>
      <c r="I1875" s="611" t="s">
        <v>328</v>
      </c>
      <c r="J1875" s="611"/>
      <c r="K1875" s="611"/>
      <c r="L1875" s="611"/>
      <c r="M1875" s="611"/>
      <c r="N1875" s="611"/>
      <c r="O1875" s="215"/>
      <c r="P1875" s="215"/>
      <c r="Q1875" s="215"/>
      <c r="R1875" s="215"/>
      <c r="S1875" s="215"/>
      <c r="T1875" s="215"/>
      <c r="U1875" s="215"/>
      <c r="V1875" s="215"/>
      <c r="W1875" s="215"/>
      <c r="X1875" s="215"/>
      <c r="Y1875" s="215"/>
      <c r="Z1875" s="215"/>
      <c r="AA1875" s="215"/>
      <c r="AB1875" s="215"/>
      <c r="AC1875" s="215"/>
      <c r="AD1875" s="215"/>
      <c r="AH1875" s="355">
        <f t="shared" si="1816"/>
        <v>0</v>
      </c>
      <c r="AI1875" s="355"/>
      <c r="AJ1875" s="355">
        <f t="shared" si="1817"/>
        <v>0</v>
      </c>
      <c r="AK1875" s="355"/>
      <c r="AL1875" s="355">
        <f t="shared" si="1818"/>
        <v>0</v>
      </c>
      <c r="AM1875" s="355"/>
      <c r="AN1875" s="355">
        <f t="shared" si="1819"/>
        <v>0</v>
      </c>
      <c r="AO1875" s="355"/>
      <c r="AQ1875" s="355">
        <f t="shared" si="1820"/>
        <v>0</v>
      </c>
      <c r="AR1875" s="355"/>
      <c r="AS1875" s="355">
        <f t="shared" si="1821"/>
        <v>0</v>
      </c>
      <c r="AT1875" s="355"/>
      <c r="AU1875" s="355">
        <f t="shared" si="1822"/>
        <v>0</v>
      </c>
      <c r="AV1875" s="355"/>
      <c r="AW1875" s="355">
        <f t="shared" si="1823"/>
        <v>0</v>
      </c>
      <c r="AX1875" s="355"/>
      <c r="AZ1875" s="355">
        <f t="shared" si="1824"/>
        <v>0</v>
      </c>
      <c r="BA1875" s="355"/>
      <c r="BB1875" s="355">
        <f t="shared" si="1825"/>
        <v>0</v>
      </c>
      <c r="BC1875" s="355"/>
      <c r="BD1875" s="355">
        <f t="shared" si="1826"/>
        <v>0</v>
      </c>
      <c r="BE1875" s="355"/>
      <c r="BF1875" s="355">
        <f t="shared" si="1827"/>
        <v>0</v>
      </c>
      <c r="BG1875" s="355"/>
      <c r="BI1875" s="355">
        <f t="shared" si="1828"/>
        <v>0</v>
      </c>
      <c r="BJ1875" s="355"/>
      <c r="BK1875" s="355">
        <f t="shared" si="1829"/>
        <v>0</v>
      </c>
      <c r="BL1875" s="355"/>
      <c r="BM1875" s="355">
        <f t="shared" si="1830"/>
        <v>0</v>
      </c>
      <c r="BN1875" s="355"/>
      <c r="BO1875" s="355">
        <f t="shared" si="1831"/>
        <v>0</v>
      </c>
      <c r="BP1875" s="355"/>
      <c r="BR1875" s="355">
        <f t="shared" si="1832"/>
        <v>0</v>
      </c>
      <c r="BS1875" s="355"/>
      <c r="BT1875" s="355">
        <f t="shared" si="1833"/>
        <v>0</v>
      </c>
      <c r="BU1875" s="355"/>
      <c r="BV1875" s="355">
        <f t="shared" si="1834"/>
        <v>0</v>
      </c>
      <c r="BW1875" s="355"/>
      <c r="BX1875" s="355">
        <f t="shared" si="1835"/>
        <v>0</v>
      </c>
      <c r="BY1875" s="355"/>
      <c r="CA1875" s="355">
        <f t="shared" si="1836"/>
        <v>0</v>
      </c>
      <c r="CB1875" s="355"/>
      <c r="CC1875" s="355">
        <f t="shared" si="1837"/>
        <v>0</v>
      </c>
      <c r="CD1875" s="355"/>
      <c r="CE1875" s="355">
        <f t="shared" si="1838"/>
        <v>0</v>
      </c>
      <c r="CF1875" s="355"/>
      <c r="CG1875" s="355">
        <f t="shared" si="1839"/>
        <v>0</v>
      </c>
      <c r="CH1875" s="355"/>
      <c r="CJ1875" s="355">
        <f t="shared" si="1840"/>
        <v>0</v>
      </c>
      <c r="CK1875" s="355"/>
      <c r="CL1875" s="355">
        <f t="shared" si="1841"/>
        <v>0</v>
      </c>
      <c r="CM1875" s="355"/>
      <c r="CN1875" s="355">
        <f t="shared" si="1842"/>
        <v>0</v>
      </c>
      <c r="CO1875" s="355"/>
      <c r="CP1875" s="355">
        <f t="shared" si="1843"/>
        <v>0</v>
      </c>
      <c r="CQ1875" s="355"/>
      <c r="CS1875" s="355">
        <f t="shared" ref="CS1875:CS1906" si="1851">IF(OR(AND(O1875="",COUNTBLANK(P1875:AD1875)=15),AND(O1875="NA",COUNTBLANK(P1875:AD1875)=15),AND(O1875&gt;=0,COUNTBLANK(P1875:AD1875)=0)),0,1)</f>
        <v>0</v>
      </c>
      <c r="CT1875" s="355"/>
      <c r="EM1875" s="355">
        <f t="shared" ref="EM1875:EM1906" si="1852">IF(O1875="NA",1,0)</f>
        <v>0</v>
      </c>
      <c r="EN1875" s="355"/>
      <c r="EP1875" s="346"/>
      <c r="EQ1875" s="346"/>
      <c r="ER1875" s="346"/>
      <c r="ES1875" s="346"/>
      <c r="ET1875" s="346"/>
      <c r="EU1875" s="346"/>
      <c r="EV1875" s="346"/>
      <c r="EW1875" s="346"/>
      <c r="EX1875" s="346"/>
      <c r="EY1875" s="346"/>
      <c r="EZ1875" s="346"/>
      <c r="FA1875" s="346"/>
      <c r="FB1875" s="346"/>
      <c r="FC1875" s="346"/>
      <c r="FD1875" s="346"/>
      <c r="FE1875" s="334">
        <f>SUM(EQ1874:FE1874)</f>
        <v>0</v>
      </c>
    </row>
    <row r="1876" spans="3:161" ht="36" customHeight="1">
      <c r="C1876" s="510"/>
      <c r="D1876" s="538"/>
      <c r="E1876" s="539"/>
      <c r="F1876" s="540"/>
      <c r="G1876" s="519" t="s">
        <v>329</v>
      </c>
      <c r="H1876" s="520"/>
      <c r="I1876" s="303"/>
      <c r="J1876" s="606" t="s">
        <v>330</v>
      </c>
      <c r="K1876" s="606"/>
      <c r="L1876" s="606"/>
      <c r="M1876" s="606"/>
      <c r="N1876" s="607"/>
      <c r="O1876" s="215"/>
      <c r="P1876" s="215"/>
      <c r="Q1876" s="215"/>
      <c r="R1876" s="215"/>
      <c r="S1876" s="215"/>
      <c r="T1876" s="215"/>
      <c r="U1876" s="215"/>
      <c r="V1876" s="215"/>
      <c r="W1876" s="215"/>
      <c r="X1876" s="215"/>
      <c r="Y1876" s="215"/>
      <c r="Z1876" s="215"/>
      <c r="AA1876" s="215"/>
      <c r="AB1876" s="215"/>
      <c r="AC1876" s="215"/>
      <c r="AD1876" s="215"/>
      <c r="AH1876" s="355">
        <f t="shared" si="1816"/>
        <v>0</v>
      </c>
      <c r="AI1876" s="355"/>
      <c r="AJ1876" s="355">
        <f t="shared" si="1817"/>
        <v>0</v>
      </c>
      <c r="AK1876" s="355"/>
      <c r="AL1876" s="355">
        <f t="shared" si="1818"/>
        <v>0</v>
      </c>
      <c r="AM1876" s="355"/>
      <c r="AN1876" s="355">
        <f t="shared" si="1819"/>
        <v>0</v>
      </c>
      <c r="AO1876" s="355"/>
      <c r="AQ1876" s="355">
        <f t="shared" si="1820"/>
        <v>0</v>
      </c>
      <c r="AR1876" s="355"/>
      <c r="AS1876" s="355">
        <f t="shared" si="1821"/>
        <v>0</v>
      </c>
      <c r="AT1876" s="355"/>
      <c r="AU1876" s="355">
        <f t="shared" si="1822"/>
        <v>0</v>
      </c>
      <c r="AV1876" s="355"/>
      <c r="AW1876" s="355">
        <f t="shared" si="1823"/>
        <v>0</v>
      </c>
      <c r="AX1876" s="355"/>
      <c r="AZ1876" s="355">
        <f t="shared" si="1824"/>
        <v>0</v>
      </c>
      <c r="BA1876" s="355"/>
      <c r="BB1876" s="355">
        <f t="shared" si="1825"/>
        <v>0</v>
      </c>
      <c r="BC1876" s="355"/>
      <c r="BD1876" s="355">
        <f t="shared" si="1826"/>
        <v>0</v>
      </c>
      <c r="BE1876" s="355"/>
      <c r="BF1876" s="355">
        <f t="shared" si="1827"/>
        <v>0</v>
      </c>
      <c r="BG1876" s="355"/>
      <c r="BI1876" s="355">
        <f t="shared" si="1828"/>
        <v>0</v>
      </c>
      <c r="BJ1876" s="355"/>
      <c r="BK1876" s="355">
        <f t="shared" si="1829"/>
        <v>0</v>
      </c>
      <c r="BL1876" s="355"/>
      <c r="BM1876" s="355">
        <f t="shared" si="1830"/>
        <v>0</v>
      </c>
      <c r="BN1876" s="355"/>
      <c r="BO1876" s="355">
        <f t="shared" si="1831"/>
        <v>0</v>
      </c>
      <c r="BP1876" s="355"/>
      <c r="BR1876" s="355">
        <f t="shared" si="1832"/>
        <v>0</v>
      </c>
      <c r="BS1876" s="355"/>
      <c r="BT1876" s="355">
        <f t="shared" si="1833"/>
        <v>0</v>
      </c>
      <c r="BU1876" s="355"/>
      <c r="BV1876" s="355">
        <f t="shared" si="1834"/>
        <v>0</v>
      </c>
      <c r="BW1876" s="355"/>
      <c r="BX1876" s="355">
        <f t="shared" si="1835"/>
        <v>0</v>
      </c>
      <c r="BY1876" s="355"/>
      <c r="CA1876" s="355">
        <f t="shared" si="1836"/>
        <v>0</v>
      </c>
      <c r="CB1876" s="355"/>
      <c r="CC1876" s="355">
        <f t="shared" si="1837"/>
        <v>0</v>
      </c>
      <c r="CD1876" s="355"/>
      <c r="CE1876" s="355">
        <f t="shared" si="1838"/>
        <v>0</v>
      </c>
      <c r="CF1876" s="355"/>
      <c r="CG1876" s="355">
        <f t="shared" si="1839"/>
        <v>0</v>
      </c>
      <c r="CH1876" s="355"/>
      <c r="CJ1876" s="355">
        <f t="shared" si="1840"/>
        <v>0</v>
      </c>
      <c r="CK1876" s="355"/>
      <c r="CL1876" s="355">
        <f t="shared" si="1841"/>
        <v>0</v>
      </c>
      <c r="CM1876" s="355"/>
      <c r="CN1876" s="355">
        <f t="shared" si="1842"/>
        <v>0</v>
      </c>
      <c r="CO1876" s="355"/>
      <c r="CP1876" s="355">
        <f t="shared" si="1843"/>
        <v>0</v>
      </c>
      <c r="CQ1876" s="355"/>
      <c r="CS1876" s="355">
        <f t="shared" si="1851"/>
        <v>0</v>
      </c>
      <c r="CT1876" s="355"/>
      <c r="EM1876" s="355">
        <f t="shared" si="1852"/>
        <v>0</v>
      </c>
      <c r="EN1876" s="355"/>
      <c r="EP1876" s="346"/>
      <c r="EQ1876" s="346"/>
      <c r="ER1876" s="346"/>
      <c r="ES1876" s="346"/>
      <c r="ET1876" s="346"/>
      <c r="EU1876" s="346"/>
      <c r="EV1876" s="346"/>
      <c r="EW1876" s="346"/>
      <c r="EX1876" s="346"/>
      <c r="EY1876" s="346"/>
      <c r="EZ1876" s="346"/>
      <c r="FA1876" s="346"/>
      <c r="FB1876" s="346"/>
      <c r="FC1876" s="346"/>
      <c r="FD1876" s="346"/>
      <c r="FE1876" s="346"/>
    </row>
    <row r="1877" spans="3:161" ht="36" customHeight="1">
      <c r="C1877" s="510"/>
      <c r="D1877" s="538"/>
      <c r="E1877" s="539"/>
      <c r="F1877" s="540"/>
      <c r="G1877" s="519" t="s">
        <v>331</v>
      </c>
      <c r="H1877" s="520"/>
      <c r="I1877" s="304"/>
      <c r="J1877" s="601" t="s">
        <v>332</v>
      </c>
      <c r="K1877" s="601"/>
      <c r="L1877" s="601"/>
      <c r="M1877" s="601"/>
      <c r="N1877" s="602"/>
      <c r="O1877" s="215"/>
      <c r="P1877" s="215"/>
      <c r="Q1877" s="215"/>
      <c r="R1877" s="215"/>
      <c r="S1877" s="215"/>
      <c r="T1877" s="215"/>
      <c r="U1877" s="215"/>
      <c r="V1877" s="215"/>
      <c r="W1877" s="215"/>
      <c r="X1877" s="215"/>
      <c r="Y1877" s="215"/>
      <c r="Z1877" s="215"/>
      <c r="AA1877" s="215"/>
      <c r="AB1877" s="215"/>
      <c r="AC1877" s="215"/>
      <c r="AD1877" s="215"/>
      <c r="AH1877" s="355">
        <f t="shared" si="1816"/>
        <v>0</v>
      </c>
      <c r="AI1877" s="355"/>
      <c r="AJ1877" s="355">
        <f t="shared" si="1817"/>
        <v>0</v>
      </c>
      <c r="AK1877" s="355"/>
      <c r="AL1877" s="355">
        <f t="shared" si="1818"/>
        <v>0</v>
      </c>
      <c r="AM1877" s="355"/>
      <c r="AN1877" s="355">
        <f t="shared" si="1819"/>
        <v>0</v>
      </c>
      <c r="AO1877" s="355"/>
      <c r="AQ1877" s="355">
        <f t="shared" si="1820"/>
        <v>0</v>
      </c>
      <c r="AR1877" s="355"/>
      <c r="AS1877" s="355">
        <f t="shared" si="1821"/>
        <v>0</v>
      </c>
      <c r="AT1877" s="355"/>
      <c r="AU1877" s="355">
        <f t="shared" si="1822"/>
        <v>0</v>
      </c>
      <c r="AV1877" s="355"/>
      <c r="AW1877" s="355">
        <f t="shared" si="1823"/>
        <v>0</v>
      </c>
      <c r="AX1877" s="355"/>
      <c r="AZ1877" s="355">
        <f t="shared" si="1824"/>
        <v>0</v>
      </c>
      <c r="BA1877" s="355"/>
      <c r="BB1877" s="355">
        <f t="shared" si="1825"/>
        <v>0</v>
      </c>
      <c r="BC1877" s="355"/>
      <c r="BD1877" s="355">
        <f t="shared" si="1826"/>
        <v>0</v>
      </c>
      <c r="BE1877" s="355"/>
      <c r="BF1877" s="355">
        <f t="shared" si="1827"/>
        <v>0</v>
      </c>
      <c r="BG1877" s="355"/>
      <c r="BI1877" s="355">
        <f t="shared" si="1828"/>
        <v>0</v>
      </c>
      <c r="BJ1877" s="355"/>
      <c r="BK1877" s="355">
        <f t="shared" si="1829"/>
        <v>0</v>
      </c>
      <c r="BL1877" s="355"/>
      <c r="BM1877" s="355">
        <f t="shared" si="1830"/>
        <v>0</v>
      </c>
      <c r="BN1877" s="355"/>
      <c r="BO1877" s="355">
        <f t="shared" si="1831"/>
        <v>0</v>
      </c>
      <c r="BP1877" s="355"/>
      <c r="BR1877" s="355">
        <f t="shared" si="1832"/>
        <v>0</v>
      </c>
      <c r="BS1877" s="355"/>
      <c r="BT1877" s="355">
        <f t="shared" si="1833"/>
        <v>0</v>
      </c>
      <c r="BU1877" s="355"/>
      <c r="BV1877" s="355">
        <f t="shared" si="1834"/>
        <v>0</v>
      </c>
      <c r="BW1877" s="355"/>
      <c r="BX1877" s="355">
        <f t="shared" si="1835"/>
        <v>0</v>
      </c>
      <c r="BY1877" s="355"/>
      <c r="CA1877" s="355">
        <f t="shared" si="1836"/>
        <v>0</v>
      </c>
      <c r="CB1877" s="355"/>
      <c r="CC1877" s="355">
        <f t="shared" si="1837"/>
        <v>0</v>
      </c>
      <c r="CD1877" s="355"/>
      <c r="CE1877" s="355">
        <f t="shared" si="1838"/>
        <v>0</v>
      </c>
      <c r="CF1877" s="355"/>
      <c r="CG1877" s="355">
        <f t="shared" si="1839"/>
        <v>0</v>
      </c>
      <c r="CH1877" s="355"/>
      <c r="CJ1877" s="355">
        <f t="shared" si="1840"/>
        <v>0</v>
      </c>
      <c r="CK1877" s="355"/>
      <c r="CL1877" s="355">
        <f t="shared" si="1841"/>
        <v>0</v>
      </c>
      <c r="CM1877" s="355"/>
      <c r="CN1877" s="355">
        <f t="shared" si="1842"/>
        <v>0</v>
      </c>
      <c r="CO1877" s="355"/>
      <c r="CP1877" s="355">
        <f t="shared" si="1843"/>
        <v>0</v>
      </c>
      <c r="CQ1877" s="355"/>
      <c r="CS1877" s="355">
        <f t="shared" si="1851"/>
        <v>0</v>
      </c>
      <c r="CT1877" s="355"/>
      <c r="EM1877" s="355">
        <f t="shared" si="1852"/>
        <v>0</v>
      </c>
      <c r="EN1877" s="355"/>
      <c r="EP1877" s="445">
        <v>8.02</v>
      </c>
      <c r="EQ1877" s="445"/>
      <c r="ER1877" s="445"/>
      <c r="ES1877" s="445"/>
      <c r="ET1877" s="445"/>
      <c r="EU1877" s="445"/>
      <c r="EV1877" s="445"/>
      <c r="EW1877" s="445"/>
      <c r="EX1877" s="445"/>
      <c r="EY1877" s="445"/>
      <c r="EZ1877" s="445"/>
      <c r="FA1877" s="445"/>
      <c r="FB1877" s="445"/>
      <c r="FC1877" s="445"/>
      <c r="FD1877" s="445"/>
      <c r="FE1877" s="445"/>
    </row>
    <row r="1878" spans="3:161" ht="36" customHeight="1">
      <c r="C1878" s="510"/>
      <c r="D1878" s="538"/>
      <c r="E1878" s="539"/>
      <c r="F1878" s="540"/>
      <c r="G1878" s="519" t="s">
        <v>333</v>
      </c>
      <c r="H1878" s="520"/>
      <c r="I1878" s="304"/>
      <c r="J1878" s="601" t="s">
        <v>334</v>
      </c>
      <c r="K1878" s="601"/>
      <c r="L1878" s="601"/>
      <c r="M1878" s="601"/>
      <c r="N1878" s="602"/>
      <c r="O1878" s="215"/>
      <c r="P1878" s="215"/>
      <c r="Q1878" s="215"/>
      <c r="R1878" s="215"/>
      <c r="S1878" s="215"/>
      <c r="T1878" s="215"/>
      <c r="U1878" s="215"/>
      <c r="V1878" s="215"/>
      <c r="W1878" s="215"/>
      <c r="X1878" s="215"/>
      <c r="Y1878" s="215"/>
      <c r="Z1878" s="215"/>
      <c r="AA1878" s="215"/>
      <c r="AB1878" s="215"/>
      <c r="AC1878" s="215"/>
      <c r="AD1878" s="215"/>
      <c r="AH1878" s="355">
        <f t="shared" si="1816"/>
        <v>0</v>
      </c>
      <c r="AI1878" s="355"/>
      <c r="AJ1878" s="355">
        <f t="shared" si="1817"/>
        <v>0</v>
      </c>
      <c r="AK1878" s="355"/>
      <c r="AL1878" s="355">
        <f t="shared" si="1818"/>
        <v>0</v>
      </c>
      <c r="AM1878" s="355"/>
      <c r="AN1878" s="355">
        <f t="shared" si="1819"/>
        <v>0</v>
      </c>
      <c r="AO1878" s="355"/>
      <c r="AQ1878" s="355">
        <f t="shared" si="1820"/>
        <v>0</v>
      </c>
      <c r="AR1878" s="355"/>
      <c r="AS1878" s="355">
        <f t="shared" si="1821"/>
        <v>0</v>
      </c>
      <c r="AT1878" s="355"/>
      <c r="AU1878" s="355">
        <f t="shared" si="1822"/>
        <v>0</v>
      </c>
      <c r="AV1878" s="355"/>
      <c r="AW1878" s="355">
        <f t="shared" si="1823"/>
        <v>0</v>
      </c>
      <c r="AX1878" s="355"/>
      <c r="AZ1878" s="355">
        <f t="shared" si="1824"/>
        <v>0</v>
      </c>
      <c r="BA1878" s="355"/>
      <c r="BB1878" s="355">
        <f t="shared" si="1825"/>
        <v>0</v>
      </c>
      <c r="BC1878" s="355"/>
      <c r="BD1878" s="355">
        <f t="shared" si="1826"/>
        <v>0</v>
      </c>
      <c r="BE1878" s="355"/>
      <c r="BF1878" s="355">
        <f t="shared" si="1827"/>
        <v>0</v>
      </c>
      <c r="BG1878" s="355"/>
      <c r="BI1878" s="355">
        <f t="shared" si="1828"/>
        <v>0</v>
      </c>
      <c r="BJ1878" s="355"/>
      <c r="BK1878" s="355">
        <f t="shared" si="1829"/>
        <v>0</v>
      </c>
      <c r="BL1878" s="355"/>
      <c r="BM1878" s="355">
        <f t="shared" si="1830"/>
        <v>0</v>
      </c>
      <c r="BN1878" s="355"/>
      <c r="BO1878" s="355">
        <f t="shared" si="1831"/>
        <v>0</v>
      </c>
      <c r="BP1878" s="355"/>
      <c r="BR1878" s="355">
        <f t="shared" si="1832"/>
        <v>0</v>
      </c>
      <c r="BS1878" s="355"/>
      <c r="BT1878" s="355">
        <f t="shared" si="1833"/>
        <v>0</v>
      </c>
      <c r="BU1878" s="355"/>
      <c r="BV1878" s="355">
        <f t="shared" si="1834"/>
        <v>0</v>
      </c>
      <c r="BW1878" s="355"/>
      <c r="BX1878" s="355">
        <f t="shared" si="1835"/>
        <v>0</v>
      </c>
      <c r="BY1878" s="355"/>
      <c r="CA1878" s="355">
        <f t="shared" si="1836"/>
        <v>0</v>
      </c>
      <c r="CB1878" s="355"/>
      <c r="CC1878" s="355">
        <f t="shared" si="1837"/>
        <v>0</v>
      </c>
      <c r="CD1878" s="355"/>
      <c r="CE1878" s="355">
        <f t="shared" si="1838"/>
        <v>0</v>
      </c>
      <c r="CF1878" s="355"/>
      <c r="CG1878" s="355">
        <f t="shared" si="1839"/>
        <v>0</v>
      </c>
      <c r="CH1878" s="355"/>
      <c r="CJ1878" s="355">
        <f t="shared" si="1840"/>
        <v>0</v>
      </c>
      <c r="CK1878" s="355"/>
      <c r="CL1878" s="355">
        <f t="shared" si="1841"/>
        <v>0</v>
      </c>
      <c r="CM1878" s="355"/>
      <c r="CN1878" s="355">
        <f t="shared" si="1842"/>
        <v>0</v>
      </c>
      <c r="CO1878" s="355"/>
      <c r="CP1878" s="355">
        <f t="shared" si="1843"/>
        <v>0</v>
      </c>
      <c r="CQ1878" s="355"/>
      <c r="CS1878" s="355">
        <f t="shared" si="1851"/>
        <v>0</v>
      </c>
      <c r="CT1878" s="355"/>
      <c r="EM1878" s="355">
        <f t="shared" si="1852"/>
        <v>0</v>
      </c>
      <c r="EN1878" s="355"/>
      <c r="EP1878" s="335" t="s">
        <v>1986</v>
      </c>
      <c r="EQ1878" s="334">
        <f>P1924</f>
        <v>0</v>
      </c>
      <c r="ER1878" s="334">
        <f t="shared" ref="ER1878:FE1878" si="1853">Q1924</f>
        <v>0</v>
      </c>
      <c r="ES1878" s="334">
        <f t="shared" si="1853"/>
        <v>0</v>
      </c>
      <c r="ET1878" s="334">
        <f t="shared" si="1853"/>
        <v>0</v>
      </c>
      <c r="EU1878" s="334">
        <f t="shared" si="1853"/>
        <v>0</v>
      </c>
      <c r="EV1878" s="334">
        <f t="shared" si="1853"/>
        <v>0</v>
      </c>
      <c r="EW1878" s="334">
        <f t="shared" si="1853"/>
        <v>0</v>
      </c>
      <c r="EX1878" s="334">
        <f t="shared" si="1853"/>
        <v>0</v>
      </c>
      <c r="EY1878" s="334">
        <f t="shared" si="1853"/>
        <v>0</v>
      </c>
      <c r="EZ1878" s="334">
        <f t="shared" si="1853"/>
        <v>0</v>
      </c>
      <c r="FA1878" s="334">
        <f t="shared" si="1853"/>
        <v>0</v>
      </c>
      <c r="FB1878" s="334">
        <f t="shared" si="1853"/>
        <v>0</v>
      </c>
      <c r="FC1878" s="334">
        <f t="shared" si="1853"/>
        <v>0</v>
      </c>
      <c r="FD1878" s="334">
        <f t="shared" si="1853"/>
        <v>0</v>
      </c>
      <c r="FE1878" s="334">
        <f t="shared" si="1853"/>
        <v>0</v>
      </c>
    </row>
    <row r="1879" spans="3:161" ht="24" customHeight="1">
      <c r="C1879" s="510"/>
      <c r="D1879" s="538"/>
      <c r="E1879" s="539"/>
      <c r="F1879" s="540"/>
      <c r="G1879" s="519" t="s">
        <v>335</v>
      </c>
      <c r="H1879" s="520"/>
      <c r="I1879" s="304"/>
      <c r="J1879" s="601" t="s">
        <v>336</v>
      </c>
      <c r="K1879" s="601"/>
      <c r="L1879" s="601"/>
      <c r="M1879" s="601"/>
      <c r="N1879" s="602"/>
      <c r="O1879" s="215"/>
      <c r="P1879" s="215"/>
      <c r="Q1879" s="215"/>
      <c r="R1879" s="215"/>
      <c r="S1879" s="215"/>
      <c r="T1879" s="215"/>
      <c r="U1879" s="215"/>
      <c r="V1879" s="215"/>
      <c r="W1879" s="215"/>
      <c r="X1879" s="215"/>
      <c r="Y1879" s="215"/>
      <c r="Z1879" s="215"/>
      <c r="AA1879" s="215"/>
      <c r="AB1879" s="215"/>
      <c r="AC1879" s="215"/>
      <c r="AD1879" s="215"/>
      <c r="AH1879" s="355">
        <f t="shared" si="1816"/>
        <v>0</v>
      </c>
      <c r="AI1879" s="355"/>
      <c r="AJ1879" s="355">
        <f t="shared" si="1817"/>
        <v>0</v>
      </c>
      <c r="AK1879" s="355"/>
      <c r="AL1879" s="355">
        <f t="shared" si="1818"/>
        <v>0</v>
      </c>
      <c r="AM1879" s="355"/>
      <c r="AN1879" s="355">
        <f t="shared" si="1819"/>
        <v>0</v>
      </c>
      <c r="AO1879" s="355"/>
      <c r="AQ1879" s="355">
        <f t="shared" si="1820"/>
        <v>0</v>
      </c>
      <c r="AR1879" s="355"/>
      <c r="AS1879" s="355">
        <f t="shared" si="1821"/>
        <v>0</v>
      </c>
      <c r="AT1879" s="355"/>
      <c r="AU1879" s="355">
        <f t="shared" si="1822"/>
        <v>0</v>
      </c>
      <c r="AV1879" s="355"/>
      <c r="AW1879" s="355">
        <f t="shared" si="1823"/>
        <v>0</v>
      </c>
      <c r="AX1879" s="355"/>
      <c r="AZ1879" s="355">
        <f t="shared" si="1824"/>
        <v>0</v>
      </c>
      <c r="BA1879" s="355"/>
      <c r="BB1879" s="355">
        <f t="shared" si="1825"/>
        <v>0</v>
      </c>
      <c r="BC1879" s="355"/>
      <c r="BD1879" s="355">
        <f t="shared" si="1826"/>
        <v>0</v>
      </c>
      <c r="BE1879" s="355"/>
      <c r="BF1879" s="355">
        <f t="shared" si="1827"/>
        <v>0</v>
      </c>
      <c r="BG1879" s="355"/>
      <c r="BI1879" s="355">
        <f t="shared" si="1828"/>
        <v>0</v>
      </c>
      <c r="BJ1879" s="355"/>
      <c r="BK1879" s="355">
        <f t="shared" si="1829"/>
        <v>0</v>
      </c>
      <c r="BL1879" s="355"/>
      <c r="BM1879" s="355">
        <f t="shared" si="1830"/>
        <v>0</v>
      </c>
      <c r="BN1879" s="355"/>
      <c r="BO1879" s="355">
        <f t="shared" si="1831"/>
        <v>0</v>
      </c>
      <c r="BP1879" s="355"/>
      <c r="BR1879" s="355">
        <f t="shared" si="1832"/>
        <v>0</v>
      </c>
      <c r="BS1879" s="355"/>
      <c r="BT1879" s="355">
        <f t="shared" si="1833"/>
        <v>0</v>
      </c>
      <c r="BU1879" s="355"/>
      <c r="BV1879" s="355">
        <f t="shared" si="1834"/>
        <v>0</v>
      </c>
      <c r="BW1879" s="355"/>
      <c r="BX1879" s="355">
        <f t="shared" si="1835"/>
        <v>0</v>
      </c>
      <c r="BY1879" s="355"/>
      <c r="CA1879" s="355">
        <f t="shared" si="1836"/>
        <v>0</v>
      </c>
      <c r="CB1879" s="355"/>
      <c r="CC1879" s="355">
        <f t="shared" si="1837"/>
        <v>0</v>
      </c>
      <c r="CD1879" s="355"/>
      <c r="CE1879" s="355">
        <f t="shared" si="1838"/>
        <v>0</v>
      </c>
      <c r="CF1879" s="355"/>
      <c r="CG1879" s="355">
        <f t="shared" si="1839"/>
        <v>0</v>
      </c>
      <c r="CH1879" s="355"/>
      <c r="CJ1879" s="355">
        <f t="shared" si="1840"/>
        <v>0</v>
      </c>
      <c r="CK1879" s="355"/>
      <c r="CL1879" s="355">
        <f t="shared" si="1841"/>
        <v>0</v>
      </c>
      <c r="CM1879" s="355"/>
      <c r="CN1879" s="355">
        <f t="shared" si="1842"/>
        <v>0</v>
      </c>
      <c r="CO1879" s="355"/>
      <c r="CP1879" s="355">
        <f t="shared" si="1843"/>
        <v>0</v>
      </c>
      <c r="CQ1879" s="355"/>
      <c r="CS1879" s="355">
        <f t="shared" si="1851"/>
        <v>0</v>
      </c>
      <c r="CT1879" s="355"/>
      <c r="EM1879" s="355">
        <f t="shared" si="1852"/>
        <v>0</v>
      </c>
      <c r="EN1879" s="355"/>
      <c r="EP1879" s="335" t="s">
        <v>1987</v>
      </c>
      <c r="EQ1879" s="334">
        <f>COUNTIF(P1925:P1927,"NS")</f>
        <v>0</v>
      </c>
      <c r="ER1879" s="334">
        <f t="shared" ref="ER1879:FE1879" si="1854">COUNTIF(Q1925:Q1927,"NS")</f>
        <v>0</v>
      </c>
      <c r="ES1879" s="334">
        <f t="shared" si="1854"/>
        <v>0</v>
      </c>
      <c r="ET1879" s="334">
        <f t="shared" si="1854"/>
        <v>0</v>
      </c>
      <c r="EU1879" s="334">
        <f t="shared" si="1854"/>
        <v>0</v>
      </c>
      <c r="EV1879" s="334">
        <f t="shared" si="1854"/>
        <v>0</v>
      </c>
      <c r="EW1879" s="334">
        <f t="shared" si="1854"/>
        <v>0</v>
      </c>
      <c r="EX1879" s="334">
        <f t="shared" si="1854"/>
        <v>0</v>
      </c>
      <c r="EY1879" s="334">
        <f t="shared" si="1854"/>
        <v>0</v>
      </c>
      <c r="EZ1879" s="334">
        <f t="shared" si="1854"/>
        <v>0</v>
      </c>
      <c r="FA1879" s="334">
        <f t="shared" si="1854"/>
        <v>0</v>
      </c>
      <c r="FB1879" s="334">
        <f t="shared" si="1854"/>
        <v>0</v>
      </c>
      <c r="FC1879" s="334">
        <f t="shared" si="1854"/>
        <v>0</v>
      </c>
      <c r="FD1879" s="334">
        <f t="shared" si="1854"/>
        <v>0</v>
      </c>
      <c r="FE1879" s="334">
        <f t="shared" si="1854"/>
        <v>0</v>
      </c>
    </row>
    <row r="1880" spans="3:161">
      <c r="C1880" s="510"/>
      <c r="D1880" s="538"/>
      <c r="E1880" s="539"/>
      <c r="F1880" s="540"/>
      <c r="G1880" s="582" t="s">
        <v>337</v>
      </c>
      <c r="H1880" s="603"/>
      <c r="I1880" s="302"/>
      <c r="J1880" s="604" t="s">
        <v>45</v>
      </c>
      <c r="K1880" s="604"/>
      <c r="L1880" s="604"/>
      <c r="M1880" s="604"/>
      <c r="N1880" s="605"/>
      <c r="O1880" s="215"/>
      <c r="P1880" s="215"/>
      <c r="Q1880" s="215"/>
      <c r="R1880" s="215"/>
      <c r="S1880" s="215"/>
      <c r="T1880" s="215"/>
      <c r="U1880" s="215"/>
      <c r="V1880" s="215"/>
      <c r="W1880" s="215"/>
      <c r="X1880" s="215"/>
      <c r="Y1880" s="215"/>
      <c r="Z1880" s="215"/>
      <c r="AA1880" s="215"/>
      <c r="AB1880" s="215"/>
      <c r="AC1880" s="215"/>
      <c r="AD1880" s="215"/>
      <c r="AH1880" s="355">
        <f t="shared" si="1816"/>
        <v>0</v>
      </c>
      <c r="AI1880" s="355"/>
      <c r="AJ1880" s="355">
        <f t="shared" si="1817"/>
        <v>0</v>
      </c>
      <c r="AK1880" s="355"/>
      <c r="AL1880" s="355">
        <f t="shared" si="1818"/>
        <v>0</v>
      </c>
      <c r="AM1880" s="355"/>
      <c r="AN1880" s="355">
        <f t="shared" si="1819"/>
        <v>0</v>
      </c>
      <c r="AO1880" s="355"/>
      <c r="AQ1880" s="355">
        <f t="shared" si="1820"/>
        <v>0</v>
      </c>
      <c r="AR1880" s="355"/>
      <c r="AS1880" s="355">
        <f t="shared" si="1821"/>
        <v>0</v>
      </c>
      <c r="AT1880" s="355"/>
      <c r="AU1880" s="355">
        <f t="shared" si="1822"/>
        <v>0</v>
      </c>
      <c r="AV1880" s="355"/>
      <c r="AW1880" s="355">
        <f t="shared" si="1823"/>
        <v>0</v>
      </c>
      <c r="AX1880" s="355"/>
      <c r="AZ1880" s="355">
        <f t="shared" si="1824"/>
        <v>0</v>
      </c>
      <c r="BA1880" s="355"/>
      <c r="BB1880" s="355">
        <f t="shared" si="1825"/>
        <v>0</v>
      </c>
      <c r="BC1880" s="355"/>
      <c r="BD1880" s="355">
        <f t="shared" si="1826"/>
        <v>0</v>
      </c>
      <c r="BE1880" s="355"/>
      <c r="BF1880" s="355">
        <f t="shared" si="1827"/>
        <v>0</v>
      </c>
      <c r="BG1880" s="355"/>
      <c r="BI1880" s="355">
        <f t="shared" si="1828"/>
        <v>0</v>
      </c>
      <c r="BJ1880" s="355"/>
      <c r="BK1880" s="355">
        <f t="shared" si="1829"/>
        <v>0</v>
      </c>
      <c r="BL1880" s="355"/>
      <c r="BM1880" s="355">
        <f t="shared" si="1830"/>
        <v>0</v>
      </c>
      <c r="BN1880" s="355"/>
      <c r="BO1880" s="355">
        <f t="shared" si="1831"/>
        <v>0</v>
      </c>
      <c r="BP1880" s="355"/>
      <c r="BR1880" s="355">
        <f t="shared" si="1832"/>
        <v>0</v>
      </c>
      <c r="BS1880" s="355"/>
      <c r="BT1880" s="355">
        <f t="shared" si="1833"/>
        <v>0</v>
      </c>
      <c r="BU1880" s="355"/>
      <c r="BV1880" s="355">
        <f t="shared" si="1834"/>
        <v>0</v>
      </c>
      <c r="BW1880" s="355"/>
      <c r="BX1880" s="355">
        <f t="shared" si="1835"/>
        <v>0</v>
      </c>
      <c r="BY1880" s="355"/>
      <c r="CA1880" s="355">
        <f t="shared" si="1836"/>
        <v>0</v>
      </c>
      <c r="CB1880" s="355"/>
      <c r="CC1880" s="355">
        <f t="shared" si="1837"/>
        <v>0</v>
      </c>
      <c r="CD1880" s="355"/>
      <c r="CE1880" s="355">
        <f t="shared" si="1838"/>
        <v>0</v>
      </c>
      <c r="CF1880" s="355"/>
      <c r="CG1880" s="355">
        <f t="shared" si="1839"/>
        <v>0</v>
      </c>
      <c r="CH1880" s="355"/>
      <c r="CJ1880" s="355">
        <f t="shared" si="1840"/>
        <v>0</v>
      </c>
      <c r="CK1880" s="355"/>
      <c r="CL1880" s="355">
        <f t="shared" si="1841"/>
        <v>0</v>
      </c>
      <c r="CM1880" s="355"/>
      <c r="CN1880" s="355">
        <f t="shared" si="1842"/>
        <v>0</v>
      </c>
      <c r="CO1880" s="355"/>
      <c r="CP1880" s="355">
        <f t="shared" si="1843"/>
        <v>0</v>
      </c>
      <c r="CQ1880" s="355"/>
      <c r="CS1880" s="355">
        <f t="shared" si="1851"/>
        <v>0</v>
      </c>
      <c r="CT1880" s="355"/>
      <c r="EM1880" s="355">
        <f t="shared" si="1852"/>
        <v>0</v>
      </c>
      <c r="EN1880" s="355"/>
      <c r="EP1880" s="335" t="s">
        <v>1988</v>
      </c>
      <c r="EQ1880" s="334">
        <f>SUM(P1925:P1927)</f>
        <v>0</v>
      </c>
      <c r="ER1880" s="334">
        <f t="shared" ref="ER1880:FE1880" si="1855">SUM(Q1925:Q1927)</f>
        <v>0</v>
      </c>
      <c r="ES1880" s="334">
        <f t="shared" si="1855"/>
        <v>0</v>
      </c>
      <c r="ET1880" s="334">
        <f t="shared" si="1855"/>
        <v>0</v>
      </c>
      <c r="EU1880" s="334">
        <f t="shared" si="1855"/>
        <v>0</v>
      </c>
      <c r="EV1880" s="334">
        <f t="shared" si="1855"/>
        <v>0</v>
      </c>
      <c r="EW1880" s="334">
        <f t="shared" si="1855"/>
        <v>0</v>
      </c>
      <c r="EX1880" s="334">
        <f t="shared" si="1855"/>
        <v>0</v>
      </c>
      <c r="EY1880" s="334">
        <f t="shared" si="1855"/>
        <v>0</v>
      </c>
      <c r="EZ1880" s="334">
        <f t="shared" si="1855"/>
        <v>0</v>
      </c>
      <c r="FA1880" s="334">
        <f t="shared" si="1855"/>
        <v>0</v>
      </c>
      <c r="FB1880" s="334">
        <f t="shared" si="1855"/>
        <v>0</v>
      </c>
      <c r="FC1880" s="334">
        <f t="shared" si="1855"/>
        <v>0</v>
      </c>
      <c r="FD1880" s="334">
        <f t="shared" si="1855"/>
        <v>0</v>
      </c>
      <c r="FE1880" s="334">
        <f t="shared" si="1855"/>
        <v>0</v>
      </c>
    </row>
    <row r="1881" spans="3:161" ht="36" customHeight="1">
      <c r="C1881" s="510"/>
      <c r="D1881" s="538"/>
      <c r="E1881" s="539"/>
      <c r="F1881" s="540"/>
      <c r="G1881" s="518" t="s">
        <v>160</v>
      </c>
      <c r="H1881" s="518"/>
      <c r="I1881" s="583" t="s">
        <v>338</v>
      </c>
      <c r="J1881" s="583"/>
      <c r="K1881" s="583"/>
      <c r="L1881" s="583"/>
      <c r="M1881" s="583"/>
      <c r="N1881" s="583"/>
      <c r="O1881" s="215"/>
      <c r="P1881" s="215"/>
      <c r="Q1881" s="215"/>
      <c r="R1881" s="215"/>
      <c r="S1881" s="215"/>
      <c r="T1881" s="215"/>
      <c r="U1881" s="215"/>
      <c r="V1881" s="215"/>
      <c r="W1881" s="215"/>
      <c r="X1881" s="215"/>
      <c r="Y1881" s="215"/>
      <c r="Z1881" s="215"/>
      <c r="AA1881" s="215"/>
      <c r="AB1881" s="215"/>
      <c r="AC1881" s="215"/>
      <c r="AD1881" s="215"/>
      <c r="AH1881" s="355">
        <f t="shared" si="1816"/>
        <v>0</v>
      </c>
      <c r="AI1881" s="355"/>
      <c r="AJ1881" s="355">
        <f t="shared" si="1817"/>
        <v>0</v>
      </c>
      <c r="AK1881" s="355"/>
      <c r="AL1881" s="355">
        <f t="shared" si="1818"/>
        <v>0</v>
      </c>
      <c r="AM1881" s="355"/>
      <c r="AN1881" s="355">
        <f t="shared" si="1819"/>
        <v>0</v>
      </c>
      <c r="AO1881" s="355"/>
      <c r="AQ1881" s="355">
        <f t="shared" si="1820"/>
        <v>0</v>
      </c>
      <c r="AR1881" s="355"/>
      <c r="AS1881" s="355">
        <f t="shared" si="1821"/>
        <v>0</v>
      </c>
      <c r="AT1881" s="355"/>
      <c r="AU1881" s="355">
        <f t="shared" si="1822"/>
        <v>0</v>
      </c>
      <c r="AV1881" s="355"/>
      <c r="AW1881" s="355">
        <f t="shared" si="1823"/>
        <v>0</v>
      </c>
      <c r="AX1881" s="355"/>
      <c r="AZ1881" s="355">
        <f t="shared" si="1824"/>
        <v>0</v>
      </c>
      <c r="BA1881" s="355"/>
      <c r="BB1881" s="355">
        <f t="shared" si="1825"/>
        <v>0</v>
      </c>
      <c r="BC1881" s="355"/>
      <c r="BD1881" s="355">
        <f t="shared" si="1826"/>
        <v>0</v>
      </c>
      <c r="BE1881" s="355"/>
      <c r="BF1881" s="355">
        <f t="shared" si="1827"/>
        <v>0</v>
      </c>
      <c r="BG1881" s="355"/>
      <c r="BI1881" s="355">
        <f t="shared" si="1828"/>
        <v>0</v>
      </c>
      <c r="BJ1881" s="355"/>
      <c r="BK1881" s="355">
        <f t="shared" si="1829"/>
        <v>0</v>
      </c>
      <c r="BL1881" s="355"/>
      <c r="BM1881" s="355">
        <f t="shared" si="1830"/>
        <v>0</v>
      </c>
      <c r="BN1881" s="355"/>
      <c r="BO1881" s="355">
        <f t="shared" si="1831"/>
        <v>0</v>
      </c>
      <c r="BP1881" s="355"/>
      <c r="BR1881" s="355">
        <f t="shared" si="1832"/>
        <v>0</v>
      </c>
      <c r="BS1881" s="355"/>
      <c r="BT1881" s="355">
        <f t="shared" si="1833"/>
        <v>0</v>
      </c>
      <c r="BU1881" s="355"/>
      <c r="BV1881" s="355">
        <f t="shared" si="1834"/>
        <v>0</v>
      </c>
      <c r="BW1881" s="355"/>
      <c r="BX1881" s="355">
        <f t="shared" si="1835"/>
        <v>0</v>
      </c>
      <c r="BY1881" s="355"/>
      <c r="CA1881" s="355">
        <f t="shared" si="1836"/>
        <v>0</v>
      </c>
      <c r="CB1881" s="355"/>
      <c r="CC1881" s="355">
        <f t="shared" si="1837"/>
        <v>0</v>
      </c>
      <c r="CD1881" s="355"/>
      <c r="CE1881" s="355">
        <f t="shared" si="1838"/>
        <v>0</v>
      </c>
      <c r="CF1881" s="355"/>
      <c r="CG1881" s="355">
        <f t="shared" si="1839"/>
        <v>0</v>
      </c>
      <c r="CH1881" s="355"/>
      <c r="CJ1881" s="355">
        <f t="shared" si="1840"/>
        <v>0</v>
      </c>
      <c r="CK1881" s="355"/>
      <c r="CL1881" s="355">
        <f t="shared" si="1841"/>
        <v>0</v>
      </c>
      <c r="CM1881" s="355"/>
      <c r="CN1881" s="355">
        <f t="shared" si="1842"/>
        <v>0</v>
      </c>
      <c r="CO1881" s="355"/>
      <c r="CP1881" s="355">
        <f t="shared" si="1843"/>
        <v>0</v>
      </c>
      <c r="CQ1881" s="355"/>
      <c r="CS1881" s="355">
        <f t="shared" si="1851"/>
        <v>0</v>
      </c>
      <c r="CT1881" s="355"/>
      <c r="EM1881" s="355">
        <f t="shared" si="1852"/>
        <v>0</v>
      </c>
      <c r="EN1881" s="355"/>
      <c r="EP1881" s="335" t="s">
        <v>1989</v>
      </c>
      <c r="EQ1881" s="345">
        <f>IF($AH$1796=2640,0,IF(OR(AND(EQ1878=0,EQ1879&gt;0),AND(EQ1878="NS",EQ1880&gt;0),AND(EQ1878="NS",EQ1880=0,EQ1879=0)),1,IF(OR(AND(EQ1879&gt;=2,EQ1880&lt;EQ1878),AND(EQ1878="NS",EQ1880=0,EQ1879&gt;0),EQ1878=EQ1880),0,1)))</f>
        <v>0</v>
      </c>
      <c r="ER1881" s="345">
        <f t="shared" ref="ER1881:FE1881" si="1856">IF($AH$1796=2640,0,IF(OR(AND(ER1878=0,ER1879&gt;0),AND(ER1878="NS",ER1880&gt;0),AND(ER1878="NS",ER1880=0,ER1879=0)),1,IF(OR(AND(ER1879&gt;=2,ER1880&lt;ER1878),AND(ER1878="NS",ER1880=0,ER1879&gt;0),ER1878=ER1880),0,1)))</f>
        <v>0</v>
      </c>
      <c r="ES1881" s="345">
        <f t="shared" si="1856"/>
        <v>0</v>
      </c>
      <c r="ET1881" s="345">
        <f t="shared" si="1856"/>
        <v>0</v>
      </c>
      <c r="EU1881" s="345">
        <f t="shared" si="1856"/>
        <v>0</v>
      </c>
      <c r="EV1881" s="345">
        <f t="shared" si="1856"/>
        <v>0</v>
      </c>
      <c r="EW1881" s="345">
        <f t="shared" si="1856"/>
        <v>0</v>
      </c>
      <c r="EX1881" s="345">
        <f t="shared" si="1856"/>
        <v>0</v>
      </c>
      <c r="EY1881" s="345">
        <f t="shared" si="1856"/>
        <v>0</v>
      </c>
      <c r="EZ1881" s="345">
        <f t="shared" si="1856"/>
        <v>0</v>
      </c>
      <c r="FA1881" s="345">
        <f t="shared" si="1856"/>
        <v>0</v>
      </c>
      <c r="FB1881" s="345">
        <f t="shared" si="1856"/>
        <v>0</v>
      </c>
      <c r="FC1881" s="345">
        <f t="shared" si="1856"/>
        <v>0</v>
      </c>
      <c r="FD1881" s="345">
        <f t="shared" si="1856"/>
        <v>0</v>
      </c>
      <c r="FE1881" s="345">
        <f t="shared" si="1856"/>
        <v>0</v>
      </c>
    </row>
    <row r="1882" spans="3:161">
      <c r="C1882" s="510"/>
      <c r="D1882" s="538"/>
      <c r="E1882" s="539"/>
      <c r="F1882" s="540"/>
      <c r="G1882" s="518" t="s">
        <v>161</v>
      </c>
      <c r="H1882" s="518"/>
      <c r="I1882" s="524" t="s">
        <v>339</v>
      </c>
      <c r="J1882" s="524"/>
      <c r="K1882" s="524"/>
      <c r="L1882" s="524"/>
      <c r="M1882" s="524"/>
      <c r="N1882" s="524"/>
      <c r="O1882" s="215"/>
      <c r="P1882" s="215"/>
      <c r="Q1882" s="215"/>
      <c r="R1882" s="215"/>
      <c r="S1882" s="215"/>
      <c r="T1882" s="215"/>
      <c r="U1882" s="215"/>
      <c r="V1882" s="215"/>
      <c r="W1882" s="215"/>
      <c r="X1882" s="215"/>
      <c r="Y1882" s="215"/>
      <c r="Z1882" s="215"/>
      <c r="AA1882" s="215"/>
      <c r="AB1882" s="215"/>
      <c r="AC1882" s="215"/>
      <c r="AD1882" s="215"/>
      <c r="AH1882" s="355">
        <f t="shared" si="1816"/>
        <v>0</v>
      </c>
      <c r="AI1882" s="355"/>
      <c r="AJ1882" s="355">
        <f t="shared" si="1817"/>
        <v>0</v>
      </c>
      <c r="AK1882" s="355"/>
      <c r="AL1882" s="355">
        <f t="shared" si="1818"/>
        <v>0</v>
      </c>
      <c r="AM1882" s="355"/>
      <c r="AN1882" s="355">
        <f t="shared" si="1819"/>
        <v>0</v>
      </c>
      <c r="AO1882" s="355"/>
      <c r="AQ1882" s="355">
        <f t="shared" si="1820"/>
        <v>0</v>
      </c>
      <c r="AR1882" s="355"/>
      <c r="AS1882" s="355">
        <f t="shared" si="1821"/>
        <v>0</v>
      </c>
      <c r="AT1882" s="355"/>
      <c r="AU1882" s="355">
        <f t="shared" si="1822"/>
        <v>0</v>
      </c>
      <c r="AV1882" s="355"/>
      <c r="AW1882" s="355">
        <f t="shared" si="1823"/>
        <v>0</v>
      </c>
      <c r="AX1882" s="355"/>
      <c r="AZ1882" s="355">
        <f t="shared" si="1824"/>
        <v>0</v>
      </c>
      <c r="BA1882" s="355"/>
      <c r="BB1882" s="355">
        <f t="shared" si="1825"/>
        <v>0</v>
      </c>
      <c r="BC1882" s="355"/>
      <c r="BD1882" s="355">
        <f t="shared" si="1826"/>
        <v>0</v>
      </c>
      <c r="BE1882" s="355"/>
      <c r="BF1882" s="355">
        <f t="shared" si="1827"/>
        <v>0</v>
      </c>
      <c r="BG1882" s="355"/>
      <c r="BI1882" s="355">
        <f t="shared" si="1828"/>
        <v>0</v>
      </c>
      <c r="BJ1882" s="355"/>
      <c r="BK1882" s="355">
        <f t="shared" si="1829"/>
        <v>0</v>
      </c>
      <c r="BL1882" s="355"/>
      <c r="BM1882" s="355">
        <f t="shared" si="1830"/>
        <v>0</v>
      </c>
      <c r="BN1882" s="355"/>
      <c r="BO1882" s="355">
        <f t="shared" si="1831"/>
        <v>0</v>
      </c>
      <c r="BP1882" s="355"/>
      <c r="BR1882" s="355">
        <f t="shared" si="1832"/>
        <v>0</v>
      </c>
      <c r="BS1882" s="355"/>
      <c r="BT1882" s="355">
        <f t="shared" si="1833"/>
        <v>0</v>
      </c>
      <c r="BU1882" s="355"/>
      <c r="BV1882" s="355">
        <f t="shared" si="1834"/>
        <v>0</v>
      </c>
      <c r="BW1882" s="355"/>
      <c r="BX1882" s="355">
        <f t="shared" si="1835"/>
        <v>0</v>
      </c>
      <c r="BY1882" s="355"/>
      <c r="CA1882" s="355">
        <f t="shared" si="1836"/>
        <v>0</v>
      </c>
      <c r="CB1882" s="355"/>
      <c r="CC1882" s="355">
        <f t="shared" si="1837"/>
        <v>0</v>
      </c>
      <c r="CD1882" s="355"/>
      <c r="CE1882" s="355">
        <f t="shared" si="1838"/>
        <v>0</v>
      </c>
      <c r="CF1882" s="355"/>
      <c r="CG1882" s="355">
        <f t="shared" si="1839"/>
        <v>0</v>
      </c>
      <c r="CH1882" s="355"/>
      <c r="CJ1882" s="355">
        <f t="shared" si="1840"/>
        <v>0</v>
      </c>
      <c r="CK1882" s="355"/>
      <c r="CL1882" s="355">
        <f t="shared" si="1841"/>
        <v>0</v>
      </c>
      <c r="CM1882" s="355"/>
      <c r="CN1882" s="355">
        <f t="shared" si="1842"/>
        <v>0</v>
      </c>
      <c r="CO1882" s="355"/>
      <c r="CP1882" s="355">
        <f t="shared" si="1843"/>
        <v>0</v>
      </c>
      <c r="CQ1882" s="355"/>
      <c r="CS1882" s="355">
        <f t="shared" si="1851"/>
        <v>0</v>
      </c>
      <c r="CT1882" s="355"/>
      <c r="EM1882" s="355">
        <f t="shared" si="1852"/>
        <v>0</v>
      </c>
      <c r="EN1882" s="355"/>
      <c r="EP1882" s="346"/>
      <c r="EQ1882" s="346"/>
      <c r="ER1882" s="346"/>
      <c r="ES1882" s="346"/>
      <c r="ET1882" s="346"/>
      <c r="EU1882" s="346"/>
      <c r="EV1882" s="346"/>
      <c r="EW1882" s="346"/>
      <c r="EX1882" s="346"/>
      <c r="EY1882" s="346"/>
      <c r="EZ1882" s="346"/>
      <c r="FA1882" s="346"/>
      <c r="FB1882" s="346"/>
      <c r="FC1882" s="346"/>
      <c r="FD1882" s="346"/>
      <c r="FE1882" s="334">
        <f>SUM(EQ1881:FE1881)</f>
        <v>0</v>
      </c>
    </row>
    <row r="1883" spans="3:161">
      <c r="C1883" s="510"/>
      <c r="D1883" s="538"/>
      <c r="E1883" s="539"/>
      <c r="F1883" s="540"/>
      <c r="G1883" s="518" t="s">
        <v>163</v>
      </c>
      <c r="H1883" s="518"/>
      <c r="I1883" s="524" t="s">
        <v>340</v>
      </c>
      <c r="J1883" s="524"/>
      <c r="K1883" s="524"/>
      <c r="L1883" s="524"/>
      <c r="M1883" s="524"/>
      <c r="N1883" s="524"/>
      <c r="O1883" s="215"/>
      <c r="P1883" s="215"/>
      <c r="Q1883" s="215"/>
      <c r="R1883" s="215"/>
      <c r="S1883" s="215"/>
      <c r="T1883" s="215"/>
      <c r="U1883" s="215"/>
      <c r="V1883" s="215"/>
      <c r="W1883" s="215"/>
      <c r="X1883" s="215"/>
      <c r="Y1883" s="215"/>
      <c r="Z1883" s="215"/>
      <c r="AA1883" s="215"/>
      <c r="AB1883" s="215"/>
      <c r="AC1883" s="215"/>
      <c r="AD1883" s="215"/>
      <c r="AH1883" s="355">
        <f t="shared" si="1816"/>
        <v>0</v>
      </c>
      <c r="AI1883" s="355"/>
      <c r="AJ1883" s="355">
        <f t="shared" si="1817"/>
        <v>0</v>
      </c>
      <c r="AK1883" s="355"/>
      <c r="AL1883" s="355">
        <f t="shared" si="1818"/>
        <v>0</v>
      </c>
      <c r="AM1883" s="355"/>
      <c r="AN1883" s="355">
        <f t="shared" si="1819"/>
        <v>0</v>
      </c>
      <c r="AO1883" s="355"/>
      <c r="AQ1883" s="355">
        <f t="shared" si="1820"/>
        <v>0</v>
      </c>
      <c r="AR1883" s="355"/>
      <c r="AS1883" s="355">
        <f t="shared" si="1821"/>
        <v>0</v>
      </c>
      <c r="AT1883" s="355"/>
      <c r="AU1883" s="355">
        <f t="shared" si="1822"/>
        <v>0</v>
      </c>
      <c r="AV1883" s="355"/>
      <c r="AW1883" s="355">
        <f t="shared" si="1823"/>
        <v>0</v>
      </c>
      <c r="AX1883" s="355"/>
      <c r="AZ1883" s="355">
        <f t="shared" si="1824"/>
        <v>0</v>
      </c>
      <c r="BA1883" s="355"/>
      <c r="BB1883" s="355">
        <f t="shared" si="1825"/>
        <v>0</v>
      </c>
      <c r="BC1883" s="355"/>
      <c r="BD1883" s="355">
        <f t="shared" si="1826"/>
        <v>0</v>
      </c>
      <c r="BE1883" s="355"/>
      <c r="BF1883" s="355">
        <f t="shared" si="1827"/>
        <v>0</v>
      </c>
      <c r="BG1883" s="355"/>
      <c r="BI1883" s="355">
        <f t="shared" si="1828"/>
        <v>0</v>
      </c>
      <c r="BJ1883" s="355"/>
      <c r="BK1883" s="355">
        <f t="shared" si="1829"/>
        <v>0</v>
      </c>
      <c r="BL1883" s="355"/>
      <c r="BM1883" s="355">
        <f t="shared" si="1830"/>
        <v>0</v>
      </c>
      <c r="BN1883" s="355"/>
      <c r="BO1883" s="355">
        <f t="shared" si="1831"/>
        <v>0</v>
      </c>
      <c r="BP1883" s="355"/>
      <c r="BR1883" s="355">
        <f t="shared" si="1832"/>
        <v>0</v>
      </c>
      <c r="BS1883" s="355"/>
      <c r="BT1883" s="355">
        <f t="shared" si="1833"/>
        <v>0</v>
      </c>
      <c r="BU1883" s="355"/>
      <c r="BV1883" s="355">
        <f t="shared" si="1834"/>
        <v>0</v>
      </c>
      <c r="BW1883" s="355"/>
      <c r="BX1883" s="355">
        <f t="shared" si="1835"/>
        <v>0</v>
      </c>
      <c r="BY1883" s="355"/>
      <c r="CA1883" s="355">
        <f t="shared" si="1836"/>
        <v>0</v>
      </c>
      <c r="CB1883" s="355"/>
      <c r="CC1883" s="355">
        <f t="shared" si="1837"/>
        <v>0</v>
      </c>
      <c r="CD1883" s="355"/>
      <c r="CE1883" s="355">
        <f t="shared" si="1838"/>
        <v>0</v>
      </c>
      <c r="CF1883" s="355"/>
      <c r="CG1883" s="355">
        <f t="shared" si="1839"/>
        <v>0</v>
      </c>
      <c r="CH1883" s="355"/>
      <c r="CJ1883" s="355">
        <f t="shared" si="1840"/>
        <v>0</v>
      </c>
      <c r="CK1883" s="355"/>
      <c r="CL1883" s="355">
        <f t="shared" si="1841"/>
        <v>0</v>
      </c>
      <c r="CM1883" s="355"/>
      <c r="CN1883" s="355">
        <f t="shared" si="1842"/>
        <v>0</v>
      </c>
      <c r="CO1883" s="355"/>
      <c r="CP1883" s="355">
        <f t="shared" si="1843"/>
        <v>0</v>
      </c>
      <c r="CQ1883" s="355"/>
      <c r="CS1883" s="355">
        <f t="shared" si="1851"/>
        <v>0</v>
      </c>
      <c r="CT1883" s="355"/>
      <c r="EM1883" s="355">
        <f t="shared" si="1852"/>
        <v>0</v>
      </c>
      <c r="EN1883" s="355"/>
      <c r="EP1883" s="346"/>
      <c r="EQ1883" s="346"/>
      <c r="ER1883" s="346"/>
      <c r="ES1883" s="346"/>
      <c r="ET1883" s="346"/>
      <c r="EU1883" s="346"/>
      <c r="EV1883" s="346"/>
      <c r="EW1883" s="346"/>
      <c r="EX1883" s="346"/>
      <c r="EY1883" s="346"/>
      <c r="EZ1883" s="346"/>
      <c r="FA1883" s="346"/>
      <c r="FB1883" s="346"/>
      <c r="FC1883" s="346"/>
      <c r="FD1883" s="346"/>
      <c r="FE1883" s="346"/>
    </row>
    <row r="1884" spans="3:161" ht="24" customHeight="1">
      <c r="C1884" s="534"/>
      <c r="D1884" s="541"/>
      <c r="E1884" s="542"/>
      <c r="F1884" s="543"/>
      <c r="G1884" s="518" t="s">
        <v>165</v>
      </c>
      <c r="H1884" s="518"/>
      <c r="I1884" s="524" t="s">
        <v>341</v>
      </c>
      <c r="J1884" s="524"/>
      <c r="K1884" s="524"/>
      <c r="L1884" s="524"/>
      <c r="M1884" s="524"/>
      <c r="N1884" s="524"/>
      <c r="O1884" s="215"/>
      <c r="P1884" s="215"/>
      <c r="Q1884" s="215"/>
      <c r="R1884" s="215"/>
      <c r="S1884" s="215"/>
      <c r="T1884" s="215"/>
      <c r="U1884" s="215"/>
      <c r="V1884" s="215"/>
      <c r="W1884" s="215"/>
      <c r="X1884" s="215"/>
      <c r="Y1884" s="215"/>
      <c r="Z1884" s="215"/>
      <c r="AA1884" s="215"/>
      <c r="AB1884" s="215"/>
      <c r="AC1884" s="215"/>
      <c r="AD1884" s="215"/>
      <c r="AH1884" s="355">
        <f t="shared" si="1816"/>
        <v>0</v>
      </c>
      <c r="AI1884" s="355"/>
      <c r="AJ1884" s="355">
        <f t="shared" si="1817"/>
        <v>0</v>
      </c>
      <c r="AK1884" s="355"/>
      <c r="AL1884" s="355">
        <f t="shared" si="1818"/>
        <v>0</v>
      </c>
      <c r="AM1884" s="355"/>
      <c r="AN1884" s="355">
        <f t="shared" si="1819"/>
        <v>0</v>
      </c>
      <c r="AO1884" s="355"/>
      <c r="AQ1884" s="355">
        <f t="shared" si="1820"/>
        <v>0</v>
      </c>
      <c r="AR1884" s="355"/>
      <c r="AS1884" s="355">
        <f t="shared" si="1821"/>
        <v>0</v>
      </c>
      <c r="AT1884" s="355"/>
      <c r="AU1884" s="355">
        <f t="shared" si="1822"/>
        <v>0</v>
      </c>
      <c r="AV1884" s="355"/>
      <c r="AW1884" s="355">
        <f t="shared" si="1823"/>
        <v>0</v>
      </c>
      <c r="AX1884" s="355"/>
      <c r="AZ1884" s="355">
        <f t="shared" si="1824"/>
        <v>0</v>
      </c>
      <c r="BA1884" s="355"/>
      <c r="BB1884" s="355">
        <f t="shared" si="1825"/>
        <v>0</v>
      </c>
      <c r="BC1884" s="355"/>
      <c r="BD1884" s="355">
        <f t="shared" si="1826"/>
        <v>0</v>
      </c>
      <c r="BE1884" s="355"/>
      <c r="BF1884" s="355">
        <f t="shared" si="1827"/>
        <v>0</v>
      </c>
      <c r="BG1884" s="355"/>
      <c r="BI1884" s="355">
        <f t="shared" si="1828"/>
        <v>0</v>
      </c>
      <c r="BJ1884" s="355"/>
      <c r="BK1884" s="355">
        <f t="shared" si="1829"/>
        <v>0</v>
      </c>
      <c r="BL1884" s="355"/>
      <c r="BM1884" s="355">
        <f t="shared" si="1830"/>
        <v>0</v>
      </c>
      <c r="BN1884" s="355"/>
      <c r="BO1884" s="355">
        <f t="shared" si="1831"/>
        <v>0</v>
      </c>
      <c r="BP1884" s="355"/>
      <c r="BR1884" s="355">
        <f t="shared" si="1832"/>
        <v>0</v>
      </c>
      <c r="BS1884" s="355"/>
      <c r="BT1884" s="355">
        <f t="shared" si="1833"/>
        <v>0</v>
      </c>
      <c r="BU1884" s="355"/>
      <c r="BV1884" s="355">
        <f t="shared" si="1834"/>
        <v>0</v>
      </c>
      <c r="BW1884" s="355"/>
      <c r="BX1884" s="355">
        <f t="shared" si="1835"/>
        <v>0</v>
      </c>
      <c r="BY1884" s="355"/>
      <c r="CA1884" s="355">
        <f t="shared" si="1836"/>
        <v>0</v>
      </c>
      <c r="CB1884" s="355"/>
      <c r="CC1884" s="355">
        <f t="shared" si="1837"/>
        <v>0</v>
      </c>
      <c r="CD1884" s="355"/>
      <c r="CE1884" s="355">
        <f t="shared" si="1838"/>
        <v>0</v>
      </c>
      <c r="CF1884" s="355"/>
      <c r="CG1884" s="355">
        <f t="shared" si="1839"/>
        <v>0</v>
      </c>
      <c r="CH1884" s="355"/>
      <c r="CJ1884" s="355">
        <f t="shared" si="1840"/>
        <v>0</v>
      </c>
      <c r="CK1884" s="355"/>
      <c r="CL1884" s="355">
        <f t="shared" si="1841"/>
        <v>0</v>
      </c>
      <c r="CM1884" s="355"/>
      <c r="CN1884" s="355">
        <f t="shared" si="1842"/>
        <v>0</v>
      </c>
      <c r="CO1884" s="355"/>
      <c r="CP1884" s="355">
        <f t="shared" si="1843"/>
        <v>0</v>
      </c>
      <c r="CQ1884" s="355"/>
      <c r="CS1884" s="355">
        <f t="shared" si="1851"/>
        <v>0</v>
      </c>
      <c r="CT1884" s="355"/>
      <c r="EM1884" s="355">
        <f t="shared" si="1852"/>
        <v>0</v>
      </c>
      <c r="EN1884" s="355"/>
      <c r="EP1884" s="445">
        <v>9.0500000000000007</v>
      </c>
      <c r="EQ1884" s="445"/>
      <c r="ER1884" s="445"/>
      <c r="ES1884" s="445"/>
      <c r="ET1884" s="445"/>
      <c r="EU1884" s="445"/>
      <c r="EV1884" s="445"/>
      <c r="EW1884" s="445"/>
      <c r="EX1884" s="445"/>
      <c r="EY1884" s="445"/>
      <c r="EZ1884" s="445"/>
      <c r="FA1884" s="445"/>
      <c r="FB1884" s="445"/>
      <c r="FC1884" s="445"/>
      <c r="FD1884" s="445"/>
      <c r="FE1884" s="445"/>
    </row>
    <row r="1885" spans="3:161" ht="48" customHeight="1">
      <c r="C1885" s="509" t="s">
        <v>167</v>
      </c>
      <c r="D1885" s="535" t="s">
        <v>398</v>
      </c>
      <c r="E1885" s="536"/>
      <c r="F1885" s="537"/>
      <c r="G1885" s="518" t="s">
        <v>343</v>
      </c>
      <c r="H1885" s="518"/>
      <c r="I1885" s="580" t="s">
        <v>344</v>
      </c>
      <c r="J1885" s="580"/>
      <c r="K1885" s="580"/>
      <c r="L1885" s="580"/>
      <c r="M1885" s="580"/>
      <c r="N1885" s="580"/>
      <c r="O1885" s="215"/>
      <c r="P1885" s="215"/>
      <c r="Q1885" s="215"/>
      <c r="R1885" s="215"/>
      <c r="S1885" s="215"/>
      <c r="T1885" s="215"/>
      <c r="U1885" s="215"/>
      <c r="V1885" s="215"/>
      <c r="W1885" s="215"/>
      <c r="X1885" s="215"/>
      <c r="Y1885" s="215"/>
      <c r="Z1885" s="215"/>
      <c r="AA1885" s="215"/>
      <c r="AB1885" s="215"/>
      <c r="AC1885" s="215"/>
      <c r="AD1885" s="215"/>
      <c r="AH1885" s="355">
        <f t="shared" si="1816"/>
        <v>0</v>
      </c>
      <c r="AI1885" s="355"/>
      <c r="AJ1885" s="355">
        <f t="shared" si="1817"/>
        <v>0</v>
      </c>
      <c r="AK1885" s="355"/>
      <c r="AL1885" s="355">
        <f t="shared" si="1818"/>
        <v>0</v>
      </c>
      <c r="AM1885" s="355"/>
      <c r="AN1885" s="355">
        <f t="shared" si="1819"/>
        <v>0</v>
      </c>
      <c r="AO1885" s="355"/>
      <c r="AQ1885" s="355">
        <f t="shared" si="1820"/>
        <v>0</v>
      </c>
      <c r="AR1885" s="355"/>
      <c r="AS1885" s="355">
        <f t="shared" si="1821"/>
        <v>0</v>
      </c>
      <c r="AT1885" s="355"/>
      <c r="AU1885" s="355">
        <f t="shared" si="1822"/>
        <v>0</v>
      </c>
      <c r="AV1885" s="355"/>
      <c r="AW1885" s="355">
        <f t="shared" si="1823"/>
        <v>0</v>
      </c>
      <c r="AX1885" s="355"/>
      <c r="AZ1885" s="355">
        <f t="shared" si="1824"/>
        <v>0</v>
      </c>
      <c r="BA1885" s="355"/>
      <c r="BB1885" s="355">
        <f t="shared" si="1825"/>
        <v>0</v>
      </c>
      <c r="BC1885" s="355"/>
      <c r="BD1885" s="355">
        <f t="shared" si="1826"/>
        <v>0</v>
      </c>
      <c r="BE1885" s="355"/>
      <c r="BF1885" s="355">
        <f t="shared" si="1827"/>
        <v>0</v>
      </c>
      <c r="BG1885" s="355"/>
      <c r="BI1885" s="355">
        <f t="shared" si="1828"/>
        <v>0</v>
      </c>
      <c r="BJ1885" s="355"/>
      <c r="BK1885" s="355">
        <f t="shared" si="1829"/>
        <v>0</v>
      </c>
      <c r="BL1885" s="355"/>
      <c r="BM1885" s="355">
        <f t="shared" si="1830"/>
        <v>0</v>
      </c>
      <c r="BN1885" s="355"/>
      <c r="BO1885" s="355">
        <f t="shared" si="1831"/>
        <v>0</v>
      </c>
      <c r="BP1885" s="355"/>
      <c r="BR1885" s="355">
        <f t="shared" si="1832"/>
        <v>0</v>
      </c>
      <c r="BS1885" s="355"/>
      <c r="BT1885" s="355">
        <f t="shared" si="1833"/>
        <v>0</v>
      </c>
      <c r="BU1885" s="355"/>
      <c r="BV1885" s="355">
        <f t="shared" si="1834"/>
        <v>0</v>
      </c>
      <c r="BW1885" s="355"/>
      <c r="BX1885" s="355">
        <f t="shared" si="1835"/>
        <v>0</v>
      </c>
      <c r="BY1885" s="355"/>
      <c r="CA1885" s="355">
        <f t="shared" si="1836"/>
        <v>0</v>
      </c>
      <c r="CB1885" s="355"/>
      <c r="CC1885" s="355">
        <f t="shared" si="1837"/>
        <v>0</v>
      </c>
      <c r="CD1885" s="355"/>
      <c r="CE1885" s="355">
        <f t="shared" si="1838"/>
        <v>0</v>
      </c>
      <c r="CF1885" s="355"/>
      <c r="CG1885" s="355">
        <f t="shared" si="1839"/>
        <v>0</v>
      </c>
      <c r="CH1885" s="355"/>
      <c r="CJ1885" s="355">
        <f t="shared" si="1840"/>
        <v>0</v>
      </c>
      <c r="CK1885" s="355"/>
      <c r="CL1885" s="355">
        <f t="shared" si="1841"/>
        <v>0</v>
      </c>
      <c r="CM1885" s="355"/>
      <c r="CN1885" s="355">
        <f t="shared" si="1842"/>
        <v>0</v>
      </c>
      <c r="CO1885" s="355"/>
      <c r="CP1885" s="355">
        <f t="shared" si="1843"/>
        <v>0</v>
      </c>
      <c r="CQ1885" s="355"/>
      <c r="CS1885" s="355">
        <f t="shared" si="1851"/>
        <v>0</v>
      </c>
      <c r="CT1885" s="355"/>
      <c r="EM1885" s="355">
        <f t="shared" si="1852"/>
        <v>0</v>
      </c>
      <c r="EN1885" s="355"/>
      <c r="EP1885" s="335" t="s">
        <v>1986</v>
      </c>
      <c r="EQ1885" s="334">
        <f>P1935</f>
        <v>0</v>
      </c>
      <c r="ER1885" s="334">
        <f t="shared" ref="ER1885:FE1885" si="1857">Q1935</f>
        <v>0</v>
      </c>
      <c r="ES1885" s="334">
        <f t="shared" si="1857"/>
        <v>0</v>
      </c>
      <c r="ET1885" s="334">
        <f t="shared" si="1857"/>
        <v>0</v>
      </c>
      <c r="EU1885" s="334">
        <f t="shared" si="1857"/>
        <v>0</v>
      </c>
      <c r="EV1885" s="334">
        <f t="shared" si="1857"/>
        <v>0</v>
      </c>
      <c r="EW1885" s="334">
        <f t="shared" si="1857"/>
        <v>0</v>
      </c>
      <c r="EX1885" s="334">
        <f t="shared" si="1857"/>
        <v>0</v>
      </c>
      <c r="EY1885" s="334">
        <f t="shared" si="1857"/>
        <v>0</v>
      </c>
      <c r="EZ1885" s="334">
        <f t="shared" si="1857"/>
        <v>0</v>
      </c>
      <c r="FA1885" s="334">
        <f t="shared" si="1857"/>
        <v>0</v>
      </c>
      <c r="FB1885" s="334">
        <f t="shared" si="1857"/>
        <v>0</v>
      </c>
      <c r="FC1885" s="334">
        <f t="shared" si="1857"/>
        <v>0</v>
      </c>
      <c r="FD1885" s="334">
        <f t="shared" si="1857"/>
        <v>0</v>
      </c>
      <c r="FE1885" s="334">
        <f t="shared" si="1857"/>
        <v>0</v>
      </c>
    </row>
    <row r="1886" spans="3:161" ht="24" customHeight="1">
      <c r="C1886" s="510"/>
      <c r="D1886" s="538"/>
      <c r="E1886" s="539"/>
      <c r="F1886" s="540"/>
      <c r="G1886" s="519" t="s">
        <v>345</v>
      </c>
      <c r="H1886" s="520"/>
      <c r="I1886" s="303"/>
      <c r="J1886" s="606" t="s">
        <v>346</v>
      </c>
      <c r="K1886" s="606"/>
      <c r="L1886" s="606"/>
      <c r="M1886" s="606"/>
      <c r="N1886" s="607"/>
      <c r="O1886" s="215"/>
      <c r="P1886" s="215"/>
      <c r="Q1886" s="215"/>
      <c r="R1886" s="215"/>
      <c r="S1886" s="215"/>
      <c r="T1886" s="215"/>
      <c r="U1886" s="215"/>
      <c r="V1886" s="215"/>
      <c r="W1886" s="215"/>
      <c r="X1886" s="215"/>
      <c r="Y1886" s="215"/>
      <c r="Z1886" s="215"/>
      <c r="AA1886" s="215"/>
      <c r="AB1886" s="215"/>
      <c r="AC1886" s="215"/>
      <c r="AD1886" s="215"/>
      <c r="AH1886" s="355">
        <f t="shared" si="1816"/>
        <v>0</v>
      </c>
      <c r="AI1886" s="355"/>
      <c r="AJ1886" s="355">
        <f t="shared" si="1817"/>
        <v>0</v>
      </c>
      <c r="AK1886" s="355"/>
      <c r="AL1886" s="355">
        <f t="shared" si="1818"/>
        <v>0</v>
      </c>
      <c r="AM1886" s="355"/>
      <c r="AN1886" s="355">
        <f t="shared" si="1819"/>
        <v>0</v>
      </c>
      <c r="AO1886" s="355"/>
      <c r="AQ1886" s="355">
        <f t="shared" si="1820"/>
        <v>0</v>
      </c>
      <c r="AR1886" s="355"/>
      <c r="AS1886" s="355">
        <f t="shared" si="1821"/>
        <v>0</v>
      </c>
      <c r="AT1886" s="355"/>
      <c r="AU1886" s="355">
        <f t="shared" si="1822"/>
        <v>0</v>
      </c>
      <c r="AV1886" s="355"/>
      <c r="AW1886" s="355">
        <f t="shared" si="1823"/>
        <v>0</v>
      </c>
      <c r="AX1886" s="355"/>
      <c r="AZ1886" s="355">
        <f t="shared" si="1824"/>
        <v>0</v>
      </c>
      <c r="BA1886" s="355"/>
      <c r="BB1886" s="355">
        <f t="shared" si="1825"/>
        <v>0</v>
      </c>
      <c r="BC1886" s="355"/>
      <c r="BD1886" s="355">
        <f t="shared" si="1826"/>
        <v>0</v>
      </c>
      <c r="BE1886" s="355"/>
      <c r="BF1886" s="355">
        <f t="shared" si="1827"/>
        <v>0</v>
      </c>
      <c r="BG1886" s="355"/>
      <c r="BI1886" s="355">
        <f t="shared" si="1828"/>
        <v>0</v>
      </c>
      <c r="BJ1886" s="355"/>
      <c r="BK1886" s="355">
        <f t="shared" si="1829"/>
        <v>0</v>
      </c>
      <c r="BL1886" s="355"/>
      <c r="BM1886" s="355">
        <f t="shared" si="1830"/>
        <v>0</v>
      </c>
      <c r="BN1886" s="355"/>
      <c r="BO1886" s="355">
        <f t="shared" si="1831"/>
        <v>0</v>
      </c>
      <c r="BP1886" s="355"/>
      <c r="BR1886" s="355">
        <f t="shared" si="1832"/>
        <v>0</v>
      </c>
      <c r="BS1886" s="355"/>
      <c r="BT1886" s="355">
        <f t="shared" si="1833"/>
        <v>0</v>
      </c>
      <c r="BU1886" s="355"/>
      <c r="BV1886" s="355">
        <f t="shared" si="1834"/>
        <v>0</v>
      </c>
      <c r="BW1886" s="355"/>
      <c r="BX1886" s="355">
        <f t="shared" si="1835"/>
        <v>0</v>
      </c>
      <c r="BY1886" s="355"/>
      <c r="CA1886" s="355">
        <f t="shared" si="1836"/>
        <v>0</v>
      </c>
      <c r="CB1886" s="355"/>
      <c r="CC1886" s="355">
        <f t="shared" si="1837"/>
        <v>0</v>
      </c>
      <c r="CD1886" s="355"/>
      <c r="CE1886" s="355">
        <f t="shared" si="1838"/>
        <v>0</v>
      </c>
      <c r="CF1886" s="355"/>
      <c r="CG1886" s="355">
        <f t="shared" si="1839"/>
        <v>0</v>
      </c>
      <c r="CH1886" s="355"/>
      <c r="CJ1886" s="355">
        <f t="shared" si="1840"/>
        <v>0</v>
      </c>
      <c r="CK1886" s="355"/>
      <c r="CL1886" s="355">
        <f t="shared" si="1841"/>
        <v>0</v>
      </c>
      <c r="CM1886" s="355"/>
      <c r="CN1886" s="355">
        <f t="shared" si="1842"/>
        <v>0</v>
      </c>
      <c r="CO1886" s="355"/>
      <c r="CP1886" s="355">
        <f t="shared" si="1843"/>
        <v>0</v>
      </c>
      <c r="CQ1886" s="355"/>
      <c r="CS1886" s="355">
        <f t="shared" si="1851"/>
        <v>0</v>
      </c>
      <c r="CT1886" s="355"/>
      <c r="EM1886" s="355">
        <f t="shared" si="1852"/>
        <v>0</v>
      </c>
      <c r="EN1886" s="355"/>
      <c r="EP1886" s="335" t="s">
        <v>1987</v>
      </c>
      <c r="EQ1886" s="334">
        <f>COUNTIF(P1936:P1942,"NS")</f>
        <v>0</v>
      </c>
      <c r="ER1886" s="334">
        <f t="shared" ref="ER1886:FE1886" si="1858">COUNTIF(Q1936:Q1942,"NS")</f>
        <v>0</v>
      </c>
      <c r="ES1886" s="334">
        <f t="shared" si="1858"/>
        <v>0</v>
      </c>
      <c r="ET1886" s="334">
        <f t="shared" si="1858"/>
        <v>0</v>
      </c>
      <c r="EU1886" s="334">
        <f t="shared" si="1858"/>
        <v>0</v>
      </c>
      <c r="EV1886" s="334">
        <f t="shared" si="1858"/>
        <v>0</v>
      </c>
      <c r="EW1886" s="334">
        <f t="shared" si="1858"/>
        <v>0</v>
      </c>
      <c r="EX1886" s="334">
        <f t="shared" si="1858"/>
        <v>0</v>
      </c>
      <c r="EY1886" s="334">
        <f t="shared" si="1858"/>
        <v>0</v>
      </c>
      <c r="EZ1886" s="334">
        <f t="shared" si="1858"/>
        <v>0</v>
      </c>
      <c r="FA1886" s="334">
        <f t="shared" si="1858"/>
        <v>0</v>
      </c>
      <c r="FB1886" s="334">
        <f t="shared" si="1858"/>
        <v>0</v>
      </c>
      <c r="FC1886" s="334">
        <f t="shared" si="1858"/>
        <v>0</v>
      </c>
      <c r="FD1886" s="334">
        <f t="shared" si="1858"/>
        <v>0</v>
      </c>
      <c r="FE1886" s="334">
        <f t="shared" si="1858"/>
        <v>0</v>
      </c>
    </row>
    <row r="1887" spans="3:161" ht="36" customHeight="1">
      <c r="C1887" s="510"/>
      <c r="D1887" s="538"/>
      <c r="E1887" s="539"/>
      <c r="F1887" s="540"/>
      <c r="G1887" s="519" t="s">
        <v>347</v>
      </c>
      <c r="H1887" s="520"/>
      <c r="I1887" s="304"/>
      <c r="J1887" s="601" t="s">
        <v>348</v>
      </c>
      <c r="K1887" s="601"/>
      <c r="L1887" s="601"/>
      <c r="M1887" s="601"/>
      <c r="N1887" s="602"/>
      <c r="O1887" s="215"/>
      <c r="P1887" s="215"/>
      <c r="Q1887" s="215"/>
      <c r="R1887" s="215"/>
      <c r="S1887" s="215"/>
      <c r="T1887" s="215"/>
      <c r="U1887" s="215"/>
      <c r="V1887" s="215"/>
      <c r="W1887" s="215"/>
      <c r="X1887" s="215"/>
      <c r="Y1887" s="215"/>
      <c r="Z1887" s="215"/>
      <c r="AA1887" s="215"/>
      <c r="AB1887" s="215"/>
      <c r="AC1887" s="215"/>
      <c r="AD1887" s="215"/>
      <c r="AH1887" s="355">
        <f t="shared" si="1816"/>
        <v>0</v>
      </c>
      <c r="AI1887" s="355"/>
      <c r="AJ1887" s="355">
        <f t="shared" si="1817"/>
        <v>0</v>
      </c>
      <c r="AK1887" s="355"/>
      <c r="AL1887" s="355">
        <f t="shared" si="1818"/>
        <v>0</v>
      </c>
      <c r="AM1887" s="355"/>
      <c r="AN1887" s="355">
        <f t="shared" si="1819"/>
        <v>0</v>
      </c>
      <c r="AO1887" s="355"/>
      <c r="AQ1887" s="355">
        <f t="shared" si="1820"/>
        <v>0</v>
      </c>
      <c r="AR1887" s="355"/>
      <c r="AS1887" s="355">
        <f t="shared" si="1821"/>
        <v>0</v>
      </c>
      <c r="AT1887" s="355"/>
      <c r="AU1887" s="355">
        <f t="shared" si="1822"/>
        <v>0</v>
      </c>
      <c r="AV1887" s="355"/>
      <c r="AW1887" s="355">
        <f t="shared" si="1823"/>
        <v>0</v>
      </c>
      <c r="AX1887" s="355"/>
      <c r="AZ1887" s="355">
        <f t="shared" si="1824"/>
        <v>0</v>
      </c>
      <c r="BA1887" s="355"/>
      <c r="BB1887" s="355">
        <f t="shared" si="1825"/>
        <v>0</v>
      </c>
      <c r="BC1887" s="355"/>
      <c r="BD1887" s="355">
        <f t="shared" si="1826"/>
        <v>0</v>
      </c>
      <c r="BE1887" s="355"/>
      <c r="BF1887" s="355">
        <f t="shared" si="1827"/>
        <v>0</v>
      </c>
      <c r="BG1887" s="355"/>
      <c r="BI1887" s="355">
        <f t="shared" si="1828"/>
        <v>0</v>
      </c>
      <c r="BJ1887" s="355"/>
      <c r="BK1887" s="355">
        <f t="shared" si="1829"/>
        <v>0</v>
      </c>
      <c r="BL1887" s="355"/>
      <c r="BM1887" s="355">
        <f t="shared" si="1830"/>
        <v>0</v>
      </c>
      <c r="BN1887" s="355"/>
      <c r="BO1887" s="355">
        <f t="shared" si="1831"/>
        <v>0</v>
      </c>
      <c r="BP1887" s="355"/>
      <c r="BR1887" s="355">
        <f t="shared" si="1832"/>
        <v>0</v>
      </c>
      <c r="BS1887" s="355"/>
      <c r="BT1887" s="355">
        <f t="shared" si="1833"/>
        <v>0</v>
      </c>
      <c r="BU1887" s="355"/>
      <c r="BV1887" s="355">
        <f t="shared" si="1834"/>
        <v>0</v>
      </c>
      <c r="BW1887" s="355"/>
      <c r="BX1887" s="355">
        <f t="shared" si="1835"/>
        <v>0</v>
      </c>
      <c r="BY1887" s="355"/>
      <c r="CA1887" s="355">
        <f t="shared" si="1836"/>
        <v>0</v>
      </c>
      <c r="CB1887" s="355"/>
      <c r="CC1887" s="355">
        <f t="shared" si="1837"/>
        <v>0</v>
      </c>
      <c r="CD1887" s="355"/>
      <c r="CE1887" s="355">
        <f t="shared" si="1838"/>
        <v>0</v>
      </c>
      <c r="CF1887" s="355"/>
      <c r="CG1887" s="355">
        <f t="shared" si="1839"/>
        <v>0</v>
      </c>
      <c r="CH1887" s="355"/>
      <c r="CJ1887" s="355">
        <f t="shared" si="1840"/>
        <v>0</v>
      </c>
      <c r="CK1887" s="355"/>
      <c r="CL1887" s="355">
        <f t="shared" si="1841"/>
        <v>0</v>
      </c>
      <c r="CM1887" s="355"/>
      <c r="CN1887" s="355">
        <f t="shared" si="1842"/>
        <v>0</v>
      </c>
      <c r="CO1887" s="355"/>
      <c r="CP1887" s="355">
        <f t="shared" si="1843"/>
        <v>0</v>
      </c>
      <c r="CQ1887" s="355"/>
      <c r="CS1887" s="355">
        <f t="shared" si="1851"/>
        <v>0</v>
      </c>
      <c r="CT1887" s="355"/>
      <c r="EM1887" s="355">
        <f t="shared" si="1852"/>
        <v>0</v>
      </c>
      <c r="EN1887" s="355"/>
      <c r="EP1887" s="335" t="s">
        <v>1988</v>
      </c>
      <c r="EQ1887" s="334">
        <f>SUM(P1936:P1942)</f>
        <v>0</v>
      </c>
      <c r="ER1887" s="334">
        <f t="shared" ref="ER1887:FE1887" si="1859">SUM(Q1936:Q1942)</f>
        <v>0</v>
      </c>
      <c r="ES1887" s="334">
        <f t="shared" si="1859"/>
        <v>0</v>
      </c>
      <c r="ET1887" s="334">
        <f t="shared" si="1859"/>
        <v>0</v>
      </c>
      <c r="EU1887" s="334">
        <f t="shared" si="1859"/>
        <v>0</v>
      </c>
      <c r="EV1887" s="334">
        <f t="shared" si="1859"/>
        <v>0</v>
      </c>
      <c r="EW1887" s="334">
        <f t="shared" si="1859"/>
        <v>0</v>
      </c>
      <c r="EX1887" s="334">
        <f t="shared" si="1859"/>
        <v>0</v>
      </c>
      <c r="EY1887" s="334">
        <f t="shared" si="1859"/>
        <v>0</v>
      </c>
      <c r="EZ1887" s="334">
        <f t="shared" si="1859"/>
        <v>0</v>
      </c>
      <c r="FA1887" s="334">
        <f t="shared" si="1859"/>
        <v>0</v>
      </c>
      <c r="FB1887" s="334">
        <f t="shared" si="1859"/>
        <v>0</v>
      </c>
      <c r="FC1887" s="334">
        <f t="shared" si="1859"/>
        <v>0</v>
      </c>
      <c r="FD1887" s="334">
        <f t="shared" si="1859"/>
        <v>0</v>
      </c>
      <c r="FE1887" s="334">
        <f t="shared" si="1859"/>
        <v>0</v>
      </c>
    </row>
    <row r="1888" spans="3:161">
      <c r="C1888" s="510"/>
      <c r="D1888" s="538"/>
      <c r="E1888" s="539"/>
      <c r="F1888" s="540"/>
      <c r="G1888" s="519" t="s">
        <v>349</v>
      </c>
      <c r="H1888" s="520"/>
      <c r="I1888" s="304"/>
      <c r="J1888" s="601" t="s">
        <v>365</v>
      </c>
      <c r="K1888" s="601"/>
      <c r="L1888" s="601"/>
      <c r="M1888" s="601"/>
      <c r="N1888" s="602"/>
      <c r="O1888" s="215"/>
      <c r="P1888" s="215"/>
      <c r="Q1888" s="215"/>
      <c r="R1888" s="215"/>
      <c r="S1888" s="215"/>
      <c r="T1888" s="215"/>
      <c r="U1888" s="215"/>
      <c r="V1888" s="215"/>
      <c r="W1888" s="215"/>
      <c r="X1888" s="215"/>
      <c r="Y1888" s="215"/>
      <c r="Z1888" s="215"/>
      <c r="AA1888" s="215"/>
      <c r="AB1888" s="215"/>
      <c r="AC1888" s="215"/>
      <c r="AD1888" s="215"/>
      <c r="AH1888" s="355">
        <f t="shared" si="1816"/>
        <v>0</v>
      </c>
      <c r="AI1888" s="355"/>
      <c r="AJ1888" s="355">
        <f t="shared" si="1817"/>
        <v>0</v>
      </c>
      <c r="AK1888" s="355"/>
      <c r="AL1888" s="355">
        <f t="shared" si="1818"/>
        <v>0</v>
      </c>
      <c r="AM1888" s="355"/>
      <c r="AN1888" s="355">
        <f t="shared" si="1819"/>
        <v>0</v>
      </c>
      <c r="AO1888" s="355"/>
      <c r="AQ1888" s="355">
        <f t="shared" si="1820"/>
        <v>0</v>
      </c>
      <c r="AR1888" s="355"/>
      <c r="AS1888" s="355">
        <f t="shared" si="1821"/>
        <v>0</v>
      </c>
      <c r="AT1888" s="355"/>
      <c r="AU1888" s="355">
        <f t="shared" si="1822"/>
        <v>0</v>
      </c>
      <c r="AV1888" s="355"/>
      <c r="AW1888" s="355">
        <f t="shared" si="1823"/>
        <v>0</v>
      </c>
      <c r="AX1888" s="355"/>
      <c r="AZ1888" s="355">
        <f t="shared" si="1824"/>
        <v>0</v>
      </c>
      <c r="BA1888" s="355"/>
      <c r="BB1888" s="355">
        <f t="shared" si="1825"/>
        <v>0</v>
      </c>
      <c r="BC1888" s="355"/>
      <c r="BD1888" s="355">
        <f t="shared" si="1826"/>
        <v>0</v>
      </c>
      <c r="BE1888" s="355"/>
      <c r="BF1888" s="355">
        <f t="shared" si="1827"/>
        <v>0</v>
      </c>
      <c r="BG1888" s="355"/>
      <c r="BI1888" s="355">
        <f t="shared" si="1828"/>
        <v>0</v>
      </c>
      <c r="BJ1888" s="355"/>
      <c r="BK1888" s="355">
        <f t="shared" si="1829"/>
        <v>0</v>
      </c>
      <c r="BL1888" s="355"/>
      <c r="BM1888" s="355">
        <f t="shared" si="1830"/>
        <v>0</v>
      </c>
      <c r="BN1888" s="355"/>
      <c r="BO1888" s="355">
        <f t="shared" si="1831"/>
        <v>0</v>
      </c>
      <c r="BP1888" s="355"/>
      <c r="BR1888" s="355">
        <f t="shared" si="1832"/>
        <v>0</v>
      </c>
      <c r="BS1888" s="355"/>
      <c r="BT1888" s="355">
        <f t="shared" si="1833"/>
        <v>0</v>
      </c>
      <c r="BU1888" s="355"/>
      <c r="BV1888" s="355">
        <f t="shared" si="1834"/>
        <v>0</v>
      </c>
      <c r="BW1888" s="355"/>
      <c r="BX1888" s="355">
        <f t="shared" si="1835"/>
        <v>0</v>
      </c>
      <c r="BY1888" s="355"/>
      <c r="CA1888" s="355">
        <f t="shared" si="1836"/>
        <v>0</v>
      </c>
      <c r="CB1888" s="355"/>
      <c r="CC1888" s="355">
        <f t="shared" si="1837"/>
        <v>0</v>
      </c>
      <c r="CD1888" s="355"/>
      <c r="CE1888" s="355">
        <f t="shared" si="1838"/>
        <v>0</v>
      </c>
      <c r="CF1888" s="355"/>
      <c r="CG1888" s="355">
        <f t="shared" si="1839"/>
        <v>0</v>
      </c>
      <c r="CH1888" s="355"/>
      <c r="CJ1888" s="355">
        <f t="shared" si="1840"/>
        <v>0</v>
      </c>
      <c r="CK1888" s="355"/>
      <c r="CL1888" s="355">
        <f t="shared" si="1841"/>
        <v>0</v>
      </c>
      <c r="CM1888" s="355"/>
      <c r="CN1888" s="355">
        <f t="shared" si="1842"/>
        <v>0</v>
      </c>
      <c r="CO1888" s="355"/>
      <c r="CP1888" s="355">
        <f t="shared" si="1843"/>
        <v>0</v>
      </c>
      <c r="CQ1888" s="355"/>
      <c r="CS1888" s="355">
        <f t="shared" si="1851"/>
        <v>0</v>
      </c>
      <c r="CT1888" s="355"/>
      <c r="EM1888" s="355">
        <f t="shared" si="1852"/>
        <v>0</v>
      </c>
      <c r="EN1888" s="355"/>
      <c r="EP1888" s="335" t="s">
        <v>1989</v>
      </c>
      <c r="EQ1888" s="345">
        <f>IF($AH$1796=2640,0,IF(OR(AND(EQ1885=0,EQ1886&gt;0),AND(EQ1885="NS",EQ1887&gt;0),AND(EQ1885="NS",EQ1887=0,EQ1886=0)),1,IF(OR(AND(EQ1886&gt;=2,EQ1887&lt;EQ1885),AND(EQ1885="NS",EQ1887=0,EQ1886&gt;0),EQ1885=EQ1887),0,1)))</f>
        <v>0</v>
      </c>
      <c r="ER1888" s="345">
        <f t="shared" ref="ER1888:FE1888" si="1860">IF($AH$1796=2640,0,IF(OR(AND(ER1885=0,ER1886&gt;0),AND(ER1885="NS",ER1887&gt;0),AND(ER1885="NS",ER1887=0,ER1886=0)),1,IF(OR(AND(ER1886&gt;=2,ER1887&lt;ER1885),AND(ER1885="NS",ER1887=0,ER1886&gt;0),ER1885=ER1887),0,1)))</f>
        <v>0</v>
      </c>
      <c r="ES1888" s="345">
        <f t="shared" si="1860"/>
        <v>0</v>
      </c>
      <c r="ET1888" s="345">
        <f t="shared" si="1860"/>
        <v>0</v>
      </c>
      <c r="EU1888" s="345">
        <f t="shared" si="1860"/>
        <v>0</v>
      </c>
      <c r="EV1888" s="345">
        <f t="shared" si="1860"/>
        <v>0</v>
      </c>
      <c r="EW1888" s="345">
        <f t="shared" si="1860"/>
        <v>0</v>
      </c>
      <c r="EX1888" s="345">
        <f t="shared" si="1860"/>
        <v>0</v>
      </c>
      <c r="EY1888" s="345">
        <f t="shared" si="1860"/>
        <v>0</v>
      </c>
      <c r="EZ1888" s="345">
        <f t="shared" si="1860"/>
        <v>0</v>
      </c>
      <c r="FA1888" s="345">
        <f t="shared" si="1860"/>
        <v>0</v>
      </c>
      <c r="FB1888" s="345">
        <f t="shared" si="1860"/>
        <v>0</v>
      </c>
      <c r="FC1888" s="345">
        <f t="shared" si="1860"/>
        <v>0</v>
      </c>
      <c r="FD1888" s="345">
        <f t="shared" si="1860"/>
        <v>0</v>
      </c>
      <c r="FE1888" s="345">
        <f t="shared" si="1860"/>
        <v>0</v>
      </c>
    </row>
    <row r="1889" spans="3:161">
      <c r="C1889" s="510"/>
      <c r="D1889" s="538"/>
      <c r="E1889" s="539"/>
      <c r="F1889" s="540"/>
      <c r="G1889" s="519" t="s">
        <v>351</v>
      </c>
      <c r="H1889" s="520"/>
      <c r="I1889" s="304"/>
      <c r="J1889" s="601" t="s">
        <v>352</v>
      </c>
      <c r="K1889" s="601"/>
      <c r="L1889" s="601"/>
      <c r="M1889" s="601"/>
      <c r="N1889" s="602"/>
      <c r="O1889" s="215"/>
      <c r="P1889" s="215"/>
      <c r="Q1889" s="215"/>
      <c r="R1889" s="215"/>
      <c r="S1889" s="215"/>
      <c r="T1889" s="215"/>
      <c r="U1889" s="215"/>
      <c r="V1889" s="215"/>
      <c r="W1889" s="215"/>
      <c r="X1889" s="215"/>
      <c r="Y1889" s="215"/>
      <c r="Z1889" s="215"/>
      <c r="AA1889" s="215"/>
      <c r="AB1889" s="215"/>
      <c r="AC1889" s="215"/>
      <c r="AD1889" s="215"/>
      <c r="AH1889" s="355">
        <f t="shared" si="1816"/>
        <v>0</v>
      </c>
      <c r="AI1889" s="355"/>
      <c r="AJ1889" s="355">
        <f t="shared" si="1817"/>
        <v>0</v>
      </c>
      <c r="AK1889" s="355"/>
      <c r="AL1889" s="355">
        <f t="shared" si="1818"/>
        <v>0</v>
      </c>
      <c r="AM1889" s="355"/>
      <c r="AN1889" s="355">
        <f t="shared" si="1819"/>
        <v>0</v>
      </c>
      <c r="AO1889" s="355"/>
      <c r="AQ1889" s="355">
        <f t="shared" si="1820"/>
        <v>0</v>
      </c>
      <c r="AR1889" s="355"/>
      <c r="AS1889" s="355">
        <f t="shared" si="1821"/>
        <v>0</v>
      </c>
      <c r="AT1889" s="355"/>
      <c r="AU1889" s="355">
        <f t="shared" si="1822"/>
        <v>0</v>
      </c>
      <c r="AV1889" s="355"/>
      <c r="AW1889" s="355">
        <f t="shared" si="1823"/>
        <v>0</v>
      </c>
      <c r="AX1889" s="355"/>
      <c r="AZ1889" s="355">
        <f t="shared" si="1824"/>
        <v>0</v>
      </c>
      <c r="BA1889" s="355"/>
      <c r="BB1889" s="355">
        <f t="shared" si="1825"/>
        <v>0</v>
      </c>
      <c r="BC1889" s="355"/>
      <c r="BD1889" s="355">
        <f t="shared" si="1826"/>
        <v>0</v>
      </c>
      <c r="BE1889" s="355"/>
      <c r="BF1889" s="355">
        <f t="shared" si="1827"/>
        <v>0</v>
      </c>
      <c r="BG1889" s="355"/>
      <c r="BI1889" s="355">
        <f t="shared" si="1828"/>
        <v>0</v>
      </c>
      <c r="BJ1889" s="355"/>
      <c r="BK1889" s="355">
        <f t="shared" si="1829"/>
        <v>0</v>
      </c>
      <c r="BL1889" s="355"/>
      <c r="BM1889" s="355">
        <f t="shared" si="1830"/>
        <v>0</v>
      </c>
      <c r="BN1889" s="355"/>
      <c r="BO1889" s="355">
        <f t="shared" si="1831"/>
        <v>0</v>
      </c>
      <c r="BP1889" s="355"/>
      <c r="BR1889" s="355">
        <f t="shared" si="1832"/>
        <v>0</v>
      </c>
      <c r="BS1889" s="355"/>
      <c r="BT1889" s="355">
        <f t="shared" si="1833"/>
        <v>0</v>
      </c>
      <c r="BU1889" s="355"/>
      <c r="BV1889" s="355">
        <f t="shared" si="1834"/>
        <v>0</v>
      </c>
      <c r="BW1889" s="355"/>
      <c r="BX1889" s="355">
        <f t="shared" si="1835"/>
        <v>0</v>
      </c>
      <c r="BY1889" s="355"/>
      <c r="CA1889" s="355">
        <f t="shared" si="1836"/>
        <v>0</v>
      </c>
      <c r="CB1889" s="355"/>
      <c r="CC1889" s="355">
        <f t="shared" si="1837"/>
        <v>0</v>
      </c>
      <c r="CD1889" s="355"/>
      <c r="CE1889" s="355">
        <f t="shared" si="1838"/>
        <v>0</v>
      </c>
      <c r="CF1889" s="355"/>
      <c r="CG1889" s="355">
        <f t="shared" si="1839"/>
        <v>0</v>
      </c>
      <c r="CH1889" s="355"/>
      <c r="CJ1889" s="355">
        <f t="shared" si="1840"/>
        <v>0</v>
      </c>
      <c r="CK1889" s="355"/>
      <c r="CL1889" s="355">
        <f t="shared" si="1841"/>
        <v>0</v>
      </c>
      <c r="CM1889" s="355"/>
      <c r="CN1889" s="355">
        <f t="shared" si="1842"/>
        <v>0</v>
      </c>
      <c r="CO1889" s="355"/>
      <c r="CP1889" s="355">
        <f t="shared" si="1843"/>
        <v>0</v>
      </c>
      <c r="CQ1889" s="355"/>
      <c r="CS1889" s="355">
        <f t="shared" si="1851"/>
        <v>0</v>
      </c>
      <c r="CT1889" s="355"/>
      <c r="EM1889" s="355">
        <f t="shared" si="1852"/>
        <v>0</v>
      </c>
      <c r="EN1889" s="355"/>
      <c r="EP1889" s="346"/>
      <c r="EQ1889" s="346"/>
      <c r="ER1889" s="346"/>
      <c r="ES1889" s="346"/>
      <c r="ET1889" s="346"/>
      <c r="EU1889" s="346"/>
      <c r="EV1889" s="346"/>
      <c r="EW1889" s="346"/>
      <c r="EX1889" s="346"/>
      <c r="EY1889" s="346"/>
      <c r="EZ1889" s="346"/>
      <c r="FA1889" s="346"/>
      <c r="FB1889" s="346"/>
      <c r="FC1889" s="346"/>
      <c r="FD1889" s="346"/>
      <c r="FE1889" s="334">
        <f>SUM(EQ1888:FE1888)</f>
        <v>0</v>
      </c>
    </row>
    <row r="1890" spans="3:161" ht="60" customHeight="1">
      <c r="C1890" s="510"/>
      <c r="D1890" s="538"/>
      <c r="E1890" s="539"/>
      <c r="F1890" s="540"/>
      <c r="G1890" s="519" t="s">
        <v>353</v>
      </c>
      <c r="H1890" s="520"/>
      <c r="I1890" s="304"/>
      <c r="J1890" s="601" t="s">
        <v>354</v>
      </c>
      <c r="K1890" s="601"/>
      <c r="L1890" s="601"/>
      <c r="M1890" s="601"/>
      <c r="N1890" s="602"/>
      <c r="O1890" s="215"/>
      <c r="P1890" s="215"/>
      <c r="Q1890" s="215"/>
      <c r="R1890" s="215"/>
      <c r="S1890" s="215"/>
      <c r="T1890" s="215"/>
      <c r="U1890" s="215"/>
      <c r="V1890" s="215"/>
      <c r="W1890" s="215"/>
      <c r="X1890" s="215"/>
      <c r="Y1890" s="215"/>
      <c r="Z1890" s="215"/>
      <c r="AA1890" s="215"/>
      <c r="AB1890" s="215"/>
      <c r="AC1890" s="215"/>
      <c r="AD1890" s="215"/>
      <c r="AH1890" s="355">
        <f t="shared" si="1816"/>
        <v>0</v>
      </c>
      <c r="AI1890" s="355"/>
      <c r="AJ1890" s="355">
        <f t="shared" si="1817"/>
        <v>0</v>
      </c>
      <c r="AK1890" s="355"/>
      <c r="AL1890" s="355">
        <f t="shared" si="1818"/>
        <v>0</v>
      </c>
      <c r="AM1890" s="355"/>
      <c r="AN1890" s="355">
        <f t="shared" si="1819"/>
        <v>0</v>
      </c>
      <c r="AO1890" s="355"/>
      <c r="AQ1890" s="355">
        <f t="shared" si="1820"/>
        <v>0</v>
      </c>
      <c r="AR1890" s="355"/>
      <c r="AS1890" s="355">
        <f t="shared" si="1821"/>
        <v>0</v>
      </c>
      <c r="AT1890" s="355"/>
      <c r="AU1890" s="355">
        <f t="shared" si="1822"/>
        <v>0</v>
      </c>
      <c r="AV1890" s="355"/>
      <c r="AW1890" s="355">
        <f t="shared" si="1823"/>
        <v>0</v>
      </c>
      <c r="AX1890" s="355"/>
      <c r="AZ1890" s="355">
        <f t="shared" si="1824"/>
        <v>0</v>
      </c>
      <c r="BA1890" s="355"/>
      <c r="BB1890" s="355">
        <f t="shared" si="1825"/>
        <v>0</v>
      </c>
      <c r="BC1890" s="355"/>
      <c r="BD1890" s="355">
        <f t="shared" si="1826"/>
        <v>0</v>
      </c>
      <c r="BE1890" s="355"/>
      <c r="BF1890" s="355">
        <f t="shared" si="1827"/>
        <v>0</v>
      </c>
      <c r="BG1890" s="355"/>
      <c r="BI1890" s="355">
        <f t="shared" si="1828"/>
        <v>0</v>
      </c>
      <c r="BJ1890" s="355"/>
      <c r="BK1890" s="355">
        <f t="shared" si="1829"/>
        <v>0</v>
      </c>
      <c r="BL1890" s="355"/>
      <c r="BM1890" s="355">
        <f t="shared" si="1830"/>
        <v>0</v>
      </c>
      <c r="BN1890" s="355"/>
      <c r="BO1890" s="355">
        <f t="shared" si="1831"/>
        <v>0</v>
      </c>
      <c r="BP1890" s="355"/>
      <c r="BR1890" s="355">
        <f t="shared" si="1832"/>
        <v>0</v>
      </c>
      <c r="BS1890" s="355"/>
      <c r="BT1890" s="355">
        <f t="shared" si="1833"/>
        <v>0</v>
      </c>
      <c r="BU1890" s="355"/>
      <c r="BV1890" s="355">
        <f t="shared" si="1834"/>
        <v>0</v>
      </c>
      <c r="BW1890" s="355"/>
      <c r="BX1890" s="355">
        <f t="shared" si="1835"/>
        <v>0</v>
      </c>
      <c r="BY1890" s="355"/>
      <c r="CA1890" s="355">
        <f t="shared" si="1836"/>
        <v>0</v>
      </c>
      <c r="CB1890" s="355"/>
      <c r="CC1890" s="355">
        <f t="shared" si="1837"/>
        <v>0</v>
      </c>
      <c r="CD1890" s="355"/>
      <c r="CE1890" s="355">
        <f t="shared" si="1838"/>
        <v>0</v>
      </c>
      <c r="CF1890" s="355"/>
      <c r="CG1890" s="355">
        <f t="shared" si="1839"/>
        <v>0</v>
      </c>
      <c r="CH1890" s="355"/>
      <c r="CJ1890" s="355">
        <f t="shared" si="1840"/>
        <v>0</v>
      </c>
      <c r="CK1890" s="355"/>
      <c r="CL1890" s="355">
        <f t="shared" si="1841"/>
        <v>0</v>
      </c>
      <c r="CM1890" s="355"/>
      <c r="CN1890" s="355">
        <f t="shared" si="1842"/>
        <v>0</v>
      </c>
      <c r="CO1890" s="355"/>
      <c r="CP1890" s="355">
        <f t="shared" si="1843"/>
        <v>0</v>
      </c>
      <c r="CQ1890" s="355"/>
      <c r="CS1890" s="355">
        <f t="shared" si="1851"/>
        <v>0</v>
      </c>
      <c r="CT1890" s="355"/>
      <c r="EM1890" s="355">
        <f t="shared" si="1852"/>
        <v>0</v>
      </c>
      <c r="EN1890" s="355"/>
      <c r="EP1890" s="346"/>
      <c r="EQ1890" s="346"/>
      <c r="ER1890" s="346"/>
      <c r="ES1890" s="346"/>
      <c r="ET1890" s="346"/>
      <c r="EU1890" s="346"/>
      <c r="EV1890" s="346"/>
      <c r="EW1890" s="346"/>
      <c r="EX1890" s="346"/>
      <c r="EY1890" s="346"/>
      <c r="EZ1890" s="346"/>
      <c r="FA1890" s="346"/>
      <c r="FB1890" s="346"/>
      <c r="FC1890" s="346"/>
      <c r="FD1890" s="346"/>
      <c r="FE1890" s="346"/>
    </row>
    <row r="1891" spans="3:161">
      <c r="C1891" s="510"/>
      <c r="D1891" s="538"/>
      <c r="E1891" s="539"/>
      <c r="F1891" s="540"/>
      <c r="G1891" s="581" t="s">
        <v>355</v>
      </c>
      <c r="H1891" s="581"/>
      <c r="I1891" s="302"/>
      <c r="J1891" s="604" t="s">
        <v>45</v>
      </c>
      <c r="K1891" s="604"/>
      <c r="L1891" s="604"/>
      <c r="M1891" s="604"/>
      <c r="N1891" s="605"/>
      <c r="O1891" s="215"/>
      <c r="P1891" s="215"/>
      <c r="Q1891" s="215"/>
      <c r="R1891" s="215"/>
      <c r="S1891" s="215"/>
      <c r="T1891" s="215"/>
      <c r="U1891" s="215"/>
      <c r="V1891" s="215"/>
      <c r="W1891" s="215"/>
      <c r="X1891" s="215"/>
      <c r="Y1891" s="215"/>
      <c r="Z1891" s="215"/>
      <c r="AA1891" s="215"/>
      <c r="AB1891" s="215"/>
      <c r="AC1891" s="215"/>
      <c r="AD1891" s="215"/>
      <c r="AH1891" s="355">
        <f t="shared" si="1816"/>
        <v>0</v>
      </c>
      <c r="AI1891" s="355"/>
      <c r="AJ1891" s="355">
        <f t="shared" si="1817"/>
        <v>0</v>
      </c>
      <c r="AK1891" s="355"/>
      <c r="AL1891" s="355">
        <f t="shared" si="1818"/>
        <v>0</v>
      </c>
      <c r="AM1891" s="355"/>
      <c r="AN1891" s="355">
        <f t="shared" si="1819"/>
        <v>0</v>
      </c>
      <c r="AO1891" s="355"/>
      <c r="AQ1891" s="355">
        <f t="shared" si="1820"/>
        <v>0</v>
      </c>
      <c r="AR1891" s="355"/>
      <c r="AS1891" s="355">
        <f t="shared" si="1821"/>
        <v>0</v>
      </c>
      <c r="AT1891" s="355"/>
      <c r="AU1891" s="355">
        <f t="shared" si="1822"/>
        <v>0</v>
      </c>
      <c r="AV1891" s="355"/>
      <c r="AW1891" s="355">
        <f t="shared" si="1823"/>
        <v>0</v>
      </c>
      <c r="AX1891" s="355"/>
      <c r="AZ1891" s="355">
        <f t="shared" si="1824"/>
        <v>0</v>
      </c>
      <c r="BA1891" s="355"/>
      <c r="BB1891" s="355">
        <f t="shared" si="1825"/>
        <v>0</v>
      </c>
      <c r="BC1891" s="355"/>
      <c r="BD1891" s="355">
        <f t="shared" si="1826"/>
        <v>0</v>
      </c>
      <c r="BE1891" s="355"/>
      <c r="BF1891" s="355">
        <f t="shared" si="1827"/>
        <v>0</v>
      </c>
      <c r="BG1891" s="355"/>
      <c r="BI1891" s="355">
        <f t="shared" si="1828"/>
        <v>0</v>
      </c>
      <c r="BJ1891" s="355"/>
      <c r="BK1891" s="355">
        <f t="shared" si="1829"/>
        <v>0</v>
      </c>
      <c r="BL1891" s="355"/>
      <c r="BM1891" s="355">
        <f t="shared" si="1830"/>
        <v>0</v>
      </c>
      <c r="BN1891" s="355"/>
      <c r="BO1891" s="355">
        <f t="shared" si="1831"/>
        <v>0</v>
      </c>
      <c r="BP1891" s="355"/>
      <c r="BR1891" s="355">
        <f t="shared" si="1832"/>
        <v>0</v>
      </c>
      <c r="BS1891" s="355"/>
      <c r="BT1891" s="355">
        <f t="shared" si="1833"/>
        <v>0</v>
      </c>
      <c r="BU1891" s="355"/>
      <c r="BV1891" s="355">
        <f t="shared" si="1834"/>
        <v>0</v>
      </c>
      <c r="BW1891" s="355"/>
      <c r="BX1891" s="355">
        <f t="shared" si="1835"/>
        <v>0</v>
      </c>
      <c r="BY1891" s="355"/>
      <c r="CA1891" s="355">
        <f t="shared" si="1836"/>
        <v>0</v>
      </c>
      <c r="CB1891" s="355"/>
      <c r="CC1891" s="355">
        <f t="shared" si="1837"/>
        <v>0</v>
      </c>
      <c r="CD1891" s="355"/>
      <c r="CE1891" s="355">
        <f t="shared" si="1838"/>
        <v>0</v>
      </c>
      <c r="CF1891" s="355"/>
      <c r="CG1891" s="355">
        <f t="shared" si="1839"/>
        <v>0</v>
      </c>
      <c r="CH1891" s="355"/>
      <c r="CJ1891" s="355">
        <f t="shared" si="1840"/>
        <v>0</v>
      </c>
      <c r="CK1891" s="355"/>
      <c r="CL1891" s="355">
        <f t="shared" si="1841"/>
        <v>0</v>
      </c>
      <c r="CM1891" s="355"/>
      <c r="CN1891" s="355">
        <f t="shared" si="1842"/>
        <v>0</v>
      </c>
      <c r="CO1891" s="355"/>
      <c r="CP1891" s="355">
        <f t="shared" si="1843"/>
        <v>0</v>
      </c>
      <c r="CQ1891" s="355"/>
      <c r="CS1891" s="355">
        <f t="shared" si="1851"/>
        <v>0</v>
      </c>
      <c r="CT1891" s="355"/>
      <c r="EM1891" s="355">
        <f t="shared" si="1852"/>
        <v>0</v>
      </c>
      <c r="EN1891" s="355"/>
      <c r="EP1891" s="445">
        <v>9.07</v>
      </c>
      <c r="EQ1891" s="445"/>
      <c r="ER1891" s="445"/>
      <c r="ES1891" s="445"/>
      <c r="ET1891" s="445"/>
      <c r="EU1891" s="445"/>
      <c r="EV1891" s="445"/>
      <c r="EW1891" s="445"/>
      <c r="EX1891" s="445"/>
      <c r="EY1891" s="445"/>
      <c r="EZ1891" s="445"/>
      <c r="FA1891" s="445"/>
      <c r="FB1891" s="445"/>
      <c r="FC1891" s="445"/>
      <c r="FD1891" s="445"/>
      <c r="FE1891" s="445"/>
    </row>
    <row r="1892" spans="3:161" ht="36" customHeight="1">
      <c r="C1892" s="510"/>
      <c r="D1892" s="538"/>
      <c r="E1892" s="539"/>
      <c r="F1892" s="540"/>
      <c r="G1892" s="518" t="s">
        <v>356</v>
      </c>
      <c r="H1892" s="518"/>
      <c r="I1892" s="611" t="s">
        <v>357</v>
      </c>
      <c r="J1892" s="611"/>
      <c r="K1892" s="611"/>
      <c r="L1892" s="611"/>
      <c r="M1892" s="611"/>
      <c r="N1892" s="611"/>
      <c r="O1892" s="215"/>
      <c r="P1892" s="215"/>
      <c r="Q1892" s="215"/>
      <c r="R1892" s="215"/>
      <c r="S1892" s="215"/>
      <c r="T1892" s="215"/>
      <c r="U1892" s="215"/>
      <c r="V1892" s="215"/>
      <c r="W1892" s="215"/>
      <c r="X1892" s="215"/>
      <c r="Y1892" s="215"/>
      <c r="Z1892" s="215"/>
      <c r="AA1892" s="215"/>
      <c r="AB1892" s="215"/>
      <c r="AC1892" s="215"/>
      <c r="AD1892" s="215"/>
      <c r="AH1892" s="355">
        <f t="shared" si="1816"/>
        <v>0</v>
      </c>
      <c r="AI1892" s="355"/>
      <c r="AJ1892" s="355">
        <f t="shared" si="1817"/>
        <v>0</v>
      </c>
      <c r="AK1892" s="355"/>
      <c r="AL1892" s="355">
        <f t="shared" si="1818"/>
        <v>0</v>
      </c>
      <c r="AM1892" s="355"/>
      <c r="AN1892" s="355">
        <f t="shared" si="1819"/>
        <v>0</v>
      </c>
      <c r="AO1892" s="355"/>
      <c r="AQ1892" s="355">
        <f t="shared" si="1820"/>
        <v>0</v>
      </c>
      <c r="AR1892" s="355"/>
      <c r="AS1892" s="355">
        <f t="shared" si="1821"/>
        <v>0</v>
      </c>
      <c r="AT1892" s="355"/>
      <c r="AU1892" s="355">
        <f t="shared" si="1822"/>
        <v>0</v>
      </c>
      <c r="AV1892" s="355"/>
      <c r="AW1892" s="355">
        <f t="shared" si="1823"/>
        <v>0</v>
      </c>
      <c r="AX1892" s="355"/>
      <c r="AZ1892" s="355">
        <f t="shared" si="1824"/>
        <v>0</v>
      </c>
      <c r="BA1892" s="355"/>
      <c r="BB1892" s="355">
        <f t="shared" si="1825"/>
        <v>0</v>
      </c>
      <c r="BC1892" s="355"/>
      <c r="BD1892" s="355">
        <f t="shared" si="1826"/>
        <v>0</v>
      </c>
      <c r="BE1892" s="355"/>
      <c r="BF1892" s="355">
        <f t="shared" si="1827"/>
        <v>0</v>
      </c>
      <c r="BG1892" s="355"/>
      <c r="BI1892" s="355">
        <f t="shared" si="1828"/>
        <v>0</v>
      </c>
      <c r="BJ1892" s="355"/>
      <c r="BK1892" s="355">
        <f t="shared" si="1829"/>
        <v>0</v>
      </c>
      <c r="BL1892" s="355"/>
      <c r="BM1892" s="355">
        <f t="shared" si="1830"/>
        <v>0</v>
      </c>
      <c r="BN1892" s="355"/>
      <c r="BO1892" s="355">
        <f t="shared" si="1831"/>
        <v>0</v>
      </c>
      <c r="BP1892" s="355"/>
      <c r="BR1892" s="355">
        <f t="shared" si="1832"/>
        <v>0</v>
      </c>
      <c r="BS1892" s="355"/>
      <c r="BT1892" s="355">
        <f t="shared" si="1833"/>
        <v>0</v>
      </c>
      <c r="BU1892" s="355"/>
      <c r="BV1892" s="355">
        <f t="shared" si="1834"/>
        <v>0</v>
      </c>
      <c r="BW1892" s="355"/>
      <c r="BX1892" s="355">
        <f t="shared" si="1835"/>
        <v>0</v>
      </c>
      <c r="BY1892" s="355"/>
      <c r="CA1892" s="355">
        <f t="shared" si="1836"/>
        <v>0</v>
      </c>
      <c r="CB1892" s="355"/>
      <c r="CC1892" s="355">
        <f t="shared" si="1837"/>
        <v>0</v>
      </c>
      <c r="CD1892" s="355"/>
      <c r="CE1892" s="355">
        <f t="shared" si="1838"/>
        <v>0</v>
      </c>
      <c r="CF1892" s="355"/>
      <c r="CG1892" s="355">
        <f t="shared" si="1839"/>
        <v>0</v>
      </c>
      <c r="CH1892" s="355"/>
      <c r="CJ1892" s="355">
        <f t="shared" si="1840"/>
        <v>0</v>
      </c>
      <c r="CK1892" s="355"/>
      <c r="CL1892" s="355">
        <f t="shared" si="1841"/>
        <v>0</v>
      </c>
      <c r="CM1892" s="355"/>
      <c r="CN1892" s="355">
        <f t="shared" si="1842"/>
        <v>0</v>
      </c>
      <c r="CO1892" s="355"/>
      <c r="CP1892" s="355">
        <f t="shared" si="1843"/>
        <v>0</v>
      </c>
      <c r="CQ1892" s="355"/>
      <c r="CS1892" s="355">
        <f t="shared" si="1851"/>
        <v>0</v>
      </c>
      <c r="CT1892" s="355"/>
      <c r="EM1892" s="355">
        <f t="shared" si="1852"/>
        <v>0</v>
      </c>
      <c r="EN1892" s="355"/>
      <c r="EP1892" s="335" t="s">
        <v>1986</v>
      </c>
      <c r="EQ1892" s="334">
        <f>P1944</f>
        <v>0</v>
      </c>
      <c r="ER1892" s="334">
        <f t="shared" ref="ER1892:FE1892" si="1861">Q1944</f>
        <v>0</v>
      </c>
      <c r="ES1892" s="334">
        <f t="shared" si="1861"/>
        <v>0</v>
      </c>
      <c r="ET1892" s="334">
        <f t="shared" si="1861"/>
        <v>0</v>
      </c>
      <c r="EU1892" s="334">
        <f t="shared" si="1861"/>
        <v>0</v>
      </c>
      <c r="EV1892" s="334">
        <f t="shared" si="1861"/>
        <v>0</v>
      </c>
      <c r="EW1892" s="334">
        <f t="shared" si="1861"/>
        <v>0</v>
      </c>
      <c r="EX1892" s="334">
        <f t="shared" si="1861"/>
        <v>0</v>
      </c>
      <c r="EY1892" s="334">
        <f t="shared" si="1861"/>
        <v>0</v>
      </c>
      <c r="EZ1892" s="334">
        <f t="shared" si="1861"/>
        <v>0</v>
      </c>
      <c r="FA1892" s="334">
        <f t="shared" si="1861"/>
        <v>0</v>
      </c>
      <c r="FB1892" s="334">
        <f t="shared" si="1861"/>
        <v>0</v>
      </c>
      <c r="FC1892" s="334">
        <f t="shared" si="1861"/>
        <v>0</v>
      </c>
      <c r="FD1892" s="334">
        <f t="shared" si="1861"/>
        <v>0</v>
      </c>
      <c r="FE1892" s="334">
        <f t="shared" si="1861"/>
        <v>0</v>
      </c>
    </row>
    <row r="1893" spans="3:161">
      <c r="C1893" s="510"/>
      <c r="D1893" s="538"/>
      <c r="E1893" s="539"/>
      <c r="F1893" s="540"/>
      <c r="G1893" s="519" t="s">
        <v>358</v>
      </c>
      <c r="H1893" s="520"/>
      <c r="I1893" s="303"/>
      <c r="J1893" s="606" t="s">
        <v>359</v>
      </c>
      <c r="K1893" s="606"/>
      <c r="L1893" s="606"/>
      <c r="M1893" s="606"/>
      <c r="N1893" s="607"/>
      <c r="O1893" s="215"/>
      <c r="P1893" s="215"/>
      <c r="Q1893" s="215"/>
      <c r="R1893" s="215"/>
      <c r="S1893" s="215"/>
      <c r="T1893" s="215"/>
      <c r="U1893" s="215"/>
      <c r="V1893" s="215"/>
      <c r="W1893" s="215"/>
      <c r="X1893" s="215"/>
      <c r="Y1893" s="215"/>
      <c r="Z1893" s="215"/>
      <c r="AA1893" s="215"/>
      <c r="AB1893" s="215"/>
      <c r="AC1893" s="215"/>
      <c r="AD1893" s="215"/>
      <c r="AH1893" s="355">
        <f t="shared" si="1816"/>
        <v>0</v>
      </c>
      <c r="AI1893" s="355"/>
      <c r="AJ1893" s="355">
        <f t="shared" si="1817"/>
        <v>0</v>
      </c>
      <c r="AK1893" s="355"/>
      <c r="AL1893" s="355">
        <f t="shared" si="1818"/>
        <v>0</v>
      </c>
      <c r="AM1893" s="355"/>
      <c r="AN1893" s="355">
        <f t="shared" si="1819"/>
        <v>0</v>
      </c>
      <c r="AO1893" s="355"/>
      <c r="AQ1893" s="355">
        <f t="shared" si="1820"/>
        <v>0</v>
      </c>
      <c r="AR1893" s="355"/>
      <c r="AS1893" s="355">
        <f t="shared" si="1821"/>
        <v>0</v>
      </c>
      <c r="AT1893" s="355"/>
      <c r="AU1893" s="355">
        <f t="shared" si="1822"/>
        <v>0</v>
      </c>
      <c r="AV1893" s="355"/>
      <c r="AW1893" s="355">
        <f t="shared" si="1823"/>
        <v>0</v>
      </c>
      <c r="AX1893" s="355"/>
      <c r="AZ1893" s="355">
        <f t="shared" si="1824"/>
        <v>0</v>
      </c>
      <c r="BA1893" s="355"/>
      <c r="BB1893" s="355">
        <f t="shared" si="1825"/>
        <v>0</v>
      </c>
      <c r="BC1893" s="355"/>
      <c r="BD1893" s="355">
        <f t="shared" si="1826"/>
        <v>0</v>
      </c>
      <c r="BE1893" s="355"/>
      <c r="BF1893" s="355">
        <f t="shared" si="1827"/>
        <v>0</v>
      </c>
      <c r="BG1893" s="355"/>
      <c r="BI1893" s="355">
        <f t="shared" si="1828"/>
        <v>0</v>
      </c>
      <c r="BJ1893" s="355"/>
      <c r="BK1893" s="355">
        <f t="shared" si="1829"/>
        <v>0</v>
      </c>
      <c r="BL1893" s="355"/>
      <c r="BM1893" s="355">
        <f t="shared" si="1830"/>
        <v>0</v>
      </c>
      <c r="BN1893" s="355"/>
      <c r="BO1893" s="355">
        <f t="shared" si="1831"/>
        <v>0</v>
      </c>
      <c r="BP1893" s="355"/>
      <c r="BR1893" s="355">
        <f t="shared" si="1832"/>
        <v>0</v>
      </c>
      <c r="BS1893" s="355"/>
      <c r="BT1893" s="355">
        <f t="shared" si="1833"/>
        <v>0</v>
      </c>
      <c r="BU1893" s="355"/>
      <c r="BV1893" s="355">
        <f t="shared" si="1834"/>
        <v>0</v>
      </c>
      <c r="BW1893" s="355"/>
      <c r="BX1893" s="355">
        <f t="shared" si="1835"/>
        <v>0</v>
      </c>
      <c r="BY1893" s="355"/>
      <c r="CA1893" s="355">
        <f t="shared" si="1836"/>
        <v>0</v>
      </c>
      <c r="CB1893" s="355"/>
      <c r="CC1893" s="355">
        <f t="shared" si="1837"/>
        <v>0</v>
      </c>
      <c r="CD1893" s="355"/>
      <c r="CE1893" s="355">
        <f t="shared" si="1838"/>
        <v>0</v>
      </c>
      <c r="CF1893" s="355"/>
      <c r="CG1893" s="355">
        <f t="shared" si="1839"/>
        <v>0</v>
      </c>
      <c r="CH1893" s="355"/>
      <c r="CJ1893" s="355">
        <f t="shared" si="1840"/>
        <v>0</v>
      </c>
      <c r="CK1893" s="355"/>
      <c r="CL1893" s="355">
        <f t="shared" si="1841"/>
        <v>0</v>
      </c>
      <c r="CM1893" s="355"/>
      <c r="CN1893" s="355">
        <f t="shared" si="1842"/>
        <v>0</v>
      </c>
      <c r="CO1893" s="355"/>
      <c r="CP1893" s="355">
        <f t="shared" si="1843"/>
        <v>0</v>
      </c>
      <c r="CQ1893" s="355"/>
      <c r="CS1893" s="355">
        <f t="shared" si="1851"/>
        <v>0</v>
      </c>
      <c r="CT1893" s="355"/>
      <c r="EM1893" s="355">
        <f t="shared" si="1852"/>
        <v>0</v>
      </c>
      <c r="EN1893" s="355"/>
      <c r="EP1893" s="335" t="s">
        <v>1987</v>
      </c>
      <c r="EQ1893" s="334">
        <f>COUNTIF(P1945:P1947,"NS")</f>
        <v>0</v>
      </c>
      <c r="ER1893" s="334">
        <f t="shared" ref="ER1893:FE1893" si="1862">COUNTIF(Q1945:Q1947,"NS")</f>
        <v>0</v>
      </c>
      <c r="ES1893" s="334">
        <f t="shared" si="1862"/>
        <v>0</v>
      </c>
      <c r="ET1893" s="334">
        <f t="shared" si="1862"/>
        <v>0</v>
      </c>
      <c r="EU1893" s="334">
        <f t="shared" si="1862"/>
        <v>0</v>
      </c>
      <c r="EV1893" s="334">
        <f t="shared" si="1862"/>
        <v>0</v>
      </c>
      <c r="EW1893" s="334">
        <f t="shared" si="1862"/>
        <v>0</v>
      </c>
      <c r="EX1893" s="334">
        <f t="shared" si="1862"/>
        <v>0</v>
      </c>
      <c r="EY1893" s="334">
        <f t="shared" si="1862"/>
        <v>0</v>
      </c>
      <c r="EZ1893" s="334">
        <f t="shared" si="1862"/>
        <v>0</v>
      </c>
      <c r="FA1893" s="334">
        <f t="shared" si="1862"/>
        <v>0</v>
      </c>
      <c r="FB1893" s="334">
        <f t="shared" si="1862"/>
        <v>0</v>
      </c>
      <c r="FC1893" s="334">
        <f t="shared" si="1862"/>
        <v>0</v>
      </c>
      <c r="FD1893" s="334">
        <f t="shared" si="1862"/>
        <v>0</v>
      </c>
      <c r="FE1893" s="334">
        <f t="shared" si="1862"/>
        <v>0</v>
      </c>
    </row>
    <row r="1894" spans="3:161">
      <c r="C1894" s="510"/>
      <c r="D1894" s="538"/>
      <c r="E1894" s="539"/>
      <c r="F1894" s="540"/>
      <c r="G1894" s="519" t="s">
        <v>360</v>
      </c>
      <c r="H1894" s="520"/>
      <c r="I1894" s="304"/>
      <c r="J1894" s="601" t="s">
        <v>361</v>
      </c>
      <c r="K1894" s="601"/>
      <c r="L1894" s="601"/>
      <c r="M1894" s="601"/>
      <c r="N1894" s="602"/>
      <c r="O1894" s="215"/>
      <c r="P1894" s="215"/>
      <c r="Q1894" s="215"/>
      <c r="R1894" s="215"/>
      <c r="S1894" s="215"/>
      <c r="T1894" s="215"/>
      <c r="U1894" s="215"/>
      <c r="V1894" s="215"/>
      <c r="W1894" s="215"/>
      <c r="X1894" s="215"/>
      <c r="Y1894" s="215"/>
      <c r="Z1894" s="215"/>
      <c r="AA1894" s="215"/>
      <c r="AB1894" s="215"/>
      <c r="AC1894" s="215"/>
      <c r="AD1894" s="215"/>
      <c r="AH1894" s="355">
        <f t="shared" si="1816"/>
        <v>0</v>
      </c>
      <c r="AI1894" s="355"/>
      <c r="AJ1894" s="355">
        <f t="shared" si="1817"/>
        <v>0</v>
      </c>
      <c r="AK1894" s="355"/>
      <c r="AL1894" s="355">
        <f t="shared" si="1818"/>
        <v>0</v>
      </c>
      <c r="AM1894" s="355"/>
      <c r="AN1894" s="355">
        <f t="shared" si="1819"/>
        <v>0</v>
      </c>
      <c r="AO1894" s="355"/>
      <c r="AQ1894" s="355">
        <f t="shared" si="1820"/>
        <v>0</v>
      </c>
      <c r="AR1894" s="355"/>
      <c r="AS1894" s="355">
        <f t="shared" si="1821"/>
        <v>0</v>
      </c>
      <c r="AT1894" s="355"/>
      <c r="AU1894" s="355">
        <f t="shared" si="1822"/>
        <v>0</v>
      </c>
      <c r="AV1894" s="355"/>
      <c r="AW1894" s="355">
        <f t="shared" si="1823"/>
        <v>0</v>
      </c>
      <c r="AX1894" s="355"/>
      <c r="AZ1894" s="355">
        <f t="shared" si="1824"/>
        <v>0</v>
      </c>
      <c r="BA1894" s="355"/>
      <c r="BB1894" s="355">
        <f t="shared" si="1825"/>
        <v>0</v>
      </c>
      <c r="BC1894" s="355"/>
      <c r="BD1894" s="355">
        <f t="shared" si="1826"/>
        <v>0</v>
      </c>
      <c r="BE1894" s="355"/>
      <c r="BF1894" s="355">
        <f t="shared" si="1827"/>
        <v>0</v>
      </c>
      <c r="BG1894" s="355"/>
      <c r="BI1894" s="355">
        <f t="shared" si="1828"/>
        <v>0</v>
      </c>
      <c r="BJ1894" s="355"/>
      <c r="BK1894" s="355">
        <f t="shared" si="1829"/>
        <v>0</v>
      </c>
      <c r="BL1894" s="355"/>
      <c r="BM1894" s="355">
        <f t="shared" si="1830"/>
        <v>0</v>
      </c>
      <c r="BN1894" s="355"/>
      <c r="BO1894" s="355">
        <f t="shared" si="1831"/>
        <v>0</v>
      </c>
      <c r="BP1894" s="355"/>
      <c r="BR1894" s="355">
        <f t="shared" si="1832"/>
        <v>0</v>
      </c>
      <c r="BS1894" s="355"/>
      <c r="BT1894" s="355">
        <f t="shared" si="1833"/>
        <v>0</v>
      </c>
      <c r="BU1894" s="355"/>
      <c r="BV1894" s="355">
        <f t="shared" si="1834"/>
        <v>0</v>
      </c>
      <c r="BW1894" s="355"/>
      <c r="BX1894" s="355">
        <f t="shared" si="1835"/>
        <v>0</v>
      </c>
      <c r="BY1894" s="355"/>
      <c r="CA1894" s="355">
        <f t="shared" si="1836"/>
        <v>0</v>
      </c>
      <c r="CB1894" s="355"/>
      <c r="CC1894" s="355">
        <f t="shared" si="1837"/>
        <v>0</v>
      </c>
      <c r="CD1894" s="355"/>
      <c r="CE1894" s="355">
        <f t="shared" si="1838"/>
        <v>0</v>
      </c>
      <c r="CF1894" s="355"/>
      <c r="CG1894" s="355">
        <f t="shared" si="1839"/>
        <v>0</v>
      </c>
      <c r="CH1894" s="355"/>
      <c r="CJ1894" s="355">
        <f t="shared" si="1840"/>
        <v>0</v>
      </c>
      <c r="CK1894" s="355"/>
      <c r="CL1894" s="355">
        <f t="shared" si="1841"/>
        <v>0</v>
      </c>
      <c r="CM1894" s="355"/>
      <c r="CN1894" s="355">
        <f t="shared" si="1842"/>
        <v>0</v>
      </c>
      <c r="CO1894" s="355"/>
      <c r="CP1894" s="355">
        <f t="shared" si="1843"/>
        <v>0</v>
      </c>
      <c r="CQ1894" s="355"/>
      <c r="CS1894" s="355">
        <f t="shared" si="1851"/>
        <v>0</v>
      </c>
      <c r="CT1894" s="355"/>
      <c r="EM1894" s="355">
        <f t="shared" si="1852"/>
        <v>0</v>
      </c>
      <c r="EN1894" s="355"/>
      <c r="EP1894" s="335" t="s">
        <v>1988</v>
      </c>
      <c r="EQ1894" s="334">
        <f>SUM(P1945:P1947)</f>
        <v>0</v>
      </c>
      <c r="ER1894" s="334">
        <f t="shared" ref="ER1894:FE1894" si="1863">SUM(Q1945:Q1947)</f>
        <v>0</v>
      </c>
      <c r="ES1894" s="334">
        <f t="shared" si="1863"/>
        <v>0</v>
      </c>
      <c r="ET1894" s="334">
        <f t="shared" si="1863"/>
        <v>0</v>
      </c>
      <c r="EU1894" s="334">
        <f t="shared" si="1863"/>
        <v>0</v>
      </c>
      <c r="EV1894" s="334">
        <f t="shared" si="1863"/>
        <v>0</v>
      </c>
      <c r="EW1894" s="334">
        <f t="shared" si="1863"/>
        <v>0</v>
      </c>
      <c r="EX1894" s="334">
        <f t="shared" si="1863"/>
        <v>0</v>
      </c>
      <c r="EY1894" s="334">
        <f t="shared" si="1863"/>
        <v>0</v>
      </c>
      <c r="EZ1894" s="334">
        <f t="shared" si="1863"/>
        <v>0</v>
      </c>
      <c r="FA1894" s="334">
        <f t="shared" si="1863"/>
        <v>0</v>
      </c>
      <c r="FB1894" s="334">
        <f t="shared" si="1863"/>
        <v>0</v>
      </c>
      <c r="FC1894" s="334">
        <f t="shared" si="1863"/>
        <v>0</v>
      </c>
      <c r="FD1894" s="334">
        <f t="shared" si="1863"/>
        <v>0</v>
      </c>
      <c r="FE1894" s="334">
        <f t="shared" si="1863"/>
        <v>0</v>
      </c>
    </row>
    <row r="1895" spans="3:161">
      <c r="C1895" s="510"/>
      <c r="D1895" s="538"/>
      <c r="E1895" s="539"/>
      <c r="F1895" s="540"/>
      <c r="G1895" s="519" t="s">
        <v>362</v>
      </c>
      <c r="H1895" s="520"/>
      <c r="I1895" s="304"/>
      <c r="J1895" s="601" t="s">
        <v>363</v>
      </c>
      <c r="K1895" s="601"/>
      <c r="L1895" s="601"/>
      <c r="M1895" s="601"/>
      <c r="N1895" s="602"/>
      <c r="O1895" s="215"/>
      <c r="P1895" s="215"/>
      <c r="Q1895" s="215"/>
      <c r="R1895" s="215"/>
      <c r="S1895" s="215"/>
      <c r="T1895" s="215"/>
      <c r="U1895" s="215"/>
      <c r="V1895" s="215"/>
      <c r="W1895" s="215"/>
      <c r="X1895" s="215"/>
      <c r="Y1895" s="215"/>
      <c r="Z1895" s="215"/>
      <c r="AA1895" s="215"/>
      <c r="AB1895" s="215"/>
      <c r="AC1895" s="215"/>
      <c r="AD1895" s="215"/>
      <c r="AH1895" s="355">
        <f t="shared" si="1816"/>
        <v>0</v>
      </c>
      <c r="AI1895" s="355"/>
      <c r="AJ1895" s="355">
        <f t="shared" si="1817"/>
        <v>0</v>
      </c>
      <c r="AK1895" s="355"/>
      <c r="AL1895" s="355">
        <f t="shared" si="1818"/>
        <v>0</v>
      </c>
      <c r="AM1895" s="355"/>
      <c r="AN1895" s="355">
        <f t="shared" si="1819"/>
        <v>0</v>
      </c>
      <c r="AO1895" s="355"/>
      <c r="AQ1895" s="355">
        <f t="shared" si="1820"/>
        <v>0</v>
      </c>
      <c r="AR1895" s="355"/>
      <c r="AS1895" s="355">
        <f t="shared" si="1821"/>
        <v>0</v>
      </c>
      <c r="AT1895" s="355"/>
      <c r="AU1895" s="355">
        <f t="shared" si="1822"/>
        <v>0</v>
      </c>
      <c r="AV1895" s="355"/>
      <c r="AW1895" s="355">
        <f t="shared" si="1823"/>
        <v>0</v>
      </c>
      <c r="AX1895" s="355"/>
      <c r="AZ1895" s="355">
        <f t="shared" si="1824"/>
        <v>0</v>
      </c>
      <c r="BA1895" s="355"/>
      <c r="BB1895" s="355">
        <f t="shared" si="1825"/>
        <v>0</v>
      </c>
      <c r="BC1895" s="355"/>
      <c r="BD1895" s="355">
        <f t="shared" si="1826"/>
        <v>0</v>
      </c>
      <c r="BE1895" s="355"/>
      <c r="BF1895" s="355">
        <f t="shared" si="1827"/>
        <v>0</v>
      </c>
      <c r="BG1895" s="355"/>
      <c r="BI1895" s="355">
        <f t="shared" si="1828"/>
        <v>0</v>
      </c>
      <c r="BJ1895" s="355"/>
      <c r="BK1895" s="355">
        <f t="shared" si="1829"/>
        <v>0</v>
      </c>
      <c r="BL1895" s="355"/>
      <c r="BM1895" s="355">
        <f t="shared" si="1830"/>
        <v>0</v>
      </c>
      <c r="BN1895" s="355"/>
      <c r="BO1895" s="355">
        <f t="shared" si="1831"/>
        <v>0</v>
      </c>
      <c r="BP1895" s="355"/>
      <c r="BR1895" s="355">
        <f t="shared" si="1832"/>
        <v>0</v>
      </c>
      <c r="BS1895" s="355"/>
      <c r="BT1895" s="355">
        <f t="shared" si="1833"/>
        <v>0</v>
      </c>
      <c r="BU1895" s="355"/>
      <c r="BV1895" s="355">
        <f t="shared" si="1834"/>
        <v>0</v>
      </c>
      <c r="BW1895" s="355"/>
      <c r="BX1895" s="355">
        <f t="shared" si="1835"/>
        <v>0</v>
      </c>
      <c r="BY1895" s="355"/>
      <c r="CA1895" s="355">
        <f t="shared" si="1836"/>
        <v>0</v>
      </c>
      <c r="CB1895" s="355"/>
      <c r="CC1895" s="355">
        <f t="shared" si="1837"/>
        <v>0</v>
      </c>
      <c r="CD1895" s="355"/>
      <c r="CE1895" s="355">
        <f t="shared" si="1838"/>
        <v>0</v>
      </c>
      <c r="CF1895" s="355"/>
      <c r="CG1895" s="355">
        <f t="shared" si="1839"/>
        <v>0</v>
      </c>
      <c r="CH1895" s="355"/>
      <c r="CJ1895" s="355">
        <f t="shared" si="1840"/>
        <v>0</v>
      </c>
      <c r="CK1895" s="355"/>
      <c r="CL1895" s="355">
        <f t="shared" si="1841"/>
        <v>0</v>
      </c>
      <c r="CM1895" s="355"/>
      <c r="CN1895" s="355">
        <f t="shared" si="1842"/>
        <v>0</v>
      </c>
      <c r="CO1895" s="355"/>
      <c r="CP1895" s="355">
        <f t="shared" si="1843"/>
        <v>0</v>
      </c>
      <c r="CQ1895" s="355"/>
      <c r="CS1895" s="355">
        <f t="shared" si="1851"/>
        <v>0</v>
      </c>
      <c r="CT1895" s="355"/>
      <c r="EM1895" s="355">
        <f t="shared" si="1852"/>
        <v>0</v>
      </c>
      <c r="EN1895" s="355"/>
      <c r="EP1895" s="335" t="s">
        <v>1989</v>
      </c>
      <c r="EQ1895" s="345">
        <f>IF($AH$1796=2640,0,IF(OR(AND(EQ1892=0,EQ1893&gt;0),AND(EQ1892="NS",EQ1894&gt;0),AND(EQ1892="NS",EQ1894=0,EQ1893=0)),1,IF(OR(AND(EQ1893&gt;=2,EQ1894&lt;EQ1892),AND(EQ1892="NS",EQ1894=0,EQ1893&gt;0),EQ1892=EQ1894),0,1)))</f>
        <v>0</v>
      </c>
      <c r="ER1895" s="345">
        <f t="shared" ref="ER1895:FE1895" si="1864">IF($AH$1796=2640,0,IF(OR(AND(ER1892=0,ER1893&gt;0),AND(ER1892="NS",ER1894&gt;0),AND(ER1892="NS",ER1894=0,ER1893=0)),1,IF(OR(AND(ER1893&gt;=2,ER1894&lt;ER1892),AND(ER1892="NS",ER1894=0,ER1893&gt;0),ER1892=ER1894),0,1)))</f>
        <v>0</v>
      </c>
      <c r="ES1895" s="345">
        <f t="shared" si="1864"/>
        <v>0</v>
      </c>
      <c r="ET1895" s="345">
        <f t="shared" si="1864"/>
        <v>0</v>
      </c>
      <c r="EU1895" s="345">
        <f t="shared" si="1864"/>
        <v>0</v>
      </c>
      <c r="EV1895" s="345">
        <f t="shared" si="1864"/>
        <v>0</v>
      </c>
      <c r="EW1895" s="345">
        <f t="shared" si="1864"/>
        <v>0</v>
      </c>
      <c r="EX1895" s="345">
        <f t="shared" si="1864"/>
        <v>0</v>
      </c>
      <c r="EY1895" s="345">
        <f t="shared" si="1864"/>
        <v>0</v>
      </c>
      <c r="EZ1895" s="345">
        <f t="shared" si="1864"/>
        <v>0</v>
      </c>
      <c r="FA1895" s="345">
        <f t="shared" si="1864"/>
        <v>0</v>
      </c>
      <c r="FB1895" s="345">
        <f t="shared" si="1864"/>
        <v>0</v>
      </c>
      <c r="FC1895" s="345">
        <f t="shared" si="1864"/>
        <v>0</v>
      </c>
      <c r="FD1895" s="345">
        <f t="shared" si="1864"/>
        <v>0</v>
      </c>
      <c r="FE1895" s="345">
        <f t="shared" si="1864"/>
        <v>0</v>
      </c>
    </row>
    <row r="1896" spans="3:161">
      <c r="C1896" s="510"/>
      <c r="D1896" s="538"/>
      <c r="E1896" s="539"/>
      <c r="F1896" s="540"/>
      <c r="G1896" s="519" t="s">
        <v>364</v>
      </c>
      <c r="H1896" s="520"/>
      <c r="I1896" s="304"/>
      <c r="J1896" s="601" t="s">
        <v>365</v>
      </c>
      <c r="K1896" s="601"/>
      <c r="L1896" s="601"/>
      <c r="M1896" s="601"/>
      <c r="N1896" s="602"/>
      <c r="O1896" s="215"/>
      <c r="P1896" s="215"/>
      <c r="Q1896" s="215"/>
      <c r="R1896" s="215"/>
      <c r="S1896" s="215"/>
      <c r="T1896" s="215"/>
      <c r="U1896" s="215"/>
      <c r="V1896" s="215"/>
      <c r="W1896" s="215"/>
      <c r="X1896" s="215"/>
      <c r="Y1896" s="215"/>
      <c r="Z1896" s="215"/>
      <c r="AA1896" s="215"/>
      <c r="AB1896" s="215"/>
      <c r="AC1896" s="215"/>
      <c r="AD1896" s="215"/>
      <c r="AH1896" s="355">
        <f t="shared" si="1816"/>
        <v>0</v>
      </c>
      <c r="AI1896" s="355"/>
      <c r="AJ1896" s="355">
        <f t="shared" si="1817"/>
        <v>0</v>
      </c>
      <c r="AK1896" s="355"/>
      <c r="AL1896" s="355">
        <f t="shared" si="1818"/>
        <v>0</v>
      </c>
      <c r="AM1896" s="355"/>
      <c r="AN1896" s="355">
        <f t="shared" si="1819"/>
        <v>0</v>
      </c>
      <c r="AO1896" s="355"/>
      <c r="AQ1896" s="355">
        <f t="shared" si="1820"/>
        <v>0</v>
      </c>
      <c r="AR1896" s="355"/>
      <c r="AS1896" s="355">
        <f t="shared" si="1821"/>
        <v>0</v>
      </c>
      <c r="AT1896" s="355"/>
      <c r="AU1896" s="355">
        <f t="shared" si="1822"/>
        <v>0</v>
      </c>
      <c r="AV1896" s="355"/>
      <c r="AW1896" s="355">
        <f t="shared" si="1823"/>
        <v>0</v>
      </c>
      <c r="AX1896" s="355"/>
      <c r="AZ1896" s="355">
        <f t="shared" si="1824"/>
        <v>0</v>
      </c>
      <c r="BA1896" s="355"/>
      <c r="BB1896" s="355">
        <f t="shared" si="1825"/>
        <v>0</v>
      </c>
      <c r="BC1896" s="355"/>
      <c r="BD1896" s="355">
        <f t="shared" si="1826"/>
        <v>0</v>
      </c>
      <c r="BE1896" s="355"/>
      <c r="BF1896" s="355">
        <f t="shared" si="1827"/>
        <v>0</v>
      </c>
      <c r="BG1896" s="355"/>
      <c r="BI1896" s="355">
        <f t="shared" si="1828"/>
        <v>0</v>
      </c>
      <c r="BJ1896" s="355"/>
      <c r="BK1896" s="355">
        <f t="shared" si="1829"/>
        <v>0</v>
      </c>
      <c r="BL1896" s="355"/>
      <c r="BM1896" s="355">
        <f t="shared" si="1830"/>
        <v>0</v>
      </c>
      <c r="BN1896" s="355"/>
      <c r="BO1896" s="355">
        <f t="shared" si="1831"/>
        <v>0</v>
      </c>
      <c r="BP1896" s="355"/>
      <c r="BR1896" s="355">
        <f t="shared" si="1832"/>
        <v>0</v>
      </c>
      <c r="BS1896" s="355"/>
      <c r="BT1896" s="355">
        <f t="shared" si="1833"/>
        <v>0</v>
      </c>
      <c r="BU1896" s="355"/>
      <c r="BV1896" s="355">
        <f t="shared" si="1834"/>
        <v>0</v>
      </c>
      <c r="BW1896" s="355"/>
      <c r="BX1896" s="355">
        <f t="shared" si="1835"/>
        <v>0</v>
      </c>
      <c r="BY1896" s="355"/>
      <c r="CA1896" s="355">
        <f t="shared" si="1836"/>
        <v>0</v>
      </c>
      <c r="CB1896" s="355"/>
      <c r="CC1896" s="355">
        <f t="shared" si="1837"/>
        <v>0</v>
      </c>
      <c r="CD1896" s="355"/>
      <c r="CE1896" s="355">
        <f t="shared" si="1838"/>
        <v>0</v>
      </c>
      <c r="CF1896" s="355"/>
      <c r="CG1896" s="355">
        <f t="shared" si="1839"/>
        <v>0</v>
      </c>
      <c r="CH1896" s="355"/>
      <c r="CJ1896" s="355">
        <f t="shared" si="1840"/>
        <v>0</v>
      </c>
      <c r="CK1896" s="355"/>
      <c r="CL1896" s="355">
        <f t="shared" si="1841"/>
        <v>0</v>
      </c>
      <c r="CM1896" s="355"/>
      <c r="CN1896" s="355">
        <f t="shared" si="1842"/>
        <v>0</v>
      </c>
      <c r="CO1896" s="355"/>
      <c r="CP1896" s="355">
        <f t="shared" si="1843"/>
        <v>0</v>
      </c>
      <c r="CQ1896" s="355"/>
      <c r="CS1896" s="355">
        <f t="shared" si="1851"/>
        <v>0</v>
      </c>
      <c r="CT1896" s="355"/>
      <c r="EM1896" s="355">
        <f t="shared" si="1852"/>
        <v>0</v>
      </c>
      <c r="EN1896" s="355"/>
      <c r="EP1896" s="346"/>
      <c r="EQ1896" s="346"/>
      <c r="ER1896" s="346"/>
      <c r="ES1896" s="346"/>
      <c r="ET1896" s="346"/>
      <c r="EU1896" s="346"/>
      <c r="EV1896" s="346"/>
      <c r="EW1896" s="346"/>
      <c r="EX1896" s="346"/>
      <c r="EY1896" s="346"/>
      <c r="EZ1896" s="346"/>
      <c r="FA1896" s="346"/>
      <c r="FB1896" s="346"/>
      <c r="FC1896" s="346"/>
      <c r="FD1896" s="346"/>
      <c r="FE1896" s="334">
        <f>SUM(EQ1895:FE1895)</f>
        <v>0</v>
      </c>
    </row>
    <row r="1897" spans="3:161">
      <c r="C1897" s="510"/>
      <c r="D1897" s="538"/>
      <c r="E1897" s="539"/>
      <c r="F1897" s="540"/>
      <c r="G1897" s="519" t="s">
        <v>366</v>
      </c>
      <c r="H1897" s="520"/>
      <c r="I1897" s="304"/>
      <c r="J1897" s="601" t="s">
        <v>367</v>
      </c>
      <c r="K1897" s="601"/>
      <c r="L1897" s="601"/>
      <c r="M1897" s="601"/>
      <c r="N1897" s="602"/>
      <c r="O1897" s="215"/>
      <c r="P1897" s="215"/>
      <c r="Q1897" s="215"/>
      <c r="R1897" s="215"/>
      <c r="S1897" s="215"/>
      <c r="T1897" s="215"/>
      <c r="U1897" s="215"/>
      <c r="V1897" s="215"/>
      <c r="W1897" s="215"/>
      <c r="X1897" s="215"/>
      <c r="Y1897" s="215"/>
      <c r="Z1897" s="215"/>
      <c r="AA1897" s="215"/>
      <c r="AB1897" s="215"/>
      <c r="AC1897" s="215"/>
      <c r="AD1897" s="215"/>
      <c r="AH1897" s="355">
        <f t="shared" si="1816"/>
        <v>0</v>
      </c>
      <c r="AI1897" s="355"/>
      <c r="AJ1897" s="355">
        <f t="shared" si="1817"/>
        <v>0</v>
      </c>
      <c r="AK1897" s="355"/>
      <c r="AL1897" s="355">
        <f t="shared" si="1818"/>
        <v>0</v>
      </c>
      <c r="AM1897" s="355"/>
      <c r="AN1897" s="355">
        <f t="shared" si="1819"/>
        <v>0</v>
      </c>
      <c r="AO1897" s="355"/>
      <c r="AQ1897" s="355">
        <f t="shared" si="1820"/>
        <v>0</v>
      </c>
      <c r="AR1897" s="355"/>
      <c r="AS1897" s="355">
        <f t="shared" si="1821"/>
        <v>0</v>
      </c>
      <c r="AT1897" s="355"/>
      <c r="AU1897" s="355">
        <f t="shared" si="1822"/>
        <v>0</v>
      </c>
      <c r="AV1897" s="355"/>
      <c r="AW1897" s="355">
        <f t="shared" si="1823"/>
        <v>0</v>
      </c>
      <c r="AX1897" s="355"/>
      <c r="AZ1897" s="355">
        <f t="shared" si="1824"/>
        <v>0</v>
      </c>
      <c r="BA1897" s="355"/>
      <c r="BB1897" s="355">
        <f t="shared" si="1825"/>
        <v>0</v>
      </c>
      <c r="BC1897" s="355"/>
      <c r="BD1897" s="355">
        <f t="shared" si="1826"/>
        <v>0</v>
      </c>
      <c r="BE1897" s="355"/>
      <c r="BF1897" s="355">
        <f t="shared" si="1827"/>
        <v>0</v>
      </c>
      <c r="BG1897" s="355"/>
      <c r="BI1897" s="355">
        <f t="shared" si="1828"/>
        <v>0</v>
      </c>
      <c r="BJ1897" s="355"/>
      <c r="BK1897" s="355">
        <f t="shared" si="1829"/>
        <v>0</v>
      </c>
      <c r="BL1897" s="355"/>
      <c r="BM1897" s="355">
        <f t="shared" si="1830"/>
        <v>0</v>
      </c>
      <c r="BN1897" s="355"/>
      <c r="BO1897" s="355">
        <f t="shared" si="1831"/>
        <v>0</v>
      </c>
      <c r="BP1897" s="355"/>
      <c r="BR1897" s="355">
        <f t="shared" si="1832"/>
        <v>0</v>
      </c>
      <c r="BS1897" s="355"/>
      <c r="BT1897" s="355">
        <f t="shared" si="1833"/>
        <v>0</v>
      </c>
      <c r="BU1897" s="355"/>
      <c r="BV1897" s="355">
        <f t="shared" si="1834"/>
        <v>0</v>
      </c>
      <c r="BW1897" s="355"/>
      <c r="BX1897" s="355">
        <f t="shared" si="1835"/>
        <v>0</v>
      </c>
      <c r="BY1897" s="355"/>
      <c r="CA1897" s="355">
        <f t="shared" si="1836"/>
        <v>0</v>
      </c>
      <c r="CB1897" s="355"/>
      <c r="CC1897" s="355">
        <f t="shared" si="1837"/>
        <v>0</v>
      </c>
      <c r="CD1897" s="355"/>
      <c r="CE1897" s="355">
        <f t="shared" si="1838"/>
        <v>0</v>
      </c>
      <c r="CF1897" s="355"/>
      <c r="CG1897" s="355">
        <f t="shared" si="1839"/>
        <v>0</v>
      </c>
      <c r="CH1897" s="355"/>
      <c r="CJ1897" s="355">
        <f t="shared" si="1840"/>
        <v>0</v>
      </c>
      <c r="CK1897" s="355"/>
      <c r="CL1897" s="355">
        <f t="shared" si="1841"/>
        <v>0</v>
      </c>
      <c r="CM1897" s="355"/>
      <c r="CN1897" s="355">
        <f t="shared" si="1842"/>
        <v>0</v>
      </c>
      <c r="CO1897" s="355"/>
      <c r="CP1897" s="355">
        <f t="shared" si="1843"/>
        <v>0</v>
      </c>
      <c r="CQ1897" s="355"/>
      <c r="CS1897" s="355">
        <f t="shared" si="1851"/>
        <v>0</v>
      </c>
      <c r="CT1897" s="355"/>
      <c r="EM1897" s="355">
        <f t="shared" si="1852"/>
        <v>0</v>
      </c>
      <c r="EN1897" s="355"/>
      <c r="EP1897" s="346"/>
      <c r="EQ1897" s="346"/>
      <c r="ER1897" s="346"/>
      <c r="ES1897" s="346"/>
      <c r="ET1897" s="346"/>
      <c r="EU1897" s="346"/>
      <c r="EV1897" s="346"/>
      <c r="EW1897" s="346"/>
      <c r="EX1897" s="346"/>
      <c r="EY1897" s="346"/>
      <c r="EZ1897" s="346"/>
      <c r="FA1897" s="346"/>
      <c r="FB1897" s="346"/>
      <c r="FC1897" s="346"/>
      <c r="FD1897" s="346"/>
      <c r="FE1897" s="346"/>
    </row>
    <row r="1898" spans="3:161">
      <c r="C1898" s="510"/>
      <c r="D1898" s="538"/>
      <c r="E1898" s="539"/>
      <c r="F1898" s="540"/>
      <c r="G1898" s="519" t="s">
        <v>368</v>
      </c>
      <c r="H1898" s="520"/>
      <c r="I1898" s="304"/>
      <c r="J1898" s="601" t="s">
        <v>369</v>
      </c>
      <c r="K1898" s="601"/>
      <c r="L1898" s="601"/>
      <c r="M1898" s="601"/>
      <c r="N1898" s="602"/>
      <c r="O1898" s="215"/>
      <c r="P1898" s="215"/>
      <c r="Q1898" s="215"/>
      <c r="R1898" s="215"/>
      <c r="S1898" s="215"/>
      <c r="T1898" s="215"/>
      <c r="U1898" s="215"/>
      <c r="V1898" s="215"/>
      <c r="W1898" s="215"/>
      <c r="X1898" s="215"/>
      <c r="Y1898" s="215"/>
      <c r="Z1898" s="215"/>
      <c r="AA1898" s="215"/>
      <c r="AB1898" s="215"/>
      <c r="AC1898" s="215"/>
      <c r="AD1898" s="215"/>
      <c r="AH1898" s="355">
        <f t="shared" si="1816"/>
        <v>0</v>
      </c>
      <c r="AI1898" s="355"/>
      <c r="AJ1898" s="355">
        <f t="shared" si="1817"/>
        <v>0</v>
      </c>
      <c r="AK1898" s="355"/>
      <c r="AL1898" s="355">
        <f t="shared" si="1818"/>
        <v>0</v>
      </c>
      <c r="AM1898" s="355"/>
      <c r="AN1898" s="355">
        <f t="shared" si="1819"/>
        <v>0</v>
      </c>
      <c r="AO1898" s="355"/>
      <c r="AQ1898" s="355">
        <f t="shared" si="1820"/>
        <v>0</v>
      </c>
      <c r="AR1898" s="355"/>
      <c r="AS1898" s="355">
        <f t="shared" si="1821"/>
        <v>0</v>
      </c>
      <c r="AT1898" s="355"/>
      <c r="AU1898" s="355">
        <f t="shared" si="1822"/>
        <v>0</v>
      </c>
      <c r="AV1898" s="355"/>
      <c r="AW1898" s="355">
        <f t="shared" si="1823"/>
        <v>0</v>
      </c>
      <c r="AX1898" s="355"/>
      <c r="AZ1898" s="355">
        <f t="shared" si="1824"/>
        <v>0</v>
      </c>
      <c r="BA1898" s="355"/>
      <c r="BB1898" s="355">
        <f t="shared" si="1825"/>
        <v>0</v>
      </c>
      <c r="BC1898" s="355"/>
      <c r="BD1898" s="355">
        <f t="shared" si="1826"/>
        <v>0</v>
      </c>
      <c r="BE1898" s="355"/>
      <c r="BF1898" s="355">
        <f t="shared" si="1827"/>
        <v>0</v>
      </c>
      <c r="BG1898" s="355"/>
      <c r="BI1898" s="355">
        <f t="shared" si="1828"/>
        <v>0</v>
      </c>
      <c r="BJ1898" s="355"/>
      <c r="BK1898" s="355">
        <f t="shared" si="1829"/>
        <v>0</v>
      </c>
      <c r="BL1898" s="355"/>
      <c r="BM1898" s="355">
        <f t="shared" si="1830"/>
        <v>0</v>
      </c>
      <c r="BN1898" s="355"/>
      <c r="BO1898" s="355">
        <f t="shared" si="1831"/>
        <v>0</v>
      </c>
      <c r="BP1898" s="355"/>
      <c r="BR1898" s="355">
        <f t="shared" si="1832"/>
        <v>0</v>
      </c>
      <c r="BS1898" s="355"/>
      <c r="BT1898" s="355">
        <f t="shared" si="1833"/>
        <v>0</v>
      </c>
      <c r="BU1898" s="355"/>
      <c r="BV1898" s="355">
        <f t="shared" si="1834"/>
        <v>0</v>
      </c>
      <c r="BW1898" s="355"/>
      <c r="BX1898" s="355">
        <f t="shared" si="1835"/>
        <v>0</v>
      </c>
      <c r="BY1898" s="355"/>
      <c r="CA1898" s="355">
        <f t="shared" si="1836"/>
        <v>0</v>
      </c>
      <c r="CB1898" s="355"/>
      <c r="CC1898" s="355">
        <f t="shared" si="1837"/>
        <v>0</v>
      </c>
      <c r="CD1898" s="355"/>
      <c r="CE1898" s="355">
        <f t="shared" si="1838"/>
        <v>0</v>
      </c>
      <c r="CF1898" s="355"/>
      <c r="CG1898" s="355">
        <f t="shared" si="1839"/>
        <v>0</v>
      </c>
      <c r="CH1898" s="355"/>
      <c r="CJ1898" s="355">
        <f t="shared" si="1840"/>
        <v>0</v>
      </c>
      <c r="CK1898" s="355"/>
      <c r="CL1898" s="355">
        <f t="shared" si="1841"/>
        <v>0</v>
      </c>
      <c r="CM1898" s="355"/>
      <c r="CN1898" s="355">
        <f t="shared" si="1842"/>
        <v>0</v>
      </c>
      <c r="CO1898" s="355"/>
      <c r="CP1898" s="355">
        <f t="shared" si="1843"/>
        <v>0</v>
      </c>
      <c r="CQ1898" s="355"/>
      <c r="CS1898" s="355">
        <f t="shared" si="1851"/>
        <v>0</v>
      </c>
      <c r="CT1898" s="355"/>
      <c r="EM1898" s="355">
        <f t="shared" si="1852"/>
        <v>0</v>
      </c>
      <c r="EN1898" s="355"/>
      <c r="EP1898" s="445">
        <v>9.16</v>
      </c>
      <c r="EQ1898" s="445"/>
      <c r="ER1898" s="445"/>
      <c r="ES1898" s="445"/>
      <c r="ET1898" s="445"/>
      <c r="EU1898" s="445"/>
      <c r="EV1898" s="445"/>
      <c r="EW1898" s="445"/>
      <c r="EX1898" s="445"/>
      <c r="EY1898" s="445"/>
      <c r="EZ1898" s="445"/>
      <c r="FA1898" s="445"/>
      <c r="FB1898" s="445"/>
      <c r="FC1898" s="445"/>
      <c r="FD1898" s="445"/>
      <c r="FE1898" s="445"/>
    </row>
    <row r="1899" spans="3:161" ht="48" customHeight="1">
      <c r="C1899" s="510"/>
      <c r="D1899" s="538"/>
      <c r="E1899" s="539"/>
      <c r="F1899" s="540"/>
      <c r="G1899" s="519" t="s">
        <v>370</v>
      </c>
      <c r="H1899" s="520"/>
      <c r="I1899" s="304"/>
      <c r="J1899" s="601" t="s">
        <v>371</v>
      </c>
      <c r="K1899" s="601"/>
      <c r="L1899" s="601"/>
      <c r="M1899" s="601"/>
      <c r="N1899" s="602"/>
      <c r="O1899" s="215"/>
      <c r="P1899" s="215"/>
      <c r="Q1899" s="215"/>
      <c r="R1899" s="215"/>
      <c r="S1899" s="215"/>
      <c r="T1899" s="215"/>
      <c r="U1899" s="215"/>
      <c r="V1899" s="215"/>
      <c r="W1899" s="215"/>
      <c r="X1899" s="215"/>
      <c r="Y1899" s="215"/>
      <c r="Z1899" s="215"/>
      <c r="AA1899" s="215"/>
      <c r="AB1899" s="215"/>
      <c r="AC1899" s="215"/>
      <c r="AD1899" s="215"/>
      <c r="AH1899" s="355">
        <f t="shared" si="1816"/>
        <v>0</v>
      </c>
      <c r="AI1899" s="355"/>
      <c r="AJ1899" s="355">
        <f t="shared" si="1817"/>
        <v>0</v>
      </c>
      <c r="AK1899" s="355"/>
      <c r="AL1899" s="355">
        <f t="shared" si="1818"/>
        <v>0</v>
      </c>
      <c r="AM1899" s="355"/>
      <c r="AN1899" s="355">
        <f t="shared" si="1819"/>
        <v>0</v>
      </c>
      <c r="AO1899" s="355"/>
      <c r="AQ1899" s="355">
        <f t="shared" si="1820"/>
        <v>0</v>
      </c>
      <c r="AR1899" s="355"/>
      <c r="AS1899" s="355">
        <f t="shared" si="1821"/>
        <v>0</v>
      </c>
      <c r="AT1899" s="355"/>
      <c r="AU1899" s="355">
        <f t="shared" si="1822"/>
        <v>0</v>
      </c>
      <c r="AV1899" s="355"/>
      <c r="AW1899" s="355">
        <f t="shared" si="1823"/>
        <v>0</v>
      </c>
      <c r="AX1899" s="355"/>
      <c r="AZ1899" s="355">
        <f t="shared" si="1824"/>
        <v>0</v>
      </c>
      <c r="BA1899" s="355"/>
      <c r="BB1899" s="355">
        <f t="shared" si="1825"/>
        <v>0</v>
      </c>
      <c r="BC1899" s="355"/>
      <c r="BD1899" s="355">
        <f t="shared" si="1826"/>
        <v>0</v>
      </c>
      <c r="BE1899" s="355"/>
      <c r="BF1899" s="355">
        <f t="shared" si="1827"/>
        <v>0</v>
      </c>
      <c r="BG1899" s="355"/>
      <c r="BI1899" s="355">
        <f t="shared" si="1828"/>
        <v>0</v>
      </c>
      <c r="BJ1899" s="355"/>
      <c r="BK1899" s="355">
        <f t="shared" si="1829"/>
        <v>0</v>
      </c>
      <c r="BL1899" s="355"/>
      <c r="BM1899" s="355">
        <f t="shared" si="1830"/>
        <v>0</v>
      </c>
      <c r="BN1899" s="355"/>
      <c r="BO1899" s="355">
        <f t="shared" si="1831"/>
        <v>0</v>
      </c>
      <c r="BP1899" s="355"/>
      <c r="BR1899" s="355">
        <f t="shared" si="1832"/>
        <v>0</v>
      </c>
      <c r="BS1899" s="355"/>
      <c r="BT1899" s="355">
        <f t="shared" si="1833"/>
        <v>0</v>
      </c>
      <c r="BU1899" s="355"/>
      <c r="BV1899" s="355">
        <f t="shared" si="1834"/>
        <v>0</v>
      </c>
      <c r="BW1899" s="355"/>
      <c r="BX1899" s="355">
        <f t="shared" si="1835"/>
        <v>0</v>
      </c>
      <c r="BY1899" s="355"/>
      <c r="CA1899" s="355">
        <f t="shared" si="1836"/>
        <v>0</v>
      </c>
      <c r="CB1899" s="355"/>
      <c r="CC1899" s="355">
        <f t="shared" si="1837"/>
        <v>0</v>
      </c>
      <c r="CD1899" s="355"/>
      <c r="CE1899" s="355">
        <f t="shared" si="1838"/>
        <v>0</v>
      </c>
      <c r="CF1899" s="355"/>
      <c r="CG1899" s="355">
        <f t="shared" si="1839"/>
        <v>0</v>
      </c>
      <c r="CH1899" s="355"/>
      <c r="CJ1899" s="355">
        <f t="shared" si="1840"/>
        <v>0</v>
      </c>
      <c r="CK1899" s="355"/>
      <c r="CL1899" s="355">
        <f t="shared" si="1841"/>
        <v>0</v>
      </c>
      <c r="CM1899" s="355"/>
      <c r="CN1899" s="355">
        <f t="shared" si="1842"/>
        <v>0</v>
      </c>
      <c r="CO1899" s="355"/>
      <c r="CP1899" s="355">
        <f t="shared" si="1843"/>
        <v>0</v>
      </c>
      <c r="CQ1899" s="355"/>
      <c r="CS1899" s="355">
        <f t="shared" si="1851"/>
        <v>0</v>
      </c>
      <c r="CT1899" s="355"/>
      <c r="EM1899" s="355">
        <f t="shared" si="1852"/>
        <v>0</v>
      </c>
      <c r="EN1899" s="355"/>
      <c r="EP1899" s="335" t="s">
        <v>1986</v>
      </c>
      <c r="EQ1899" s="334">
        <f>P1956</f>
        <v>0</v>
      </c>
      <c r="ER1899" s="334">
        <f t="shared" ref="ER1899:FE1899" si="1865">Q1956</f>
        <v>0</v>
      </c>
      <c r="ES1899" s="334">
        <f t="shared" si="1865"/>
        <v>0</v>
      </c>
      <c r="ET1899" s="334">
        <f t="shared" si="1865"/>
        <v>0</v>
      </c>
      <c r="EU1899" s="334">
        <f t="shared" si="1865"/>
        <v>0</v>
      </c>
      <c r="EV1899" s="334">
        <f t="shared" si="1865"/>
        <v>0</v>
      </c>
      <c r="EW1899" s="334">
        <f t="shared" si="1865"/>
        <v>0</v>
      </c>
      <c r="EX1899" s="334">
        <f t="shared" si="1865"/>
        <v>0</v>
      </c>
      <c r="EY1899" s="334">
        <f t="shared" si="1865"/>
        <v>0</v>
      </c>
      <c r="EZ1899" s="334">
        <f t="shared" si="1865"/>
        <v>0</v>
      </c>
      <c r="FA1899" s="334">
        <f t="shared" si="1865"/>
        <v>0</v>
      </c>
      <c r="FB1899" s="334">
        <f t="shared" si="1865"/>
        <v>0</v>
      </c>
      <c r="FC1899" s="334">
        <f t="shared" si="1865"/>
        <v>0</v>
      </c>
      <c r="FD1899" s="334">
        <f t="shared" si="1865"/>
        <v>0</v>
      </c>
      <c r="FE1899" s="334">
        <f t="shared" si="1865"/>
        <v>0</v>
      </c>
    </row>
    <row r="1900" spans="3:161">
      <c r="C1900" s="510"/>
      <c r="D1900" s="538"/>
      <c r="E1900" s="539"/>
      <c r="F1900" s="540"/>
      <c r="G1900" s="581" t="s">
        <v>372</v>
      </c>
      <c r="H1900" s="581"/>
      <c r="I1900" s="302"/>
      <c r="J1900" s="604" t="s">
        <v>45</v>
      </c>
      <c r="K1900" s="604"/>
      <c r="L1900" s="604"/>
      <c r="M1900" s="604"/>
      <c r="N1900" s="605"/>
      <c r="O1900" s="215"/>
      <c r="P1900" s="215"/>
      <c r="Q1900" s="215"/>
      <c r="R1900" s="215"/>
      <c r="S1900" s="215"/>
      <c r="T1900" s="215"/>
      <c r="U1900" s="215"/>
      <c r="V1900" s="215"/>
      <c r="W1900" s="215"/>
      <c r="X1900" s="215"/>
      <c r="Y1900" s="215"/>
      <c r="Z1900" s="215"/>
      <c r="AA1900" s="215"/>
      <c r="AB1900" s="215"/>
      <c r="AC1900" s="215"/>
      <c r="AD1900" s="215"/>
      <c r="AH1900" s="355">
        <f t="shared" si="1816"/>
        <v>0</v>
      </c>
      <c r="AI1900" s="355"/>
      <c r="AJ1900" s="355">
        <f t="shared" si="1817"/>
        <v>0</v>
      </c>
      <c r="AK1900" s="355"/>
      <c r="AL1900" s="355">
        <f t="shared" si="1818"/>
        <v>0</v>
      </c>
      <c r="AM1900" s="355"/>
      <c r="AN1900" s="355">
        <f t="shared" si="1819"/>
        <v>0</v>
      </c>
      <c r="AO1900" s="355"/>
      <c r="AQ1900" s="355">
        <f t="shared" si="1820"/>
        <v>0</v>
      </c>
      <c r="AR1900" s="355"/>
      <c r="AS1900" s="355">
        <f t="shared" si="1821"/>
        <v>0</v>
      </c>
      <c r="AT1900" s="355"/>
      <c r="AU1900" s="355">
        <f t="shared" si="1822"/>
        <v>0</v>
      </c>
      <c r="AV1900" s="355"/>
      <c r="AW1900" s="355">
        <f t="shared" si="1823"/>
        <v>0</v>
      </c>
      <c r="AX1900" s="355"/>
      <c r="AZ1900" s="355">
        <f t="shared" si="1824"/>
        <v>0</v>
      </c>
      <c r="BA1900" s="355"/>
      <c r="BB1900" s="355">
        <f t="shared" si="1825"/>
        <v>0</v>
      </c>
      <c r="BC1900" s="355"/>
      <c r="BD1900" s="355">
        <f t="shared" si="1826"/>
        <v>0</v>
      </c>
      <c r="BE1900" s="355"/>
      <c r="BF1900" s="355">
        <f t="shared" si="1827"/>
        <v>0</v>
      </c>
      <c r="BG1900" s="355"/>
      <c r="BI1900" s="355">
        <f t="shared" si="1828"/>
        <v>0</v>
      </c>
      <c r="BJ1900" s="355"/>
      <c r="BK1900" s="355">
        <f t="shared" si="1829"/>
        <v>0</v>
      </c>
      <c r="BL1900" s="355"/>
      <c r="BM1900" s="355">
        <f t="shared" si="1830"/>
        <v>0</v>
      </c>
      <c r="BN1900" s="355"/>
      <c r="BO1900" s="355">
        <f t="shared" si="1831"/>
        <v>0</v>
      </c>
      <c r="BP1900" s="355"/>
      <c r="BR1900" s="355">
        <f t="shared" si="1832"/>
        <v>0</v>
      </c>
      <c r="BS1900" s="355"/>
      <c r="BT1900" s="355">
        <f t="shared" si="1833"/>
        <v>0</v>
      </c>
      <c r="BU1900" s="355"/>
      <c r="BV1900" s="355">
        <f t="shared" si="1834"/>
        <v>0</v>
      </c>
      <c r="BW1900" s="355"/>
      <c r="BX1900" s="355">
        <f t="shared" si="1835"/>
        <v>0</v>
      </c>
      <c r="BY1900" s="355"/>
      <c r="CA1900" s="355">
        <f t="shared" si="1836"/>
        <v>0</v>
      </c>
      <c r="CB1900" s="355"/>
      <c r="CC1900" s="355">
        <f t="shared" si="1837"/>
        <v>0</v>
      </c>
      <c r="CD1900" s="355"/>
      <c r="CE1900" s="355">
        <f t="shared" si="1838"/>
        <v>0</v>
      </c>
      <c r="CF1900" s="355"/>
      <c r="CG1900" s="355">
        <f t="shared" si="1839"/>
        <v>0</v>
      </c>
      <c r="CH1900" s="355"/>
      <c r="CJ1900" s="355">
        <f t="shared" si="1840"/>
        <v>0</v>
      </c>
      <c r="CK1900" s="355"/>
      <c r="CL1900" s="355">
        <f t="shared" si="1841"/>
        <v>0</v>
      </c>
      <c r="CM1900" s="355"/>
      <c r="CN1900" s="355">
        <f t="shared" si="1842"/>
        <v>0</v>
      </c>
      <c r="CO1900" s="355"/>
      <c r="CP1900" s="355">
        <f t="shared" si="1843"/>
        <v>0</v>
      </c>
      <c r="CQ1900" s="355"/>
      <c r="CS1900" s="355">
        <f t="shared" si="1851"/>
        <v>0</v>
      </c>
      <c r="CT1900" s="355"/>
      <c r="EM1900" s="355">
        <f t="shared" si="1852"/>
        <v>0</v>
      </c>
      <c r="EN1900" s="355"/>
      <c r="EP1900" s="335" t="s">
        <v>1987</v>
      </c>
      <c r="EQ1900" s="334">
        <f>COUNTIF(P1957:P1961,"NS")</f>
        <v>0</v>
      </c>
      <c r="ER1900" s="334">
        <f t="shared" ref="ER1900:FD1900" si="1866">COUNTIF(Q1957:Q1961,"NS")</f>
        <v>0</v>
      </c>
      <c r="ES1900" s="334">
        <f t="shared" si="1866"/>
        <v>0</v>
      </c>
      <c r="ET1900" s="334">
        <f t="shared" si="1866"/>
        <v>0</v>
      </c>
      <c r="EU1900" s="334">
        <f t="shared" si="1866"/>
        <v>0</v>
      </c>
      <c r="EV1900" s="334">
        <f t="shared" si="1866"/>
        <v>0</v>
      </c>
      <c r="EW1900" s="334">
        <f t="shared" si="1866"/>
        <v>0</v>
      </c>
      <c r="EX1900" s="334">
        <f t="shared" si="1866"/>
        <v>0</v>
      </c>
      <c r="EY1900" s="334">
        <f t="shared" si="1866"/>
        <v>0</v>
      </c>
      <c r="EZ1900" s="334">
        <f t="shared" si="1866"/>
        <v>0</v>
      </c>
      <c r="FA1900" s="334">
        <f t="shared" si="1866"/>
        <v>0</v>
      </c>
      <c r="FB1900" s="334">
        <f t="shared" si="1866"/>
        <v>0</v>
      </c>
      <c r="FC1900" s="334">
        <f t="shared" si="1866"/>
        <v>0</v>
      </c>
      <c r="FD1900" s="334">
        <f t="shared" si="1866"/>
        <v>0</v>
      </c>
      <c r="FE1900" s="334">
        <f>COUNTIF(AD1957:AD1961,"NS")</f>
        <v>0</v>
      </c>
    </row>
    <row r="1901" spans="3:161">
      <c r="C1901" s="510"/>
      <c r="D1901" s="538"/>
      <c r="E1901" s="539"/>
      <c r="F1901" s="540"/>
      <c r="G1901" s="518" t="s">
        <v>373</v>
      </c>
      <c r="H1901" s="518"/>
      <c r="I1901" s="583" t="s">
        <v>374</v>
      </c>
      <c r="J1901" s="583"/>
      <c r="K1901" s="583"/>
      <c r="L1901" s="583"/>
      <c r="M1901" s="583"/>
      <c r="N1901" s="583"/>
      <c r="O1901" s="215"/>
      <c r="P1901" s="215"/>
      <c r="Q1901" s="215"/>
      <c r="R1901" s="215"/>
      <c r="S1901" s="215"/>
      <c r="T1901" s="215"/>
      <c r="U1901" s="215"/>
      <c r="V1901" s="215"/>
      <c r="W1901" s="215"/>
      <c r="X1901" s="215"/>
      <c r="Y1901" s="215"/>
      <c r="Z1901" s="215"/>
      <c r="AA1901" s="215"/>
      <c r="AB1901" s="215"/>
      <c r="AC1901" s="215"/>
      <c r="AD1901" s="215"/>
      <c r="AH1901" s="355">
        <f t="shared" si="1816"/>
        <v>0</v>
      </c>
      <c r="AI1901" s="355"/>
      <c r="AJ1901" s="355">
        <f t="shared" si="1817"/>
        <v>0</v>
      </c>
      <c r="AK1901" s="355"/>
      <c r="AL1901" s="355">
        <f t="shared" si="1818"/>
        <v>0</v>
      </c>
      <c r="AM1901" s="355"/>
      <c r="AN1901" s="355">
        <f t="shared" si="1819"/>
        <v>0</v>
      </c>
      <c r="AO1901" s="355"/>
      <c r="AQ1901" s="355">
        <f t="shared" si="1820"/>
        <v>0</v>
      </c>
      <c r="AR1901" s="355"/>
      <c r="AS1901" s="355">
        <f t="shared" si="1821"/>
        <v>0</v>
      </c>
      <c r="AT1901" s="355"/>
      <c r="AU1901" s="355">
        <f t="shared" si="1822"/>
        <v>0</v>
      </c>
      <c r="AV1901" s="355"/>
      <c r="AW1901" s="355">
        <f t="shared" si="1823"/>
        <v>0</v>
      </c>
      <c r="AX1901" s="355"/>
      <c r="AZ1901" s="355">
        <f t="shared" si="1824"/>
        <v>0</v>
      </c>
      <c r="BA1901" s="355"/>
      <c r="BB1901" s="355">
        <f t="shared" si="1825"/>
        <v>0</v>
      </c>
      <c r="BC1901" s="355"/>
      <c r="BD1901" s="355">
        <f t="shared" si="1826"/>
        <v>0</v>
      </c>
      <c r="BE1901" s="355"/>
      <c r="BF1901" s="355">
        <f t="shared" si="1827"/>
        <v>0</v>
      </c>
      <c r="BG1901" s="355"/>
      <c r="BI1901" s="355">
        <f t="shared" si="1828"/>
        <v>0</v>
      </c>
      <c r="BJ1901" s="355"/>
      <c r="BK1901" s="355">
        <f t="shared" si="1829"/>
        <v>0</v>
      </c>
      <c r="BL1901" s="355"/>
      <c r="BM1901" s="355">
        <f t="shared" si="1830"/>
        <v>0</v>
      </c>
      <c r="BN1901" s="355"/>
      <c r="BO1901" s="355">
        <f t="shared" si="1831"/>
        <v>0</v>
      </c>
      <c r="BP1901" s="355"/>
      <c r="BR1901" s="355">
        <f t="shared" si="1832"/>
        <v>0</v>
      </c>
      <c r="BS1901" s="355"/>
      <c r="BT1901" s="355">
        <f t="shared" si="1833"/>
        <v>0</v>
      </c>
      <c r="BU1901" s="355"/>
      <c r="BV1901" s="355">
        <f t="shared" si="1834"/>
        <v>0</v>
      </c>
      <c r="BW1901" s="355"/>
      <c r="BX1901" s="355">
        <f t="shared" si="1835"/>
        <v>0</v>
      </c>
      <c r="BY1901" s="355"/>
      <c r="CA1901" s="355">
        <f t="shared" si="1836"/>
        <v>0</v>
      </c>
      <c r="CB1901" s="355"/>
      <c r="CC1901" s="355">
        <f t="shared" si="1837"/>
        <v>0</v>
      </c>
      <c r="CD1901" s="355"/>
      <c r="CE1901" s="355">
        <f t="shared" si="1838"/>
        <v>0</v>
      </c>
      <c r="CF1901" s="355"/>
      <c r="CG1901" s="355">
        <f t="shared" si="1839"/>
        <v>0</v>
      </c>
      <c r="CH1901" s="355"/>
      <c r="CJ1901" s="355">
        <f t="shared" si="1840"/>
        <v>0</v>
      </c>
      <c r="CK1901" s="355"/>
      <c r="CL1901" s="355">
        <f t="shared" si="1841"/>
        <v>0</v>
      </c>
      <c r="CM1901" s="355"/>
      <c r="CN1901" s="355">
        <f t="shared" si="1842"/>
        <v>0</v>
      </c>
      <c r="CO1901" s="355"/>
      <c r="CP1901" s="355">
        <f t="shared" si="1843"/>
        <v>0</v>
      </c>
      <c r="CQ1901" s="355"/>
      <c r="CS1901" s="355">
        <f t="shared" si="1851"/>
        <v>0</v>
      </c>
      <c r="CT1901" s="355"/>
      <c r="EM1901" s="355">
        <f t="shared" si="1852"/>
        <v>0</v>
      </c>
      <c r="EN1901" s="355"/>
      <c r="EP1901" s="335" t="s">
        <v>1988</v>
      </c>
      <c r="EQ1901" s="334">
        <f>SUM(P1957:P1961)</f>
        <v>0</v>
      </c>
      <c r="ER1901" s="334">
        <f t="shared" ref="ER1901:FE1901" si="1867">SUM(Q1957:Q1961)</f>
        <v>0</v>
      </c>
      <c r="ES1901" s="334">
        <f t="shared" si="1867"/>
        <v>0</v>
      </c>
      <c r="ET1901" s="334">
        <f t="shared" si="1867"/>
        <v>0</v>
      </c>
      <c r="EU1901" s="334">
        <f t="shared" si="1867"/>
        <v>0</v>
      </c>
      <c r="EV1901" s="334">
        <f t="shared" si="1867"/>
        <v>0</v>
      </c>
      <c r="EW1901" s="334">
        <f t="shared" si="1867"/>
        <v>0</v>
      </c>
      <c r="EX1901" s="334">
        <f t="shared" si="1867"/>
        <v>0</v>
      </c>
      <c r="EY1901" s="334">
        <f t="shared" si="1867"/>
        <v>0</v>
      </c>
      <c r="EZ1901" s="334">
        <f t="shared" si="1867"/>
        <v>0</v>
      </c>
      <c r="FA1901" s="334">
        <f t="shared" si="1867"/>
        <v>0</v>
      </c>
      <c r="FB1901" s="334">
        <f t="shared" si="1867"/>
        <v>0</v>
      </c>
      <c r="FC1901" s="334">
        <f t="shared" si="1867"/>
        <v>0</v>
      </c>
      <c r="FD1901" s="334">
        <f t="shared" si="1867"/>
        <v>0</v>
      </c>
      <c r="FE1901" s="334">
        <f t="shared" si="1867"/>
        <v>0</v>
      </c>
    </row>
    <row r="1902" spans="3:161" ht="24" customHeight="1">
      <c r="C1902" s="510"/>
      <c r="D1902" s="538"/>
      <c r="E1902" s="539"/>
      <c r="F1902" s="540"/>
      <c r="G1902" s="518" t="s">
        <v>375</v>
      </c>
      <c r="H1902" s="518"/>
      <c r="I1902" s="524" t="s">
        <v>376</v>
      </c>
      <c r="J1902" s="524"/>
      <c r="K1902" s="524"/>
      <c r="L1902" s="524"/>
      <c r="M1902" s="524"/>
      <c r="N1902" s="524"/>
      <c r="O1902" s="215"/>
      <c r="P1902" s="215"/>
      <c r="Q1902" s="215"/>
      <c r="R1902" s="215"/>
      <c r="S1902" s="215"/>
      <c r="T1902" s="215"/>
      <c r="U1902" s="215"/>
      <c r="V1902" s="215"/>
      <c r="W1902" s="215"/>
      <c r="X1902" s="215"/>
      <c r="Y1902" s="215"/>
      <c r="Z1902" s="215"/>
      <c r="AA1902" s="215"/>
      <c r="AB1902" s="215"/>
      <c r="AC1902" s="215"/>
      <c r="AD1902" s="215"/>
      <c r="AH1902" s="355">
        <f t="shared" si="1816"/>
        <v>0</v>
      </c>
      <c r="AI1902" s="355"/>
      <c r="AJ1902" s="355">
        <f t="shared" si="1817"/>
        <v>0</v>
      </c>
      <c r="AK1902" s="355"/>
      <c r="AL1902" s="355">
        <f t="shared" si="1818"/>
        <v>0</v>
      </c>
      <c r="AM1902" s="355"/>
      <c r="AN1902" s="355">
        <f t="shared" si="1819"/>
        <v>0</v>
      </c>
      <c r="AO1902" s="355"/>
      <c r="AQ1902" s="355">
        <f t="shared" si="1820"/>
        <v>0</v>
      </c>
      <c r="AR1902" s="355"/>
      <c r="AS1902" s="355">
        <f t="shared" si="1821"/>
        <v>0</v>
      </c>
      <c r="AT1902" s="355"/>
      <c r="AU1902" s="355">
        <f t="shared" si="1822"/>
        <v>0</v>
      </c>
      <c r="AV1902" s="355"/>
      <c r="AW1902" s="355">
        <f t="shared" si="1823"/>
        <v>0</v>
      </c>
      <c r="AX1902" s="355"/>
      <c r="AZ1902" s="355">
        <f t="shared" si="1824"/>
        <v>0</v>
      </c>
      <c r="BA1902" s="355"/>
      <c r="BB1902" s="355">
        <f t="shared" si="1825"/>
        <v>0</v>
      </c>
      <c r="BC1902" s="355"/>
      <c r="BD1902" s="355">
        <f t="shared" si="1826"/>
        <v>0</v>
      </c>
      <c r="BE1902" s="355"/>
      <c r="BF1902" s="355">
        <f t="shared" si="1827"/>
        <v>0</v>
      </c>
      <c r="BG1902" s="355"/>
      <c r="BI1902" s="355">
        <f t="shared" si="1828"/>
        <v>0</v>
      </c>
      <c r="BJ1902" s="355"/>
      <c r="BK1902" s="355">
        <f t="shared" si="1829"/>
        <v>0</v>
      </c>
      <c r="BL1902" s="355"/>
      <c r="BM1902" s="355">
        <f t="shared" si="1830"/>
        <v>0</v>
      </c>
      <c r="BN1902" s="355"/>
      <c r="BO1902" s="355">
        <f t="shared" si="1831"/>
        <v>0</v>
      </c>
      <c r="BP1902" s="355"/>
      <c r="BR1902" s="355">
        <f t="shared" si="1832"/>
        <v>0</v>
      </c>
      <c r="BS1902" s="355"/>
      <c r="BT1902" s="355">
        <f t="shared" si="1833"/>
        <v>0</v>
      </c>
      <c r="BU1902" s="355"/>
      <c r="BV1902" s="355">
        <f t="shared" si="1834"/>
        <v>0</v>
      </c>
      <c r="BW1902" s="355"/>
      <c r="BX1902" s="355">
        <f t="shared" si="1835"/>
        <v>0</v>
      </c>
      <c r="BY1902" s="355"/>
      <c r="CA1902" s="355">
        <f t="shared" si="1836"/>
        <v>0</v>
      </c>
      <c r="CB1902" s="355"/>
      <c r="CC1902" s="355">
        <f t="shared" si="1837"/>
        <v>0</v>
      </c>
      <c r="CD1902" s="355"/>
      <c r="CE1902" s="355">
        <f t="shared" si="1838"/>
        <v>0</v>
      </c>
      <c r="CF1902" s="355"/>
      <c r="CG1902" s="355">
        <f t="shared" si="1839"/>
        <v>0</v>
      </c>
      <c r="CH1902" s="355"/>
      <c r="CJ1902" s="355">
        <f t="shared" si="1840"/>
        <v>0</v>
      </c>
      <c r="CK1902" s="355"/>
      <c r="CL1902" s="355">
        <f t="shared" si="1841"/>
        <v>0</v>
      </c>
      <c r="CM1902" s="355"/>
      <c r="CN1902" s="355">
        <f t="shared" si="1842"/>
        <v>0</v>
      </c>
      <c r="CO1902" s="355"/>
      <c r="CP1902" s="355">
        <f t="shared" si="1843"/>
        <v>0</v>
      </c>
      <c r="CQ1902" s="355"/>
      <c r="CS1902" s="355">
        <f t="shared" si="1851"/>
        <v>0</v>
      </c>
      <c r="CT1902" s="355"/>
      <c r="EM1902" s="355">
        <f t="shared" si="1852"/>
        <v>0</v>
      </c>
      <c r="EN1902" s="355"/>
      <c r="EP1902" s="335" t="s">
        <v>1989</v>
      </c>
      <c r="EQ1902" s="345">
        <f>IF($AH$1796=2640,0,IF(OR(AND(EQ1899=0,EQ1900&gt;0),AND(EQ1899="NS",EQ1901&gt;0),AND(EQ1899="NS",EQ1901=0,EQ1900=0)),1,IF(OR(AND(EQ1900&gt;=2,EQ1901&lt;EQ1899),AND(EQ1899="NS",EQ1901=0,EQ1900&gt;0),EQ1899=EQ1901),0,1)))</f>
        <v>0</v>
      </c>
      <c r="ER1902" s="345">
        <f t="shared" ref="ER1902:FE1902" si="1868">IF($AH$1796=2640,0,IF(OR(AND(ER1899=0,ER1900&gt;0),AND(ER1899="NS",ER1901&gt;0),AND(ER1899="NS",ER1901=0,ER1900=0)),1,IF(OR(AND(ER1900&gt;=2,ER1901&lt;ER1899),AND(ER1899="NS",ER1901=0,ER1900&gt;0),ER1899=ER1901),0,1)))</f>
        <v>0</v>
      </c>
      <c r="ES1902" s="345">
        <f t="shared" si="1868"/>
        <v>0</v>
      </c>
      <c r="ET1902" s="345">
        <f t="shared" si="1868"/>
        <v>0</v>
      </c>
      <c r="EU1902" s="345">
        <f t="shared" si="1868"/>
        <v>0</v>
      </c>
      <c r="EV1902" s="345">
        <f t="shared" si="1868"/>
        <v>0</v>
      </c>
      <c r="EW1902" s="345">
        <f t="shared" si="1868"/>
        <v>0</v>
      </c>
      <c r="EX1902" s="345">
        <f t="shared" si="1868"/>
        <v>0</v>
      </c>
      <c r="EY1902" s="345">
        <f t="shared" si="1868"/>
        <v>0</v>
      </c>
      <c r="EZ1902" s="345">
        <f t="shared" si="1868"/>
        <v>0</v>
      </c>
      <c r="FA1902" s="345">
        <f t="shared" si="1868"/>
        <v>0</v>
      </c>
      <c r="FB1902" s="345">
        <f t="shared" si="1868"/>
        <v>0</v>
      </c>
      <c r="FC1902" s="345">
        <f t="shared" si="1868"/>
        <v>0</v>
      </c>
      <c r="FD1902" s="345">
        <f t="shared" si="1868"/>
        <v>0</v>
      </c>
      <c r="FE1902" s="345">
        <f t="shared" si="1868"/>
        <v>0</v>
      </c>
    </row>
    <row r="1903" spans="3:161" ht="24" customHeight="1">
      <c r="C1903" s="510"/>
      <c r="D1903" s="538"/>
      <c r="E1903" s="539"/>
      <c r="F1903" s="540"/>
      <c r="G1903" s="518" t="s">
        <v>377</v>
      </c>
      <c r="H1903" s="518"/>
      <c r="I1903" s="524" t="s">
        <v>378</v>
      </c>
      <c r="J1903" s="524"/>
      <c r="K1903" s="524"/>
      <c r="L1903" s="524"/>
      <c r="M1903" s="524"/>
      <c r="N1903" s="524"/>
      <c r="O1903" s="215"/>
      <c r="P1903" s="215"/>
      <c r="Q1903" s="215"/>
      <c r="R1903" s="215"/>
      <c r="S1903" s="215"/>
      <c r="T1903" s="215"/>
      <c r="U1903" s="215"/>
      <c r="V1903" s="215"/>
      <c r="W1903" s="215"/>
      <c r="X1903" s="215"/>
      <c r="Y1903" s="215"/>
      <c r="Z1903" s="215"/>
      <c r="AA1903" s="215"/>
      <c r="AB1903" s="215"/>
      <c r="AC1903" s="215"/>
      <c r="AD1903" s="215"/>
      <c r="AH1903" s="355">
        <f t="shared" si="1816"/>
        <v>0</v>
      </c>
      <c r="AI1903" s="355"/>
      <c r="AJ1903" s="355">
        <f t="shared" si="1817"/>
        <v>0</v>
      </c>
      <c r="AK1903" s="355"/>
      <c r="AL1903" s="355">
        <f t="shared" si="1818"/>
        <v>0</v>
      </c>
      <c r="AM1903" s="355"/>
      <c r="AN1903" s="355">
        <f t="shared" si="1819"/>
        <v>0</v>
      </c>
      <c r="AO1903" s="355"/>
      <c r="AQ1903" s="355">
        <f t="shared" si="1820"/>
        <v>0</v>
      </c>
      <c r="AR1903" s="355"/>
      <c r="AS1903" s="355">
        <f t="shared" si="1821"/>
        <v>0</v>
      </c>
      <c r="AT1903" s="355"/>
      <c r="AU1903" s="355">
        <f t="shared" si="1822"/>
        <v>0</v>
      </c>
      <c r="AV1903" s="355"/>
      <c r="AW1903" s="355">
        <f t="shared" si="1823"/>
        <v>0</v>
      </c>
      <c r="AX1903" s="355"/>
      <c r="AZ1903" s="355">
        <f t="shared" si="1824"/>
        <v>0</v>
      </c>
      <c r="BA1903" s="355"/>
      <c r="BB1903" s="355">
        <f t="shared" si="1825"/>
        <v>0</v>
      </c>
      <c r="BC1903" s="355"/>
      <c r="BD1903" s="355">
        <f t="shared" si="1826"/>
        <v>0</v>
      </c>
      <c r="BE1903" s="355"/>
      <c r="BF1903" s="355">
        <f t="shared" si="1827"/>
        <v>0</v>
      </c>
      <c r="BG1903" s="355"/>
      <c r="BI1903" s="355">
        <f t="shared" si="1828"/>
        <v>0</v>
      </c>
      <c r="BJ1903" s="355"/>
      <c r="BK1903" s="355">
        <f t="shared" si="1829"/>
        <v>0</v>
      </c>
      <c r="BL1903" s="355"/>
      <c r="BM1903" s="355">
        <f t="shared" si="1830"/>
        <v>0</v>
      </c>
      <c r="BN1903" s="355"/>
      <c r="BO1903" s="355">
        <f t="shared" si="1831"/>
        <v>0</v>
      </c>
      <c r="BP1903" s="355"/>
      <c r="BR1903" s="355">
        <f t="shared" si="1832"/>
        <v>0</v>
      </c>
      <c r="BS1903" s="355"/>
      <c r="BT1903" s="355">
        <f t="shared" si="1833"/>
        <v>0</v>
      </c>
      <c r="BU1903" s="355"/>
      <c r="BV1903" s="355">
        <f t="shared" si="1834"/>
        <v>0</v>
      </c>
      <c r="BW1903" s="355"/>
      <c r="BX1903" s="355">
        <f t="shared" si="1835"/>
        <v>0</v>
      </c>
      <c r="BY1903" s="355"/>
      <c r="CA1903" s="355">
        <f t="shared" si="1836"/>
        <v>0</v>
      </c>
      <c r="CB1903" s="355"/>
      <c r="CC1903" s="355">
        <f t="shared" si="1837"/>
        <v>0</v>
      </c>
      <c r="CD1903" s="355"/>
      <c r="CE1903" s="355">
        <f t="shared" si="1838"/>
        <v>0</v>
      </c>
      <c r="CF1903" s="355"/>
      <c r="CG1903" s="355">
        <f t="shared" si="1839"/>
        <v>0</v>
      </c>
      <c r="CH1903" s="355"/>
      <c r="CJ1903" s="355">
        <f t="shared" si="1840"/>
        <v>0</v>
      </c>
      <c r="CK1903" s="355"/>
      <c r="CL1903" s="355">
        <f t="shared" si="1841"/>
        <v>0</v>
      </c>
      <c r="CM1903" s="355"/>
      <c r="CN1903" s="355">
        <f t="shared" si="1842"/>
        <v>0</v>
      </c>
      <c r="CO1903" s="355"/>
      <c r="CP1903" s="355">
        <f t="shared" si="1843"/>
        <v>0</v>
      </c>
      <c r="CQ1903" s="355"/>
      <c r="CS1903" s="355">
        <f t="shared" si="1851"/>
        <v>0</v>
      </c>
      <c r="CT1903" s="355"/>
      <c r="EM1903" s="355">
        <f t="shared" si="1852"/>
        <v>0</v>
      </c>
      <c r="EN1903" s="355"/>
      <c r="EP1903" s="346"/>
      <c r="EQ1903" s="346"/>
      <c r="ER1903" s="346"/>
      <c r="ES1903" s="346"/>
      <c r="ET1903" s="346"/>
      <c r="EU1903" s="346"/>
      <c r="EV1903" s="346"/>
      <c r="EW1903" s="346"/>
      <c r="EX1903" s="346"/>
      <c r="EY1903" s="346"/>
      <c r="EZ1903" s="346"/>
      <c r="FA1903" s="346"/>
      <c r="FB1903" s="346"/>
      <c r="FC1903" s="346"/>
      <c r="FD1903" s="346"/>
      <c r="FE1903" s="334">
        <f>SUM(EQ1902:FE1902)</f>
        <v>0</v>
      </c>
    </row>
    <row r="1904" spans="3:161" ht="36" customHeight="1">
      <c r="C1904" s="510"/>
      <c r="D1904" s="538"/>
      <c r="E1904" s="539"/>
      <c r="F1904" s="540"/>
      <c r="G1904" s="518" t="s">
        <v>379</v>
      </c>
      <c r="H1904" s="518"/>
      <c r="I1904" s="580" t="s">
        <v>380</v>
      </c>
      <c r="J1904" s="580"/>
      <c r="K1904" s="580"/>
      <c r="L1904" s="580"/>
      <c r="M1904" s="580"/>
      <c r="N1904" s="580"/>
      <c r="O1904" s="215"/>
      <c r="P1904" s="215"/>
      <c r="Q1904" s="215"/>
      <c r="R1904" s="215"/>
      <c r="S1904" s="215"/>
      <c r="T1904" s="215"/>
      <c r="U1904" s="215"/>
      <c r="V1904" s="215"/>
      <c r="W1904" s="215"/>
      <c r="X1904" s="215"/>
      <c r="Y1904" s="215"/>
      <c r="Z1904" s="215"/>
      <c r="AA1904" s="215"/>
      <c r="AB1904" s="215"/>
      <c r="AC1904" s="215"/>
      <c r="AD1904" s="215"/>
      <c r="AH1904" s="355">
        <f t="shared" si="1816"/>
        <v>0</v>
      </c>
      <c r="AI1904" s="355"/>
      <c r="AJ1904" s="355">
        <f t="shared" si="1817"/>
        <v>0</v>
      </c>
      <c r="AK1904" s="355"/>
      <c r="AL1904" s="355">
        <f t="shared" si="1818"/>
        <v>0</v>
      </c>
      <c r="AM1904" s="355"/>
      <c r="AN1904" s="355">
        <f t="shared" si="1819"/>
        <v>0</v>
      </c>
      <c r="AO1904" s="355"/>
      <c r="AQ1904" s="355">
        <f t="shared" si="1820"/>
        <v>0</v>
      </c>
      <c r="AR1904" s="355"/>
      <c r="AS1904" s="355">
        <f t="shared" si="1821"/>
        <v>0</v>
      </c>
      <c r="AT1904" s="355"/>
      <c r="AU1904" s="355">
        <f t="shared" si="1822"/>
        <v>0</v>
      </c>
      <c r="AV1904" s="355"/>
      <c r="AW1904" s="355">
        <f t="shared" si="1823"/>
        <v>0</v>
      </c>
      <c r="AX1904" s="355"/>
      <c r="AZ1904" s="355">
        <f t="shared" si="1824"/>
        <v>0</v>
      </c>
      <c r="BA1904" s="355"/>
      <c r="BB1904" s="355">
        <f t="shared" si="1825"/>
        <v>0</v>
      </c>
      <c r="BC1904" s="355"/>
      <c r="BD1904" s="355">
        <f t="shared" si="1826"/>
        <v>0</v>
      </c>
      <c r="BE1904" s="355"/>
      <c r="BF1904" s="355">
        <f t="shared" si="1827"/>
        <v>0</v>
      </c>
      <c r="BG1904" s="355"/>
      <c r="BI1904" s="355">
        <f t="shared" si="1828"/>
        <v>0</v>
      </c>
      <c r="BJ1904" s="355"/>
      <c r="BK1904" s="355">
        <f t="shared" si="1829"/>
        <v>0</v>
      </c>
      <c r="BL1904" s="355"/>
      <c r="BM1904" s="355">
        <f t="shared" si="1830"/>
        <v>0</v>
      </c>
      <c r="BN1904" s="355"/>
      <c r="BO1904" s="355">
        <f t="shared" si="1831"/>
        <v>0</v>
      </c>
      <c r="BP1904" s="355"/>
      <c r="BR1904" s="355">
        <f t="shared" si="1832"/>
        <v>0</v>
      </c>
      <c r="BS1904" s="355"/>
      <c r="BT1904" s="355">
        <f t="shared" si="1833"/>
        <v>0</v>
      </c>
      <c r="BU1904" s="355"/>
      <c r="BV1904" s="355">
        <f t="shared" si="1834"/>
        <v>0</v>
      </c>
      <c r="BW1904" s="355"/>
      <c r="BX1904" s="355">
        <f t="shared" si="1835"/>
        <v>0</v>
      </c>
      <c r="BY1904" s="355"/>
      <c r="CA1904" s="355">
        <f t="shared" si="1836"/>
        <v>0</v>
      </c>
      <c r="CB1904" s="355"/>
      <c r="CC1904" s="355">
        <f t="shared" si="1837"/>
        <v>0</v>
      </c>
      <c r="CD1904" s="355"/>
      <c r="CE1904" s="355">
        <f t="shared" si="1838"/>
        <v>0</v>
      </c>
      <c r="CF1904" s="355"/>
      <c r="CG1904" s="355">
        <f t="shared" si="1839"/>
        <v>0</v>
      </c>
      <c r="CH1904" s="355"/>
      <c r="CJ1904" s="355">
        <f t="shared" si="1840"/>
        <v>0</v>
      </c>
      <c r="CK1904" s="355"/>
      <c r="CL1904" s="355">
        <f t="shared" si="1841"/>
        <v>0</v>
      </c>
      <c r="CM1904" s="355"/>
      <c r="CN1904" s="355">
        <f t="shared" si="1842"/>
        <v>0</v>
      </c>
      <c r="CO1904" s="355"/>
      <c r="CP1904" s="355">
        <f t="shared" si="1843"/>
        <v>0</v>
      </c>
      <c r="CQ1904" s="355"/>
      <c r="CS1904" s="355">
        <f t="shared" si="1851"/>
        <v>0</v>
      </c>
      <c r="CT1904" s="355"/>
      <c r="EM1904" s="355">
        <f t="shared" si="1852"/>
        <v>0</v>
      </c>
      <c r="EN1904" s="355"/>
    </row>
    <row r="1905" spans="3:144">
      <c r="C1905" s="510"/>
      <c r="D1905" s="538"/>
      <c r="E1905" s="539"/>
      <c r="F1905" s="540"/>
      <c r="G1905" s="519" t="s">
        <v>381</v>
      </c>
      <c r="H1905" s="520"/>
      <c r="I1905" s="303"/>
      <c r="J1905" s="606" t="s">
        <v>382</v>
      </c>
      <c r="K1905" s="606"/>
      <c r="L1905" s="606"/>
      <c r="M1905" s="606"/>
      <c r="N1905" s="607"/>
      <c r="O1905" s="215"/>
      <c r="P1905" s="215"/>
      <c r="Q1905" s="215"/>
      <c r="R1905" s="215"/>
      <c r="S1905" s="215"/>
      <c r="T1905" s="215"/>
      <c r="U1905" s="215"/>
      <c r="V1905" s="215"/>
      <c r="W1905" s="215"/>
      <c r="X1905" s="215"/>
      <c r="Y1905" s="215"/>
      <c r="Z1905" s="215"/>
      <c r="AA1905" s="215"/>
      <c r="AB1905" s="215"/>
      <c r="AC1905" s="215"/>
      <c r="AD1905" s="215"/>
      <c r="AH1905" s="355">
        <f t="shared" si="1816"/>
        <v>0</v>
      </c>
      <c r="AI1905" s="355"/>
      <c r="AJ1905" s="355">
        <f t="shared" si="1817"/>
        <v>0</v>
      </c>
      <c r="AK1905" s="355"/>
      <c r="AL1905" s="355">
        <f t="shared" si="1818"/>
        <v>0</v>
      </c>
      <c r="AM1905" s="355"/>
      <c r="AN1905" s="355">
        <f t="shared" si="1819"/>
        <v>0</v>
      </c>
      <c r="AO1905" s="355"/>
      <c r="AQ1905" s="355">
        <f t="shared" si="1820"/>
        <v>0</v>
      </c>
      <c r="AR1905" s="355"/>
      <c r="AS1905" s="355">
        <f t="shared" si="1821"/>
        <v>0</v>
      </c>
      <c r="AT1905" s="355"/>
      <c r="AU1905" s="355">
        <f t="shared" si="1822"/>
        <v>0</v>
      </c>
      <c r="AV1905" s="355"/>
      <c r="AW1905" s="355">
        <f t="shared" si="1823"/>
        <v>0</v>
      </c>
      <c r="AX1905" s="355"/>
      <c r="AZ1905" s="355">
        <f t="shared" si="1824"/>
        <v>0</v>
      </c>
      <c r="BA1905" s="355"/>
      <c r="BB1905" s="355">
        <f t="shared" si="1825"/>
        <v>0</v>
      </c>
      <c r="BC1905" s="355"/>
      <c r="BD1905" s="355">
        <f t="shared" si="1826"/>
        <v>0</v>
      </c>
      <c r="BE1905" s="355"/>
      <c r="BF1905" s="355">
        <f t="shared" si="1827"/>
        <v>0</v>
      </c>
      <c r="BG1905" s="355"/>
      <c r="BI1905" s="355">
        <f t="shared" si="1828"/>
        <v>0</v>
      </c>
      <c r="BJ1905" s="355"/>
      <c r="BK1905" s="355">
        <f t="shared" si="1829"/>
        <v>0</v>
      </c>
      <c r="BL1905" s="355"/>
      <c r="BM1905" s="355">
        <f t="shared" si="1830"/>
        <v>0</v>
      </c>
      <c r="BN1905" s="355"/>
      <c r="BO1905" s="355">
        <f t="shared" si="1831"/>
        <v>0</v>
      </c>
      <c r="BP1905" s="355"/>
      <c r="BR1905" s="355">
        <f t="shared" si="1832"/>
        <v>0</v>
      </c>
      <c r="BS1905" s="355"/>
      <c r="BT1905" s="355">
        <f t="shared" si="1833"/>
        <v>0</v>
      </c>
      <c r="BU1905" s="355"/>
      <c r="BV1905" s="355">
        <f t="shared" si="1834"/>
        <v>0</v>
      </c>
      <c r="BW1905" s="355"/>
      <c r="BX1905" s="355">
        <f t="shared" si="1835"/>
        <v>0</v>
      </c>
      <c r="BY1905" s="355"/>
      <c r="CA1905" s="355">
        <f t="shared" si="1836"/>
        <v>0</v>
      </c>
      <c r="CB1905" s="355"/>
      <c r="CC1905" s="355">
        <f t="shared" si="1837"/>
        <v>0</v>
      </c>
      <c r="CD1905" s="355"/>
      <c r="CE1905" s="355">
        <f t="shared" si="1838"/>
        <v>0</v>
      </c>
      <c r="CF1905" s="355"/>
      <c r="CG1905" s="355">
        <f t="shared" si="1839"/>
        <v>0</v>
      </c>
      <c r="CH1905" s="355"/>
      <c r="CJ1905" s="355">
        <f t="shared" si="1840"/>
        <v>0</v>
      </c>
      <c r="CK1905" s="355"/>
      <c r="CL1905" s="355">
        <f t="shared" si="1841"/>
        <v>0</v>
      </c>
      <c r="CM1905" s="355"/>
      <c r="CN1905" s="355">
        <f t="shared" si="1842"/>
        <v>0</v>
      </c>
      <c r="CO1905" s="355"/>
      <c r="CP1905" s="355">
        <f t="shared" si="1843"/>
        <v>0</v>
      </c>
      <c r="CQ1905" s="355"/>
      <c r="CS1905" s="355">
        <f t="shared" si="1851"/>
        <v>0</v>
      </c>
      <c r="CT1905" s="355"/>
      <c r="EM1905" s="355">
        <f t="shared" si="1852"/>
        <v>0</v>
      </c>
      <c r="EN1905" s="355"/>
    </row>
    <row r="1906" spans="3:144" ht="24" customHeight="1">
      <c r="C1906" s="510"/>
      <c r="D1906" s="538"/>
      <c r="E1906" s="539"/>
      <c r="F1906" s="540"/>
      <c r="G1906" s="519" t="s">
        <v>383</v>
      </c>
      <c r="H1906" s="520"/>
      <c r="I1906" s="304"/>
      <c r="J1906" s="601" t="s">
        <v>384</v>
      </c>
      <c r="K1906" s="601"/>
      <c r="L1906" s="601"/>
      <c r="M1906" s="601"/>
      <c r="N1906" s="602"/>
      <c r="O1906" s="215"/>
      <c r="P1906" s="215"/>
      <c r="Q1906" s="215"/>
      <c r="R1906" s="215"/>
      <c r="S1906" s="215"/>
      <c r="T1906" s="215"/>
      <c r="U1906" s="215"/>
      <c r="V1906" s="215"/>
      <c r="W1906" s="215"/>
      <c r="X1906" s="215"/>
      <c r="Y1906" s="215"/>
      <c r="Z1906" s="215"/>
      <c r="AA1906" s="215"/>
      <c r="AB1906" s="215"/>
      <c r="AC1906" s="215"/>
      <c r="AD1906" s="215"/>
      <c r="AH1906" s="355">
        <f t="shared" si="1816"/>
        <v>0</v>
      </c>
      <c r="AI1906" s="355"/>
      <c r="AJ1906" s="355">
        <f t="shared" si="1817"/>
        <v>0</v>
      </c>
      <c r="AK1906" s="355"/>
      <c r="AL1906" s="355">
        <f t="shared" si="1818"/>
        <v>0</v>
      </c>
      <c r="AM1906" s="355"/>
      <c r="AN1906" s="355">
        <f t="shared" si="1819"/>
        <v>0</v>
      </c>
      <c r="AO1906" s="355"/>
      <c r="AQ1906" s="355">
        <f t="shared" si="1820"/>
        <v>0</v>
      </c>
      <c r="AR1906" s="355"/>
      <c r="AS1906" s="355">
        <f t="shared" si="1821"/>
        <v>0</v>
      </c>
      <c r="AT1906" s="355"/>
      <c r="AU1906" s="355">
        <f t="shared" si="1822"/>
        <v>0</v>
      </c>
      <c r="AV1906" s="355"/>
      <c r="AW1906" s="355">
        <f t="shared" si="1823"/>
        <v>0</v>
      </c>
      <c r="AX1906" s="355"/>
      <c r="AZ1906" s="355">
        <f t="shared" si="1824"/>
        <v>0</v>
      </c>
      <c r="BA1906" s="355"/>
      <c r="BB1906" s="355">
        <f t="shared" si="1825"/>
        <v>0</v>
      </c>
      <c r="BC1906" s="355"/>
      <c r="BD1906" s="355">
        <f t="shared" si="1826"/>
        <v>0</v>
      </c>
      <c r="BE1906" s="355"/>
      <c r="BF1906" s="355">
        <f t="shared" si="1827"/>
        <v>0</v>
      </c>
      <c r="BG1906" s="355"/>
      <c r="BI1906" s="355">
        <f t="shared" si="1828"/>
        <v>0</v>
      </c>
      <c r="BJ1906" s="355"/>
      <c r="BK1906" s="355">
        <f t="shared" si="1829"/>
        <v>0</v>
      </c>
      <c r="BL1906" s="355"/>
      <c r="BM1906" s="355">
        <f t="shared" si="1830"/>
        <v>0</v>
      </c>
      <c r="BN1906" s="355"/>
      <c r="BO1906" s="355">
        <f t="shared" si="1831"/>
        <v>0</v>
      </c>
      <c r="BP1906" s="355"/>
      <c r="BR1906" s="355">
        <f t="shared" si="1832"/>
        <v>0</v>
      </c>
      <c r="BS1906" s="355"/>
      <c r="BT1906" s="355">
        <f t="shared" si="1833"/>
        <v>0</v>
      </c>
      <c r="BU1906" s="355"/>
      <c r="BV1906" s="355">
        <f t="shared" si="1834"/>
        <v>0</v>
      </c>
      <c r="BW1906" s="355"/>
      <c r="BX1906" s="355">
        <f t="shared" si="1835"/>
        <v>0</v>
      </c>
      <c r="BY1906" s="355"/>
      <c r="CA1906" s="355">
        <f t="shared" si="1836"/>
        <v>0</v>
      </c>
      <c r="CB1906" s="355"/>
      <c r="CC1906" s="355">
        <f t="shared" si="1837"/>
        <v>0</v>
      </c>
      <c r="CD1906" s="355"/>
      <c r="CE1906" s="355">
        <f t="shared" si="1838"/>
        <v>0</v>
      </c>
      <c r="CF1906" s="355"/>
      <c r="CG1906" s="355">
        <f t="shared" si="1839"/>
        <v>0</v>
      </c>
      <c r="CH1906" s="355"/>
      <c r="CJ1906" s="355">
        <f t="shared" si="1840"/>
        <v>0</v>
      </c>
      <c r="CK1906" s="355"/>
      <c r="CL1906" s="355">
        <f t="shared" si="1841"/>
        <v>0</v>
      </c>
      <c r="CM1906" s="355"/>
      <c r="CN1906" s="355">
        <f t="shared" si="1842"/>
        <v>0</v>
      </c>
      <c r="CO1906" s="355"/>
      <c r="CP1906" s="355">
        <f t="shared" si="1843"/>
        <v>0</v>
      </c>
      <c r="CQ1906" s="355"/>
      <c r="CS1906" s="355">
        <f t="shared" si="1851"/>
        <v>0</v>
      </c>
      <c r="CT1906" s="355"/>
      <c r="EM1906" s="355">
        <f t="shared" si="1852"/>
        <v>0</v>
      </c>
      <c r="EN1906" s="355"/>
    </row>
    <row r="1907" spans="3:144">
      <c r="C1907" s="510"/>
      <c r="D1907" s="538"/>
      <c r="E1907" s="539"/>
      <c r="F1907" s="540"/>
      <c r="G1907" s="519" t="s">
        <v>385</v>
      </c>
      <c r="H1907" s="520"/>
      <c r="I1907" s="304"/>
      <c r="J1907" s="601" t="s">
        <v>386</v>
      </c>
      <c r="K1907" s="601"/>
      <c r="L1907" s="601"/>
      <c r="M1907" s="601"/>
      <c r="N1907" s="602"/>
      <c r="O1907" s="215"/>
      <c r="P1907" s="215"/>
      <c r="Q1907" s="215"/>
      <c r="R1907" s="215"/>
      <c r="S1907" s="215"/>
      <c r="T1907" s="215"/>
      <c r="U1907" s="215"/>
      <c r="V1907" s="215"/>
      <c r="W1907" s="215"/>
      <c r="X1907" s="215"/>
      <c r="Y1907" s="215"/>
      <c r="Z1907" s="215"/>
      <c r="AA1907" s="215"/>
      <c r="AB1907" s="215"/>
      <c r="AC1907" s="215"/>
      <c r="AD1907" s="215"/>
      <c r="AH1907" s="355">
        <f t="shared" si="1816"/>
        <v>0</v>
      </c>
      <c r="AI1907" s="355"/>
      <c r="AJ1907" s="355">
        <f t="shared" si="1817"/>
        <v>0</v>
      </c>
      <c r="AK1907" s="355"/>
      <c r="AL1907" s="355">
        <f t="shared" si="1818"/>
        <v>0</v>
      </c>
      <c r="AM1907" s="355"/>
      <c r="AN1907" s="355">
        <f t="shared" si="1819"/>
        <v>0</v>
      </c>
      <c r="AO1907" s="355"/>
      <c r="AQ1907" s="355">
        <f t="shared" si="1820"/>
        <v>0</v>
      </c>
      <c r="AR1907" s="355"/>
      <c r="AS1907" s="355">
        <f t="shared" si="1821"/>
        <v>0</v>
      </c>
      <c r="AT1907" s="355"/>
      <c r="AU1907" s="355">
        <f t="shared" si="1822"/>
        <v>0</v>
      </c>
      <c r="AV1907" s="355"/>
      <c r="AW1907" s="355">
        <f t="shared" si="1823"/>
        <v>0</v>
      </c>
      <c r="AX1907" s="355"/>
      <c r="AZ1907" s="355">
        <f t="shared" si="1824"/>
        <v>0</v>
      </c>
      <c r="BA1907" s="355"/>
      <c r="BB1907" s="355">
        <f t="shared" si="1825"/>
        <v>0</v>
      </c>
      <c r="BC1907" s="355"/>
      <c r="BD1907" s="355">
        <f t="shared" si="1826"/>
        <v>0</v>
      </c>
      <c r="BE1907" s="355"/>
      <c r="BF1907" s="355">
        <f t="shared" si="1827"/>
        <v>0</v>
      </c>
      <c r="BG1907" s="355"/>
      <c r="BI1907" s="355">
        <f t="shared" si="1828"/>
        <v>0</v>
      </c>
      <c r="BJ1907" s="355"/>
      <c r="BK1907" s="355">
        <f t="shared" si="1829"/>
        <v>0</v>
      </c>
      <c r="BL1907" s="355"/>
      <c r="BM1907" s="355">
        <f t="shared" si="1830"/>
        <v>0</v>
      </c>
      <c r="BN1907" s="355"/>
      <c r="BO1907" s="355">
        <f t="shared" si="1831"/>
        <v>0</v>
      </c>
      <c r="BP1907" s="355"/>
      <c r="BR1907" s="355">
        <f t="shared" si="1832"/>
        <v>0</v>
      </c>
      <c r="BS1907" s="355"/>
      <c r="BT1907" s="355">
        <f t="shared" si="1833"/>
        <v>0</v>
      </c>
      <c r="BU1907" s="355"/>
      <c r="BV1907" s="355">
        <f t="shared" si="1834"/>
        <v>0</v>
      </c>
      <c r="BW1907" s="355"/>
      <c r="BX1907" s="355">
        <f t="shared" si="1835"/>
        <v>0</v>
      </c>
      <c r="BY1907" s="355"/>
      <c r="CA1907" s="355">
        <f t="shared" si="1836"/>
        <v>0</v>
      </c>
      <c r="CB1907" s="355"/>
      <c r="CC1907" s="355">
        <f t="shared" si="1837"/>
        <v>0</v>
      </c>
      <c r="CD1907" s="355"/>
      <c r="CE1907" s="355">
        <f t="shared" si="1838"/>
        <v>0</v>
      </c>
      <c r="CF1907" s="355"/>
      <c r="CG1907" s="355">
        <f t="shared" si="1839"/>
        <v>0</v>
      </c>
      <c r="CH1907" s="355"/>
      <c r="CJ1907" s="355">
        <f t="shared" si="1840"/>
        <v>0</v>
      </c>
      <c r="CK1907" s="355"/>
      <c r="CL1907" s="355">
        <f t="shared" si="1841"/>
        <v>0</v>
      </c>
      <c r="CM1907" s="355"/>
      <c r="CN1907" s="355">
        <f t="shared" si="1842"/>
        <v>0</v>
      </c>
      <c r="CO1907" s="355"/>
      <c r="CP1907" s="355">
        <f t="shared" si="1843"/>
        <v>0</v>
      </c>
      <c r="CQ1907" s="355"/>
      <c r="CS1907" s="355">
        <f t="shared" ref="CS1907:CS1938" si="1869">IF(OR(AND(O1907="",COUNTBLANK(P1907:AD1907)=15),AND(O1907="NA",COUNTBLANK(P1907:AD1907)=15),AND(O1907&gt;=0,COUNTBLANK(P1907:AD1907)=0)),0,1)</f>
        <v>0</v>
      </c>
      <c r="CT1907" s="355"/>
      <c r="EM1907" s="355">
        <f t="shared" ref="EM1907:EM1938" si="1870">IF(O1907="NA",1,0)</f>
        <v>0</v>
      </c>
      <c r="EN1907" s="355"/>
    </row>
    <row r="1908" spans="3:144" ht="36" customHeight="1">
      <c r="C1908" s="510"/>
      <c r="D1908" s="538"/>
      <c r="E1908" s="539"/>
      <c r="F1908" s="540"/>
      <c r="G1908" s="519" t="s">
        <v>387</v>
      </c>
      <c r="H1908" s="520"/>
      <c r="I1908" s="304"/>
      <c r="J1908" s="601" t="s">
        <v>388</v>
      </c>
      <c r="K1908" s="601"/>
      <c r="L1908" s="601"/>
      <c r="M1908" s="601"/>
      <c r="N1908" s="602"/>
      <c r="O1908" s="215"/>
      <c r="P1908" s="215"/>
      <c r="Q1908" s="215"/>
      <c r="R1908" s="215"/>
      <c r="S1908" s="215"/>
      <c r="T1908" s="215"/>
      <c r="U1908" s="215"/>
      <c r="V1908" s="215"/>
      <c r="W1908" s="215"/>
      <c r="X1908" s="215"/>
      <c r="Y1908" s="215"/>
      <c r="Z1908" s="215"/>
      <c r="AA1908" s="215"/>
      <c r="AB1908" s="215"/>
      <c r="AC1908" s="215"/>
      <c r="AD1908" s="215"/>
      <c r="AH1908" s="355">
        <f t="shared" si="1816"/>
        <v>0</v>
      </c>
      <c r="AI1908" s="355"/>
      <c r="AJ1908" s="355">
        <f t="shared" si="1817"/>
        <v>0</v>
      </c>
      <c r="AK1908" s="355"/>
      <c r="AL1908" s="355">
        <f t="shared" si="1818"/>
        <v>0</v>
      </c>
      <c r="AM1908" s="355"/>
      <c r="AN1908" s="355">
        <f t="shared" si="1819"/>
        <v>0</v>
      </c>
      <c r="AO1908" s="355"/>
      <c r="AQ1908" s="355">
        <f t="shared" si="1820"/>
        <v>0</v>
      </c>
      <c r="AR1908" s="355"/>
      <c r="AS1908" s="355">
        <f t="shared" si="1821"/>
        <v>0</v>
      </c>
      <c r="AT1908" s="355"/>
      <c r="AU1908" s="355">
        <f t="shared" si="1822"/>
        <v>0</v>
      </c>
      <c r="AV1908" s="355"/>
      <c r="AW1908" s="355">
        <f t="shared" si="1823"/>
        <v>0</v>
      </c>
      <c r="AX1908" s="355"/>
      <c r="AZ1908" s="355">
        <f t="shared" si="1824"/>
        <v>0</v>
      </c>
      <c r="BA1908" s="355"/>
      <c r="BB1908" s="355">
        <f t="shared" si="1825"/>
        <v>0</v>
      </c>
      <c r="BC1908" s="355"/>
      <c r="BD1908" s="355">
        <f t="shared" si="1826"/>
        <v>0</v>
      </c>
      <c r="BE1908" s="355"/>
      <c r="BF1908" s="355">
        <f t="shared" si="1827"/>
        <v>0</v>
      </c>
      <c r="BG1908" s="355"/>
      <c r="BI1908" s="355">
        <f t="shared" si="1828"/>
        <v>0</v>
      </c>
      <c r="BJ1908" s="355"/>
      <c r="BK1908" s="355">
        <f t="shared" si="1829"/>
        <v>0</v>
      </c>
      <c r="BL1908" s="355"/>
      <c r="BM1908" s="355">
        <f t="shared" si="1830"/>
        <v>0</v>
      </c>
      <c r="BN1908" s="355"/>
      <c r="BO1908" s="355">
        <f t="shared" si="1831"/>
        <v>0</v>
      </c>
      <c r="BP1908" s="355"/>
      <c r="BR1908" s="355">
        <f t="shared" si="1832"/>
        <v>0</v>
      </c>
      <c r="BS1908" s="355"/>
      <c r="BT1908" s="355">
        <f t="shared" si="1833"/>
        <v>0</v>
      </c>
      <c r="BU1908" s="355"/>
      <c r="BV1908" s="355">
        <f t="shared" si="1834"/>
        <v>0</v>
      </c>
      <c r="BW1908" s="355"/>
      <c r="BX1908" s="355">
        <f t="shared" si="1835"/>
        <v>0</v>
      </c>
      <c r="BY1908" s="355"/>
      <c r="CA1908" s="355">
        <f t="shared" si="1836"/>
        <v>0</v>
      </c>
      <c r="CB1908" s="355"/>
      <c r="CC1908" s="355">
        <f t="shared" si="1837"/>
        <v>0</v>
      </c>
      <c r="CD1908" s="355"/>
      <c r="CE1908" s="355">
        <f t="shared" si="1838"/>
        <v>0</v>
      </c>
      <c r="CF1908" s="355"/>
      <c r="CG1908" s="355">
        <f t="shared" si="1839"/>
        <v>0</v>
      </c>
      <c r="CH1908" s="355"/>
      <c r="CJ1908" s="355">
        <f t="shared" si="1840"/>
        <v>0</v>
      </c>
      <c r="CK1908" s="355"/>
      <c r="CL1908" s="355">
        <f t="shared" si="1841"/>
        <v>0</v>
      </c>
      <c r="CM1908" s="355"/>
      <c r="CN1908" s="355">
        <f t="shared" si="1842"/>
        <v>0</v>
      </c>
      <c r="CO1908" s="355"/>
      <c r="CP1908" s="355">
        <f t="shared" si="1843"/>
        <v>0</v>
      </c>
      <c r="CQ1908" s="355"/>
      <c r="CS1908" s="355">
        <f t="shared" si="1869"/>
        <v>0</v>
      </c>
      <c r="CT1908" s="355"/>
      <c r="EM1908" s="355">
        <f t="shared" si="1870"/>
        <v>0</v>
      </c>
      <c r="EN1908" s="355"/>
    </row>
    <row r="1909" spans="3:144" ht="48" customHeight="1">
      <c r="C1909" s="510"/>
      <c r="D1909" s="538"/>
      <c r="E1909" s="539"/>
      <c r="F1909" s="540"/>
      <c r="G1909" s="519" t="s">
        <v>389</v>
      </c>
      <c r="H1909" s="520"/>
      <c r="I1909" s="304"/>
      <c r="J1909" s="601" t="s">
        <v>390</v>
      </c>
      <c r="K1909" s="601"/>
      <c r="L1909" s="601"/>
      <c r="M1909" s="601"/>
      <c r="N1909" s="602"/>
      <c r="O1909" s="215"/>
      <c r="P1909" s="215"/>
      <c r="Q1909" s="215"/>
      <c r="R1909" s="215"/>
      <c r="S1909" s="215"/>
      <c r="T1909" s="215"/>
      <c r="U1909" s="215"/>
      <c r="V1909" s="215"/>
      <c r="W1909" s="215"/>
      <c r="X1909" s="215"/>
      <c r="Y1909" s="215"/>
      <c r="Z1909" s="215"/>
      <c r="AA1909" s="215"/>
      <c r="AB1909" s="215"/>
      <c r="AC1909" s="215"/>
      <c r="AD1909" s="215"/>
      <c r="AH1909" s="355">
        <f t="shared" si="1816"/>
        <v>0</v>
      </c>
      <c r="AI1909" s="355"/>
      <c r="AJ1909" s="355">
        <f t="shared" si="1817"/>
        <v>0</v>
      </c>
      <c r="AK1909" s="355"/>
      <c r="AL1909" s="355">
        <f t="shared" si="1818"/>
        <v>0</v>
      </c>
      <c r="AM1909" s="355"/>
      <c r="AN1909" s="355">
        <f t="shared" si="1819"/>
        <v>0</v>
      </c>
      <c r="AO1909" s="355"/>
      <c r="AQ1909" s="355">
        <f t="shared" si="1820"/>
        <v>0</v>
      </c>
      <c r="AR1909" s="355"/>
      <c r="AS1909" s="355">
        <f t="shared" si="1821"/>
        <v>0</v>
      </c>
      <c r="AT1909" s="355"/>
      <c r="AU1909" s="355">
        <f t="shared" si="1822"/>
        <v>0</v>
      </c>
      <c r="AV1909" s="355"/>
      <c r="AW1909" s="355">
        <f t="shared" si="1823"/>
        <v>0</v>
      </c>
      <c r="AX1909" s="355"/>
      <c r="AZ1909" s="355">
        <f t="shared" si="1824"/>
        <v>0</v>
      </c>
      <c r="BA1909" s="355"/>
      <c r="BB1909" s="355">
        <f t="shared" si="1825"/>
        <v>0</v>
      </c>
      <c r="BC1909" s="355"/>
      <c r="BD1909" s="355">
        <f t="shared" si="1826"/>
        <v>0</v>
      </c>
      <c r="BE1909" s="355"/>
      <c r="BF1909" s="355">
        <f t="shared" si="1827"/>
        <v>0</v>
      </c>
      <c r="BG1909" s="355"/>
      <c r="BI1909" s="355">
        <f t="shared" si="1828"/>
        <v>0</v>
      </c>
      <c r="BJ1909" s="355"/>
      <c r="BK1909" s="355">
        <f t="shared" si="1829"/>
        <v>0</v>
      </c>
      <c r="BL1909" s="355"/>
      <c r="BM1909" s="355">
        <f t="shared" si="1830"/>
        <v>0</v>
      </c>
      <c r="BN1909" s="355"/>
      <c r="BO1909" s="355">
        <f t="shared" si="1831"/>
        <v>0</v>
      </c>
      <c r="BP1909" s="355"/>
      <c r="BR1909" s="355">
        <f t="shared" si="1832"/>
        <v>0</v>
      </c>
      <c r="BS1909" s="355"/>
      <c r="BT1909" s="355">
        <f t="shared" si="1833"/>
        <v>0</v>
      </c>
      <c r="BU1909" s="355"/>
      <c r="BV1909" s="355">
        <f t="shared" si="1834"/>
        <v>0</v>
      </c>
      <c r="BW1909" s="355"/>
      <c r="BX1909" s="355">
        <f t="shared" si="1835"/>
        <v>0</v>
      </c>
      <c r="BY1909" s="355"/>
      <c r="CA1909" s="355">
        <f t="shared" si="1836"/>
        <v>0</v>
      </c>
      <c r="CB1909" s="355"/>
      <c r="CC1909" s="355">
        <f t="shared" si="1837"/>
        <v>0</v>
      </c>
      <c r="CD1909" s="355"/>
      <c r="CE1909" s="355">
        <f t="shared" si="1838"/>
        <v>0</v>
      </c>
      <c r="CF1909" s="355"/>
      <c r="CG1909" s="355">
        <f t="shared" si="1839"/>
        <v>0</v>
      </c>
      <c r="CH1909" s="355"/>
      <c r="CJ1909" s="355">
        <f t="shared" si="1840"/>
        <v>0</v>
      </c>
      <c r="CK1909" s="355"/>
      <c r="CL1909" s="355">
        <f t="shared" si="1841"/>
        <v>0</v>
      </c>
      <c r="CM1909" s="355"/>
      <c r="CN1909" s="355">
        <f t="shared" si="1842"/>
        <v>0</v>
      </c>
      <c r="CO1909" s="355"/>
      <c r="CP1909" s="355">
        <f t="shared" si="1843"/>
        <v>0</v>
      </c>
      <c r="CQ1909" s="355"/>
      <c r="CS1909" s="355">
        <f t="shared" si="1869"/>
        <v>0</v>
      </c>
      <c r="CT1909" s="355"/>
      <c r="EM1909" s="355">
        <f t="shared" si="1870"/>
        <v>0</v>
      </c>
      <c r="EN1909" s="355"/>
    </row>
    <row r="1910" spans="3:144">
      <c r="C1910" s="510"/>
      <c r="D1910" s="538"/>
      <c r="E1910" s="539"/>
      <c r="F1910" s="540"/>
      <c r="G1910" s="610" t="s">
        <v>391</v>
      </c>
      <c r="H1910" s="610"/>
      <c r="I1910" s="302"/>
      <c r="J1910" s="604" t="s">
        <v>45</v>
      </c>
      <c r="K1910" s="604"/>
      <c r="L1910" s="604"/>
      <c r="M1910" s="604"/>
      <c r="N1910" s="605"/>
      <c r="O1910" s="215"/>
      <c r="P1910" s="215"/>
      <c r="Q1910" s="215"/>
      <c r="R1910" s="215"/>
      <c r="S1910" s="215"/>
      <c r="T1910" s="215"/>
      <c r="U1910" s="215"/>
      <c r="V1910" s="215"/>
      <c r="W1910" s="215"/>
      <c r="X1910" s="215"/>
      <c r="Y1910" s="215"/>
      <c r="Z1910" s="215"/>
      <c r="AA1910" s="215"/>
      <c r="AB1910" s="215"/>
      <c r="AC1910" s="215"/>
      <c r="AD1910" s="215"/>
      <c r="AH1910" s="355">
        <f t="shared" si="1816"/>
        <v>0</v>
      </c>
      <c r="AI1910" s="355"/>
      <c r="AJ1910" s="355">
        <f t="shared" si="1817"/>
        <v>0</v>
      </c>
      <c r="AK1910" s="355"/>
      <c r="AL1910" s="355">
        <f t="shared" si="1818"/>
        <v>0</v>
      </c>
      <c r="AM1910" s="355"/>
      <c r="AN1910" s="355">
        <f t="shared" si="1819"/>
        <v>0</v>
      </c>
      <c r="AO1910" s="355"/>
      <c r="AQ1910" s="355">
        <f t="shared" si="1820"/>
        <v>0</v>
      </c>
      <c r="AR1910" s="355"/>
      <c r="AS1910" s="355">
        <f t="shared" si="1821"/>
        <v>0</v>
      </c>
      <c r="AT1910" s="355"/>
      <c r="AU1910" s="355">
        <f t="shared" si="1822"/>
        <v>0</v>
      </c>
      <c r="AV1910" s="355"/>
      <c r="AW1910" s="355">
        <f t="shared" si="1823"/>
        <v>0</v>
      </c>
      <c r="AX1910" s="355"/>
      <c r="AZ1910" s="355">
        <f t="shared" si="1824"/>
        <v>0</v>
      </c>
      <c r="BA1910" s="355"/>
      <c r="BB1910" s="355">
        <f t="shared" si="1825"/>
        <v>0</v>
      </c>
      <c r="BC1910" s="355"/>
      <c r="BD1910" s="355">
        <f t="shared" si="1826"/>
        <v>0</v>
      </c>
      <c r="BE1910" s="355"/>
      <c r="BF1910" s="355">
        <f t="shared" si="1827"/>
        <v>0</v>
      </c>
      <c r="BG1910" s="355"/>
      <c r="BI1910" s="355">
        <f t="shared" si="1828"/>
        <v>0</v>
      </c>
      <c r="BJ1910" s="355"/>
      <c r="BK1910" s="355">
        <f t="shared" si="1829"/>
        <v>0</v>
      </c>
      <c r="BL1910" s="355"/>
      <c r="BM1910" s="355">
        <f t="shared" si="1830"/>
        <v>0</v>
      </c>
      <c r="BN1910" s="355"/>
      <c r="BO1910" s="355">
        <f t="shared" si="1831"/>
        <v>0</v>
      </c>
      <c r="BP1910" s="355"/>
      <c r="BR1910" s="355">
        <f t="shared" si="1832"/>
        <v>0</v>
      </c>
      <c r="BS1910" s="355"/>
      <c r="BT1910" s="355">
        <f t="shared" si="1833"/>
        <v>0</v>
      </c>
      <c r="BU1910" s="355"/>
      <c r="BV1910" s="355">
        <f t="shared" si="1834"/>
        <v>0</v>
      </c>
      <c r="BW1910" s="355"/>
      <c r="BX1910" s="355">
        <f t="shared" si="1835"/>
        <v>0</v>
      </c>
      <c r="BY1910" s="355"/>
      <c r="CA1910" s="355">
        <f t="shared" si="1836"/>
        <v>0</v>
      </c>
      <c r="CB1910" s="355"/>
      <c r="CC1910" s="355">
        <f t="shared" si="1837"/>
        <v>0</v>
      </c>
      <c r="CD1910" s="355"/>
      <c r="CE1910" s="355">
        <f t="shared" si="1838"/>
        <v>0</v>
      </c>
      <c r="CF1910" s="355"/>
      <c r="CG1910" s="355">
        <f t="shared" si="1839"/>
        <v>0</v>
      </c>
      <c r="CH1910" s="355"/>
      <c r="CJ1910" s="355">
        <f t="shared" si="1840"/>
        <v>0</v>
      </c>
      <c r="CK1910" s="355"/>
      <c r="CL1910" s="355">
        <f t="shared" si="1841"/>
        <v>0</v>
      </c>
      <c r="CM1910" s="355"/>
      <c r="CN1910" s="355">
        <f t="shared" si="1842"/>
        <v>0</v>
      </c>
      <c r="CO1910" s="355"/>
      <c r="CP1910" s="355">
        <f t="shared" si="1843"/>
        <v>0</v>
      </c>
      <c r="CQ1910" s="355"/>
      <c r="CS1910" s="355">
        <f t="shared" si="1869"/>
        <v>0</v>
      </c>
      <c r="CT1910" s="355"/>
      <c r="EM1910" s="355">
        <f t="shared" si="1870"/>
        <v>0</v>
      </c>
      <c r="EN1910" s="355"/>
    </row>
    <row r="1911" spans="3:144">
      <c r="C1911" s="510"/>
      <c r="D1911" s="538"/>
      <c r="E1911" s="539"/>
      <c r="F1911" s="540"/>
      <c r="G1911" s="518" t="s">
        <v>392</v>
      </c>
      <c r="H1911" s="518"/>
      <c r="I1911" s="583" t="s">
        <v>393</v>
      </c>
      <c r="J1911" s="583"/>
      <c r="K1911" s="583"/>
      <c r="L1911" s="583"/>
      <c r="M1911" s="583"/>
      <c r="N1911" s="583"/>
      <c r="O1911" s="215"/>
      <c r="P1911" s="215"/>
      <c r="Q1911" s="215"/>
      <c r="R1911" s="215"/>
      <c r="S1911" s="215"/>
      <c r="T1911" s="215"/>
      <c r="U1911" s="215"/>
      <c r="V1911" s="215"/>
      <c r="W1911" s="215"/>
      <c r="X1911" s="215"/>
      <c r="Y1911" s="215"/>
      <c r="Z1911" s="215"/>
      <c r="AA1911" s="215"/>
      <c r="AB1911" s="215"/>
      <c r="AC1911" s="215"/>
      <c r="AD1911" s="215"/>
      <c r="AH1911" s="355">
        <f t="shared" si="1816"/>
        <v>0</v>
      </c>
      <c r="AI1911" s="355"/>
      <c r="AJ1911" s="355">
        <f t="shared" si="1817"/>
        <v>0</v>
      </c>
      <c r="AK1911" s="355"/>
      <c r="AL1911" s="355">
        <f t="shared" si="1818"/>
        <v>0</v>
      </c>
      <c r="AM1911" s="355"/>
      <c r="AN1911" s="355">
        <f t="shared" si="1819"/>
        <v>0</v>
      </c>
      <c r="AO1911" s="355"/>
      <c r="AQ1911" s="355">
        <f t="shared" si="1820"/>
        <v>0</v>
      </c>
      <c r="AR1911" s="355"/>
      <c r="AS1911" s="355">
        <f t="shared" si="1821"/>
        <v>0</v>
      </c>
      <c r="AT1911" s="355"/>
      <c r="AU1911" s="355">
        <f t="shared" si="1822"/>
        <v>0</v>
      </c>
      <c r="AV1911" s="355"/>
      <c r="AW1911" s="355">
        <f t="shared" si="1823"/>
        <v>0</v>
      </c>
      <c r="AX1911" s="355"/>
      <c r="AZ1911" s="355">
        <f t="shared" si="1824"/>
        <v>0</v>
      </c>
      <c r="BA1911" s="355"/>
      <c r="BB1911" s="355">
        <f t="shared" si="1825"/>
        <v>0</v>
      </c>
      <c r="BC1911" s="355"/>
      <c r="BD1911" s="355">
        <f t="shared" si="1826"/>
        <v>0</v>
      </c>
      <c r="BE1911" s="355"/>
      <c r="BF1911" s="355">
        <f t="shared" si="1827"/>
        <v>0</v>
      </c>
      <c r="BG1911" s="355"/>
      <c r="BI1911" s="355">
        <f t="shared" si="1828"/>
        <v>0</v>
      </c>
      <c r="BJ1911" s="355"/>
      <c r="BK1911" s="355">
        <f t="shared" si="1829"/>
        <v>0</v>
      </c>
      <c r="BL1911" s="355"/>
      <c r="BM1911" s="355">
        <f t="shared" si="1830"/>
        <v>0</v>
      </c>
      <c r="BN1911" s="355"/>
      <c r="BO1911" s="355">
        <f t="shared" si="1831"/>
        <v>0</v>
      </c>
      <c r="BP1911" s="355"/>
      <c r="BR1911" s="355">
        <f t="shared" si="1832"/>
        <v>0</v>
      </c>
      <c r="BS1911" s="355"/>
      <c r="BT1911" s="355">
        <f t="shared" si="1833"/>
        <v>0</v>
      </c>
      <c r="BU1911" s="355"/>
      <c r="BV1911" s="355">
        <f t="shared" si="1834"/>
        <v>0</v>
      </c>
      <c r="BW1911" s="355"/>
      <c r="BX1911" s="355">
        <f t="shared" si="1835"/>
        <v>0</v>
      </c>
      <c r="BY1911" s="355"/>
      <c r="CA1911" s="355">
        <f t="shared" si="1836"/>
        <v>0</v>
      </c>
      <c r="CB1911" s="355"/>
      <c r="CC1911" s="355">
        <f t="shared" si="1837"/>
        <v>0</v>
      </c>
      <c r="CD1911" s="355"/>
      <c r="CE1911" s="355">
        <f t="shared" si="1838"/>
        <v>0</v>
      </c>
      <c r="CF1911" s="355"/>
      <c r="CG1911" s="355">
        <f t="shared" si="1839"/>
        <v>0</v>
      </c>
      <c r="CH1911" s="355"/>
      <c r="CJ1911" s="355">
        <f t="shared" si="1840"/>
        <v>0</v>
      </c>
      <c r="CK1911" s="355"/>
      <c r="CL1911" s="355">
        <f t="shared" si="1841"/>
        <v>0</v>
      </c>
      <c r="CM1911" s="355"/>
      <c r="CN1911" s="355">
        <f t="shared" si="1842"/>
        <v>0</v>
      </c>
      <c r="CO1911" s="355"/>
      <c r="CP1911" s="355">
        <f t="shared" si="1843"/>
        <v>0</v>
      </c>
      <c r="CQ1911" s="355"/>
      <c r="CS1911" s="355">
        <f t="shared" si="1869"/>
        <v>0</v>
      </c>
      <c r="CT1911" s="355"/>
      <c r="EM1911" s="355">
        <f t="shared" si="1870"/>
        <v>0</v>
      </c>
      <c r="EN1911" s="355"/>
    </row>
    <row r="1912" spans="3:144">
      <c r="C1912" s="510"/>
      <c r="D1912" s="538"/>
      <c r="E1912" s="539"/>
      <c r="F1912" s="540"/>
      <c r="G1912" s="518" t="s">
        <v>394</v>
      </c>
      <c r="H1912" s="518"/>
      <c r="I1912" s="524" t="s">
        <v>395</v>
      </c>
      <c r="J1912" s="524"/>
      <c r="K1912" s="524"/>
      <c r="L1912" s="524"/>
      <c r="M1912" s="524"/>
      <c r="N1912" s="524"/>
      <c r="O1912" s="215"/>
      <c r="P1912" s="215"/>
      <c r="Q1912" s="215"/>
      <c r="R1912" s="215"/>
      <c r="S1912" s="215"/>
      <c r="T1912" s="215"/>
      <c r="U1912" s="215"/>
      <c r="V1912" s="215"/>
      <c r="W1912" s="215"/>
      <c r="X1912" s="215"/>
      <c r="Y1912" s="215"/>
      <c r="Z1912" s="215"/>
      <c r="AA1912" s="215"/>
      <c r="AB1912" s="215"/>
      <c r="AC1912" s="215"/>
      <c r="AD1912" s="215"/>
      <c r="AH1912" s="355">
        <f t="shared" si="1816"/>
        <v>0</v>
      </c>
      <c r="AI1912" s="355"/>
      <c r="AJ1912" s="355">
        <f t="shared" si="1817"/>
        <v>0</v>
      </c>
      <c r="AK1912" s="355"/>
      <c r="AL1912" s="355">
        <f t="shared" si="1818"/>
        <v>0</v>
      </c>
      <c r="AM1912" s="355"/>
      <c r="AN1912" s="355">
        <f t="shared" si="1819"/>
        <v>0</v>
      </c>
      <c r="AO1912" s="355"/>
      <c r="AQ1912" s="355">
        <f t="shared" si="1820"/>
        <v>0</v>
      </c>
      <c r="AR1912" s="355"/>
      <c r="AS1912" s="355">
        <f t="shared" si="1821"/>
        <v>0</v>
      </c>
      <c r="AT1912" s="355"/>
      <c r="AU1912" s="355">
        <f t="shared" si="1822"/>
        <v>0</v>
      </c>
      <c r="AV1912" s="355"/>
      <c r="AW1912" s="355">
        <f t="shared" si="1823"/>
        <v>0</v>
      </c>
      <c r="AX1912" s="355"/>
      <c r="AZ1912" s="355">
        <f t="shared" si="1824"/>
        <v>0</v>
      </c>
      <c r="BA1912" s="355"/>
      <c r="BB1912" s="355">
        <f t="shared" si="1825"/>
        <v>0</v>
      </c>
      <c r="BC1912" s="355"/>
      <c r="BD1912" s="355">
        <f t="shared" si="1826"/>
        <v>0</v>
      </c>
      <c r="BE1912" s="355"/>
      <c r="BF1912" s="355">
        <f t="shared" si="1827"/>
        <v>0</v>
      </c>
      <c r="BG1912" s="355"/>
      <c r="BI1912" s="355">
        <f t="shared" si="1828"/>
        <v>0</v>
      </c>
      <c r="BJ1912" s="355"/>
      <c r="BK1912" s="355">
        <f t="shared" si="1829"/>
        <v>0</v>
      </c>
      <c r="BL1912" s="355"/>
      <c r="BM1912" s="355">
        <f t="shared" si="1830"/>
        <v>0</v>
      </c>
      <c r="BN1912" s="355"/>
      <c r="BO1912" s="355">
        <f t="shared" si="1831"/>
        <v>0</v>
      </c>
      <c r="BP1912" s="355"/>
      <c r="BR1912" s="355">
        <f t="shared" si="1832"/>
        <v>0</v>
      </c>
      <c r="BS1912" s="355"/>
      <c r="BT1912" s="355">
        <f t="shared" si="1833"/>
        <v>0</v>
      </c>
      <c r="BU1912" s="355"/>
      <c r="BV1912" s="355">
        <f t="shared" si="1834"/>
        <v>0</v>
      </c>
      <c r="BW1912" s="355"/>
      <c r="BX1912" s="355">
        <f t="shared" si="1835"/>
        <v>0</v>
      </c>
      <c r="BY1912" s="355"/>
      <c r="CA1912" s="355">
        <f t="shared" si="1836"/>
        <v>0</v>
      </c>
      <c r="CB1912" s="355"/>
      <c r="CC1912" s="355">
        <f t="shared" si="1837"/>
        <v>0</v>
      </c>
      <c r="CD1912" s="355"/>
      <c r="CE1912" s="355">
        <f t="shared" si="1838"/>
        <v>0</v>
      </c>
      <c r="CF1912" s="355"/>
      <c r="CG1912" s="355">
        <f t="shared" si="1839"/>
        <v>0</v>
      </c>
      <c r="CH1912" s="355"/>
      <c r="CJ1912" s="355">
        <f t="shared" si="1840"/>
        <v>0</v>
      </c>
      <c r="CK1912" s="355"/>
      <c r="CL1912" s="355">
        <f t="shared" si="1841"/>
        <v>0</v>
      </c>
      <c r="CM1912" s="355"/>
      <c r="CN1912" s="355">
        <f t="shared" si="1842"/>
        <v>0</v>
      </c>
      <c r="CO1912" s="355"/>
      <c r="CP1912" s="355">
        <f t="shared" si="1843"/>
        <v>0</v>
      </c>
      <c r="CQ1912" s="355"/>
      <c r="CS1912" s="355">
        <f t="shared" si="1869"/>
        <v>0</v>
      </c>
      <c r="CT1912" s="355"/>
      <c r="EM1912" s="355">
        <f t="shared" si="1870"/>
        <v>0</v>
      </c>
      <c r="EN1912" s="355"/>
    </row>
    <row r="1913" spans="3:144" ht="36" customHeight="1">
      <c r="C1913" s="534"/>
      <c r="D1913" s="541"/>
      <c r="E1913" s="542"/>
      <c r="F1913" s="543"/>
      <c r="G1913" s="518" t="s">
        <v>169</v>
      </c>
      <c r="H1913" s="518"/>
      <c r="I1913" s="524" t="s">
        <v>396</v>
      </c>
      <c r="J1913" s="524"/>
      <c r="K1913" s="524"/>
      <c r="L1913" s="524"/>
      <c r="M1913" s="524"/>
      <c r="N1913" s="524"/>
      <c r="O1913" s="215"/>
      <c r="P1913" s="215"/>
      <c r="Q1913" s="215"/>
      <c r="R1913" s="215"/>
      <c r="S1913" s="215"/>
      <c r="T1913" s="215"/>
      <c r="U1913" s="215"/>
      <c r="V1913" s="215"/>
      <c r="W1913" s="215"/>
      <c r="X1913" s="215"/>
      <c r="Y1913" s="215"/>
      <c r="Z1913" s="215"/>
      <c r="AA1913" s="215"/>
      <c r="AB1913" s="215"/>
      <c r="AC1913" s="215"/>
      <c r="AD1913" s="215"/>
      <c r="AH1913" s="355">
        <f t="shared" si="1816"/>
        <v>0</v>
      </c>
      <c r="AI1913" s="355"/>
      <c r="AJ1913" s="355">
        <f t="shared" si="1817"/>
        <v>0</v>
      </c>
      <c r="AK1913" s="355"/>
      <c r="AL1913" s="355">
        <f t="shared" si="1818"/>
        <v>0</v>
      </c>
      <c r="AM1913" s="355"/>
      <c r="AN1913" s="355">
        <f t="shared" si="1819"/>
        <v>0</v>
      </c>
      <c r="AO1913" s="355"/>
      <c r="AQ1913" s="355">
        <f t="shared" si="1820"/>
        <v>0</v>
      </c>
      <c r="AR1913" s="355"/>
      <c r="AS1913" s="355">
        <f t="shared" si="1821"/>
        <v>0</v>
      </c>
      <c r="AT1913" s="355"/>
      <c r="AU1913" s="355">
        <f t="shared" si="1822"/>
        <v>0</v>
      </c>
      <c r="AV1913" s="355"/>
      <c r="AW1913" s="355">
        <f t="shared" si="1823"/>
        <v>0</v>
      </c>
      <c r="AX1913" s="355"/>
      <c r="AZ1913" s="355">
        <f t="shared" si="1824"/>
        <v>0</v>
      </c>
      <c r="BA1913" s="355"/>
      <c r="BB1913" s="355">
        <f t="shared" si="1825"/>
        <v>0</v>
      </c>
      <c r="BC1913" s="355"/>
      <c r="BD1913" s="355">
        <f t="shared" si="1826"/>
        <v>0</v>
      </c>
      <c r="BE1913" s="355"/>
      <c r="BF1913" s="355">
        <f t="shared" si="1827"/>
        <v>0</v>
      </c>
      <c r="BG1913" s="355"/>
      <c r="BI1913" s="355">
        <f t="shared" si="1828"/>
        <v>0</v>
      </c>
      <c r="BJ1913" s="355"/>
      <c r="BK1913" s="355">
        <f t="shared" si="1829"/>
        <v>0</v>
      </c>
      <c r="BL1913" s="355"/>
      <c r="BM1913" s="355">
        <f t="shared" si="1830"/>
        <v>0</v>
      </c>
      <c r="BN1913" s="355"/>
      <c r="BO1913" s="355">
        <f t="shared" si="1831"/>
        <v>0</v>
      </c>
      <c r="BP1913" s="355"/>
      <c r="BR1913" s="355">
        <f t="shared" si="1832"/>
        <v>0</v>
      </c>
      <c r="BS1913" s="355"/>
      <c r="BT1913" s="355">
        <f t="shared" si="1833"/>
        <v>0</v>
      </c>
      <c r="BU1913" s="355"/>
      <c r="BV1913" s="355">
        <f t="shared" si="1834"/>
        <v>0</v>
      </c>
      <c r="BW1913" s="355"/>
      <c r="BX1913" s="355">
        <f t="shared" si="1835"/>
        <v>0</v>
      </c>
      <c r="BY1913" s="355"/>
      <c r="CA1913" s="355">
        <f t="shared" si="1836"/>
        <v>0</v>
      </c>
      <c r="CB1913" s="355"/>
      <c r="CC1913" s="355">
        <f t="shared" si="1837"/>
        <v>0</v>
      </c>
      <c r="CD1913" s="355"/>
      <c r="CE1913" s="355">
        <f t="shared" si="1838"/>
        <v>0</v>
      </c>
      <c r="CF1913" s="355"/>
      <c r="CG1913" s="355">
        <f t="shared" si="1839"/>
        <v>0</v>
      </c>
      <c r="CH1913" s="355"/>
      <c r="CJ1913" s="355">
        <f t="shared" si="1840"/>
        <v>0</v>
      </c>
      <c r="CK1913" s="355"/>
      <c r="CL1913" s="355">
        <f t="shared" si="1841"/>
        <v>0</v>
      </c>
      <c r="CM1913" s="355"/>
      <c r="CN1913" s="355">
        <f t="shared" si="1842"/>
        <v>0</v>
      </c>
      <c r="CO1913" s="355"/>
      <c r="CP1913" s="355">
        <f t="shared" si="1843"/>
        <v>0</v>
      </c>
      <c r="CQ1913" s="355"/>
      <c r="CS1913" s="355">
        <f t="shared" si="1869"/>
        <v>0</v>
      </c>
      <c r="CT1913" s="355"/>
      <c r="EM1913" s="355">
        <f t="shared" si="1870"/>
        <v>0</v>
      </c>
      <c r="EN1913" s="355"/>
    </row>
    <row r="1914" spans="3:144" ht="24" customHeight="1">
      <c r="C1914" s="509" t="s">
        <v>397</v>
      </c>
      <c r="D1914" s="535" t="s">
        <v>342</v>
      </c>
      <c r="E1914" s="536"/>
      <c r="F1914" s="537"/>
      <c r="G1914" s="518" t="s">
        <v>399</v>
      </c>
      <c r="H1914" s="518"/>
      <c r="I1914" s="580" t="s">
        <v>400</v>
      </c>
      <c r="J1914" s="580"/>
      <c r="K1914" s="580"/>
      <c r="L1914" s="580"/>
      <c r="M1914" s="580"/>
      <c r="N1914" s="580"/>
      <c r="O1914" s="215"/>
      <c r="P1914" s="215"/>
      <c r="Q1914" s="215"/>
      <c r="R1914" s="215"/>
      <c r="S1914" s="215"/>
      <c r="T1914" s="215"/>
      <c r="U1914" s="215"/>
      <c r="V1914" s="215"/>
      <c r="W1914" s="215"/>
      <c r="X1914" s="215"/>
      <c r="Y1914" s="215"/>
      <c r="Z1914" s="215"/>
      <c r="AA1914" s="215"/>
      <c r="AB1914" s="215"/>
      <c r="AC1914" s="215"/>
      <c r="AD1914" s="215"/>
      <c r="AH1914" s="355">
        <f t="shared" si="1816"/>
        <v>0</v>
      </c>
      <c r="AI1914" s="355"/>
      <c r="AJ1914" s="355">
        <f t="shared" si="1817"/>
        <v>0</v>
      </c>
      <c r="AK1914" s="355"/>
      <c r="AL1914" s="355">
        <f t="shared" si="1818"/>
        <v>0</v>
      </c>
      <c r="AM1914" s="355"/>
      <c r="AN1914" s="355">
        <f t="shared" si="1819"/>
        <v>0</v>
      </c>
      <c r="AO1914" s="355"/>
      <c r="AQ1914" s="355">
        <f t="shared" si="1820"/>
        <v>0</v>
      </c>
      <c r="AR1914" s="355"/>
      <c r="AS1914" s="355">
        <f t="shared" si="1821"/>
        <v>0</v>
      </c>
      <c r="AT1914" s="355"/>
      <c r="AU1914" s="355">
        <f t="shared" si="1822"/>
        <v>0</v>
      </c>
      <c r="AV1914" s="355"/>
      <c r="AW1914" s="355">
        <f t="shared" si="1823"/>
        <v>0</v>
      </c>
      <c r="AX1914" s="355"/>
      <c r="AZ1914" s="355">
        <f t="shared" si="1824"/>
        <v>0</v>
      </c>
      <c r="BA1914" s="355"/>
      <c r="BB1914" s="355">
        <f t="shared" si="1825"/>
        <v>0</v>
      </c>
      <c r="BC1914" s="355"/>
      <c r="BD1914" s="355">
        <f t="shared" si="1826"/>
        <v>0</v>
      </c>
      <c r="BE1914" s="355"/>
      <c r="BF1914" s="355">
        <f t="shared" si="1827"/>
        <v>0</v>
      </c>
      <c r="BG1914" s="355"/>
      <c r="BI1914" s="355">
        <f t="shared" si="1828"/>
        <v>0</v>
      </c>
      <c r="BJ1914" s="355"/>
      <c r="BK1914" s="355">
        <f t="shared" si="1829"/>
        <v>0</v>
      </c>
      <c r="BL1914" s="355"/>
      <c r="BM1914" s="355">
        <f t="shared" si="1830"/>
        <v>0</v>
      </c>
      <c r="BN1914" s="355"/>
      <c r="BO1914" s="355">
        <f t="shared" si="1831"/>
        <v>0</v>
      </c>
      <c r="BP1914" s="355"/>
      <c r="BR1914" s="355">
        <f t="shared" si="1832"/>
        <v>0</v>
      </c>
      <c r="BS1914" s="355"/>
      <c r="BT1914" s="355">
        <f t="shared" si="1833"/>
        <v>0</v>
      </c>
      <c r="BU1914" s="355"/>
      <c r="BV1914" s="355">
        <f t="shared" si="1834"/>
        <v>0</v>
      </c>
      <c r="BW1914" s="355"/>
      <c r="BX1914" s="355">
        <f t="shared" si="1835"/>
        <v>0</v>
      </c>
      <c r="BY1914" s="355"/>
      <c r="CA1914" s="355">
        <f t="shared" si="1836"/>
        <v>0</v>
      </c>
      <c r="CB1914" s="355"/>
      <c r="CC1914" s="355">
        <f t="shared" si="1837"/>
        <v>0</v>
      </c>
      <c r="CD1914" s="355"/>
      <c r="CE1914" s="355">
        <f t="shared" si="1838"/>
        <v>0</v>
      </c>
      <c r="CF1914" s="355"/>
      <c r="CG1914" s="355">
        <f t="shared" si="1839"/>
        <v>0</v>
      </c>
      <c r="CH1914" s="355"/>
      <c r="CJ1914" s="355">
        <f t="shared" si="1840"/>
        <v>0</v>
      </c>
      <c r="CK1914" s="355"/>
      <c r="CL1914" s="355">
        <f t="shared" si="1841"/>
        <v>0</v>
      </c>
      <c r="CM1914" s="355"/>
      <c r="CN1914" s="355">
        <f t="shared" si="1842"/>
        <v>0</v>
      </c>
      <c r="CO1914" s="355"/>
      <c r="CP1914" s="355">
        <f t="shared" si="1843"/>
        <v>0</v>
      </c>
      <c r="CQ1914" s="355"/>
      <c r="CS1914" s="355">
        <f t="shared" si="1869"/>
        <v>0</v>
      </c>
      <c r="CT1914" s="355"/>
      <c r="EM1914" s="355">
        <f t="shared" si="1870"/>
        <v>0</v>
      </c>
      <c r="EN1914" s="355"/>
    </row>
    <row r="1915" spans="3:144" ht="24" customHeight="1">
      <c r="C1915" s="510"/>
      <c r="D1915" s="538"/>
      <c r="E1915" s="539"/>
      <c r="F1915" s="540"/>
      <c r="G1915" s="519" t="s">
        <v>401</v>
      </c>
      <c r="H1915" s="520"/>
      <c r="I1915" s="303"/>
      <c r="J1915" s="606" t="s">
        <v>402</v>
      </c>
      <c r="K1915" s="606"/>
      <c r="L1915" s="606"/>
      <c r="M1915" s="606"/>
      <c r="N1915" s="607"/>
      <c r="O1915" s="215"/>
      <c r="P1915" s="215"/>
      <c r="Q1915" s="215"/>
      <c r="R1915" s="215"/>
      <c r="S1915" s="215"/>
      <c r="T1915" s="215"/>
      <c r="U1915" s="215"/>
      <c r="V1915" s="215"/>
      <c r="W1915" s="215"/>
      <c r="X1915" s="215"/>
      <c r="Y1915" s="215"/>
      <c r="Z1915" s="215"/>
      <c r="AA1915" s="215"/>
      <c r="AB1915" s="215"/>
      <c r="AC1915" s="215"/>
      <c r="AD1915" s="215"/>
      <c r="AH1915" s="355">
        <f t="shared" si="1816"/>
        <v>0</v>
      </c>
      <c r="AI1915" s="355"/>
      <c r="AJ1915" s="355">
        <f t="shared" si="1817"/>
        <v>0</v>
      </c>
      <c r="AK1915" s="355"/>
      <c r="AL1915" s="355">
        <f t="shared" si="1818"/>
        <v>0</v>
      </c>
      <c r="AM1915" s="355"/>
      <c r="AN1915" s="355">
        <f t="shared" si="1819"/>
        <v>0</v>
      </c>
      <c r="AO1915" s="355"/>
      <c r="AQ1915" s="355">
        <f t="shared" si="1820"/>
        <v>0</v>
      </c>
      <c r="AR1915" s="355"/>
      <c r="AS1915" s="355">
        <f t="shared" si="1821"/>
        <v>0</v>
      </c>
      <c r="AT1915" s="355"/>
      <c r="AU1915" s="355">
        <f t="shared" si="1822"/>
        <v>0</v>
      </c>
      <c r="AV1915" s="355"/>
      <c r="AW1915" s="355">
        <f t="shared" si="1823"/>
        <v>0</v>
      </c>
      <c r="AX1915" s="355"/>
      <c r="AZ1915" s="355">
        <f t="shared" si="1824"/>
        <v>0</v>
      </c>
      <c r="BA1915" s="355"/>
      <c r="BB1915" s="355">
        <f t="shared" si="1825"/>
        <v>0</v>
      </c>
      <c r="BC1915" s="355"/>
      <c r="BD1915" s="355">
        <f t="shared" si="1826"/>
        <v>0</v>
      </c>
      <c r="BE1915" s="355"/>
      <c r="BF1915" s="355">
        <f t="shared" si="1827"/>
        <v>0</v>
      </c>
      <c r="BG1915" s="355"/>
      <c r="BI1915" s="355">
        <f t="shared" si="1828"/>
        <v>0</v>
      </c>
      <c r="BJ1915" s="355"/>
      <c r="BK1915" s="355">
        <f t="shared" si="1829"/>
        <v>0</v>
      </c>
      <c r="BL1915" s="355"/>
      <c r="BM1915" s="355">
        <f t="shared" si="1830"/>
        <v>0</v>
      </c>
      <c r="BN1915" s="355"/>
      <c r="BO1915" s="355">
        <f t="shared" si="1831"/>
        <v>0</v>
      </c>
      <c r="BP1915" s="355"/>
      <c r="BR1915" s="355">
        <f t="shared" si="1832"/>
        <v>0</v>
      </c>
      <c r="BS1915" s="355"/>
      <c r="BT1915" s="355">
        <f t="shared" si="1833"/>
        <v>0</v>
      </c>
      <c r="BU1915" s="355"/>
      <c r="BV1915" s="355">
        <f t="shared" si="1834"/>
        <v>0</v>
      </c>
      <c r="BW1915" s="355"/>
      <c r="BX1915" s="355">
        <f t="shared" si="1835"/>
        <v>0</v>
      </c>
      <c r="BY1915" s="355"/>
      <c r="CA1915" s="355">
        <f t="shared" si="1836"/>
        <v>0</v>
      </c>
      <c r="CB1915" s="355"/>
      <c r="CC1915" s="355">
        <f t="shared" si="1837"/>
        <v>0</v>
      </c>
      <c r="CD1915" s="355"/>
      <c r="CE1915" s="355">
        <f t="shared" si="1838"/>
        <v>0</v>
      </c>
      <c r="CF1915" s="355"/>
      <c r="CG1915" s="355">
        <f t="shared" si="1839"/>
        <v>0</v>
      </c>
      <c r="CH1915" s="355"/>
      <c r="CJ1915" s="355">
        <f t="shared" si="1840"/>
        <v>0</v>
      </c>
      <c r="CK1915" s="355"/>
      <c r="CL1915" s="355">
        <f t="shared" si="1841"/>
        <v>0</v>
      </c>
      <c r="CM1915" s="355"/>
      <c r="CN1915" s="355">
        <f t="shared" si="1842"/>
        <v>0</v>
      </c>
      <c r="CO1915" s="355"/>
      <c r="CP1915" s="355">
        <f t="shared" si="1843"/>
        <v>0</v>
      </c>
      <c r="CQ1915" s="355"/>
      <c r="CS1915" s="355">
        <f t="shared" si="1869"/>
        <v>0</v>
      </c>
      <c r="CT1915" s="355"/>
      <c r="EM1915" s="355">
        <f t="shared" si="1870"/>
        <v>0</v>
      </c>
      <c r="EN1915" s="355"/>
    </row>
    <row r="1916" spans="3:144">
      <c r="C1916" s="510"/>
      <c r="D1916" s="538"/>
      <c r="E1916" s="539"/>
      <c r="F1916" s="540"/>
      <c r="G1916" s="519" t="s">
        <v>403</v>
      </c>
      <c r="H1916" s="520"/>
      <c r="I1916" s="304"/>
      <c r="J1916" s="601" t="s">
        <v>404</v>
      </c>
      <c r="K1916" s="601"/>
      <c r="L1916" s="601"/>
      <c r="M1916" s="601"/>
      <c r="N1916" s="602"/>
      <c r="O1916" s="215"/>
      <c r="P1916" s="215"/>
      <c r="Q1916" s="215"/>
      <c r="R1916" s="215"/>
      <c r="S1916" s="215"/>
      <c r="T1916" s="215"/>
      <c r="U1916" s="215"/>
      <c r="V1916" s="215"/>
      <c r="W1916" s="215"/>
      <c r="X1916" s="215"/>
      <c r="Y1916" s="215"/>
      <c r="Z1916" s="215"/>
      <c r="AA1916" s="215"/>
      <c r="AB1916" s="215"/>
      <c r="AC1916" s="215"/>
      <c r="AD1916" s="215"/>
      <c r="AH1916" s="355">
        <f t="shared" si="1816"/>
        <v>0</v>
      </c>
      <c r="AI1916" s="355"/>
      <c r="AJ1916" s="355">
        <f t="shared" si="1817"/>
        <v>0</v>
      </c>
      <c r="AK1916" s="355"/>
      <c r="AL1916" s="355">
        <f t="shared" si="1818"/>
        <v>0</v>
      </c>
      <c r="AM1916" s="355"/>
      <c r="AN1916" s="355">
        <f t="shared" si="1819"/>
        <v>0</v>
      </c>
      <c r="AO1916" s="355"/>
      <c r="AQ1916" s="355">
        <f t="shared" si="1820"/>
        <v>0</v>
      </c>
      <c r="AR1916" s="355"/>
      <c r="AS1916" s="355">
        <f t="shared" si="1821"/>
        <v>0</v>
      </c>
      <c r="AT1916" s="355"/>
      <c r="AU1916" s="355">
        <f t="shared" si="1822"/>
        <v>0</v>
      </c>
      <c r="AV1916" s="355"/>
      <c r="AW1916" s="355">
        <f t="shared" si="1823"/>
        <v>0</v>
      </c>
      <c r="AX1916" s="355"/>
      <c r="AZ1916" s="355">
        <f t="shared" si="1824"/>
        <v>0</v>
      </c>
      <c r="BA1916" s="355"/>
      <c r="BB1916" s="355">
        <f t="shared" si="1825"/>
        <v>0</v>
      </c>
      <c r="BC1916" s="355"/>
      <c r="BD1916" s="355">
        <f t="shared" si="1826"/>
        <v>0</v>
      </c>
      <c r="BE1916" s="355"/>
      <c r="BF1916" s="355">
        <f t="shared" si="1827"/>
        <v>0</v>
      </c>
      <c r="BG1916" s="355"/>
      <c r="BI1916" s="355">
        <f t="shared" si="1828"/>
        <v>0</v>
      </c>
      <c r="BJ1916" s="355"/>
      <c r="BK1916" s="355">
        <f t="shared" si="1829"/>
        <v>0</v>
      </c>
      <c r="BL1916" s="355"/>
      <c r="BM1916" s="355">
        <f t="shared" si="1830"/>
        <v>0</v>
      </c>
      <c r="BN1916" s="355"/>
      <c r="BO1916" s="355">
        <f t="shared" si="1831"/>
        <v>0</v>
      </c>
      <c r="BP1916" s="355"/>
      <c r="BR1916" s="355">
        <f t="shared" si="1832"/>
        <v>0</v>
      </c>
      <c r="BS1916" s="355"/>
      <c r="BT1916" s="355">
        <f t="shared" si="1833"/>
        <v>0</v>
      </c>
      <c r="BU1916" s="355"/>
      <c r="BV1916" s="355">
        <f t="shared" si="1834"/>
        <v>0</v>
      </c>
      <c r="BW1916" s="355"/>
      <c r="BX1916" s="355">
        <f t="shared" si="1835"/>
        <v>0</v>
      </c>
      <c r="BY1916" s="355"/>
      <c r="CA1916" s="355">
        <f t="shared" si="1836"/>
        <v>0</v>
      </c>
      <c r="CB1916" s="355"/>
      <c r="CC1916" s="355">
        <f t="shared" si="1837"/>
        <v>0</v>
      </c>
      <c r="CD1916" s="355"/>
      <c r="CE1916" s="355">
        <f t="shared" si="1838"/>
        <v>0</v>
      </c>
      <c r="CF1916" s="355"/>
      <c r="CG1916" s="355">
        <f t="shared" si="1839"/>
        <v>0</v>
      </c>
      <c r="CH1916" s="355"/>
      <c r="CJ1916" s="355">
        <f t="shared" si="1840"/>
        <v>0</v>
      </c>
      <c r="CK1916" s="355"/>
      <c r="CL1916" s="355">
        <f t="shared" si="1841"/>
        <v>0</v>
      </c>
      <c r="CM1916" s="355"/>
      <c r="CN1916" s="355">
        <f t="shared" si="1842"/>
        <v>0</v>
      </c>
      <c r="CO1916" s="355"/>
      <c r="CP1916" s="355">
        <f t="shared" si="1843"/>
        <v>0</v>
      </c>
      <c r="CQ1916" s="355"/>
      <c r="CS1916" s="355">
        <f t="shared" si="1869"/>
        <v>0</v>
      </c>
      <c r="CT1916" s="355"/>
      <c r="EM1916" s="355">
        <f t="shared" si="1870"/>
        <v>0</v>
      </c>
      <c r="EN1916" s="355"/>
    </row>
    <row r="1917" spans="3:144">
      <c r="C1917" s="510"/>
      <c r="D1917" s="538"/>
      <c r="E1917" s="539"/>
      <c r="F1917" s="540"/>
      <c r="G1917" s="519" t="s">
        <v>405</v>
      </c>
      <c r="H1917" s="520"/>
      <c r="I1917" s="304"/>
      <c r="J1917" s="601" t="s">
        <v>406</v>
      </c>
      <c r="K1917" s="601"/>
      <c r="L1917" s="601"/>
      <c r="M1917" s="601"/>
      <c r="N1917" s="602"/>
      <c r="O1917" s="215"/>
      <c r="P1917" s="215"/>
      <c r="Q1917" s="215"/>
      <c r="R1917" s="215"/>
      <c r="S1917" s="215"/>
      <c r="T1917" s="215"/>
      <c r="U1917" s="215"/>
      <c r="V1917" s="215"/>
      <c r="W1917" s="215"/>
      <c r="X1917" s="215"/>
      <c r="Y1917" s="215"/>
      <c r="Z1917" s="215"/>
      <c r="AA1917" s="215"/>
      <c r="AB1917" s="215"/>
      <c r="AC1917" s="215"/>
      <c r="AD1917" s="215"/>
      <c r="AH1917" s="355">
        <f t="shared" si="1816"/>
        <v>0</v>
      </c>
      <c r="AI1917" s="355"/>
      <c r="AJ1917" s="355">
        <f t="shared" si="1817"/>
        <v>0</v>
      </c>
      <c r="AK1917" s="355"/>
      <c r="AL1917" s="355">
        <f t="shared" si="1818"/>
        <v>0</v>
      </c>
      <c r="AM1917" s="355"/>
      <c r="AN1917" s="355">
        <f t="shared" si="1819"/>
        <v>0</v>
      </c>
      <c r="AO1917" s="355"/>
      <c r="AQ1917" s="355">
        <f t="shared" si="1820"/>
        <v>0</v>
      </c>
      <c r="AR1917" s="355"/>
      <c r="AS1917" s="355">
        <f t="shared" si="1821"/>
        <v>0</v>
      </c>
      <c r="AT1917" s="355"/>
      <c r="AU1917" s="355">
        <f t="shared" si="1822"/>
        <v>0</v>
      </c>
      <c r="AV1917" s="355"/>
      <c r="AW1917" s="355">
        <f t="shared" si="1823"/>
        <v>0</v>
      </c>
      <c r="AX1917" s="355"/>
      <c r="AZ1917" s="355">
        <f t="shared" si="1824"/>
        <v>0</v>
      </c>
      <c r="BA1917" s="355"/>
      <c r="BB1917" s="355">
        <f t="shared" si="1825"/>
        <v>0</v>
      </c>
      <c r="BC1917" s="355"/>
      <c r="BD1917" s="355">
        <f t="shared" si="1826"/>
        <v>0</v>
      </c>
      <c r="BE1917" s="355"/>
      <c r="BF1917" s="355">
        <f t="shared" si="1827"/>
        <v>0</v>
      </c>
      <c r="BG1917" s="355"/>
      <c r="BI1917" s="355">
        <f t="shared" si="1828"/>
        <v>0</v>
      </c>
      <c r="BJ1917" s="355"/>
      <c r="BK1917" s="355">
        <f t="shared" si="1829"/>
        <v>0</v>
      </c>
      <c r="BL1917" s="355"/>
      <c r="BM1917" s="355">
        <f t="shared" si="1830"/>
        <v>0</v>
      </c>
      <c r="BN1917" s="355"/>
      <c r="BO1917" s="355">
        <f t="shared" si="1831"/>
        <v>0</v>
      </c>
      <c r="BP1917" s="355"/>
      <c r="BR1917" s="355">
        <f t="shared" si="1832"/>
        <v>0</v>
      </c>
      <c r="BS1917" s="355"/>
      <c r="BT1917" s="355">
        <f t="shared" si="1833"/>
        <v>0</v>
      </c>
      <c r="BU1917" s="355"/>
      <c r="BV1917" s="355">
        <f t="shared" si="1834"/>
        <v>0</v>
      </c>
      <c r="BW1917" s="355"/>
      <c r="BX1917" s="355">
        <f t="shared" si="1835"/>
        <v>0</v>
      </c>
      <c r="BY1917" s="355"/>
      <c r="CA1917" s="355">
        <f t="shared" si="1836"/>
        <v>0</v>
      </c>
      <c r="CB1917" s="355"/>
      <c r="CC1917" s="355">
        <f t="shared" si="1837"/>
        <v>0</v>
      </c>
      <c r="CD1917" s="355"/>
      <c r="CE1917" s="355">
        <f t="shared" si="1838"/>
        <v>0</v>
      </c>
      <c r="CF1917" s="355"/>
      <c r="CG1917" s="355">
        <f t="shared" si="1839"/>
        <v>0</v>
      </c>
      <c r="CH1917" s="355"/>
      <c r="CJ1917" s="355">
        <f t="shared" si="1840"/>
        <v>0</v>
      </c>
      <c r="CK1917" s="355"/>
      <c r="CL1917" s="355">
        <f t="shared" si="1841"/>
        <v>0</v>
      </c>
      <c r="CM1917" s="355"/>
      <c r="CN1917" s="355">
        <f t="shared" si="1842"/>
        <v>0</v>
      </c>
      <c r="CO1917" s="355"/>
      <c r="CP1917" s="355">
        <f t="shared" si="1843"/>
        <v>0</v>
      </c>
      <c r="CQ1917" s="355"/>
      <c r="CS1917" s="355">
        <f t="shared" si="1869"/>
        <v>0</v>
      </c>
      <c r="CT1917" s="355"/>
      <c r="EM1917" s="355">
        <f t="shared" si="1870"/>
        <v>0</v>
      </c>
      <c r="EN1917" s="355"/>
    </row>
    <row r="1918" spans="3:144">
      <c r="C1918" s="510"/>
      <c r="D1918" s="538"/>
      <c r="E1918" s="539"/>
      <c r="F1918" s="540"/>
      <c r="G1918" s="519" t="s">
        <v>407</v>
      </c>
      <c r="H1918" s="520"/>
      <c r="I1918" s="304"/>
      <c r="J1918" s="601" t="s">
        <v>408</v>
      </c>
      <c r="K1918" s="601"/>
      <c r="L1918" s="601"/>
      <c r="M1918" s="601"/>
      <c r="N1918" s="602"/>
      <c r="O1918" s="215"/>
      <c r="P1918" s="215"/>
      <c r="Q1918" s="215"/>
      <c r="R1918" s="215"/>
      <c r="S1918" s="215"/>
      <c r="T1918" s="215"/>
      <c r="U1918" s="215"/>
      <c r="V1918" s="215"/>
      <c r="W1918" s="215"/>
      <c r="X1918" s="215"/>
      <c r="Y1918" s="215"/>
      <c r="Z1918" s="215"/>
      <c r="AA1918" s="215"/>
      <c r="AB1918" s="215"/>
      <c r="AC1918" s="215"/>
      <c r="AD1918" s="215"/>
      <c r="AH1918" s="355">
        <f t="shared" si="1816"/>
        <v>0</v>
      </c>
      <c r="AI1918" s="355"/>
      <c r="AJ1918" s="355">
        <f t="shared" si="1817"/>
        <v>0</v>
      </c>
      <c r="AK1918" s="355"/>
      <c r="AL1918" s="355">
        <f t="shared" si="1818"/>
        <v>0</v>
      </c>
      <c r="AM1918" s="355"/>
      <c r="AN1918" s="355">
        <f t="shared" si="1819"/>
        <v>0</v>
      </c>
      <c r="AO1918" s="355"/>
      <c r="AQ1918" s="355">
        <f t="shared" si="1820"/>
        <v>0</v>
      </c>
      <c r="AR1918" s="355"/>
      <c r="AS1918" s="355">
        <f t="shared" si="1821"/>
        <v>0</v>
      </c>
      <c r="AT1918" s="355"/>
      <c r="AU1918" s="355">
        <f t="shared" si="1822"/>
        <v>0</v>
      </c>
      <c r="AV1918" s="355"/>
      <c r="AW1918" s="355">
        <f t="shared" si="1823"/>
        <v>0</v>
      </c>
      <c r="AX1918" s="355"/>
      <c r="AZ1918" s="355">
        <f t="shared" si="1824"/>
        <v>0</v>
      </c>
      <c r="BA1918" s="355"/>
      <c r="BB1918" s="355">
        <f t="shared" si="1825"/>
        <v>0</v>
      </c>
      <c r="BC1918" s="355"/>
      <c r="BD1918" s="355">
        <f t="shared" si="1826"/>
        <v>0</v>
      </c>
      <c r="BE1918" s="355"/>
      <c r="BF1918" s="355">
        <f t="shared" si="1827"/>
        <v>0</v>
      </c>
      <c r="BG1918" s="355"/>
      <c r="BI1918" s="355">
        <f t="shared" si="1828"/>
        <v>0</v>
      </c>
      <c r="BJ1918" s="355"/>
      <c r="BK1918" s="355">
        <f t="shared" si="1829"/>
        <v>0</v>
      </c>
      <c r="BL1918" s="355"/>
      <c r="BM1918" s="355">
        <f t="shared" si="1830"/>
        <v>0</v>
      </c>
      <c r="BN1918" s="355"/>
      <c r="BO1918" s="355">
        <f t="shared" si="1831"/>
        <v>0</v>
      </c>
      <c r="BP1918" s="355"/>
      <c r="BR1918" s="355">
        <f t="shared" si="1832"/>
        <v>0</v>
      </c>
      <c r="BS1918" s="355"/>
      <c r="BT1918" s="355">
        <f t="shared" si="1833"/>
        <v>0</v>
      </c>
      <c r="BU1918" s="355"/>
      <c r="BV1918" s="355">
        <f t="shared" si="1834"/>
        <v>0</v>
      </c>
      <c r="BW1918" s="355"/>
      <c r="BX1918" s="355">
        <f t="shared" si="1835"/>
        <v>0</v>
      </c>
      <c r="BY1918" s="355"/>
      <c r="CA1918" s="355">
        <f t="shared" si="1836"/>
        <v>0</v>
      </c>
      <c r="CB1918" s="355"/>
      <c r="CC1918" s="355">
        <f t="shared" si="1837"/>
        <v>0</v>
      </c>
      <c r="CD1918" s="355"/>
      <c r="CE1918" s="355">
        <f t="shared" si="1838"/>
        <v>0</v>
      </c>
      <c r="CF1918" s="355"/>
      <c r="CG1918" s="355">
        <f t="shared" si="1839"/>
        <v>0</v>
      </c>
      <c r="CH1918" s="355"/>
      <c r="CJ1918" s="355">
        <f t="shared" si="1840"/>
        <v>0</v>
      </c>
      <c r="CK1918" s="355"/>
      <c r="CL1918" s="355">
        <f t="shared" si="1841"/>
        <v>0</v>
      </c>
      <c r="CM1918" s="355"/>
      <c r="CN1918" s="355">
        <f t="shared" si="1842"/>
        <v>0</v>
      </c>
      <c r="CO1918" s="355"/>
      <c r="CP1918" s="355">
        <f t="shared" si="1843"/>
        <v>0</v>
      </c>
      <c r="CQ1918" s="355"/>
      <c r="CS1918" s="355">
        <f t="shared" si="1869"/>
        <v>0</v>
      </c>
      <c r="CT1918" s="355"/>
      <c r="EM1918" s="355">
        <f t="shared" si="1870"/>
        <v>0</v>
      </c>
      <c r="EN1918" s="355"/>
    </row>
    <row r="1919" spans="3:144">
      <c r="C1919" s="510"/>
      <c r="D1919" s="538"/>
      <c r="E1919" s="539"/>
      <c r="F1919" s="540"/>
      <c r="G1919" s="519" t="s">
        <v>409</v>
      </c>
      <c r="H1919" s="520"/>
      <c r="I1919" s="304"/>
      <c r="J1919" s="601" t="s">
        <v>410</v>
      </c>
      <c r="K1919" s="601"/>
      <c r="L1919" s="601"/>
      <c r="M1919" s="601"/>
      <c r="N1919" s="602"/>
      <c r="O1919" s="215"/>
      <c r="P1919" s="215"/>
      <c r="Q1919" s="215"/>
      <c r="R1919" s="215"/>
      <c r="S1919" s="215"/>
      <c r="T1919" s="215"/>
      <c r="U1919" s="215"/>
      <c r="V1919" s="215"/>
      <c r="W1919" s="215"/>
      <c r="X1919" s="215"/>
      <c r="Y1919" s="215"/>
      <c r="Z1919" s="215"/>
      <c r="AA1919" s="215"/>
      <c r="AB1919" s="215"/>
      <c r="AC1919" s="215"/>
      <c r="AD1919" s="215"/>
      <c r="AH1919" s="355">
        <f t="shared" si="1816"/>
        <v>0</v>
      </c>
      <c r="AI1919" s="355"/>
      <c r="AJ1919" s="355">
        <f t="shared" si="1817"/>
        <v>0</v>
      </c>
      <c r="AK1919" s="355"/>
      <c r="AL1919" s="355">
        <f t="shared" si="1818"/>
        <v>0</v>
      </c>
      <c r="AM1919" s="355"/>
      <c r="AN1919" s="355">
        <f t="shared" si="1819"/>
        <v>0</v>
      </c>
      <c r="AO1919" s="355"/>
      <c r="AQ1919" s="355">
        <f t="shared" si="1820"/>
        <v>0</v>
      </c>
      <c r="AR1919" s="355"/>
      <c r="AS1919" s="355">
        <f t="shared" si="1821"/>
        <v>0</v>
      </c>
      <c r="AT1919" s="355"/>
      <c r="AU1919" s="355">
        <f t="shared" si="1822"/>
        <v>0</v>
      </c>
      <c r="AV1919" s="355"/>
      <c r="AW1919" s="355">
        <f t="shared" si="1823"/>
        <v>0</v>
      </c>
      <c r="AX1919" s="355"/>
      <c r="AZ1919" s="355">
        <f t="shared" si="1824"/>
        <v>0</v>
      </c>
      <c r="BA1919" s="355"/>
      <c r="BB1919" s="355">
        <f t="shared" si="1825"/>
        <v>0</v>
      </c>
      <c r="BC1919" s="355"/>
      <c r="BD1919" s="355">
        <f t="shared" si="1826"/>
        <v>0</v>
      </c>
      <c r="BE1919" s="355"/>
      <c r="BF1919" s="355">
        <f t="shared" si="1827"/>
        <v>0</v>
      </c>
      <c r="BG1919" s="355"/>
      <c r="BI1919" s="355">
        <f t="shared" si="1828"/>
        <v>0</v>
      </c>
      <c r="BJ1919" s="355"/>
      <c r="BK1919" s="355">
        <f t="shared" si="1829"/>
        <v>0</v>
      </c>
      <c r="BL1919" s="355"/>
      <c r="BM1919" s="355">
        <f t="shared" si="1830"/>
        <v>0</v>
      </c>
      <c r="BN1919" s="355"/>
      <c r="BO1919" s="355">
        <f t="shared" si="1831"/>
        <v>0</v>
      </c>
      <c r="BP1919" s="355"/>
      <c r="BR1919" s="355">
        <f t="shared" si="1832"/>
        <v>0</v>
      </c>
      <c r="BS1919" s="355"/>
      <c r="BT1919" s="355">
        <f t="shared" si="1833"/>
        <v>0</v>
      </c>
      <c r="BU1919" s="355"/>
      <c r="BV1919" s="355">
        <f t="shared" si="1834"/>
        <v>0</v>
      </c>
      <c r="BW1919" s="355"/>
      <c r="BX1919" s="355">
        <f t="shared" si="1835"/>
        <v>0</v>
      </c>
      <c r="BY1919" s="355"/>
      <c r="CA1919" s="355">
        <f t="shared" si="1836"/>
        <v>0</v>
      </c>
      <c r="CB1919" s="355"/>
      <c r="CC1919" s="355">
        <f t="shared" si="1837"/>
        <v>0</v>
      </c>
      <c r="CD1919" s="355"/>
      <c r="CE1919" s="355">
        <f t="shared" si="1838"/>
        <v>0</v>
      </c>
      <c r="CF1919" s="355"/>
      <c r="CG1919" s="355">
        <f t="shared" si="1839"/>
        <v>0</v>
      </c>
      <c r="CH1919" s="355"/>
      <c r="CJ1919" s="355">
        <f t="shared" si="1840"/>
        <v>0</v>
      </c>
      <c r="CK1919" s="355"/>
      <c r="CL1919" s="355">
        <f t="shared" si="1841"/>
        <v>0</v>
      </c>
      <c r="CM1919" s="355"/>
      <c r="CN1919" s="355">
        <f t="shared" si="1842"/>
        <v>0</v>
      </c>
      <c r="CO1919" s="355"/>
      <c r="CP1919" s="355">
        <f t="shared" si="1843"/>
        <v>0</v>
      </c>
      <c r="CQ1919" s="355"/>
      <c r="CS1919" s="355">
        <f t="shared" si="1869"/>
        <v>0</v>
      </c>
      <c r="CT1919" s="355"/>
      <c r="EM1919" s="355">
        <f t="shared" si="1870"/>
        <v>0</v>
      </c>
      <c r="EN1919" s="355"/>
    </row>
    <row r="1920" spans="3:144" ht="24" customHeight="1">
      <c r="C1920" s="510"/>
      <c r="D1920" s="538"/>
      <c r="E1920" s="539"/>
      <c r="F1920" s="540"/>
      <c r="G1920" s="519" t="s">
        <v>411</v>
      </c>
      <c r="H1920" s="520"/>
      <c r="I1920" s="304"/>
      <c r="J1920" s="601" t="s">
        <v>412</v>
      </c>
      <c r="K1920" s="601"/>
      <c r="L1920" s="601"/>
      <c r="M1920" s="601"/>
      <c r="N1920" s="602"/>
      <c r="O1920" s="215"/>
      <c r="P1920" s="215"/>
      <c r="Q1920" s="215"/>
      <c r="R1920" s="215"/>
      <c r="S1920" s="215"/>
      <c r="T1920" s="215"/>
      <c r="U1920" s="215"/>
      <c r="V1920" s="215"/>
      <c r="W1920" s="215"/>
      <c r="X1920" s="215"/>
      <c r="Y1920" s="215"/>
      <c r="Z1920" s="215"/>
      <c r="AA1920" s="215"/>
      <c r="AB1920" s="215"/>
      <c r="AC1920" s="215"/>
      <c r="AD1920" s="215"/>
      <c r="AH1920" s="355">
        <f t="shared" si="1816"/>
        <v>0</v>
      </c>
      <c r="AI1920" s="355"/>
      <c r="AJ1920" s="355">
        <f t="shared" si="1817"/>
        <v>0</v>
      </c>
      <c r="AK1920" s="355"/>
      <c r="AL1920" s="355">
        <f t="shared" si="1818"/>
        <v>0</v>
      </c>
      <c r="AM1920" s="355"/>
      <c r="AN1920" s="355">
        <f t="shared" si="1819"/>
        <v>0</v>
      </c>
      <c r="AO1920" s="355"/>
      <c r="AQ1920" s="355">
        <f t="shared" si="1820"/>
        <v>0</v>
      </c>
      <c r="AR1920" s="355"/>
      <c r="AS1920" s="355">
        <f t="shared" si="1821"/>
        <v>0</v>
      </c>
      <c r="AT1920" s="355"/>
      <c r="AU1920" s="355">
        <f t="shared" si="1822"/>
        <v>0</v>
      </c>
      <c r="AV1920" s="355"/>
      <c r="AW1920" s="355">
        <f t="shared" si="1823"/>
        <v>0</v>
      </c>
      <c r="AX1920" s="355"/>
      <c r="AZ1920" s="355">
        <f t="shared" si="1824"/>
        <v>0</v>
      </c>
      <c r="BA1920" s="355"/>
      <c r="BB1920" s="355">
        <f t="shared" si="1825"/>
        <v>0</v>
      </c>
      <c r="BC1920" s="355"/>
      <c r="BD1920" s="355">
        <f t="shared" si="1826"/>
        <v>0</v>
      </c>
      <c r="BE1920" s="355"/>
      <c r="BF1920" s="355">
        <f t="shared" si="1827"/>
        <v>0</v>
      </c>
      <c r="BG1920" s="355"/>
      <c r="BI1920" s="355">
        <f t="shared" si="1828"/>
        <v>0</v>
      </c>
      <c r="BJ1920" s="355"/>
      <c r="BK1920" s="355">
        <f t="shared" si="1829"/>
        <v>0</v>
      </c>
      <c r="BL1920" s="355"/>
      <c r="BM1920" s="355">
        <f t="shared" si="1830"/>
        <v>0</v>
      </c>
      <c r="BN1920" s="355"/>
      <c r="BO1920" s="355">
        <f t="shared" si="1831"/>
        <v>0</v>
      </c>
      <c r="BP1920" s="355"/>
      <c r="BR1920" s="355">
        <f t="shared" si="1832"/>
        <v>0</v>
      </c>
      <c r="BS1920" s="355"/>
      <c r="BT1920" s="355">
        <f t="shared" si="1833"/>
        <v>0</v>
      </c>
      <c r="BU1920" s="355"/>
      <c r="BV1920" s="355">
        <f t="shared" si="1834"/>
        <v>0</v>
      </c>
      <c r="BW1920" s="355"/>
      <c r="BX1920" s="355">
        <f t="shared" si="1835"/>
        <v>0</v>
      </c>
      <c r="BY1920" s="355"/>
      <c r="CA1920" s="355">
        <f t="shared" si="1836"/>
        <v>0</v>
      </c>
      <c r="CB1920" s="355"/>
      <c r="CC1920" s="355">
        <f t="shared" si="1837"/>
        <v>0</v>
      </c>
      <c r="CD1920" s="355"/>
      <c r="CE1920" s="355">
        <f t="shared" si="1838"/>
        <v>0</v>
      </c>
      <c r="CF1920" s="355"/>
      <c r="CG1920" s="355">
        <f t="shared" si="1839"/>
        <v>0</v>
      </c>
      <c r="CH1920" s="355"/>
      <c r="CJ1920" s="355">
        <f t="shared" si="1840"/>
        <v>0</v>
      </c>
      <c r="CK1920" s="355"/>
      <c r="CL1920" s="355">
        <f t="shared" si="1841"/>
        <v>0</v>
      </c>
      <c r="CM1920" s="355"/>
      <c r="CN1920" s="355">
        <f t="shared" si="1842"/>
        <v>0</v>
      </c>
      <c r="CO1920" s="355"/>
      <c r="CP1920" s="355">
        <f t="shared" si="1843"/>
        <v>0</v>
      </c>
      <c r="CQ1920" s="355"/>
      <c r="CS1920" s="355">
        <f t="shared" si="1869"/>
        <v>0</v>
      </c>
      <c r="CT1920" s="355"/>
      <c r="EM1920" s="355">
        <f t="shared" si="1870"/>
        <v>0</v>
      </c>
      <c r="EN1920" s="355"/>
    </row>
    <row r="1921" spans="3:144">
      <c r="C1921" s="510"/>
      <c r="D1921" s="538"/>
      <c r="E1921" s="539"/>
      <c r="F1921" s="540"/>
      <c r="G1921" s="519" t="s">
        <v>413</v>
      </c>
      <c r="H1921" s="520"/>
      <c r="I1921" s="304"/>
      <c r="J1921" s="601" t="s">
        <v>414</v>
      </c>
      <c r="K1921" s="601"/>
      <c r="L1921" s="601"/>
      <c r="M1921" s="601"/>
      <c r="N1921" s="602"/>
      <c r="O1921" s="215"/>
      <c r="P1921" s="215"/>
      <c r="Q1921" s="215"/>
      <c r="R1921" s="215"/>
      <c r="S1921" s="215"/>
      <c r="T1921" s="215"/>
      <c r="U1921" s="215"/>
      <c r="V1921" s="215"/>
      <c r="W1921" s="215"/>
      <c r="X1921" s="215"/>
      <c r="Y1921" s="215"/>
      <c r="Z1921" s="215"/>
      <c r="AA1921" s="215"/>
      <c r="AB1921" s="215"/>
      <c r="AC1921" s="215"/>
      <c r="AD1921" s="215"/>
      <c r="AH1921" s="355">
        <f t="shared" si="1816"/>
        <v>0</v>
      </c>
      <c r="AI1921" s="355"/>
      <c r="AJ1921" s="355">
        <f t="shared" si="1817"/>
        <v>0</v>
      </c>
      <c r="AK1921" s="355"/>
      <c r="AL1921" s="355">
        <f t="shared" si="1818"/>
        <v>0</v>
      </c>
      <c r="AM1921" s="355"/>
      <c r="AN1921" s="355">
        <f t="shared" si="1819"/>
        <v>0</v>
      </c>
      <c r="AO1921" s="355"/>
      <c r="AQ1921" s="355">
        <f t="shared" si="1820"/>
        <v>0</v>
      </c>
      <c r="AR1921" s="355"/>
      <c r="AS1921" s="355">
        <f t="shared" si="1821"/>
        <v>0</v>
      </c>
      <c r="AT1921" s="355"/>
      <c r="AU1921" s="355">
        <f t="shared" si="1822"/>
        <v>0</v>
      </c>
      <c r="AV1921" s="355"/>
      <c r="AW1921" s="355">
        <f t="shared" si="1823"/>
        <v>0</v>
      </c>
      <c r="AX1921" s="355"/>
      <c r="AZ1921" s="355">
        <f t="shared" si="1824"/>
        <v>0</v>
      </c>
      <c r="BA1921" s="355"/>
      <c r="BB1921" s="355">
        <f t="shared" si="1825"/>
        <v>0</v>
      </c>
      <c r="BC1921" s="355"/>
      <c r="BD1921" s="355">
        <f t="shared" si="1826"/>
        <v>0</v>
      </c>
      <c r="BE1921" s="355"/>
      <c r="BF1921" s="355">
        <f t="shared" si="1827"/>
        <v>0</v>
      </c>
      <c r="BG1921" s="355"/>
      <c r="BI1921" s="355">
        <f t="shared" si="1828"/>
        <v>0</v>
      </c>
      <c r="BJ1921" s="355"/>
      <c r="BK1921" s="355">
        <f t="shared" si="1829"/>
        <v>0</v>
      </c>
      <c r="BL1921" s="355"/>
      <c r="BM1921" s="355">
        <f t="shared" si="1830"/>
        <v>0</v>
      </c>
      <c r="BN1921" s="355"/>
      <c r="BO1921" s="355">
        <f t="shared" si="1831"/>
        <v>0</v>
      </c>
      <c r="BP1921" s="355"/>
      <c r="BR1921" s="355">
        <f t="shared" si="1832"/>
        <v>0</v>
      </c>
      <c r="BS1921" s="355"/>
      <c r="BT1921" s="355">
        <f t="shared" si="1833"/>
        <v>0</v>
      </c>
      <c r="BU1921" s="355"/>
      <c r="BV1921" s="355">
        <f t="shared" si="1834"/>
        <v>0</v>
      </c>
      <c r="BW1921" s="355"/>
      <c r="BX1921" s="355">
        <f t="shared" si="1835"/>
        <v>0</v>
      </c>
      <c r="BY1921" s="355"/>
      <c r="CA1921" s="355">
        <f t="shared" si="1836"/>
        <v>0</v>
      </c>
      <c r="CB1921" s="355"/>
      <c r="CC1921" s="355">
        <f t="shared" si="1837"/>
        <v>0</v>
      </c>
      <c r="CD1921" s="355"/>
      <c r="CE1921" s="355">
        <f t="shared" si="1838"/>
        <v>0</v>
      </c>
      <c r="CF1921" s="355"/>
      <c r="CG1921" s="355">
        <f t="shared" si="1839"/>
        <v>0</v>
      </c>
      <c r="CH1921" s="355"/>
      <c r="CJ1921" s="355">
        <f t="shared" si="1840"/>
        <v>0</v>
      </c>
      <c r="CK1921" s="355"/>
      <c r="CL1921" s="355">
        <f t="shared" si="1841"/>
        <v>0</v>
      </c>
      <c r="CM1921" s="355"/>
      <c r="CN1921" s="355">
        <f t="shared" si="1842"/>
        <v>0</v>
      </c>
      <c r="CO1921" s="355"/>
      <c r="CP1921" s="355">
        <f t="shared" si="1843"/>
        <v>0</v>
      </c>
      <c r="CQ1921" s="355"/>
      <c r="CS1921" s="355">
        <f t="shared" si="1869"/>
        <v>0</v>
      </c>
      <c r="CT1921" s="355"/>
      <c r="EM1921" s="355">
        <f t="shared" si="1870"/>
        <v>0</v>
      </c>
      <c r="EN1921" s="355"/>
    </row>
    <row r="1922" spans="3:144" ht="24" customHeight="1">
      <c r="C1922" s="510"/>
      <c r="D1922" s="538"/>
      <c r="E1922" s="539"/>
      <c r="F1922" s="540"/>
      <c r="G1922" s="519" t="s">
        <v>415</v>
      </c>
      <c r="H1922" s="520"/>
      <c r="I1922" s="304"/>
      <c r="J1922" s="601" t="s">
        <v>416</v>
      </c>
      <c r="K1922" s="601"/>
      <c r="L1922" s="601"/>
      <c r="M1922" s="601"/>
      <c r="N1922" s="602"/>
      <c r="O1922" s="215"/>
      <c r="P1922" s="215"/>
      <c r="Q1922" s="215"/>
      <c r="R1922" s="215"/>
      <c r="S1922" s="215"/>
      <c r="T1922" s="215"/>
      <c r="U1922" s="215"/>
      <c r="V1922" s="215"/>
      <c r="W1922" s="215"/>
      <c r="X1922" s="215"/>
      <c r="Y1922" s="215"/>
      <c r="Z1922" s="215"/>
      <c r="AA1922" s="215"/>
      <c r="AB1922" s="215"/>
      <c r="AC1922" s="215"/>
      <c r="AD1922" s="215"/>
      <c r="AH1922" s="355">
        <f t="shared" si="1816"/>
        <v>0</v>
      </c>
      <c r="AI1922" s="355"/>
      <c r="AJ1922" s="355">
        <f t="shared" si="1817"/>
        <v>0</v>
      </c>
      <c r="AK1922" s="355"/>
      <c r="AL1922" s="355">
        <f t="shared" si="1818"/>
        <v>0</v>
      </c>
      <c r="AM1922" s="355"/>
      <c r="AN1922" s="355">
        <f t="shared" si="1819"/>
        <v>0</v>
      </c>
      <c r="AO1922" s="355"/>
      <c r="AQ1922" s="355">
        <f t="shared" si="1820"/>
        <v>0</v>
      </c>
      <c r="AR1922" s="355"/>
      <c r="AS1922" s="355">
        <f t="shared" si="1821"/>
        <v>0</v>
      </c>
      <c r="AT1922" s="355"/>
      <c r="AU1922" s="355">
        <f t="shared" si="1822"/>
        <v>0</v>
      </c>
      <c r="AV1922" s="355"/>
      <c r="AW1922" s="355">
        <f t="shared" si="1823"/>
        <v>0</v>
      </c>
      <c r="AX1922" s="355"/>
      <c r="AZ1922" s="355">
        <f t="shared" si="1824"/>
        <v>0</v>
      </c>
      <c r="BA1922" s="355"/>
      <c r="BB1922" s="355">
        <f t="shared" si="1825"/>
        <v>0</v>
      </c>
      <c r="BC1922" s="355"/>
      <c r="BD1922" s="355">
        <f t="shared" si="1826"/>
        <v>0</v>
      </c>
      <c r="BE1922" s="355"/>
      <c r="BF1922" s="355">
        <f t="shared" si="1827"/>
        <v>0</v>
      </c>
      <c r="BG1922" s="355"/>
      <c r="BI1922" s="355">
        <f t="shared" si="1828"/>
        <v>0</v>
      </c>
      <c r="BJ1922" s="355"/>
      <c r="BK1922" s="355">
        <f t="shared" si="1829"/>
        <v>0</v>
      </c>
      <c r="BL1922" s="355"/>
      <c r="BM1922" s="355">
        <f t="shared" si="1830"/>
        <v>0</v>
      </c>
      <c r="BN1922" s="355"/>
      <c r="BO1922" s="355">
        <f t="shared" si="1831"/>
        <v>0</v>
      </c>
      <c r="BP1922" s="355"/>
      <c r="BR1922" s="355">
        <f t="shared" si="1832"/>
        <v>0</v>
      </c>
      <c r="BS1922" s="355"/>
      <c r="BT1922" s="355">
        <f t="shared" si="1833"/>
        <v>0</v>
      </c>
      <c r="BU1922" s="355"/>
      <c r="BV1922" s="355">
        <f t="shared" si="1834"/>
        <v>0</v>
      </c>
      <c r="BW1922" s="355"/>
      <c r="BX1922" s="355">
        <f t="shared" si="1835"/>
        <v>0</v>
      </c>
      <c r="BY1922" s="355"/>
      <c r="CA1922" s="355">
        <f t="shared" si="1836"/>
        <v>0</v>
      </c>
      <c r="CB1922" s="355"/>
      <c r="CC1922" s="355">
        <f t="shared" si="1837"/>
        <v>0</v>
      </c>
      <c r="CD1922" s="355"/>
      <c r="CE1922" s="355">
        <f t="shared" si="1838"/>
        <v>0</v>
      </c>
      <c r="CF1922" s="355"/>
      <c r="CG1922" s="355">
        <f t="shared" si="1839"/>
        <v>0</v>
      </c>
      <c r="CH1922" s="355"/>
      <c r="CJ1922" s="355">
        <f t="shared" si="1840"/>
        <v>0</v>
      </c>
      <c r="CK1922" s="355"/>
      <c r="CL1922" s="355">
        <f t="shared" si="1841"/>
        <v>0</v>
      </c>
      <c r="CM1922" s="355"/>
      <c r="CN1922" s="355">
        <f t="shared" si="1842"/>
        <v>0</v>
      </c>
      <c r="CO1922" s="355"/>
      <c r="CP1922" s="355">
        <f t="shared" si="1843"/>
        <v>0</v>
      </c>
      <c r="CQ1922" s="355"/>
      <c r="CS1922" s="355">
        <f t="shared" si="1869"/>
        <v>0</v>
      </c>
      <c r="CT1922" s="355"/>
      <c r="EM1922" s="355">
        <f t="shared" si="1870"/>
        <v>0</v>
      </c>
      <c r="EN1922" s="355"/>
    </row>
    <row r="1923" spans="3:144">
      <c r="C1923" s="510"/>
      <c r="D1923" s="538"/>
      <c r="E1923" s="539"/>
      <c r="F1923" s="540"/>
      <c r="G1923" s="581" t="s">
        <v>417</v>
      </c>
      <c r="H1923" s="581"/>
      <c r="I1923" s="302"/>
      <c r="J1923" s="604" t="s">
        <v>45</v>
      </c>
      <c r="K1923" s="604"/>
      <c r="L1923" s="604"/>
      <c r="M1923" s="604"/>
      <c r="N1923" s="605"/>
      <c r="O1923" s="215"/>
      <c r="P1923" s="215"/>
      <c r="Q1923" s="215"/>
      <c r="R1923" s="215"/>
      <c r="S1923" s="215"/>
      <c r="T1923" s="215"/>
      <c r="U1923" s="215"/>
      <c r="V1923" s="215"/>
      <c r="W1923" s="215"/>
      <c r="X1923" s="215"/>
      <c r="Y1923" s="215"/>
      <c r="Z1923" s="215"/>
      <c r="AA1923" s="215"/>
      <c r="AB1923" s="215"/>
      <c r="AC1923" s="215"/>
      <c r="AD1923" s="215"/>
      <c r="AH1923" s="355">
        <f t="shared" si="1816"/>
        <v>0</v>
      </c>
      <c r="AI1923" s="355"/>
      <c r="AJ1923" s="355">
        <f t="shared" si="1817"/>
        <v>0</v>
      </c>
      <c r="AK1923" s="355"/>
      <c r="AL1923" s="355">
        <f t="shared" si="1818"/>
        <v>0</v>
      </c>
      <c r="AM1923" s="355"/>
      <c r="AN1923" s="355">
        <f t="shared" si="1819"/>
        <v>0</v>
      </c>
      <c r="AO1923" s="355"/>
      <c r="AQ1923" s="355">
        <f t="shared" si="1820"/>
        <v>0</v>
      </c>
      <c r="AR1923" s="355"/>
      <c r="AS1923" s="355">
        <f t="shared" si="1821"/>
        <v>0</v>
      </c>
      <c r="AT1923" s="355"/>
      <c r="AU1923" s="355">
        <f t="shared" si="1822"/>
        <v>0</v>
      </c>
      <c r="AV1923" s="355"/>
      <c r="AW1923" s="355">
        <f t="shared" si="1823"/>
        <v>0</v>
      </c>
      <c r="AX1923" s="355"/>
      <c r="AZ1923" s="355">
        <f t="shared" si="1824"/>
        <v>0</v>
      </c>
      <c r="BA1923" s="355"/>
      <c r="BB1923" s="355">
        <f t="shared" si="1825"/>
        <v>0</v>
      </c>
      <c r="BC1923" s="355"/>
      <c r="BD1923" s="355">
        <f t="shared" si="1826"/>
        <v>0</v>
      </c>
      <c r="BE1923" s="355"/>
      <c r="BF1923" s="355">
        <f t="shared" si="1827"/>
        <v>0</v>
      </c>
      <c r="BG1923" s="355"/>
      <c r="BI1923" s="355">
        <f t="shared" si="1828"/>
        <v>0</v>
      </c>
      <c r="BJ1923" s="355"/>
      <c r="BK1923" s="355">
        <f t="shared" si="1829"/>
        <v>0</v>
      </c>
      <c r="BL1923" s="355"/>
      <c r="BM1923" s="355">
        <f t="shared" si="1830"/>
        <v>0</v>
      </c>
      <c r="BN1923" s="355"/>
      <c r="BO1923" s="355">
        <f t="shared" si="1831"/>
        <v>0</v>
      </c>
      <c r="BP1923" s="355"/>
      <c r="BR1923" s="355">
        <f t="shared" si="1832"/>
        <v>0</v>
      </c>
      <c r="BS1923" s="355"/>
      <c r="BT1923" s="355">
        <f t="shared" si="1833"/>
        <v>0</v>
      </c>
      <c r="BU1923" s="355"/>
      <c r="BV1923" s="355">
        <f t="shared" si="1834"/>
        <v>0</v>
      </c>
      <c r="BW1923" s="355"/>
      <c r="BX1923" s="355">
        <f t="shared" si="1835"/>
        <v>0</v>
      </c>
      <c r="BY1923" s="355"/>
      <c r="CA1923" s="355">
        <f t="shared" si="1836"/>
        <v>0</v>
      </c>
      <c r="CB1923" s="355"/>
      <c r="CC1923" s="355">
        <f t="shared" si="1837"/>
        <v>0</v>
      </c>
      <c r="CD1923" s="355"/>
      <c r="CE1923" s="355">
        <f t="shared" si="1838"/>
        <v>0</v>
      </c>
      <c r="CF1923" s="355"/>
      <c r="CG1923" s="355">
        <f t="shared" si="1839"/>
        <v>0</v>
      </c>
      <c r="CH1923" s="355"/>
      <c r="CJ1923" s="355">
        <f t="shared" si="1840"/>
        <v>0</v>
      </c>
      <c r="CK1923" s="355"/>
      <c r="CL1923" s="355">
        <f t="shared" si="1841"/>
        <v>0</v>
      </c>
      <c r="CM1923" s="355"/>
      <c r="CN1923" s="355">
        <f t="shared" si="1842"/>
        <v>0</v>
      </c>
      <c r="CO1923" s="355"/>
      <c r="CP1923" s="355">
        <f t="shared" si="1843"/>
        <v>0</v>
      </c>
      <c r="CQ1923" s="355"/>
      <c r="CS1923" s="355">
        <f t="shared" si="1869"/>
        <v>0</v>
      </c>
      <c r="CT1923" s="355"/>
      <c r="EM1923" s="355">
        <f t="shared" si="1870"/>
        <v>0</v>
      </c>
      <c r="EN1923" s="355"/>
    </row>
    <row r="1924" spans="3:144" ht="24" customHeight="1">
      <c r="C1924" s="510"/>
      <c r="D1924" s="538"/>
      <c r="E1924" s="539"/>
      <c r="F1924" s="540"/>
      <c r="G1924" s="518" t="s">
        <v>418</v>
      </c>
      <c r="H1924" s="518"/>
      <c r="I1924" s="611" t="s">
        <v>419</v>
      </c>
      <c r="J1924" s="611"/>
      <c r="K1924" s="611"/>
      <c r="L1924" s="611"/>
      <c r="M1924" s="611"/>
      <c r="N1924" s="611"/>
      <c r="O1924" s="215"/>
      <c r="P1924" s="215"/>
      <c r="Q1924" s="215"/>
      <c r="R1924" s="215"/>
      <c r="S1924" s="215"/>
      <c r="T1924" s="215"/>
      <c r="U1924" s="215"/>
      <c r="V1924" s="215"/>
      <c r="W1924" s="215"/>
      <c r="X1924" s="215"/>
      <c r="Y1924" s="215"/>
      <c r="Z1924" s="215"/>
      <c r="AA1924" s="215"/>
      <c r="AB1924" s="215"/>
      <c r="AC1924" s="215"/>
      <c r="AD1924" s="215"/>
      <c r="AH1924" s="355">
        <f t="shared" si="1816"/>
        <v>0</v>
      </c>
      <c r="AI1924" s="355"/>
      <c r="AJ1924" s="355">
        <f t="shared" si="1817"/>
        <v>0</v>
      </c>
      <c r="AK1924" s="355"/>
      <c r="AL1924" s="355">
        <f t="shared" si="1818"/>
        <v>0</v>
      </c>
      <c r="AM1924" s="355"/>
      <c r="AN1924" s="355">
        <f t="shared" si="1819"/>
        <v>0</v>
      </c>
      <c r="AO1924" s="355"/>
      <c r="AQ1924" s="355">
        <f t="shared" si="1820"/>
        <v>0</v>
      </c>
      <c r="AR1924" s="355"/>
      <c r="AS1924" s="355">
        <f t="shared" si="1821"/>
        <v>0</v>
      </c>
      <c r="AT1924" s="355"/>
      <c r="AU1924" s="355">
        <f t="shared" si="1822"/>
        <v>0</v>
      </c>
      <c r="AV1924" s="355"/>
      <c r="AW1924" s="355">
        <f t="shared" si="1823"/>
        <v>0</v>
      </c>
      <c r="AX1924" s="355"/>
      <c r="AZ1924" s="355">
        <f t="shared" si="1824"/>
        <v>0</v>
      </c>
      <c r="BA1924" s="355"/>
      <c r="BB1924" s="355">
        <f t="shared" si="1825"/>
        <v>0</v>
      </c>
      <c r="BC1924" s="355"/>
      <c r="BD1924" s="355">
        <f t="shared" si="1826"/>
        <v>0</v>
      </c>
      <c r="BE1924" s="355"/>
      <c r="BF1924" s="355">
        <f t="shared" si="1827"/>
        <v>0</v>
      </c>
      <c r="BG1924" s="355"/>
      <c r="BI1924" s="355">
        <f t="shared" si="1828"/>
        <v>0</v>
      </c>
      <c r="BJ1924" s="355"/>
      <c r="BK1924" s="355">
        <f t="shared" si="1829"/>
        <v>0</v>
      </c>
      <c r="BL1924" s="355"/>
      <c r="BM1924" s="355">
        <f t="shared" si="1830"/>
        <v>0</v>
      </c>
      <c r="BN1924" s="355"/>
      <c r="BO1924" s="355">
        <f t="shared" si="1831"/>
        <v>0</v>
      </c>
      <c r="BP1924" s="355"/>
      <c r="BR1924" s="355">
        <f t="shared" si="1832"/>
        <v>0</v>
      </c>
      <c r="BS1924" s="355"/>
      <c r="BT1924" s="355">
        <f t="shared" si="1833"/>
        <v>0</v>
      </c>
      <c r="BU1924" s="355"/>
      <c r="BV1924" s="355">
        <f t="shared" si="1834"/>
        <v>0</v>
      </c>
      <c r="BW1924" s="355"/>
      <c r="BX1924" s="355">
        <f t="shared" si="1835"/>
        <v>0</v>
      </c>
      <c r="BY1924" s="355"/>
      <c r="CA1924" s="355">
        <f t="shared" si="1836"/>
        <v>0</v>
      </c>
      <c r="CB1924" s="355"/>
      <c r="CC1924" s="355">
        <f t="shared" si="1837"/>
        <v>0</v>
      </c>
      <c r="CD1924" s="355"/>
      <c r="CE1924" s="355">
        <f t="shared" si="1838"/>
        <v>0</v>
      </c>
      <c r="CF1924" s="355"/>
      <c r="CG1924" s="355">
        <f t="shared" si="1839"/>
        <v>0</v>
      </c>
      <c r="CH1924" s="355"/>
      <c r="CJ1924" s="355">
        <f t="shared" si="1840"/>
        <v>0</v>
      </c>
      <c r="CK1924" s="355"/>
      <c r="CL1924" s="355">
        <f t="shared" si="1841"/>
        <v>0</v>
      </c>
      <c r="CM1924" s="355"/>
      <c r="CN1924" s="355">
        <f t="shared" si="1842"/>
        <v>0</v>
      </c>
      <c r="CO1924" s="355"/>
      <c r="CP1924" s="355">
        <f t="shared" si="1843"/>
        <v>0</v>
      </c>
      <c r="CQ1924" s="355"/>
      <c r="CS1924" s="355">
        <f t="shared" si="1869"/>
        <v>0</v>
      </c>
      <c r="CT1924" s="355"/>
      <c r="EM1924" s="355">
        <f t="shared" si="1870"/>
        <v>0</v>
      </c>
      <c r="EN1924" s="355"/>
    </row>
    <row r="1925" spans="3:144">
      <c r="C1925" s="510"/>
      <c r="D1925" s="538"/>
      <c r="E1925" s="539"/>
      <c r="F1925" s="540"/>
      <c r="G1925" s="519" t="s">
        <v>420</v>
      </c>
      <c r="H1925" s="520"/>
      <c r="I1925" s="303"/>
      <c r="J1925" s="606" t="s">
        <v>421</v>
      </c>
      <c r="K1925" s="606"/>
      <c r="L1925" s="606"/>
      <c r="M1925" s="606"/>
      <c r="N1925" s="607"/>
      <c r="O1925" s="215"/>
      <c r="P1925" s="215"/>
      <c r="Q1925" s="215"/>
      <c r="R1925" s="215"/>
      <c r="S1925" s="215"/>
      <c r="T1925" s="215"/>
      <c r="U1925" s="215"/>
      <c r="V1925" s="215"/>
      <c r="W1925" s="215"/>
      <c r="X1925" s="215"/>
      <c r="Y1925" s="215"/>
      <c r="Z1925" s="215"/>
      <c r="AA1925" s="215"/>
      <c r="AB1925" s="215"/>
      <c r="AC1925" s="215"/>
      <c r="AD1925" s="215"/>
      <c r="AH1925" s="355">
        <f t="shared" si="1816"/>
        <v>0</v>
      </c>
      <c r="AI1925" s="355"/>
      <c r="AJ1925" s="355">
        <f t="shared" si="1817"/>
        <v>0</v>
      </c>
      <c r="AK1925" s="355"/>
      <c r="AL1925" s="355">
        <f t="shared" si="1818"/>
        <v>0</v>
      </c>
      <c r="AM1925" s="355"/>
      <c r="AN1925" s="355">
        <f t="shared" si="1819"/>
        <v>0</v>
      </c>
      <c r="AO1925" s="355"/>
      <c r="AQ1925" s="355">
        <f t="shared" si="1820"/>
        <v>0</v>
      </c>
      <c r="AR1925" s="355"/>
      <c r="AS1925" s="355">
        <f t="shared" si="1821"/>
        <v>0</v>
      </c>
      <c r="AT1925" s="355"/>
      <c r="AU1925" s="355">
        <f t="shared" si="1822"/>
        <v>0</v>
      </c>
      <c r="AV1925" s="355"/>
      <c r="AW1925" s="355">
        <f t="shared" si="1823"/>
        <v>0</v>
      </c>
      <c r="AX1925" s="355"/>
      <c r="AZ1925" s="355">
        <f t="shared" si="1824"/>
        <v>0</v>
      </c>
      <c r="BA1925" s="355"/>
      <c r="BB1925" s="355">
        <f t="shared" si="1825"/>
        <v>0</v>
      </c>
      <c r="BC1925" s="355"/>
      <c r="BD1925" s="355">
        <f t="shared" si="1826"/>
        <v>0</v>
      </c>
      <c r="BE1925" s="355"/>
      <c r="BF1925" s="355">
        <f t="shared" si="1827"/>
        <v>0</v>
      </c>
      <c r="BG1925" s="355"/>
      <c r="BI1925" s="355">
        <f t="shared" si="1828"/>
        <v>0</v>
      </c>
      <c r="BJ1925" s="355"/>
      <c r="BK1925" s="355">
        <f t="shared" si="1829"/>
        <v>0</v>
      </c>
      <c r="BL1925" s="355"/>
      <c r="BM1925" s="355">
        <f t="shared" si="1830"/>
        <v>0</v>
      </c>
      <c r="BN1925" s="355"/>
      <c r="BO1925" s="355">
        <f t="shared" si="1831"/>
        <v>0</v>
      </c>
      <c r="BP1925" s="355"/>
      <c r="BR1925" s="355">
        <f t="shared" si="1832"/>
        <v>0</v>
      </c>
      <c r="BS1925" s="355"/>
      <c r="BT1925" s="355">
        <f t="shared" si="1833"/>
        <v>0</v>
      </c>
      <c r="BU1925" s="355"/>
      <c r="BV1925" s="355">
        <f t="shared" si="1834"/>
        <v>0</v>
      </c>
      <c r="BW1925" s="355"/>
      <c r="BX1925" s="355">
        <f t="shared" si="1835"/>
        <v>0</v>
      </c>
      <c r="BY1925" s="355"/>
      <c r="CA1925" s="355">
        <f t="shared" si="1836"/>
        <v>0</v>
      </c>
      <c r="CB1925" s="355"/>
      <c r="CC1925" s="355">
        <f t="shared" si="1837"/>
        <v>0</v>
      </c>
      <c r="CD1925" s="355"/>
      <c r="CE1925" s="355">
        <f t="shared" si="1838"/>
        <v>0</v>
      </c>
      <c r="CF1925" s="355"/>
      <c r="CG1925" s="355">
        <f t="shared" si="1839"/>
        <v>0</v>
      </c>
      <c r="CH1925" s="355"/>
      <c r="CJ1925" s="355">
        <f t="shared" si="1840"/>
        <v>0</v>
      </c>
      <c r="CK1925" s="355"/>
      <c r="CL1925" s="355">
        <f t="shared" si="1841"/>
        <v>0</v>
      </c>
      <c r="CM1925" s="355"/>
      <c r="CN1925" s="355">
        <f t="shared" si="1842"/>
        <v>0</v>
      </c>
      <c r="CO1925" s="355"/>
      <c r="CP1925" s="355">
        <f t="shared" si="1843"/>
        <v>0</v>
      </c>
      <c r="CQ1925" s="355"/>
      <c r="CS1925" s="355">
        <f t="shared" si="1869"/>
        <v>0</v>
      </c>
      <c r="CT1925" s="355"/>
      <c r="EM1925" s="355">
        <f t="shared" si="1870"/>
        <v>0</v>
      </c>
      <c r="EN1925" s="355"/>
    </row>
    <row r="1926" spans="3:144" ht="24" customHeight="1">
      <c r="C1926" s="510"/>
      <c r="D1926" s="538"/>
      <c r="E1926" s="539"/>
      <c r="F1926" s="540"/>
      <c r="G1926" s="519" t="s">
        <v>422</v>
      </c>
      <c r="H1926" s="520"/>
      <c r="I1926" s="304"/>
      <c r="J1926" s="601" t="s">
        <v>423</v>
      </c>
      <c r="K1926" s="601"/>
      <c r="L1926" s="601"/>
      <c r="M1926" s="601"/>
      <c r="N1926" s="602"/>
      <c r="O1926" s="215"/>
      <c r="P1926" s="215"/>
      <c r="Q1926" s="215"/>
      <c r="R1926" s="215"/>
      <c r="S1926" s="215"/>
      <c r="T1926" s="215"/>
      <c r="U1926" s="215"/>
      <c r="V1926" s="215"/>
      <c r="W1926" s="215"/>
      <c r="X1926" s="215"/>
      <c r="Y1926" s="215"/>
      <c r="Z1926" s="215"/>
      <c r="AA1926" s="215"/>
      <c r="AB1926" s="215"/>
      <c r="AC1926" s="215"/>
      <c r="AD1926" s="215"/>
      <c r="AH1926" s="355">
        <f t="shared" si="1816"/>
        <v>0</v>
      </c>
      <c r="AI1926" s="355"/>
      <c r="AJ1926" s="355">
        <f t="shared" si="1817"/>
        <v>0</v>
      </c>
      <c r="AK1926" s="355"/>
      <c r="AL1926" s="355">
        <f t="shared" si="1818"/>
        <v>0</v>
      </c>
      <c r="AM1926" s="355"/>
      <c r="AN1926" s="355">
        <f t="shared" si="1819"/>
        <v>0</v>
      </c>
      <c r="AO1926" s="355"/>
      <c r="AQ1926" s="355">
        <f t="shared" si="1820"/>
        <v>0</v>
      </c>
      <c r="AR1926" s="355"/>
      <c r="AS1926" s="355">
        <f t="shared" si="1821"/>
        <v>0</v>
      </c>
      <c r="AT1926" s="355"/>
      <c r="AU1926" s="355">
        <f t="shared" si="1822"/>
        <v>0</v>
      </c>
      <c r="AV1926" s="355"/>
      <c r="AW1926" s="355">
        <f t="shared" si="1823"/>
        <v>0</v>
      </c>
      <c r="AX1926" s="355"/>
      <c r="AZ1926" s="355">
        <f t="shared" si="1824"/>
        <v>0</v>
      </c>
      <c r="BA1926" s="355"/>
      <c r="BB1926" s="355">
        <f t="shared" si="1825"/>
        <v>0</v>
      </c>
      <c r="BC1926" s="355"/>
      <c r="BD1926" s="355">
        <f t="shared" si="1826"/>
        <v>0</v>
      </c>
      <c r="BE1926" s="355"/>
      <c r="BF1926" s="355">
        <f t="shared" si="1827"/>
        <v>0</v>
      </c>
      <c r="BG1926" s="355"/>
      <c r="BI1926" s="355">
        <f t="shared" si="1828"/>
        <v>0</v>
      </c>
      <c r="BJ1926" s="355"/>
      <c r="BK1926" s="355">
        <f t="shared" si="1829"/>
        <v>0</v>
      </c>
      <c r="BL1926" s="355"/>
      <c r="BM1926" s="355">
        <f t="shared" si="1830"/>
        <v>0</v>
      </c>
      <c r="BN1926" s="355"/>
      <c r="BO1926" s="355">
        <f t="shared" si="1831"/>
        <v>0</v>
      </c>
      <c r="BP1926" s="355"/>
      <c r="BR1926" s="355">
        <f t="shared" si="1832"/>
        <v>0</v>
      </c>
      <c r="BS1926" s="355"/>
      <c r="BT1926" s="355">
        <f t="shared" si="1833"/>
        <v>0</v>
      </c>
      <c r="BU1926" s="355"/>
      <c r="BV1926" s="355">
        <f t="shared" si="1834"/>
        <v>0</v>
      </c>
      <c r="BW1926" s="355"/>
      <c r="BX1926" s="355">
        <f t="shared" si="1835"/>
        <v>0</v>
      </c>
      <c r="BY1926" s="355"/>
      <c r="CA1926" s="355">
        <f t="shared" si="1836"/>
        <v>0</v>
      </c>
      <c r="CB1926" s="355"/>
      <c r="CC1926" s="355">
        <f t="shared" si="1837"/>
        <v>0</v>
      </c>
      <c r="CD1926" s="355"/>
      <c r="CE1926" s="355">
        <f t="shared" si="1838"/>
        <v>0</v>
      </c>
      <c r="CF1926" s="355"/>
      <c r="CG1926" s="355">
        <f t="shared" si="1839"/>
        <v>0</v>
      </c>
      <c r="CH1926" s="355"/>
      <c r="CJ1926" s="355">
        <f t="shared" si="1840"/>
        <v>0</v>
      </c>
      <c r="CK1926" s="355"/>
      <c r="CL1926" s="355">
        <f t="shared" si="1841"/>
        <v>0</v>
      </c>
      <c r="CM1926" s="355"/>
      <c r="CN1926" s="355">
        <f t="shared" si="1842"/>
        <v>0</v>
      </c>
      <c r="CO1926" s="355"/>
      <c r="CP1926" s="355">
        <f t="shared" si="1843"/>
        <v>0</v>
      </c>
      <c r="CQ1926" s="355"/>
      <c r="CS1926" s="355">
        <f t="shared" si="1869"/>
        <v>0</v>
      </c>
      <c r="CT1926" s="355"/>
      <c r="EM1926" s="355">
        <f t="shared" si="1870"/>
        <v>0</v>
      </c>
      <c r="EN1926" s="355"/>
    </row>
    <row r="1927" spans="3:144">
      <c r="C1927" s="510"/>
      <c r="D1927" s="538"/>
      <c r="E1927" s="539"/>
      <c r="F1927" s="540"/>
      <c r="G1927" s="582" t="s">
        <v>424</v>
      </c>
      <c r="H1927" s="603"/>
      <c r="I1927" s="302"/>
      <c r="J1927" s="604" t="s">
        <v>45</v>
      </c>
      <c r="K1927" s="604"/>
      <c r="L1927" s="604"/>
      <c r="M1927" s="604"/>
      <c r="N1927" s="605"/>
      <c r="O1927" s="215"/>
      <c r="P1927" s="215"/>
      <c r="Q1927" s="215"/>
      <c r="R1927" s="215"/>
      <c r="S1927" s="215"/>
      <c r="T1927" s="215"/>
      <c r="U1927" s="215"/>
      <c r="V1927" s="215"/>
      <c r="W1927" s="215"/>
      <c r="X1927" s="215"/>
      <c r="Y1927" s="215"/>
      <c r="Z1927" s="215"/>
      <c r="AA1927" s="215"/>
      <c r="AB1927" s="215"/>
      <c r="AC1927" s="215"/>
      <c r="AD1927" s="215"/>
      <c r="AH1927" s="355">
        <f t="shared" si="1816"/>
        <v>0</v>
      </c>
      <c r="AI1927" s="355"/>
      <c r="AJ1927" s="355">
        <f t="shared" si="1817"/>
        <v>0</v>
      </c>
      <c r="AK1927" s="355"/>
      <c r="AL1927" s="355">
        <f t="shared" si="1818"/>
        <v>0</v>
      </c>
      <c r="AM1927" s="355"/>
      <c r="AN1927" s="355">
        <f t="shared" si="1819"/>
        <v>0</v>
      </c>
      <c r="AO1927" s="355"/>
      <c r="AQ1927" s="355">
        <f t="shared" si="1820"/>
        <v>0</v>
      </c>
      <c r="AR1927" s="355"/>
      <c r="AS1927" s="355">
        <f t="shared" si="1821"/>
        <v>0</v>
      </c>
      <c r="AT1927" s="355"/>
      <c r="AU1927" s="355">
        <f t="shared" si="1822"/>
        <v>0</v>
      </c>
      <c r="AV1927" s="355"/>
      <c r="AW1927" s="355">
        <f t="shared" si="1823"/>
        <v>0</v>
      </c>
      <c r="AX1927" s="355"/>
      <c r="AZ1927" s="355">
        <f t="shared" si="1824"/>
        <v>0</v>
      </c>
      <c r="BA1927" s="355"/>
      <c r="BB1927" s="355">
        <f t="shared" si="1825"/>
        <v>0</v>
      </c>
      <c r="BC1927" s="355"/>
      <c r="BD1927" s="355">
        <f t="shared" si="1826"/>
        <v>0</v>
      </c>
      <c r="BE1927" s="355"/>
      <c r="BF1927" s="355">
        <f t="shared" si="1827"/>
        <v>0</v>
      </c>
      <c r="BG1927" s="355"/>
      <c r="BI1927" s="355">
        <f t="shared" si="1828"/>
        <v>0</v>
      </c>
      <c r="BJ1927" s="355"/>
      <c r="BK1927" s="355">
        <f t="shared" si="1829"/>
        <v>0</v>
      </c>
      <c r="BL1927" s="355"/>
      <c r="BM1927" s="355">
        <f t="shared" si="1830"/>
        <v>0</v>
      </c>
      <c r="BN1927" s="355"/>
      <c r="BO1927" s="355">
        <f t="shared" si="1831"/>
        <v>0</v>
      </c>
      <c r="BP1927" s="355"/>
      <c r="BR1927" s="355">
        <f t="shared" si="1832"/>
        <v>0</v>
      </c>
      <c r="BS1927" s="355"/>
      <c r="BT1927" s="355">
        <f t="shared" si="1833"/>
        <v>0</v>
      </c>
      <c r="BU1927" s="355"/>
      <c r="BV1927" s="355">
        <f t="shared" si="1834"/>
        <v>0</v>
      </c>
      <c r="BW1927" s="355"/>
      <c r="BX1927" s="355">
        <f t="shared" si="1835"/>
        <v>0</v>
      </c>
      <c r="BY1927" s="355"/>
      <c r="CA1927" s="355">
        <f t="shared" si="1836"/>
        <v>0</v>
      </c>
      <c r="CB1927" s="355"/>
      <c r="CC1927" s="355">
        <f t="shared" si="1837"/>
        <v>0</v>
      </c>
      <c r="CD1927" s="355"/>
      <c r="CE1927" s="355">
        <f t="shared" si="1838"/>
        <v>0</v>
      </c>
      <c r="CF1927" s="355"/>
      <c r="CG1927" s="355">
        <f t="shared" si="1839"/>
        <v>0</v>
      </c>
      <c r="CH1927" s="355"/>
      <c r="CJ1927" s="355">
        <f t="shared" si="1840"/>
        <v>0</v>
      </c>
      <c r="CK1927" s="355"/>
      <c r="CL1927" s="355">
        <f t="shared" si="1841"/>
        <v>0</v>
      </c>
      <c r="CM1927" s="355"/>
      <c r="CN1927" s="355">
        <f t="shared" si="1842"/>
        <v>0</v>
      </c>
      <c r="CO1927" s="355"/>
      <c r="CP1927" s="355">
        <f t="shared" si="1843"/>
        <v>0</v>
      </c>
      <c r="CQ1927" s="355"/>
      <c r="CS1927" s="355">
        <f t="shared" si="1869"/>
        <v>0</v>
      </c>
      <c r="CT1927" s="355"/>
      <c r="EM1927" s="355">
        <f t="shared" si="1870"/>
        <v>0</v>
      </c>
      <c r="EN1927" s="355"/>
    </row>
    <row r="1928" spans="3:144">
      <c r="C1928" s="510"/>
      <c r="D1928" s="538"/>
      <c r="E1928" s="539"/>
      <c r="F1928" s="540"/>
      <c r="G1928" s="518" t="s">
        <v>425</v>
      </c>
      <c r="H1928" s="518"/>
      <c r="I1928" s="583" t="s">
        <v>426</v>
      </c>
      <c r="J1928" s="583"/>
      <c r="K1928" s="583"/>
      <c r="L1928" s="583"/>
      <c r="M1928" s="583"/>
      <c r="N1928" s="583"/>
      <c r="O1928" s="215"/>
      <c r="P1928" s="215"/>
      <c r="Q1928" s="215"/>
      <c r="R1928" s="215"/>
      <c r="S1928" s="215"/>
      <c r="T1928" s="215"/>
      <c r="U1928" s="215"/>
      <c r="V1928" s="215"/>
      <c r="W1928" s="215"/>
      <c r="X1928" s="215"/>
      <c r="Y1928" s="215"/>
      <c r="Z1928" s="215"/>
      <c r="AA1928" s="215"/>
      <c r="AB1928" s="215"/>
      <c r="AC1928" s="215"/>
      <c r="AD1928" s="215"/>
      <c r="AH1928" s="355">
        <f t="shared" si="1816"/>
        <v>0</v>
      </c>
      <c r="AI1928" s="355"/>
      <c r="AJ1928" s="355">
        <f t="shared" si="1817"/>
        <v>0</v>
      </c>
      <c r="AK1928" s="355"/>
      <c r="AL1928" s="355">
        <f t="shared" si="1818"/>
        <v>0</v>
      </c>
      <c r="AM1928" s="355"/>
      <c r="AN1928" s="355">
        <f t="shared" si="1819"/>
        <v>0</v>
      </c>
      <c r="AO1928" s="355"/>
      <c r="AQ1928" s="355">
        <f t="shared" si="1820"/>
        <v>0</v>
      </c>
      <c r="AR1928" s="355"/>
      <c r="AS1928" s="355">
        <f t="shared" si="1821"/>
        <v>0</v>
      </c>
      <c r="AT1928" s="355"/>
      <c r="AU1928" s="355">
        <f t="shared" si="1822"/>
        <v>0</v>
      </c>
      <c r="AV1928" s="355"/>
      <c r="AW1928" s="355">
        <f t="shared" si="1823"/>
        <v>0</v>
      </c>
      <c r="AX1928" s="355"/>
      <c r="AZ1928" s="355">
        <f t="shared" si="1824"/>
        <v>0</v>
      </c>
      <c r="BA1928" s="355"/>
      <c r="BB1928" s="355">
        <f t="shared" si="1825"/>
        <v>0</v>
      </c>
      <c r="BC1928" s="355"/>
      <c r="BD1928" s="355">
        <f t="shared" si="1826"/>
        <v>0</v>
      </c>
      <c r="BE1928" s="355"/>
      <c r="BF1928" s="355">
        <f t="shared" si="1827"/>
        <v>0</v>
      </c>
      <c r="BG1928" s="355"/>
      <c r="BI1928" s="355">
        <f t="shared" si="1828"/>
        <v>0</v>
      </c>
      <c r="BJ1928" s="355"/>
      <c r="BK1928" s="355">
        <f t="shared" si="1829"/>
        <v>0</v>
      </c>
      <c r="BL1928" s="355"/>
      <c r="BM1928" s="355">
        <f t="shared" si="1830"/>
        <v>0</v>
      </c>
      <c r="BN1928" s="355"/>
      <c r="BO1928" s="355">
        <f t="shared" si="1831"/>
        <v>0</v>
      </c>
      <c r="BP1928" s="355"/>
      <c r="BR1928" s="355">
        <f t="shared" si="1832"/>
        <v>0</v>
      </c>
      <c r="BS1928" s="355"/>
      <c r="BT1928" s="355">
        <f t="shared" si="1833"/>
        <v>0</v>
      </c>
      <c r="BU1928" s="355"/>
      <c r="BV1928" s="355">
        <f t="shared" si="1834"/>
        <v>0</v>
      </c>
      <c r="BW1928" s="355"/>
      <c r="BX1928" s="355">
        <f t="shared" si="1835"/>
        <v>0</v>
      </c>
      <c r="BY1928" s="355"/>
      <c r="CA1928" s="355">
        <f t="shared" si="1836"/>
        <v>0</v>
      </c>
      <c r="CB1928" s="355"/>
      <c r="CC1928" s="355">
        <f t="shared" si="1837"/>
        <v>0</v>
      </c>
      <c r="CD1928" s="355"/>
      <c r="CE1928" s="355">
        <f t="shared" si="1838"/>
        <v>0</v>
      </c>
      <c r="CF1928" s="355"/>
      <c r="CG1928" s="355">
        <f t="shared" si="1839"/>
        <v>0</v>
      </c>
      <c r="CH1928" s="355"/>
      <c r="CJ1928" s="355">
        <f t="shared" si="1840"/>
        <v>0</v>
      </c>
      <c r="CK1928" s="355"/>
      <c r="CL1928" s="355">
        <f t="shared" si="1841"/>
        <v>0</v>
      </c>
      <c r="CM1928" s="355"/>
      <c r="CN1928" s="355">
        <f t="shared" si="1842"/>
        <v>0</v>
      </c>
      <c r="CO1928" s="355"/>
      <c r="CP1928" s="355">
        <f t="shared" si="1843"/>
        <v>0</v>
      </c>
      <c r="CQ1928" s="355"/>
      <c r="CS1928" s="355">
        <f t="shared" si="1869"/>
        <v>0</v>
      </c>
      <c r="CT1928" s="355"/>
      <c r="EM1928" s="355">
        <f t="shared" si="1870"/>
        <v>0</v>
      </c>
      <c r="EN1928" s="355"/>
    </row>
    <row r="1929" spans="3:144">
      <c r="C1929" s="510"/>
      <c r="D1929" s="538"/>
      <c r="E1929" s="539"/>
      <c r="F1929" s="540"/>
      <c r="G1929" s="518" t="s">
        <v>427</v>
      </c>
      <c r="H1929" s="518"/>
      <c r="I1929" s="524" t="s">
        <v>428</v>
      </c>
      <c r="J1929" s="524"/>
      <c r="K1929" s="524"/>
      <c r="L1929" s="524"/>
      <c r="M1929" s="524"/>
      <c r="N1929" s="524"/>
      <c r="O1929" s="215"/>
      <c r="P1929" s="215"/>
      <c r="Q1929" s="215"/>
      <c r="R1929" s="215"/>
      <c r="S1929" s="215"/>
      <c r="T1929" s="215"/>
      <c r="U1929" s="215"/>
      <c r="V1929" s="215"/>
      <c r="W1929" s="215"/>
      <c r="X1929" s="215"/>
      <c r="Y1929" s="215"/>
      <c r="Z1929" s="215"/>
      <c r="AA1929" s="215"/>
      <c r="AB1929" s="215"/>
      <c r="AC1929" s="215"/>
      <c r="AD1929" s="215"/>
      <c r="AH1929" s="355">
        <f t="shared" ref="AH1929:AH1964" si="1871">O1929</f>
        <v>0</v>
      </c>
      <c r="AI1929" s="355"/>
      <c r="AJ1929" s="355">
        <f t="shared" ref="AJ1929:AJ1964" si="1872">COUNTIF(P1929:R1929,"NS")</f>
        <v>0</v>
      </c>
      <c r="AK1929" s="355"/>
      <c r="AL1929" s="355">
        <f t="shared" ref="AL1929:AL1964" si="1873">IF(AND(O1929="NA",COUNTBLANK(P1929:AD1929)=15),"NA",SUM(P1929:R1929))</f>
        <v>0</v>
      </c>
      <c r="AM1929" s="355"/>
      <c r="AN1929" s="355">
        <f t="shared" ref="AN1929:AN1964" si="1874">IF($AH$1796=2640,0,IF(OR(AND(AH1929=0,AJ1929&gt;0),AND(AH1929="NS",AL1929&gt;0),AND(AH1929="NS",AJ1929=0,AL1929=0)),1,IF(OR(AND(AJ1929&gt;=2,AL1929&lt;AH1929),AND(AH1929="NS", AL1929=0, AJ1929&gt;0), AH1929=AL1929),0,1)))</f>
        <v>0</v>
      </c>
      <c r="AO1929" s="355"/>
      <c r="AQ1929" s="355">
        <f t="shared" ref="AQ1929:AQ1964" si="1875">IF(O1929="NA","NA",S1929)</f>
        <v>0</v>
      </c>
      <c r="AR1929" s="355"/>
      <c r="AS1929" s="355">
        <f t="shared" ref="AS1929:AS1964" si="1876">COUNTIF(T1929:V1929,"NS")</f>
        <v>0</v>
      </c>
      <c r="AT1929" s="355"/>
      <c r="AU1929" s="355">
        <f t="shared" ref="AU1929:AU1964" si="1877">IF(AND(O1929="NA",COUNTBLANK(P1929:AD1929)=15),"NA",SUM(T1929:V1929))</f>
        <v>0</v>
      </c>
      <c r="AV1929" s="355"/>
      <c r="AW1929" s="355">
        <f t="shared" ref="AW1929:AW1964" si="1878">IF($AH$1796=2640,0,IF(OR(AND(AQ1929=0,AS1929&gt;0),AND(AQ1929="NS",AU1929&gt;0),AND(AQ1929="NS",AS1929=0,AU1929=0)),1,IF(OR(AND(AS1929&gt;=2,AU1929&lt;AQ1929),AND(AQ1929="NS", AU1929=0, AS1929&gt;0), AQ1929=AU1929),0,1)))</f>
        <v>0</v>
      </c>
      <c r="AX1929" s="355"/>
      <c r="AZ1929" s="355">
        <f t="shared" ref="AZ1929:AZ1964" si="1879">IF(O1929="NA","NA",W1929)</f>
        <v>0</v>
      </c>
      <c r="BA1929" s="355"/>
      <c r="BB1929" s="355">
        <f t="shared" ref="BB1929:BB1964" si="1880">COUNTIF(X1929:Z1929,"NS")</f>
        <v>0</v>
      </c>
      <c r="BC1929" s="355"/>
      <c r="BD1929" s="355">
        <f t="shared" ref="BD1929:BD1964" si="1881">IF(AND(O1929="NA",COUNTBLANK(P1929:AD1929)=15),"NA",SUM(X1929:Z1929))</f>
        <v>0</v>
      </c>
      <c r="BE1929" s="355"/>
      <c r="BF1929" s="355">
        <f t="shared" ref="BF1929:BF1964" si="1882">IF($AH$1796=2640,0,IF(OR(AND(AZ1929=0,BB1929&gt;0),AND(AZ1929="NS",BD1929&gt;0),AND(AZ1929="NS",BB1929=0,BD1929=0)),1,IF(OR(AND(BB1929&gt;=2,BD1929&lt;AZ1929),AND(AZ1929="NS", BD1929=0, BB1929&gt;0), AZ1929=BD1929),0,1)))</f>
        <v>0</v>
      </c>
      <c r="BG1929" s="355"/>
      <c r="BI1929" s="355">
        <f t="shared" ref="BI1929:BI1964" si="1883">IF(O1929="NA","NA",AA1929)</f>
        <v>0</v>
      </c>
      <c r="BJ1929" s="355"/>
      <c r="BK1929" s="355">
        <f t="shared" ref="BK1929:BK1964" si="1884">COUNTIF(AB1929:AD1929,"NS")</f>
        <v>0</v>
      </c>
      <c r="BL1929" s="355"/>
      <c r="BM1929" s="355">
        <f t="shared" ref="BM1929:BM1964" si="1885">IF(AND(O1929="NA",COUNTBLANK(P1929:AD1929)=15),"NA",SUM(AB1929:AD1929))</f>
        <v>0</v>
      </c>
      <c r="BN1929" s="355"/>
      <c r="BO1929" s="355">
        <f t="shared" ref="BO1929:BO1964" si="1886">IF($AH$1796=2640,0,IF(OR(AND(BI1929=0,BK1929&gt;0),AND(BI1929="NS",BM1929&gt;0),AND(BI1929="NS",BK1929=0,BM1929=0)),1,IF(OR(AND(BK1929&gt;=2,BM1929&lt;BI1929),AND(BI1929="NS", BM1929=0, BK1929&gt;0), BI1929=BM1929),0,1)))</f>
        <v>0</v>
      </c>
      <c r="BP1929" s="355"/>
      <c r="BR1929" s="355">
        <f t="shared" ref="BR1929:BR1964" si="1887">P1929</f>
        <v>0</v>
      </c>
      <c r="BS1929" s="355"/>
      <c r="BT1929" s="355">
        <f t="shared" ref="BT1929:BT1964" si="1888">COUNTIF(T1929,"NS")+COUNTIF(X1929,"NS")+COUNTIF(AB1929,"NS")</f>
        <v>0</v>
      </c>
      <c r="BU1929" s="355"/>
      <c r="BV1929" s="355">
        <f t="shared" ref="BV1929:BV1964" si="1889">IF(AND(O1929="NA",COUNTBLANK(P1929:AD1929)=15),"NA",SUM(T1929,X1929,AB1929))</f>
        <v>0</v>
      </c>
      <c r="BW1929" s="355"/>
      <c r="BX1929" s="355">
        <f t="shared" ref="BX1929:BX1964" si="1890">IF($AH$1796=2640,0,IF(OR(AND(BR1929=0,BT1929&gt;0),AND(BR1929="NS",BV1929&gt;0),AND(BR1929="NS",BT1929=0,BV1929=0)),1,IF(OR(AND(BT1929&gt;=2,BV1929&lt;BR1929),AND(BR1929="NS", BV1929=0, BT1929&gt;0), BR1929=BV1929),0,1)))</f>
        <v>0</v>
      </c>
      <c r="BY1929" s="355"/>
      <c r="CA1929" s="355">
        <f t="shared" ref="CA1929:CA1964" si="1891">Q1929</f>
        <v>0</v>
      </c>
      <c r="CB1929" s="355"/>
      <c r="CC1929" s="355">
        <f t="shared" ref="CC1929:CC1964" si="1892">COUNTIF(U1929,"NS")+COUNTIF(Y1929,"NS")+COUNTIF(AC1929,"NS")</f>
        <v>0</v>
      </c>
      <c r="CD1929" s="355"/>
      <c r="CE1929" s="355">
        <f t="shared" ref="CE1929:CE1964" si="1893">IF(AND(O1929="NA",COUNTBLANK(P1929:AD1929)=15),"NA",SUM(U1929,Y1929,AC1929))</f>
        <v>0</v>
      </c>
      <c r="CF1929" s="355"/>
      <c r="CG1929" s="355">
        <f t="shared" ref="CG1929:CG1964" si="1894">IF($AH$1796=2640,0,IF(OR(AND(CA1929=0,CC1929&gt;0),AND(CA1929="NS",CE1929&gt;0),AND(CA1929="NS",CC1929=0,CE1929=0)),1,IF(OR(AND(CC1929&gt;=2,CE1929&lt;CA1929),AND(CA1929="NS", CE1929=0, CC1929&gt;0), CA1929=CE1929),0,1)))</f>
        <v>0</v>
      </c>
      <c r="CH1929" s="355"/>
      <c r="CJ1929" s="355">
        <f t="shared" ref="CJ1929:CJ1964" si="1895">R1929</f>
        <v>0</v>
      </c>
      <c r="CK1929" s="355"/>
      <c r="CL1929" s="355">
        <f t="shared" ref="CL1929:CL1964" si="1896">COUNTIF(V1929,"NS")+COUNTIF(Z1929,"NS")+COUNTIF(AD1929,"NS")</f>
        <v>0</v>
      </c>
      <c r="CM1929" s="355"/>
      <c r="CN1929" s="355">
        <f t="shared" ref="CN1929:CN1964" si="1897">IF(AND(O1929="NA",COUNTBLANK(P1929:AD1929)=15),"NA",SUM(V1929,Z1929,AD1929))</f>
        <v>0</v>
      </c>
      <c r="CO1929" s="355"/>
      <c r="CP1929" s="355">
        <f t="shared" ref="CP1929:CP1964" si="1898">IF($AH$1796=2640,0,IF(OR(AND(CJ1929=0,CL1929&gt;0),AND(CJ1929="NS",CN1929&gt;0),AND(CJ1929="NS",CL1929=0,CN1929=0)),1,IF(OR(AND(CL1929&gt;=2,CN1929&lt;CJ1929),AND(CJ1929="NS", CN1929=0, CL1929&gt;0), CJ1929=CN1929),0,1)))</f>
        <v>0</v>
      </c>
      <c r="CQ1929" s="355"/>
      <c r="CS1929" s="355">
        <f t="shared" si="1869"/>
        <v>0</v>
      </c>
      <c r="CT1929" s="355"/>
      <c r="EM1929" s="355">
        <f t="shared" si="1870"/>
        <v>0</v>
      </c>
      <c r="EN1929" s="355"/>
    </row>
    <row r="1930" spans="3:144" ht="24" customHeight="1">
      <c r="C1930" s="534"/>
      <c r="D1930" s="541"/>
      <c r="E1930" s="542"/>
      <c r="F1930" s="543"/>
      <c r="G1930" s="518" t="s">
        <v>429</v>
      </c>
      <c r="H1930" s="518"/>
      <c r="I1930" s="524" t="s">
        <v>430</v>
      </c>
      <c r="J1930" s="524"/>
      <c r="K1930" s="524"/>
      <c r="L1930" s="524"/>
      <c r="M1930" s="524"/>
      <c r="N1930" s="524"/>
      <c r="O1930" s="215"/>
      <c r="P1930" s="215"/>
      <c r="Q1930" s="215"/>
      <c r="R1930" s="215"/>
      <c r="S1930" s="215"/>
      <c r="T1930" s="215"/>
      <c r="U1930" s="215"/>
      <c r="V1930" s="215"/>
      <c r="W1930" s="215"/>
      <c r="X1930" s="215"/>
      <c r="Y1930" s="215"/>
      <c r="Z1930" s="215"/>
      <c r="AA1930" s="215"/>
      <c r="AB1930" s="215"/>
      <c r="AC1930" s="215"/>
      <c r="AD1930" s="215"/>
      <c r="AH1930" s="355">
        <f t="shared" si="1871"/>
        <v>0</v>
      </c>
      <c r="AI1930" s="355"/>
      <c r="AJ1930" s="355">
        <f t="shared" si="1872"/>
        <v>0</v>
      </c>
      <c r="AK1930" s="355"/>
      <c r="AL1930" s="355">
        <f t="shared" si="1873"/>
        <v>0</v>
      </c>
      <c r="AM1930" s="355"/>
      <c r="AN1930" s="355">
        <f t="shared" si="1874"/>
        <v>0</v>
      </c>
      <c r="AO1930" s="355"/>
      <c r="AQ1930" s="355">
        <f t="shared" si="1875"/>
        <v>0</v>
      </c>
      <c r="AR1930" s="355"/>
      <c r="AS1930" s="355">
        <f t="shared" si="1876"/>
        <v>0</v>
      </c>
      <c r="AT1930" s="355"/>
      <c r="AU1930" s="355">
        <f t="shared" si="1877"/>
        <v>0</v>
      </c>
      <c r="AV1930" s="355"/>
      <c r="AW1930" s="355">
        <f t="shared" si="1878"/>
        <v>0</v>
      </c>
      <c r="AX1930" s="355"/>
      <c r="AZ1930" s="355">
        <f t="shared" si="1879"/>
        <v>0</v>
      </c>
      <c r="BA1930" s="355"/>
      <c r="BB1930" s="355">
        <f t="shared" si="1880"/>
        <v>0</v>
      </c>
      <c r="BC1930" s="355"/>
      <c r="BD1930" s="355">
        <f t="shared" si="1881"/>
        <v>0</v>
      </c>
      <c r="BE1930" s="355"/>
      <c r="BF1930" s="355">
        <f t="shared" si="1882"/>
        <v>0</v>
      </c>
      <c r="BG1930" s="355"/>
      <c r="BI1930" s="355">
        <f t="shared" si="1883"/>
        <v>0</v>
      </c>
      <c r="BJ1930" s="355"/>
      <c r="BK1930" s="355">
        <f t="shared" si="1884"/>
        <v>0</v>
      </c>
      <c r="BL1930" s="355"/>
      <c r="BM1930" s="355">
        <f t="shared" si="1885"/>
        <v>0</v>
      </c>
      <c r="BN1930" s="355"/>
      <c r="BO1930" s="355">
        <f t="shared" si="1886"/>
        <v>0</v>
      </c>
      <c r="BP1930" s="355"/>
      <c r="BR1930" s="355">
        <f t="shared" si="1887"/>
        <v>0</v>
      </c>
      <c r="BS1930" s="355"/>
      <c r="BT1930" s="355">
        <f t="shared" si="1888"/>
        <v>0</v>
      </c>
      <c r="BU1930" s="355"/>
      <c r="BV1930" s="355">
        <f t="shared" si="1889"/>
        <v>0</v>
      </c>
      <c r="BW1930" s="355"/>
      <c r="BX1930" s="355">
        <f t="shared" si="1890"/>
        <v>0</v>
      </c>
      <c r="BY1930" s="355"/>
      <c r="CA1930" s="355">
        <f t="shared" si="1891"/>
        <v>0</v>
      </c>
      <c r="CB1930" s="355"/>
      <c r="CC1930" s="355">
        <f t="shared" si="1892"/>
        <v>0</v>
      </c>
      <c r="CD1930" s="355"/>
      <c r="CE1930" s="355">
        <f t="shared" si="1893"/>
        <v>0</v>
      </c>
      <c r="CF1930" s="355"/>
      <c r="CG1930" s="355">
        <f t="shared" si="1894"/>
        <v>0</v>
      </c>
      <c r="CH1930" s="355"/>
      <c r="CJ1930" s="355">
        <f t="shared" si="1895"/>
        <v>0</v>
      </c>
      <c r="CK1930" s="355"/>
      <c r="CL1930" s="355">
        <f t="shared" si="1896"/>
        <v>0</v>
      </c>
      <c r="CM1930" s="355"/>
      <c r="CN1930" s="355">
        <f t="shared" si="1897"/>
        <v>0</v>
      </c>
      <c r="CO1930" s="355"/>
      <c r="CP1930" s="355">
        <f t="shared" si="1898"/>
        <v>0</v>
      </c>
      <c r="CQ1930" s="355"/>
      <c r="CS1930" s="355">
        <f t="shared" si="1869"/>
        <v>0</v>
      </c>
      <c r="CT1930" s="355"/>
      <c r="EM1930" s="355">
        <f t="shared" si="1870"/>
        <v>0</v>
      </c>
      <c r="EN1930" s="355"/>
    </row>
    <row r="1931" spans="3:144">
      <c r="C1931" s="509" t="s">
        <v>431</v>
      </c>
      <c r="D1931" s="535" t="s">
        <v>516</v>
      </c>
      <c r="E1931" s="536"/>
      <c r="F1931" s="537"/>
      <c r="G1931" s="518" t="s">
        <v>433</v>
      </c>
      <c r="H1931" s="518"/>
      <c r="I1931" s="524" t="s">
        <v>434</v>
      </c>
      <c r="J1931" s="524"/>
      <c r="K1931" s="524"/>
      <c r="L1931" s="524"/>
      <c r="M1931" s="524"/>
      <c r="N1931" s="524"/>
      <c r="O1931" s="215"/>
      <c r="P1931" s="215"/>
      <c r="Q1931" s="215"/>
      <c r="R1931" s="215"/>
      <c r="S1931" s="215"/>
      <c r="T1931" s="215"/>
      <c r="U1931" s="215"/>
      <c r="V1931" s="215"/>
      <c r="W1931" s="215"/>
      <c r="X1931" s="215"/>
      <c r="Y1931" s="215"/>
      <c r="Z1931" s="215"/>
      <c r="AA1931" s="215"/>
      <c r="AB1931" s="215"/>
      <c r="AC1931" s="215"/>
      <c r="AD1931" s="215"/>
      <c r="AH1931" s="355">
        <f t="shared" si="1871"/>
        <v>0</v>
      </c>
      <c r="AI1931" s="355"/>
      <c r="AJ1931" s="355">
        <f t="shared" si="1872"/>
        <v>0</v>
      </c>
      <c r="AK1931" s="355"/>
      <c r="AL1931" s="355">
        <f t="shared" si="1873"/>
        <v>0</v>
      </c>
      <c r="AM1931" s="355"/>
      <c r="AN1931" s="355">
        <f t="shared" si="1874"/>
        <v>0</v>
      </c>
      <c r="AO1931" s="355"/>
      <c r="AQ1931" s="355">
        <f t="shared" si="1875"/>
        <v>0</v>
      </c>
      <c r="AR1931" s="355"/>
      <c r="AS1931" s="355">
        <f t="shared" si="1876"/>
        <v>0</v>
      </c>
      <c r="AT1931" s="355"/>
      <c r="AU1931" s="355">
        <f t="shared" si="1877"/>
        <v>0</v>
      </c>
      <c r="AV1931" s="355"/>
      <c r="AW1931" s="355">
        <f t="shared" si="1878"/>
        <v>0</v>
      </c>
      <c r="AX1931" s="355"/>
      <c r="AZ1931" s="355">
        <f t="shared" si="1879"/>
        <v>0</v>
      </c>
      <c r="BA1931" s="355"/>
      <c r="BB1931" s="355">
        <f t="shared" si="1880"/>
        <v>0</v>
      </c>
      <c r="BC1931" s="355"/>
      <c r="BD1931" s="355">
        <f t="shared" si="1881"/>
        <v>0</v>
      </c>
      <c r="BE1931" s="355"/>
      <c r="BF1931" s="355">
        <f t="shared" si="1882"/>
        <v>0</v>
      </c>
      <c r="BG1931" s="355"/>
      <c r="BI1931" s="355">
        <f t="shared" si="1883"/>
        <v>0</v>
      </c>
      <c r="BJ1931" s="355"/>
      <c r="BK1931" s="355">
        <f t="shared" si="1884"/>
        <v>0</v>
      </c>
      <c r="BL1931" s="355"/>
      <c r="BM1931" s="355">
        <f t="shared" si="1885"/>
        <v>0</v>
      </c>
      <c r="BN1931" s="355"/>
      <c r="BO1931" s="355">
        <f t="shared" si="1886"/>
        <v>0</v>
      </c>
      <c r="BP1931" s="355"/>
      <c r="BR1931" s="355">
        <f t="shared" si="1887"/>
        <v>0</v>
      </c>
      <c r="BS1931" s="355"/>
      <c r="BT1931" s="355">
        <f t="shared" si="1888"/>
        <v>0</v>
      </c>
      <c r="BU1931" s="355"/>
      <c r="BV1931" s="355">
        <f t="shared" si="1889"/>
        <v>0</v>
      </c>
      <c r="BW1931" s="355"/>
      <c r="BX1931" s="355">
        <f t="shared" si="1890"/>
        <v>0</v>
      </c>
      <c r="BY1931" s="355"/>
      <c r="CA1931" s="355">
        <f t="shared" si="1891"/>
        <v>0</v>
      </c>
      <c r="CB1931" s="355"/>
      <c r="CC1931" s="355">
        <f t="shared" si="1892"/>
        <v>0</v>
      </c>
      <c r="CD1931" s="355"/>
      <c r="CE1931" s="355">
        <f t="shared" si="1893"/>
        <v>0</v>
      </c>
      <c r="CF1931" s="355"/>
      <c r="CG1931" s="355">
        <f t="shared" si="1894"/>
        <v>0</v>
      </c>
      <c r="CH1931" s="355"/>
      <c r="CJ1931" s="355">
        <f t="shared" si="1895"/>
        <v>0</v>
      </c>
      <c r="CK1931" s="355"/>
      <c r="CL1931" s="355">
        <f t="shared" si="1896"/>
        <v>0</v>
      </c>
      <c r="CM1931" s="355"/>
      <c r="CN1931" s="355">
        <f t="shared" si="1897"/>
        <v>0</v>
      </c>
      <c r="CO1931" s="355"/>
      <c r="CP1931" s="355">
        <f t="shared" si="1898"/>
        <v>0</v>
      </c>
      <c r="CQ1931" s="355"/>
      <c r="CS1931" s="355">
        <f t="shared" si="1869"/>
        <v>0</v>
      </c>
      <c r="CT1931" s="355"/>
      <c r="EM1931" s="355">
        <f t="shared" si="1870"/>
        <v>0</v>
      </c>
      <c r="EN1931" s="355"/>
    </row>
    <row r="1932" spans="3:144">
      <c r="C1932" s="510"/>
      <c r="D1932" s="538"/>
      <c r="E1932" s="539"/>
      <c r="F1932" s="540"/>
      <c r="G1932" s="518" t="s">
        <v>435</v>
      </c>
      <c r="H1932" s="518"/>
      <c r="I1932" s="524" t="s">
        <v>436</v>
      </c>
      <c r="J1932" s="524"/>
      <c r="K1932" s="524"/>
      <c r="L1932" s="524"/>
      <c r="M1932" s="524"/>
      <c r="N1932" s="524"/>
      <c r="O1932" s="215"/>
      <c r="P1932" s="215"/>
      <c r="Q1932" s="215"/>
      <c r="R1932" s="215"/>
      <c r="S1932" s="215"/>
      <c r="T1932" s="215"/>
      <c r="U1932" s="215"/>
      <c r="V1932" s="215"/>
      <c r="W1932" s="215"/>
      <c r="X1932" s="215"/>
      <c r="Y1932" s="215"/>
      <c r="Z1932" s="215"/>
      <c r="AA1932" s="215"/>
      <c r="AB1932" s="215"/>
      <c r="AC1932" s="215"/>
      <c r="AD1932" s="215"/>
      <c r="AH1932" s="355">
        <f t="shared" si="1871"/>
        <v>0</v>
      </c>
      <c r="AI1932" s="355"/>
      <c r="AJ1932" s="355">
        <f t="shared" si="1872"/>
        <v>0</v>
      </c>
      <c r="AK1932" s="355"/>
      <c r="AL1932" s="355">
        <f t="shared" si="1873"/>
        <v>0</v>
      </c>
      <c r="AM1932" s="355"/>
      <c r="AN1932" s="355">
        <f t="shared" si="1874"/>
        <v>0</v>
      </c>
      <c r="AO1932" s="355"/>
      <c r="AQ1932" s="355">
        <f t="shared" si="1875"/>
        <v>0</v>
      </c>
      <c r="AR1932" s="355"/>
      <c r="AS1932" s="355">
        <f t="shared" si="1876"/>
        <v>0</v>
      </c>
      <c r="AT1932" s="355"/>
      <c r="AU1932" s="355">
        <f t="shared" si="1877"/>
        <v>0</v>
      </c>
      <c r="AV1932" s="355"/>
      <c r="AW1932" s="355">
        <f t="shared" si="1878"/>
        <v>0</v>
      </c>
      <c r="AX1932" s="355"/>
      <c r="AZ1932" s="355">
        <f t="shared" si="1879"/>
        <v>0</v>
      </c>
      <c r="BA1932" s="355"/>
      <c r="BB1932" s="355">
        <f t="shared" si="1880"/>
        <v>0</v>
      </c>
      <c r="BC1932" s="355"/>
      <c r="BD1932" s="355">
        <f t="shared" si="1881"/>
        <v>0</v>
      </c>
      <c r="BE1932" s="355"/>
      <c r="BF1932" s="355">
        <f t="shared" si="1882"/>
        <v>0</v>
      </c>
      <c r="BG1932" s="355"/>
      <c r="BI1932" s="355">
        <f t="shared" si="1883"/>
        <v>0</v>
      </c>
      <c r="BJ1932" s="355"/>
      <c r="BK1932" s="355">
        <f t="shared" si="1884"/>
        <v>0</v>
      </c>
      <c r="BL1932" s="355"/>
      <c r="BM1932" s="355">
        <f t="shared" si="1885"/>
        <v>0</v>
      </c>
      <c r="BN1932" s="355"/>
      <c r="BO1932" s="355">
        <f t="shared" si="1886"/>
        <v>0</v>
      </c>
      <c r="BP1932" s="355"/>
      <c r="BR1932" s="355">
        <f t="shared" si="1887"/>
        <v>0</v>
      </c>
      <c r="BS1932" s="355"/>
      <c r="BT1932" s="355">
        <f t="shared" si="1888"/>
        <v>0</v>
      </c>
      <c r="BU1932" s="355"/>
      <c r="BV1932" s="355">
        <f t="shared" si="1889"/>
        <v>0</v>
      </c>
      <c r="BW1932" s="355"/>
      <c r="BX1932" s="355">
        <f t="shared" si="1890"/>
        <v>0</v>
      </c>
      <c r="BY1932" s="355"/>
      <c r="CA1932" s="355">
        <f t="shared" si="1891"/>
        <v>0</v>
      </c>
      <c r="CB1932" s="355"/>
      <c r="CC1932" s="355">
        <f t="shared" si="1892"/>
        <v>0</v>
      </c>
      <c r="CD1932" s="355"/>
      <c r="CE1932" s="355">
        <f t="shared" si="1893"/>
        <v>0</v>
      </c>
      <c r="CF1932" s="355"/>
      <c r="CG1932" s="355">
        <f t="shared" si="1894"/>
        <v>0</v>
      </c>
      <c r="CH1932" s="355"/>
      <c r="CJ1932" s="355">
        <f t="shared" si="1895"/>
        <v>0</v>
      </c>
      <c r="CK1932" s="355"/>
      <c r="CL1932" s="355">
        <f t="shared" si="1896"/>
        <v>0</v>
      </c>
      <c r="CM1932" s="355"/>
      <c r="CN1932" s="355">
        <f t="shared" si="1897"/>
        <v>0</v>
      </c>
      <c r="CO1932" s="355"/>
      <c r="CP1932" s="355">
        <f t="shared" si="1898"/>
        <v>0</v>
      </c>
      <c r="CQ1932" s="355"/>
      <c r="CS1932" s="355">
        <f t="shared" si="1869"/>
        <v>0</v>
      </c>
      <c r="CT1932" s="355"/>
      <c r="EM1932" s="355">
        <f t="shared" si="1870"/>
        <v>0</v>
      </c>
      <c r="EN1932" s="355"/>
    </row>
    <row r="1933" spans="3:144">
      <c r="C1933" s="510"/>
      <c r="D1933" s="538"/>
      <c r="E1933" s="539"/>
      <c r="F1933" s="540"/>
      <c r="G1933" s="518" t="s">
        <v>437</v>
      </c>
      <c r="H1933" s="518"/>
      <c r="I1933" s="524" t="s">
        <v>438</v>
      </c>
      <c r="J1933" s="524"/>
      <c r="K1933" s="524"/>
      <c r="L1933" s="524"/>
      <c r="M1933" s="524"/>
      <c r="N1933" s="524"/>
      <c r="O1933" s="215"/>
      <c r="P1933" s="215"/>
      <c r="Q1933" s="215"/>
      <c r="R1933" s="215"/>
      <c r="S1933" s="215"/>
      <c r="T1933" s="215"/>
      <c r="U1933" s="215"/>
      <c r="V1933" s="215"/>
      <c r="W1933" s="215"/>
      <c r="X1933" s="215"/>
      <c r="Y1933" s="215"/>
      <c r="Z1933" s="215"/>
      <c r="AA1933" s="215"/>
      <c r="AB1933" s="215"/>
      <c r="AC1933" s="215"/>
      <c r="AD1933" s="215"/>
      <c r="AH1933" s="355">
        <f t="shared" si="1871"/>
        <v>0</v>
      </c>
      <c r="AI1933" s="355"/>
      <c r="AJ1933" s="355">
        <f t="shared" si="1872"/>
        <v>0</v>
      </c>
      <c r="AK1933" s="355"/>
      <c r="AL1933" s="355">
        <f t="shared" si="1873"/>
        <v>0</v>
      </c>
      <c r="AM1933" s="355"/>
      <c r="AN1933" s="355">
        <f t="shared" si="1874"/>
        <v>0</v>
      </c>
      <c r="AO1933" s="355"/>
      <c r="AQ1933" s="355">
        <f t="shared" si="1875"/>
        <v>0</v>
      </c>
      <c r="AR1933" s="355"/>
      <c r="AS1933" s="355">
        <f t="shared" si="1876"/>
        <v>0</v>
      </c>
      <c r="AT1933" s="355"/>
      <c r="AU1933" s="355">
        <f t="shared" si="1877"/>
        <v>0</v>
      </c>
      <c r="AV1933" s="355"/>
      <c r="AW1933" s="355">
        <f t="shared" si="1878"/>
        <v>0</v>
      </c>
      <c r="AX1933" s="355"/>
      <c r="AZ1933" s="355">
        <f t="shared" si="1879"/>
        <v>0</v>
      </c>
      <c r="BA1933" s="355"/>
      <c r="BB1933" s="355">
        <f t="shared" si="1880"/>
        <v>0</v>
      </c>
      <c r="BC1933" s="355"/>
      <c r="BD1933" s="355">
        <f t="shared" si="1881"/>
        <v>0</v>
      </c>
      <c r="BE1933" s="355"/>
      <c r="BF1933" s="355">
        <f t="shared" si="1882"/>
        <v>0</v>
      </c>
      <c r="BG1933" s="355"/>
      <c r="BI1933" s="355">
        <f t="shared" si="1883"/>
        <v>0</v>
      </c>
      <c r="BJ1933" s="355"/>
      <c r="BK1933" s="355">
        <f t="shared" si="1884"/>
        <v>0</v>
      </c>
      <c r="BL1933" s="355"/>
      <c r="BM1933" s="355">
        <f t="shared" si="1885"/>
        <v>0</v>
      </c>
      <c r="BN1933" s="355"/>
      <c r="BO1933" s="355">
        <f t="shared" si="1886"/>
        <v>0</v>
      </c>
      <c r="BP1933" s="355"/>
      <c r="BR1933" s="355">
        <f t="shared" si="1887"/>
        <v>0</v>
      </c>
      <c r="BS1933" s="355"/>
      <c r="BT1933" s="355">
        <f t="shared" si="1888"/>
        <v>0</v>
      </c>
      <c r="BU1933" s="355"/>
      <c r="BV1933" s="355">
        <f t="shared" si="1889"/>
        <v>0</v>
      </c>
      <c r="BW1933" s="355"/>
      <c r="BX1933" s="355">
        <f t="shared" si="1890"/>
        <v>0</v>
      </c>
      <c r="BY1933" s="355"/>
      <c r="CA1933" s="355">
        <f t="shared" si="1891"/>
        <v>0</v>
      </c>
      <c r="CB1933" s="355"/>
      <c r="CC1933" s="355">
        <f t="shared" si="1892"/>
        <v>0</v>
      </c>
      <c r="CD1933" s="355"/>
      <c r="CE1933" s="355">
        <f t="shared" si="1893"/>
        <v>0</v>
      </c>
      <c r="CF1933" s="355"/>
      <c r="CG1933" s="355">
        <f t="shared" si="1894"/>
        <v>0</v>
      </c>
      <c r="CH1933" s="355"/>
      <c r="CJ1933" s="355">
        <f t="shared" si="1895"/>
        <v>0</v>
      </c>
      <c r="CK1933" s="355"/>
      <c r="CL1933" s="355">
        <f t="shared" si="1896"/>
        <v>0</v>
      </c>
      <c r="CM1933" s="355"/>
      <c r="CN1933" s="355">
        <f t="shared" si="1897"/>
        <v>0</v>
      </c>
      <c r="CO1933" s="355"/>
      <c r="CP1933" s="355">
        <f t="shared" si="1898"/>
        <v>0</v>
      </c>
      <c r="CQ1933" s="355"/>
      <c r="CS1933" s="355">
        <f t="shared" si="1869"/>
        <v>0</v>
      </c>
      <c r="CT1933" s="355"/>
      <c r="EM1933" s="355">
        <f t="shared" si="1870"/>
        <v>0</v>
      </c>
      <c r="EN1933" s="355"/>
    </row>
    <row r="1934" spans="3:144">
      <c r="C1934" s="510"/>
      <c r="D1934" s="538"/>
      <c r="E1934" s="539"/>
      <c r="F1934" s="540"/>
      <c r="G1934" s="518" t="s">
        <v>439</v>
      </c>
      <c r="H1934" s="518"/>
      <c r="I1934" s="524" t="s">
        <v>440</v>
      </c>
      <c r="J1934" s="524"/>
      <c r="K1934" s="524"/>
      <c r="L1934" s="524"/>
      <c r="M1934" s="524"/>
      <c r="N1934" s="524"/>
      <c r="O1934" s="215"/>
      <c r="P1934" s="215"/>
      <c r="Q1934" s="215"/>
      <c r="R1934" s="215"/>
      <c r="S1934" s="215"/>
      <c r="T1934" s="215"/>
      <c r="U1934" s="215"/>
      <c r="V1934" s="215"/>
      <c r="W1934" s="215"/>
      <c r="X1934" s="215"/>
      <c r="Y1934" s="215"/>
      <c r="Z1934" s="215"/>
      <c r="AA1934" s="215"/>
      <c r="AB1934" s="215"/>
      <c r="AC1934" s="215"/>
      <c r="AD1934" s="215"/>
      <c r="AH1934" s="355">
        <f t="shared" si="1871"/>
        <v>0</v>
      </c>
      <c r="AI1934" s="355"/>
      <c r="AJ1934" s="355">
        <f t="shared" si="1872"/>
        <v>0</v>
      </c>
      <c r="AK1934" s="355"/>
      <c r="AL1934" s="355">
        <f t="shared" si="1873"/>
        <v>0</v>
      </c>
      <c r="AM1934" s="355"/>
      <c r="AN1934" s="355">
        <f t="shared" si="1874"/>
        <v>0</v>
      </c>
      <c r="AO1934" s="355"/>
      <c r="AQ1934" s="355">
        <f t="shared" si="1875"/>
        <v>0</v>
      </c>
      <c r="AR1934" s="355"/>
      <c r="AS1934" s="355">
        <f t="shared" si="1876"/>
        <v>0</v>
      </c>
      <c r="AT1934" s="355"/>
      <c r="AU1934" s="355">
        <f t="shared" si="1877"/>
        <v>0</v>
      </c>
      <c r="AV1934" s="355"/>
      <c r="AW1934" s="355">
        <f t="shared" si="1878"/>
        <v>0</v>
      </c>
      <c r="AX1934" s="355"/>
      <c r="AZ1934" s="355">
        <f t="shared" si="1879"/>
        <v>0</v>
      </c>
      <c r="BA1934" s="355"/>
      <c r="BB1934" s="355">
        <f t="shared" si="1880"/>
        <v>0</v>
      </c>
      <c r="BC1934" s="355"/>
      <c r="BD1934" s="355">
        <f t="shared" si="1881"/>
        <v>0</v>
      </c>
      <c r="BE1934" s="355"/>
      <c r="BF1934" s="355">
        <f t="shared" si="1882"/>
        <v>0</v>
      </c>
      <c r="BG1934" s="355"/>
      <c r="BI1934" s="355">
        <f t="shared" si="1883"/>
        <v>0</v>
      </c>
      <c r="BJ1934" s="355"/>
      <c r="BK1934" s="355">
        <f t="shared" si="1884"/>
        <v>0</v>
      </c>
      <c r="BL1934" s="355"/>
      <c r="BM1934" s="355">
        <f t="shared" si="1885"/>
        <v>0</v>
      </c>
      <c r="BN1934" s="355"/>
      <c r="BO1934" s="355">
        <f t="shared" si="1886"/>
        <v>0</v>
      </c>
      <c r="BP1934" s="355"/>
      <c r="BR1934" s="355">
        <f t="shared" si="1887"/>
        <v>0</v>
      </c>
      <c r="BS1934" s="355"/>
      <c r="BT1934" s="355">
        <f t="shared" si="1888"/>
        <v>0</v>
      </c>
      <c r="BU1934" s="355"/>
      <c r="BV1934" s="355">
        <f t="shared" si="1889"/>
        <v>0</v>
      </c>
      <c r="BW1934" s="355"/>
      <c r="BX1934" s="355">
        <f t="shared" si="1890"/>
        <v>0</v>
      </c>
      <c r="BY1934" s="355"/>
      <c r="CA1934" s="355">
        <f t="shared" si="1891"/>
        <v>0</v>
      </c>
      <c r="CB1934" s="355"/>
      <c r="CC1934" s="355">
        <f t="shared" si="1892"/>
        <v>0</v>
      </c>
      <c r="CD1934" s="355"/>
      <c r="CE1934" s="355">
        <f t="shared" si="1893"/>
        <v>0</v>
      </c>
      <c r="CF1934" s="355"/>
      <c r="CG1934" s="355">
        <f t="shared" si="1894"/>
        <v>0</v>
      </c>
      <c r="CH1934" s="355"/>
      <c r="CJ1934" s="355">
        <f t="shared" si="1895"/>
        <v>0</v>
      </c>
      <c r="CK1934" s="355"/>
      <c r="CL1934" s="355">
        <f t="shared" si="1896"/>
        <v>0</v>
      </c>
      <c r="CM1934" s="355"/>
      <c r="CN1934" s="355">
        <f t="shared" si="1897"/>
        <v>0</v>
      </c>
      <c r="CO1934" s="355"/>
      <c r="CP1934" s="355">
        <f t="shared" si="1898"/>
        <v>0</v>
      </c>
      <c r="CQ1934" s="355"/>
      <c r="CS1934" s="355">
        <f t="shared" si="1869"/>
        <v>0</v>
      </c>
      <c r="CT1934" s="355"/>
      <c r="EM1934" s="355">
        <f t="shared" si="1870"/>
        <v>0</v>
      </c>
      <c r="EN1934" s="355"/>
    </row>
    <row r="1935" spans="3:144" ht="36" customHeight="1">
      <c r="C1935" s="510"/>
      <c r="D1935" s="538"/>
      <c r="E1935" s="539"/>
      <c r="F1935" s="540"/>
      <c r="G1935" s="518" t="s">
        <v>441</v>
      </c>
      <c r="H1935" s="518"/>
      <c r="I1935" s="580" t="s">
        <v>442</v>
      </c>
      <c r="J1935" s="580"/>
      <c r="K1935" s="580"/>
      <c r="L1935" s="580"/>
      <c r="M1935" s="580"/>
      <c r="N1935" s="580"/>
      <c r="O1935" s="215"/>
      <c r="P1935" s="215"/>
      <c r="Q1935" s="215"/>
      <c r="R1935" s="215"/>
      <c r="S1935" s="215"/>
      <c r="T1935" s="215"/>
      <c r="U1935" s="215"/>
      <c r="V1935" s="215"/>
      <c r="W1935" s="215"/>
      <c r="X1935" s="215"/>
      <c r="Y1935" s="215"/>
      <c r="Z1935" s="215"/>
      <c r="AA1935" s="215"/>
      <c r="AB1935" s="215"/>
      <c r="AC1935" s="215"/>
      <c r="AD1935" s="215"/>
      <c r="AH1935" s="355">
        <f t="shared" si="1871"/>
        <v>0</v>
      </c>
      <c r="AI1935" s="355"/>
      <c r="AJ1935" s="355">
        <f t="shared" si="1872"/>
        <v>0</v>
      </c>
      <c r="AK1935" s="355"/>
      <c r="AL1935" s="355">
        <f t="shared" si="1873"/>
        <v>0</v>
      </c>
      <c r="AM1935" s="355"/>
      <c r="AN1935" s="355">
        <f t="shared" si="1874"/>
        <v>0</v>
      </c>
      <c r="AO1935" s="355"/>
      <c r="AQ1935" s="355">
        <f t="shared" si="1875"/>
        <v>0</v>
      </c>
      <c r="AR1935" s="355"/>
      <c r="AS1935" s="355">
        <f t="shared" si="1876"/>
        <v>0</v>
      </c>
      <c r="AT1935" s="355"/>
      <c r="AU1935" s="355">
        <f t="shared" si="1877"/>
        <v>0</v>
      </c>
      <c r="AV1935" s="355"/>
      <c r="AW1935" s="355">
        <f t="shared" si="1878"/>
        <v>0</v>
      </c>
      <c r="AX1935" s="355"/>
      <c r="AZ1935" s="355">
        <f t="shared" si="1879"/>
        <v>0</v>
      </c>
      <c r="BA1935" s="355"/>
      <c r="BB1935" s="355">
        <f t="shared" si="1880"/>
        <v>0</v>
      </c>
      <c r="BC1935" s="355"/>
      <c r="BD1935" s="355">
        <f t="shared" si="1881"/>
        <v>0</v>
      </c>
      <c r="BE1935" s="355"/>
      <c r="BF1935" s="355">
        <f t="shared" si="1882"/>
        <v>0</v>
      </c>
      <c r="BG1935" s="355"/>
      <c r="BI1935" s="355">
        <f t="shared" si="1883"/>
        <v>0</v>
      </c>
      <c r="BJ1935" s="355"/>
      <c r="BK1935" s="355">
        <f t="shared" si="1884"/>
        <v>0</v>
      </c>
      <c r="BL1935" s="355"/>
      <c r="BM1935" s="355">
        <f t="shared" si="1885"/>
        <v>0</v>
      </c>
      <c r="BN1935" s="355"/>
      <c r="BO1935" s="355">
        <f t="shared" si="1886"/>
        <v>0</v>
      </c>
      <c r="BP1935" s="355"/>
      <c r="BR1935" s="355">
        <f t="shared" si="1887"/>
        <v>0</v>
      </c>
      <c r="BS1935" s="355"/>
      <c r="BT1935" s="355">
        <f t="shared" si="1888"/>
        <v>0</v>
      </c>
      <c r="BU1935" s="355"/>
      <c r="BV1935" s="355">
        <f t="shared" si="1889"/>
        <v>0</v>
      </c>
      <c r="BW1935" s="355"/>
      <c r="BX1935" s="355">
        <f t="shared" si="1890"/>
        <v>0</v>
      </c>
      <c r="BY1935" s="355"/>
      <c r="CA1935" s="355">
        <f t="shared" si="1891"/>
        <v>0</v>
      </c>
      <c r="CB1935" s="355"/>
      <c r="CC1935" s="355">
        <f t="shared" si="1892"/>
        <v>0</v>
      </c>
      <c r="CD1935" s="355"/>
      <c r="CE1935" s="355">
        <f t="shared" si="1893"/>
        <v>0</v>
      </c>
      <c r="CF1935" s="355"/>
      <c r="CG1935" s="355">
        <f t="shared" si="1894"/>
        <v>0</v>
      </c>
      <c r="CH1935" s="355"/>
      <c r="CJ1935" s="355">
        <f t="shared" si="1895"/>
        <v>0</v>
      </c>
      <c r="CK1935" s="355"/>
      <c r="CL1935" s="355">
        <f t="shared" si="1896"/>
        <v>0</v>
      </c>
      <c r="CM1935" s="355"/>
      <c r="CN1935" s="355">
        <f t="shared" si="1897"/>
        <v>0</v>
      </c>
      <c r="CO1935" s="355"/>
      <c r="CP1935" s="355">
        <f t="shared" si="1898"/>
        <v>0</v>
      </c>
      <c r="CQ1935" s="355"/>
      <c r="CS1935" s="355">
        <f t="shared" si="1869"/>
        <v>0</v>
      </c>
      <c r="CT1935" s="355"/>
      <c r="EM1935" s="355">
        <f t="shared" si="1870"/>
        <v>0</v>
      </c>
      <c r="EN1935" s="355"/>
    </row>
    <row r="1936" spans="3:144" ht="48" customHeight="1">
      <c r="C1936" s="510"/>
      <c r="D1936" s="538"/>
      <c r="E1936" s="539"/>
      <c r="F1936" s="540"/>
      <c r="G1936" s="519" t="s">
        <v>443</v>
      </c>
      <c r="H1936" s="520"/>
      <c r="I1936" s="303"/>
      <c r="J1936" s="606" t="s">
        <v>444</v>
      </c>
      <c r="K1936" s="606"/>
      <c r="L1936" s="606"/>
      <c r="M1936" s="606"/>
      <c r="N1936" s="607"/>
      <c r="O1936" s="215"/>
      <c r="P1936" s="215"/>
      <c r="Q1936" s="215"/>
      <c r="R1936" s="215"/>
      <c r="S1936" s="215"/>
      <c r="T1936" s="215"/>
      <c r="U1936" s="215"/>
      <c r="V1936" s="215"/>
      <c r="W1936" s="215"/>
      <c r="X1936" s="215"/>
      <c r="Y1936" s="215"/>
      <c r="Z1936" s="215"/>
      <c r="AA1936" s="215"/>
      <c r="AB1936" s="215"/>
      <c r="AC1936" s="215"/>
      <c r="AD1936" s="215"/>
      <c r="AH1936" s="355">
        <f t="shared" si="1871"/>
        <v>0</v>
      </c>
      <c r="AI1936" s="355"/>
      <c r="AJ1936" s="355">
        <f t="shared" si="1872"/>
        <v>0</v>
      </c>
      <c r="AK1936" s="355"/>
      <c r="AL1936" s="355">
        <f t="shared" si="1873"/>
        <v>0</v>
      </c>
      <c r="AM1936" s="355"/>
      <c r="AN1936" s="355">
        <f t="shared" si="1874"/>
        <v>0</v>
      </c>
      <c r="AO1936" s="355"/>
      <c r="AQ1936" s="355">
        <f t="shared" si="1875"/>
        <v>0</v>
      </c>
      <c r="AR1936" s="355"/>
      <c r="AS1936" s="355">
        <f t="shared" si="1876"/>
        <v>0</v>
      </c>
      <c r="AT1936" s="355"/>
      <c r="AU1936" s="355">
        <f t="shared" si="1877"/>
        <v>0</v>
      </c>
      <c r="AV1936" s="355"/>
      <c r="AW1936" s="355">
        <f t="shared" si="1878"/>
        <v>0</v>
      </c>
      <c r="AX1936" s="355"/>
      <c r="AZ1936" s="355">
        <f t="shared" si="1879"/>
        <v>0</v>
      </c>
      <c r="BA1936" s="355"/>
      <c r="BB1936" s="355">
        <f t="shared" si="1880"/>
        <v>0</v>
      </c>
      <c r="BC1936" s="355"/>
      <c r="BD1936" s="355">
        <f t="shared" si="1881"/>
        <v>0</v>
      </c>
      <c r="BE1936" s="355"/>
      <c r="BF1936" s="355">
        <f t="shared" si="1882"/>
        <v>0</v>
      </c>
      <c r="BG1936" s="355"/>
      <c r="BI1936" s="355">
        <f t="shared" si="1883"/>
        <v>0</v>
      </c>
      <c r="BJ1936" s="355"/>
      <c r="BK1936" s="355">
        <f t="shared" si="1884"/>
        <v>0</v>
      </c>
      <c r="BL1936" s="355"/>
      <c r="BM1936" s="355">
        <f t="shared" si="1885"/>
        <v>0</v>
      </c>
      <c r="BN1936" s="355"/>
      <c r="BO1936" s="355">
        <f t="shared" si="1886"/>
        <v>0</v>
      </c>
      <c r="BP1936" s="355"/>
      <c r="BR1936" s="355">
        <f t="shared" si="1887"/>
        <v>0</v>
      </c>
      <c r="BS1936" s="355"/>
      <c r="BT1936" s="355">
        <f t="shared" si="1888"/>
        <v>0</v>
      </c>
      <c r="BU1936" s="355"/>
      <c r="BV1936" s="355">
        <f t="shared" si="1889"/>
        <v>0</v>
      </c>
      <c r="BW1936" s="355"/>
      <c r="BX1936" s="355">
        <f t="shared" si="1890"/>
        <v>0</v>
      </c>
      <c r="BY1936" s="355"/>
      <c r="CA1936" s="355">
        <f t="shared" si="1891"/>
        <v>0</v>
      </c>
      <c r="CB1936" s="355"/>
      <c r="CC1936" s="355">
        <f t="shared" si="1892"/>
        <v>0</v>
      </c>
      <c r="CD1936" s="355"/>
      <c r="CE1936" s="355">
        <f t="shared" si="1893"/>
        <v>0</v>
      </c>
      <c r="CF1936" s="355"/>
      <c r="CG1936" s="355">
        <f t="shared" si="1894"/>
        <v>0</v>
      </c>
      <c r="CH1936" s="355"/>
      <c r="CJ1936" s="355">
        <f t="shared" si="1895"/>
        <v>0</v>
      </c>
      <c r="CK1936" s="355"/>
      <c r="CL1936" s="355">
        <f t="shared" si="1896"/>
        <v>0</v>
      </c>
      <c r="CM1936" s="355"/>
      <c r="CN1936" s="355">
        <f t="shared" si="1897"/>
        <v>0</v>
      </c>
      <c r="CO1936" s="355"/>
      <c r="CP1936" s="355">
        <f t="shared" si="1898"/>
        <v>0</v>
      </c>
      <c r="CQ1936" s="355"/>
      <c r="CS1936" s="355">
        <f t="shared" si="1869"/>
        <v>0</v>
      </c>
      <c r="CT1936" s="355"/>
      <c r="EM1936" s="355">
        <f t="shared" si="1870"/>
        <v>0</v>
      </c>
      <c r="EN1936" s="355"/>
    </row>
    <row r="1937" spans="3:144" ht="60" customHeight="1">
      <c r="C1937" s="510"/>
      <c r="D1937" s="538"/>
      <c r="E1937" s="539"/>
      <c r="F1937" s="540"/>
      <c r="G1937" s="519" t="s">
        <v>445</v>
      </c>
      <c r="H1937" s="520"/>
      <c r="I1937" s="304"/>
      <c r="J1937" s="601" t="s">
        <v>446</v>
      </c>
      <c r="K1937" s="601"/>
      <c r="L1937" s="601"/>
      <c r="M1937" s="601"/>
      <c r="N1937" s="602"/>
      <c r="O1937" s="215"/>
      <c r="P1937" s="215"/>
      <c r="Q1937" s="215"/>
      <c r="R1937" s="215"/>
      <c r="S1937" s="215"/>
      <c r="T1937" s="215"/>
      <c r="U1937" s="215"/>
      <c r="V1937" s="215"/>
      <c r="W1937" s="215"/>
      <c r="X1937" s="215"/>
      <c r="Y1937" s="215"/>
      <c r="Z1937" s="215"/>
      <c r="AA1937" s="215"/>
      <c r="AB1937" s="215"/>
      <c r="AC1937" s="215"/>
      <c r="AD1937" s="215"/>
      <c r="AH1937" s="355">
        <f t="shared" si="1871"/>
        <v>0</v>
      </c>
      <c r="AI1937" s="355"/>
      <c r="AJ1937" s="355">
        <f t="shared" si="1872"/>
        <v>0</v>
      </c>
      <c r="AK1937" s="355"/>
      <c r="AL1937" s="355">
        <f t="shared" si="1873"/>
        <v>0</v>
      </c>
      <c r="AM1937" s="355"/>
      <c r="AN1937" s="355">
        <f t="shared" si="1874"/>
        <v>0</v>
      </c>
      <c r="AO1937" s="355"/>
      <c r="AQ1937" s="355">
        <f t="shared" si="1875"/>
        <v>0</v>
      </c>
      <c r="AR1937" s="355"/>
      <c r="AS1937" s="355">
        <f t="shared" si="1876"/>
        <v>0</v>
      </c>
      <c r="AT1937" s="355"/>
      <c r="AU1937" s="355">
        <f t="shared" si="1877"/>
        <v>0</v>
      </c>
      <c r="AV1937" s="355"/>
      <c r="AW1937" s="355">
        <f t="shared" si="1878"/>
        <v>0</v>
      </c>
      <c r="AX1937" s="355"/>
      <c r="AZ1937" s="355">
        <f t="shared" si="1879"/>
        <v>0</v>
      </c>
      <c r="BA1937" s="355"/>
      <c r="BB1937" s="355">
        <f t="shared" si="1880"/>
        <v>0</v>
      </c>
      <c r="BC1937" s="355"/>
      <c r="BD1937" s="355">
        <f t="shared" si="1881"/>
        <v>0</v>
      </c>
      <c r="BE1937" s="355"/>
      <c r="BF1937" s="355">
        <f t="shared" si="1882"/>
        <v>0</v>
      </c>
      <c r="BG1937" s="355"/>
      <c r="BI1937" s="355">
        <f t="shared" si="1883"/>
        <v>0</v>
      </c>
      <c r="BJ1937" s="355"/>
      <c r="BK1937" s="355">
        <f t="shared" si="1884"/>
        <v>0</v>
      </c>
      <c r="BL1937" s="355"/>
      <c r="BM1937" s="355">
        <f t="shared" si="1885"/>
        <v>0</v>
      </c>
      <c r="BN1937" s="355"/>
      <c r="BO1937" s="355">
        <f t="shared" si="1886"/>
        <v>0</v>
      </c>
      <c r="BP1937" s="355"/>
      <c r="BR1937" s="355">
        <f t="shared" si="1887"/>
        <v>0</v>
      </c>
      <c r="BS1937" s="355"/>
      <c r="BT1937" s="355">
        <f t="shared" si="1888"/>
        <v>0</v>
      </c>
      <c r="BU1937" s="355"/>
      <c r="BV1937" s="355">
        <f t="shared" si="1889"/>
        <v>0</v>
      </c>
      <c r="BW1937" s="355"/>
      <c r="BX1937" s="355">
        <f t="shared" si="1890"/>
        <v>0</v>
      </c>
      <c r="BY1937" s="355"/>
      <c r="CA1937" s="355">
        <f t="shared" si="1891"/>
        <v>0</v>
      </c>
      <c r="CB1937" s="355"/>
      <c r="CC1937" s="355">
        <f t="shared" si="1892"/>
        <v>0</v>
      </c>
      <c r="CD1937" s="355"/>
      <c r="CE1937" s="355">
        <f t="shared" si="1893"/>
        <v>0</v>
      </c>
      <c r="CF1937" s="355"/>
      <c r="CG1937" s="355">
        <f t="shared" si="1894"/>
        <v>0</v>
      </c>
      <c r="CH1937" s="355"/>
      <c r="CJ1937" s="355">
        <f t="shared" si="1895"/>
        <v>0</v>
      </c>
      <c r="CK1937" s="355"/>
      <c r="CL1937" s="355">
        <f t="shared" si="1896"/>
        <v>0</v>
      </c>
      <c r="CM1937" s="355"/>
      <c r="CN1937" s="355">
        <f t="shared" si="1897"/>
        <v>0</v>
      </c>
      <c r="CO1937" s="355"/>
      <c r="CP1937" s="355">
        <f t="shared" si="1898"/>
        <v>0</v>
      </c>
      <c r="CQ1937" s="355"/>
      <c r="CS1937" s="355">
        <f t="shared" si="1869"/>
        <v>0</v>
      </c>
      <c r="CT1937" s="355"/>
      <c r="EM1937" s="355">
        <f t="shared" si="1870"/>
        <v>0</v>
      </c>
      <c r="EN1937" s="355"/>
    </row>
    <row r="1938" spans="3:144" ht="60" customHeight="1">
      <c r="C1938" s="510"/>
      <c r="D1938" s="538"/>
      <c r="E1938" s="539"/>
      <c r="F1938" s="540"/>
      <c r="G1938" s="519" t="s">
        <v>447</v>
      </c>
      <c r="H1938" s="520"/>
      <c r="I1938" s="304"/>
      <c r="J1938" s="601" t="s">
        <v>448</v>
      </c>
      <c r="K1938" s="601"/>
      <c r="L1938" s="601"/>
      <c r="M1938" s="601"/>
      <c r="N1938" s="602"/>
      <c r="O1938" s="215"/>
      <c r="P1938" s="215"/>
      <c r="Q1938" s="215"/>
      <c r="R1938" s="215"/>
      <c r="S1938" s="215"/>
      <c r="T1938" s="215"/>
      <c r="U1938" s="215"/>
      <c r="V1938" s="215"/>
      <c r="W1938" s="215"/>
      <c r="X1938" s="215"/>
      <c r="Y1938" s="215"/>
      <c r="Z1938" s="215"/>
      <c r="AA1938" s="215"/>
      <c r="AB1938" s="215"/>
      <c r="AC1938" s="215"/>
      <c r="AD1938" s="215"/>
      <c r="AH1938" s="355">
        <f t="shared" si="1871"/>
        <v>0</v>
      </c>
      <c r="AI1938" s="355"/>
      <c r="AJ1938" s="355">
        <f t="shared" si="1872"/>
        <v>0</v>
      </c>
      <c r="AK1938" s="355"/>
      <c r="AL1938" s="355">
        <f t="shared" si="1873"/>
        <v>0</v>
      </c>
      <c r="AM1938" s="355"/>
      <c r="AN1938" s="355">
        <f t="shared" si="1874"/>
        <v>0</v>
      </c>
      <c r="AO1938" s="355"/>
      <c r="AQ1938" s="355">
        <f t="shared" si="1875"/>
        <v>0</v>
      </c>
      <c r="AR1938" s="355"/>
      <c r="AS1938" s="355">
        <f t="shared" si="1876"/>
        <v>0</v>
      </c>
      <c r="AT1938" s="355"/>
      <c r="AU1938" s="355">
        <f t="shared" si="1877"/>
        <v>0</v>
      </c>
      <c r="AV1938" s="355"/>
      <c r="AW1938" s="355">
        <f t="shared" si="1878"/>
        <v>0</v>
      </c>
      <c r="AX1938" s="355"/>
      <c r="AZ1938" s="355">
        <f t="shared" si="1879"/>
        <v>0</v>
      </c>
      <c r="BA1938" s="355"/>
      <c r="BB1938" s="355">
        <f t="shared" si="1880"/>
        <v>0</v>
      </c>
      <c r="BC1938" s="355"/>
      <c r="BD1938" s="355">
        <f t="shared" si="1881"/>
        <v>0</v>
      </c>
      <c r="BE1938" s="355"/>
      <c r="BF1938" s="355">
        <f t="shared" si="1882"/>
        <v>0</v>
      </c>
      <c r="BG1938" s="355"/>
      <c r="BI1938" s="355">
        <f t="shared" si="1883"/>
        <v>0</v>
      </c>
      <c r="BJ1938" s="355"/>
      <c r="BK1938" s="355">
        <f t="shared" si="1884"/>
        <v>0</v>
      </c>
      <c r="BL1938" s="355"/>
      <c r="BM1938" s="355">
        <f t="shared" si="1885"/>
        <v>0</v>
      </c>
      <c r="BN1938" s="355"/>
      <c r="BO1938" s="355">
        <f t="shared" si="1886"/>
        <v>0</v>
      </c>
      <c r="BP1938" s="355"/>
      <c r="BR1938" s="355">
        <f t="shared" si="1887"/>
        <v>0</v>
      </c>
      <c r="BS1938" s="355"/>
      <c r="BT1938" s="355">
        <f t="shared" si="1888"/>
        <v>0</v>
      </c>
      <c r="BU1938" s="355"/>
      <c r="BV1938" s="355">
        <f t="shared" si="1889"/>
        <v>0</v>
      </c>
      <c r="BW1938" s="355"/>
      <c r="BX1938" s="355">
        <f t="shared" si="1890"/>
        <v>0</v>
      </c>
      <c r="BY1938" s="355"/>
      <c r="CA1938" s="355">
        <f t="shared" si="1891"/>
        <v>0</v>
      </c>
      <c r="CB1938" s="355"/>
      <c r="CC1938" s="355">
        <f t="shared" si="1892"/>
        <v>0</v>
      </c>
      <c r="CD1938" s="355"/>
      <c r="CE1938" s="355">
        <f t="shared" si="1893"/>
        <v>0</v>
      </c>
      <c r="CF1938" s="355"/>
      <c r="CG1938" s="355">
        <f t="shared" si="1894"/>
        <v>0</v>
      </c>
      <c r="CH1938" s="355"/>
      <c r="CJ1938" s="355">
        <f t="shared" si="1895"/>
        <v>0</v>
      </c>
      <c r="CK1938" s="355"/>
      <c r="CL1938" s="355">
        <f t="shared" si="1896"/>
        <v>0</v>
      </c>
      <c r="CM1938" s="355"/>
      <c r="CN1938" s="355">
        <f t="shared" si="1897"/>
        <v>0</v>
      </c>
      <c r="CO1938" s="355"/>
      <c r="CP1938" s="355">
        <f t="shared" si="1898"/>
        <v>0</v>
      </c>
      <c r="CQ1938" s="355"/>
      <c r="CS1938" s="355">
        <f t="shared" si="1869"/>
        <v>0</v>
      </c>
      <c r="CT1938" s="355"/>
      <c r="EM1938" s="355">
        <f t="shared" si="1870"/>
        <v>0</v>
      </c>
      <c r="EN1938" s="355"/>
    </row>
    <row r="1939" spans="3:144" ht="24" customHeight="1">
      <c r="C1939" s="510"/>
      <c r="D1939" s="538"/>
      <c r="E1939" s="539"/>
      <c r="F1939" s="540"/>
      <c r="G1939" s="519" t="s">
        <v>449</v>
      </c>
      <c r="H1939" s="520"/>
      <c r="I1939" s="304"/>
      <c r="J1939" s="601" t="s">
        <v>450</v>
      </c>
      <c r="K1939" s="601"/>
      <c r="L1939" s="601"/>
      <c r="M1939" s="601"/>
      <c r="N1939" s="602"/>
      <c r="O1939" s="215"/>
      <c r="P1939" s="215"/>
      <c r="Q1939" s="215"/>
      <c r="R1939" s="215"/>
      <c r="S1939" s="215"/>
      <c r="T1939" s="215"/>
      <c r="U1939" s="215"/>
      <c r="V1939" s="215"/>
      <c r="W1939" s="215"/>
      <c r="X1939" s="215"/>
      <c r="Y1939" s="215"/>
      <c r="Z1939" s="215"/>
      <c r="AA1939" s="215"/>
      <c r="AB1939" s="215"/>
      <c r="AC1939" s="215"/>
      <c r="AD1939" s="215"/>
      <c r="AH1939" s="355">
        <f t="shared" si="1871"/>
        <v>0</v>
      </c>
      <c r="AI1939" s="355"/>
      <c r="AJ1939" s="355">
        <f t="shared" si="1872"/>
        <v>0</v>
      </c>
      <c r="AK1939" s="355"/>
      <c r="AL1939" s="355">
        <f t="shared" si="1873"/>
        <v>0</v>
      </c>
      <c r="AM1939" s="355"/>
      <c r="AN1939" s="355">
        <f t="shared" si="1874"/>
        <v>0</v>
      </c>
      <c r="AO1939" s="355"/>
      <c r="AQ1939" s="355">
        <f t="shared" si="1875"/>
        <v>0</v>
      </c>
      <c r="AR1939" s="355"/>
      <c r="AS1939" s="355">
        <f t="shared" si="1876"/>
        <v>0</v>
      </c>
      <c r="AT1939" s="355"/>
      <c r="AU1939" s="355">
        <f t="shared" si="1877"/>
        <v>0</v>
      </c>
      <c r="AV1939" s="355"/>
      <c r="AW1939" s="355">
        <f t="shared" si="1878"/>
        <v>0</v>
      </c>
      <c r="AX1939" s="355"/>
      <c r="AZ1939" s="355">
        <f t="shared" si="1879"/>
        <v>0</v>
      </c>
      <c r="BA1939" s="355"/>
      <c r="BB1939" s="355">
        <f t="shared" si="1880"/>
        <v>0</v>
      </c>
      <c r="BC1939" s="355"/>
      <c r="BD1939" s="355">
        <f t="shared" si="1881"/>
        <v>0</v>
      </c>
      <c r="BE1939" s="355"/>
      <c r="BF1939" s="355">
        <f t="shared" si="1882"/>
        <v>0</v>
      </c>
      <c r="BG1939" s="355"/>
      <c r="BI1939" s="355">
        <f t="shared" si="1883"/>
        <v>0</v>
      </c>
      <c r="BJ1939" s="355"/>
      <c r="BK1939" s="355">
        <f t="shared" si="1884"/>
        <v>0</v>
      </c>
      <c r="BL1939" s="355"/>
      <c r="BM1939" s="355">
        <f t="shared" si="1885"/>
        <v>0</v>
      </c>
      <c r="BN1939" s="355"/>
      <c r="BO1939" s="355">
        <f t="shared" si="1886"/>
        <v>0</v>
      </c>
      <c r="BP1939" s="355"/>
      <c r="BR1939" s="355">
        <f t="shared" si="1887"/>
        <v>0</v>
      </c>
      <c r="BS1939" s="355"/>
      <c r="BT1939" s="355">
        <f t="shared" si="1888"/>
        <v>0</v>
      </c>
      <c r="BU1939" s="355"/>
      <c r="BV1939" s="355">
        <f t="shared" si="1889"/>
        <v>0</v>
      </c>
      <c r="BW1939" s="355"/>
      <c r="BX1939" s="355">
        <f t="shared" si="1890"/>
        <v>0</v>
      </c>
      <c r="BY1939" s="355"/>
      <c r="CA1939" s="355">
        <f t="shared" si="1891"/>
        <v>0</v>
      </c>
      <c r="CB1939" s="355"/>
      <c r="CC1939" s="355">
        <f t="shared" si="1892"/>
        <v>0</v>
      </c>
      <c r="CD1939" s="355"/>
      <c r="CE1939" s="355">
        <f t="shared" si="1893"/>
        <v>0</v>
      </c>
      <c r="CF1939" s="355"/>
      <c r="CG1939" s="355">
        <f t="shared" si="1894"/>
        <v>0</v>
      </c>
      <c r="CH1939" s="355"/>
      <c r="CJ1939" s="355">
        <f t="shared" si="1895"/>
        <v>0</v>
      </c>
      <c r="CK1939" s="355"/>
      <c r="CL1939" s="355">
        <f t="shared" si="1896"/>
        <v>0</v>
      </c>
      <c r="CM1939" s="355"/>
      <c r="CN1939" s="355">
        <f t="shared" si="1897"/>
        <v>0</v>
      </c>
      <c r="CO1939" s="355"/>
      <c r="CP1939" s="355">
        <f t="shared" si="1898"/>
        <v>0</v>
      </c>
      <c r="CQ1939" s="355"/>
      <c r="CS1939" s="355">
        <f t="shared" ref="CS1939:CS1964" si="1899">IF(OR(AND(O1939="",COUNTBLANK(P1939:AD1939)=15),AND(O1939="NA",COUNTBLANK(P1939:AD1939)=15),AND(O1939&gt;=0,COUNTBLANK(P1939:AD1939)=0)),0,1)</f>
        <v>0</v>
      </c>
      <c r="CT1939" s="355"/>
      <c r="EM1939" s="355">
        <f t="shared" ref="EM1939:EM1964" si="1900">IF(O1939="NA",1,0)</f>
        <v>0</v>
      </c>
      <c r="EN1939" s="355"/>
    </row>
    <row r="1940" spans="3:144" ht="24" customHeight="1">
      <c r="C1940" s="510"/>
      <c r="D1940" s="538"/>
      <c r="E1940" s="539"/>
      <c r="F1940" s="540"/>
      <c r="G1940" s="519" t="s">
        <v>451</v>
      </c>
      <c r="H1940" s="520"/>
      <c r="I1940" s="304"/>
      <c r="J1940" s="601" t="s">
        <v>452</v>
      </c>
      <c r="K1940" s="601"/>
      <c r="L1940" s="601"/>
      <c r="M1940" s="601"/>
      <c r="N1940" s="602"/>
      <c r="O1940" s="215"/>
      <c r="P1940" s="215"/>
      <c r="Q1940" s="215"/>
      <c r="R1940" s="215"/>
      <c r="S1940" s="215"/>
      <c r="T1940" s="215"/>
      <c r="U1940" s="215"/>
      <c r="V1940" s="215"/>
      <c r="W1940" s="215"/>
      <c r="X1940" s="215"/>
      <c r="Y1940" s="215"/>
      <c r="Z1940" s="215"/>
      <c r="AA1940" s="215"/>
      <c r="AB1940" s="215"/>
      <c r="AC1940" s="215"/>
      <c r="AD1940" s="215"/>
      <c r="AH1940" s="355">
        <f t="shared" si="1871"/>
        <v>0</v>
      </c>
      <c r="AI1940" s="355"/>
      <c r="AJ1940" s="355">
        <f t="shared" si="1872"/>
        <v>0</v>
      </c>
      <c r="AK1940" s="355"/>
      <c r="AL1940" s="355">
        <f t="shared" si="1873"/>
        <v>0</v>
      </c>
      <c r="AM1940" s="355"/>
      <c r="AN1940" s="355">
        <f t="shared" si="1874"/>
        <v>0</v>
      </c>
      <c r="AO1940" s="355"/>
      <c r="AQ1940" s="355">
        <f t="shared" si="1875"/>
        <v>0</v>
      </c>
      <c r="AR1940" s="355"/>
      <c r="AS1940" s="355">
        <f t="shared" si="1876"/>
        <v>0</v>
      </c>
      <c r="AT1940" s="355"/>
      <c r="AU1940" s="355">
        <f t="shared" si="1877"/>
        <v>0</v>
      </c>
      <c r="AV1940" s="355"/>
      <c r="AW1940" s="355">
        <f t="shared" si="1878"/>
        <v>0</v>
      </c>
      <c r="AX1940" s="355"/>
      <c r="AZ1940" s="355">
        <f t="shared" si="1879"/>
        <v>0</v>
      </c>
      <c r="BA1940" s="355"/>
      <c r="BB1940" s="355">
        <f t="shared" si="1880"/>
        <v>0</v>
      </c>
      <c r="BC1940" s="355"/>
      <c r="BD1940" s="355">
        <f t="shared" si="1881"/>
        <v>0</v>
      </c>
      <c r="BE1940" s="355"/>
      <c r="BF1940" s="355">
        <f t="shared" si="1882"/>
        <v>0</v>
      </c>
      <c r="BG1940" s="355"/>
      <c r="BI1940" s="355">
        <f t="shared" si="1883"/>
        <v>0</v>
      </c>
      <c r="BJ1940" s="355"/>
      <c r="BK1940" s="355">
        <f t="shared" si="1884"/>
        <v>0</v>
      </c>
      <c r="BL1940" s="355"/>
      <c r="BM1940" s="355">
        <f t="shared" si="1885"/>
        <v>0</v>
      </c>
      <c r="BN1940" s="355"/>
      <c r="BO1940" s="355">
        <f t="shared" si="1886"/>
        <v>0</v>
      </c>
      <c r="BP1940" s="355"/>
      <c r="BR1940" s="355">
        <f t="shared" si="1887"/>
        <v>0</v>
      </c>
      <c r="BS1940" s="355"/>
      <c r="BT1940" s="355">
        <f t="shared" si="1888"/>
        <v>0</v>
      </c>
      <c r="BU1940" s="355"/>
      <c r="BV1940" s="355">
        <f t="shared" si="1889"/>
        <v>0</v>
      </c>
      <c r="BW1940" s="355"/>
      <c r="BX1940" s="355">
        <f t="shared" si="1890"/>
        <v>0</v>
      </c>
      <c r="BY1940" s="355"/>
      <c r="CA1940" s="355">
        <f t="shared" si="1891"/>
        <v>0</v>
      </c>
      <c r="CB1940" s="355"/>
      <c r="CC1940" s="355">
        <f t="shared" si="1892"/>
        <v>0</v>
      </c>
      <c r="CD1940" s="355"/>
      <c r="CE1940" s="355">
        <f t="shared" si="1893"/>
        <v>0</v>
      </c>
      <c r="CF1940" s="355"/>
      <c r="CG1940" s="355">
        <f t="shared" si="1894"/>
        <v>0</v>
      </c>
      <c r="CH1940" s="355"/>
      <c r="CJ1940" s="355">
        <f t="shared" si="1895"/>
        <v>0</v>
      </c>
      <c r="CK1940" s="355"/>
      <c r="CL1940" s="355">
        <f t="shared" si="1896"/>
        <v>0</v>
      </c>
      <c r="CM1940" s="355"/>
      <c r="CN1940" s="355">
        <f t="shared" si="1897"/>
        <v>0</v>
      </c>
      <c r="CO1940" s="355"/>
      <c r="CP1940" s="355">
        <f t="shared" si="1898"/>
        <v>0</v>
      </c>
      <c r="CQ1940" s="355"/>
      <c r="CS1940" s="355">
        <f t="shared" si="1899"/>
        <v>0</v>
      </c>
      <c r="CT1940" s="355"/>
      <c r="EM1940" s="355">
        <f t="shared" si="1900"/>
        <v>0</v>
      </c>
      <c r="EN1940" s="355"/>
    </row>
    <row r="1941" spans="3:144" ht="48" customHeight="1">
      <c r="C1941" s="510"/>
      <c r="D1941" s="538"/>
      <c r="E1941" s="539"/>
      <c r="F1941" s="540"/>
      <c r="G1941" s="519" t="s">
        <v>453</v>
      </c>
      <c r="H1941" s="520"/>
      <c r="I1941" s="304"/>
      <c r="J1941" s="601" t="s">
        <v>454</v>
      </c>
      <c r="K1941" s="601"/>
      <c r="L1941" s="601"/>
      <c r="M1941" s="601"/>
      <c r="N1941" s="602"/>
      <c r="O1941" s="215"/>
      <c r="P1941" s="215"/>
      <c r="Q1941" s="215"/>
      <c r="R1941" s="215"/>
      <c r="S1941" s="215"/>
      <c r="T1941" s="215"/>
      <c r="U1941" s="215"/>
      <c r="V1941" s="215"/>
      <c r="W1941" s="215"/>
      <c r="X1941" s="215"/>
      <c r="Y1941" s="215"/>
      <c r="Z1941" s="215"/>
      <c r="AA1941" s="215"/>
      <c r="AB1941" s="215"/>
      <c r="AC1941" s="215"/>
      <c r="AD1941" s="215"/>
      <c r="AH1941" s="355">
        <f t="shared" si="1871"/>
        <v>0</v>
      </c>
      <c r="AI1941" s="355"/>
      <c r="AJ1941" s="355">
        <f t="shared" si="1872"/>
        <v>0</v>
      </c>
      <c r="AK1941" s="355"/>
      <c r="AL1941" s="355">
        <f t="shared" si="1873"/>
        <v>0</v>
      </c>
      <c r="AM1941" s="355"/>
      <c r="AN1941" s="355">
        <f t="shared" si="1874"/>
        <v>0</v>
      </c>
      <c r="AO1941" s="355"/>
      <c r="AQ1941" s="355">
        <f t="shared" si="1875"/>
        <v>0</v>
      </c>
      <c r="AR1941" s="355"/>
      <c r="AS1941" s="355">
        <f t="shared" si="1876"/>
        <v>0</v>
      </c>
      <c r="AT1941" s="355"/>
      <c r="AU1941" s="355">
        <f t="shared" si="1877"/>
        <v>0</v>
      </c>
      <c r="AV1941" s="355"/>
      <c r="AW1941" s="355">
        <f t="shared" si="1878"/>
        <v>0</v>
      </c>
      <c r="AX1941" s="355"/>
      <c r="AZ1941" s="355">
        <f t="shared" si="1879"/>
        <v>0</v>
      </c>
      <c r="BA1941" s="355"/>
      <c r="BB1941" s="355">
        <f t="shared" si="1880"/>
        <v>0</v>
      </c>
      <c r="BC1941" s="355"/>
      <c r="BD1941" s="355">
        <f t="shared" si="1881"/>
        <v>0</v>
      </c>
      <c r="BE1941" s="355"/>
      <c r="BF1941" s="355">
        <f t="shared" si="1882"/>
        <v>0</v>
      </c>
      <c r="BG1941" s="355"/>
      <c r="BI1941" s="355">
        <f t="shared" si="1883"/>
        <v>0</v>
      </c>
      <c r="BJ1941" s="355"/>
      <c r="BK1941" s="355">
        <f t="shared" si="1884"/>
        <v>0</v>
      </c>
      <c r="BL1941" s="355"/>
      <c r="BM1941" s="355">
        <f t="shared" si="1885"/>
        <v>0</v>
      </c>
      <c r="BN1941" s="355"/>
      <c r="BO1941" s="355">
        <f t="shared" si="1886"/>
        <v>0</v>
      </c>
      <c r="BP1941" s="355"/>
      <c r="BR1941" s="355">
        <f t="shared" si="1887"/>
        <v>0</v>
      </c>
      <c r="BS1941" s="355"/>
      <c r="BT1941" s="355">
        <f t="shared" si="1888"/>
        <v>0</v>
      </c>
      <c r="BU1941" s="355"/>
      <c r="BV1941" s="355">
        <f t="shared" si="1889"/>
        <v>0</v>
      </c>
      <c r="BW1941" s="355"/>
      <c r="BX1941" s="355">
        <f t="shared" si="1890"/>
        <v>0</v>
      </c>
      <c r="BY1941" s="355"/>
      <c r="CA1941" s="355">
        <f t="shared" si="1891"/>
        <v>0</v>
      </c>
      <c r="CB1941" s="355"/>
      <c r="CC1941" s="355">
        <f t="shared" si="1892"/>
        <v>0</v>
      </c>
      <c r="CD1941" s="355"/>
      <c r="CE1941" s="355">
        <f t="shared" si="1893"/>
        <v>0</v>
      </c>
      <c r="CF1941" s="355"/>
      <c r="CG1941" s="355">
        <f t="shared" si="1894"/>
        <v>0</v>
      </c>
      <c r="CH1941" s="355"/>
      <c r="CJ1941" s="355">
        <f t="shared" si="1895"/>
        <v>0</v>
      </c>
      <c r="CK1941" s="355"/>
      <c r="CL1941" s="355">
        <f t="shared" si="1896"/>
        <v>0</v>
      </c>
      <c r="CM1941" s="355"/>
      <c r="CN1941" s="355">
        <f t="shared" si="1897"/>
        <v>0</v>
      </c>
      <c r="CO1941" s="355"/>
      <c r="CP1941" s="355">
        <f t="shared" si="1898"/>
        <v>0</v>
      </c>
      <c r="CQ1941" s="355"/>
      <c r="CS1941" s="355">
        <f t="shared" si="1899"/>
        <v>0</v>
      </c>
      <c r="CT1941" s="355"/>
      <c r="EM1941" s="355">
        <f t="shared" si="1900"/>
        <v>0</v>
      </c>
      <c r="EN1941" s="355"/>
    </row>
    <row r="1942" spans="3:144">
      <c r="C1942" s="510"/>
      <c r="D1942" s="538"/>
      <c r="E1942" s="539"/>
      <c r="F1942" s="540"/>
      <c r="G1942" s="581" t="s">
        <v>455</v>
      </c>
      <c r="H1942" s="581"/>
      <c r="I1942" s="302"/>
      <c r="J1942" s="604" t="s">
        <v>45</v>
      </c>
      <c r="K1942" s="604"/>
      <c r="L1942" s="604"/>
      <c r="M1942" s="604"/>
      <c r="N1942" s="605"/>
      <c r="O1942" s="215"/>
      <c r="P1942" s="215"/>
      <c r="Q1942" s="215"/>
      <c r="R1942" s="215"/>
      <c r="S1942" s="215"/>
      <c r="T1942" s="215"/>
      <c r="U1942" s="215"/>
      <c r="V1942" s="215"/>
      <c r="W1942" s="215"/>
      <c r="X1942" s="215"/>
      <c r="Y1942" s="215"/>
      <c r="Z1942" s="215"/>
      <c r="AA1942" s="215"/>
      <c r="AB1942" s="215"/>
      <c r="AC1942" s="215"/>
      <c r="AD1942" s="215"/>
      <c r="AH1942" s="355">
        <f t="shared" si="1871"/>
        <v>0</v>
      </c>
      <c r="AI1942" s="355"/>
      <c r="AJ1942" s="355">
        <f t="shared" si="1872"/>
        <v>0</v>
      </c>
      <c r="AK1942" s="355"/>
      <c r="AL1942" s="355">
        <f t="shared" si="1873"/>
        <v>0</v>
      </c>
      <c r="AM1942" s="355"/>
      <c r="AN1942" s="355">
        <f t="shared" si="1874"/>
        <v>0</v>
      </c>
      <c r="AO1942" s="355"/>
      <c r="AQ1942" s="355">
        <f t="shared" si="1875"/>
        <v>0</v>
      </c>
      <c r="AR1942" s="355"/>
      <c r="AS1942" s="355">
        <f t="shared" si="1876"/>
        <v>0</v>
      </c>
      <c r="AT1942" s="355"/>
      <c r="AU1942" s="355">
        <f t="shared" si="1877"/>
        <v>0</v>
      </c>
      <c r="AV1942" s="355"/>
      <c r="AW1942" s="355">
        <f t="shared" si="1878"/>
        <v>0</v>
      </c>
      <c r="AX1942" s="355"/>
      <c r="AZ1942" s="355">
        <f t="shared" si="1879"/>
        <v>0</v>
      </c>
      <c r="BA1942" s="355"/>
      <c r="BB1942" s="355">
        <f t="shared" si="1880"/>
        <v>0</v>
      </c>
      <c r="BC1942" s="355"/>
      <c r="BD1942" s="355">
        <f t="shared" si="1881"/>
        <v>0</v>
      </c>
      <c r="BE1942" s="355"/>
      <c r="BF1942" s="355">
        <f t="shared" si="1882"/>
        <v>0</v>
      </c>
      <c r="BG1942" s="355"/>
      <c r="BI1942" s="355">
        <f t="shared" si="1883"/>
        <v>0</v>
      </c>
      <c r="BJ1942" s="355"/>
      <c r="BK1942" s="355">
        <f t="shared" si="1884"/>
        <v>0</v>
      </c>
      <c r="BL1942" s="355"/>
      <c r="BM1942" s="355">
        <f t="shared" si="1885"/>
        <v>0</v>
      </c>
      <c r="BN1942" s="355"/>
      <c r="BO1942" s="355">
        <f t="shared" si="1886"/>
        <v>0</v>
      </c>
      <c r="BP1942" s="355"/>
      <c r="BR1942" s="355">
        <f t="shared" si="1887"/>
        <v>0</v>
      </c>
      <c r="BS1942" s="355"/>
      <c r="BT1942" s="355">
        <f t="shared" si="1888"/>
        <v>0</v>
      </c>
      <c r="BU1942" s="355"/>
      <c r="BV1942" s="355">
        <f t="shared" si="1889"/>
        <v>0</v>
      </c>
      <c r="BW1942" s="355"/>
      <c r="BX1942" s="355">
        <f t="shared" si="1890"/>
        <v>0</v>
      </c>
      <c r="BY1942" s="355"/>
      <c r="CA1942" s="355">
        <f t="shared" si="1891"/>
        <v>0</v>
      </c>
      <c r="CB1942" s="355"/>
      <c r="CC1942" s="355">
        <f t="shared" si="1892"/>
        <v>0</v>
      </c>
      <c r="CD1942" s="355"/>
      <c r="CE1942" s="355">
        <f t="shared" si="1893"/>
        <v>0</v>
      </c>
      <c r="CF1942" s="355"/>
      <c r="CG1942" s="355">
        <f t="shared" si="1894"/>
        <v>0</v>
      </c>
      <c r="CH1942" s="355"/>
      <c r="CJ1942" s="355">
        <f t="shared" si="1895"/>
        <v>0</v>
      </c>
      <c r="CK1942" s="355"/>
      <c r="CL1942" s="355">
        <f t="shared" si="1896"/>
        <v>0</v>
      </c>
      <c r="CM1942" s="355"/>
      <c r="CN1942" s="355">
        <f t="shared" si="1897"/>
        <v>0</v>
      </c>
      <c r="CO1942" s="355"/>
      <c r="CP1942" s="355">
        <f t="shared" si="1898"/>
        <v>0</v>
      </c>
      <c r="CQ1942" s="355"/>
      <c r="CS1942" s="355">
        <f t="shared" si="1899"/>
        <v>0</v>
      </c>
      <c r="CT1942" s="355"/>
      <c r="EM1942" s="355">
        <f t="shared" si="1900"/>
        <v>0</v>
      </c>
      <c r="EN1942" s="355"/>
    </row>
    <row r="1943" spans="3:144" ht="36" customHeight="1">
      <c r="C1943" s="510"/>
      <c r="D1943" s="538"/>
      <c r="E1943" s="539"/>
      <c r="F1943" s="540"/>
      <c r="G1943" s="518" t="s">
        <v>456</v>
      </c>
      <c r="H1943" s="518"/>
      <c r="I1943" s="583" t="s">
        <v>457</v>
      </c>
      <c r="J1943" s="583"/>
      <c r="K1943" s="583"/>
      <c r="L1943" s="583"/>
      <c r="M1943" s="583"/>
      <c r="N1943" s="583"/>
      <c r="O1943" s="215"/>
      <c r="P1943" s="215"/>
      <c r="Q1943" s="215"/>
      <c r="R1943" s="215"/>
      <c r="S1943" s="215"/>
      <c r="T1943" s="215"/>
      <c r="U1943" s="215"/>
      <c r="V1943" s="215"/>
      <c r="W1943" s="215"/>
      <c r="X1943" s="215"/>
      <c r="Y1943" s="215"/>
      <c r="Z1943" s="215"/>
      <c r="AA1943" s="215"/>
      <c r="AB1943" s="215"/>
      <c r="AC1943" s="215"/>
      <c r="AD1943" s="215"/>
      <c r="AH1943" s="355">
        <f t="shared" si="1871"/>
        <v>0</v>
      </c>
      <c r="AI1943" s="355"/>
      <c r="AJ1943" s="355">
        <f t="shared" si="1872"/>
        <v>0</v>
      </c>
      <c r="AK1943" s="355"/>
      <c r="AL1943" s="355">
        <f t="shared" si="1873"/>
        <v>0</v>
      </c>
      <c r="AM1943" s="355"/>
      <c r="AN1943" s="355">
        <f t="shared" si="1874"/>
        <v>0</v>
      </c>
      <c r="AO1943" s="355"/>
      <c r="AQ1943" s="355">
        <f t="shared" si="1875"/>
        <v>0</v>
      </c>
      <c r="AR1943" s="355"/>
      <c r="AS1943" s="355">
        <f t="shared" si="1876"/>
        <v>0</v>
      </c>
      <c r="AT1943" s="355"/>
      <c r="AU1943" s="355">
        <f t="shared" si="1877"/>
        <v>0</v>
      </c>
      <c r="AV1943" s="355"/>
      <c r="AW1943" s="355">
        <f t="shared" si="1878"/>
        <v>0</v>
      </c>
      <c r="AX1943" s="355"/>
      <c r="AZ1943" s="355">
        <f t="shared" si="1879"/>
        <v>0</v>
      </c>
      <c r="BA1943" s="355"/>
      <c r="BB1943" s="355">
        <f t="shared" si="1880"/>
        <v>0</v>
      </c>
      <c r="BC1943" s="355"/>
      <c r="BD1943" s="355">
        <f t="shared" si="1881"/>
        <v>0</v>
      </c>
      <c r="BE1943" s="355"/>
      <c r="BF1943" s="355">
        <f t="shared" si="1882"/>
        <v>0</v>
      </c>
      <c r="BG1943" s="355"/>
      <c r="BI1943" s="355">
        <f t="shared" si="1883"/>
        <v>0</v>
      </c>
      <c r="BJ1943" s="355"/>
      <c r="BK1943" s="355">
        <f t="shared" si="1884"/>
        <v>0</v>
      </c>
      <c r="BL1943" s="355"/>
      <c r="BM1943" s="355">
        <f t="shared" si="1885"/>
        <v>0</v>
      </c>
      <c r="BN1943" s="355"/>
      <c r="BO1943" s="355">
        <f t="shared" si="1886"/>
        <v>0</v>
      </c>
      <c r="BP1943" s="355"/>
      <c r="BR1943" s="355">
        <f t="shared" si="1887"/>
        <v>0</v>
      </c>
      <c r="BS1943" s="355"/>
      <c r="BT1943" s="355">
        <f t="shared" si="1888"/>
        <v>0</v>
      </c>
      <c r="BU1943" s="355"/>
      <c r="BV1943" s="355">
        <f t="shared" si="1889"/>
        <v>0</v>
      </c>
      <c r="BW1943" s="355"/>
      <c r="BX1943" s="355">
        <f t="shared" si="1890"/>
        <v>0</v>
      </c>
      <c r="BY1943" s="355"/>
      <c r="CA1943" s="355">
        <f t="shared" si="1891"/>
        <v>0</v>
      </c>
      <c r="CB1943" s="355"/>
      <c r="CC1943" s="355">
        <f t="shared" si="1892"/>
        <v>0</v>
      </c>
      <c r="CD1943" s="355"/>
      <c r="CE1943" s="355">
        <f t="shared" si="1893"/>
        <v>0</v>
      </c>
      <c r="CF1943" s="355"/>
      <c r="CG1943" s="355">
        <f t="shared" si="1894"/>
        <v>0</v>
      </c>
      <c r="CH1943" s="355"/>
      <c r="CJ1943" s="355">
        <f t="shared" si="1895"/>
        <v>0</v>
      </c>
      <c r="CK1943" s="355"/>
      <c r="CL1943" s="355">
        <f t="shared" si="1896"/>
        <v>0</v>
      </c>
      <c r="CM1943" s="355"/>
      <c r="CN1943" s="355">
        <f t="shared" si="1897"/>
        <v>0</v>
      </c>
      <c r="CO1943" s="355"/>
      <c r="CP1943" s="355">
        <f t="shared" si="1898"/>
        <v>0</v>
      </c>
      <c r="CQ1943" s="355"/>
      <c r="CS1943" s="355">
        <f t="shared" si="1899"/>
        <v>0</v>
      </c>
      <c r="CT1943" s="355"/>
      <c r="EM1943" s="355">
        <f t="shared" si="1900"/>
        <v>0</v>
      </c>
      <c r="EN1943" s="355"/>
    </row>
    <row r="1944" spans="3:144">
      <c r="C1944" s="510"/>
      <c r="D1944" s="538"/>
      <c r="E1944" s="539"/>
      <c r="F1944" s="540"/>
      <c r="G1944" s="518" t="s">
        <v>458</v>
      </c>
      <c r="H1944" s="518"/>
      <c r="I1944" s="580" t="s">
        <v>459</v>
      </c>
      <c r="J1944" s="580"/>
      <c r="K1944" s="580"/>
      <c r="L1944" s="580"/>
      <c r="M1944" s="580"/>
      <c r="N1944" s="580"/>
      <c r="O1944" s="215"/>
      <c r="P1944" s="215"/>
      <c r="Q1944" s="215"/>
      <c r="R1944" s="215"/>
      <c r="S1944" s="215"/>
      <c r="T1944" s="215"/>
      <c r="U1944" s="215"/>
      <c r="V1944" s="215"/>
      <c r="W1944" s="215"/>
      <c r="X1944" s="215"/>
      <c r="Y1944" s="215"/>
      <c r="Z1944" s="215"/>
      <c r="AA1944" s="215"/>
      <c r="AB1944" s="215"/>
      <c r="AC1944" s="215"/>
      <c r="AD1944" s="215"/>
      <c r="AH1944" s="355">
        <f t="shared" si="1871"/>
        <v>0</v>
      </c>
      <c r="AI1944" s="355"/>
      <c r="AJ1944" s="355">
        <f t="shared" si="1872"/>
        <v>0</v>
      </c>
      <c r="AK1944" s="355"/>
      <c r="AL1944" s="355">
        <f t="shared" si="1873"/>
        <v>0</v>
      </c>
      <c r="AM1944" s="355"/>
      <c r="AN1944" s="355">
        <f t="shared" si="1874"/>
        <v>0</v>
      </c>
      <c r="AO1944" s="355"/>
      <c r="AQ1944" s="355">
        <f t="shared" si="1875"/>
        <v>0</v>
      </c>
      <c r="AR1944" s="355"/>
      <c r="AS1944" s="355">
        <f t="shared" si="1876"/>
        <v>0</v>
      </c>
      <c r="AT1944" s="355"/>
      <c r="AU1944" s="355">
        <f t="shared" si="1877"/>
        <v>0</v>
      </c>
      <c r="AV1944" s="355"/>
      <c r="AW1944" s="355">
        <f t="shared" si="1878"/>
        <v>0</v>
      </c>
      <c r="AX1944" s="355"/>
      <c r="AZ1944" s="355">
        <f t="shared" si="1879"/>
        <v>0</v>
      </c>
      <c r="BA1944" s="355"/>
      <c r="BB1944" s="355">
        <f t="shared" si="1880"/>
        <v>0</v>
      </c>
      <c r="BC1944" s="355"/>
      <c r="BD1944" s="355">
        <f t="shared" si="1881"/>
        <v>0</v>
      </c>
      <c r="BE1944" s="355"/>
      <c r="BF1944" s="355">
        <f t="shared" si="1882"/>
        <v>0</v>
      </c>
      <c r="BG1944" s="355"/>
      <c r="BI1944" s="355">
        <f t="shared" si="1883"/>
        <v>0</v>
      </c>
      <c r="BJ1944" s="355"/>
      <c r="BK1944" s="355">
        <f t="shared" si="1884"/>
        <v>0</v>
      </c>
      <c r="BL1944" s="355"/>
      <c r="BM1944" s="355">
        <f t="shared" si="1885"/>
        <v>0</v>
      </c>
      <c r="BN1944" s="355"/>
      <c r="BO1944" s="355">
        <f t="shared" si="1886"/>
        <v>0</v>
      </c>
      <c r="BP1944" s="355"/>
      <c r="BR1944" s="355">
        <f t="shared" si="1887"/>
        <v>0</v>
      </c>
      <c r="BS1944" s="355"/>
      <c r="BT1944" s="355">
        <f t="shared" si="1888"/>
        <v>0</v>
      </c>
      <c r="BU1944" s="355"/>
      <c r="BV1944" s="355">
        <f t="shared" si="1889"/>
        <v>0</v>
      </c>
      <c r="BW1944" s="355"/>
      <c r="BX1944" s="355">
        <f t="shared" si="1890"/>
        <v>0</v>
      </c>
      <c r="BY1944" s="355"/>
      <c r="CA1944" s="355">
        <f t="shared" si="1891"/>
        <v>0</v>
      </c>
      <c r="CB1944" s="355"/>
      <c r="CC1944" s="355">
        <f t="shared" si="1892"/>
        <v>0</v>
      </c>
      <c r="CD1944" s="355"/>
      <c r="CE1944" s="355">
        <f t="shared" si="1893"/>
        <v>0</v>
      </c>
      <c r="CF1944" s="355"/>
      <c r="CG1944" s="355">
        <f t="shared" si="1894"/>
        <v>0</v>
      </c>
      <c r="CH1944" s="355"/>
      <c r="CJ1944" s="355">
        <f t="shared" si="1895"/>
        <v>0</v>
      </c>
      <c r="CK1944" s="355"/>
      <c r="CL1944" s="355">
        <f t="shared" si="1896"/>
        <v>0</v>
      </c>
      <c r="CM1944" s="355"/>
      <c r="CN1944" s="355">
        <f t="shared" si="1897"/>
        <v>0</v>
      </c>
      <c r="CO1944" s="355"/>
      <c r="CP1944" s="355">
        <f t="shared" si="1898"/>
        <v>0</v>
      </c>
      <c r="CQ1944" s="355"/>
      <c r="CS1944" s="355">
        <f t="shared" si="1899"/>
        <v>0</v>
      </c>
      <c r="CT1944" s="355"/>
      <c r="EM1944" s="355">
        <f t="shared" si="1900"/>
        <v>0</v>
      </c>
      <c r="EN1944" s="355"/>
    </row>
    <row r="1945" spans="3:144" ht="24" customHeight="1">
      <c r="C1945" s="510"/>
      <c r="D1945" s="538"/>
      <c r="E1945" s="539"/>
      <c r="F1945" s="540"/>
      <c r="G1945" s="519" t="s">
        <v>460</v>
      </c>
      <c r="H1945" s="520"/>
      <c r="I1945" s="303"/>
      <c r="J1945" s="606" t="s">
        <v>461</v>
      </c>
      <c r="K1945" s="606"/>
      <c r="L1945" s="606"/>
      <c r="M1945" s="606"/>
      <c r="N1945" s="607"/>
      <c r="O1945" s="215"/>
      <c r="P1945" s="215"/>
      <c r="Q1945" s="215"/>
      <c r="R1945" s="215"/>
      <c r="S1945" s="215"/>
      <c r="T1945" s="215"/>
      <c r="U1945" s="215"/>
      <c r="V1945" s="215"/>
      <c r="W1945" s="215"/>
      <c r="X1945" s="215"/>
      <c r="Y1945" s="215"/>
      <c r="Z1945" s="215"/>
      <c r="AA1945" s="215"/>
      <c r="AB1945" s="215"/>
      <c r="AC1945" s="215"/>
      <c r="AD1945" s="215"/>
      <c r="AH1945" s="355">
        <f t="shared" si="1871"/>
        <v>0</v>
      </c>
      <c r="AI1945" s="355"/>
      <c r="AJ1945" s="355">
        <f t="shared" si="1872"/>
        <v>0</v>
      </c>
      <c r="AK1945" s="355"/>
      <c r="AL1945" s="355">
        <f t="shared" si="1873"/>
        <v>0</v>
      </c>
      <c r="AM1945" s="355"/>
      <c r="AN1945" s="355">
        <f t="shared" si="1874"/>
        <v>0</v>
      </c>
      <c r="AO1945" s="355"/>
      <c r="AQ1945" s="355">
        <f t="shared" si="1875"/>
        <v>0</v>
      </c>
      <c r="AR1945" s="355"/>
      <c r="AS1945" s="355">
        <f t="shared" si="1876"/>
        <v>0</v>
      </c>
      <c r="AT1945" s="355"/>
      <c r="AU1945" s="355">
        <f t="shared" si="1877"/>
        <v>0</v>
      </c>
      <c r="AV1945" s="355"/>
      <c r="AW1945" s="355">
        <f t="shared" si="1878"/>
        <v>0</v>
      </c>
      <c r="AX1945" s="355"/>
      <c r="AZ1945" s="355">
        <f t="shared" si="1879"/>
        <v>0</v>
      </c>
      <c r="BA1945" s="355"/>
      <c r="BB1945" s="355">
        <f t="shared" si="1880"/>
        <v>0</v>
      </c>
      <c r="BC1945" s="355"/>
      <c r="BD1945" s="355">
        <f t="shared" si="1881"/>
        <v>0</v>
      </c>
      <c r="BE1945" s="355"/>
      <c r="BF1945" s="355">
        <f t="shared" si="1882"/>
        <v>0</v>
      </c>
      <c r="BG1945" s="355"/>
      <c r="BI1945" s="355">
        <f t="shared" si="1883"/>
        <v>0</v>
      </c>
      <c r="BJ1945" s="355"/>
      <c r="BK1945" s="355">
        <f t="shared" si="1884"/>
        <v>0</v>
      </c>
      <c r="BL1945" s="355"/>
      <c r="BM1945" s="355">
        <f t="shared" si="1885"/>
        <v>0</v>
      </c>
      <c r="BN1945" s="355"/>
      <c r="BO1945" s="355">
        <f t="shared" si="1886"/>
        <v>0</v>
      </c>
      <c r="BP1945" s="355"/>
      <c r="BR1945" s="355">
        <f t="shared" si="1887"/>
        <v>0</v>
      </c>
      <c r="BS1945" s="355"/>
      <c r="BT1945" s="355">
        <f t="shared" si="1888"/>
        <v>0</v>
      </c>
      <c r="BU1945" s="355"/>
      <c r="BV1945" s="355">
        <f t="shared" si="1889"/>
        <v>0</v>
      </c>
      <c r="BW1945" s="355"/>
      <c r="BX1945" s="355">
        <f t="shared" si="1890"/>
        <v>0</v>
      </c>
      <c r="BY1945" s="355"/>
      <c r="CA1945" s="355">
        <f t="shared" si="1891"/>
        <v>0</v>
      </c>
      <c r="CB1945" s="355"/>
      <c r="CC1945" s="355">
        <f t="shared" si="1892"/>
        <v>0</v>
      </c>
      <c r="CD1945" s="355"/>
      <c r="CE1945" s="355">
        <f t="shared" si="1893"/>
        <v>0</v>
      </c>
      <c r="CF1945" s="355"/>
      <c r="CG1945" s="355">
        <f t="shared" si="1894"/>
        <v>0</v>
      </c>
      <c r="CH1945" s="355"/>
      <c r="CJ1945" s="355">
        <f t="shared" si="1895"/>
        <v>0</v>
      </c>
      <c r="CK1945" s="355"/>
      <c r="CL1945" s="355">
        <f t="shared" si="1896"/>
        <v>0</v>
      </c>
      <c r="CM1945" s="355"/>
      <c r="CN1945" s="355">
        <f t="shared" si="1897"/>
        <v>0</v>
      </c>
      <c r="CO1945" s="355"/>
      <c r="CP1945" s="355">
        <f t="shared" si="1898"/>
        <v>0</v>
      </c>
      <c r="CQ1945" s="355"/>
      <c r="CS1945" s="355">
        <f t="shared" si="1899"/>
        <v>0</v>
      </c>
      <c r="CT1945" s="355"/>
      <c r="EM1945" s="355">
        <f t="shared" si="1900"/>
        <v>0</v>
      </c>
      <c r="EN1945" s="355"/>
    </row>
    <row r="1946" spans="3:144" ht="24" customHeight="1">
      <c r="C1946" s="510"/>
      <c r="D1946" s="538"/>
      <c r="E1946" s="539"/>
      <c r="F1946" s="540"/>
      <c r="G1946" s="519" t="s">
        <v>462</v>
      </c>
      <c r="H1946" s="520"/>
      <c r="I1946" s="304"/>
      <c r="J1946" s="601" t="s">
        <v>463</v>
      </c>
      <c r="K1946" s="601"/>
      <c r="L1946" s="601"/>
      <c r="M1946" s="601"/>
      <c r="N1946" s="602"/>
      <c r="O1946" s="215"/>
      <c r="P1946" s="215"/>
      <c r="Q1946" s="215"/>
      <c r="R1946" s="215"/>
      <c r="S1946" s="215"/>
      <c r="T1946" s="215"/>
      <c r="U1946" s="215"/>
      <c r="V1946" s="215"/>
      <c r="W1946" s="215"/>
      <c r="X1946" s="215"/>
      <c r="Y1946" s="215"/>
      <c r="Z1946" s="215"/>
      <c r="AA1946" s="215"/>
      <c r="AB1946" s="215"/>
      <c r="AC1946" s="215"/>
      <c r="AD1946" s="215"/>
      <c r="AH1946" s="355">
        <f t="shared" si="1871"/>
        <v>0</v>
      </c>
      <c r="AI1946" s="355"/>
      <c r="AJ1946" s="355">
        <f t="shared" si="1872"/>
        <v>0</v>
      </c>
      <c r="AK1946" s="355"/>
      <c r="AL1946" s="355">
        <f t="shared" si="1873"/>
        <v>0</v>
      </c>
      <c r="AM1946" s="355"/>
      <c r="AN1946" s="355">
        <f t="shared" si="1874"/>
        <v>0</v>
      </c>
      <c r="AO1946" s="355"/>
      <c r="AQ1946" s="355">
        <f t="shared" si="1875"/>
        <v>0</v>
      </c>
      <c r="AR1946" s="355"/>
      <c r="AS1946" s="355">
        <f t="shared" si="1876"/>
        <v>0</v>
      </c>
      <c r="AT1946" s="355"/>
      <c r="AU1946" s="355">
        <f t="shared" si="1877"/>
        <v>0</v>
      </c>
      <c r="AV1946" s="355"/>
      <c r="AW1946" s="355">
        <f t="shared" si="1878"/>
        <v>0</v>
      </c>
      <c r="AX1946" s="355"/>
      <c r="AZ1946" s="355">
        <f t="shared" si="1879"/>
        <v>0</v>
      </c>
      <c r="BA1946" s="355"/>
      <c r="BB1946" s="355">
        <f t="shared" si="1880"/>
        <v>0</v>
      </c>
      <c r="BC1946" s="355"/>
      <c r="BD1946" s="355">
        <f t="shared" si="1881"/>
        <v>0</v>
      </c>
      <c r="BE1946" s="355"/>
      <c r="BF1946" s="355">
        <f t="shared" si="1882"/>
        <v>0</v>
      </c>
      <c r="BG1946" s="355"/>
      <c r="BI1946" s="355">
        <f t="shared" si="1883"/>
        <v>0</v>
      </c>
      <c r="BJ1946" s="355"/>
      <c r="BK1946" s="355">
        <f t="shared" si="1884"/>
        <v>0</v>
      </c>
      <c r="BL1946" s="355"/>
      <c r="BM1946" s="355">
        <f t="shared" si="1885"/>
        <v>0</v>
      </c>
      <c r="BN1946" s="355"/>
      <c r="BO1946" s="355">
        <f t="shared" si="1886"/>
        <v>0</v>
      </c>
      <c r="BP1946" s="355"/>
      <c r="BR1946" s="355">
        <f t="shared" si="1887"/>
        <v>0</v>
      </c>
      <c r="BS1946" s="355"/>
      <c r="BT1946" s="355">
        <f t="shared" si="1888"/>
        <v>0</v>
      </c>
      <c r="BU1946" s="355"/>
      <c r="BV1946" s="355">
        <f t="shared" si="1889"/>
        <v>0</v>
      </c>
      <c r="BW1946" s="355"/>
      <c r="BX1946" s="355">
        <f t="shared" si="1890"/>
        <v>0</v>
      </c>
      <c r="BY1946" s="355"/>
      <c r="CA1946" s="355">
        <f t="shared" si="1891"/>
        <v>0</v>
      </c>
      <c r="CB1946" s="355"/>
      <c r="CC1946" s="355">
        <f t="shared" si="1892"/>
        <v>0</v>
      </c>
      <c r="CD1946" s="355"/>
      <c r="CE1946" s="355">
        <f t="shared" si="1893"/>
        <v>0</v>
      </c>
      <c r="CF1946" s="355"/>
      <c r="CG1946" s="355">
        <f t="shared" si="1894"/>
        <v>0</v>
      </c>
      <c r="CH1946" s="355"/>
      <c r="CJ1946" s="355">
        <f t="shared" si="1895"/>
        <v>0</v>
      </c>
      <c r="CK1946" s="355"/>
      <c r="CL1946" s="355">
        <f t="shared" si="1896"/>
        <v>0</v>
      </c>
      <c r="CM1946" s="355"/>
      <c r="CN1946" s="355">
        <f t="shared" si="1897"/>
        <v>0</v>
      </c>
      <c r="CO1946" s="355"/>
      <c r="CP1946" s="355">
        <f t="shared" si="1898"/>
        <v>0</v>
      </c>
      <c r="CQ1946" s="355"/>
      <c r="CS1946" s="355">
        <f t="shared" si="1899"/>
        <v>0</v>
      </c>
      <c r="CT1946" s="355"/>
      <c r="EM1946" s="355">
        <f t="shared" si="1900"/>
        <v>0</v>
      </c>
      <c r="EN1946" s="355"/>
    </row>
    <row r="1947" spans="3:144">
      <c r="C1947" s="510"/>
      <c r="D1947" s="538"/>
      <c r="E1947" s="539"/>
      <c r="F1947" s="540"/>
      <c r="G1947" s="581" t="s">
        <v>464</v>
      </c>
      <c r="H1947" s="581"/>
      <c r="I1947" s="302"/>
      <c r="J1947" s="604" t="s">
        <v>45</v>
      </c>
      <c r="K1947" s="604"/>
      <c r="L1947" s="604"/>
      <c r="M1947" s="604"/>
      <c r="N1947" s="605"/>
      <c r="O1947" s="215"/>
      <c r="P1947" s="215"/>
      <c r="Q1947" s="215"/>
      <c r="R1947" s="215"/>
      <c r="S1947" s="215"/>
      <c r="T1947" s="215"/>
      <c r="U1947" s="215"/>
      <c r="V1947" s="215"/>
      <c r="W1947" s="215"/>
      <c r="X1947" s="215"/>
      <c r="Y1947" s="215"/>
      <c r="Z1947" s="215"/>
      <c r="AA1947" s="215"/>
      <c r="AB1947" s="215"/>
      <c r="AC1947" s="215"/>
      <c r="AD1947" s="215"/>
      <c r="AH1947" s="355">
        <f t="shared" si="1871"/>
        <v>0</v>
      </c>
      <c r="AI1947" s="355"/>
      <c r="AJ1947" s="355">
        <f t="shared" si="1872"/>
        <v>0</v>
      </c>
      <c r="AK1947" s="355"/>
      <c r="AL1947" s="355">
        <f t="shared" si="1873"/>
        <v>0</v>
      </c>
      <c r="AM1947" s="355"/>
      <c r="AN1947" s="355">
        <f t="shared" si="1874"/>
        <v>0</v>
      </c>
      <c r="AO1947" s="355"/>
      <c r="AQ1947" s="355">
        <f t="shared" si="1875"/>
        <v>0</v>
      </c>
      <c r="AR1947" s="355"/>
      <c r="AS1947" s="355">
        <f t="shared" si="1876"/>
        <v>0</v>
      </c>
      <c r="AT1947" s="355"/>
      <c r="AU1947" s="355">
        <f t="shared" si="1877"/>
        <v>0</v>
      </c>
      <c r="AV1947" s="355"/>
      <c r="AW1947" s="355">
        <f t="shared" si="1878"/>
        <v>0</v>
      </c>
      <c r="AX1947" s="355"/>
      <c r="AZ1947" s="355">
        <f t="shared" si="1879"/>
        <v>0</v>
      </c>
      <c r="BA1947" s="355"/>
      <c r="BB1947" s="355">
        <f t="shared" si="1880"/>
        <v>0</v>
      </c>
      <c r="BC1947" s="355"/>
      <c r="BD1947" s="355">
        <f t="shared" si="1881"/>
        <v>0</v>
      </c>
      <c r="BE1947" s="355"/>
      <c r="BF1947" s="355">
        <f t="shared" si="1882"/>
        <v>0</v>
      </c>
      <c r="BG1947" s="355"/>
      <c r="BI1947" s="355">
        <f t="shared" si="1883"/>
        <v>0</v>
      </c>
      <c r="BJ1947" s="355"/>
      <c r="BK1947" s="355">
        <f t="shared" si="1884"/>
        <v>0</v>
      </c>
      <c r="BL1947" s="355"/>
      <c r="BM1947" s="355">
        <f t="shared" si="1885"/>
        <v>0</v>
      </c>
      <c r="BN1947" s="355"/>
      <c r="BO1947" s="355">
        <f t="shared" si="1886"/>
        <v>0</v>
      </c>
      <c r="BP1947" s="355"/>
      <c r="BR1947" s="355">
        <f t="shared" si="1887"/>
        <v>0</v>
      </c>
      <c r="BS1947" s="355"/>
      <c r="BT1947" s="355">
        <f t="shared" si="1888"/>
        <v>0</v>
      </c>
      <c r="BU1947" s="355"/>
      <c r="BV1947" s="355">
        <f t="shared" si="1889"/>
        <v>0</v>
      </c>
      <c r="BW1947" s="355"/>
      <c r="BX1947" s="355">
        <f t="shared" si="1890"/>
        <v>0</v>
      </c>
      <c r="BY1947" s="355"/>
      <c r="CA1947" s="355">
        <f t="shared" si="1891"/>
        <v>0</v>
      </c>
      <c r="CB1947" s="355"/>
      <c r="CC1947" s="355">
        <f t="shared" si="1892"/>
        <v>0</v>
      </c>
      <c r="CD1947" s="355"/>
      <c r="CE1947" s="355">
        <f t="shared" si="1893"/>
        <v>0</v>
      </c>
      <c r="CF1947" s="355"/>
      <c r="CG1947" s="355">
        <f t="shared" si="1894"/>
        <v>0</v>
      </c>
      <c r="CH1947" s="355"/>
      <c r="CJ1947" s="355">
        <f t="shared" si="1895"/>
        <v>0</v>
      </c>
      <c r="CK1947" s="355"/>
      <c r="CL1947" s="355">
        <f t="shared" si="1896"/>
        <v>0</v>
      </c>
      <c r="CM1947" s="355"/>
      <c r="CN1947" s="355">
        <f t="shared" si="1897"/>
        <v>0</v>
      </c>
      <c r="CO1947" s="355"/>
      <c r="CP1947" s="355">
        <f t="shared" si="1898"/>
        <v>0</v>
      </c>
      <c r="CQ1947" s="355"/>
      <c r="CS1947" s="355">
        <f t="shared" si="1899"/>
        <v>0</v>
      </c>
      <c r="CT1947" s="355"/>
      <c r="EM1947" s="355">
        <f t="shared" si="1900"/>
        <v>0</v>
      </c>
      <c r="EN1947" s="355"/>
    </row>
    <row r="1948" spans="3:144" ht="24" customHeight="1">
      <c r="C1948" s="510"/>
      <c r="D1948" s="538"/>
      <c r="E1948" s="539"/>
      <c r="F1948" s="540"/>
      <c r="G1948" s="518" t="s">
        <v>465</v>
      </c>
      <c r="H1948" s="518"/>
      <c r="I1948" s="583" t="s">
        <v>466</v>
      </c>
      <c r="J1948" s="583"/>
      <c r="K1948" s="583"/>
      <c r="L1948" s="583"/>
      <c r="M1948" s="583"/>
      <c r="N1948" s="583"/>
      <c r="O1948" s="215"/>
      <c r="P1948" s="215"/>
      <c r="Q1948" s="215"/>
      <c r="R1948" s="215"/>
      <c r="S1948" s="215"/>
      <c r="T1948" s="215"/>
      <c r="U1948" s="215"/>
      <c r="V1948" s="215"/>
      <c r="W1948" s="215"/>
      <c r="X1948" s="215"/>
      <c r="Y1948" s="215"/>
      <c r="Z1948" s="215"/>
      <c r="AA1948" s="215"/>
      <c r="AB1948" s="215"/>
      <c r="AC1948" s="215"/>
      <c r="AD1948" s="215"/>
      <c r="AH1948" s="355">
        <f t="shared" si="1871"/>
        <v>0</v>
      </c>
      <c r="AI1948" s="355"/>
      <c r="AJ1948" s="355">
        <f t="shared" si="1872"/>
        <v>0</v>
      </c>
      <c r="AK1948" s="355"/>
      <c r="AL1948" s="355">
        <f t="shared" si="1873"/>
        <v>0</v>
      </c>
      <c r="AM1948" s="355"/>
      <c r="AN1948" s="355">
        <f t="shared" si="1874"/>
        <v>0</v>
      </c>
      <c r="AO1948" s="355"/>
      <c r="AQ1948" s="355">
        <f t="shared" si="1875"/>
        <v>0</v>
      </c>
      <c r="AR1948" s="355"/>
      <c r="AS1948" s="355">
        <f t="shared" si="1876"/>
        <v>0</v>
      </c>
      <c r="AT1948" s="355"/>
      <c r="AU1948" s="355">
        <f t="shared" si="1877"/>
        <v>0</v>
      </c>
      <c r="AV1948" s="355"/>
      <c r="AW1948" s="355">
        <f t="shared" si="1878"/>
        <v>0</v>
      </c>
      <c r="AX1948" s="355"/>
      <c r="AZ1948" s="355">
        <f t="shared" si="1879"/>
        <v>0</v>
      </c>
      <c r="BA1948" s="355"/>
      <c r="BB1948" s="355">
        <f t="shared" si="1880"/>
        <v>0</v>
      </c>
      <c r="BC1948" s="355"/>
      <c r="BD1948" s="355">
        <f t="shared" si="1881"/>
        <v>0</v>
      </c>
      <c r="BE1948" s="355"/>
      <c r="BF1948" s="355">
        <f t="shared" si="1882"/>
        <v>0</v>
      </c>
      <c r="BG1948" s="355"/>
      <c r="BI1948" s="355">
        <f t="shared" si="1883"/>
        <v>0</v>
      </c>
      <c r="BJ1948" s="355"/>
      <c r="BK1948" s="355">
        <f t="shared" si="1884"/>
        <v>0</v>
      </c>
      <c r="BL1948" s="355"/>
      <c r="BM1948" s="355">
        <f t="shared" si="1885"/>
        <v>0</v>
      </c>
      <c r="BN1948" s="355"/>
      <c r="BO1948" s="355">
        <f t="shared" si="1886"/>
        <v>0</v>
      </c>
      <c r="BP1948" s="355"/>
      <c r="BR1948" s="355">
        <f t="shared" si="1887"/>
        <v>0</v>
      </c>
      <c r="BS1948" s="355"/>
      <c r="BT1948" s="355">
        <f t="shared" si="1888"/>
        <v>0</v>
      </c>
      <c r="BU1948" s="355"/>
      <c r="BV1948" s="355">
        <f t="shared" si="1889"/>
        <v>0</v>
      </c>
      <c r="BW1948" s="355"/>
      <c r="BX1948" s="355">
        <f t="shared" si="1890"/>
        <v>0</v>
      </c>
      <c r="BY1948" s="355"/>
      <c r="CA1948" s="355">
        <f t="shared" si="1891"/>
        <v>0</v>
      </c>
      <c r="CB1948" s="355"/>
      <c r="CC1948" s="355">
        <f t="shared" si="1892"/>
        <v>0</v>
      </c>
      <c r="CD1948" s="355"/>
      <c r="CE1948" s="355">
        <f t="shared" si="1893"/>
        <v>0</v>
      </c>
      <c r="CF1948" s="355"/>
      <c r="CG1948" s="355">
        <f t="shared" si="1894"/>
        <v>0</v>
      </c>
      <c r="CH1948" s="355"/>
      <c r="CJ1948" s="355">
        <f t="shared" si="1895"/>
        <v>0</v>
      </c>
      <c r="CK1948" s="355"/>
      <c r="CL1948" s="355">
        <f t="shared" si="1896"/>
        <v>0</v>
      </c>
      <c r="CM1948" s="355"/>
      <c r="CN1948" s="355">
        <f t="shared" si="1897"/>
        <v>0</v>
      </c>
      <c r="CO1948" s="355"/>
      <c r="CP1948" s="355">
        <f t="shared" si="1898"/>
        <v>0</v>
      </c>
      <c r="CQ1948" s="355"/>
      <c r="CS1948" s="355">
        <f t="shared" si="1899"/>
        <v>0</v>
      </c>
      <c r="CT1948" s="355"/>
      <c r="EM1948" s="355">
        <f t="shared" si="1900"/>
        <v>0</v>
      </c>
      <c r="EN1948" s="355"/>
    </row>
    <row r="1949" spans="3:144" ht="36" customHeight="1">
      <c r="C1949" s="510"/>
      <c r="D1949" s="538"/>
      <c r="E1949" s="539"/>
      <c r="F1949" s="540"/>
      <c r="G1949" s="518" t="s">
        <v>467</v>
      </c>
      <c r="H1949" s="518"/>
      <c r="I1949" s="524" t="s">
        <v>468</v>
      </c>
      <c r="J1949" s="524"/>
      <c r="K1949" s="524"/>
      <c r="L1949" s="524"/>
      <c r="M1949" s="524"/>
      <c r="N1949" s="524"/>
      <c r="O1949" s="215"/>
      <c r="P1949" s="215"/>
      <c r="Q1949" s="215"/>
      <c r="R1949" s="215"/>
      <c r="S1949" s="215"/>
      <c r="T1949" s="215"/>
      <c r="U1949" s="215"/>
      <c r="V1949" s="215"/>
      <c r="W1949" s="215"/>
      <c r="X1949" s="215"/>
      <c r="Y1949" s="215"/>
      <c r="Z1949" s="215"/>
      <c r="AA1949" s="215"/>
      <c r="AB1949" s="215"/>
      <c r="AC1949" s="215"/>
      <c r="AD1949" s="215"/>
      <c r="AH1949" s="355">
        <f t="shared" si="1871"/>
        <v>0</v>
      </c>
      <c r="AI1949" s="355"/>
      <c r="AJ1949" s="355">
        <f t="shared" si="1872"/>
        <v>0</v>
      </c>
      <c r="AK1949" s="355"/>
      <c r="AL1949" s="355">
        <f t="shared" si="1873"/>
        <v>0</v>
      </c>
      <c r="AM1949" s="355"/>
      <c r="AN1949" s="355">
        <f t="shared" si="1874"/>
        <v>0</v>
      </c>
      <c r="AO1949" s="355"/>
      <c r="AQ1949" s="355">
        <f t="shared" si="1875"/>
        <v>0</v>
      </c>
      <c r="AR1949" s="355"/>
      <c r="AS1949" s="355">
        <f t="shared" si="1876"/>
        <v>0</v>
      </c>
      <c r="AT1949" s="355"/>
      <c r="AU1949" s="355">
        <f t="shared" si="1877"/>
        <v>0</v>
      </c>
      <c r="AV1949" s="355"/>
      <c r="AW1949" s="355">
        <f t="shared" si="1878"/>
        <v>0</v>
      </c>
      <c r="AX1949" s="355"/>
      <c r="AZ1949" s="355">
        <f t="shared" si="1879"/>
        <v>0</v>
      </c>
      <c r="BA1949" s="355"/>
      <c r="BB1949" s="355">
        <f t="shared" si="1880"/>
        <v>0</v>
      </c>
      <c r="BC1949" s="355"/>
      <c r="BD1949" s="355">
        <f t="shared" si="1881"/>
        <v>0</v>
      </c>
      <c r="BE1949" s="355"/>
      <c r="BF1949" s="355">
        <f t="shared" si="1882"/>
        <v>0</v>
      </c>
      <c r="BG1949" s="355"/>
      <c r="BI1949" s="355">
        <f t="shared" si="1883"/>
        <v>0</v>
      </c>
      <c r="BJ1949" s="355"/>
      <c r="BK1949" s="355">
        <f t="shared" si="1884"/>
        <v>0</v>
      </c>
      <c r="BL1949" s="355"/>
      <c r="BM1949" s="355">
        <f t="shared" si="1885"/>
        <v>0</v>
      </c>
      <c r="BN1949" s="355"/>
      <c r="BO1949" s="355">
        <f t="shared" si="1886"/>
        <v>0</v>
      </c>
      <c r="BP1949" s="355"/>
      <c r="BR1949" s="355">
        <f t="shared" si="1887"/>
        <v>0</v>
      </c>
      <c r="BS1949" s="355"/>
      <c r="BT1949" s="355">
        <f t="shared" si="1888"/>
        <v>0</v>
      </c>
      <c r="BU1949" s="355"/>
      <c r="BV1949" s="355">
        <f t="shared" si="1889"/>
        <v>0</v>
      </c>
      <c r="BW1949" s="355"/>
      <c r="BX1949" s="355">
        <f t="shared" si="1890"/>
        <v>0</v>
      </c>
      <c r="BY1949" s="355"/>
      <c r="CA1949" s="355">
        <f t="shared" si="1891"/>
        <v>0</v>
      </c>
      <c r="CB1949" s="355"/>
      <c r="CC1949" s="355">
        <f t="shared" si="1892"/>
        <v>0</v>
      </c>
      <c r="CD1949" s="355"/>
      <c r="CE1949" s="355">
        <f t="shared" si="1893"/>
        <v>0</v>
      </c>
      <c r="CF1949" s="355"/>
      <c r="CG1949" s="355">
        <f t="shared" si="1894"/>
        <v>0</v>
      </c>
      <c r="CH1949" s="355"/>
      <c r="CJ1949" s="355">
        <f t="shared" si="1895"/>
        <v>0</v>
      </c>
      <c r="CK1949" s="355"/>
      <c r="CL1949" s="355">
        <f t="shared" si="1896"/>
        <v>0</v>
      </c>
      <c r="CM1949" s="355"/>
      <c r="CN1949" s="355">
        <f t="shared" si="1897"/>
        <v>0</v>
      </c>
      <c r="CO1949" s="355"/>
      <c r="CP1949" s="355">
        <f t="shared" si="1898"/>
        <v>0</v>
      </c>
      <c r="CQ1949" s="355"/>
      <c r="CS1949" s="355">
        <f t="shared" si="1899"/>
        <v>0</v>
      </c>
      <c r="CT1949" s="355"/>
      <c r="EM1949" s="355">
        <f t="shared" si="1900"/>
        <v>0</v>
      </c>
      <c r="EN1949" s="355"/>
    </row>
    <row r="1950" spans="3:144" ht="24" customHeight="1">
      <c r="C1950" s="510"/>
      <c r="D1950" s="538"/>
      <c r="E1950" s="539"/>
      <c r="F1950" s="540"/>
      <c r="G1950" s="518" t="s">
        <v>469</v>
      </c>
      <c r="H1950" s="518"/>
      <c r="I1950" s="524" t="s">
        <v>470</v>
      </c>
      <c r="J1950" s="524"/>
      <c r="K1950" s="524"/>
      <c r="L1950" s="524"/>
      <c r="M1950" s="524"/>
      <c r="N1950" s="524"/>
      <c r="O1950" s="215"/>
      <c r="P1950" s="215"/>
      <c r="Q1950" s="215"/>
      <c r="R1950" s="215"/>
      <c r="S1950" s="215"/>
      <c r="T1950" s="215"/>
      <c r="U1950" s="215"/>
      <c r="V1950" s="215"/>
      <c r="W1950" s="215"/>
      <c r="X1950" s="215"/>
      <c r="Y1950" s="215"/>
      <c r="Z1950" s="215"/>
      <c r="AA1950" s="215"/>
      <c r="AB1950" s="215"/>
      <c r="AC1950" s="215"/>
      <c r="AD1950" s="215"/>
      <c r="AH1950" s="355">
        <f t="shared" si="1871"/>
        <v>0</v>
      </c>
      <c r="AI1950" s="355"/>
      <c r="AJ1950" s="355">
        <f t="shared" si="1872"/>
        <v>0</v>
      </c>
      <c r="AK1950" s="355"/>
      <c r="AL1950" s="355">
        <f t="shared" si="1873"/>
        <v>0</v>
      </c>
      <c r="AM1950" s="355"/>
      <c r="AN1950" s="355">
        <f t="shared" si="1874"/>
        <v>0</v>
      </c>
      <c r="AO1950" s="355"/>
      <c r="AQ1950" s="355">
        <f t="shared" si="1875"/>
        <v>0</v>
      </c>
      <c r="AR1950" s="355"/>
      <c r="AS1950" s="355">
        <f t="shared" si="1876"/>
        <v>0</v>
      </c>
      <c r="AT1950" s="355"/>
      <c r="AU1950" s="355">
        <f t="shared" si="1877"/>
        <v>0</v>
      </c>
      <c r="AV1950" s="355"/>
      <c r="AW1950" s="355">
        <f t="shared" si="1878"/>
        <v>0</v>
      </c>
      <c r="AX1950" s="355"/>
      <c r="AZ1950" s="355">
        <f t="shared" si="1879"/>
        <v>0</v>
      </c>
      <c r="BA1950" s="355"/>
      <c r="BB1950" s="355">
        <f t="shared" si="1880"/>
        <v>0</v>
      </c>
      <c r="BC1950" s="355"/>
      <c r="BD1950" s="355">
        <f t="shared" si="1881"/>
        <v>0</v>
      </c>
      <c r="BE1950" s="355"/>
      <c r="BF1950" s="355">
        <f t="shared" si="1882"/>
        <v>0</v>
      </c>
      <c r="BG1950" s="355"/>
      <c r="BI1950" s="355">
        <f t="shared" si="1883"/>
        <v>0</v>
      </c>
      <c r="BJ1950" s="355"/>
      <c r="BK1950" s="355">
        <f t="shared" si="1884"/>
        <v>0</v>
      </c>
      <c r="BL1950" s="355"/>
      <c r="BM1950" s="355">
        <f t="shared" si="1885"/>
        <v>0</v>
      </c>
      <c r="BN1950" s="355"/>
      <c r="BO1950" s="355">
        <f t="shared" si="1886"/>
        <v>0</v>
      </c>
      <c r="BP1950" s="355"/>
      <c r="BR1950" s="355">
        <f t="shared" si="1887"/>
        <v>0</v>
      </c>
      <c r="BS1950" s="355"/>
      <c r="BT1950" s="355">
        <f t="shared" si="1888"/>
        <v>0</v>
      </c>
      <c r="BU1950" s="355"/>
      <c r="BV1950" s="355">
        <f t="shared" si="1889"/>
        <v>0</v>
      </c>
      <c r="BW1950" s="355"/>
      <c r="BX1950" s="355">
        <f t="shared" si="1890"/>
        <v>0</v>
      </c>
      <c r="BY1950" s="355"/>
      <c r="CA1950" s="355">
        <f t="shared" si="1891"/>
        <v>0</v>
      </c>
      <c r="CB1950" s="355"/>
      <c r="CC1950" s="355">
        <f t="shared" si="1892"/>
        <v>0</v>
      </c>
      <c r="CD1950" s="355"/>
      <c r="CE1950" s="355">
        <f t="shared" si="1893"/>
        <v>0</v>
      </c>
      <c r="CF1950" s="355"/>
      <c r="CG1950" s="355">
        <f t="shared" si="1894"/>
        <v>0</v>
      </c>
      <c r="CH1950" s="355"/>
      <c r="CJ1950" s="355">
        <f t="shared" si="1895"/>
        <v>0</v>
      </c>
      <c r="CK1950" s="355"/>
      <c r="CL1950" s="355">
        <f t="shared" si="1896"/>
        <v>0</v>
      </c>
      <c r="CM1950" s="355"/>
      <c r="CN1950" s="355">
        <f t="shared" si="1897"/>
        <v>0</v>
      </c>
      <c r="CO1950" s="355"/>
      <c r="CP1950" s="355">
        <f t="shared" si="1898"/>
        <v>0</v>
      </c>
      <c r="CQ1950" s="355"/>
      <c r="CS1950" s="355">
        <f t="shared" si="1899"/>
        <v>0</v>
      </c>
      <c r="CT1950" s="355"/>
      <c r="EM1950" s="355">
        <f t="shared" si="1900"/>
        <v>0</v>
      </c>
      <c r="EN1950" s="355"/>
    </row>
    <row r="1951" spans="3:144" ht="24" customHeight="1">
      <c r="C1951" s="510"/>
      <c r="D1951" s="538"/>
      <c r="E1951" s="539"/>
      <c r="F1951" s="540"/>
      <c r="G1951" s="518" t="s">
        <v>471</v>
      </c>
      <c r="H1951" s="518"/>
      <c r="I1951" s="524" t="s">
        <v>472</v>
      </c>
      <c r="J1951" s="524"/>
      <c r="K1951" s="524"/>
      <c r="L1951" s="524"/>
      <c r="M1951" s="524"/>
      <c r="N1951" s="524"/>
      <c r="O1951" s="215"/>
      <c r="P1951" s="215"/>
      <c r="Q1951" s="215"/>
      <c r="R1951" s="215"/>
      <c r="S1951" s="215"/>
      <c r="T1951" s="215"/>
      <c r="U1951" s="215"/>
      <c r="V1951" s="215"/>
      <c r="W1951" s="215"/>
      <c r="X1951" s="215"/>
      <c r="Y1951" s="215"/>
      <c r="Z1951" s="215"/>
      <c r="AA1951" s="215"/>
      <c r="AB1951" s="215"/>
      <c r="AC1951" s="215"/>
      <c r="AD1951" s="215"/>
      <c r="AH1951" s="355">
        <f t="shared" si="1871"/>
        <v>0</v>
      </c>
      <c r="AI1951" s="355"/>
      <c r="AJ1951" s="355">
        <f t="shared" si="1872"/>
        <v>0</v>
      </c>
      <c r="AK1951" s="355"/>
      <c r="AL1951" s="355">
        <f t="shared" si="1873"/>
        <v>0</v>
      </c>
      <c r="AM1951" s="355"/>
      <c r="AN1951" s="355">
        <f t="shared" si="1874"/>
        <v>0</v>
      </c>
      <c r="AO1951" s="355"/>
      <c r="AQ1951" s="355">
        <f t="shared" si="1875"/>
        <v>0</v>
      </c>
      <c r="AR1951" s="355"/>
      <c r="AS1951" s="355">
        <f t="shared" si="1876"/>
        <v>0</v>
      </c>
      <c r="AT1951" s="355"/>
      <c r="AU1951" s="355">
        <f t="shared" si="1877"/>
        <v>0</v>
      </c>
      <c r="AV1951" s="355"/>
      <c r="AW1951" s="355">
        <f t="shared" si="1878"/>
        <v>0</v>
      </c>
      <c r="AX1951" s="355"/>
      <c r="AZ1951" s="355">
        <f t="shared" si="1879"/>
        <v>0</v>
      </c>
      <c r="BA1951" s="355"/>
      <c r="BB1951" s="355">
        <f t="shared" si="1880"/>
        <v>0</v>
      </c>
      <c r="BC1951" s="355"/>
      <c r="BD1951" s="355">
        <f t="shared" si="1881"/>
        <v>0</v>
      </c>
      <c r="BE1951" s="355"/>
      <c r="BF1951" s="355">
        <f t="shared" si="1882"/>
        <v>0</v>
      </c>
      <c r="BG1951" s="355"/>
      <c r="BI1951" s="355">
        <f t="shared" si="1883"/>
        <v>0</v>
      </c>
      <c r="BJ1951" s="355"/>
      <c r="BK1951" s="355">
        <f t="shared" si="1884"/>
        <v>0</v>
      </c>
      <c r="BL1951" s="355"/>
      <c r="BM1951" s="355">
        <f t="shared" si="1885"/>
        <v>0</v>
      </c>
      <c r="BN1951" s="355"/>
      <c r="BO1951" s="355">
        <f t="shared" si="1886"/>
        <v>0</v>
      </c>
      <c r="BP1951" s="355"/>
      <c r="BR1951" s="355">
        <f t="shared" si="1887"/>
        <v>0</v>
      </c>
      <c r="BS1951" s="355"/>
      <c r="BT1951" s="355">
        <f t="shared" si="1888"/>
        <v>0</v>
      </c>
      <c r="BU1951" s="355"/>
      <c r="BV1951" s="355">
        <f t="shared" si="1889"/>
        <v>0</v>
      </c>
      <c r="BW1951" s="355"/>
      <c r="BX1951" s="355">
        <f t="shared" si="1890"/>
        <v>0</v>
      </c>
      <c r="BY1951" s="355"/>
      <c r="CA1951" s="355">
        <f t="shared" si="1891"/>
        <v>0</v>
      </c>
      <c r="CB1951" s="355"/>
      <c r="CC1951" s="355">
        <f t="shared" si="1892"/>
        <v>0</v>
      </c>
      <c r="CD1951" s="355"/>
      <c r="CE1951" s="355">
        <f t="shared" si="1893"/>
        <v>0</v>
      </c>
      <c r="CF1951" s="355"/>
      <c r="CG1951" s="355">
        <f t="shared" si="1894"/>
        <v>0</v>
      </c>
      <c r="CH1951" s="355"/>
      <c r="CJ1951" s="355">
        <f t="shared" si="1895"/>
        <v>0</v>
      </c>
      <c r="CK1951" s="355"/>
      <c r="CL1951" s="355">
        <f t="shared" si="1896"/>
        <v>0</v>
      </c>
      <c r="CM1951" s="355"/>
      <c r="CN1951" s="355">
        <f t="shared" si="1897"/>
        <v>0</v>
      </c>
      <c r="CO1951" s="355"/>
      <c r="CP1951" s="355">
        <f t="shared" si="1898"/>
        <v>0</v>
      </c>
      <c r="CQ1951" s="355"/>
      <c r="CS1951" s="355">
        <f t="shared" si="1899"/>
        <v>0</v>
      </c>
      <c r="CT1951" s="355"/>
      <c r="EM1951" s="355">
        <f t="shared" si="1900"/>
        <v>0</v>
      </c>
      <c r="EN1951" s="355"/>
    </row>
    <row r="1952" spans="3:144">
      <c r="C1952" s="510"/>
      <c r="D1952" s="538"/>
      <c r="E1952" s="539"/>
      <c r="F1952" s="540"/>
      <c r="G1952" s="518" t="s">
        <v>473</v>
      </c>
      <c r="H1952" s="518"/>
      <c r="I1952" s="524" t="s">
        <v>474</v>
      </c>
      <c r="J1952" s="524"/>
      <c r="K1952" s="524"/>
      <c r="L1952" s="524"/>
      <c r="M1952" s="524"/>
      <c r="N1952" s="524"/>
      <c r="O1952" s="215"/>
      <c r="P1952" s="215"/>
      <c r="Q1952" s="215"/>
      <c r="R1952" s="215"/>
      <c r="S1952" s="215"/>
      <c r="T1952" s="215"/>
      <c r="U1952" s="215"/>
      <c r="V1952" s="215"/>
      <c r="W1952" s="215"/>
      <c r="X1952" s="215"/>
      <c r="Y1952" s="215"/>
      <c r="Z1952" s="215"/>
      <c r="AA1952" s="215"/>
      <c r="AB1952" s="215"/>
      <c r="AC1952" s="215"/>
      <c r="AD1952" s="215"/>
      <c r="AH1952" s="355">
        <f t="shared" si="1871"/>
        <v>0</v>
      </c>
      <c r="AI1952" s="355"/>
      <c r="AJ1952" s="355">
        <f t="shared" si="1872"/>
        <v>0</v>
      </c>
      <c r="AK1952" s="355"/>
      <c r="AL1952" s="355">
        <f t="shared" si="1873"/>
        <v>0</v>
      </c>
      <c r="AM1952" s="355"/>
      <c r="AN1952" s="355">
        <f t="shared" si="1874"/>
        <v>0</v>
      </c>
      <c r="AO1952" s="355"/>
      <c r="AQ1952" s="355">
        <f t="shared" si="1875"/>
        <v>0</v>
      </c>
      <c r="AR1952" s="355"/>
      <c r="AS1952" s="355">
        <f t="shared" si="1876"/>
        <v>0</v>
      </c>
      <c r="AT1952" s="355"/>
      <c r="AU1952" s="355">
        <f t="shared" si="1877"/>
        <v>0</v>
      </c>
      <c r="AV1952" s="355"/>
      <c r="AW1952" s="355">
        <f t="shared" si="1878"/>
        <v>0</v>
      </c>
      <c r="AX1952" s="355"/>
      <c r="AZ1952" s="355">
        <f t="shared" si="1879"/>
        <v>0</v>
      </c>
      <c r="BA1952" s="355"/>
      <c r="BB1952" s="355">
        <f t="shared" si="1880"/>
        <v>0</v>
      </c>
      <c r="BC1952" s="355"/>
      <c r="BD1952" s="355">
        <f t="shared" si="1881"/>
        <v>0</v>
      </c>
      <c r="BE1952" s="355"/>
      <c r="BF1952" s="355">
        <f t="shared" si="1882"/>
        <v>0</v>
      </c>
      <c r="BG1952" s="355"/>
      <c r="BI1952" s="355">
        <f t="shared" si="1883"/>
        <v>0</v>
      </c>
      <c r="BJ1952" s="355"/>
      <c r="BK1952" s="355">
        <f t="shared" si="1884"/>
        <v>0</v>
      </c>
      <c r="BL1952" s="355"/>
      <c r="BM1952" s="355">
        <f t="shared" si="1885"/>
        <v>0</v>
      </c>
      <c r="BN1952" s="355"/>
      <c r="BO1952" s="355">
        <f t="shared" si="1886"/>
        <v>0</v>
      </c>
      <c r="BP1952" s="355"/>
      <c r="BR1952" s="355">
        <f t="shared" si="1887"/>
        <v>0</v>
      </c>
      <c r="BS1952" s="355"/>
      <c r="BT1952" s="355">
        <f t="shared" si="1888"/>
        <v>0</v>
      </c>
      <c r="BU1952" s="355"/>
      <c r="BV1952" s="355">
        <f t="shared" si="1889"/>
        <v>0</v>
      </c>
      <c r="BW1952" s="355"/>
      <c r="BX1952" s="355">
        <f t="shared" si="1890"/>
        <v>0</v>
      </c>
      <c r="BY1952" s="355"/>
      <c r="CA1952" s="355">
        <f t="shared" si="1891"/>
        <v>0</v>
      </c>
      <c r="CB1952" s="355"/>
      <c r="CC1952" s="355">
        <f t="shared" si="1892"/>
        <v>0</v>
      </c>
      <c r="CD1952" s="355"/>
      <c r="CE1952" s="355">
        <f t="shared" si="1893"/>
        <v>0</v>
      </c>
      <c r="CF1952" s="355"/>
      <c r="CG1952" s="355">
        <f t="shared" si="1894"/>
        <v>0</v>
      </c>
      <c r="CH1952" s="355"/>
      <c r="CJ1952" s="355">
        <f t="shared" si="1895"/>
        <v>0</v>
      </c>
      <c r="CK1952" s="355"/>
      <c r="CL1952" s="355">
        <f t="shared" si="1896"/>
        <v>0</v>
      </c>
      <c r="CM1952" s="355"/>
      <c r="CN1952" s="355">
        <f t="shared" si="1897"/>
        <v>0</v>
      </c>
      <c r="CO1952" s="355"/>
      <c r="CP1952" s="355">
        <f t="shared" si="1898"/>
        <v>0</v>
      </c>
      <c r="CQ1952" s="355"/>
      <c r="CS1952" s="355">
        <f t="shared" si="1899"/>
        <v>0</v>
      </c>
      <c r="CT1952" s="355"/>
      <c r="EM1952" s="355">
        <f t="shared" si="1900"/>
        <v>0</v>
      </c>
      <c r="EN1952" s="355"/>
    </row>
    <row r="1953" spans="3:144" ht="24" customHeight="1">
      <c r="C1953" s="510"/>
      <c r="D1953" s="538"/>
      <c r="E1953" s="539"/>
      <c r="F1953" s="540"/>
      <c r="G1953" s="518" t="s">
        <v>475</v>
      </c>
      <c r="H1953" s="518"/>
      <c r="I1953" s="524" t="s">
        <v>476</v>
      </c>
      <c r="J1953" s="524"/>
      <c r="K1953" s="524"/>
      <c r="L1953" s="524"/>
      <c r="M1953" s="524"/>
      <c r="N1953" s="524"/>
      <c r="O1953" s="215"/>
      <c r="P1953" s="215"/>
      <c r="Q1953" s="215"/>
      <c r="R1953" s="215"/>
      <c r="S1953" s="215"/>
      <c r="T1953" s="215"/>
      <c r="U1953" s="215"/>
      <c r="V1953" s="215"/>
      <c r="W1953" s="215"/>
      <c r="X1953" s="215"/>
      <c r="Y1953" s="215"/>
      <c r="Z1953" s="215"/>
      <c r="AA1953" s="215"/>
      <c r="AB1953" s="215"/>
      <c r="AC1953" s="215"/>
      <c r="AD1953" s="215"/>
      <c r="AH1953" s="355">
        <f t="shared" si="1871"/>
        <v>0</v>
      </c>
      <c r="AI1953" s="355"/>
      <c r="AJ1953" s="355">
        <f t="shared" si="1872"/>
        <v>0</v>
      </c>
      <c r="AK1953" s="355"/>
      <c r="AL1953" s="355">
        <f t="shared" si="1873"/>
        <v>0</v>
      </c>
      <c r="AM1953" s="355"/>
      <c r="AN1953" s="355">
        <f t="shared" si="1874"/>
        <v>0</v>
      </c>
      <c r="AO1953" s="355"/>
      <c r="AQ1953" s="355">
        <f t="shared" si="1875"/>
        <v>0</v>
      </c>
      <c r="AR1953" s="355"/>
      <c r="AS1953" s="355">
        <f t="shared" si="1876"/>
        <v>0</v>
      </c>
      <c r="AT1953" s="355"/>
      <c r="AU1953" s="355">
        <f t="shared" si="1877"/>
        <v>0</v>
      </c>
      <c r="AV1953" s="355"/>
      <c r="AW1953" s="355">
        <f t="shared" si="1878"/>
        <v>0</v>
      </c>
      <c r="AX1953" s="355"/>
      <c r="AZ1953" s="355">
        <f t="shared" si="1879"/>
        <v>0</v>
      </c>
      <c r="BA1953" s="355"/>
      <c r="BB1953" s="355">
        <f t="shared" si="1880"/>
        <v>0</v>
      </c>
      <c r="BC1953" s="355"/>
      <c r="BD1953" s="355">
        <f t="shared" si="1881"/>
        <v>0</v>
      </c>
      <c r="BE1953" s="355"/>
      <c r="BF1953" s="355">
        <f t="shared" si="1882"/>
        <v>0</v>
      </c>
      <c r="BG1953" s="355"/>
      <c r="BI1953" s="355">
        <f t="shared" si="1883"/>
        <v>0</v>
      </c>
      <c r="BJ1953" s="355"/>
      <c r="BK1953" s="355">
        <f t="shared" si="1884"/>
        <v>0</v>
      </c>
      <c r="BL1953" s="355"/>
      <c r="BM1953" s="355">
        <f t="shared" si="1885"/>
        <v>0</v>
      </c>
      <c r="BN1953" s="355"/>
      <c r="BO1953" s="355">
        <f t="shared" si="1886"/>
        <v>0</v>
      </c>
      <c r="BP1953" s="355"/>
      <c r="BR1953" s="355">
        <f t="shared" si="1887"/>
        <v>0</v>
      </c>
      <c r="BS1953" s="355"/>
      <c r="BT1953" s="355">
        <f t="shared" si="1888"/>
        <v>0</v>
      </c>
      <c r="BU1953" s="355"/>
      <c r="BV1953" s="355">
        <f t="shared" si="1889"/>
        <v>0</v>
      </c>
      <c r="BW1953" s="355"/>
      <c r="BX1953" s="355">
        <f t="shared" si="1890"/>
        <v>0</v>
      </c>
      <c r="BY1953" s="355"/>
      <c r="CA1953" s="355">
        <f t="shared" si="1891"/>
        <v>0</v>
      </c>
      <c r="CB1953" s="355"/>
      <c r="CC1953" s="355">
        <f t="shared" si="1892"/>
        <v>0</v>
      </c>
      <c r="CD1953" s="355"/>
      <c r="CE1953" s="355">
        <f t="shared" si="1893"/>
        <v>0</v>
      </c>
      <c r="CF1953" s="355"/>
      <c r="CG1953" s="355">
        <f t="shared" si="1894"/>
        <v>0</v>
      </c>
      <c r="CH1953" s="355"/>
      <c r="CJ1953" s="355">
        <f t="shared" si="1895"/>
        <v>0</v>
      </c>
      <c r="CK1953" s="355"/>
      <c r="CL1953" s="355">
        <f t="shared" si="1896"/>
        <v>0</v>
      </c>
      <c r="CM1953" s="355"/>
      <c r="CN1953" s="355">
        <f t="shared" si="1897"/>
        <v>0</v>
      </c>
      <c r="CO1953" s="355"/>
      <c r="CP1953" s="355">
        <f t="shared" si="1898"/>
        <v>0</v>
      </c>
      <c r="CQ1953" s="355"/>
      <c r="CS1953" s="355">
        <f t="shared" si="1899"/>
        <v>0</v>
      </c>
      <c r="CT1953" s="355"/>
      <c r="EM1953" s="355">
        <f t="shared" si="1900"/>
        <v>0</v>
      </c>
      <c r="EN1953" s="355"/>
    </row>
    <row r="1954" spans="3:144">
      <c r="C1954" s="510"/>
      <c r="D1954" s="538"/>
      <c r="E1954" s="539"/>
      <c r="F1954" s="540"/>
      <c r="G1954" s="518" t="s">
        <v>477</v>
      </c>
      <c r="H1954" s="518"/>
      <c r="I1954" s="524" t="s">
        <v>478</v>
      </c>
      <c r="J1954" s="524"/>
      <c r="K1954" s="524"/>
      <c r="L1954" s="524"/>
      <c r="M1954" s="524"/>
      <c r="N1954" s="524"/>
      <c r="O1954" s="215"/>
      <c r="P1954" s="215"/>
      <c r="Q1954" s="215"/>
      <c r="R1954" s="215"/>
      <c r="S1954" s="215"/>
      <c r="T1954" s="215"/>
      <c r="U1954" s="215"/>
      <c r="V1954" s="215"/>
      <c r="W1954" s="215"/>
      <c r="X1954" s="215"/>
      <c r="Y1954" s="215"/>
      <c r="Z1954" s="215"/>
      <c r="AA1954" s="215"/>
      <c r="AB1954" s="215"/>
      <c r="AC1954" s="215"/>
      <c r="AD1954" s="215"/>
      <c r="AH1954" s="355">
        <f t="shared" si="1871"/>
        <v>0</v>
      </c>
      <c r="AI1954" s="355"/>
      <c r="AJ1954" s="355">
        <f t="shared" si="1872"/>
        <v>0</v>
      </c>
      <c r="AK1954" s="355"/>
      <c r="AL1954" s="355">
        <f t="shared" si="1873"/>
        <v>0</v>
      </c>
      <c r="AM1954" s="355"/>
      <c r="AN1954" s="355">
        <f t="shared" si="1874"/>
        <v>0</v>
      </c>
      <c r="AO1954" s="355"/>
      <c r="AQ1954" s="355">
        <f t="shared" si="1875"/>
        <v>0</v>
      </c>
      <c r="AR1954" s="355"/>
      <c r="AS1954" s="355">
        <f t="shared" si="1876"/>
        <v>0</v>
      </c>
      <c r="AT1954" s="355"/>
      <c r="AU1954" s="355">
        <f t="shared" si="1877"/>
        <v>0</v>
      </c>
      <c r="AV1954" s="355"/>
      <c r="AW1954" s="355">
        <f t="shared" si="1878"/>
        <v>0</v>
      </c>
      <c r="AX1954" s="355"/>
      <c r="AZ1954" s="355">
        <f t="shared" si="1879"/>
        <v>0</v>
      </c>
      <c r="BA1954" s="355"/>
      <c r="BB1954" s="355">
        <f t="shared" si="1880"/>
        <v>0</v>
      </c>
      <c r="BC1954" s="355"/>
      <c r="BD1954" s="355">
        <f t="shared" si="1881"/>
        <v>0</v>
      </c>
      <c r="BE1954" s="355"/>
      <c r="BF1954" s="355">
        <f t="shared" si="1882"/>
        <v>0</v>
      </c>
      <c r="BG1954" s="355"/>
      <c r="BI1954" s="355">
        <f t="shared" si="1883"/>
        <v>0</v>
      </c>
      <c r="BJ1954" s="355"/>
      <c r="BK1954" s="355">
        <f t="shared" si="1884"/>
        <v>0</v>
      </c>
      <c r="BL1954" s="355"/>
      <c r="BM1954" s="355">
        <f t="shared" si="1885"/>
        <v>0</v>
      </c>
      <c r="BN1954" s="355"/>
      <c r="BO1954" s="355">
        <f t="shared" si="1886"/>
        <v>0</v>
      </c>
      <c r="BP1954" s="355"/>
      <c r="BR1954" s="355">
        <f t="shared" si="1887"/>
        <v>0</v>
      </c>
      <c r="BS1954" s="355"/>
      <c r="BT1954" s="355">
        <f t="shared" si="1888"/>
        <v>0</v>
      </c>
      <c r="BU1954" s="355"/>
      <c r="BV1954" s="355">
        <f t="shared" si="1889"/>
        <v>0</v>
      </c>
      <c r="BW1954" s="355"/>
      <c r="BX1954" s="355">
        <f t="shared" si="1890"/>
        <v>0</v>
      </c>
      <c r="BY1954" s="355"/>
      <c r="CA1954" s="355">
        <f t="shared" si="1891"/>
        <v>0</v>
      </c>
      <c r="CB1954" s="355"/>
      <c r="CC1954" s="355">
        <f t="shared" si="1892"/>
        <v>0</v>
      </c>
      <c r="CD1954" s="355"/>
      <c r="CE1954" s="355">
        <f t="shared" si="1893"/>
        <v>0</v>
      </c>
      <c r="CF1954" s="355"/>
      <c r="CG1954" s="355">
        <f t="shared" si="1894"/>
        <v>0</v>
      </c>
      <c r="CH1954" s="355"/>
      <c r="CJ1954" s="355">
        <f t="shared" si="1895"/>
        <v>0</v>
      </c>
      <c r="CK1954" s="355"/>
      <c r="CL1954" s="355">
        <f t="shared" si="1896"/>
        <v>0</v>
      </c>
      <c r="CM1954" s="355"/>
      <c r="CN1954" s="355">
        <f t="shared" si="1897"/>
        <v>0</v>
      </c>
      <c r="CO1954" s="355"/>
      <c r="CP1954" s="355">
        <f t="shared" si="1898"/>
        <v>0</v>
      </c>
      <c r="CQ1954" s="355"/>
      <c r="CS1954" s="355">
        <f t="shared" si="1899"/>
        <v>0</v>
      </c>
      <c r="CT1954" s="355"/>
      <c r="EM1954" s="355">
        <f t="shared" si="1900"/>
        <v>0</v>
      </c>
      <c r="EN1954" s="355"/>
    </row>
    <row r="1955" spans="3:144" ht="24" customHeight="1">
      <c r="C1955" s="510"/>
      <c r="D1955" s="538"/>
      <c r="E1955" s="539"/>
      <c r="F1955" s="540"/>
      <c r="G1955" s="518" t="s">
        <v>479</v>
      </c>
      <c r="H1955" s="518"/>
      <c r="I1955" s="524" t="s">
        <v>480</v>
      </c>
      <c r="J1955" s="524"/>
      <c r="K1955" s="524"/>
      <c r="L1955" s="524"/>
      <c r="M1955" s="524"/>
      <c r="N1955" s="524"/>
      <c r="O1955" s="215"/>
      <c r="P1955" s="215"/>
      <c r="Q1955" s="215"/>
      <c r="R1955" s="215"/>
      <c r="S1955" s="215"/>
      <c r="T1955" s="215"/>
      <c r="U1955" s="215"/>
      <c r="V1955" s="215"/>
      <c r="W1955" s="215"/>
      <c r="X1955" s="215"/>
      <c r="Y1955" s="215"/>
      <c r="Z1955" s="215"/>
      <c r="AA1955" s="215"/>
      <c r="AB1955" s="215"/>
      <c r="AC1955" s="215"/>
      <c r="AD1955" s="215"/>
      <c r="AH1955" s="355">
        <f t="shared" si="1871"/>
        <v>0</v>
      </c>
      <c r="AI1955" s="355"/>
      <c r="AJ1955" s="355">
        <f t="shared" si="1872"/>
        <v>0</v>
      </c>
      <c r="AK1955" s="355"/>
      <c r="AL1955" s="355">
        <f t="shared" si="1873"/>
        <v>0</v>
      </c>
      <c r="AM1955" s="355"/>
      <c r="AN1955" s="355">
        <f t="shared" si="1874"/>
        <v>0</v>
      </c>
      <c r="AO1955" s="355"/>
      <c r="AQ1955" s="355">
        <f t="shared" si="1875"/>
        <v>0</v>
      </c>
      <c r="AR1955" s="355"/>
      <c r="AS1955" s="355">
        <f t="shared" si="1876"/>
        <v>0</v>
      </c>
      <c r="AT1955" s="355"/>
      <c r="AU1955" s="355">
        <f t="shared" si="1877"/>
        <v>0</v>
      </c>
      <c r="AV1955" s="355"/>
      <c r="AW1955" s="355">
        <f t="shared" si="1878"/>
        <v>0</v>
      </c>
      <c r="AX1955" s="355"/>
      <c r="AZ1955" s="355">
        <f t="shared" si="1879"/>
        <v>0</v>
      </c>
      <c r="BA1955" s="355"/>
      <c r="BB1955" s="355">
        <f t="shared" si="1880"/>
        <v>0</v>
      </c>
      <c r="BC1955" s="355"/>
      <c r="BD1955" s="355">
        <f t="shared" si="1881"/>
        <v>0</v>
      </c>
      <c r="BE1955" s="355"/>
      <c r="BF1955" s="355">
        <f t="shared" si="1882"/>
        <v>0</v>
      </c>
      <c r="BG1955" s="355"/>
      <c r="BI1955" s="355">
        <f t="shared" si="1883"/>
        <v>0</v>
      </c>
      <c r="BJ1955" s="355"/>
      <c r="BK1955" s="355">
        <f t="shared" si="1884"/>
        <v>0</v>
      </c>
      <c r="BL1955" s="355"/>
      <c r="BM1955" s="355">
        <f t="shared" si="1885"/>
        <v>0</v>
      </c>
      <c r="BN1955" s="355"/>
      <c r="BO1955" s="355">
        <f t="shared" si="1886"/>
        <v>0</v>
      </c>
      <c r="BP1955" s="355"/>
      <c r="BR1955" s="355">
        <f t="shared" si="1887"/>
        <v>0</v>
      </c>
      <c r="BS1955" s="355"/>
      <c r="BT1955" s="355">
        <f t="shared" si="1888"/>
        <v>0</v>
      </c>
      <c r="BU1955" s="355"/>
      <c r="BV1955" s="355">
        <f t="shared" si="1889"/>
        <v>0</v>
      </c>
      <c r="BW1955" s="355"/>
      <c r="BX1955" s="355">
        <f t="shared" si="1890"/>
        <v>0</v>
      </c>
      <c r="BY1955" s="355"/>
      <c r="CA1955" s="355">
        <f t="shared" si="1891"/>
        <v>0</v>
      </c>
      <c r="CB1955" s="355"/>
      <c r="CC1955" s="355">
        <f t="shared" si="1892"/>
        <v>0</v>
      </c>
      <c r="CD1955" s="355"/>
      <c r="CE1955" s="355">
        <f t="shared" si="1893"/>
        <v>0</v>
      </c>
      <c r="CF1955" s="355"/>
      <c r="CG1955" s="355">
        <f t="shared" si="1894"/>
        <v>0</v>
      </c>
      <c r="CH1955" s="355"/>
      <c r="CJ1955" s="355">
        <f t="shared" si="1895"/>
        <v>0</v>
      </c>
      <c r="CK1955" s="355"/>
      <c r="CL1955" s="355">
        <f t="shared" si="1896"/>
        <v>0</v>
      </c>
      <c r="CM1955" s="355"/>
      <c r="CN1955" s="355">
        <f t="shared" si="1897"/>
        <v>0</v>
      </c>
      <c r="CO1955" s="355"/>
      <c r="CP1955" s="355">
        <f t="shared" si="1898"/>
        <v>0</v>
      </c>
      <c r="CQ1955" s="355"/>
      <c r="CS1955" s="355">
        <f t="shared" si="1899"/>
        <v>0</v>
      </c>
      <c r="CT1955" s="355"/>
      <c r="EM1955" s="355">
        <f t="shared" si="1900"/>
        <v>0</v>
      </c>
      <c r="EN1955" s="355"/>
    </row>
    <row r="1956" spans="3:144" ht="36" customHeight="1">
      <c r="C1956" s="510"/>
      <c r="D1956" s="538"/>
      <c r="E1956" s="539"/>
      <c r="F1956" s="540"/>
      <c r="G1956" s="518" t="s">
        <v>481</v>
      </c>
      <c r="H1956" s="518"/>
      <c r="I1956" s="580" t="s">
        <v>482</v>
      </c>
      <c r="J1956" s="580"/>
      <c r="K1956" s="580"/>
      <c r="L1956" s="580"/>
      <c r="M1956" s="580"/>
      <c r="N1956" s="580"/>
      <c r="O1956" s="215"/>
      <c r="P1956" s="215"/>
      <c r="Q1956" s="215"/>
      <c r="R1956" s="215"/>
      <c r="S1956" s="215"/>
      <c r="T1956" s="215"/>
      <c r="U1956" s="215"/>
      <c r="V1956" s="215"/>
      <c r="W1956" s="215"/>
      <c r="X1956" s="215"/>
      <c r="Y1956" s="215"/>
      <c r="Z1956" s="215"/>
      <c r="AA1956" s="215"/>
      <c r="AB1956" s="215"/>
      <c r="AC1956" s="215"/>
      <c r="AD1956" s="215"/>
      <c r="AH1956" s="355">
        <f t="shared" si="1871"/>
        <v>0</v>
      </c>
      <c r="AI1956" s="355"/>
      <c r="AJ1956" s="355">
        <f t="shared" si="1872"/>
        <v>0</v>
      </c>
      <c r="AK1956" s="355"/>
      <c r="AL1956" s="355">
        <f t="shared" si="1873"/>
        <v>0</v>
      </c>
      <c r="AM1956" s="355"/>
      <c r="AN1956" s="355">
        <f t="shared" si="1874"/>
        <v>0</v>
      </c>
      <c r="AO1956" s="355"/>
      <c r="AQ1956" s="355">
        <f t="shared" si="1875"/>
        <v>0</v>
      </c>
      <c r="AR1956" s="355"/>
      <c r="AS1956" s="355">
        <f t="shared" si="1876"/>
        <v>0</v>
      </c>
      <c r="AT1956" s="355"/>
      <c r="AU1956" s="355">
        <f t="shared" si="1877"/>
        <v>0</v>
      </c>
      <c r="AV1956" s="355"/>
      <c r="AW1956" s="355">
        <f t="shared" si="1878"/>
        <v>0</v>
      </c>
      <c r="AX1956" s="355"/>
      <c r="AZ1956" s="355">
        <f t="shared" si="1879"/>
        <v>0</v>
      </c>
      <c r="BA1956" s="355"/>
      <c r="BB1956" s="355">
        <f t="shared" si="1880"/>
        <v>0</v>
      </c>
      <c r="BC1956" s="355"/>
      <c r="BD1956" s="355">
        <f t="shared" si="1881"/>
        <v>0</v>
      </c>
      <c r="BE1956" s="355"/>
      <c r="BF1956" s="355">
        <f t="shared" si="1882"/>
        <v>0</v>
      </c>
      <c r="BG1956" s="355"/>
      <c r="BI1956" s="355">
        <f t="shared" si="1883"/>
        <v>0</v>
      </c>
      <c r="BJ1956" s="355"/>
      <c r="BK1956" s="355">
        <f t="shared" si="1884"/>
        <v>0</v>
      </c>
      <c r="BL1956" s="355"/>
      <c r="BM1956" s="355">
        <f t="shared" si="1885"/>
        <v>0</v>
      </c>
      <c r="BN1956" s="355"/>
      <c r="BO1956" s="355">
        <f t="shared" si="1886"/>
        <v>0</v>
      </c>
      <c r="BP1956" s="355"/>
      <c r="BR1956" s="355">
        <f t="shared" si="1887"/>
        <v>0</v>
      </c>
      <c r="BS1956" s="355"/>
      <c r="BT1956" s="355">
        <f t="shared" si="1888"/>
        <v>0</v>
      </c>
      <c r="BU1956" s="355"/>
      <c r="BV1956" s="355">
        <f t="shared" si="1889"/>
        <v>0</v>
      </c>
      <c r="BW1956" s="355"/>
      <c r="BX1956" s="355">
        <f t="shared" si="1890"/>
        <v>0</v>
      </c>
      <c r="BY1956" s="355"/>
      <c r="CA1956" s="355">
        <f t="shared" si="1891"/>
        <v>0</v>
      </c>
      <c r="CB1956" s="355"/>
      <c r="CC1956" s="355">
        <f t="shared" si="1892"/>
        <v>0</v>
      </c>
      <c r="CD1956" s="355"/>
      <c r="CE1956" s="355">
        <f t="shared" si="1893"/>
        <v>0</v>
      </c>
      <c r="CF1956" s="355"/>
      <c r="CG1956" s="355">
        <f t="shared" si="1894"/>
        <v>0</v>
      </c>
      <c r="CH1956" s="355"/>
      <c r="CJ1956" s="355">
        <f t="shared" si="1895"/>
        <v>0</v>
      </c>
      <c r="CK1956" s="355"/>
      <c r="CL1956" s="355">
        <f t="shared" si="1896"/>
        <v>0</v>
      </c>
      <c r="CM1956" s="355"/>
      <c r="CN1956" s="355">
        <f t="shared" si="1897"/>
        <v>0</v>
      </c>
      <c r="CO1956" s="355"/>
      <c r="CP1956" s="355">
        <f t="shared" si="1898"/>
        <v>0</v>
      </c>
      <c r="CQ1956" s="355"/>
      <c r="CS1956" s="355">
        <f t="shared" si="1899"/>
        <v>0</v>
      </c>
      <c r="CT1956" s="355"/>
      <c r="EM1956" s="355">
        <f t="shared" si="1900"/>
        <v>0</v>
      </c>
      <c r="EN1956" s="355"/>
    </row>
    <row r="1957" spans="3:144" ht="24" customHeight="1">
      <c r="C1957" s="510"/>
      <c r="D1957" s="538"/>
      <c r="E1957" s="539"/>
      <c r="F1957" s="540"/>
      <c r="G1957" s="519" t="s">
        <v>483</v>
      </c>
      <c r="H1957" s="520"/>
      <c r="I1957" s="303"/>
      <c r="J1957" s="606" t="s">
        <v>484</v>
      </c>
      <c r="K1957" s="606"/>
      <c r="L1957" s="606"/>
      <c r="M1957" s="606"/>
      <c r="N1957" s="607"/>
      <c r="O1957" s="215"/>
      <c r="P1957" s="215"/>
      <c r="Q1957" s="215"/>
      <c r="R1957" s="215"/>
      <c r="S1957" s="215"/>
      <c r="T1957" s="215"/>
      <c r="U1957" s="215"/>
      <c r="V1957" s="215"/>
      <c r="W1957" s="215"/>
      <c r="X1957" s="215"/>
      <c r="Y1957" s="215"/>
      <c r="Z1957" s="215"/>
      <c r="AA1957" s="215"/>
      <c r="AB1957" s="215"/>
      <c r="AC1957" s="215"/>
      <c r="AD1957" s="215"/>
      <c r="AH1957" s="355">
        <f t="shared" si="1871"/>
        <v>0</v>
      </c>
      <c r="AI1957" s="355"/>
      <c r="AJ1957" s="355">
        <f t="shared" si="1872"/>
        <v>0</v>
      </c>
      <c r="AK1957" s="355"/>
      <c r="AL1957" s="355">
        <f t="shared" si="1873"/>
        <v>0</v>
      </c>
      <c r="AM1957" s="355"/>
      <c r="AN1957" s="355">
        <f t="shared" si="1874"/>
        <v>0</v>
      </c>
      <c r="AO1957" s="355"/>
      <c r="AQ1957" s="355">
        <f t="shared" si="1875"/>
        <v>0</v>
      </c>
      <c r="AR1957" s="355"/>
      <c r="AS1957" s="355">
        <f t="shared" si="1876"/>
        <v>0</v>
      </c>
      <c r="AT1957" s="355"/>
      <c r="AU1957" s="355">
        <f t="shared" si="1877"/>
        <v>0</v>
      </c>
      <c r="AV1957" s="355"/>
      <c r="AW1957" s="355">
        <f t="shared" si="1878"/>
        <v>0</v>
      </c>
      <c r="AX1957" s="355"/>
      <c r="AZ1957" s="355">
        <f t="shared" si="1879"/>
        <v>0</v>
      </c>
      <c r="BA1957" s="355"/>
      <c r="BB1957" s="355">
        <f t="shared" si="1880"/>
        <v>0</v>
      </c>
      <c r="BC1957" s="355"/>
      <c r="BD1957" s="355">
        <f t="shared" si="1881"/>
        <v>0</v>
      </c>
      <c r="BE1957" s="355"/>
      <c r="BF1957" s="355">
        <f t="shared" si="1882"/>
        <v>0</v>
      </c>
      <c r="BG1957" s="355"/>
      <c r="BI1957" s="355">
        <f t="shared" si="1883"/>
        <v>0</v>
      </c>
      <c r="BJ1957" s="355"/>
      <c r="BK1957" s="355">
        <f t="shared" si="1884"/>
        <v>0</v>
      </c>
      <c r="BL1957" s="355"/>
      <c r="BM1957" s="355">
        <f t="shared" si="1885"/>
        <v>0</v>
      </c>
      <c r="BN1957" s="355"/>
      <c r="BO1957" s="355">
        <f t="shared" si="1886"/>
        <v>0</v>
      </c>
      <c r="BP1957" s="355"/>
      <c r="BR1957" s="355">
        <f t="shared" si="1887"/>
        <v>0</v>
      </c>
      <c r="BS1957" s="355"/>
      <c r="BT1957" s="355">
        <f t="shared" si="1888"/>
        <v>0</v>
      </c>
      <c r="BU1957" s="355"/>
      <c r="BV1957" s="355">
        <f t="shared" si="1889"/>
        <v>0</v>
      </c>
      <c r="BW1957" s="355"/>
      <c r="BX1957" s="355">
        <f t="shared" si="1890"/>
        <v>0</v>
      </c>
      <c r="BY1957" s="355"/>
      <c r="CA1957" s="355">
        <f t="shared" si="1891"/>
        <v>0</v>
      </c>
      <c r="CB1957" s="355"/>
      <c r="CC1957" s="355">
        <f t="shared" si="1892"/>
        <v>0</v>
      </c>
      <c r="CD1957" s="355"/>
      <c r="CE1957" s="355">
        <f t="shared" si="1893"/>
        <v>0</v>
      </c>
      <c r="CF1957" s="355"/>
      <c r="CG1957" s="355">
        <f t="shared" si="1894"/>
        <v>0</v>
      </c>
      <c r="CH1957" s="355"/>
      <c r="CJ1957" s="355">
        <f t="shared" si="1895"/>
        <v>0</v>
      </c>
      <c r="CK1957" s="355"/>
      <c r="CL1957" s="355">
        <f t="shared" si="1896"/>
        <v>0</v>
      </c>
      <c r="CM1957" s="355"/>
      <c r="CN1957" s="355">
        <f t="shared" si="1897"/>
        <v>0</v>
      </c>
      <c r="CO1957" s="355"/>
      <c r="CP1957" s="355">
        <f t="shared" si="1898"/>
        <v>0</v>
      </c>
      <c r="CQ1957" s="355"/>
      <c r="CS1957" s="355">
        <f t="shared" si="1899"/>
        <v>0</v>
      </c>
      <c r="CT1957" s="355"/>
      <c r="EM1957" s="355">
        <f t="shared" si="1900"/>
        <v>0</v>
      </c>
      <c r="EN1957" s="355"/>
    </row>
    <row r="1958" spans="3:144" ht="24" customHeight="1">
      <c r="C1958" s="510"/>
      <c r="D1958" s="538"/>
      <c r="E1958" s="539"/>
      <c r="F1958" s="540"/>
      <c r="G1958" s="519" t="s">
        <v>485</v>
      </c>
      <c r="H1958" s="520"/>
      <c r="I1958" s="304"/>
      <c r="J1958" s="601" t="s">
        <v>486</v>
      </c>
      <c r="K1958" s="601"/>
      <c r="L1958" s="601"/>
      <c r="M1958" s="601"/>
      <c r="N1958" s="602"/>
      <c r="O1958" s="215"/>
      <c r="P1958" s="215"/>
      <c r="Q1958" s="215"/>
      <c r="R1958" s="215"/>
      <c r="S1958" s="215"/>
      <c r="T1958" s="215"/>
      <c r="U1958" s="215"/>
      <c r="V1958" s="215"/>
      <c r="W1958" s="215"/>
      <c r="X1958" s="215"/>
      <c r="Y1958" s="215"/>
      <c r="Z1958" s="215"/>
      <c r="AA1958" s="215"/>
      <c r="AB1958" s="215"/>
      <c r="AC1958" s="215"/>
      <c r="AD1958" s="215"/>
      <c r="AH1958" s="355">
        <f t="shared" si="1871"/>
        <v>0</v>
      </c>
      <c r="AI1958" s="355"/>
      <c r="AJ1958" s="355">
        <f t="shared" si="1872"/>
        <v>0</v>
      </c>
      <c r="AK1958" s="355"/>
      <c r="AL1958" s="355">
        <f t="shared" si="1873"/>
        <v>0</v>
      </c>
      <c r="AM1958" s="355"/>
      <c r="AN1958" s="355">
        <f t="shared" si="1874"/>
        <v>0</v>
      </c>
      <c r="AO1958" s="355"/>
      <c r="AQ1958" s="355">
        <f t="shared" si="1875"/>
        <v>0</v>
      </c>
      <c r="AR1958" s="355"/>
      <c r="AS1958" s="355">
        <f t="shared" si="1876"/>
        <v>0</v>
      </c>
      <c r="AT1958" s="355"/>
      <c r="AU1958" s="355">
        <f t="shared" si="1877"/>
        <v>0</v>
      </c>
      <c r="AV1958" s="355"/>
      <c r="AW1958" s="355">
        <f t="shared" si="1878"/>
        <v>0</v>
      </c>
      <c r="AX1958" s="355"/>
      <c r="AZ1958" s="355">
        <f t="shared" si="1879"/>
        <v>0</v>
      </c>
      <c r="BA1958" s="355"/>
      <c r="BB1958" s="355">
        <f t="shared" si="1880"/>
        <v>0</v>
      </c>
      <c r="BC1958" s="355"/>
      <c r="BD1958" s="355">
        <f t="shared" si="1881"/>
        <v>0</v>
      </c>
      <c r="BE1958" s="355"/>
      <c r="BF1958" s="355">
        <f t="shared" si="1882"/>
        <v>0</v>
      </c>
      <c r="BG1958" s="355"/>
      <c r="BI1958" s="355">
        <f t="shared" si="1883"/>
        <v>0</v>
      </c>
      <c r="BJ1958" s="355"/>
      <c r="BK1958" s="355">
        <f t="shared" si="1884"/>
        <v>0</v>
      </c>
      <c r="BL1958" s="355"/>
      <c r="BM1958" s="355">
        <f t="shared" si="1885"/>
        <v>0</v>
      </c>
      <c r="BN1958" s="355"/>
      <c r="BO1958" s="355">
        <f t="shared" si="1886"/>
        <v>0</v>
      </c>
      <c r="BP1958" s="355"/>
      <c r="BR1958" s="355">
        <f t="shared" si="1887"/>
        <v>0</v>
      </c>
      <c r="BS1958" s="355"/>
      <c r="BT1958" s="355">
        <f t="shared" si="1888"/>
        <v>0</v>
      </c>
      <c r="BU1958" s="355"/>
      <c r="BV1958" s="355">
        <f t="shared" si="1889"/>
        <v>0</v>
      </c>
      <c r="BW1958" s="355"/>
      <c r="BX1958" s="355">
        <f t="shared" si="1890"/>
        <v>0</v>
      </c>
      <c r="BY1958" s="355"/>
      <c r="CA1958" s="355">
        <f t="shared" si="1891"/>
        <v>0</v>
      </c>
      <c r="CB1958" s="355"/>
      <c r="CC1958" s="355">
        <f t="shared" si="1892"/>
        <v>0</v>
      </c>
      <c r="CD1958" s="355"/>
      <c r="CE1958" s="355">
        <f t="shared" si="1893"/>
        <v>0</v>
      </c>
      <c r="CF1958" s="355"/>
      <c r="CG1958" s="355">
        <f t="shared" si="1894"/>
        <v>0</v>
      </c>
      <c r="CH1958" s="355"/>
      <c r="CJ1958" s="355">
        <f t="shared" si="1895"/>
        <v>0</v>
      </c>
      <c r="CK1958" s="355"/>
      <c r="CL1958" s="355">
        <f t="shared" si="1896"/>
        <v>0</v>
      </c>
      <c r="CM1958" s="355"/>
      <c r="CN1958" s="355">
        <f t="shared" si="1897"/>
        <v>0</v>
      </c>
      <c r="CO1958" s="355"/>
      <c r="CP1958" s="355">
        <f t="shared" si="1898"/>
        <v>0</v>
      </c>
      <c r="CQ1958" s="355"/>
      <c r="CS1958" s="355">
        <f t="shared" si="1899"/>
        <v>0</v>
      </c>
      <c r="CT1958" s="355"/>
      <c r="EM1958" s="355">
        <f t="shared" si="1900"/>
        <v>0</v>
      </c>
      <c r="EN1958" s="355"/>
    </row>
    <row r="1959" spans="3:144" ht="48" customHeight="1">
      <c r="C1959" s="510"/>
      <c r="D1959" s="538"/>
      <c r="E1959" s="539"/>
      <c r="F1959" s="540"/>
      <c r="G1959" s="519" t="s">
        <v>487</v>
      </c>
      <c r="H1959" s="520"/>
      <c r="I1959" s="304"/>
      <c r="J1959" s="601" t="s">
        <v>488</v>
      </c>
      <c r="K1959" s="601"/>
      <c r="L1959" s="601"/>
      <c r="M1959" s="601"/>
      <c r="N1959" s="602"/>
      <c r="O1959" s="215"/>
      <c r="P1959" s="215"/>
      <c r="Q1959" s="215"/>
      <c r="R1959" s="215"/>
      <c r="S1959" s="215"/>
      <c r="T1959" s="215"/>
      <c r="U1959" s="215"/>
      <c r="V1959" s="215"/>
      <c r="W1959" s="215"/>
      <c r="X1959" s="215"/>
      <c r="Y1959" s="215"/>
      <c r="Z1959" s="215"/>
      <c r="AA1959" s="215"/>
      <c r="AB1959" s="215"/>
      <c r="AC1959" s="215"/>
      <c r="AD1959" s="215"/>
      <c r="AH1959" s="355">
        <f t="shared" si="1871"/>
        <v>0</v>
      </c>
      <c r="AI1959" s="355"/>
      <c r="AJ1959" s="355">
        <f t="shared" si="1872"/>
        <v>0</v>
      </c>
      <c r="AK1959" s="355"/>
      <c r="AL1959" s="355">
        <f t="shared" si="1873"/>
        <v>0</v>
      </c>
      <c r="AM1959" s="355"/>
      <c r="AN1959" s="355">
        <f t="shared" si="1874"/>
        <v>0</v>
      </c>
      <c r="AO1959" s="355"/>
      <c r="AQ1959" s="355">
        <f t="shared" si="1875"/>
        <v>0</v>
      </c>
      <c r="AR1959" s="355"/>
      <c r="AS1959" s="355">
        <f t="shared" si="1876"/>
        <v>0</v>
      </c>
      <c r="AT1959" s="355"/>
      <c r="AU1959" s="355">
        <f t="shared" si="1877"/>
        <v>0</v>
      </c>
      <c r="AV1959" s="355"/>
      <c r="AW1959" s="355">
        <f t="shared" si="1878"/>
        <v>0</v>
      </c>
      <c r="AX1959" s="355"/>
      <c r="AZ1959" s="355">
        <f t="shared" si="1879"/>
        <v>0</v>
      </c>
      <c r="BA1959" s="355"/>
      <c r="BB1959" s="355">
        <f t="shared" si="1880"/>
        <v>0</v>
      </c>
      <c r="BC1959" s="355"/>
      <c r="BD1959" s="355">
        <f t="shared" si="1881"/>
        <v>0</v>
      </c>
      <c r="BE1959" s="355"/>
      <c r="BF1959" s="355">
        <f t="shared" si="1882"/>
        <v>0</v>
      </c>
      <c r="BG1959" s="355"/>
      <c r="BI1959" s="355">
        <f t="shared" si="1883"/>
        <v>0</v>
      </c>
      <c r="BJ1959" s="355"/>
      <c r="BK1959" s="355">
        <f t="shared" si="1884"/>
        <v>0</v>
      </c>
      <c r="BL1959" s="355"/>
      <c r="BM1959" s="355">
        <f t="shared" si="1885"/>
        <v>0</v>
      </c>
      <c r="BN1959" s="355"/>
      <c r="BO1959" s="355">
        <f t="shared" si="1886"/>
        <v>0</v>
      </c>
      <c r="BP1959" s="355"/>
      <c r="BR1959" s="355">
        <f t="shared" si="1887"/>
        <v>0</v>
      </c>
      <c r="BS1959" s="355"/>
      <c r="BT1959" s="355">
        <f t="shared" si="1888"/>
        <v>0</v>
      </c>
      <c r="BU1959" s="355"/>
      <c r="BV1959" s="355">
        <f t="shared" si="1889"/>
        <v>0</v>
      </c>
      <c r="BW1959" s="355"/>
      <c r="BX1959" s="355">
        <f t="shared" si="1890"/>
        <v>0</v>
      </c>
      <c r="BY1959" s="355"/>
      <c r="CA1959" s="355">
        <f t="shared" si="1891"/>
        <v>0</v>
      </c>
      <c r="CB1959" s="355"/>
      <c r="CC1959" s="355">
        <f t="shared" si="1892"/>
        <v>0</v>
      </c>
      <c r="CD1959" s="355"/>
      <c r="CE1959" s="355">
        <f t="shared" si="1893"/>
        <v>0</v>
      </c>
      <c r="CF1959" s="355"/>
      <c r="CG1959" s="355">
        <f t="shared" si="1894"/>
        <v>0</v>
      </c>
      <c r="CH1959" s="355"/>
      <c r="CJ1959" s="355">
        <f t="shared" si="1895"/>
        <v>0</v>
      </c>
      <c r="CK1959" s="355"/>
      <c r="CL1959" s="355">
        <f t="shared" si="1896"/>
        <v>0</v>
      </c>
      <c r="CM1959" s="355"/>
      <c r="CN1959" s="355">
        <f t="shared" si="1897"/>
        <v>0</v>
      </c>
      <c r="CO1959" s="355"/>
      <c r="CP1959" s="355">
        <f t="shared" si="1898"/>
        <v>0</v>
      </c>
      <c r="CQ1959" s="355"/>
      <c r="CS1959" s="355">
        <f t="shared" si="1899"/>
        <v>0</v>
      </c>
      <c r="CT1959" s="355"/>
      <c r="EM1959" s="355">
        <f t="shared" si="1900"/>
        <v>0</v>
      </c>
      <c r="EN1959" s="355"/>
    </row>
    <row r="1960" spans="3:144" ht="48" customHeight="1">
      <c r="C1960" s="510"/>
      <c r="D1960" s="538"/>
      <c r="E1960" s="539"/>
      <c r="F1960" s="540"/>
      <c r="G1960" s="519" t="s">
        <v>489</v>
      </c>
      <c r="H1960" s="520"/>
      <c r="I1960" s="304"/>
      <c r="J1960" s="601" t="s">
        <v>490</v>
      </c>
      <c r="K1960" s="601"/>
      <c r="L1960" s="601"/>
      <c r="M1960" s="601"/>
      <c r="N1960" s="602"/>
      <c r="O1960" s="215"/>
      <c r="P1960" s="215"/>
      <c r="Q1960" s="215"/>
      <c r="R1960" s="215"/>
      <c r="S1960" s="215"/>
      <c r="T1960" s="215"/>
      <c r="U1960" s="215"/>
      <c r="V1960" s="215"/>
      <c r="W1960" s="215"/>
      <c r="X1960" s="215"/>
      <c r="Y1960" s="215"/>
      <c r="Z1960" s="215"/>
      <c r="AA1960" s="215"/>
      <c r="AB1960" s="215"/>
      <c r="AC1960" s="215"/>
      <c r="AD1960" s="215"/>
      <c r="AH1960" s="355">
        <f t="shared" si="1871"/>
        <v>0</v>
      </c>
      <c r="AI1960" s="355"/>
      <c r="AJ1960" s="355">
        <f t="shared" si="1872"/>
        <v>0</v>
      </c>
      <c r="AK1960" s="355"/>
      <c r="AL1960" s="355">
        <f t="shared" si="1873"/>
        <v>0</v>
      </c>
      <c r="AM1960" s="355"/>
      <c r="AN1960" s="355">
        <f t="shared" si="1874"/>
        <v>0</v>
      </c>
      <c r="AO1960" s="355"/>
      <c r="AQ1960" s="355">
        <f t="shared" si="1875"/>
        <v>0</v>
      </c>
      <c r="AR1960" s="355"/>
      <c r="AS1960" s="355">
        <f t="shared" si="1876"/>
        <v>0</v>
      </c>
      <c r="AT1960" s="355"/>
      <c r="AU1960" s="355">
        <f t="shared" si="1877"/>
        <v>0</v>
      </c>
      <c r="AV1960" s="355"/>
      <c r="AW1960" s="355">
        <f t="shared" si="1878"/>
        <v>0</v>
      </c>
      <c r="AX1960" s="355"/>
      <c r="AZ1960" s="355">
        <f t="shared" si="1879"/>
        <v>0</v>
      </c>
      <c r="BA1960" s="355"/>
      <c r="BB1960" s="355">
        <f t="shared" si="1880"/>
        <v>0</v>
      </c>
      <c r="BC1960" s="355"/>
      <c r="BD1960" s="355">
        <f t="shared" si="1881"/>
        <v>0</v>
      </c>
      <c r="BE1960" s="355"/>
      <c r="BF1960" s="355">
        <f t="shared" si="1882"/>
        <v>0</v>
      </c>
      <c r="BG1960" s="355"/>
      <c r="BI1960" s="355">
        <f t="shared" si="1883"/>
        <v>0</v>
      </c>
      <c r="BJ1960" s="355"/>
      <c r="BK1960" s="355">
        <f t="shared" si="1884"/>
        <v>0</v>
      </c>
      <c r="BL1960" s="355"/>
      <c r="BM1960" s="355">
        <f t="shared" si="1885"/>
        <v>0</v>
      </c>
      <c r="BN1960" s="355"/>
      <c r="BO1960" s="355">
        <f t="shared" si="1886"/>
        <v>0</v>
      </c>
      <c r="BP1960" s="355"/>
      <c r="BR1960" s="355">
        <f t="shared" si="1887"/>
        <v>0</v>
      </c>
      <c r="BS1960" s="355"/>
      <c r="BT1960" s="355">
        <f t="shared" si="1888"/>
        <v>0</v>
      </c>
      <c r="BU1960" s="355"/>
      <c r="BV1960" s="355">
        <f t="shared" si="1889"/>
        <v>0</v>
      </c>
      <c r="BW1960" s="355"/>
      <c r="BX1960" s="355">
        <f t="shared" si="1890"/>
        <v>0</v>
      </c>
      <c r="BY1960" s="355"/>
      <c r="CA1960" s="355">
        <f t="shared" si="1891"/>
        <v>0</v>
      </c>
      <c r="CB1960" s="355"/>
      <c r="CC1960" s="355">
        <f t="shared" si="1892"/>
        <v>0</v>
      </c>
      <c r="CD1960" s="355"/>
      <c r="CE1960" s="355">
        <f t="shared" si="1893"/>
        <v>0</v>
      </c>
      <c r="CF1960" s="355"/>
      <c r="CG1960" s="355">
        <f t="shared" si="1894"/>
        <v>0</v>
      </c>
      <c r="CH1960" s="355"/>
      <c r="CJ1960" s="355">
        <f t="shared" si="1895"/>
        <v>0</v>
      </c>
      <c r="CK1960" s="355"/>
      <c r="CL1960" s="355">
        <f t="shared" si="1896"/>
        <v>0</v>
      </c>
      <c r="CM1960" s="355"/>
      <c r="CN1960" s="355">
        <f t="shared" si="1897"/>
        <v>0</v>
      </c>
      <c r="CO1960" s="355"/>
      <c r="CP1960" s="355">
        <f t="shared" si="1898"/>
        <v>0</v>
      </c>
      <c r="CQ1960" s="355"/>
      <c r="CS1960" s="355">
        <f t="shared" si="1899"/>
        <v>0</v>
      </c>
      <c r="CT1960" s="355"/>
      <c r="EM1960" s="355">
        <f t="shared" si="1900"/>
        <v>0</v>
      </c>
      <c r="EN1960" s="355"/>
    </row>
    <row r="1961" spans="3:144">
      <c r="C1961" s="510"/>
      <c r="D1961" s="538"/>
      <c r="E1961" s="539"/>
      <c r="F1961" s="540"/>
      <c r="G1961" s="582" t="s">
        <v>491</v>
      </c>
      <c r="H1961" s="603"/>
      <c r="I1961" s="302"/>
      <c r="J1961" s="604" t="s">
        <v>45</v>
      </c>
      <c r="K1961" s="604"/>
      <c r="L1961" s="604"/>
      <c r="M1961" s="604"/>
      <c r="N1961" s="605"/>
      <c r="O1961" s="215"/>
      <c r="P1961" s="215"/>
      <c r="Q1961" s="215"/>
      <c r="R1961" s="215"/>
      <c r="S1961" s="215"/>
      <c r="T1961" s="215"/>
      <c r="U1961" s="215"/>
      <c r="V1961" s="215"/>
      <c r="W1961" s="215"/>
      <c r="X1961" s="215"/>
      <c r="Y1961" s="215"/>
      <c r="Z1961" s="215"/>
      <c r="AA1961" s="215"/>
      <c r="AB1961" s="215"/>
      <c r="AC1961" s="215"/>
      <c r="AD1961" s="215"/>
      <c r="AH1961" s="355">
        <f t="shared" si="1871"/>
        <v>0</v>
      </c>
      <c r="AI1961" s="355"/>
      <c r="AJ1961" s="355">
        <f t="shared" si="1872"/>
        <v>0</v>
      </c>
      <c r="AK1961" s="355"/>
      <c r="AL1961" s="355">
        <f t="shared" si="1873"/>
        <v>0</v>
      </c>
      <c r="AM1961" s="355"/>
      <c r="AN1961" s="355">
        <f t="shared" si="1874"/>
        <v>0</v>
      </c>
      <c r="AO1961" s="355"/>
      <c r="AQ1961" s="355">
        <f t="shared" si="1875"/>
        <v>0</v>
      </c>
      <c r="AR1961" s="355"/>
      <c r="AS1961" s="355">
        <f t="shared" si="1876"/>
        <v>0</v>
      </c>
      <c r="AT1961" s="355"/>
      <c r="AU1961" s="355">
        <f t="shared" si="1877"/>
        <v>0</v>
      </c>
      <c r="AV1961" s="355"/>
      <c r="AW1961" s="355">
        <f t="shared" si="1878"/>
        <v>0</v>
      </c>
      <c r="AX1961" s="355"/>
      <c r="AZ1961" s="355">
        <f t="shared" si="1879"/>
        <v>0</v>
      </c>
      <c r="BA1961" s="355"/>
      <c r="BB1961" s="355">
        <f t="shared" si="1880"/>
        <v>0</v>
      </c>
      <c r="BC1961" s="355"/>
      <c r="BD1961" s="355">
        <f t="shared" si="1881"/>
        <v>0</v>
      </c>
      <c r="BE1961" s="355"/>
      <c r="BF1961" s="355">
        <f t="shared" si="1882"/>
        <v>0</v>
      </c>
      <c r="BG1961" s="355"/>
      <c r="BI1961" s="355">
        <f t="shared" si="1883"/>
        <v>0</v>
      </c>
      <c r="BJ1961" s="355"/>
      <c r="BK1961" s="355">
        <f t="shared" si="1884"/>
        <v>0</v>
      </c>
      <c r="BL1961" s="355"/>
      <c r="BM1961" s="355">
        <f t="shared" si="1885"/>
        <v>0</v>
      </c>
      <c r="BN1961" s="355"/>
      <c r="BO1961" s="355">
        <f t="shared" si="1886"/>
        <v>0</v>
      </c>
      <c r="BP1961" s="355"/>
      <c r="BR1961" s="355">
        <f t="shared" si="1887"/>
        <v>0</v>
      </c>
      <c r="BS1961" s="355"/>
      <c r="BT1961" s="355">
        <f t="shared" si="1888"/>
        <v>0</v>
      </c>
      <c r="BU1961" s="355"/>
      <c r="BV1961" s="355">
        <f t="shared" si="1889"/>
        <v>0</v>
      </c>
      <c r="BW1961" s="355"/>
      <c r="BX1961" s="355">
        <f t="shared" si="1890"/>
        <v>0</v>
      </c>
      <c r="BY1961" s="355"/>
      <c r="CA1961" s="355">
        <f t="shared" si="1891"/>
        <v>0</v>
      </c>
      <c r="CB1961" s="355"/>
      <c r="CC1961" s="355">
        <f t="shared" si="1892"/>
        <v>0</v>
      </c>
      <c r="CD1961" s="355"/>
      <c r="CE1961" s="355">
        <f t="shared" si="1893"/>
        <v>0</v>
      </c>
      <c r="CF1961" s="355"/>
      <c r="CG1961" s="355">
        <f t="shared" si="1894"/>
        <v>0</v>
      </c>
      <c r="CH1961" s="355"/>
      <c r="CJ1961" s="355">
        <f t="shared" si="1895"/>
        <v>0</v>
      </c>
      <c r="CK1961" s="355"/>
      <c r="CL1961" s="355">
        <f t="shared" si="1896"/>
        <v>0</v>
      </c>
      <c r="CM1961" s="355"/>
      <c r="CN1961" s="355">
        <f t="shared" si="1897"/>
        <v>0</v>
      </c>
      <c r="CO1961" s="355"/>
      <c r="CP1961" s="355">
        <f t="shared" si="1898"/>
        <v>0</v>
      </c>
      <c r="CQ1961" s="355"/>
      <c r="CS1961" s="355">
        <f t="shared" si="1899"/>
        <v>0</v>
      </c>
      <c r="CT1961" s="355"/>
      <c r="EM1961" s="355">
        <f t="shared" si="1900"/>
        <v>0</v>
      </c>
      <c r="EN1961" s="355"/>
    </row>
    <row r="1962" spans="3:144" ht="24" customHeight="1">
      <c r="C1962" s="510"/>
      <c r="D1962" s="538"/>
      <c r="E1962" s="539"/>
      <c r="F1962" s="540"/>
      <c r="G1962" s="518" t="s">
        <v>492</v>
      </c>
      <c r="H1962" s="518"/>
      <c r="I1962" s="583" t="s">
        <v>493</v>
      </c>
      <c r="J1962" s="583"/>
      <c r="K1962" s="583"/>
      <c r="L1962" s="583"/>
      <c r="M1962" s="583"/>
      <c r="N1962" s="583"/>
      <c r="O1962" s="215"/>
      <c r="P1962" s="215"/>
      <c r="Q1962" s="215"/>
      <c r="R1962" s="215"/>
      <c r="S1962" s="215"/>
      <c r="T1962" s="215"/>
      <c r="U1962" s="215"/>
      <c r="V1962" s="215"/>
      <c r="W1962" s="215"/>
      <c r="X1962" s="215"/>
      <c r="Y1962" s="215"/>
      <c r="Z1962" s="215"/>
      <c r="AA1962" s="215"/>
      <c r="AB1962" s="215"/>
      <c r="AC1962" s="215"/>
      <c r="AD1962" s="215"/>
      <c r="AH1962" s="355">
        <f t="shared" si="1871"/>
        <v>0</v>
      </c>
      <c r="AI1962" s="355"/>
      <c r="AJ1962" s="355">
        <f t="shared" si="1872"/>
        <v>0</v>
      </c>
      <c r="AK1962" s="355"/>
      <c r="AL1962" s="355">
        <f t="shared" si="1873"/>
        <v>0</v>
      </c>
      <c r="AM1962" s="355"/>
      <c r="AN1962" s="355">
        <f t="shared" si="1874"/>
        <v>0</v>
      </c>
      <c r="AO1962" s="355"/>
      <c r="AQ1962" s="355">
        <f t="shared" si="1875"/>
        <v>0</v>
      </c>
      <c r="AR1962" s="355"/>
      <c r="AS1962" s="355">
        <f t="shared" si="1876"/>
        <v>0</v>
      </c>
      <c r="AT1962" s="355"/>
      <c r="AU1962" s="355">
        <f t="shared" si="1877"/>
        <v>0</v>
      </c>
      <c r="AV1962" s="355"/>
      <c r="AW1962" s="355">
        <f t="shared" si="1878"/>
        <v>0</v>
      </c>
      <c r="AX1962" s="355"/>
      <c r="AZ1962" s="355">
        <f t="shared" si="1879"/>
        <v>0</v>
      </c>
      <c r="BA1962" s="355"/>
      <c r="BB1962" s="355">
        <f t="shared" si="1880"/>
        <v>0</v>
      </c>
      <c r="BC1962" s="355"/>
      <c r="BD1962" s="355">
        <f t="shared" si="1881"/>
        <v>0</v>
      </c>
      <c r="BE1962" s="355"/>
      <c r="BF1962" s="355">
        <f t="shared" si="1882"/>
        <v>0</v>
      </c>
      <c r="BG1962" s="355"/>
      <c r="BI1962" s="355">
        <f t="shared" si="1883"/>
        <v>0</v>
      </c>
      <c r="BJ1962" s="355"/>
      <c r="BK1962" s="355">
        <f t="shared" si="1884"/>
        <v>0</v>
      </c>
      <c r="BL1962" s="355"/>
      <c r="BM1962" s="355">
        <f t="shared" si="1885"/>
        <v>0</v>
      </c>
      <c r="BN1962" s="355"/>
      <c r="BO1962" s="355">
        <f t="shared" si="1886"/>
        <v>0</v>
      </c>
      <c r="BP1962" s="355"/>
      <c r="BR1962" s="355">
        <f t="shared" si="1887"/>
        <v>0</v>
      </c>
      <c r="BS1962" s="355"/>
      <c r="BT1962" s="355">
        <f t="shared" si="1888"/>
        <v>0</v>
      </c>
      <c r="BU1962" s="355"/>
      <c r="BV1962" s="355">
        <f t="shared" si="1889"/>
        <v>0</v>
      </c>
      <c r="BW1962" s="355"/>
      <c r="BX1962" s="355">
        <f t="shared" si="1890"/>
        <v>0</v>
      </c>
      <c r="BY1962" s="355"/>
      <c r="CA1962" s="355">
        <f t="shared" si="1891"/>
        <v>0</v>
      </c>
      <c r="CB1962" s="355"/>
      <c r="CC1962" s="355">
        <f t="shared" si="1892"/>
        <v>0</v>
      </c>
      <c r="CD1962" s="355"/>
      <c r="CE1962" s="355">
        <f t="shared" si="1893"/>
        <v>0</v>
      </c>
      <c r="CF1962" s="355"/>
      <c r="CG1962" s="355">
        <f t="shared" si="1894"/>
        <v>0</v>
      </c>
      <c r="CH1962" s="355"/>
      <c r="CJ1962" s="355">
        <f t="shared" si="1895"/>
        <v>0</v>
      </c>
      <c r="CK1962" s="355"/>
      <c r="CL1962" s="355">
        <f t="shared" si="1896"/>
        <v>0</v>
      </c>
      <c r="CM1962" s="355"/>
      <c r="CN1962" s="355">
        <f t="shared" si="1897"/>
        <v>0</v>
      </c>
      <c r="CO1962" s="355"/>
      <c r="CP1962" s="355">
        <f t="shared" si="1898"/>
        <v>0</v>
      </c>
      <c r="CQ1962" s="355"/>
      <c r="CS1962" s="355">
        <f t="shared" si="1899"/>
        <v>0</v>
      </c>
      <c r="CT1962" s="355"/>
      <c r="EM1962" s="355">
        <f t="shared" si="1900"/>
        <v>0</v>
      </c>
      <c r="EN1962" s="355"/>
    </row>
    <row r="1963" spans="3:144">
      <c r="C1963" s="510"/>
      <c r="D1963" s="538"/>
      <c r="E1963" s="539"/>
      <c r="F1963" s="540"/>
      <c r="G1963" s="518" t="s">
        <v>494</v>
      </c>
      <c r="H1963" s="518"/>
      <c r="I1963" s="524" t="s">
        <v>495</v>
      </c>
      <c r="J1963" s="524"/>
      <c r="K1963" s="524"/>
      <c r="L1963" s="524"/>
      <c r="M1963" s="524"/>
      <c r="N1963" s="524"/>
      <c r="O1963" s="215"/>
      <c r="P1963" s="215"/>
      <c r="Q1963" s="215"/>
      <c r="R1963" s="215"/>
      <c r="S1963" s="215"/>
      <c r="T1963" s="215"/>
      <c r="U1963" s="215"/>
      <c r="V1963" s="215"/>
      <c r="W1963" s="215"/>
      <c r="X1963" s="215"/>
      <c r="Y1963" s="215"/>
      <c r="Z1963" s="215"/>
      <c r="AA1963" s="215"/>
      <c r="AB1963" s="215"/>
      <c r="AC1963" s="215"/>
      <c r="AD1963" s="215"/>
      <c r="AH1963" s="355">
        <f t="shared" si="1871"/>
        <v>0</v>
      </c>
      <c r="AI1963" s="355"/>
      <c r="AJ1963" s="355">
        <f t="shared" si="1872"/>
        <v>0</v>
      </c>
      <c r="AK1963" s="355"/>
      <c r="AL1963" s="355">
        <f t="shared" si="1873"/>
        <v>0</v>
      </c>
      <c r="AM1963" s="355"/>
      <c r="AN1963" s="355">
        <f t="shared" si="1874"/>
        <v>0</v>
      </c>
      <c r="AO1963" s="355"/>
      <c r="AQ1963" s="355">
        <f t="shared" si="1875"/>
        <v>0</v>
      </c>
      <c r="AR1963" s="355"/>
      <c r="AS1963" s="355">
        <f t="shared" si="1876"/>
        <v>0</v>
      </c>
      <c r="AT1963" s="355"/>
      <c r="AU1963" s="355">
        <f t="shared" si="1877"/>
        <v>0</v>
      </c>
      <c r="AV1963" s="355"/>
      <c r="AW1963" s="355">
        <f t="shared" si="1878"/>
        <v>0</v>
      </c>
      <c r="AX1963" s="355"/>
      <c r="AZ1963" s="355">
        <f t="shared" si="1879"/>
        <v>0</v>
      </c>
      <c r="BA1963" s="355"/>
      <c r="BB1963" s="355">
        <f t="shared" si="1880"/>
        <v>0</v>
      </c>
      <c r="BC1963" s="355"/>
      <c r="BD1963" s="355">
        <f t="shared" si="1881"/>
        <v>0</v>
      </c>
      <c r="BE1963" s="355"/>
      <c r="BF1963" s="355">
        <f t="shared" si="1882"/>
        <v>0</v>
      </c>
      <c r="BG1963" s="355"/>
      <c r="BI1963" s="355">
        <f t="shared" si="1883"/>
        <v>0</v>
      </c>
      <c r="BJ1963" s="355"/>
      <c r="BK1963" s="355">
        <f t="shared" si="1884"/>
        <v>0</v>
      </c>
      <c r="BL1963" s="355"/>
      <c r="BM1963" s="355">
        <f t="shared" si="1885"/>
        <v>0</v>
      </c>
      <c r="BN1963" s="355"/>
      <c r="BO1963" s="355">
        <f t="shared" si="1886"/>
        <v>0</v>
      </c>
      <c r="BP1963" s="355"/>
      <c r="BR1963" s="355">
        <f t="shared" si="1887"/>
        <v>0</v>
      </c>
      <c r="BS1963" s="355"/>
      <c r="BT1963" s="355">
        <f t="shared" si="1888"/>
        <v>0</v>
      </c>
      <c r="BU1963" s="355"/>
      <c r="BV1963" s="355">
        <f t="shared" si="1889"/>
        <v>0</v>
      </c>
      <c r="BW1963" s="355"/>
      <c r="BX1963" s="355">
        <f t="shared" si="1890"/>
        <v>0</v>
      </c>
      <c r="BY1963" s="355"/>
      <c r="CA1963" s="355">
        <f t="shared" si="1891"/>
        <v>0</v>
      </c>
      <c r="CB1963" s="355"/>
      <c r="CC1963" s="355">
        <f t="shared" si="1892"/>
        <v>0</v>
      </c>
      <c r="CD1963" s="355"/>
      <c r="CE1963" s="355">
        <f t="shared" si="1893"/>
        <v>0</v>
      </c>
      <c r="CF1963" s="355"/>
      <c r="CG1963" s="355">
        <f t="shared" si="1894"/>
        <v>0</v>
      </c>
      <c r="CH1963" s="355"/>
      <c r="CJ1963" s="355">
        <f t="shared" si="1895"/>
        <v>0</v>
      </c>
      <c r="CK1963" s="355"/>
      <c r="CL1963" s="355">
        <f t="shared" si="1896"/>
        <v>0</v>
      </c>
      <c r="CM1963" s="355"/>
      <c r="CN1963" s="355">
        <f t="shared" si="1897"/>
        <v>0</v>
      </c>
      <c r="CO1963" s="355"/>
      <c r="CP1963" s="355">
        <f t="shared" si="1898"/>
        <v>0</v>
      </c>
      <c r="CQ1963" s="355"/>
      <c r="CS1963" s="355">
        <f t="shared" si="1899"/>
        <v>0</v>
      </c>
      <c r="CT1963" s="355"/>
      <c r="EM1963" s="355">
        <f t="shared" si="1900"/>
        <v>0</v>
      </c>
      <c r="EN1963" s="355"/>
    </row>
    <row r="1964" spans="3:144">
      <c r="C1964" s="598" t="s">
        <v>171</v>
      </c>
      <c r="D1964" s="599"/>
      <c r="E1964" s="599"/>
      <c r="F1964" s="599"/>
      <c r="G1964" s="599"/>
      <c r="H1964" s="600"/>
      <c r="I1964" s="524" t="s">
        <v>45</v>
      </c>
      <c r="J1964" s="524"/>
      <c r="K1964" s="524"/>
      <c r="L1964" s="524"/>
      <c r="M1964" s="524"/>
      <c r="N1964" s="524"/>
      <c r="O1964" s="215"/>
      <c r="P1964" s="215"/>
      <c r="Q1964" s="215"/>
      <c r="R1964" s="215"/>
      <c r="S1964" s="215"/>
      <c r="T1964" s="215"/>
      <c r="U1964" s="215"/>
      <c r="V1964" s="215"/>
      <c r="W1964" s="215"/>
      <c r="X1964" s="215"/>
      <c r="Y1964" s="215"/>
      <c r="Z1964" s="215"/>
      <c r="AA1964" s="215"/>
      <c r="AB1964" s="215"/>
      <c r="AC1964" s="215"/>
      <c r="AD1964" s="215"/>
      <c r="AH1964" s="355">
        <f t="shared" si="1871"/>
        <v>0</v>
      </c>
      <c r="AI1964" s="355"/>
      <c r="AJ1964" s="355">
        <f t="shared" si="1872"/>
        <v>0</v>
      </c>
      <c r="AK1964" s="355"/>
      <c r="AL1964" s="355">
        <f t="shared" si="1873"/>
        <v>0</v>
      </c>
      <c r="AM1964" s="355"/>
      <c r="AN1964" s="355">
        <f t="shared" si="1874"/>
        <v>0</v>
      </c>
      <c r="AO1964" s="355"/>
      <c r="AQ1964" s="355">
        <f t="shared" si="1875"/>
        <v>0</v>
      </c>
      <c r="AR1964" s="355"/>
      <c r="AS1964" s="355">
        <f t="shared" si="1876"/>
        <v>0</v>
      </c>
      <c r="AT1964" s="355"/>
      <c r="AU1964" s="355">
        <f t="shared" si="1877"/>
        <v>0</v>
      </c>
      <c r="AV1964" s="355"/>
      <c r="AW1964" s="355">
        <f t="shared" si="1878"/>
        <v>0</v>
      </c>
      <c r="AX1964" s="355"/>
      <c r="AZ1964" s="355">
        <f t="shared" si="1879"/>
        <v>0</v>
      </c>
      <c r="BA1964" s="355"/>
      <c r="BB1964" s="355">
        <f t="shared" si="1880"/>
        <v>0</v>
      </c>
      <c r="BC1964" s="355"/>
      <c r="BD1964" s="355">
        <f t="shared" si="1881"/>
        <v>0</v>
      </c>
      <c r="BE1964" s="355"/>
      <c r="BF1964" s="355">
        <f t="shared" si="1882"/>
        <v>0</v>
      </c>
      <c r="BG1964" s="355"/>
      <c r="BI1964" s="355">
        <f t="shared" si="1883"/>
        <v>0</v>
      </c>
      <c r="BJ1964" s="355"/>
      <c r="BK1964" s="355">
        <f t="shared" si="1884"/>
        <v>0</v>
      </c>
      <c r="BL1964" s="355"/>
      <c r="BM1964" s="355">
        <f t="shared" si="1885"/>
        <v>0</v>
      </c>
      <c r="BN1964" s="355"/>
      <c r="BO1964" s="355">
        <f t="shared" si="1886"/>
        <v>0</v>
      </c>
      <c r="BP1964" s="355"/>
      <c r="BR1964" s="355">
        <f t="shared" si="1887"/>
        <v>0</v>
      </c>
      <c r="BS1964" s="355"/>
      <c r="BT1964" s="355">
        <f t="shared" si="1888"/>
        <v>0</v>
      </c>
      <c r="BU1964" s="355"/>
      <c r="BV1964" s="355">
        <f t="shared" si="1889"/>
        <v>0</v>
      </c>
      <c r="BW1964" s="355"/>
      <c r="BX1964" s="355">
        <f t="shared" si="1890"/>
        <v>0</v>
      </c>
      <c r="BY1964" s="355"/>
      <c r="CA1964" s="355">
        <f t="shared" si="1891"/>
        <v>0</v>
      </c>
      <c r="CB1964" s="355"/>
      <c r="CC1964" s="355">
        <f t="shared" si="1892"/>
        <v>0</v>
      </c>
      <c r="CD1964" s="355"/>
      <c r="CE1964" s="355">
        <f t="shared" si="1893"/>
        <v>0</v>
      </c>
      <c r="CF1964" s="355"/>
      <c r="CG1964" s="355">
        <f t="shared" si="1894"/>
        <v>0</v>
      </c>
      <c r="CH1964" s="355"/>
      <c r="CJ1964" s="355">
        <f t="shared" si="1895"/>
        <v>0</v>
      </c>
      <c r="CK1964" s="355"/>
      <c r="CL1964" s="355">
        <f t="shared" si="1896"/>
        <v>0</v>
      </c>
      <c r="CM1964" s="355"/>
      <c r="CN1964" s="355">
        <f t="shared" si="1897"/>
        <v>0</v>
      </c>
      <c r="CO1964" s="355"/>
      <c r="CP1964" s="355">
        <f t="shared" si="1898"/>
        <v>0</v>
      </c>
      <c r="CQ1964" s="355"/>
      <c r="CS1964" s="355">
        <f t="shared" si="1899"/>
        <v>0</v>
      </c>
      <c r="CT1964" s="355"/>
      <c r="EM1964" s="355">
        <f t="shared" si="1900"/>
        <v>0</v>
      </c>
      <c r="EN1964" s="355"/>
    </row>
    <row r="1965" spans="3:144">
      <c r="C1965" s="14"/>
      <c r="D1965" s="14"/>
      <c r="E1965" s="14"/>
      <c r="F1965" s="14"/>
      <c r="G1965" s="14"/>
      <c r="H1965" s="14"/>
      <c r="I1965" s="14"/>
      <c r="J1965" s="14"/>
      <c r="K1965" s="14"/>
      <c r="L1965" s="14"/>
      <c r="M1965" s="14"/>
      <c r="N1965" s="28" t="s">
        <v>172</v>
      </c>
      <c r="O1965" s="327">
        <f>IF(COUNTIF(O1800:O1964,"NA")=165,"NA",IF(AND(SUM(COUNTIF(O1800:O1810,"NS"),COUNTIF(O1817:O1821,"NS"),COUNTIF(O1827:O1830,"NS"),COUNTIF(O1849,"NS"),COUNTIF(O1855:O1857,"NS"),COUNTIF(O1861:O1867,"NS"),COUNTIF(O1875,"NS"),COUNTIF(O1881:O1885,"NS"),COUNTIF(O1892,"NS"),COUNTIF(O1901:O1904,"NS"),COUNTIF(O1911:O1914,"NS"),COUNTIF(O1924,"NS"),COUNTIF(O1928:O1935,"NS"),COUNTIF(O1943:O1944,"NS"),COUNTIF(O1948:O1956,"NS"),COUNTIF(O1962:O1964,"NS"))&gt;0,SUM(O1800:O1810,O1817:O1821,O1827:O1830,O1849,O1855:O1857,O1861:O1867,O1875,O1881:O1885,O1892,O1901:O1904,O1911:O1914,O1924,O1928:O1935,O1943:O1944,O1948:O1956,O1962:O1964)=0),"NS",SUM(O1800:O1810,O1817:O1821,O1827:O1830,O1849,O1855:O1857,O1861:O1867,O1875,O1881:O1885,O1892,O1901:O1904,O1911:O1914,O1924,O1928:O1935,O1943:O1944,O1948:O1956,O1962:O1964)))</f>
        <v>0</v>
      </c>
      <c r="P1965" s="327">
        <f t="shared" ref="P1965:AC1965" si="1901">IF(COUNTIF(P1800:P1964,"NA")=165,"NA",IF(AND(SUM(COUNTIF(P1800:P1810,"NS"),COUNTIF(P1817:P1821,"NS"),COUNTIF(P1827:P1830,"NS"),COUNTIF(P1849,"NS"),COUNTIF(P1855:P1857,"NS"),COUNTIF(P1861:P1867,"NS"),COUNTIF(P1875,"NS"),COUNTIF(P1881:P1885,"NS"),COUNTIF(P1892,"NS"),COUNTIF(P1901:P1904,"NS"),COUNTIF(P1911:P1914,"NS"),COUNTIF(P1924,"NS"),COUNTIF(P1928:P1935,"NS"),COUNTIF(P1943:P1944,"NS"),COUNTIF(P1948:P1956,"NS"),COUNTIF(P1962:P1964,"NS"))&gt;0,SUM(P1800:P1810,P1817:P1821,P1827:P1830,P1849,P1855:P1857,P1861:P1867,P1875,P1881:P1885,P1892,P1901:P1904,P1911:P1914,P1924,P1928:P1935,P1943:P1944,P1948:P1956,P1962:P1964)=0),"NS",SUM(P1800:P1810,P1817:P1821,P1827:P1830,P1849,P1855:P1857,P1861:P1867,P1875,P1881:P1885,P1892,P1901:P1904,P1911:P1914,P1924,P1928:P1935,P1943:P1944,P1948:P1956,P1962:P1964)))</f>
        <v>0</v>
      </c>
      <c r="Q1965" s="327">
        <f t="shared" si="1901"/>
        <v>0</v>
      </c>
      <c r="R1965" s="327">
        <f t="shared" si="1901"/>
        <v>0</v>
      </c>
      <c r="S1965" s="327">
        <f t="shared" si="1901"/>
        <v>0</v>
      </c>
      <c r="T1965" s="327">
        <f t="shared" si="1901"/>
        <v>0</v>
      </c>
      <c r="U1965" s="327">
        <f t="shared" si="1901"/>
        <v>0</v>
      </c>
      <c r="V1965" s="327">
        <f t="shared" si="1901"/>
        <v>0</v>
      </c>
      <c r="W1965" s="327">
        <f t="shared" si="1901"/>
        <v>0</v>
      </c>
      <c r="X1965" s="327">
        <f t="shared" si="1901"/>
        <v>0</v>
      </c>
      <c r="Y1965" s="327">
        <f t="shared" si="1901"/>
        <v>0</v>
      </c>
      <c r="Z1965" s="327">
        <f t="shared" si="1901"/>
        <v>0</v>
      </c>
      <c r="AA1965" s="327">
        <f t="shared" si="1901"/>
        <v>0</v>
      </c>
      <c r="AB1965" s="327">
        <f t="shared" si="1901"/>
        <v>0</v>
      </c>
      <c r="AC1965" s="327">
        <f t="shared" si="1901"/>
        <v>0</v>
      </c>
      <c r="AD1965" s="327">
        <f>IF(COUNTIF(AD1800:AD1964,"NA")=165,"NA",IF(AND(SUM(COUNTIF(AD1800:AD1810,"NS"),COUNTIF(AD1817:AD1821,"NS"),COUNTIF(AD1827:AD1830,"NS"),COUNTIF(AD1849,"NS"),COUNTIF(AD1855:AD1857,"NS"),COUNTIF(AD1861:AD1867,"NS"),COUNTIF(AD1875,"NS"),COUNTIF(AD1881:AD1885,"NS"),COUNTIF(AD1892,"NS"),COUNTIF(AD1901:AD1904,"NS"),COUNTIF(AD1911:AD1914,"NS"),COUNTIF(AD1924,"NS"),COUNTIF(AD1928:AD1935,"NS"),COUNTIF(AD1943:AD1944,"NS"),COUNTIF(AD1948:AD1956,"NS"),COUNTIF(AD1962:AD1964,"NS"))&gt;0,SUM(AD1800:AD1810,AD1817:AD1821,AD1827:AD1830,AD1849,AD1855:AD1857,AD1861:AD1867,AD1875,AD1881:AD1885,AD1892,AD1901:AD1904,AD1911:AD1914,AD1924,AD1928:AD1935,AD1943:AD1944,AD1948:AD1956,AD1962:AD1964)=0),"NS",SUM(AD1800:AD1810,AD1817:AD1821,AD1827:AD1830,AD1849,AD1855:AD1857,AD1861:AD1867,AD1875,AD1881:AD1885,AD1892,AD1901:AD1904,AD1911:AD1914,AD1924,AD1928:AD1935,AD1943:AD1944,AD1948:AD1956,AD1962:AD1964)))</f>
        <v>0</v>
      </c>
      <c r="AH1965" s="447">
        <f>SUM(AN1965,AW1965,BF1965,BO1965,BX1965,CG1965,CP1965)</f>
        <v>0</v>
      </c>
      <c r="AI1965" s="447"/>
      <c r="AN1965" s="447">
        <f>SUM(AN1800:AO1964)</f>
        <v>0</v>
      </c>
      <c r="AO1965" s="447"/>
      <c r="AW1965" s="447">
        <f>SUM(AW1800:AX1964)</f>
        <v>0</v>
      </c>
      <c r="AX1965" s="447"/>
      <c r="BF1965" s="447">
        <f>SUM(BF1800:BG1964)</f>
        <v>0</v>
      </c>
      <c r="BG1965" s="447"/>
      <c r="BO1965" s="447">
        <f>SUM(BO1800:BP1964)</f>
        <v>0</v>
      </c>
      <c r="BP1965" s="447"/>
      <c r="BX1965" s="447">
        <f>SUM(BX1800:BY1964)</f>
        <v>0</v>
      </c>
      <c r="BY1965" s="447"/>
      <c r="CG1965" s="447">
        <f>SUM(CG1800:CH1964)</f>
        <v>0</v>
      </c>
      <c r="CH1965" s="447"/>
      <c r="CP1965" s="447">
        <f>SUM(CP1800:CQ1964)</f>
        <v>0</v>
      </c>
      <c r="CQ1965" s="447"/>
      <c r="CS1965" s="447">
        <f>SUM(CS1800:CT1964)</f>
        <v>0</v>
      </c>
      <c r="CT1965" s="447"/>
    </row>
    <row r="1966" spans="3:144">
      <c r="C1966" s="14"/>
      <c r="D1966" s="14"/>
      <c r="E1966" s="14"/>
      <c r="F1966" s="14"/>
      <c r="G1966" s="14"/>
      <c r="H1966" s="14"/>
      <c r="I1966" s="14"/>
      <c r="J1966" s="14"/>
      <c r="K1966" s="14"/>
      <c r="L1966" s="14"/>
      <c r="M1966" s="14"/>
      <c r="N1966" s="14"/>
      <c r="O1966" s="187"/>
      <c r="P1966" s="187"/>
      <c r="Q1966" s="187"/>
      <c r="R1966" s="187"/>
      <c r="S1966" s="187"/>
      <c r="T1966" s="187"/>
      <c r="U1966" s="187"/>
      <c r="V1966" s="187"/>
      <c r="W1966" s="187"/>
      <c r="X1966" s="187"/>
      <c r="Y1966" s="187"/>
      <c r="Z1966" s="187"/>
      <c r="AA1966" s="187"/>
      <c r="AB1966" s="187"/>
      <c r="AC1966" s="187"/>
      <c r="AD1966" s="187"/>
    </row>
    <row r="1967" spans="3:144" ht="24" customHeight="1">
      <c r="C1967" s="546" t="s">
        <v>14</v>
      </c>
      <c r="D1967" s="546"/>
      <c r="E1967" s="546"/>
      <c r="F1967" s="546"/>
      <c r="G1967" s="546"/>
      <c r="H1967" s="546"/>
      <c r="I1967" s="546"/>
      <c r="J1967" s="546"/>
      <c r="K1967" s="546"/>
      <c r="L1967" s="546"/>
      <c r="M1967" s="546"/>
      <c r="N1967" s="546"/>
      <c r="O1967" s="546"/>
      <c r="P1967" s="546"/>
      <c r="Q1967" s="546"/>
      <c r="R1967" s="546"/>
      <c r="S1967" s="546"/>
      <c r="T1967" s="546"/>
      <c r="U1967" s="546"/>
      <c r="V1967" s="546"/>
      <c r="W1967" s="546"/>
      <c r="X1967" s="546"/>
      <c r="Y1967" s="546"/>
      <c r="Z1967" s="546"/>
      <c r="AA1967" s="546"/>
      <c r="AB1967" s="546"/>
      <c r="AC1967" s="546"/>
      <c r="AD1967" s="546"/>
    </row>
    <row r="1968" spans="3:144" ht="60" customHeight="1">
      <c r="C1968" s="547"/>
      <c r="D1968" s="547"/>
      <c r="E1968" s="547"/>
      <c r="F1968" s="547"/>
      <c r="G1968" s="547"/>
      <c r="H1968" s="547"/>
      <c r="I1968" s="547"/>
      <c r="J1968" s="547"/>
      <c r="K1968" s="547"/>
      <c r="L1968" s="547"/>
      <c r="M1968" s="547"/>
      <c r="N1968" s="547"/>
      <c r="O1968" s="547"/>
      <c r="P1968" s="547"/>
      <c r="Q1968" s="547"/>
      <c r="R1968" s="547"/>
      <c r="S1968" s="547"/>
      <c r="T1968" s="547"/>
      <c r="U1968" s="547"/>
      <c r="V1968" s="547"/>
      <c r="W1968" s="547"/>
      <c r="X1968" s="547"/>
      <c r="Y1968" s="547"/>
      <c r="Z1968" s="547"/>
      <c r="AA1968" s="547"/>
      <c r="AB1968" s="547"/>
      <c r="AC1968" s="547"/>
      <c r="AD1968" s="547"/>
    </row>
    <row r="1969" spans="2:161">
      <c r="B1969" s="493" t="str">
        <f>IF(AH1965=0,"","Error: Verificar sumas por fila.")</f>
        <v/>
      </c>
      <c r="C1969" s="493"/>
      <c r="D1969" s="493"/>
      <c r="E1969" s="493"/>
      <c r="F1969" s="493"/>
      <c r="G1969" s="493"/>
      <c r="H1969" s="493"/>
      <c r="I1969" s="493"/>
      <c r="J1969" s="493"/>
      <c r="K1969" s="493"/>
      <c r="L1969" s="493"/>
      <c r="M1969" s="493"/>
      <c r="N1969" s="493"/>
      <c r="O1969" s="493"/>
      <c r="P1969" s="493"/>
      <c r="Q1969" s="493"/>
      <c r="R1969" s="493"/>
      <c r="S1969" s="493"/>
      <c r="T1969" s="493"/>
      <c r="U1969" s="493"/>
      <c r="V1969" s="493"/>
      <c r="W1969" s="493"/>
      <c r="X1969" s="493"/>
      <c r="Y1969" s="493"/>
      <c r="Z1969" s="493"/>
      <c r="AA1969" s="493"/>
      <c r="AB1969" s="493"/>
      <c r="AC1969" s="493"/>
      <c r="AD1969" s="493"/>
    </row>
    <row r="1970" spans="2:161">
      <c r="B1970" s="493" t="str">
        <f>IF(EB1816=0,"","Error: Verificar sumas por desagregado.")</f>
        <v/>
      </c>
      <c r="C1970" s="493"/>
      <c r="D1970" s="493"/>
      <c r="E1970" s="493"/>
      <c r="F1970" s="493"/>
      <c r="G1970" s="493"/>
      <c r="H1970" s="493"/>
      <c r="I1970" s="493"/>
      <c r="J1970" s="493"/>
      <c r="K1970" s="493"/>
      <c r="L1970" s="493"/>
      <c r="M1970" s="493"/>
      <c r="N1970" s="493"/>
      <c r="O1970" s="493"/>
      <c r="P1970" s="493"/>
      <c r="Q1970" s="493"/>
      <c r="R1970" s="493"/>
      <c r="S1970" s="493"/>
      <c r="T1970" s="493"/>
      <c r="U1970" s="493"/>
      <c r="V1970" s="493"/>
      <c r="W1970" s="493"/>
      <c r="X1970" s="493"/>
      <c r="Y1970" s="493"/>
      <c r="Z1970" s="493"/>
      <c r="AA1970" s="493"/>
      <c r="AB1970" s="493"/>
      <c r="AC1970" s="493"/>
      <c r="AD1970" s="493"/>
    </row>
    <row r="1971" spans="2:161">
      <c r="B1971" s="493" t="str">
        <f>IF(DQ1802=0,"","Error: Verificar coherencia aritmética con la pregunta 2.25.")</f>
        <v/>
      </c>
      <c r="C1971" s="493"/>
      <c r="D1971" s="493"/>
      <c r="E1971" s="493"/>
      <c r="F1971" s="493"/>
      <c r="G1971" s="493"/>
      <c r="H1971" s="493"/>
      <c r="I1971" s="493"/>
      <c r="J1971" s="493"/>
      <c r="K1971" s="493"/>
      <c r="L1971" s="493"/>
      <c r="M1971" s="493"/>
      <c r="N1971" s="493"/>
      <c r="O1971" s="493"/>
      <c r="P1971" s="493"/>
      <c r="Q1971" s="493"/>
      <c r="R1971" s="493"/>
      <c r="S1971" s="493"/>
      <c r="T1971" s="493"/>
      <c r="U1971" s="493"/>
      <c r="V1971" s="493"/>
      <c r="W1971" s="493"/>
      <c r="X1971" s="493"/>
      <c r="Y1971" s="493"/>
      <c r="Z1971" s="493"/>
      <c r="AA1971" s="493"/>
      <c r="AB1971" s="493"/>
      <c r="AC1971" s="493"/>
      <c r="AD1971" s="493"/>
    </row>
    <row r="1972" spans="2:161">
      <c r="B1972" s="474" t="str">
        <f>IF(CS1965=0,"","Error: Debe completar toda la información requerida.")</f>
        <v/>
      </c>
      <c r="C1972" s="474"/>
      <c r="D1972" s="474"/>
      <c r="E1972" s="474"/>
      <c r="F1972" s="474"/>
      <c r="G1972" s="474"/>
      <c r="H1972" s="474"/>
      <c r="I1972" s="474"/>
      <c r="J1972" s="474"/>
      <c r="K1972" s="474"/>
      <c r="L1972" s="474"/>
      <c r="M1972" s="474"/>
      <c r="N1972" s="474"/>
      <c r="O1972" s="474"/>
      <c r="P1972" s="474"/>
      <c r="Q1972" s="474"/>
      <c r="R1972" s="474"/>
      <c r="S1972" s="474"/>
      <c r="T1972" s="474"/>
      <c r="U1972" s="474"/>
      <c r="V1972" s="474"/>
      <c r="W1972" s="474"/>
      <c r="X1972" s="474"/>
      <c r="Y1972" s="474"/>
      <c r="Z1972" s="474"/>
      <c r="AA1972" s="474"/>
      <c r="AB1972" s="474"/>
      <c r="AC1972" s="474"/>
      <c r="AD1972" s="474"/>
    </row>
    <row r="1973" spans="2:161">
      <c r="B1973" s="508" t="str">
        <f>IF(DY1811=0,"","Alerta: Debe justificar por qué la incidencia de registro en la opción Otro es mayor al 25% en cada bien jurídico.")</f>
        <v/>
      </c>
      <c r="C1973" s="508"/>
      <c r="D1973" s="508"/>
      <c r="E1973" s="508"/>
      <c r="F1973" s="508"/>
      <c r="G1973" s="508"/>
      <c r="H1973" s="508"/>
      <c r="I1973" s="508"/>
      <c r="J1973" s="508"/>
      <c r="K1973" s="508"/>
      <c r="L1973" s="508"/>
      <c r="M1973" s="508"/>
      <c r="N1973" s="508"/>
      <c r="O1973" s="508"/>
      <c r="P1973" s="508"/>
      <c r="Q1973" s="508"/>
      <c r="R1973" s="508"/>
      <c r="S1973" s="508"/>
      <c r="T1973" s="508"/>
      <c r="U1973" s="508"/>
      <c r="V1973" s="508"/>
      <c r="W1973" s="508"/>
      <c r="X1973" s="508"/>
      <c r="Y1973" s="508"/>
      <c r="Z1973" s="508"/>
      <c r="AA1973" s="508"/>
      <c r="AB1973" s="508"/>
      <c r="AC1973" s="508"/>
      <c r="AD1973" s="508"/>
    </row>
    <row r="1974" spans="2:161"/>
    <row r="1975" spans="2:161">
      <c r="C1975" s="49" t="s">
        <v>1917</v>
      </c>
      <c r="D1975" s="49"/>
      <c r="E1975" s="49"/>
      <c r="F1975" s="49"/>
      <c r="G1975" s="49"/>
      <c r="H1975" s="49"/>
      <c r="I1975" s="49"/>
      <c r="J1975" s="49"/>
      <c r="K1975" s="49"/>
      <c r="L1975" s="49"/>
      <c r="M1975" s="49"/>
      <c r="N1975" s="49"/>
      <c r="O1975" s="49"/>
      <c r="P1975" s="49"/>
      <c r="Q1975" s="49"/>
      <c r="R1975" s="49"/>
      <c r="S1975" s="49"/>
      <c r="T1975" s="49"/>
      <c r="U1975" s="49"/>
      <c r="V1975" s="49"/>
      <c r="W1975" s="49"/>
      <c r="X1975" s="49"/>
      <c r="Y1975" s="49"/>
      <c r="Z1975" s="49"/>
      <c r="AA1975" s="49"/>
      <c r="AB1975" s="49"/>
      <c r="AC1975" s="49"/>
      <c r="AD1975" s="49"/>
      <c r="AH1975" s="355" t="s">
        <v>1983</v>
      </c>
      <c r="AI1975" s="355"/>
      <c r="AJ1975" s="355" t="s">
        <v>1984</v>
      </c>
      <c r="AK1975" s="355"/>
      <c r="AL1975" s="355" t="s">
        <v>1985</v>
      </c>
      <c r="AM1975" s="355"/>
    </row>
    <row r="1976" spans="2:161">
      <c r="C1976" s="14"/>
      <c r="D1976" s="14"/>
      <c r="E1976" s="14"/>
      <c r="F1976" s="14"/>
      <c r="G1976" s="14"/>
      <c r="H1976" s="14"/>
      <c r="I1976" s="14"/>
      <c r="J1976" s="14"/>
      <c r="K1976" s="14"/>
      <c r="L1976" s="14"/>
      <c r="M1976" s="14"/>
      <c r="N1976" s="14"/>
      <c r="O1976" s="14"/>
      <c r="P1976" s="14"/>
      <c r="Q1976" s="14"/>
      <c r="R1976" s="14"/>
      <c r="S1976" s="14"/>
      <c r="T1976" s="14"/>
      <c r="U1976" s="14"/>
      <c r="V1976" s="14"/>
      <c r="W1976" s="14"/>
      <c r="X1976" s="14"/>
      <c r="Y1976" s="14"/>
      <c r="Z1976" s="14"/>
      <c r="AA1976" s="14"/>
      <c r="AB1976" s="14"/>
      <c r="AC1976" s="14"/>
      <c r="AD1976" s="14"/>
      <c r="AH1976" s="355">
        <f>COUNTBLANK(O1980:AD2144)</f>
        <v>2640</v>
      </c>
      <c r="AI1976" s="355"/>
      <c r="AJ1976" s="355">
        <v>2640</v>
      </c>
      <c r="AK1976" s="355"/>
      <c r="AL1976" s="355">
        <v>0</v>
      </c>
      <c r="AM1976" s="355"/>
    </row>
    <row r="1977" spans="2:161" ht="36" customHeight="1">
      <c r="C1977" s="525" t="s">
        <v>515</v>
      </c>
      <c r="D1977" s="525"/>
      <c r="E1977" s="525"/>
      <c r="F1977" s="525"/>
      <c r="G1977" s="525" t="s">
        <v>20</v>
      </c>
      <c r="H1977" s="525"/>
      <c r="I1977" s="565" t="s">
        <v>208</v>
      </c>
      <c r="J1977" s="566"/>
      <c r="K1977" s="566"/>
      <c r="L1977" s="566"/>
      <c r="M1977" s="566"/>
      <c r="N1977" s="566"/>
      <c r="O1977" s="526" t="s">
        <v>1915</v>
      </c>
      <c r="P1977" s="527"/>
      <c r="Q1977" s="527"/>
      <c r="R1977" s="527"/>
      <c r="S1977" s="527"/>
      <c r="T1977" s="527"/>
      <c r="U1977" s="527"/>
      <c r="V1977" s="527"/>
      <c r="W1977" s="527"/>
      <c r="X1977" s="527"/>
      <c r="Y1977" s="527"/>
      <c r="Z1977" s="527"/>
      <c r="AA1977" s="527"/>
      <c r="AB1977" s="527"/>
      <c r="AC1977" s="527"/>
      <c r="AD1977" s="528"/>
      <c r="CY1977" s="355">
        <v>2022</v>
      </c>
      <c r="CZ1977" s="355"/>
      <c r="DA1977" s="355"/>
      <c r="DB1977" s="355"/>
      <c r="DC1977" s="355"/>
      <c r="DD1977" s="355"/>
      <c r="DE1977" s="355"/>
      <c r="DF1977" s="355"/>
      <c r="DG1977" s="355"/>
      <c r="DH1977" s="355"/>
      <c r="DI1977" s="355"/>
      <c r="DJ1977" s="355"/>
      <c r="DK1977" s="355"/>
      <c r="DL1977" s="355"/>
      <c r="DM1977" s="355"/>
      <c r="DN1977" s="355"/>
      <c r="DO1977" s="355"/>
      <c r="DP1977" s="355"/>
      <c r="EP1977" s="445" t="s">
        <v>7099</v>
      </c>
      <c r="EQ1977" s="445"/>
      <c r="ER1977" s="445"/>
      <c r="ES1977" s="445"/>
      <c r="ET1977" s="445"/>
      <c r="EU1977" s="445"/>
      <c r="EV1977" s="445"/>
      <c r="EW1977" s="445"/>
      <c r="EX1977" s="445"/>
      <c r="EY1977" s="445"/>
      <c r="EZ1977" s="445"/>
      <c r="FA1977" s="445"/>
      <c r="FB1977" s="445"/>
      <c r="FC1977" s="445"/>
      <c r="FD1977" s="445"/>
      <c r="FE1977" s="445"/>
    </row>
    <row r="1978" spans="2:161">
      <c r="C1978" s="525"/>
      <c r="D1978" s="525"/>
      <c r="E1978" s="525"/>
      <c r="F1978" s="525"/>
      <c r="G1978" s="525"/>
      <c r="H1978" s="525"/>
      <c r="I1978" s="568"/>
      <c r="J1978" s="569"/>
      <c r="K1978" s="569"/>
      <c r="L1978" s="569"/>
      <c r="M1978" s="569"/>
      <c r="N1978" s="569"/>
      <c r="O1978" s="448" t="s">
        <v>174</v>
      </c>
      <c r="P1978" s="449" t="s">
        <v>186</v>
      </c>
      <c r="Q1978" s="449" t="s">
        <v>187</v>
      </c>
      <c r="R1978" s="449" t="s">
        <v>45</v>
      </c>
      <c r="S1978" s="390" t="s">
        <v>183</v>
      </c>
      <c r="T1978" s="391"/>
      <c r="U1978" s="391"/>
      <c r="V1978" s="392"/>
      <c r="W1978" s="390" t="s">
        <v>184</v>
      </c>
      <c r="X1978" s="391"/>
      <c r="Y1978" s="391"/>
      <c r="Z1978" s="392"/>
      <c r="AA1978" s="390" t="s">
        <v>45</v>
      </c>
      <c r="AB1978" s="391"/>
      <c r="AC1978" s="391"/>
      <c r="AD1978" s="392"/>
      <c r="AH1978" s="355" t="s">
        <v>1990</v>
      </c>
      <c r="AI1978" s="355"/>
      <c r="AJ1978" s="355"/>
      <c r="AK1978" s="355"/>
      <c r="AL1978" s="355"/>
      <c r="AM1978" s="355"/>
      <c r="AN1978" s="355"/>
      <c r="AO1978" s="355"/>
      <c r="AQ1978" s="355" t="s">
        <v>1991</v>
      </c>
      <c r="AR1978" s="355"/>
      <c r="AS1978" s="355"/>
      <c r="AT1978" s="355"/>
      <c r="AU1978" s="355"/>
      <c r="AV1978" s="355"/>
      <c r="AW1978" s="355"/>
      <c r="AX1978" s="355"/>
      <c r="AZ1978" s="355" t="s">
        <v>1992</v>
      </c>
      <c r="BA1978" s="355"/>
      <c r="BB1978" s="355"/>
      <c r="BC1978" s="355"/>
      <c r="BD1978" s="355"/>
      <c r="BE1978" s="355"/>
      <c r="BF1978" s="355"/>
      <c r="BG1978" s="355"/>
      <c r="BI1978" s="355" t="s">
        <v>1993</v>
      </c>
      <c r="BJ1978" s="355"/>
      <c r="BK1978" s="355"/>
      <c r="BL1978" s="355"/>
      <c r="BM1978" s="355"/>
      <c r="BN1978" s="355"/>
      <c r="BO1978" s="355"/>
      <c r="BP1978" s="355"/>
      <c r="BR1978" s="355" t="s">
        <v>2082</v>
      </c>
      <c r="BS1978" s="355"/>
      <c r="BT1978" s="355"/>
      <c r="BU1978" s="355"/>
      <c r="BV1978" s="355"/>
      <c r="BW1978" s="355"/>
      <c r="BX1978" s="355"/>
      <c r="BY1978" s="355"/>
      <c r="CA1978" s="355" t="s">
        <v>2081</v>
      </c>
      <c r="CB1978" s="355"/>
      <c r="CC1978" s="355"/>
      <c r="CD1978" s="355"/>
      <c r="CE1978" s="355"/>
      <c r="CF1978" s="355"/>
      <c r="CG1978" s="355"/>
      <c r="CH1978" s="355"/>
      <c r="CJ1978" s="355" t="s">
        <v>2111</v>
      </c>
      <c r="CK1978" s="355"/>
      <c r="CL1978" s="355"/>
      <c r="CM1978" s="355"/>
      <c r="CN1978" s="355"/>
      <c r="CO1978" s="355"/>
      <c r="CP1978" s="355"/>
      <c r="CQ1978" s="355"/>
      <c r="CV1978" s="355">
        <v>2022</v>
      </c>
      <c r="CW1978" s="355"/>
      <c r="CY1978" s="355"/>
      <c r="CZ1978" s="355"/>
      <c r="DA1978" s="448" t="s">
        <v>174</v>
      </c>
      <c r="DB1978" s="449" t="s">
        <v>186</v>
      </c>
      <c r="DC1978" s="449" t="s">
        <v>187</v>
      </c>
      <c r="DD1978" s="449" t="s">
        <v>45</v>
      </c>
      <c r="DE1978" s="390" t="s">
        <v>183</v>
      </c>
      <c r="DF1978" s="391"/>
      <c r="DG1978" s="391"/>
      <c r="DH1978" s="392"/>
      <c r="DI1978" s="390" t="s">
        <v>184</v>
      </c>
      <c r="DJ1978" s="391"/>
      <c r="DK1978" s="391"/>
      <c r="DL1978" s="392"/>
      <c r="DM1978" s="390" t="s">
        <v>45</v>
      </c>
      <c r="DN1978" s="391"/>
      <c r="DO1978" s="391"/>
      <c r="DP1978" s="392"/>
      <c r="EP1978" s="448"/>
      <c r="EQ1978" s="449" t="s">
        <v>186</v>
      </c>
      <c r="ER1978" s="449" t="s">
        <v>187</v>
      </c>
      <c r="ES1978" s="449" t="s">
        <v>45</v>
      </c>
      <c r="ET1978" s="390" t="s">
        <v>183</v>
      </c>
      <c r="EU1978" s="391"/>
      <c r="EV1978" s="391"/>
      <c r="EW1978" s="392"/>
      <c r="EX1978" s="390" t="s">
        <v>184</v>
      </c>
      <c r="EY1978" s="391"/>
      <c r="EZ1978" s="391"/>
      <c r="FA1978" s="392"/>
      <c r="FB1978" s="390" t="s">
        <v>45</v>
      </c>
      <c r="FC1978" s="391"/>
      <c r="FD1978" s="391"/>
      <c r="FE1978" s="392"/>
    </row>
    <row r="1979" spans="2:161" ht="77.25">
      <c r="C1979" s="525"/>
      <c r="D1979" s="525"/>
      <c r="E1979" s="525"/>
      <c r="F1979" s="525"/>
      <c r="G1979" s="525"/>
      <c r="H1979" s="525"/>
      <c r="I1979" s="571"/>
      <c r="J1979" s="572"/>
      <c r="K1979" s="572"/>
      <c r="L1979" s="572"/>
      <c r="M1979" s="572"/>
      <c r="N1979" s="572"/>
      <c r="O1979" s="448"/>
      <c r="P1979" s="449"/>
      <c r="Q1979" s="449"/>
      <c r="R1979" s="449"/>
      <c r="S1979" s="230" t="s">
        <v>185</v>
      </c>
      <c r="T1979" s="77" t="s">
        <v>186</v>
      </c>
      <c r="U1979" s="77" t="s">
        <v>187</v>
      </c>
      <c r="V1979" s="77" t="s">
        <v>45</v>
      </c>
      <c r="W1979" s="230" t="s">
        <v>185</v>
      </c>
      <c r="X1979" s="77" t="s">
        <v>186</v>
      </c>
      <c r="Y1979" s="77" t="s">
        <v>187</v>
      </c>
      <c r="Z1979" s="77" t="s">
        <v>45</v>
      </c>
      <c r="AA1979" s="230" t="s">
        <v>185</v>
      </c>
      <c r="AB1979" s="77" t="s">
        <v>186</v>
      </c>
      <c r="AC1979" s="77" t="s">
        <v>187</v>
      </c>
      <c r="AD1979" s="77" t="s">
        <v>45</v>
      </c>
      <c r="AH1979" s="355" t="s">
        <v>1986</v>
      </c>
      <c r="AI1979" s="355"/>
      <c r="AJ1979" s="355" t="s">
        <v>1987</v>
      </c>
      <c r="AK1979" s="355"/>
      <c r="AL1979" s="355" t="s">
        <v>1988</v>
      </c>
      <c r="AM1979" s="355"/>
      <c r="AN1979" s="355" t="s">
        <v>1989</v>
      </c>
      <c r="AO1979" s="355"/>
      <c r="AQ1979" s="355" t="s">
        <v>1986</v>
      </c>
      <c r="AR1979" s="355"/>
      <c r="AS1979" s="355" t="s">
        <v>1987</v>
      </c>
      <c r="AT1979" s="355"/>
      <c r="AU1979" s="355" t="s">
        <v>1988</v>
      </c>
      <c r="AV1979" s="355"/>
      <c r="AW1979" s="355" t="s">
        <v>1989</v>
      </c>
      <c r="AX1979" s="355"/>
      <c r="AZ1979" s="355" t="s">
        <v>1986</v>
      </c>
      <c r="BA1979" s="355"/>
      <c r="BB1979" s="355" t="s">
        <v>1987</v>
      </c>
      <c r="BC1979" s="355"/>
      <c r="BD1979" s="355" t="s">
        <v>1988</v>
      </c>
      <c r="BE1979" s="355"/>
      <c r="BF1979" s="355" t="s">
        <v>1989</v>
      </c>
      <c r="BG1979" s="355"/>
      <c r="BI1979" s="355" t="s">
        <v>1986</v>
      </c>
      <c r="BJ1979" s="355"/>
      <c r="BK1979" s="355" t="s">
        <v>1987</v>
      </c>
      <c r="BL1979" s="355"/>
      <c r="BM1979" s="355" t="s">
        <v>1988</v>
      </c>
      <c r="BN1979" s="355"/>
      <c r="BO1979" s="355" t="s">
        <v>1989</v>
      </c>
      <c r="BP1979" s="355"/>
      <c r="BR1979" s="355" t="s">
        <v>1986</v>
      </c>
      <c r="BS1979" s="355"/>
      <c r="BT1979" s="355" t="s">
        <v>1987</v>
      </c>
      <c r="BU1979" s="355"/>
      <c r="BV1979" s="355" t="s">
        <v>1988</v>
      </c>
      <c r="BW1979" s="355"/>
      <c r="BX1979" s="355" t="s">
        <v>1989</v>
      </c>
      <c r="BY1979" s="355"/>
      <c r="CA1979" s="355" t="s">
        <v>1986</v>
      </c>
      <c r="CB1979" s="355"/>
      <c r="CC1979" s="355" t="s">
        <v>1987</v>
      </c>
      <c r="CD1979" s="355"/>
      <c r="CE1979" s="355" t="s">
        <v>1988</v>
      </c>
      <c r="CF1979" s="355"/>
      <c r="CG1979" s="355" t="s">
        <v>1989</v>
      </c>
      <c r="CH1979" s="355"/>
      <c r="CJ1979" s="355" t="s">
        <v>1986</v>
      </c>
      <c r="CK1979" s="355"/>
      <c r="CL1979" s="355" t="s">
        <v>1987</v>
      </c>
      <c r="CM1979" s="355"/>
      <c r="CN1979" s="355" t="s">
        <v>1988</v>
      </c>
      <c r="CO1979" s="355"/>
      <c r="CP1979" s="355" t="s">
        <v>1989</v>
      </c>
      <c r="CQ1979" s="355"/>
      <c r="CS1979" s="355" t="s">
        <v>2019</v>
      </c>
      <c r="CT1979" s="355"/>
      <c r="CV1979" s="470" t="s">
        <v>2083</v>
      </c>
      <c r="CW1979" s="470"/>
      <c r="CY1979" s="355"/>
      <c r="CZ1979" s="355"/>
      <c r="DA1979" s="448"/>
      <c r="DB1979" s="449"/>
      <c r="DC1979" s="449"/>
      <c r="DD1979" s="449"/>
      <c r="DE1979" s="230" t="s">
        <v>185</v>
      </c>
      <c r="DF1979" s="77" t="s">
        <v>186</v>
      </c>
      <c r="DG1979" s="77" t="s">
        <v>187</v>
      </c>
      <c r="DH1979" s="77" t="s">
        <v>45</v>
      </c>
      <c r="DI1979" s="230" t="s">
        <v>185</v>
      </c>
      <c r="DJ1979" s="77" t="s">
        <v>186</v>
      </c>
      <c r="DK1979" s="77" t="s">
        <v>187</v>
      </c>
      <c r="DL1979" s="77" t="s">
        <v>45</v>
      </c>
      <c r="DM1979" s="230" t="s">
        <v>185</v>
      </c>
      <c r="DN1979" s="77" t="s">
        <v>186</v>
      </c>
      <c r="DO1979" s="77" t="s">
        <v>187</v>
      </c>
      <c r="DP1979" s="77" t="s">
        <v>45</v>
      </c>
      <c r="DS1979" s="355">
        <v>2022</v>
      </c>
      <c r="DT1979" s="355"/>
      <c r="DU1979" s="355"/>
      <c r="DV1979" s="355"/>
      <c r="DW1979" s="355"/>
      <c r="DX1979" s="355"/>
      <c r="DY1979" s="355"/>
      <c r="DZ1979" s="355"/>
      <c r="EB1979" s="355" t="s">
        <v>2175</v>
      </c>
      <c r="EC1979" s="355"/>
      <c r="ED1979" s="355"/>
      <c r="EE1979" s="355"/>
      <c r="EF1979" s="355"/>
      <c r="EG1979" s="355"/>
      <c r="EH1979" s="355"/>
      <c r="EI1979" s="355"/>
      <c r="EJ1979" s="355"/>
      <c r="EK1979" s="355"/>
      <c r="EM1979" s="470" t="s">
        <v>2176</v>
      </c>
      <c r="EN1979" s="470"/>
      <c r="EP1979" s="448"/>
      <c r="EQ1979" s="449"/>
      <c r="ER1979" s="449"/>
      <c r="ES1979" s="449"/>
      <c r="ET1979" s="173" t="s">
        <v>185</v>
      </c>
      <c r="EU1979" s="77" t="s">
        <v>186</v>
      </c>
      <c r="EV1979" s="77" t="s">
        <v>187</v>
      </c>
      <c r="EW1979" s="77" t="s">
        <v>45</v>
      </c>
      <c r="EX1979" s="173" t="s">
        <v>185</v>
      </c>
      <c r="EY1979" s="77" t="s">
        <v>186</v>
      </c>
      <c r="EZ1979" s="77" t="s">
        <v>187</v>
      </c>
      <c r="FA1979" s="77" t="s">
        <v>45</v>
      </c>
      <c r="FB1979" s="173" t="s">
        <v>185</v>
      </c>
      <c r="FC1979" s="77" t="s">
        <v>186</v>
      </c>
      <c r="FD1979" s="77" t="s">
        <v>187</v>
      </c>
      <c r="FE1979" s="77" t="s">
        <v>45</v>
      </c>
    </row>
    <row r="1980" spans="2:161">
      <c r="C1980" s="509" t="s">
        <v>22</v>
      </c>
      <c r="D1980" s="535" t="s">
        <v>209</v>
      </c>
      <c r="E1980" s="536"/>
      <c r="F1980" s="537"/>
      <c r="G1980" s="518" t="s">
        <v>24</v>
      </c>
      <c r="H1980" s="518"/>
      <c r="I1980" s="524" t="s">
        <v>210</v>
      </c>
      <c r="J1980" s="524"/>
      <c r="K1980" s="524"/>
      <c r="L1980" s="524"/>
      <c r="M1980" s="524"/>
      <c r="N1980" s="524"/>
      <c r="O1980" s="215"/>
      <c r="P1980" s="215"/>
      <c r="Q1980" s="215"/>
      <c r="R1980" s="215"/>
      <c r="S1980" s="215"/>
      <c r="T1980" s="215"/>
      <c r="U1980" s="215"/>
      <c r="V1980" s="215"/>
      <c r="W1980" s="215"/>
      <c r="X1980" s="215"/>
      <c r="Y1980" s="215"/>
      <c r="Z1980" s="215"/>
      <c r="AA1980" s="215"/>
      <c r="AB1980" s="215"/>
      <c r="AC1980" s="215"/>
      <c r="AD1980" s="215"/>
      <c r="AH1980" s="355">
        <f t="shared" ref="AH1980" si="1902">O1980</f>
        <v>0</v>
      </c>
      <c r="AI1980" s="355"/>
      <c r="AJ1980" s="355">
        <f t="shared" ref="AJ1980" si="1903">COUNTIF(P1980:R1980,"NS")</f>
        <v>0</v>
      </c>
      <c r="AK1980" s="355"/>
      <c r="AL1980" s="355">
        <f t="shared" ref="AL1980" si="1904">IF(AND(O1980="NA",COUNTBLANK(P1980:AD1980)=15),"NA",SUM(P1980:R1980))</f>
        <v>0</v>
      </c>
      <c r="AM1980" s="355"/>
      <c r="AN1980" s="355">
        <f>IF($AH$1976=2640,0,IF(OR(AND(AH1980=0,AJ1980&gt;0),AND(AH1980="NS",AL1980&gt;0),AND(AH1980="NS",AJ1980=0,AL1980=0)),1,IF(OR(AND(AJ1980&gt;=2,AL1980&lt;AH1980),AND(AH1980="NS", AL1980=0, AJ1980&gt;0), AH1980=AL1980),0,1)))</f>
        <v>0</v>
      </c>
      <c r="AO1980" s="355"/>
      <c r="AQ1980" s="355">
        <f t="shared" ref="AQ1980" si="1905">IF(O1980="NA","NA",S1980)</f>
        <v>0</v>
      </c>
      <c r="AR1980" s="355"/>
      <c r="AS1980" s="355">
        <f t="shared" ref="AS1980" si="1906">COUNTIF(T1980:V1980,"NS")</f>
        <v>0</v>
      </c>
      <c r="AT1980" s="355"/>
      <c r="AU1980" s="355">
        <f t="shared" ref="AU1980" si="1907">IF(AND(O1980="NA",COUNTBLANK(P1980:AD1980)=15),"NA",SUM(T1980:V1980))</f>
        <v>0</v>
      </c>
      <c r="AV1980" s="355"/>
      <c r="AW1980" s="355">
        <f>IF($AH$1976=2640,0,IF(OR(AND(AQ1980=0,AS1980&gt;0),AND(AQ1980="NS",AU1980&gt;0),AND(AQ1980="NS",AS1980=0,AU1980=0)),1,IF(OR(AND(AS1980&gt;=2,AU1980&lt;AQ1980),AND(AQ1980="NS", AU1980=0, AS1980&gt;0), AQ1980=AU1980),0,1)))</f>
        <v>0</v>
      </c>
      <c r="AX1980" s="355"/>
      <c r="AZ1980" s="355">
        <f t="shared" ref="AZ1980" si="1908">IF(O1980="NA","NA",W1980)</f>
        <v>0</v>
      </c>
      <c r="BA1980" s="355"/>
      <c r="BB1980" s="355">
        <f t="shared" ref="BB1980" si="1909">COUNTIF(X1980:Z1980,"NS")</f>
        <v>0</v>
      </c>
      <c r="BC1980" s="355"/>
      <c r="BD1980" s="355">
        <f t="shared" ref="BD1980" si="1910">IF(AND(O1980="NA",COUNTBLANK(P1980:AD1980)=15),"NA",SUM(X1980:Z1980))</f>
        <v>0</v>
      </c>
      <c r="BE1980" s="355"/>
      <c r="BF1980" s="355">
        <f>IF($AH$1976=2640,0,IF(OR(AND(AZ1980=0,BB1980&gt;0),AND(AZ1980="NS",BD1980&gt;0),AND(AZ1980="NS",BB1980=0,BD1980=0)),1,IF(OR(AND(BB1980&gt;=2,BD1980&lt;AZ1980),AND(AZ1980="NS", BD1980=0, BB1980&gt;0), AZ1980=BD1980),0,1)))</f>
        <v>0</v>
      </c>
      <c r="BG1980" s="355"/>
      <c r="BI1980" s="355">
        <f t="shared" ref="BI1980" si="1911">IF(O1980="NA","NA",AA1980)</f>
        <v>0</v>
      </c>
      <c r="BJ1980" s="355"/>
      <c r="BK1980" s="355">
        <f t="shared" ref="BK1980" si="1912">COUNTIF(AB1980:AD1980,"NS")</f>
        <v>0</v>
      </c>
      <c r="BL1980" s="355"/>
      <c r="BM1980" s="355">
        <f t="shared" ref="BM1980" si="1913">IF(AND(O1980="NA",COUNTBLANK(P1980:AD1980)=15),"NA",SUM(AB1980:AD1980))</f>
        <v>0</v>
      </c>
      <c r="BN1980" s="355"/>
      <c r="BO1980" s="355">
        <f>IF($AH$1976=2640,0,IF(OR(AND(BI1980=0,BK1980&gt;0),AND(BI1980="NS",BM1980&gt;0),AND(BI1980="NS",BK1980=0,BM1980=0)),1,IF(OR(AND(BK1980&gt;=2,BM1980&lt;BI1980),AND(BI1980="NS", BM1980=0, BK1980&gt;0), BI1980=BM1980),0,1)))</f>
        <v>0</v>
      </c>
      <c r="BP1980" s="355"/>
      <c r="BR1980" s="355">
        <f>P1980</f>
        <v>0</v>
      </c>
      <c r="BS1980" s="355"/>
      <c r="BT1980" s="355">
        <f>COUNTIF(T1980,"NS")+COUNTIF(X1980,"NS")+COUNTIF(AB1980,"NS")</f>
        <v>0</v>
      </c>
      <c r="BU1980" s="355"/>
      <c r="BV1980" s="355">
        <f t="shared" ref="BV1980" si="1914">IF(AND(O1980="NA",COUNTBLANK(P1980:AD1980)=15),"NA",SUM(T1980,X1980,AB1980))</f>
        <v>0</v>
      </c>
      <c r="BW1980" s="355"/>
      <c r="BX1980" s="355">
        <f>IF($AH$1976=2640,0,IF(OR(AND(BR1980=0,BT1980&gt;0),AND(BR1980="NS",BV1980&gt;0),AND(BR1980="NS",BT1980=0,BV1980=0)),1,IF(OR(AND(BT1980&gt;=2,BV1980&lt;BR1980),AND(BR1980="NS", BV1980=0, BT1980&gt;0), BR1980=BV1980),0,1)))</f>
        <v>0</v>
      </c>
      <c r="BY1980" s="355"/>
      <c r="CA1980" s="355">
        <f>Q1980</f>
        <v>0</v>
      </c>
      <c r="CB1980" s="355"/>
      <c r="CC1980" s="355">
        <f>COUNTIF(U1980,"NS")+COUNTIF(Y1980,"NS")+COUNTIF(AC1980,"NS")</f>
        <v>0</v>
      </c>
      <c r="CD1980" s="355"/>
      <c r="CE1980" s="355">
        <f t="shared" ref="CE1980" si="1915">IF(AND(O1980="NA",COUNTBLANK(P1980:AD1980)=15),"NA",SUM(U1980,Y1980,AC1980))</f>
        <v>0</v>
      </c>
      <c r="CF1980" s="355"/>
      <c r="CG1980" s="355">
        <f>IF($AH$1976=2640,0,IF(OR(AND(CA1980=0,CC1980&gt;0),AND(CA1980="NS",CE1980&gt;0),AND(CA1980="NS",CC1980=0,CE1980=0)),1,IF(OR(AND(CC1980&gt;=2,CE1980&lt;CA1980),AND(CA1980="NS", CE1980=0, CC1980&gt;0), CA1980=CE1980),0,1)))</f>
        <v>0</v>
      </c>
      <c r="CH1980" s="355"/>
      <c r="CJ1980" s="355">
        <f>R1980</f>
        <v>0</v>
      </c>
      <c r="CK1980" s="355"/>
      <c r="CL1980" s="355">
        <f>COUNTIF(V1980,"NS")+COUNTIF(Z1980,"NS")+COUNTIF(AD1980,"NS")</f>
        <v>0</v>
      </c>
      <c r="CM1980" s="355"/>
      <c r="CN1980" s="355">
        <f t="shared" ref="CN1980" si="1916">IF(AND(O1980="NA",COUNTBLANK(P1980:AD1980)=15),"NA",SUM(V1980,Z1980,AD1980))</f>
        <v>0</v>
      </c>
      <c r="CO1980" s="355"/>
      <c r="CP1980" s="355">
        <f>IF($AH$1976=2640,0,IF(OR(AND(CJ1980=0,CL1980&gt;0),AND(CJ1980="NS",CN1980&gt;0),AND(CJ1980="NS",CL1980=0,CN1980=0)),1,IF(OR(AND(CL1980&gt;=2,CN1980&lt;CJ1980),AND(CJ1980="NS", CN1980=0, CL1980&gt;0), CJ1980=CN1980),0,1)))</f>
        <v>0</v>
      </c>
      <c r="CQ1980" s="355"/>
      <c r="CS1980" s="355">
        <f t="shared" ref="CS1980:CS2011" si="1917">IF(OR(AND(O1980="",COUNTBLANK(P1980:AD1980)=15),AND(O1980="NA",COUNTBLANK(P1980:AD1980)=15),AND(O1980&gt;=0,COUNTBLANK(P1980:AD1980)=0)),0,1)</f>
        <v>0</v>
      </c>
      <c r="CT1980" s="355"/>
      <c r="CV1980" s="447">
        <f>IF(OR($I$1629="",$I$1629=1),0,1)</f>
        <v>0</v>
      </c>
      <c r="CW1980" s="447"/>
      <c r="CY1980" s="477" t="s">
        <v>2088</v>
      </c>
      <c r="CZ1980" s="477"/>
      <c r="DA1980" s="168">
        <f t="shared" ref="DA1980:DP1980" si="1918">O1782</f>
        <v>0</v>
      </c>
      <c r="DB1980" s="168">
        <f t="shared" si="1918"/>
        <v>0</v>
      </c>
      <c r="DC1980" s="168">
        <f t="shared" si="1918"/>
        <v>0</v>
      </c>
      <c r="DD1980" s="168">
        <f t="shared" si="1918"/>
        <v>0</v>
      </c>
      <c r="DE1980" s="168">
        <f t="shared" si="1918"/>
        <v>0</v>
      </c>
      <c r="DF1980" s="168">
        <f t="shared" si="1918"/>
        <v>0</v>
      </c>
      <c r="DG1980" s="168">
        <f t="shared" si="1918"/>
        <v>0</v>
      </c>
      <c r="DH1980" s="168">
        <f t="shared" si="1918"/>
        <v>0</v>
      </c>
      <c r="DI1980" s="168">
        <f t="shared" si="1918"/>
        <v>0</v>
      </c>
      <c r="DJ1980" s="168">
        <f t="shared" si="1918"/>
        <v>0</v>
      </c>
      <c r="DK1980" s="168">
        <f t="shared" si="1918"/>
        <v>0</v>
      </c>
      <c r="DL1980" s="168">
        <f t="shared" si="1918"/>
        <v>0</v>
      </c>
      <c r="DM1980" s="168">
        <f t="shared" si="1918"/>
        <v>0</v>
      </c>
      <c r="DN1980" s="168">
        <f t="shared" si="1918"/>
        <v>0</v>
      </c>
      <c r="DO1980" s="168">
        <f t="shared" si="1918"/>
        <v>0</v>
      </c>
      <c r="DP1980" s="168">
        <f t="shared" si="1918"/>
        <v>0</v>
      </c>
      <c r="DS1980" s="355" t="s">
        <v>2031</v>
      </c>
      <c r="DT1980" s="355"/>
      <c r="DU1980" s="355" t="s">
        <v>2030</v>
      </c>
      <c r="DV1980" s="355"/>
      <c r="DW1980" s="355" t="s">
        <v>2032</v>
      </c>
      <c r="DX1980" s="355"/>
      <c r="DY1980" s="355" t="s">
        <v>1989</v>
      </c>
      <c r="DZ1980" s="355"/>
      <c r="EB1980" s="486" t="s">
        <v>2174</v>
      </c>
      <c r="EC1980" s="487"/>
      <c r="ED1980" s="488" t="s">
        <v>1986</v>
      </c>
      <c r="EE1980" s="488"/>
      <c r="EF1980" s="488" t="s">
        <v>1987</v>
      </c>
      <c r="EG1980" s="488"/>
      <c r="EH1980" s="488" t="s">
        <v>1988</v>
      </c>
      <c r="EI1980" s="488"/>
      <c r="EJ1980" s="488" t="s">
        <v>1989</v>
      </c>
      <c r="EK1980" s="488"/>
      <c r="EM1980" s="355">
        <f t="shared" ref="EM1980:EM2011" si="1919">IF(O1980="NA",1,0)</f>
        <v>0</v>
      </c>
      <c r="EN1980" s="355"/>
      <c r="EP1980" s="445">
        <v>2.06</v>
      </c>
      <c r="EQ1980" s="445"/>
      <c r="ER1980" s="445"/>
      <c r="ES1980" s="445"/>
      <c r="ET1980" s="445"/>
      <c r="EU1980" s="445"/>
      <c r="EV1980" s="445"/>
      <c r="EW1980" s="445"/>
      <c r="EX1980" s="445"/>
      <c r="EY1980" s="445"/>
      <c r="EZ1980" s="445"/>
      <c r="FA1980" s="445"/>
      <c r="FB1980" s="445"/>
      <c r="FC1980" s="445"/>
      <c r="FD1980" s="445"/>
      <c r="FE1980" s="445"/>
    </row>
    <row r="1981" spans="2:161">
      <c r="C1981" s="510"/>
      <c r="D1981" s="538"/>
      <c r="E1981" s="539"/>
      <c r="F1981" s="540"/>
      <c r="G1981" s="518" t="s">
        <v>26</v>
      </c>
      <c r="H1981" s="518"/>
      <c r="I1981" s="524" t="s">
        <v>211</v>
      </c>
      <c r="J1981" s="524"/>
      <c r="K1981" s="524"/>
      <c r="L1981" s="524"/>
      <c r="M1981" s="524"/>
      <c r="N1981" s="524"/>
      <c r="O1981" s="215"/>
      <c r="P1981" s="215"/>
      <c r="Q1981" s="215"/>
      <c r="R1981" s="215"/>
      <c r="S1981" s="215"/>
      <c r="T1981" s="215"/>
      <c r="U1981" s="215"/>
      <c r="V1981" s="215"/>
      <c r="W1981" s="215"/>
      <c r="X1981" s="215"/>
      <c r="Y1981" s="215"/>
      <c r="Z1981" s="215"/>
      <c r="AA1981" s="215"/>
      <c r="AB1981" s="215"/>
      <c r="AC1981" s="215"/>
      <c r="AD1981" s="215"/>
      <c r="AH1981" s="355">
        <f t="shared" ref="AH1981:AH2044" si="1920">O1981</f>
        <v>0</v>
      </c>
      <c r="AI1981" s="355"/>
      <c r="AJ1981" s="355">
        <f t="shared" ref="AJ1981:AJ2044" si="1921">COUNTIF(P1981:R1981,"NS")</f>
        <v>0</v>
      </c>
      <c r="AK1981" s="355"/>
      <c r="AL1981" s="355">
        <f t="shared" ref="AL1981:AL2044" si="1922">IF(AND(O1981="NA",COUNTBLANK(P1981:AD1981)=15),"NA",SUM(P1981:R1981))</f>
        <v>0</v>
      </c>
      <c r="AM1981" s="355"/>
      <c r="AN1981" s="355">
        <f t="shared" ref="AN1981:AN2044" si="1923">IF($AH$1976=2640,0,IF(OR(AND(AH1981=0,AJ1981&gt;0),AND(AH1981="NS",AL1981&gt;0),AND(AH1981="NS",AJ1981=0,AL1981=0)),1,IF(OR(AND(AJ1981&gt;=2,AL1981&lt;AH1981),AND(AH1981="NS", AL1981=0, AJ1981&gt;0), AH1981=AL1981),0,1)))</f>
        <v>0</v>
      </c>
      <c r="AO1981" s="355"/>
      <c r="AQ1981" s="355">
        <f t="shared" ref="AQ1981:AQ2044" si="1924">IF(O1981="NA","NA",S1981)</f>
        <v>0</v>
      </c>
      <c r="AR1981" s="355"/>
      <c r="AS1981" s="355">
        <f t="shared" ref="AS1981:AS2044" si="1925">COUNTIF(T1981:V1981,"NS")</f>
        <v>0</v>
      </c>
      <c r="AT1981" s="355"/>
      <c r="AU1981" s="355">
        <f t="shared" ref="AU1981:AU2044" si="1926">IF(AND(O1981="NA",COUNTBLANK(P1981:AD1981)=15),"NA",SUM(T1981:V1981))</f>
        <v>0</v>
      </c>
      <c r="AV1981" s="355"/>
      <c r="AW1981" s="355">
        <f t="shared" ref="AW1981:AW2044" si="1927">IF($AH$1976=2640,0,IF(OR(AND(AQ1981=0,AS1981&gt;0),AND(AQ1981="NS",AU1981&gt;0),AND(AQ1981="NS",AS1981=0,AU1981=0)),1,IF(OR(AND(AS1981&gt;=2,AU1981&lt;AQ1981),AND(AQ1981="NS", AU1981=0, AS1981&gt;0), AQ1981=AU1981),0,1)))</f>
        <v>0</v>
      </c>
      <c r="AX1981" s="355"/>
      <c r="AZ1981" s="355">
        <f t="shared" ref="AZ1981:AZ2044" si="1928">IF(O1981="NA","NA",W1981)</f>
        <v>0</v>
      </c>
      <c r="BA1981" s="355"/>
      <c r="BB1981" s="355">
        <f t="shared" ref="BB1981:BB2044" si="1929">COUNTIF(X1981:Z1981,"NS")</f>
        <v>0</v>
      </c>
      <c r="BC1981" s="355"/>
      <c r="BD1981" s="355">
        <f t="shared" ref="BD1981:BD2044" si="1930">IF(AND(O1981="NA",COUNTBLANK(P1981:AD1981)=15),"NA",SUM(X1981:Z1981))</f>
        <v>0</v>
      </c>
      <c r="BE1981" s="355"/>
      <c r="BF1981" s="355">
        <f t="shared" ref="BF1981:BF2044" si="1931">IF($AH$1976=2640,0,IF(OR(AND(AZ1981=0,BB1981&gt;0),AND(AZ1981="NS",BD1981&gt;0),AND(AZ1981="NS",BB1981=0,BD1981=0)),1,IF(OR(AND(BB1981&gt;=2,BD1981&lt;AZ1981),AND(AZ1981="NS", BD1981=0, BB1981&gt;0), AZ1981=BD1981),0,1)))</f>
        <v>0</v>
      </c>
      <c r="BG1981" s="355"/>
      <c r="BI1981" s="355">
        <f t="shared" ref="BI1981:BI2044" si="1932">IF(O1981="NA","NA",AA1981)</f>
        <v>0</v>
      </c>
      <c r="BJ1981" s="355"/>
      <c r="BK1981" s="355">
        <f t="shared" ref="BK1981:BK2044" si="1933">COUNTIF(AB1981:AD1981,"NS")</f>
        <v>0</v>
      </c>
      <c r="BL1981" s="355"/>
      <c r="BM1981" s="355">
        <f t="shared" ref="BM1981:BM2044" si="1934">IF(AND(O1981="NA",COUNTBLANK(P1981:AD1981)=15),"NA",SUM(AB1981:AD1981))</f>
        <v>0</v>
      </c>
      <c r="BN1981" s="355"/>
      <c r="BO1981" s="355">
        <f t="shared" ref="BO1981:BO2044" si="1935">IF($AH$1976=2640,0,IF(OR(AND(BI1981=0,BK1981&gt;0),AND(BI1981="NS",BM1981&gt;0),AND(BI1981="NS",BK1981=0,BM1981=0)),1,IF(OR(AND(BK1981&gt;=2,BM1981&lt;BI1981),AND(BI1981="NS", BM1981=0, BK1981&gt;0), BI1981=BM1981),0,1)))</f>
        <v>0</v>
      </c>
      <c r="BP1981" s="355"/>
      <c r="BR1981" s="355">
        <f t="shared" ref="BR1981:BR2044" si="1936">P1981</f>
        <v>0</v>
      </c>
      <c r="BS1981" s="355"/>
      <c r="BT1981" s="355">
        <f t="shared" ref="BT1981:BT2044" si="1937">COUNTIF(T1981,"NS")+COUNTIF(X1981,"NS")+COUNTIF(AB1981,"NS")</f>
        <v>0</v>
      </c>
      <c r="BU1981" s="355"/>
      <c r="BV1981" s="355">
        <f t="shared" ref="BV1981:BV2044" si="1938">IF(AND(O1981="NA",COUNTBLANK(P1981:AD1981)=15),"NA",SUM(T1981,X1981,AB1981))</f>
        <v>0</v>
      </c>
      <c r="BW1981" s="355"/>
      <c r="BX1981" s="355">
        <f t="shared" ref="BX1981:BX2044" si="1939">IF($AH$1976=2640,0,IF(OR(AND(BR1981=0,BT1981&gt;0),AND(BR1981="NS",BV1981&gt;0),AND(BR1981="NS",BT1981=0,BV1981=0)),1,IF(OR(AND(BT1981&gt;=2,BV1981&lt;BR1981),AND(BR1981="NS", BV1981=0, BT1981&gt;0), BR1981=BV1981),0,1)))</f>
        <v>0</v>
      </c>
      <c r="BY1981" s="355"/>
      <c r="CA1981" s="355">
        <f t="shared" ref="CA1981:CA2044" si="1940">Q1981</f>
        <v>0</v>
      </c>
      <c r="CB1981" s="355"/>
      <c r="CC1981" s="355">
        <f t="shared" ref="CC1981:CC2044" si="1941">COUNTIF(U1981,"NS")+COUNTIF(Y1981,"NS")+COUNTIF(AC1981,"NS")</f>
        <v>0</v>
      </c>
      <c r="CD1981" s="355"/>
      <c r="CE1981" s="355">
        <f t="shared" ref="CE1981:CE2044" si="1942">IF(AND(O1981="NA",COUNTBLANK(P1981:AD1981)=15),"NA",SUM(U1981,Y1981,AC1981))</f>
        <v>0</v>
      </c>
      <c r="CF1981" s="355"/>
      <c r="CG1981" s="355">
        <f t="shared" ref="CG1981:CG2044" si="1943">IF($AH$1976=2640,0,IF(OR(AND(CA1981=0,CC1981&gt;0),AND(CA1981="NS",CE1981&gt;0),AND(CA1981="NS",CC1981=0,CE1981=0)),1,IF(OR(AND(CC1981&gt;=2,CE1981&lt;CA1981),AND(CA1981="NS", CE1981=0, CC1981&gt;0), CA1981=CE1981),0,1)))</f>
        <v>0</v>
      </c>
      <c r="CH1981" s="355"/>
      <c r="CJ1981" s="355">
        <f t="shared" ref="CJ1981:CJ2044" si="1944">R1981</f>
        <v>0</v>
      </c>
      <c r="CK1981" s="355"/>
      <c r="CL1981" s="355">
        <f t="shared" ref="CL1981:CL2044" si="1945">COUNTIF(V1981,"NS")+COUNTIF(Z1981,"NS")+COUNTIF(AD1981,"NS")</f>
        <v>0</v>
      </c>
      <c r="CM1981" s="355"/>
      <c r="CN1981" s="355">
        <f t="shared" ref="CN1981:CN2044" si="1946">IF(AND(O1981="NA",COUNTBLANK(P1981:AD1981)=15),"NA",SUM(V1981,Z1981,AD1981))</f>
        <v>0</v>
      </c>
      <c r="CO1981" s="355"/>
      <c r="CP1981" s="355">
        <f t="shared" ref="CP1981:CP2044" si="1947">IF($AH$1976=2640,0,IF(OR(AND(CJ1981=0,CL1981&gt;0),AND(CJ1981="NS",CN1981&gt;0),AND(CJ1981="NS",CL1981=0,CN1981=0)),1,IF(OR(AND(CL1981&gt;=2,CN1981&lt;CJ1981),AND(CJ1981="NS", CN1981=0, CL1981&gt;0), CJ1981=CN1981),0,1)))</f>
        <v>0</v>
      </c>
      <c r="CQ1981" s="355"/>
      <c r="CS1981" s="355">
        <f t="shared" si="1917"/>
        <v>0</v>
      </c>
      <c r="CT1981" s="355"/>
      <c r="CY1981" s="477" t="s">
        <v>2091</v>
      </c>
      <c r="CZ1981" s="477"/>
      <c r="DA1981" s="168">
        <f t="shared" ref="DA1981:DP1981" si="1948">O2145</f>
        <v>0</v>
      </c>
      <c r="DB1981" s="168">
        <f t="shared" si="1948"/>
        <v>0</v>
      </c>
      <c r="DC1981" s="168">
        <f t="shared" si="1948"/>
        <v>0</v>
      </c>
      <c r="DD1981" s="168">
        <f t="shared" si="1948"/>
        <v>0</v>
      </c>
      <c r="DE1981" s="168">
        <f t="shared" si="1948"/>
        <v>0</v>
      </c>
      <c r="DF1981" s="168">
        <f t="shared" si="1948"/>
        <v>0</v>
      </c>
      <c r="DG1981" s="168">
        <f t="shared" si="1948"/>
        <v>0</v>
      </c>
      <c r="DH1981" s="168">
        <f t="shared" si="1948"/>
        <v>0</v>
      </c>
      <c r="DI1981" s="168">
        <f t="shared" si="1948"/>
        <v>0</v>
      </c>
      <c r="DJ1981" s="168">
        <f t="shared" si="1948"/>
        <v>0</v>
      </c>
      <c r="DK1981" s="168">
        <f t="shared" si="1948"/>
        <v>0</v>
      </c>
      <c r="DL1981" s="168">
        <f t="shared" si="1948"/>
        <v>0</v>
      </c>
      <c r="DM1981" s="168">
        <f t="shared" si="1948"/>
        <v>0</v>
      </c>
      <c r="DN1981" s="168">
        <f t="shared" si="1948"/>
        <v>0</v>
      </c>
      <c r="DO1981" s="168">
        <f t="shared" si="1948"/>
        <v>0</v>
      </c>
      <c r="DP1981" s="168">
        <f t="shared" si="1948"/>
        <v>0</v>
      </c>
      <c r="DS1981" s="355" t="s">
        <v>2029</v>
      </c>
      <c r="DT1981" s="355"/>
      <c r="DU1981" s="355">
        <f>SUM(O1980:O1984)</f>
        <v>0</v>
      </c>
      <c r="DV1981" s="355"/>
      <c r="DW1981" s="355">
        <f>O1984</f>
        <v>0</v>
      </c>
      <c r="DX1981" s="355"/>
      <c r="DY1981" s="355">
        <f>IF(DW1981="NS",0,IF(DW1981&lt;=(DU1981*0.24),0,1))</f>
        <v>0</v>
      </c>
      <c r="DZ1981" s="355"/>
      <c r="EB1981" s="355">
        <v>2.06</v>
      </c>
      <c r="EC1981" s="355"/>
      <c r="ED1981" s="355">
        <f>O1990</f>
        <v>0</v>
      </c>
      <c r="EE1981" s="355"/>
      <c r="EF1981" s="355">
        <f>COUNTIF(O1991:O1996,"NS")</f>
        <v>0</v>
      </c>
      <c r="EG1981" s="355"/>
      <c r="EH1981" s="355">
        <f>IF(O1990="NA","NA",SUM(O1991:O1996))</f>
        <v>0</v>
      </c>
      <c r="EI1981" s="355"/>
      <c r="EJ1981" s="355">
        <f>IF($AH$1976=2640,0,IF(OR(AND(ED1981=0,EF1981&gt;0),AND(ED1981="NS",EH1981&gt;0),AND(ED1981="NS",EF1981=0,EH1981=0)),1,IF(OR(AND(ED1981&gt;0,EF1981&gt;=2),AND(ED1981="NS",EF1981&gt;=2),AND(ED1981="NS",EH1981=0,EF1981&gt;0),ED1981=EH1981),0,1)))</f>
        <v>0</v>
      </c>
      <c r="EK1981" s="355"/>
      <c r="EM1981" s="355">
        <f t="shared" si="1919"/>
        <v>0</v>
      </c>
      <c r="EN1981" s="355"/>
      <c r="EP1981" s="335" t="s">
        <v>1986</v>
      </c>
      <c r="EQ1981" s="334">
        <f>P1990</f>
        <v>0</v>
      </c>
      <c r="ER1981" s="334">
        <f t="shared" ref="ER1981" si="1949">Q1990</f>
        <v>0</v>
      </c>
      <c r="ES1981" s="334">
        <f t="shared" ref="ES1981" si="1950">R1990</f>
        <v>0</v>
      </c>
      <c r="ET1981" s="334">
        <f t="shared" ref="ET1981" si="1951">S1990</f>
        <v>0</v>
      </c>
      <c r="EU1981" s="334">
        <f t="shared" ref="EU1981" si="1952">T1990</f>
        <v>0</v>
      </c>
      <c r="EV1981" s="334">
        <f t="shared" ref="EV1981" si="1953">U1990</f>
        <v>0</v>
      </c>
      <c r="EW1981" s="334">
        <f t="shared" ref="EW1981" si="1954">V1990</f>
        <v>0</v>
      </c>
      <c r="EX1981" s="334">
        <f t="shared" ref="EX1981" si="1955">W1990</f>
        <v>0</v>
      </c>
      <c r="EY1981" s="334">
        <f t="shared" ref="EY1981" si="1956">X1990</f>
        <v>0</v>
      </c>
      <c r="EZ1981" s="334">
        <f t="shared" ref="EZ1981" si="1957">Y1990</f>
        <v>0</v>
      </c>
      <c r="FA1981" s="334">
        <f t="shared" ref="FA1981" si="1958">Z1990</f>
        <v>0</v>
      </c>
      <c r="FB1981" s="334">
        <f t="shared" ref="FB1981" si="1959">AA1990</f>
        <v>0</v>
      </c>
      <c r="FC1981" s="334">
        <f t="shared" ref="FC1981" si="1960">AB1990</f>
        <v>0</v>
      </c>
      <c r="FD1981" s="334">
        <f t="shared" ref="FD1981" si="1961">AC1990</f>
        <v>0</v>
      </c>
      <c r="FE1981" s="334">
        <f t="shared" ref="FE1981" si="1962">AD1990</f>
        <v>0</v>
      </c>
    </row>
    <row r="1982" spans="2:161">
      <c r="C1982" s="510"/>
      <c r="D1982" s="538"/>
      <c r="E1982" s="539"/>
      <c r="F1982" s="540"/>
      <c r="G1982" s="518" t="s">
        <v>28</v>
      </c>
      <c r="H1982" s="518"/>
      <c r="I1982" s="524" t="s">
        <v>212</v>
      </c>
      <c r="J1982" s="524"/>
      <c r="K1982" s="524"/>
      <c r="L1982" s="524"/>
      <c r="M1982" s="524"/>
      <c r="N1982" s="524"/>
      <c r="O1982" s="215"/>
      <c r="P1982" s="215"/>
      <c r="Q1982" s="215"/>
      <c r="R1982" s="215"/>
      <c r="S1982" s="215"/>
      <c r="T1982" s="215"/>
      <c r="U1982" s="215"/>
      <c r="V1982" s="215"/>
      <c r="W1982" s="215"/>
      <c r="X1982" s="215"/>
      <c r="Y1982" s="215"/>
      <c r="Z1982" s="215"/>
      <c r="AA1982" s="215"/>
      <c r="AB1982" s="215"/>
      <c r="AC1982" s="215"/>
      <c r="AD1982" s="215"/>
      <c r="AH1982" s="355">
        <f t="shared" si="1920"/>
        <v>0</v>
      </c>
      <c r="AI1982" s="355"/>
      <c r="AJ1982" s="355">
        <f t="shared" si="1921"/>
        <v>0</v>
      </c>
      <c r="AK1982" s="355"/>
      <c r="AL1982" s="355">
        <f t="shared" si="1922"/>
        <v>0</v>
      </c>
      <c r="AM1982" s="355"/>
      <c r="AN1982" s="355">
        <f t="shared" si="1923"/>
        <v>0</v>
      </c>
      <c r="AO1982" s="355"/>
      <c r="AQ1982" s="355">
        <f t="shared" si="1924"/>
        <v>0</v>
      </c>
      <c r="AR1982" s="355"/>
      <c r="AS1982" s="355">
        <f t="shared" si="1925"/>
        <v>0</v>
      </c>
      <c r="AT1982" s="355"/>
      <c r="AU1982" s="355">
        <f t="shared" si="1926"/>
        <v>0</v>
      </c>
      <c r="AV1982" s="355"/>
      <c r="AW1982" s="355">
        <f t="shared" si="1927"/>
        <v>0</v>
      </c>
      <c r="AX1982" s="355"/>
      <c r="AZ1982" s="355">
        <f t="shared" si="1928"/>
        <v>0</v>
      </c>
      <c r="BA1982" s="355"/>
      <c r="BB1982" s="355">
        <f t="shared" si="1929"/>
        <v>0</v>
      </c>
      <c r="BC1982" s="355"/>
      <c r="BD1982" s="355">
        <f t="shared" si="1930"/>
        <v>0</v>
      </c>
      <c r="BE1982" s="355"/>
      <c r="BF1982" s="355">
        <f t="shared" si="1931"/>
        <v>0</v>
      </c>
      <c r="BG1982" s="355"/>
      <c r="BI1982" s="355">
        <f t="shared" si="1932"/>
        <v>0</v>
      </c>
      <c r="BJ1982" s="355"/>
      <c r="BK1982" s="355">
        <f t="shared" si="1933"/>
        <v>0</v>
      </c>
      <c r="BL1982" s="355"/>
      <c r="BM1982" s="355">
        <f t="shared" si="1934"/>
        <v>0</v>
      </c>
      <c r="BN1982" s="355"/>
      <c r="BO1982" s="355">
        <f t="shared" si="1935"/>
        <v>0</v>
      </c>
      <c r="BP1982" s="355"/>
      <c r="BR1982" s="355">
        <f t="shared" si="1936"/>
        <v>0</v>
      </c>
      <c r="BS1982" s="355"/>
      <c r="BT1982" s="355">
        <f t="shared" si="1937"/>
        <v>0</v>
      </c>
      <c r="BU1982" s="355"/>
      <c r="BV1982" s="355">
        <f t="shared" si="1938"/>
        <v>0</v>
      </c>
      <c r="BW1982" s="355"/>
      <c r="BX1982" s="355">
        <f t="shared" si="1939"/>
        <v>0</v>
      </c>
      <c r="BY1982" s="355"/>
      <c r="CA1982" s="355">
        <f t="shared" si="1940"/>
        <v>0</v>
      </c>
      <c r="CB1982" s="355"/>
      <c r="CC1982" s="355">
        <f t="shared" si="1941"/>
        <v>0</v>
      </c>
      <c r="CD1982" s="355"/>
      <c r="CE1982" s="355">
        <f t="shared" si="1942"/>
        <v>0</v>
      </c>
      <c r="CF1982" s="355"/>
      <c r="CG1982" s="355">
        <f t="shared" si="1943"/>
        <v>0</v>
      </c>
      <c r="CH1982" s="355"/>
      <c r="CJ1982" s="355">
        <f t="shared" si="1944"/>
        <v>0</v>
      </c>
      <c r="CK1982" s="355"/>
      <c r="CL1982" s="355">
        <f t="shared" si="1945"/>
        <v>0</v>
      </c>
      <c r="CM1982" s="355"/>
      <c r="CN1982" s="355">
        <f t="shared" si="1946"/>
        <v>0</v>
      </c>
      <c r="CO1982" s="355"/>
      <c r="CP1982" s="355">
        <f t="shared" si="1947"/>
        <v>0</v>
      </c>
      <c r="CQ1982" s="355"/>
      <c r="CS1982" s="355">
        <f t="shared" si="1917"/>
        <v>0</v>
      </c>
      <c r="CT1982" s="355"/>
      <c r="CY1982" s="355" t="s">
        <v>1989</v>
      </c>
      <c r="CZ1982" s="355"/>
      <c r="DA1982" s="168">
        <f t="shared" ref="DA1982:DP1982" si="1963">IF(DA1980=DA1981,0,1)</f>
        <v>0</v>
      </c>
      <c r="DB1982" s="168">
        <f t="shared" si="1963"/>
        <v>0</v>
      </c>
      <c r="DC1982" s="168">
        <f t="shared" si="1963"/>
        <v>0</v>
      </c>
      <c r="DD1982" s="168">
        <f t="shared" si="1963"/>
        <v>0</v>
      </c>
      <c r="DE1982" s="168">
        <f t="shared" si="1963"/>
        <v>0</v>
      </c>
      <c r="DF1982" s="168">
        <f t="shared" si="1963"/>
        <v>0</v>
      </c>
      <c r="DG1982" s="168">
        <f t="shared" si="1963"/>
        <v>0</v>
      </c>
      <c r="DH1982" s="168">
        <f t="shared" si="1963"/>
        <v>0</v>
      </c>
      <c r="DI1982" s="168">
        <f t="shared" si="1963"/>
        <v>0</v>
      </c>
      <c r="DJ1982" s="168">
        <f t="shared" si="1963"/>
        <v>0</v>
      </c>
      <c r="DK1982" s="168">
        <f t="shared" si="1963"/>
        <v>0</v>
      </c>
      <c r="DL1982" s="168">
        <f t="shared" si="1963"/>
        <v>0</v>
      </c>
      <c r="DM1982" s="168">
        <f t="shared" si="1963"/>
        <v>0</v>
      </c>
      <c r="DN1982" s="168">
        <f t="shared" si="1963"/>
        <v>0</v>
      </c>
      <c r="DO1982" s="168">
        <f t="shared" si="1963"/>
        <v>0</v>
      </c>
      <c r="DP1982" s="168">
        <f t="shared" si="1963"/>
        <v>0</v>
      </c>
      <c r="DQ1982" s="208">
        <f>SUM(DA1982:DP1982)</f>
        <v>0</v>
      </c>
      <c r="DS1982" s="355" t="s">
        <v>2033</v>
      </c>
      <c r="DT1982" s="355"/>
      <c r="DU1982" s="450">
        <f>SUM(O1985:O1997)</f>
        <v>0</v>
      </c>
      <c r="DV1982" s="451"/>
      <c r="DW1982" s="355">
        <f>O1997</f>
        <v>0</v>
      </c>
      <c r="DX1982" s="355"/>
      <c r="DY1982" s="355">
        <f t="shared" ref="DY1982:DY1989" si="1964">IF(DW1982="NS",0,IF(DW1982&lt;=(DU1982*0.24),0,1))</f>
        <v>0</v>
      </c>
      <c r="DZ1982" s="355"/>
      <c r="EB1982" s="355">
        <v>3.04</v>
      </c>
      <c r="EC1982" s="355"/>
      <c r="ED1982" s="355">
        <f>O2001</f>
        <v>0</v>
      </c>
      <c r="EE1982" s="355"/>
      <c r="EF1982" s="355">
        <f>COUNTIF(O2002:O2006,"NS")</f>
        <v>0</v>
      </c>
      <c r="EG1982" s="355"/>
      <c r="EH1982" s="355">
        <f>IF(O2001="NA","NA",SUM(O2002:O2006))</f>
        <v>0</v>
      </c>
      <c r="EI1982" s="355"/>
      <c r="EJ1982" s="355">
        <f t="shared" ref="EJ1982:EJ1995" si="1965">IF($AH$1976=2640,0,IF(OR(AND(ED1982=0,EF1982&gt;0),AND(ED1982="NS",EH1982&gt;0),AND(ED1982="NS",EF1982=0,EH1982=0)),1,IF(OR(AND(ED1982&gt;0,EF1982&gt;=2),AND(ED1982="NS",EF1982&gt;=2),AND(ED1982="NS",EH1982=0,EF1982&gt;0),ED1982=EH1982),0,1)))</f>
        <v>0</v>
      </c>
      <c r="EK1982" s="355"/>
      <c r="EM1982" s="355">
        <f t="shared" si="1919"/>
        <v>0</v>
      </c>
      <c r="EN1982" s="355"/>
      <c r="EP1982" s="335" t="s">
        <v>1987</v>
      </c>
      <c r="EQ1982" s="334">
        <f>COUNTIF(P1991:P1996,"NS")</f>
        <v>0</v>
      </c>
      <c r="ER1982" s="334">
        <f t="shared" ref="ER1982" si="1966">COUNTIF(Q1991:Q1996,"NS")</f>
        <v>0</v>
      </c>
      <c r="ES1982" s="334">
        <f t="shared" ref="ES1982" si="1967">COUNTIF(R1991:R1996,"NS")</f>
        <v>0</v>
      </c>
      <c r="ET1982" s="334">
        <f t="shared" ref="ET1982" si="1968">COUNTIF(S1991:S1996,"NS")</f>
        <v>0</v>
      </c>
      <c r="EU1982" s="334">
        <f t="shared" ref="EU1982" si="1969">COUNTIF(T1991:T1996,"NS")</f>
        <v>0</v>
      </c>
      <c r="EV1982" s="334">
        <f t="shared" ref="EV1982" si="1970">COUNTIF(U1991:U1996,"NS")</f>
        <v>0</v>
      </c>
      <c r="EW1982" s="334">
        <f t="shared" ref="EW1982" si="1971">COUNTIF(V1991:V1996,"NS")</f>
        <v>0</v>
      </c>
      <c r="EX1982" s="334">
        <f t="shared" ref="EX1982" si="1972">COUNTIF(W1991:W1996,"NS")</f>
        <v>0</v>
      </c>
      <c r="EY1982" s="334">
        <f t="shared" ref="EY1982" si="1973">COUNTIF(X1991:X1996,"NS")</f>
        <v>0</v>
      </c>
      <c r="EZ1982" s="334">
        <f t="shared" ref="EZ1982" si="1974">COUNTIF(Y1991:Y1996,"NS")</f>
        <v>0</v>
      </c>
      <c r="FA1982" s="334">
        <f t="shared" ref="FA1982" si="1975">COUNTIF(Z1991:Z1996,"NS")</f>
        <v>0</v>
      </c>
      <c r="FB1982" s="334">
        <f t="shared" ref="FB1982" si="1976">COUNTIF(AA1991:AA1996,"NS")</f>
        <v>0</v>
      </c>
      <c r="FC1982" s="334">
        <f t="shared" ref="FC1982" si="1977">COUNTIF(AB1991:AB1996,"NS")</f>
        <v>0</v>
      </c>
      <c r="FD1982" s="334">
        <f t="shared" ref="FD1982" si="1978">COUNTIF(AC1991:AC1996,"NS")</f>
        <v>0</v>
      </c>
      <c r="FE1982" s="334">
        <f t="shared" ref="FE1982" si="1979">COUNTIF(AD1991:AD1996,"NS")</f>
        <v>0</v>
      </c>
    </row>
    <row r="1983" spans="2:161">
      <c r="C1983" s="510"/>
      <c r="D1983" s="538"/>
      <c r="E1983" s="539"/>
      <c r="F1983" s="540"/>
      <c r="G1983" s="518" t="s">
        <v>46</v>
      </c>
      <c r="H1983" s="518"/>
      <c r="I1983" s="524" t="s">
        <v>213</v>
      </c>
      <c r="J1983" s="524"/>
      <c r="K1983" s="524"/>
      <c r="L1983" s="524"/>
      <c r="M1983" s="524"/>
      <c r="N1983" s="524"/>
      <c r="O1983" s="215"/>
      <c r="P1983" s="215"/>
      <c r="Q1983" s="215"/>
      <c r="R1983" s="215"/>
      <c r="S1983" s="215"/>
      <c r="T1983" s="215"/>
      <c r="U1983" s="215"/>
      <c r="V1983" s="215"/>
      <c r="W1983" s="215"/>
      <c r="X1983" s="215"/>
      <c r="Y1983" s="215"/>
      <c r="Z1983" s="215"/>
      <c r="AA1983" s="215"/>
      <c r="AB1983" s="215"/>
      <c r="AC1983" s="215"/>
      <c r="AD1983" s="215"/>
      <c r="AH1983" s="355">
        <f t="shared" si="1920"/>
        <v>0</v>
      </c>
      <c r="AI1983" s="355"/>
      <c r="AJ1983" s="355">
        <f t="shared" si="1921"/>
        <v>0</v>
      </c>
      <c r="AK1983" s="355"/>
      <c r="AL1983" s="355">
        <f t="shared" si="1922"/>
        <v>0</v>
      </c>
      <c r="AM1983" s="355"/>
      <c r="AN1983" s="355">
        <f t="shared" si="1923"/>
        <v>0</v>
      </c>
      <c r="AO1983" s="355"/>
      <c r="AQ1983" s="355">
        <f t="shared" si="1924"/>
        <v>0</v>
      </c>
      <c r="AR1983" s="355"/>
      <c r="AS1983" s="355">
        <f t="shared" si="1925"/>
        <v>0</v>
      </c>
      <c r="AT1983" s="355"/>
      <c r="AU1983" s="355">
        <f t="shared" si="1926"/>
        <v>0</v>
      </c>
      <c r="AV1983" s="355"/>
      <c r="AW1983" s="355">
        <f t="shared" si="1927"/>
        <v>0</v>
      </c>
      <c r="AX1983" s="355"/>
      <c r="AZ1983" s="355">
        <f t="shared" si="1928"/>
        <v>0</v>
      </c>
      <c r="BA1983" s="355"/>
      <c r="BB1983" s="355">
        <f t="shared" si="1929"/>
        <v>0</v>
      </c>
      <c r="BC1983" s="355"/>
      <c r="BD1983" s="355">
        <f t="shared" si="1930"/>
        <v>0</v>
      </c>
      <c r="BE1983" s="355"/>
      <c r="BF1983" s="355">
        <f t="shared" si="1931"/>
        <v>0</v>
      </c>
      <c r="BG1983" s="355"/>
      <c r="BI1983" s="355">
        <f t="shared" si="1932"/>
        <v>0</v>
      </c>
      <c r="BJ1983" s="355"/>
      <c r="BK1983" s="355">
        <f t="shared" si="1933"/>
        <v>0</v>
      </c>
      <c r="BL1983" s="355"/>
      <c r="BM1983" s="355">
        <f t="shared" si="1934"/>
        <v>0</v>
      </c>
      <c r="BN1983" s="355"/>
      <c r="BO1983" s="355">
        <f t="shared" si="1935"/>
        <v>0</v>
      </c>
      <c r="BP1983" s="355"/>
      <c r="BR1983" s="355">
        <f t="shared" si="1936"/>
        <v>0</v>
      </c>
      <c r="BS1983" s="355"/>
      <c r="BT1983" s="355">
        <f t="shared" si="1937"/>
        <v>0</v>
      </c>
      <c r="BU1983" s="355"/>
      <c r="BV1983" s="355">
        <f t="shared" si="1938"/>
        <v>0</v>
      </c>
      <c r="BW1983" s="355"/>
      <c r="BX1983" s="355">
        <f t="shared" si="1939"/>
        <v>0</v>
      </c>
      <c r="BY1983" s="355"/>
      <c r="CA1983" s="355">
        <f t="shared" si="1940"/>
        <v>0</v>
      </c>
      <c r="CB1983" s="355"/>
      <c r="CC1983" s="355">
        <f t="shared" si="1941"/>
        <v>0</v>
      </c>
      <c r="CD1983" s="355"/>
      <c r="CE1983" s="355">
        <f t="shared" si="1942"/>
        <v>0</v>
      </c>
      <c r="CF1983" s="355"/>
      <c r="CG1983" s="355">
        <f t="shared" si="1943"/>
        <v>0</v>
      </c>
      <c r="CH1983" s="355"/>
      <c r="CJ1983" s="355">
        <f t="shared" si="1944"/>
        <v>0</v>
      </c>
      <c r="CK1983" s="355"/>
      <c r="CL1983" s="355">
        <f t="shared" si="1945"/>
        <v>0</v>
      </c>
      <c r="CM1983" s="355"/>
      <c r="CN1983" s="355">
        <f t="shared" si="1946"/>
        <v>0</v>
      </c>
      <c r="CO1983" s="355"/>
      <c r="CP1983" s="355">
        <f t="shared" si="1947"/>
        <v>0</v>
      </c>
      <c r="CQ1983" s="355"/>
      <c r="CS1983" s="355">
        <f t="shared" si="1917"/>
        <v>0</v>
      </c>
      <c r="CT1983" s="355"/>
      <c r="DS1983" s="355" t="s">
        <v>2034</v>
      </c>
      <c r="DT1983" s="355"/>
      <c r="DU1983" s="450">
        <f>SUM(O1998:O2009)</f>
        <v>0</v>
      </c>
      <c r="DV1983" s="451"/>
      <c r="DW1983" s="355">
        <f>O2009</f>
        <v>0</v>
      </c>
      <c r="DX1983" s="355"/>
      <c r="DY1983" s="355">
        <f t="shared" si="1964"/>
        <v>0</v>
      </c>
      <c r="DZ1983" s="355"/>
      <c r="EB1983" s="355">
        <v>4.01</v>
      </c>
      <c r="EC1983" s="355"/>
      <c r="ED1983" s="355">
        <f>O2010</f>
        <v>0</v>
      </c>
      <c r="EE1983" s="355"/>
      <c r="EF1983" s="355">
        <f>COUNTIF(O2011:O2028,"NS")</f>
        <v>0</v>
      </c>
      <c r="EG1983" s="355"/>
      <c r="EH1983" s="355">
        <f>IF(O2010="NA","NA",SUM(O2011:O2028))</f>
        <v>0</v>
      </c>
      <c r="EI1983" s="355"/>
      <c r="EJ1983" s="355">
        <f t="shared" si="1965"/>
        <v>0</v>
      </c>
      <c r="EK1983" s="355"/>
      <c r="EM1983" s="355">
        <f t="shared" si="1919"/>
        <v>0</v>
      </c>
      <c r="EN1983" s="355"/>
      <c r="EP1983" s="335" t="s">
        <v>1988</v>
      </c>
      <c r="EQ1983" s="334">
        <f>SUM(P1991:P1996)</f>
        <v>0</v>
      </c>
      <c r="ER1983" s="334">
        <f t="shared" ref="ER1983" si="1980">SUM(Q1991:Q1996)</f>
        <v>0</v>
      </c>
      <c r="ES1983" s="334">
        <f t="shared" ref="ES1983" si="1981">SUM(R1991:R1996)</f>
        <v>0</v>
      </c>
      <c r="ET1983" s="334">
        <f t="shared" ref="ET1983" si="1982">SUM(S1991:S1996)</f>
        <v>0</v>
      </c>
      <c r="EU1983" s="334">
        <f t="shared" ref="EU1983" si="1983">SUM(T1991:T1996)</f>
        <v>0</v>
      </c>
      <c r="EV1983" s="334">
        <f t="shared" ref="EV1983" si="1984">SUM(U1991:U1996)</f>
        <v>0</v>
      </c>
      <c r="EW1983" s="334">
        <f t="shared" ref="EW1983" si="1985">SUM(V1991:V1996)</f>
        <v>0</v>
      </c>
      <c r="EX1983" s="334">
        <f t="shared" ref="EX1983" si="1986">SUM(W1991:W1996)</f>
        <v>0</v>
      </c>
      <c r="EY1983" s="334">
        <f t="shared" ref="EY1983" si="1987">SUM(X1991:X1996)</f>
        <v>0</v>
      </c>
      <c r="EZ1983" s="334">
        <f t="shared" ref="EZ1983" si="1988">SUM(Y1991:Y1996)</f>
        <v>0</v>
      </c>
      <c r="FA1983" s="334">
        <f t="shared" ref="FA1983" si="1989">SUM(Z1991:Z1996)</f>
        <v>0</v>
      </c>
      <c r="FB1983" s="334">
        <f t="shared" ref="FB1983" si="1990">SUM(AA1991:AA1996)</f>
        <v>0</v>
      </c>
      <c r="FC1983" s="334">
        <f t="shared" ref="FC1983" si="1991">SUM(AB1991:AB1996)</f>
        <v>0</v>
      </c>
      <c r="FD1983" s="334">
        <f t="shared" ref="FD1983" si="1992">SUM(AC1991:AC1996)</f>
        <v>0</v>
      </c>
      <c r="FE1983" s="334">
        <f t="shared" ref="FE1983" si="1993">SUM(AD1991:AD1996)</f>
        <v>0</v>
      </c>
    </row>
    <row r="1984" spans="2:161" ht="36" customHeight="1">
      <c r="C1984" s="534"/>
      <c r="D1984" s="541"/>
      <c r="E1984" s="542"/>
      <c r="F1984" s="543"/>
      <c r="G1984" s="518" t="s">
        <v>48</v>
      </c>
      <c r="H1984" s="518"/>
      <c r="I1984" s="524" t="s">
        <v>214</v>
      </c>
      <c r="J1984" s="524"/>
      <c r="K1984" s="524"/>
      <c r="L1984" s="524"/>
      <c r="M1984" s="524"/>
      <c r="N1984" s="524"/>
      <c r="O1984" s="215"/>
      <c r="P1984" s="215"/>
      <c r="Q1984" s="215"/>
      <c r="R1984" s="215"/>
      <c r="S1984" s="215"/>
      <c r="T1984" s="215"/>
      <c r="U1984" s="215"/>
      <c r="V1984" s="215"/>
      <c r="W1984" s="215"/>
      <c r="X1984" s="215"/>
      <c r="Y1984" s="215"/>
      <c r="Z1984" s="215"/>
      <c r="AA1984" s="215"/>
      <c r="AB1984" s="215"/>
      <c r="AC1984" s="215"/>
      <c r="AD1984" s="215"/>
      <c r="AH1984" s="355">
        <f t="shared" si="1920"/>
        <v>0</v>
      </c>
      <c r="AI1984" s="355"/>
      <c r="AJ1984" s="355">
        <f t="shared" si="1921"/>
        <v>0</v>
      </c>
      <c r="AK1984" s="355"/>
      <c r="AL1984" s="355">
        <f t="shared" si="1922"/>
        <v>0</v>
      </c>
      <c r="AM1984" s="355"/>
      <c r="AN1984" s="355">
        <f t="shared" si="1923"/>
        <v>0</v>
      </c>
      <c r="AO1984" s="355"/>
      <c r="AQ1984" s="355">
        <f t="shared" si="1924"/>
        <v>0</v>
      </c>
      <c r="AR1984" s="355"/>
      <c r="AS1984" s="355">
        <f t="shared" si="1925"/>
        <v>0</v>
      </c>
      <c r="AT1984" s="355"/>
      <c r="AU1984" s="355">
        <f t="shared" si="1926"/>
        <v>0</v>
      </c>
      <c r="AV1984" s="355"/>
      <c r="AW1984" s="355">
        <f t="shared" si="1927"/>
        <v>0</v>
      </c>
      <c r="AX1984" s="355"/>
      <c r="AZ1984" s="355">
        <f t="shared" si="1928"/>
        <v>0</v>
      </c>
      <c r="BA1984" s="355"/>
      <c r="BB1984" s="355">
        <f t="shared" si="1929"/>
        <v>0</v>
      </c>
      <c r="BC1984" s="355"/>
      <c r="BD1984" s="355">
        <f t="shared" si="1930"/>
        <v>0</v>
      </c>
      <c r="BE1984" s="355"/>
      <c r="BF1984" s="355">
        <f t="shared" si="1931"/>
        <v>0</v>
      </c>
      <c r="BG1984" s="355"/>
      <c r="BI1984" s="355">
        <f t="shared" si="1932"/>
        <v>0</v>
      </c>
      <c r="BJ1984" s="355"/>
      <c r="BK1984" s="355">
        <f t="shared" si="1933"/>
        <v>0</v>
      </c>
      <c r="BL1984" s="355"/>
      <c r="BM1984" s="355">
        <f t="shared" si="1934"/>
        <v>0</v>
      </c>
      <c r="BN1984" s="355"/>
      <c r="BO1984" s="355">
        <f t="shared" si="1935"/>
        <v>0</v>
      </c>
      <c r="BP1984" s="355"/>
      <c r="BR1984" s="355">
        <f t="shared" si="1936"/>
        <v>0</v>
      </c>
      <c r="BS1984" s="355"/>
      <c r="BT1984" s="355">
        <f t="shared" si="1937"/>
        <v>0</v>
      </c>
      <c r="BU1984" s="355"/>
      <c r="BV1984" s="355">
        <f t="shared" si="1938"/>
        <v>0</v>
      </c>
      <c r="BW1984" s="355"/>
      <c r="BX1984" s="355">
        <f t="shared" si="1939"/>
        <v>0</v>
      </c>
      <c r="BY1984" s="355"/>
      <c r="CA1984" s="355">
        <f t="shared" si="1940"/>
        <v>0</v>
      </c>
      <c r="CB1984" s="355"/>
      <c r="CC1984" s="355">
        <f t="shared" si="1941"/>
        <v>0</v>
      </c>
      <c r="CD1984" s="355"/>
      <c r="CE1984" s="355">
        <f t="shared" si="1942"/>
        <v>0</v>
      </c>
      <c r="CF1984" s="355"/>
      <c r="CG1984" s="355">
        <f t="shared" si="1943"/>
        <v>0</v>
      </c>
      <c r="CH1984" s="355"/>
      <c r="CJ1984" s="355">
        <f t="shared" si="1944"/>
        <v>0</v>
      </c>
      <c r="CK1984" s="355"/>
      <c r="CL1984" s="355">
        <f t="shared" si="1945"/>
        <v>0</v>
      </c>
      <c r="CM1984" s="355"/>
      <c r="CN1984" s="355">
        <f t="shared" si="1946"/>
        <v>0</v>
      </c>
      <c r="CO1984" s="355"/>
      <c r="CP1984" s="355">
        <f t="shared" si="1947"/>
        <v>0</v>
      </c>
      <c r="CQ1984" s="355"/>
      <c r="CS1984" s="355">
        <f t="shared" si="1917"/>
        <v>0</v>
      </c>
      <c r="CT1984" s="355"/>
      <c r="DS1984" s="355" t="s">
        <v>2035</v>
      </c>
      <c r="DT1984" s="355"/>
      <c r="DU1984" s="450">
        <f>SUM(O2010:O2043)</f>
        <v>0</v>
      </c>
      <c r="DV1984" s="451"/>
      <c r="DW1984" s="355">
        <f>O2043</f>
        <v>0</v>
      </c>
      <c r="DX1984" s="355"/>
      <c r="DY1984" s="355">
        <f t="shared" si="1964"/>
        <v>0</v>
      </c>
      <c r="DZ1984" s="355"/>
      <c r="EB1984" s="355">
        <v>4.0199999999999996</v>
      </c>
      <c r="EC1984" s="355"/>
      <c r="ED1984" s="355">
        <f>O2029</f>
        <v>0</v>
      </c>
      <c r="EE1984" s="355"/>
      <c r="EF1984" s="355">
        <f>COUNTIF(O2030:O2034,"NS")</f>
        <v>0</v>
      </c>
      <c r="EG1984" s="355"/>
      <c r="EH1984" s="355">
        <f>IF(O2029="NA","NA",SUM(O2030:O2034))</f>
        <v>0</v>
      </c>
      <c r="EI1984" s="355"/>
      <c r="EJ1984" s="355">
        <f t="shared" si="1965"/>
        <v>0</v>
      </c>
      <c r="EK1984" s="355"/>
      <c r="EM1984" s="355">
        <f t="shared" si="1919"/>
        <v>0</v>
      </c>
      <c r="EN1984" s="355"/>
      <c r="EP1984" s="335" t="s">
        <v>1989</v>
      </c>
      <c r="EQ1984" s="345">
        <f>IF($AH$1976=2640,0,IF(OR(AND(EQ1981=0,EQ1982&gt;0),AND(EQ1981="NS",EQ1983&gt;0),AND(EQ1981="NS",EQ1983=0,EQ1982=0)),1,IF(OR(AND(EQ1982&gt;=2,EQ1983&lt;EQ1981),AND(EQ1981="NS",EQ1983=0,EQ1982&gt;0),EQ1981=EQ1983),0,1)))</f>
        <v>0</v>
      </c>
      <c r="ER1984" s="345">
        <f t="shared" ref="ER1984:FE1984" si="1994">IF($AH$1976=2640,0,IF(OR(AND(ER1981=0,ER1982&gt;0),AND(ER1981="NS",ER1983&gt;0),AND(ER1981="NS",ER1983=0,ER1982=0)),1,IF(OR(AND(ER1982&gt;=2,ER1983&lt;ER1981),AND(ER1981="NS",ER1983=0,ER1982&gt;0),ER1981=ER1983),0,1)))</f>
        <v>0</v>
      </c>
      <c r="ES1984" s="345">
        <f t="shared" si="1994"/>
        <v>0</v>
      </c>
      <c r="ET1984" s="345">
        <f t="shared" si="1994"/>
        <v>0</v>
      </c>
      <c r="EU1984" s="345">
        <f t="shared" si="1994"/>
        <v>0</v>
      </c>
      <c r="EV1984" s="345">
        <f t="shared" si="1994"/>
        <v>0</v>
      </c>
      <c r="EW1984" s="345">
        <f t="shared" si="1994"/>
        <v>0</v>
      </c>
      <c r="EX1984" s="345">
        <f t="shared" si="1994"/>
        <v>0</v>
      </c>
      <c r="EY1984" s="345">
        <f t="shared" si="1994"/>
        <v>0</v>
      </c>
      <c r="EZ1984" s="345">
        <f t="shared" si="1994"/>
        <v>0</v>
      </c>
      <c r="FA1984" s="345">
        <f t="shared" si="1994"/>
        <v>0</v>
      </c>
      <c r="FB1984" s="345">
        <f t="shared" si="1994"/>
        <v>0</v>
      </c>
      <c r="FC1984" s="345">
        <f t="shared" si="1994"/>
        <v>0</v>
      </c>
      <c r="FD1984" s="345">
        <f t="shared" si="1994"/>
        <v>0</v>
      </c>
      <c r="FE1984" s="345">
        <f t="shared" si="1994"/>
        <v>0</v>
      </c>
    </row>
    <row r="1985" spans="3:161">
      <c r="C1985" s="509" t="s">
        <v>50</v>
      </c>
      <c r="D1985" s="535" t="s">
        <v>215</v>
      </c>
      <c r="E1985" s="536"/>
      <c r="F1985" s="537"/>
      <c r="G1985" s="518" t="s">
        <v>52</v>
      </c>
      <c r="H1985" s="518"/>
      <c r="I1985" s="524" t="s">
        <v>216</v>
      </c>
      <c r="J1985" s="524"/>
      <c r="K1985" s="524"/>
      <c r="L1985" s="524"/>
      <c r="M1985" s="524"/>
      <c r="N1985" s="524"/>
      <c r="O1985" s="215"/>
      <c r="P1985" s="215"/>
      <c r="Q1985" s="215"/>
      <c r="R1985" s="215"/>
      <c r="S1985" s="215"/>
      <c r="T1985" s="215"/>
      <c r="U1985" s="215"/>
      <c r="V1985" s="215"/>
      <c r="W1985" s="215"/>
      <c r="X1985" s="215"/>
      <c r="Y1985" s="215"/>
      <c r="Z1985" s="215"/>
      <c r="AA1985" s="215"/>
      <c r="AB1985" s="215"/>
      <c r="AC1985" s="215"/>
      <c r="AD1985" s="215"/>
      <c r="AH1985" s="355">
        <f t="shared" si="1920"/>
        <v>0</v>
      </c>
      <c r="AI1985" s="355"/>
      <c r="AJ1985" s="355">
        <f t="shared" si="1921"/>
        <v>0</v>
      </c>
      <c r="AK1985" s="355"/>
      <c r="AL1985" s="355">
        <f t="shared" si="1922"/>
        <v>0</v>
      </c>
      <c r="AM1985" s="355"/>
      <c r="AN1985" s="355">
        <f t="shared" si="1923"/>
        <v>0</v>
      </c>
      <c r="AO1985" s="355"/>
      <c r="AQ1985" s="355">
        <f>IF(O1985="NA","NA",S1985)</f>
        <v>0</v>
      </c>
      <c r="AR1985" s="355"/>
      <c r="AS1985" s="355">
        <f t="shared" si="1925"/>
        <v>0</v>
      </c>
      <c r="AT1985" s="355"/>
      <c r="AU1985" s="355">
        <f t="shared" si="1926"/>
        <v>0</v>
      </c>
      <c r="AV1985" s="355"/>
      <c r="AW1985" s="355">
        <f t="shared" si="1927"/>
        <v>0</v>
      </c>
      <c r="AX1985" s="355"/>
      <c r="AZ1985" s="355">
        <f t="shared" si="1928"/>
        <v>0</v>
      </c>
      <c r="BA1985" s="355"/>
      <c r="BB1985" s="355">
        <f t="shared" si="1929"/>
        <v>0</v>
      </c>
      <c r="BC1985" s="355"/>
      <c r="BD1985" s="355">
        <f t="shared" si="1930"/>
        <v>0</v>
      </c>
      <c r="BE1985" s="355"/>
      <c r="BF1985" s="355">
        <f t="shared" si="1931"/>
        <v>0</v>
      </c>
      <c r="BG1985" s="355"/>
      <c r="BI1985" s="355">
        <f t="shared" si="1932"/>
        <v>0</v>
      </c>
      <c r="BJ1985" s="355"/>
      <c r="BK1985" s="355">
        <f t="shared" si="1933"/>
        <v>0</v>
      </c>
      <c r="BL1985" s="355"/>
      <c r="BM1985" s="355">
        <f t="shared" si="1934"/>
        <v>0</v>
      </c>
      <c r="BN1985" s="355"/>
      <c r="BO1985" s="355">
        <f t="shared" si="1935"/>
        <v>0</v>
      </c>
      <c r="BP1985" s="355"/>
      <c r="BR1985" s="355">
        <f t="shared" si="1936"/>
        <v>0</v>
      </c>
      <c r="BS1985" s="355"/>
      <c r="BT1985" s="355">
        <f t="shared" si="1937"/>
        <v>0</v>
      </c>
      <c r="BU1985" s="355"/>
      <c r="BV1985" s="355">
        <f t="shared" si="1938"/>
        <v>0</v>
      </c>
      <c r="BW1985" s="355"/>
      <c r="BX1985" s="355">
        <f t="shared" si="1939"/>
        <v>0</v>
      </c>
      <c r="BY1985" s="355"/>
      <c r="CA1985" s="355">
        <f t="shared" si="1940"/>
        <v>0</v>
      </c>
      <c r="CB1985" s="355"/>
      <c r="CC1985" s="355">
        <f t="shared" si="1941"/>
        <v>0</v>
      </c>
      <c r="CD1985" s="355"/>
      <c r="CE1985" s="355">
        <f t="shared" si="1942"/>
        <v>0</v>
      </c>
      <c r="CF1985" s="355"/>
      <c r="CG1985" s="355">
        <f t="shared" si="1943"/>
        <v>0</v>
      </c>
      <c r="CH1985" s="355"/>
      <c r="CJ1985" s="355">
        <f t="shared" si="1944"/>
        <v>0</v>
      </c>
      <c r="CK1985" s="355"/>
      <c r="CL1985" s="355">
        <f t="shared" si="1945"/>
        <v>0</v>
      </c>
      <c r="CM1985" s="355"/>
      <c r="CN1985" s="355">
        <f t="shared" si="1946"/>
        <v>0</v>
      </c>
      <c r="CO1985" s="355"/>
      <c r="CP1985" s="355">
        <f t="shared" si="1947"/>
        <v>0</v>
      </c>
      <c r="CQ1985" s="355"/>
      <c r="CS1985" s="355">
        <f t="shared" si="1917"/>
        <v>0</v>
      </c>
      <c r="CT1985" s="355"/>
      <c r="DS1985" s="355" t="s">
        <v>2036</v>
      </c>
      <c r="DT1985" s="355"/>
      <c r="DU1985" s="450">
        <f>SUM(O2044:O2046)</f>
        <v>0</v>
      </c>
      <c r="DV1985" s="451"/>
      <c r="DW1985" s="355">
        <f>O2046</f>
        <v>0</v>
      </c>
      <c r="DX1985" s="355"/>
      <c r="DY1985" s="355">
        <f t="shared" si="1964"/>
        <v>0</v>
      </c>
      <c r="DZ1985" s="355"/>
      <c r="EB1985" s="450">
        <v>4.05</v>
      </c>
      <c r="EC1985" s="451"/>
      <c r="ED1985" s="450">
        <f>O2037</f>
        <v>0</v>
      </c>
      <c r="EE1985" s="451"/>
      <c r="EF1985" s="355">
        <f>COUNTIF(O2038:O2040,"NS")</f>
        <v>0</v>
      </c>
      <c r="EG1985" s="355"/>
      <c r="EH1985" s="355">
        <f>IF(O2037="NA","NA",SUM(O2038:O2040))</f>
        <v>0</v>
      </c>
      <c r="EI1985" s="355"/>
      <c r="EJ1985" s="355">
        <f t="shared" si="1965"/>
        <v>0</v>
      </c>
      <c r="EK1985" s="355"/>
      <c r="EM1985" s="355">
        <f t="shared" si="1919"/>
        <v>0</v>
      </c>
      <c r="EN1985" s="355"/>
      <c r="EP1985" s="346"/>
      <c r="EQ1985" s="346"/>
      <c r="ER1985" s="346"/>
      <c r="ES1985" s="346"/>
      <c r="ET1985" s="346"/>
      <c r="EU1985" s="346"/>
      <c r="EV1985" s="346"/>
      <c r="EW1985" s="346"/>
      <c r="EX1985" s="346"/>
      <c r="EY1985" s="346"/>
      <c r="EZ1985" s="346"/>
      <c r="FA1985" s="346"/>
      <c r="FB1985" s="346"/>
      <c r="FC1985" s="346"/>
      <c r="FD1985" s="346"/>
      <c r="FE1985" s="334">
        <f>SUM(EQ1984:FE1984)</f>
        <v>0</v>
      </c>
    </row>
    <row r="1986" spans="3:161">
      <c r="C1986" s="510"/>
      <c r="D1986" s="538"/>
      <c r="E1986" s="539"/>
      <c r="F1986" s="540"/>
      <c r="G1986" s="518" t="s">
        <v>54</v>
      </c>
      <c r="H1986" s="518"/>
      <c r="I1986" s="524" t="s">
        <v>217</v>
      </c>
      <c r="J1986" s="524"/>
      <c r="K1986" s="524"/>
      <c r="L1986" s="524"/>
      <c r="M1986" s="524"/>
      <c r="N1986" s="524"/>
      <c r="O1986" s="215"/>
      <c r="P1986" s="215"/>
      <c r="Q1986" s="215"/>
      <c r="R1986" s="215"/>
      <c r="S1986" s="215"/>
      <c r="T1986" s="215"/>
      <c r="U1986" s="215"/>
      <c r="V1986" s="215"/>
      <c r="W1986" s="215"/>
      <c r="X1986" s="215"/>
      <c r="Y1986" s="215"/>
      <c r="Z1986" s="215"/>
      <c r="AA1986" s="215"/>
      <c r="AB1986" s="215"/>
      <c r="AC1986" s="215"/>
      <c r="AD1986" s="215"/>
      <c r="AH1986" s="355">
        <f t="shared" si="1920"/>
        <v>0</v>
      </c>
      <c r="AI1986" s="355"/>
      <c r="AJ1986" s="355">
        <f t="shared" si="1921"/>
        <v>0</v>
      </c>
      <c r="AK1986" s="355"/>
      <c r="AL1986" s="355">
        <f t="shared" si="1922"/>
        <v>0</v>
      </c>
      <c r="AM1986" s="355"/>
      <c r="AN1986" s="355">
        <f t="shared" si="1923"/>
        <v>0</v>
      </c>
      <c r="AO1986" s="355"/>
      <c r="AQ1986" s="355">
        <f t="shared" si="1924"/>
        <v>0</v>
      </c>
      <c r="AR1986" s="355"/>
      <c r="AS1986" s="355">
        <f t="shared" si="1925"/>
        <v>0</v>
      </c>
      <c r="AT1986" s="355"/>
      <c r="AU1986" s="355">
        <f t="shared" si="1926"/>
        <v>0</v>
      </c>
      <c r="AV1986" s="355"/>
      <c r="AW1986" s="355">
        <f t="shared" si="1927"/>
        <v>0</v>
      </c>
      <c r="AX1986" s="355"/>
      <c r="AZ1986" s="355">
        <f t="shared" si="1928"/>
        <v>0</v>
      </c>
      <c r="BA1986" s="355"/>
      <c r="BB1986" s="355">
        <f t="shared" si="1929"/>
        <v>0</v>
      </c>
      <c r="BC1986" s="355"/>
      <c r="BD1986" s="355">
        <f t="shared" si="1930"/>
        <v>0</v>
      </c>
      <c r="BE1986" s="355"/>
      <c r="BF1986" s="355">
        <f t="shared" si="1931"/>
        <v>0</v>
      </c>
      <c r="BG1986" s="355"/>
      <c r="BI1986" s="355">
        <f t="shared" si="1932"/>
        <v>0</v>
      </c>
      <c r="BJ1986" s="355"/>
      <c r="BK1986" s="355">
        <f t="shared" si="1933"/>
        <v>0</v>
      </c>
      <c r="BL1986" s="355"/>
      <c r="BM1986" s="355">
        <f t="shared" si="1934"/>
        <v>0</v>
      </c>
      <c r="BN1986" s="355"/>
      <c r="BO1986" s="355">
        <f t="shared" si="1935"/>
        <v>0</v>
      </c>
      <c r="BP1986" s="355"/>
      <c r="BR1986" s="355">
        <f t="shared" si="1936"/>
        <v>0</v>
      </c>
      <c r="BS1986" s="355"/>
      <c r="BT1986" s="355">
        <f t="shared" si="1937"/>
        <v>0</v>
      </c>
      <c r="BU1986" s="355"/>
      <c r="BV1986" s="355">
        <f t="shared" si="1938"/>
        <v>0</v>
      </c>
      <c r="BW1986" s="355"/>
      <c r="BX1986" s="355">
        <f t="shared" si="1939"/>
        <v>0</v>
      </c>
      <c r="BY1986" s="355"/>
      <c r="CA1986" s="355">
        <f t="shared" si="1940"/>
        <v>0</v>
      </c>
      <c r="CB1986" s="355"/>
      <c r="CC1986" s="355">
        <f t="shared" si="1941"/>
        <v>0</v>
      </c>
      <c r="CD1986" s="355"/>
      <c r="CE1986" s="355">
        <f t="shared" si="1942"/>
        <v>0</v>
      </c>
      <c r="CF1986" s="355"/>
      <c r="CG1986" s="355">
        <f t="shared" si="1943"/>
        <v>0</v>
      </c>
      <c r="CH1986" s="355"/>
      <c r="CJ1986" s="355">
        <f t="shared" si="1944"/>
        <v>0</v>
      </c>
      <c r="CK1986" s="355"/>
      <c r="CL1986" s="355">
        <f t="shared" si="1945"/>
        <v>0</v>
      </c>
      <c r="CM1986" s="355"/>
      <c r="CN1986" s="355">
        <f t="shared" si="1946"/>
        <v>0</v>
      </c>
      <c r="CO1986" s="355"/>
      <c r="CP1986" s="355">
        <f t="shared" si="1947"/>
        <v>0</v>
      </c>
      <c r="CQ1986" s="355"/>
      <c r="CS1986" s="355">
        <f t="shared" si="1917"/>
        <v>0</v>
      </c>
      <c r="CT1986" s="355"/>
      <c r="DS1986" s="355" t="s">
        <v>2037</v>
      </c>
      <c r="DT1986" s="355"/>
      <c r="DU1986" s="450">
        <f>SUM(O2047:O2064)</f>
        <v>0</v>
      </c>
      <c r="DV1986" s="451"/>
      <c r="DW1986" s="355">
        <f>O2064</f>
        <v>0</v>
      </c>
      <c r="DX1986" s="355"/>
      <c r="DY1986" s="355">
        <f t="shared" si="1964"/>
        <v>0</v>
      </c>
      <c r="DZ1986" s="355"/>
      <c r="EB1986" s="450">
        <v>6.01</v>
      </c>
      <c r="EC1986" s="451"/>
      <c r="ED1986" s="450">
        <f>O2047</f>
        <v>0</v>
      </c>
      <c r="EE1986" s="451"/>
      <c r="EF1986" s="355">
        <f>COUNTIF(O2048:O2054,"NS")</f>
        <v>0</v>
      </c>
      <c r="EG1986" s="355"/>
      <c r="EH1986" s="355">
        <f>IF(O2047="NA","NA",SUM(O2048:O2054))</f>
        <v>0</v>
      </c>
      <c r="EI1986" s="355"/>
      <c r="EJ1986" s="355">
        <f t="shared" si="1965"/>
        <v>0</v>
      </c>
      <c r="EK1986" s="355"/>
      <c r="EM1986" s="355">
        <f t="shared" si="1919"/>
        <v>0</v>
      </c>
      <c r="EN1986" s="355"/>
      <c r="EP1986" s="346"/>
      <c r="EQ1986" s="346"/>
      <c r="ER1986" s="346"/>
      <c r="ES1986" s="346"/>
      <c r="ET1986" s="346"/>
      <c r="EU1986" s="346"/>
      <c r="EV1986" s="346"/>
      <c r="EW1986" s="346"/>
      <c r="EX1986" s="346"/>
      <c r="EY1986" s="346"/>
      <c r="EZ1986" s="346"/>
      <c r="FA1986" s="346"/>
      <c r="FB1986" s="346"/>
      <c r="FC1986" s="346"/>
      <c r="FD1986" s="346"/>
      <c r="FE1986" s="346"/>
    </row>
    <row r="1987" spans="3:161" ht="24" customHeight="1">
      <c r="C1987" s="510"/>
      <c r="D1987" s="538"/>
      <c r="E1987" s="539"/>
      <c r="F1987" s="540"/>
      <c r="G1987" s="518" t="s">
        <v>55</v>
      </c>
      <c r="H1987" s="518"/>
      <c r="I1987" s="524" t="s">
        <v>218</v>
      </c>
      <c r="J1987" s="524"/>
      <c r="K1987" s="524"/>
      <c r="L1987" s="524"/>
      <c r="M1987" s="524"/>
      <c r="N1987" s="524"/>
      <c r="O1987" s="215"/>
      <c r="P1987" s="215"/>
      <c r="Q1987" s="215"/>
      <c r="R1987" s="215"/>
      <c r="S1987" s="215"/>
      <c r="T1987" s="215"/>
      <c r="U1987" s="215"/>
      <c r="V1987" s="215"/>
      <c r="W1987" s="215"/>
      <c r="X1987" s="215"/>
      <c r="Y1987" s="215"/>
      <c r="Z1987" s="215"/>
      <c r="AA1987" s="215"/>
      <c r="AB1987" s="215"/>
      <c r="AC1987" s="215"/>
      <c r="AD1987" s="215"/>
      <c r="AH1987" s="355">
        <f t="shared" si="1920"/>
        <v>0</v>
      </c>
      <c r="AI1987" s="355"/>
      <c r="AJ1987" s="355">
        <f t="shared" si="1921"/>
        <v>0</v>
      </c>
      <c r="AK1987" s="355"/>
      <c r="AL1987" s="355">
        <f t="shared" si="1922"/>
        <v>0</v>
      </c>
      <c r="AM1987" s="355"/>
      <c r="AN1987" s="355">
        <f t="shared" si="1923"/>
        <v>0</v>
      </c>
      <c r="AO1987" s="355"/>
      <c r="AQ1987" s="355">
        <f t="shared" si="1924"/>
        <v>0</v>
      </c>
      <c r="AR1987" s="355"/>
      <c r="AS1987" s="355">
        <f t="shared" si="1925"/>
        <v>0</v>
      </c>
      <c r="AT1987" s="355"/>
      <c r="AU1987" s="355">
        <f t="shared" si="1926"/>
        <v>0</v>
      </c>
      <c r="AV1987" s="355"/>
      <c r="AW1987" s="355">
        <f t="shared" si="1927"/>
        <v>0</v>
      </c>
      <c r="AX1987" s="355"/>
      <c r="AZ1987" s="355">
        <f t="shared" si="1928"/>
        <v>0</v>
      </c>
      <c r="BA1987" s="355"/>
      <c r="BB1987" s="355">
        <f t="shared" si="1929"/>
        <v>0</v>
      </c>
      <c r="BC1987" s="355"/>
      <c r="BD1987" s="355">
        <f t="shared" si="1930"/>
        <v>0</v>
      </c>
      <c r="BE1987" s="355"/>
      <c r="BF1987" s="355">
        <f t="shared" si="1931"/>
        <v>0</v>
      </c>
      <c r="BG1987" s="355"/>
      <c r="BI1987" s="355">
        <f t="shared" si="1932"/>
        <v>0</v>
      </c>
      <c r="BJ1987" s="355"/>
      <c r="BK1987" s="355">
        <f t="shared" si="1933"/>
        <v>0</v>
      </c>
      <c r="BL1987" s="355"/>
      <c r="BM1987" s="355">
        <f t="shared" si="1934"/>
        <v>0</v>
      </c>
      <c r="BN1987" s="355"/>
      <c r="BO1987" s="355">
        <f t="shared" si="1935"/>
        <v>0</v>
      </c>
      <c r="BP1987" s="355"/>
      <c r="BR1987" s="355">
        <f t="shared" si="1936"/>
        <v>0</v>
      </c>
      <c r="BS1987" s="355"/>
      <c r="BT1987" s="355">
        <f t="shared" si="1937"/>
        <v>0</v>
      </c>
      <c r="BU1987" s="355"/>
      <c r="BV1987" s="355">
        <f t="shared" si="1938"/>
        <v>0</v>
      </c>
      <c r="BW1987" s="355"/>
      <c r="BX1987" s="355">
        <f t="shared" si="1939"/>
        <v>0</v>
      </c>
      <c r="BY1987" s="355"/>
      <c r="CA1987" s="355">
        <f t="shared" si="1940"/>
        <v>0</v>
      </c>
      <c r="CB1987" s="355"/>
      <c r="CC1987" s="355">
        <f t="shared" si="1941"/>
        <v>0</v>
      </c>
      <c r="CD1987" s="355"/>
      <c r="CE1987" s="355">
        <f t="shared" si="1942"/>
        <v>0</v>
      </c>
      <c r="CF1987" s="355"/>
      <c r="CG1987" s="355">
        <f t="shared" si="1943"/>
        <v>0</v>
      </c>
      <c r="CH1987" s="355"/>
      <c r="CJ1987" s="355">
        <f t="shared" si="1944"/>
        <v>0</v>
      </c>
      <c r="CK1987" s="355"/>
      <c r="CL1987" s="355">
        <f t="shared" si="1945"/>
        <v>0</v>
      </c>
      <c r="CM1987" s="355"/>
      <c r="CN1987" s="355">
        <f t="shared" si="1946"/>
        <v>0</v>
      </c>
      <c r="CO1987" s="355"/>
      <c r="CP1987" s="355">
        <f t="shared" si="1947"/>
        <v>0</v>
      </c>
      <c r="CQ1987" s="355"/>
      <c r="CS1987" s="355">
        <f t="shared" si="1917"/>
        <v>0</v>
      </c>
      <c r="CT1987" s="355"/>
      <c r="DS1987" s="355" t="s">
        <v>2038</v>
      </c>
      <c r="DT1987" s="355"/>
      <c r="DU1987" s="450">
        <f>SUM(O2065:O2093)</f>
        <v>0</v>
      </c>
      <c r="DV1987" s="451"/>
      <c r="DW1987" s="355">
        <f>O2093</f>
        <v>0</v>
      </c>
      <c r="DX1987" s="355"/>
      <c r="DY1987" s="355">
        <f t="shared" si="1964"/>
        <v>0</v>
      </c>
      <c r="DZ1987" s="355"/>
      <c r="EB1987" s="450">
        <v>6.02</v>
      </c>
      <c r="EC1987" s="451"/>
      <c r="ED1987" s="450">
        <f>O2055</f>
        <v>0</v>
      </c>
      <c r="EE1987" s="451"/>
      <c r="EF1987" s="355">
        <f>COUNTIF(O2056:O2060,"NS")</f>
        <v>0</v>
      </c>
      <c r="EG1987" s="355"/>
      <c r="EH1987" s="355">
        <f>IF(O2055="NA","NA",SUM(O2056:O2060))</f>
        <v>0</v>
      </c>
      <c r="EI1987" s="355"/>
      <c r="EJ1987" s="355">
        <f t="shared" si="1965"/>
        <v>0</v>
      </c>
      <c r="EK1987" s="355"/>
      <c r="EM1987" s="355">
        <f t="shared" si="1919"/>
        <v>0</v>
      </c>
      <c r="EN1987" s="355"/>
      <c r="EP1987" s="445">
        <v>3.04</v>
      </c>
      <c r="EQ1987" s="445"/>
      <c r="ER1987" s="445"/>
      <c r="ES1987" s="445"/>
      <c r="ET1987" s="445"/>
      <c r="EU1987" s="445"/>
      <c r="EV1987" s="445"/>
      <c r="EW1987" s="445"/>
      <c r="EX1987" s="445"/>
      <c r="EY1987" s="445"/>
      <c r="EZ1987" s="445"/>
      <c r="FA1987" s="445"/>
      <c r="FB1987" s="445"/>
      <c r="FC1987" s="445"/>
      <c r="FD1987" s="445"/>
      <c r="FE1987" s="445"/>
    </row>
    <row r="1988" spans="3:161">
      <c r="C1988" s="510"/>
      <c r="D1988" s="538"/>
      <c r="E1988" s="539"/>
      <c r="F1988" s="540"/>
      <c r="G1988" s="518" t="s">
        <v>56</v>
      </c>
      <c r="H1988" s="518"/>
      <c r="I1988" s="524" t="s">
        <v>219</v>
      </c>
      <c r="J1988" s="524"/>
      <c r="K1988" s="524"/>
      <c r="L1988" s="524"/>
      <c r="M1988" s="524"/>
      <c r="N1988" s="524"/>
      <c r="O1988" s="215"/>
      <c r="P1988" s="215"/>
      <c r="Q1988" s="215"/>
      <c r="R1988" s="215"/>
      <c r="S1988" s="215"/>
      <c r="T1988" s="215"/>
      <c r="U1988" s="215"/>
      <c r="V1988" s="215"/>
      <c r="W1988" s="215"/>
      <c r="X1988" s="215"/>
      <c r="Y1988" s="215"/>
      <c r="Z1988" s="215"/>
      <c r="AA1988" s="215"/>
      <c r="AB1988" s="215"/>
      <c r="AC1988" s="215"/>
      <c r="AD1988" s="215"/>
      <c r="AH1988" s="355">
        <f t="shared" si="1920"/>
        <v>0</v>
      </c>
      <c r="AI1988" s="355"/>
      <c r="AJ1988" s="355">
        <f t="shared" si="1921"/>
        <v>0</v>
      </c>
      <c r="AK1988" s="355"/>
      <c r="AL1988" s="355">
        <f t="shared" si="1922"/>
        <v>0</v>
      </c>
      <c r="AM1988" s="355"/>
      <c r="AN1988" s="355">
        <f t="shared" si="1923"/>
        <v>0</v>
      </c>
      <c r="AO1988" s="355"/>
      <c r="AQ1988" s="355">
        <f t="shared" si="1924"/>
        <v>0</v>
      </c>
      <c r="AR1988" s="355"/>
      <c r="AS1988" s="355">
        <f t="shared" si="1925"/>
        <v>0</v>
      </c>
      <c r="AT1988" s="355"/>
      <c r="AU1988" s="355">
        <f t="shared" si="1926"/>
        <v>0</v>
      </c>
      <c r="AV1988" s="355"/>
      <c r="AW1988" s="355">
        <f t="shared" si="1927"/>
        <v>0</v>
      </c>
      <c r="AX1988" s="355"/>
      <c r="AZ1988" s="355">
        <f t="shared" si="1928"/>
        <v>0</v>
      </c>
      <c r="BA1988" s="355"/>
      <c r="BB1988" s="355">
        <f t="shared" si="1929"/>
        <v>0</v>
      </c>
      <c r="BC1988" s="355"/>
      <c r="BD1988" s="355">
        <f t="shared" si="1930"/>
        <v>0</v>
      </c>
      <c r="BE1988" s="355"/>
      <c r="BF1988" s="355">
        <f t="shared" si="1931"/>
        <v>0</v>
      </c>
      <c r="BG1988" s="355"/>
      <c r="BI1988" s="355">
        <f t="shared" si="1932"/>
        <v>0</v>
      </c>
      <c r="BJ1988" s="355"/>
      <c r="BK1988" s="355">
        <f t="shared" si="1933"/>
        <v>0</v>
      </c>
      <c r="BL1988" s="355"/>
      <c r="BM1988" s="355">
        <f t="shared" si="1934"/>
        <v>0</v>
      </c>
      <c r="BN1988" s="355"/>
      <c r="BO1988" s="355">
        <f t="shared" si="1935"/>
        <v>0</v>
      </c>
      <c r="BP1988" s="355"/>
      <c r="BR1988" s="355">
        <f t="shared" si="1936"/>
        <v>0</v>
      </c>
      <c r="BS1988" s="355"/>
      <c r="BT1988" s="355">
        <f t="shared" si="1937"/>
        <v>0</v>
      </c>
      <c r="BU1988" s="355"/>
      <c r="BV1988" s="355">
        <f t="shared" si="1938"/>
        <v>0</v>
      </c>
      <c r="BW1988" s="355"/>
      <c r="BX1988" s="355">
        <f t="shared" si="1939"/>
        <v>0</v>
      </c>
      <c r="BY1988" s="355"/>
      <c r="CA1988" s="355">
        <f t="shared" si="1940"/>
        <v>0</v>
      </c>
      <c r="CB1988" s="355"/>
      <c r="CC1988" s="355">
        <f t="shared" si="1941"/>
        <v>0</v>
      </c>
      <c r="CD1988" s="355"/>
      <c r="CE1988" s="355">
        <f t="shared" si="1942"/>
        <v>0</v>
      </c>
      <c r="CF1988" s="355"/>
      <c r="CG1988" s="355">
        <f t="shared" si="1943"/>
        <v>0</v>
      </c>
      <c r="CH1988" s="355"/>
      <c r="CJ1988" s="355">
        <f t="shared" si="1944"/>
        <v>0</v>
      </c>
      <c r="CK1988" s="355"/>
      <c r="CL1988" s="355">
        <f t="shared" si="1945"/>
        <v>0</v>
      </c>
      <c r="CM1988" s="355"/>
      <c r="CN1988" s="355">
        <f t="shared" si="1946"/>
        <v>0</v>
      </c>
      <c r="CO1988" s="355"/>
      <c r="CP1988" s="355">
        <f t="shared" si="1947"/>
        <v>0</v>
      </c>
      <c r="CQ1988" s="355"/>
      <c r="CS1988" s="355">
        <f t="shared" si="1917"/>
        <v>0</v>
      </c>
      <c r="CT1988" s="355"/>
      <c r="DS1988" s="355" t="s">
        <v>2170</v>
      </c>
      <c r="DT1988" s="355"/>
      <c r="DU1988" s="450">
        <f>SUM(O2094:O2110)</f>
        <v>0</v>
      </c>
      <c r="DV1988" s="451"/>
      <c r="DW1988" s="355">
        <f>O2110</f>
        <v>0</v>
      </c>
      <c r="DX1988" s="355"/>
      <c r="DY1988" s="355">
        <f t="shared" si="1964"/>
        <v>0</v>
      </c>
      <c r="DZ1988" s="355"/>
      <c r="EB1988" s="450">
        <v>7.01</v>
      </c>
      <c r="EC1988" s="451"/>
      <c r="ED1988" s="450">
        <f>O2065</f>
        <v>0</v>
      </c>
      <c r="EE1988" s="451"/>
      <c r="EF1988" s="355">
        <f>COUNTIF(O2066:O2071,"NS")</f>
        <v>0</v>
      </c>
      <c r="EG1988" s="355"/>
      <c r="EH1988" s="355">
        <f>IF(O2065="NA","NA",SUM(O2066:O2071))</f>
        <v>0</v>
      </c>
      <c r="EI1988" s="355"/>
      <c r="EJ1988" s="355">
        <f t="shared" si="1965"/>
        <v>0</v>
      </c>
      <c r="EK1988" s="355"/>
      <c r="EM1988" s="355">
        <f t="shared" si="1919"/>
        <v>0</v>
      </c>
      <c r="EN1988" s="355"/>
      <c r="EP1988" s="335" t="s">
        <v>1986</v>
      </c>
      <c r="EQ1988" s="334">
        <f>P2001</f>
        <v>0</v>
      </c>
      <c r="ER1988" s="334">
        <f t="shared" ref="ER1988" si="1995">Q2001</f>
        <v>0</v>
      </c>
      <c r="ES1988" s="334">
        <f t="shared" ref="ES1988" si="1996">R2001</f>
        <v>0</v>
      </c>
      <c r="ET1988" s="334">
        <f t="shared" ref="ET1988" si="1997">S2001</f>
        <v>0</v>
      </c>
      <c r="EU1988" s="334">
        <f t="shared" ref="EU1988" si="1998">T2001</f>
        <v>0</v>
      </c>
      <c r="EV1988" s="334">
        <f t="shared" ref="EV1988" si="1999">U2001</f>
        <v>0</v>
      </c>
      <c r="EW1988" s="334">
        <f t="shared" ref="EW1988" si="2000">V2001</f>
        <v>0</v>
      </c>
      <c r="EX1988" s="334">
        <f t="shared" ref="EX1988" si="2001">W2001</f>
        <v>0</v>
      </c>
      <c r="EY1988" s="334">
        <f t="shared" ref="EY1988" si="2002">X2001</f>
        <v>0</v>
      </c>
      <c r="EZ1988" s="334">
        <f t="shared" ref="EZ1988" si="2003">Y2001</f>
        <v>0</v>
      </c>
      <c r="FA1988" s="334">
        <f t="shared" ref="FA1988" si="2004">Z2001</f>
        <v>0</v>
      </c>
      <c r="FB1988" s="334">
        <f t="shared" ref="FB1988" si="2005">AA2001</f>
        <v>0</v>
      </c>
      <c r="FC1988" s="334">
        <f t="shared" ref="FC1988" si="2006">AB2001</f>
        <v>0</v>
      </c>
      <c r="FD1988" s="334">
        <f t="shared" ref="FD1988" si="2007">AC2001</f>
        <v>0</v>
      </c>
      <c r="FE1988" s="334">
        <f t="shared" ref="FE1988" si="2008">AD2001</f>
        <v>0</v>
      </c>
    </row>
    <row r="1989" spans="3:161" ht="24" customHeight="1">
      <c r="C1989" s="510"/>
      <c r="D1989" s="538"/>
      <c r="E1989" s="539"/>
      <c r="F1989" s="540"/>
      <c r="G1989" s="518" t="s">
        <v>58</v>
      </c>
      <c r="H1989" s="518"/>
      <c r="I1989" s="524" t="s">
        <v>220</v>
      </c>
      <c r="J1989" s="524"/>
      <c r="K1989" s="524"/>
      <c r="L1989" s="524"/>
      <c r="M1989" s="524"/>
      <c r="N1989" s="524"/>
      <c r="O1989" s="215"/>
      <c r="P1989" s="215"/>
      <c r="Q1989" s="215"/>
      <c r="R1989" s="215"/>
      <c r="S1989" s="215"/>
      <c r="T1989" s="215"/>
      <c r="U1989" s="215"/>
      <c r="V1989" s="215"/>
      <c r="W1989" s="215"/>
      <c r="X1989" s="215"/>
      <c r="Y1989" s="215"/>
      <c r="Z1989" s="215"/>
      <c r="AA1989" s="215"/>
      <c r="AB1989" s="215"/>
      <c r="AC1989" s="215"/>
      <c r="AD1989" s="215"/>
      <c r="AH1989" s="355">
        <f t="shared" si="1920"/>
        <v>0</v>
      </c>
      <c r="AI1989" s="355"/>
      <c r="AJ1989" s="355">
        <f t="shared" si="1921"/>
        <v>0</v>
      </c>
      <c r="AK1989" s="355"/>
      <c r="AL1989" s="355">
        <f t="shared" si="1922"/>
        <v>0</v>
      </c>
      <c r="AM1989" s="355"/>
      <c r="AN1989" s="355">
        <f t="shared" si="1923"/>
        <v>0</v>
      </c>
      <c r="AO1989" s="355"/>
      <c r="AQ1989" s="355">
        <f t="shared" si="1924"/>
        <v>0</v>
      </c>
      <c r="AR1989" s="355"/>
      <c r="AS1989" s="355">
        <f t="shared" si="1925"/>
        <v>0</v>
      </c>
      <c r="AT1989" s="355"/>
      <c r="AU1989" s="355">
        <f t="shared" si="1926"/>
        <v>0</v>
      </c>
      <c r="AV1989" s="355"/>
      <c r="AW1989" s="355">
        <f t="shared" si="1927"/>
        <v>0</v>
      </c>
      <c r="AX1989" s="355"/>
      <c r="AZ1989" s="355">
        <f t="shared" si="1928"/>
        <v>0</v>
      </c>
      <c r="BA1989" s="355"/>
      <c r="BB1989" s="355">
        <f t="shared" si="1929"/>
        <v>0</v>
      </c>
      <c r="BC1989" s="355"/>
      <c r="BD1989" s="355">
        <f t="shared" si="1930"/>
        <v>0</v>
      </c>
      <c r="BE1989" s="355"/>
      <c r="BF1989" s="355">
        <f t="shared" si="1931"/>
        <v>0</v>
      </c>
      <c r="BG1989" s="355"/>
      <c r="BI1989" s="355">
        <f t="shared" si="1932"/>
        <v>0</v>
      </c>
      <c r="BJ1989" s="355"/>
      <c r="BK1989" s="355">
        <f t="shared" si="1933"/>
        <v>0</v>
      </c>
      <c r="BL1989" s="355"/>
      <c r="BM1989" s="355">
        <f t="shared" si="1934"/>
        <v>0</v>
      </c>
      <c r="BN1989" s="355"/>
      <c r="BO1989" s="355">
        <f t="shared" si="1935"/>
        <v>0</v>
      </c>
      <c r="BP1989" s="355"/>
      <c r="BR1989" s="355">
        <f t="shared" si="1936"/>
        <v>0</v>
      </c>
      <c r="BS1989" s="355"/>
      <c r="BT1989" s="355">
        <f t="shared" si="1937"/>
        <v>0</v>
      </c>
      <c r="BU1989" s="355"/>
      <c r="BV1989" s="355">
        <f t="shared" si="1938"/>
        <v>0</v>
      </c>
      <c r="BW1989" s="355"/>
      <c r="BX1989" s="355">
        <f t="shared" si="1939"/>
        <v>0</v>
      </c>
      <c r="BY1989" s="355"/>
      <c r="CA1989" s="355">
        <f t="shared" si="1940"/>
        <v>0</v>
      </c>
      <c r="CB1989" s="355"/>
      <c r="CC1989" s="355">
        <f t="shared" si="1941"/>
        <v>0</v>
      </c>
      <c r="CD1989" s="355"/>
      <c r="CE1989" s="355">
        <f t="shared" si="1942"/>
        <v>0</v>
      </c>
      <c r="CF1989" s="355"/>
      <c r="CG1989" s="355">
        <f t="shared" si="1943"/>
        <v>0</v>
      </c>
      <c r="CH1989" s="355"/>
      <c r="CJ1989" s="355">
        <f t="shared" si="1944"/>
        <v>0</v>
      </c>
      <c r="CK1989" s="355"/>
      <c r="CL1989" s="355">
        <f t="shared" si="1945"/>
        <v>0</v>
      </c>
      <c r="CM1989" s="355"/>
      <c r="CN1989" s="355">
        <f t="shared" si="1946"/>
        <v>0</v>
      </c>
      <c r="CO1989" s="355"/>
      <c r="CP1989" s="355">
        <f t="shared" si="1947"/>
        <v>0</v>
      </c>
      <c r="CQ1989" s="355"/>
      <c r="CS1989" s="355">
        <f t="shared" si="1917"/>
        <v>0</v>
      </c>
      <c r="CT1989" s="355"/>
      <c r="DS1989" s="355" t="s">
        <v>2171</v>
      </c>
      <c r="DT1989" s="355"/>
      <c r="DU1989" s="450">
        <f>SUM(O2111:O2143)</f>
        <v>0</v>
      </c>
      <c r="DV1989" s="451"/>
      <c r="DW1989" s="355">
        <f>O2143</f>
        <v>0</v>
      </c>
      <c r="DX1989" s="355"/>
      <c r="DY1989" s="355">
        <f t="shared" si="1964"/>
        <v>0</v>
      </c>
      <c r="DZ1989" s="355"/>
      <c r="EB1989" s="450">
        <v>7.02</v>
      </c>
      <c r="EC1989" s="451"/>
      <c r="ED1989" s="450">
        <f>O2072</f>
        <v>0</v>
      </c>
      <c r="EE1989" s="451"/>
      <c r="EF1989" s="355">
        <f>COUNTIF(O2073:O2080,"NS")</f>
        <v>0</v>
      </c>
      <c r="EG1989" s="355"/>
      <c r="EH1989" s="355">
        <f>IF(O2072="NA","NA",SUM(O2073:O2080))</f>
        <v>0</v>
      </c>
      <c r="EI1989" s="355"/>
      <c r="EJ1989" s="355">
        <f t="shared" si="1965"/>
        <v>0</v>
      </c>
      <c r="EK1989" s="355"/>
      <c r="EM1989" s="355">
        <f t="shared" si="1919"/>
        <v>0</v>
      </c>
      <c r="EN1989" s="355"/>
      <c r="EP1989" s="335" t="s">
        <v>1987</v>
      </c>
      <c r="EQ1989" s="334">
        <f>COUNTIF(P2002:P2006,"NS")</f>
        <v>0</v>
      </c>
      <c r="ER1989" s="334">
        <f t="shared" ref="ER1989" si="2009">COUNTIF(Q2002:Q2006,"NS")</f>
        <v>0</v>
      </c>
      <c r="ES1989" s="334">
        <f t="shared" ref="ES1989" si="2010">COUNTIF(R2002:R2006,"NS")</f>
        <v>0</v>
      </c>
      <c r="ET1989" s="334">
        <f t="shared" ref="ET1989" si="2011">COUNTIF(S2002:S2006,"NS")</f>
        <v>0</v>
      </c>
      <c r="EU1989" s="334">
        <f t="shared" ref="EU1989" si="2012">COUNTIF(T2002:T2006,"NS")</f>
        <v>0</v>
      </c>
      <c r="EV1989" s="334">
        <f t="shared" ref="EV1989" si="2013">COUNTIF(U2002:U2006,"NS")</f>
        <v>0</v>
      </c>
      <c r="EW1989" s="334">
        <f t="shared" ref="EW1989" si="2014">COUNTIF(V2002:V2006,"NS")</f>
        <v>0</v>
      </c>
      <c r="EX1989" s="334">
        <f t="shared" ref="EX1989" si="2015">COUNTIF(W2002:W2006,"NS")</f>
        <v>0</v>
      </c>
      <c r="EY1989" s="334">
        <f t="shared" ref="EY1989" si="2016">COUNTIF(X2002:X2006,"NS")</f>
        <v>0</v>
      </c>
      <c r="EZ1989" s="334">
        <f t="shared" ref="EZ1989" si="2017">COUNTIF(Y2002:Y2006,"NS")</f>
        <v>0</v>
      </c>
      <c r="FA1989" s="334">
        <f t="shared" ref="FA1989" si="2018">COUNTIF(Z2002:Z2006,"NS")</f>
        <v>0</v>
      </c>
      <c r="FB1989" s="334">
        <f t="shared" ref="FB1989" si="2019">COUNTIF(AA2002:AA2006,"NS")</f>
        <v>0</v>
      </c>
      <c r="FC1989" s="334">
        <f t="shared" ref="FC1989" si="2020">COUNTIF(AB2002:AB2006,"NS")</f>
        <v>0</v>
      </c>
      <c r="FD1989" s="334">
        <f t="shared" ref="FD1989" si="2021">COUNTIF(AC2002:AC2006,"NS")</f>
        <v>0</v>
      </c>
      <c r="FE1989" s="334">
        <f t="shared" ref="FE1989" si="2022">COUNTIF(AD2002:AD2006,"NS")</f>
        <v>0</v>
      </c>
    </row>
    <row r="1990" spans="3:161">
      <c r="C1990" s="510"/>
      <c r="D1990" s="538"/>
      <c r="E1990" s="539"/>
      <c r="F1990" s="540"/>
      <c r="G1990" s="518" t="s">
        <v>60</v>
      </c>
      <c r="H1990" s="518"/>
      <c r="I1990" s="580" t="s">
        <v>221</v>
      </c>
      <c r="J1990" s="580"/>
      <c r="K1990" s="580"/>
      <c r="L1990" s="580"/>
      <c r="M1990" s="580"/>
      <c r="N1990" s="580"/>
      <c r="O1990" s="215"/>
      <c r="P1990" s="215"/>
      <c r="Q1990" s="215"/>
      <c r="R1990" s="215"/>
      <c r="S1990" s="215"/>
      <c r="T1990" s="215"/>
      <c r="U1990" s="215"/>
      <c r="V1990" s="215"/>
      <c r="W1990" s="215"/>
      <c r="X1990" s="215"/>
      <c r="Y1990" s="215"/>
      <c r="Z1990" s="215"/>
      <c r="AA1990" s="215"/>
      <c r="AB1990" s="215"/>
      <c r="AC1990" s="215"/>
      <c r="AD1990" s="215"/>
      <c r="AH1990" s="355">
        <f t="shared" si="1920"/>
        <v>0</v>
      </c>
      <c r="AI1990" s="355"/>
      <c r="AJ1990" s="355">
        <f t="shared" si="1921"/>
        <v>0</v>
      </c>
      <c r="AK1990" s="355"/>
      <c r="AL1990" s="355">
        <f t="shared" si="1922"/>
        <v>0</v>
      </c>
      <c r="AM1990" s="355"/>
      <c r="AN1990" s="355">
        <f t="shared" si="1923"/>
        <v>0</v>
      </c>
      <c r="AO1990" s="355"/>
      <c r="AQ1990" s="355">
        <f t="shared" si="1924"/>
        <v>0</v>
      </c>
      <c r="AR1990" s="355"/>
      <c r="AS1990" s="355">
        <f t="shared" si="1925"/>
        <v>0</v>
      </c>
      <c r="AT1990" s="355"/>
      <c r="AU1990" s="355">
        <f t="shared" si="1926"/>
        <v>0</v>
      </c>
      <c r="AV1990" s="355"/>
      <c r="AW1990" s="355">
        <f t="shared" si="1927"/>
        <v>0</v>
      </c>
      <c r="AX1990" s="355"/>
      <c r="AZ1990" s="355">
        <f t="shared" si="1928"/>
        <v>0</v>
      </c>
      <c r="BA1990" s="355"/>
      <c r="BB1990" s="355">
        <f t="shared" si="1929"/>
        <v>0</v>
      </c>
      <c r="BC1990" s="355"/>
      <c r="BD1990" s="355">
        <f t="shared" si="1930"/>
        <v>0</v>
      </c>
      <c r="BE1990" s="355"/>
      <c r="BF1990" s="355">
        <f t="shared" si="1931"/>
        <v>0</v>
      </c>
      <c r="BG1990" s="355"/>
      <c r="BI1990" s="355">
        <f t="shared" si="1932"/>
        <v>0</v>
      </c>
      <c r="BJ1990" s="355"/>
      <c r="BK1990" s="355">
        <f t="shared" si="1933"/>
        <v>0</v>
      </c>
      <c r="BL1990" s="355"/>
      <c r="BM1990" s="355">
        <f t="shared" si="1934"/>
        <v>0</v>
      </c>
      <c r="BN1990" s="355"/>
      <c r="BO1990" s="355">
        <f t="shared" si="1935"/>
        <v>0</v>
      </c>
      <c r="BP1990" s="355"/>
      <c r="BR1990" s="355">
        <f t="shared" si="1936"/>
        <v>0</v>
      </c>
      <c r="BS1990" s="355"/>
      <c r="BT1990" s="355">
        <f t="shared" si="1937"/>
        <v>0</v>
      </c>
      <c r="BU1990" s="355"/>
      <c r="BV1990" s="355">
        <f t="shared" si="1938"/>
        <v>0</v>
      </c>
      <c r="BW1990" s="355"/>
      <c r="BX1990" s="355">
        <f t="shared" si="1939"/>
        <v>0</v>
      </c>
      <c r="BY1990" s="355"/>
      <c r="CA1990" s="355">
        <f t="shared" si="1940"/>
        <v>0</v>
      </c>
      <c r="CB1990" s="355"/>
      <c r="CC1990" s="355">
        <f t="shared" si="1941"/>
        <v>0</v>
      </c>
      <c r="CD1990" s="355"/>
      <c r="CE1990" s="355">
        <f t="shared" si="1942"/>
        <v>0</v>
      </c>
      <c r="CF1990" s="355"/>
      <c r="CG1990" s="355">
        <f t="shared" si="1943"/>
        <v>0</v>
      </c>
      <c r="CH1990" s="355"/>
      <c r="CJ1990" s="355">
        <f t="shared" si="1944"/>
        <v>0</v>
      </c>
      <c r="CK1990" s="355"/>
      <c r="CL1990" s="355">
        <f t="shared" si="1945"/>
        <v>0</v>
      </c>
      <c r="CM1990" s="355"/>
      <c r="CN1990" s="355">
        <f t="shared" si="1946"/>
        <v>0</v>
      </c>
      <c r="CO1990" s="355"/>
      <c r="CP1990" s="355">
        <f t="shared" si="1947"/>
        <v>0</v>
      </c>
      <c r="CQ1990" s="355"/>
      <c r="CS1990" s="355">
        <f t="shared" si="1917"/>
        <v>0</v>
      </c>
      <c r="CT1990" s="355"/>
      <c r="DS1990" s="355" t="s">
        <v>2172</v>
      </c>
      <c r="DT1990" s="355"/>
      <c r="DU1990" s="450">
        <f>O2144</f>
        <v>0</v>
      </c>
      <c r="DV1990" s="451"/>
      <c r="DW1990" s="355">
        <f>O2144</f>
        <v>0</v>
      </c>
      <c r="DX1990" s="355"/>
      <c r="DY1990" s="355">
        <v>0</v>
      </c>
      <c r="DZ1990" s="355"/>
      <c r="EB1990" s="450">
        <v>7.06</v>
      </c>
      <c r="EC1990" s="451"/>
      <c r="ED1990" s="450">
        <f>O2084</f>
        <v>0</v>
      </c>
      <c r="EE1990" s="451"/>
      <c r="EF1990" s="355">
        <f>COUNTIF(O2085:O2090,"NS")</f>
        <v>0</v>
      </c>
      <c r="EG1990" s="355"/>
      <c r="EH1990" s="355">
        <f>IF(O2084="NA","NA",SUM(O2085:O2090))</f>
        <v>0</v>
      </c>
      <c r="EI1990" s="355"/>
      <c r="EJ1990" s="355">
        <f t="shared" si="1965"/>
        <v>0</v>
      </c>
      <c r="EK1990" s="355"/>
      <c r="EM1990" s="355">
        <f t="shared" si="1919"/>
        <v>0</v>
      </c>
      <c r="EN1990" s="355"/>
      <c r="EP1990" s="335" t="s">
        <v>1988</v>
      </c>
      <c r="EQ1990" s="334">
        <f>SUM(P2002:P2006)</f>
        <v>0</v>
      </c>
      <c r="ER1990" s="334">
        <f t="shared" ref="ER1990" si="2023">SUM(Q2002:Q2006)</f>
        <v>0</v>
      </c>
      <c r="ES1990" s="334">
        <f t="shared" ref="ES1990" si="2024">SUM(R2002:R2006)</f>
        <v>0</v>
      </c>
      <c r="ET1990" s="334">
        <f t="shared" ref="ET1990" si="2025">SUM(S2002:S2006)</f>
        <v>0</v>
      </c>
      <c r="EU1990" s="334">
        <f t="shared" ref="EU1990" si="2026">SUM(T2002:T2006)</f>
        <v>0</v>
      </c>
      <c r="EV1990" s="334">
        <f t="shared" ref="EV1990" si="2027">SUM(U2002:U2006)</f>
        <v>0</v>
      </c>
      <c r="EW1990" s="334">
        <f t="shared" ref="EW1990" si="2028">SUM(V2002:V2006)</f>
        <v>0</v>
      </c>
      <c r="EX1990" s="334">
        <f t="shared" ref="EX1990" si="2029">SUM(W2002:W2006)</f>
        <v>0</v>
      </c>
      <c r="EY1990" s="334">
        <f t="shared" ref="EY1990" si="2030">SUM(X2002:X2006)</f>
        <v>0</v>
      </c>
      <c r="EZ1990" s="334">
        <f t="shared" ref="EZ1990" si="2031">SUM(Y2002:Y2006)</f>
        <v>0</v>
      </c>
      <c r="FA1990" s="334">
        <f t="shared" ref="FA1990" si="2032">SUM(Z2002:Z2006)</f>
        <v>0</v>
      </c>
      <c r="FB1990" s="334">
        <f t="shared" ref="FB1990" si="2033">SUM(AA2002:AA2006)</f>
        <v>0</v>
      </c>
      <c r="FC1990" s="334">
        <f t="shared" ref="FC1990" si="2034">SUM(AB2002:AB2006)</f>
        <v>0</v>
      </c>
      <c r="FD1990" s="334">
        <f t="shared" ref="FD1990" si="2035">SUM(AC2002:AC2006)</f>
        <v>0</v>
      </c>
      <c r="FE1990" s="334">
        <f t="shared" ref="FE1990" si="2036">SUM(AD2002:AD2006)</f>
        <v>0</v>
      </c>
    </row>
    <row r="1991" spans="3:161">
      <c r="C1991" s="510"/>
      <c r="D1991" s="538"/>
      <c r="E1991" s="539"/>
      <c r="F1991" s="540"/>
      <c r="G1991" s="519" t="s">
        <v>222</v>
      </c>
      <c r="H1991" s="520"/>
      <c r="I1991" s="300"/>
      <c r="J1991" s="606" t="s">
        <v>223</v>
      </c>
      <c r="K1991" s="606"/>
      <c r="L1991" s="606"/>
      <c r="M1991" s="606"/>
      <c r="N1991" s="607"/>
      <c r="O1991" s="307"/>
      <c r="P1991" s="215"/>
      <c r="Q1991" s="215"/>
      <c r="R1991" s="215"/>
      <c r="S1991" s="215"/>
      <c r="T1991" s="215"/>
      <c r="U1991" s="215"/>
      <c r="V1991" s="215"/>
      <c r="W1991" s="215"/>
      <c r="X1991" s="215"/>
      <c r="Y1991" s="215"/>
      <c r="Z1991" s="215"/>
      <c r="AA1991" s="215"/>
      <c r="AB1991" s="215"/>
      <c r="AC1991" s="215"/>
      <c r="AD1991" s="215"/>
      <c r="AH1991" s="355">
        <f t="shared" si="1920"/>
        <v>0</v>
      </c>
      <c r="AI1991" s="355"/>
      <c r="AJ1991" s="355">
        <f t="shared" si="1921"/>
        <v>0</v>
      </c>
      <c r="AK1991" s="355"/>
      <c r="AL1991" s="355">
        <f t="shared" si="1922"/>
        <v>0</v>
      </c>
      <c r="AM1991" s="355"/>
      <c r="AN1991" s="355">
        <f t="shared" si="1923"/>
        <v>0</v>
      </c>
      <c r="AO1991" s="355"/>
      <c r="AQ1991" s="355">
        <f t="shared" si="1924"/>
        <v>0</v>
      </c>
      <c r="AR1991" s="355"/>
      <c r="AS1991" s="355">
        <f t="shared" si="1925"/>
        <v>0</v>
      </c>
      <c r="AT1991" s="355"/>
      <c r="AU1991" s="355">
        <f t="shared" si="1926"/>
        <v>0</v>
      </c>
      <c r="AV1991" s="355"/>
      <c r="AW1991" s="355">
        <f t="shared" si="1927"/>
        <v>0</v>
      </c>
      <c r="AX1991" s="355"/>
      <c r="AZ1991" s="355">
        <f t="shared" si="1928"/>
        <v>0</v>
      </c>
      <c r="BA1991" s="355"/>
      <c r="BB1991" s="355">
        <f t="shared" si="1929"/>
        <v>0</v>
      </c>
      <c r="BC1991" s="355"/>
      <c r="BD1991" s="355">
        <f t="shared" si="1930"/>
        <v>0</v>
      </c>
      <c r="BE1991" s="355"/>
      <c r="BF1991" s="355">
        <f t="shared" si="1931"/>
        <v>0</v>
      </c>
      <c r="BG1991" s="355"/>
      <c r="BI1991" s="355">
        <f t="shared" si="1932"/>
        <v>0</v>
      </c>
      <c r="BJ1991" s="355"/>
      <c r="BK1991" s="355">
        <f t="shared" si="1933"/>
        <v>0</v>
      </c>
      <c r="BL1991" s="355"/>
      <c r="BM1991" s="355">
        <f t="shared" si="1934"/>
        <v>0</v>
      </c>
      <c r="BN1991" s="355"/>
      <c r="BO1991" s="355">
        <f t="shared" si="1935"/>
        <v>0</v>
      </c>
      <c r="BP1991" s="355"/>
      <c r="BR1991" s="355">
        <f t="shared" si="1936"/>
        <v>0</v>
      </c>
      <c r="BS1991" s="355"/>
      <c r="BT1991" s="355">
        <f t="shared" si="1937"/>
        <v>0</v>
      </c>
      <c r="BU1991" s="355"/>
      <c r="BV1991" s="355">
        <f t="shared" si="1938"/>
        <v>0</v>
      </c>
      <c r="BW1991" s="355"/>
      <c r="BX1991" s="355">
        <f t="shared" si="1939"/>
        <v>0</v>
      </c>
      <c r="BY1991" s="355"/>
      <c r="CA1991" s="355">
        <f t="shared" si="1940"/>
        <v>0</v>
      </c>
      <c r="CB1991" s="355"/>
      <c r="CC1991" s="355">
        <f t="shared" si="1941"/>
        <v>0</v>
      </c>
      <c r="CD1991" s="355"/>
      <c r="CE1991" s="355">
        <f t="shared" si="1942"/>
        <v>0</v>
      </c>
      <c r="CF1991" s="355"/>
      <c r="CG1991" s="355">
        <f t="shared" si="1943"/>
        <v>0</v>
      </c>
      <c r="CH1991" s="355"/>
      <c r="CJ1991" s="355">
        <f t="shared" si="1944"/>
        <v>0</v>
      </c>
      <c r="CK1991" s="355"/>
      <c r="CL1991" s="355">
        <f t="shared" si="1945"/>
        <v>0</v>
      </c>
      <c r="CM1991" s="355"/>
      <c r="CN1991" s="355">
        <f t="shared" si="1946"/>
        <v>0</v>
      </c>
      <c r="CO1991" s="355"/>
      <c r="CP1991" s="355">
        <f t="shared" si="1947"/>
        <v>0</v>
      </c>
      <c r="CQ1991" s="355"/>
      <c r="CS1991" s="355">
        <f t="shared" si="1917"/>
        <v>0</v>
      </c>
      <c r="CT1991" s="355"/>
      <c r="DY1991" s="447">
        <f>SUM(DY1981:DZ1990)</f>
        <v>0</v>
      </c>
      <c r="DZ1991" s="447"/>
      <c r="EB1991" s="450">
        <v>8.01</v>
      </c>
      <c r="EC1991" s="451"/>
      <c r="ED1991" s="450">
        <f>O2094</f>
        <v>0</v>
      </c>
      <c r="EE1991" s="451"/>
      <c r="EF1991" s="355">
        <f>COUNTIF(O2095:O2103,"NS")</f>
        <v>0</v>
      </c>
      <c r="EG1991" s="355"/>
      <c r="EH1991" s="355">
        <f>IF(O2094="NA","NA",SUM(O2095:O2103))</f>
        <v>0</v>
      </c>
      <c r="EI1991" s="355"/>
      <c r="EJ1991" s="355">
        <f t="shared" si="1965"/>
        <v>0</v>
      </c>
      <c r="EK1991" s="355"/>
      <c r="EM1991" s="355">
        <f t="shared" si="1919"/>
        <v>0</v>
      </c>
      <c r="EN1991" s="355"/>
      <c r="EP1991" s="335" t="s">
        <v>1989</v>
      </c>
      <c r="EQ1991" s="345">
        <f>IF($AH$1976=2640,0,IF(OR(AND(EQ1988=0,EQ1989&gt;0),AND(EQ1988="NS",EQ1990&gt;0),AND(EQ1988="NS",EQ1990=0,EQ1989=0)),1,IF(OR(AND(EQ1989&gt;=2,EQ1990&lt;EQ1988),AND(EQ1988="NS",EQ1990=0,EQ1989&gt;0),EQ1988=EQ1990),0,1)))</f>
        <v>0</v>
      </c>
      <c r="ER1991" s="345">
        <f t="shared" ref="ER1991:FE1991" si="2037">IF($AH$1976=2640,0,IF(OR(AND(ER1988=0,ER1989&gt;0),AND(ER1988="NS",ER1990&gt;0),AND(ER1988="NS",ER1990=0,ER1989=0)),1,IF(OR(AND(ER1989&gt;=2,ER1990&lt;ER1988),AND(ER1988="NS",ER1990=0,ER1989&gt;0),ER1988=ER1990),0,1)))</f>
        <v>0</v>
      </c>
      <c r="ES1991" s="345">
        <f t="shared" si="2037"/>
        <v>0</v>
      </c>
      <c r="ET1991" s="345">
        <f t="shared" si="2037"/>
        <v>0</v>
      </c>
      <c r="EU1991" s="345">
        <f t="shared" si="2037"/>
        <v>0</v>
      </c>
      <c r="EV1991" s="345">
        <f t="shared" si="2037"/>
        <v>0</v>
      </c>
      <c r="EW1991" s="345">
        <f t="shared" si="2037"/>
        <v>0</v>
      </c>
      <c r="EX1991" s="345">
        <f t="shared" si="2037"/>
        <v>0</v>
      </c>
      <c r="EY1991" s="345">
        <f t="shared" si="2037"/>
        <v>0</v>
      </c>
      <c r="EZ1991" s="345">
        <f t="shared" si="2037"/>
        <v>0</v>
      </c>
      <c r="FA1991" s="345">
        <f t="shared" si="2037"/>
        <v>0</v>
      </c>
      <c r="FB1991" s="345">
        <f t="shared" si="2037"/>
        <v>0</v>
      </c>
      <c r="FC1991" s="345">
        <f t="shared" si="2037"/>
        <v>0</v>
      </c>
      <c r="FD1991" s="345">
        <f t="shared" si="2037"/>
        <v>0</v>
      </c>
      <c r="FE1991" s="345">
        <f t="shared" si="2037"/>
        <v>0</v>
      </c>
    </row>
    <row r="1992" spans="3:161" ht="24" customHeight="1">
      <c r="C1992" s="510"/>
      <c r="D1992" s="538"/>
      <c r="E1992" s="539"/>
      <c r="F1992" s="540"/>
      <c r="G1992" s="519" t="s">
        <v>224</v>
      </c>
      <c r="H1992" s="520"/>
      <c r="I1992" s="301"/>
      <c r="J1992" s="601" t="s">
        <v>225</v>
      </c>
      <c r="K1992" s="601"/>
      <c r="L1992" s="601"/>
      <c r="M1992" s="601"/>
      <c r="N1992" s="602"/>
      <c r="O1992" s="307"/>
      <c r="P1992" s="215"/>
      <c r="Q1992" s="215"/>
      <c r="R1992" s="215"/>
      <c r="S1992" s="215"/>
      <c r="T1992" s="215"/>
      <c r="U1992" s="215"/>
      <c r="V1992" s="215"/>
      <c r="W1992" s="215"/>
      <c r="X1992" s="215"/>
      <c r="Y1992" s="215"/>
      <c r="Z1992" s="215"/>
      <c r="AA1992" s="215"/>
      <c r="AB1992" s="215"/>
      <c r="AC1992" s="215"/>
      <c r="AD1992" s="215"/>
      <c r="AH1992" s="355">
        <f t="shared" si="1920"/>
        <v>0</v>
      </c>
      <c r="AI1992" s="355"/>
      <c r="AJ1992" s="355">
        <f t="shared" si="1921"/>
        <v>0</v>
      </c>
      <c r="AK1992" s="355"/>
      <c r="AL1992" s="355">
        <f t="shared" si="1922"/>
        <v>0</v>
      </c>
      <c r="AM1992" s="355"/>
      <c r="AN1992" s="355">
        <f t="shared" si="1923"/>
        <v>0</v>
      </c>
      <c r="AO1992" s="355"/>
      <c r="AQ1992" s="355">
        <f t="shared" si="1924"/>
        <v>0</v>
      </c>
      <c r="AR1992" s="355"/>
      <c r="AS1992" s="355">
        <f t="shared" si="1925"/>
        <v>0</v>
      </c>
      <c r="AT1992" s="355"/>
      <c r="AU1992" s="355">
        <f t="shared" si="1926"/>
        <v>0</v>
      </c>
      <c r="AV1992" s="355"/>
      <c r="AW1992" s="355">
        <f t="shared" si="1927"/>
        <v>0</v>
      </c>
      <c r="AX1992" s="355"/>
      <c r="AZ1992" s="355">
        <f t="shared" si="1928"/>
        <v>0</v>
      </c>
      <c r="BA1992" s="355"/>
      <c r="BB1992" s="355">
        <f t="shared" si="1929"/>
        <v>0</v>
      </c>
      <c r="BC1992" s="355"/>
      <c r="BD1992" s="355">
        <f t="shared" si="1930"/>
        <v>0</v>
      </c>
      <c r="BE1992" s="355"/>
      <c r="BF1992" s="355">
        <f t="shared" si="1931"/>
        <v>0</v>
      </c>
      <c r="BG1992" s="355"/>
      <c r="BI1992" s="355">
        <f t="shared" si="1932"/>
        <v>0</v>
      </c>
      <c r="BJ1992" s="355"/>
      <c r="BK1992" s="355">
        <f t="shared" si="1933"/>
        <v>0</v>
      </c>
      <c r="BL1992" s="355"/>
      <c r="BM1992" s="355">
        <f t="shared" si="1934"/>
        <v>0</v>
      </c>
      <c r="BN1992" s="355"/>
      <c r="BO1992" s="355">
        <f t="shared" si="1935"/>
        <v>0</v>
      </c>
      <c r="BP1992" s="355"/>
      <c r="BR1992" s="355">
        <f t="shared" si="1936"/>
        <v>0</v>
      </c>
      <c r="BS1992" s="355"/>
      <c r="BT1992" s="355">
        <f t="shared" si="1937"/>
        <v>0</v>
      </c>
      <c r="BU1992" s="355"/>
      <c r="BV1992" s="355">
        <f t="shared" si="1938"/>
        <v>0</v>
      </c>
      <c r="BW1992" s="355"/>
      <c r="BX1992" s="355">
        <f t="shared" si="1939"/>
        <v>0</v>
      </c>
      <c r="BY1992" s="355"/>
      <c r="CA1992" s="355">
        <f t="shared" si="1940"/>
        <v>0</v>
      </c>
      <c r="CB1992" s="355"/>
      <c r="CC1992" s="355">
        <f t="shared" si="1941"/>
        <v>0</v>
      </c>
      <c r="CD1992" s="355"/>
      <c r="CE1992" s="355">
        <f t="shared" si="1942"/>
        <v>0</v>
      </c>
      <c r="CF1992" s="355"/>
      <c r="CG1992" s="355">
        <f t="shared" si="1943"/>
        <v>0</v>
      </c>
      <c r="CH1992" s="355"/>
      <c r="CJ1992" s="355">
        <f t="shared" si="1944"/>
        <v>0</v>
      </c>
      <c r="CK1992" s="355"/>
      <c r="CL1992" s="355">
        <f t="shared" si="1945"/>
        <v>0</v>
      </c>
      <c r="CM1992" s="355"/>
      <c r="CN1992" s="355">
        <f t="shared" si="1946"/>
        <v>0</v>
      </c>
      <c r="CO1992" s="355"/>
      <c r="CP1992" s="355">
        <f t="shared" si="1947"/>
        <v>0</v>
      </c>
      <c r="CQ1992" s="355"/>
      <c r="CS1992" s="355">
        <f t="shared" si="1917"/>
        <v>0</v>
      </c>
      <c r="CT1992" s="355"/>
      <c r="EB1992" s="450">
        <v>8.02</v>
      </c>
      <c r="EC1992" s="451"/>
      <c r="ED1992" s="450">
        <f>O2104</f>
        <v>0</v>
      </c>
      <c r="EE1992" s="451"/>
      <c r="EF1992" s="355">
        <f>COUNTIF(O2105:O2107,"NS")</f>
        <v>0</v>
      </c>
      <c r="EG1992" s="355"/>
      <c r="EH1992" s="355">
        <f>IF(O2104="NA","NA",SUM(O2105:O2107))</f>
        <v>0</v>
      </c>
      <c r="EI1992" s="355"/>
      <c r="EJ1992" s="355">
        <f t="shared" si="1965"/>
        <v>0</v>
      </c>
      <c r="EK1992" s="355"/>
      <c r="EM1992" s="355">
        <f t="shared" si="1919"/>
        <v>0</v>
      </c>
      <c r="EN1992" s="355"/>
      <c r="EP1992" s="346"/>
      <c r="EQ1992" s="346"/>
      <c r="ER1992" s="346"/>
      <c r="ES1992" s="346"/>
      <c r="ET1992" s="346"/>
      <c r="EU1992" s="346"/>
      <c r="EV1992" s="346"/>
      <c r="EW1992" s="346"/>
      <c r="EX1992" s="346"/>
      <c r="EY1992" s="346"/>
      <c r="EZ1992" s="346"/>
      <c r="FA1992" s="346"/>
      <c r="FB1992" s="346"/>
      <c r="FC1992" s="346"/>
      <c r="FD1992" s="346"/>
      <c r="FE1992" s="334">
        <f>SUM(EQ1991:FE1991)</f>
        <v>0</v>
      </c>
    </row>
    <row r="1993" spans="3:161" ht="24" customHeight="1">
      <c r="C1993" s="510"/>
      <c r="D1993" s="538"/>
      <c r="E1993" s="539"/>
      <c r="F1993" s="540"/>
      <c r="G1993" s="519" t="s">
        <v>226</v>
      </c>
      <c r="H1993" s="520"/>
      <c r="I1993" s="301"/>
      <c r="J1993" s="601" t="s">
        <v>227</v>
      </c>
      <c r="K1993" s="601"/>
      <c r="L1993" s="601"/>
      <c r="M1993" s="601"/>
      <c r="N1993" s="602"/>
      <c r="O1993" s="307"/>
      <c r="P1993" s="215"/>
      <c r="Q1993" s="215"/>
      <c r="R1993" s="215"/>
      <c r="S1993" s="215"/>
      <c r="T1993" s="215"/>
      <c r="U1993" s="215"/>
      <c r="V1993" s="215"/>
      <c r="W1993" s="215"/>
      <c r="X1993" s="215"/>
      <c r="Y1993" s="215"/>
      <c r="Z1993" s="215"/>
      <c r="AA1993" s="215"/>
      <c r="AB1993" s="215"/>
      <c r="AC1993" s="215"/>
      <c r="AD1993" s="215"/>
      <c r="AH1993" s="355">
        <f t="shared" si="1920"/>
        <v>0</v>
      </c>
      <c r="AI1993" s="355"/>
      <c r="AJ1993" s="355">
        <f t="shared" si="1921"/>
        <v>0</v>
      </c>
      <c r="AK1993" s="355"/>
      <c r="AL1993" s="355">
        <f t="shared" si="1922"/>
        <v>0</v>
      </c>
      <c r="AM1993" s="355"/>
      <c r="AN1993" s="355">
        <f t="shared" si="1923"/>
        <v>0</v>
      </c>
      <c r="AO1993" s="355"/>
      <c r="AQ1993" s="355">
        <f t="shared" si="1924"/>
        <v>0</v>
      </c>
      <c r="AR1993" s="355"/>
      <c r="AS1993" s="355">
        <f t="shared" si="1925"/>
        <v>0</v>
      </c>
      <c r="AT1993" s="355"/>
      <c r="AU1993" s="355">
        <f t="shared" si="1926"/>
        <v>0</v>
      </c>
      <c r="AV1993" s="355"/>
      <c r="AW1993" s="355">
        <f t="shared" si="1927"/>
        <v>0</v>
      </c>
      <c r="AX1993" s="355"/>
      <c r="AZ1993" s="355">
        <f t="shared" si="1928"/>
        <v>0</v>
      </c>
      <c r="BA1993" s="355"/>
      <c r="BB1993" s="355">
        <f t="shared" si="1929"/>
        <v>0</v>
      </c>
      <c r="BC1993" s="355"/>
      <c r="BD1993" s="355">
        <f t="shared" si="1930"/>
        <v>0</v>
      </c>
      <c r="BE1993" s="355"/>
      <c r="BF1993" s="355">
        <f t="shared" si="1931"/>
        <v>0</v>
      </c>
      <c r="BG1993" s="355"/>
      <c r="BI1993" s="355">
        <f t="shared" si="1932"/>
        <v>0</v>
      </c>
      <c r="BJ1993" s="355"/>
      <c r="BK1993" s="355">
        <f t="shared" si="1933"/>
        <v>0</v>
      </c>
      <c r="BL1993" s="355"/>
      <c r="BM1993" s="355">
        <f t="shared" si="1934"/>
        <v>0</v>
      </c>
      <c r="BN1993" s="355"/>
      <c r="BO1993" s="355">
        <f t="shared" si="1935"/>
        <v>0</v>
      </c>
      <c r="BP1993" s="355"/>
      <c r="BR1993" s="355">
        <f t="shared" si="1936"/>
        <v>0</v>
      </c>
      <c r="BS1993" s="355"/>
      <c r="BT1993" s="355">
        <f t="shared" si="1937"/>
        <v>0</v>
      </c>
      <c r="BU1993" s="355"/>
      <c r="BV1993" s="355">
        <f t="shared" si="1938"/>
        <v>0</v>
      </c>
      <c r="BW1993" s="355"/>
      <c r="BX1993" s="355">
        <f t="shared" si="1939"/>
        <v>0</v>
      </c>
      <c r="BY1993" s="355"/>
      <c r="CA1993" s="355">
        <f t="shared" si="1940"/>
        <v>0</v>
      </c>
      <c r="CB1993" s="355"/>
      <c r="CC1993" s="355">
        <f t="shared" si="1941"/>
        <v>0</v>
      </c>
      <c r="CD1993" s="355"/>
      <c r="CE1993" s="355">
        <f t="shared" si="1942"/>
        <v>0</v>
      </c>
      <c r="CF1993" s="355"/>
      <c r="CG1993" s="355">
        <f t="shared" si="1943"/>
        <v>0</v>
      </c>
      <c r="CH1993" s="355"/>
      <c r="CJ1993" s="355">
        <f t="shared" si="1944"/>
        <v>0</v>
      </c>
      <c r="CK1993" s="355"/>
      <c r="CL1993" s="355">
        <f t="shared" si="1945"/>
        <v>0</v>
      </c>
      <c r="CM1993" s="355"/>
      <c r="CN1993" s="355">
        <f t="shared" si="1946"/>
        <v>0</v>
      </c>
      <c r="CO1993" s="355"/>
      <c r="CP1993" s="355">
        <f t="shared" si="1947"/>
        <v>0</v>
      </c>
      <c r="CQ1993" s="355"/>
      <c r="CS1993" s="355">
        <f t="shared" si="1917"/>
        <v>0</v>
      </c>
      <c r="CT1993" s="355"/>
      <c r="EB1993" s="450">
        <v>9.0500000000000007</v>
      </c>
      <c r="EC1993" s="451"/>
      <c r="ED1993" s="450">
        <f>O2115</f>
        <v>0</v>
      </c>
      <c r="EE1993" s="451"/>
      <c r="EF1993" s="355">
        <f>COUNTIF(O2116:O2122,"NS")</f>
        <v>0</v>
      </c>
      <c r="EG1993" s="355"/>
      <c r="EH1993" s="355">
        <f>IF(O2115="NA","NA",SUM(O2116:O2122))</f>
        <v>0</v>
      </c>
      <c r="EI1993" s="355"/>
      <c r="EJ1993" s="355">
        <f t="shared" si="1965"/>
        <v>0</v>
      </c>
      <c r="EK1993" s="355"/>
      <c r="EM1993" s="355">
        <f t="shared" si="1919"/>
        <v>0</v>
      </c>
      <c r="EN1993" s="355"/>
      <c r="EP1993" s="346"/>
      <c r="EQ1993" s="346"/>
      <c r="ER1993" s="346"/>
      <c r="ES1993" s="346"/>
      <c r="ET1993" s="346"/>
      <c r="EU1993" s="346"/>
      <c r="EV1993" s="346"/>
      <c r="EW1993" s="346"/>
      <c r="EX1993" s="346"/>
      <c r="EY1993" s="346"/>
      <c r="EZ1993" s="346"/>
      <c r="FA1993" s="346"/>
      <c r="FB1993" s="346"/>
      <c r="FC1993" s="346"/>
      <c r="FD1993" s="346"/>
      <c r="FE1993" s="346"/>
    </row>
    <row r="1994" spans="3:161">
      <c r="C1994" s="510"/>
      <c r="D1994" s="538"/>
      <c r="E1994" s="539"/>
      <c r="F1994" s="540"/>
      <c r="G1994" s="519" t="s">
        <v>228</v>
      </c>
      <c r="H1994" s="520"/>
      <c r="I1994" s="301"/>
      <c r="J1994" s="601" t="s">
        <v>229</v>
      </c>
      <c r="K1994" s="601"/>
      <c r="L1994" s="601"/>
      <c r="M1994" s="601"/>
      <c r="N1994" s="602"/>
      <c r="O1994" s="307"/>
      <c r="P1994" s="215"/>
      <c r="Q1994" s="215"/>
      <c r="R1994" s="215"/>
      <c r="S1994" s="215"/>
      <c r="T1994" s="215"/>
      <c r="U1994" s="215"/>
      <c r="V1994" s="215"/>
      <c r="W1994" s="215"/>
      <c r="X1994" s="215"/>
      <c r="Y1994" s="215"/>
      <c r="Z1994" s="215"/>
      <c r="AA1994" s="215"/>
      <c r="AB1994" s="215"/>
      <c r="AC1994" s="215"/>
      <c r="AD1994" s="215"/>
      <c r="AH1994" s="355">
        <f t="shared" si="1920"/>
        <v>0</v>
      </c>
      <c r="AI1994" s="355"/>
      <c r="AJ1994" s="355">
        <f t="shared" si="1921"/>
        <v>0</v>
      </c>
      <c r="AK1994" s="355"/>
      <c r="AL1994" s="355">
        <f t="shared" si="1922"/>
        <v>0</v>
      </c>
      <c r="AM1994" s="355"/>
      <c r="AN1994" s="355">
        <f t="shared" si="1923"/>
        <v>0</v>
      </c>
      <c r="AO1994" s="355"/>
      <c r="AQ1994" s="355">
        <f t="shared" si="1924"/>
        <v>0</v>
      </c>
      <c r="AR1994" s="355"/>
      <c r="AS1994" s="355">
        <f t="shared" si="1925"/>
        <v>0</v>
      </c>
      <c r="AT1994" s="355"/>
      <c r="AU1994" s="355">
        <f t="shared" si="1926"/>
        <v>0</v>
      </c>
      <c r="AV1994" s="355"/>
      <c r="AW1994" s="355">
        <f t="shared" si="1927"/>
        <v>0</v>
      </c>
      <c r="AX1994" s="355"/>
      <c r="AZ1994" s="355">
        <f t="shared" si="1928"/>
        <v>0</v>
      </c>
      <c r="BA1994" s="355"/>
      <c r="BB1994" s="355">
        <f t="shared" si="1929"/>
        <v>0</v>
      </c>
      <c r="BC1994" s="355"/>
      <c r="BD1994" s="355">
        <f t="shared" si="1930"/>
        <v>0</v>
      </c>
      <c r="BE1994" s="355"/>
      <c r="BF1994" s="355">
        <f t="shared" si="1931"/>
        <v>0</v>
      </c>
      <c r="BG1994" s="355"/>
      <c r="BI1994" s="355">
        <f t="shared" si="1932"/>
        <v>0</v>
      </c>
      <c r="BJ1994" s="355"/>
      <c r="BK1994" s="355">
        <f t="shared" si="1933"/>
        <v>0</v>
      </c>
      <c r="BL1994" s="355"/>
      <c r="BM1994" s="355">
        <f t="shared" si="1934"/>
        <v>0</v>
      </c>
      <c r="BN1994" s="355"/>
      <c r="BO1994" s="355">
        <f t="shared" si="1935"/>
        <v>0</v>
      </c>
      <c r="BP1994" s="355"/>
      <c r="BR1994" s="355">
        <f t="shared" si="1936"/>
        <v>0</v>
      </c>
      <c r="BS1994" s="355"/>
      <c r="BT1994" s="355">
        <f t="shared" si="1937"/>
        <v>0</v>
      </c>
      <c r="BU1994" s="355"/>
      <c r="BV1994" s="355">
        <f t="shared" si="1938"/>
        <v>0</v>
      </c>
      <c r="BW1994" s="355"/>
      <c r="BX1994" s="355">
        <f t="shared" si="1939"/>
        <v>0</v>
      </c>
      <c r="BY1994" s="355"/>
      <c r="CA1994" s="355">
        <f t="shared" si="1940"/>
        <v>0</v>
      </c>
      <c r="CB1994" s="355"/>
      <c r="CC1994" s="355">
        <f t="shared" si="1941"/>
        <v>0</v>
      </c>
      <c r="CD1994" s="355"/>
      <c r="CE1994" s="355">
        <f t="shared" si="1942"/>
        <v>0</v>
      </c>
      <c r="CF1994" s="355"/>
      <c r="CG1994" s="355">
        <f t="shared" si="1943"/>
        <v>0</v>
      </c>
      <c r="CH1994" s="355"/>
      <c r="CJ1994" s="355">
        <f t="shared" si="1944"/>
        <v>0</v>
      </c>
      <c r="CK1994" s="355"/>
      <c r="CL1994" s="355">
        <f t="shared" si="1945"/>
        <v>0</v>
      </c>
      <c r="CM1994" s="355"/>
      <c r="CN1994" s="355">
        <f t="shared" si="1946"/>
        <v>0</v>
      </c>
      <c r="CO1994" s="355"/>
      <c r="CP1994" s="355">
        <f t="shared" si="1947"/>
        <v>0</v>
      </c>
      <c r="CQ1994" s="355"/>
      <c r="CS1994" s="355">
        <f t="shared" si="1917"/>
        <v>0</v>
      </c>
      <c r="CT1994" s="355"/>
      <c r="EB1994" s="450">
        <v>9.07</v>
      </c>
      <c r="EC1994" s="451"/>
      <c r="ED1994" s="450">
        <f>O2124</f>
        <v>0</v>
      </c>
      <c r="EE1994" s="451"/>
      <c r="EF1994" s="355">
        <f>COUNTIF(O2125:O2127,"NS")</f>
        <v>0</v>
      </c>
      <c r="EG1994" s="355"/>
      <c r="EH1994" s="355">
        <f>IF(O2124="NA","NA",SUM(O2125:O2127))</f>
        <v>0</v>
      </c>
      <c r="EI1994" s="355"/>
      <c r="EJ1994" s="355">
        <f t="shared" si="1965"/>
        <v>0</v>
      </c>
      <c r="EK1994" s="355"/>
      <c r="EM1994" s="355">
        <f t="shared" si="1919"/>
        <v>0</v>
      </c>
      <c r="EN1994" s="355"/>
      <c r="EP1994" s="445">
        <v>4.01</v>
      </c>
      <c r="EQ1994" s="445"/>
      <c r="ER1994" s="445"/>
      <c r="ES1994" s="445"/>
      <c r="ET1994" s="445"/>
      <c r="EU1994" s="445"/>
      <c r="EV1994" s="445"/>
      <c r="EW1994" s="445"/>
      <c r="EX1994" s="445"/>
      <c r="EY1994" s="445"/>
      <c r="EZ1994" s="445"/>
      <c r="FA1994" s="445"/>
      <c r="FB1994" s="445"/>
      <c r="FC1994" s="445"/>
      <c r="FD1994" s="445"/>
      <c r="FE1994" s="445"/>
    </row>
    <row r="1995" spans="3:161">
      <c r="C1995" s="510"/>
      <c r="D1995" s="538"/>
      <c r="E1995" s="539"/>
      <c r="F1995" s="540"/>
      <c r="G1995" s="519" t="s">
        <v>230</v>
      </c>
      <c r="H1995" s="520"/>
      <c r="I1995" s="301"/>
      <c r="J1995" s="601" t="s">
        <v>231</v>
      </c>
      <c r="K1995" s="601"/>
      <c r="L1995" s="601"/>
      <c r="M1995" s="601"/>
      <c r="N1995" s="602"/>
      <c r="O1995" s="307"/>
      <c r="P1995" s="215"/>
      <c r="Q1995" s="215"/>
      <c r="R1995" s="215"/>
      <c r="S1995" s="215"/>
      <c r="T1995" s="215"/>
      <c r="U1995" s="215"/>
      <c r="V1995" s="215"/>
      <c r="W1995" s="215"/>
      <c r="X1995" s="215"/>
      <c r="Y1995" s="215"/>
      <c r="Z1995" s="215"/>
      <c r="AA1995" s="215"/>
      <c r="AB1995" s="215"/>
      <c r="AC1995" s="215"/>
      <c r="AD1995" s="215"/>
      <c r="AH1995" s="355">
        <f t="shared" si="1920"/>
        <v>0</v>
      </c>
      <c r="AI1995" s="355"/>
      <c r="AJ1995" s="355">
        <f t="shared" si="1921"/>
        <v>0</v>
      </c>
      <c r="AK1995" s="355"/>
      <c r="AL1995" s="355">
        <f t="shared" si="1922"/>
        <v>0</v>
      </c>
      <c r="AM1995" s="355"/>
      <c r="AN1995" s="355">
        <f t="shared" si="1923"/>
        <v>0</v>
      </c>
      <c r="AO1995" s="355"/>
      <c r="AQ1995" s="355">
        <f t="shared" si="1924"/>
        <v>0</v>
      </c>
      <c r="AR1995" s="355"/>
      <c r="AS1995" s="355">
        <f t="shared" si="1925"/>
        <v>0</v>
      </c>
      <c r="AT1995" s="355"/>
      <c r="AU1995" s="355">
        <f t="shared" si="1926"/>
        <v>0</v>
      </c>
      <c r="AV1995" s="355"/>
      <c r="AW1995" s="355">
        <f t="shared" si="1927"/>
        <v>0</v>
      </c>
      <c r="AX1995" s="355"/>
      <c r="AZ1995" s="355">
        <f t="shared" si="1928"/>
        <v>0</v>
      </c>
      <c r="BA1995" s="355"/>
      <c r="BB1995" s="355">
        <f t="shared" si="1929"/>
        <v>0</v>
      </c>
      <c r="BC1995" s="355"/>
      <c r="BD1995" s="355">
        <f t="shared" si="1930"/>
        <v>0</v>
      </c>
      <c r="BE1995" s="355"/>
      <c r="BF1995" s="355">
        <f t="shared" si="1931"/>
        <v>0</v>
      </c>
      <c r="BG1995" s="355"/>
      <c r="BI1995" s="355">
        <f t="shared" si="1932"/>
        <v>0</v>
      </c>
      <c r="BJ1995" s="355"/>
      <c r="BK1995" s="355">
        <f t="shared" si="1933"/>
        <v>0</v>
      </c>
      <c r="BL1995" s="355"/>
      <c r="BM1995" s="355">
        <f t="shared" si="1934"/>
        <v>0</v>
      </c>
      <c r="BN1995" s="355"/>
      <c r="BO1995" s="355">
        <f t="shared" si="1935"/>
        <v>0</v>
      </c>
      <c r="BP1995" s="355"/>
      <c r="BR1995" s="355">
        <f t="shared" si="1936"/>
        <v>0</v>
      </c>
      <c r="BS1995" s="355"/>
      <c r="BT1995" s="355">
        <f t="shared" si="1937"/>
        <v>0</v>
      </c>
      <c r="BU1995" s="355"/>
      <c r="BV1995" s="355">
        <f t="shared" si="1938"/>
        <v>0</v>
      </c>
      <c r="BW1995" s="355"/>
      <c r="BX1995" s="355">
        <f t="shared" si="1939"/>
        <v>0</v>
      </c>
      <c r="BY1995" s="355"/>
      <c r="CA1995" s="355">
        <f t="shared" si="1940"/>
        <v>0</v>
      </c>
      <c r="CB1995" s="355"/>
      <c r="CC1995" s="355">
        <f t="shared" si="1941"/>
        <v>0</v>
      </c>
      <c r="CD1995" s="355"/>
      <c r="CE1995" s="355">
        <f t="shared" si="1942"/>
        <v>0</v>
      </c>
      <c r="CF1995" s="355"/>
      <c r="CG1995" s="355">
        <f t="shared" si="1943"/>
        <v>0</v>
      </c>
      <c r="CH1995" s="355"/>
      <c r="CJ1995" s="355">
        <f t="shared" si="1944"/>
        <v>0</v>
      </c>
      <c r="CK1995" s="355"/>
      <c r="CL1995" s="355">
        <f t="shared" si="1945"/>
        <v>0</v>
      </c>
      <c r="CM1995" s="355"/>
      <c r="CN1995" s="355">
        <f t="shared" si="1946"/>
        <v>0</v>
      </c>
      <c r="CO1995" s="355"/>
      <c r="CP1995" s="355">
        <f t="shared" si="1947"/>
        <v>0</v>
      </c>
      <c r="CQ1995" s="355"/>
      <c r="CS1995" s="355">
        <f t="shared" si="1917"/>
        <v>0</v>
      </c>
      <c r="CT1995" s="355"/>
      <c r="EB1995" s="450">
        <v>9.16</v>
      </c>
      <c r="EC1995" s="451"/>
      <c r="ED1995" s="450">
        <f>O2136</f>
        <v>0</v>
      </c>
      <c r="EE1995" s="451"/>
      <c r="EF1995" s="355">
        <f>COUNTIF(O2137:O2141,"NS")</f>
        <v>0</v>
      </c>
      <c r="EG1995" s="355"/>
      <c r="EH1995" s="355">
        <f>IF(O2136="NA","NA",SUM(O2137:O2141))</f>
        <v>0</v>
      </c>
      <c r="EI1995" s="355"/>
      <c r="EJ1995" s="355">
        <f t="shared" si="1965"/>
        <v>0</v>
      </c>
      <c r="EK1995" s="355"/>
      <c r="EM1995" s="355">
        <f t="shared" si="1919"/>
        <v>0</v>
      </c>
      <c r="EN1995" s="355"/>
      <c r="EP1995" s="335" t="s">
        <v>1986</v>
      </c>
      <c r="EQ1995" s="334">
        <f>P2010</f>
        <v>0</v>
      </c>
      <c r="ER1995" s="334">
        <f t="shared" ref="ER1995" si="2038">Q2010</f>
        <v>0</v>
      </c>
      <c r="ES1995" s="334">
        <f t="shared" ref="ES1995" si="2039">R2010</f>
        <v>0</v>
      </c>
      <c r="ET1995" s="334">
        <f t="shared" ref="ET1995" si="2040">S2010</f>
        <v>0</v>
      </c>
      <c r="EU1995" s="334">
        <f t="shared" ref="EU1995" si="2041">T2010</f>
        <v>0</v>
      </c>
      <c r="EV1995" s="334">
        <f t="shared" ref="EV1995" si="2042">U2010</f>
        <v>0</v>
      </c>
      <c r="EW1995" s="334">
        <f t="shared" ref="EW1995" si="2043">V2010</f>
        <v>0</v>
      </c>
      <c r="EX1995" s="334">
        <f t="shared" ref="EX1995" si="2044">W2010</f>
        <v>0</v>
      </c>
      <c r="EY1995" s="334">
        <f t="shared" ref="EY1995" si="2045">X2010</f>
        <v>0</v>
      </c>
      <c r="EZ1995" s="334">
        <f t="shared" ref="EZ1995" si="2046">Y2010</f>
        <v>0</v>
      </c>
      <c r="FA1995" s="334">
        <f t="shared" ref="FA1995" si="2047">Z2010</f>
        <v>0</v>
      </c>
      <c r="FB1995" s="334">
        <f t="shared" ref="FB1995" si="2048">AA2010</f>
        <v>0</v>
      </c>
      <c r="FC1995" s="334">
        <f t="shared" ref="FC1995" si="2049">AB2010</f>
        <v>0</v>
      </c>
      <c r="FD1995" s="334">
        <f t="shared" ref="FD1995" si="2050">AC2010</f>
        <v>0</v>
      </c>
      <c r="FE1995" s="334">
        <f t="shared" ref="FE1995" si="2051">AD2010</f>
        <v>0</v>
      </c>
    </row>
    <row r="1996" spans="3:161">
      <c r="C1996" s="510"/>
      <c r="D1996" s="538"/>
      <c r="E1996" s="539"/>
      <c r="F1996" s="540"/>
      <c r="G1996" s="615" t="s">
        <v>232</v>
      </c>
      <c r="H1996" s="615"/>
      <c r="I1996" s="302"/>
      <c r="J1996" s="604" t="s">
        <v>45</v>
      </c>
      <c r="K1996" s="604"/>
      <c r="L1996" s="604"/>
      <c r="M1996" s="604"/>
      <c r="N1996" s="605"/>
      <c r="O1996" s="307"/>
      <c r="P1996" s="307"/>
      <c r="Q1996" s="307"/>
      <c r="R1996" s="307"/>
      <c r="S1996" s="307"/>
      <c r="T1996" s="307"/>
      <c r="U1996" s="307"/>
      <c r="V1996" s="307"/>
      <c r="W1996" s="307"/>
      <c r="X1996" s="307"/>
      <c r="Y1996" s="307"/>
      <c r="Z1996" s="307"/>
      <c r="AA1996" s="307"/>
      <c r="AB1996" s="307"/>
      <c r="AC1996" s="307"/>
      <c r="AD1996" s="307"/>
      <c r="AH1996" s="355">
        <f t="shared" si="1920"/>
        <v>0</v>
      </c>
      <c r="AI1996" s="355"/>
      <c r="AJ1996" s="355">
        <f t="shared" si="1921"/>
        <v>0</v>
      </c>
      <c r="AK1996" s="355"/>
      <c r="AL1996" s="355">
        <f t="shared" si="1922"/>
        <v>0</v>
      </c>
      <c r="AM1996" s="355"/>
      <c r="AN1996" s="355">
        <f t="shared" si="1923"/>
        <v>0</v>
      </c>
      <c r="AO1996" s="355"/>
      <c r="AQ1996" s="355">
        <f t="shared" si="1924"/>
        <v>0</v>
      </c>
      <c r="AR1996" s="355"/>
      <c r="AS1996" s="355">
        <f t="shared" si="1925"/>
        <v>0</v>
      </c>
      <c r="AT1996" s="355"/>
      <c r="AU1996" s="355">
        <f t="shared" si="1926"/>
        <v>0</v>
      </c>
      <c r="AV1996" s="355"/>
      <c r="AW1996" s="355">
        <f t="shared" si="1927"/>
        <v>0</v>
      </c>
      <c r="AX1996" s="355"/>
      <c r="AZ1996" s="355">
        <f t="shared" si="1928"/>
        <v>0</v>
      </c>
      <c r="BA1996" s="355"/>
      <c r="BB1996" s="355">
        <f t="shared" si="1929"/>
        <v>0</v>
      </c>
      <c r="BC1996" s="355"/>
      <c r="BD1996" s="355">
        <f t="shared" si="1930"/>
        <v>0</v>
      </c>
      <c r="BE1996" s="355"/>
      <c r="BF1996" s="355">
        <f t="shared" si="1931"/>
        <v>0</v>
      </c>
      <c r="BG1996" s="355"/>
      <c r="BI1996" s="355">
        <f t="shared" si="1932"/>
        <v>0</v>
      </c>
      <c r="BJ1996" s="355"/>
      <c r="BK1996" s="355">
        <f t="shared" si="1933"/>
        <v>0</v>
      </c>
      <c r="BL1996" s="355"/>
      <c r="BM1996" s="355">
        <f t="shared" si="1934"/>
        <v>0</v>
      </c>
      <c r="BN1996" s="355"/>
      <c r="BO1996" s="355">
        <f t="shared" si="1935"/>
        <v>0</v>
      </c>
      <c r="BP1996" s="355"/>
      <c r="BR1996" s="355">
        <f t="shared" si="1936"/>
        <v>0</v>
      </c>
      <c r="BS1996" s="355"/>
      <c r="BT1996" s="355">
        <f t="shared" si="1937"/>
        <v>0</v>
      </c>
      <c r="BU1996" s="355"/>
      <c r="BV1996" s="355">
        <f t="shared" si="1938"/>
        <v>0</v>
      </c>
      <c r="BW1996" s="355"/>
      <c r="BX1996" s="355">
        <f t="shared" si="1939"/>
        <v>0</v>
      </c>
      <c r="BY1996" s="355"/>
      <c r="CA1996" s="355">
        <f t="shared" si="1940"/>
        <v>0</v>
      </c>
      <c r="CB1996" s="355"/>
      <c r="CC1996" s="355">
        <f t="shared" si="1941"/>
        <v>0</v>
      </c>
      <c r="CD1996" s="355"/>
      <c r="CE1996" s="355">
        <f t="shared" si="1942"/>
        <v>0</v>
      </c>
      <c r="CF1996" s="355"/>
      <c r="CG1996" s="355">
        <f t="shared" si="1943"/>
        <v>0</v>
      </c>
      <c r="CH1996" s="355"/>
      <c r="CJ1996" s="355">
        <f t="shared" si="1944"/>
        <v>0</v>
      </c>
      <c r="CK1996" s="355"/>
      <c r="CL1996" s="355">
        <f t="shared" si="1945"/>
        <v>0</v>
      </c>
      <c r="CM1996" s="355"/>
      <c r="CN1996" s="355">
        <f t="shared" si="1946"/>
        <v>0</v>
      </c>
      <c r="CO1996" s="355"/>
      <c r="CP1996" s="355">
        <f t="shared" si="1947"/>
        <v>0</v>
      </c>
      <c r="CQ1996" s="355"/>
      <c r="CS1996" s="355">
        <f t="shared" si="1917"/>
        <v>0</v>
      </c>
      <c r="CT1996" s="355"/>
      <c r="EB1996" s="446">
        <f>SUM(EJ1996,FE1985,FE1992,FE1999,FE2006,FE2013,FE2020,FE2027,FE2034,FE2041,FE2048,FE2055,FE2062,FE2069,FE2076,FE2083)</f>
        <v>0</v>
      </c>
      <c r="EC1996" s="446"/>
      <c r="EJ1996" s="355">
        <f>SUM(EJ1981:EK1995)</f>
        <v>0</v>
      </c>
      <c r="EK1996" s="355"/>
      <c r="EM1996" s="355">
        <f t="shared" si="1919"/>
        <v>0</v>
      </c>
      <c r="EN1996" s="355"/>
      <c r="EP1996" s="335" t="s">
        <v>1987</v>
      </c>
      <c r="EQ1996" s="334">
        <f>COUNTIF(P2011:P2028,"NS")</f>
        <v>0</v>
      </c>
      <c r="ER1996" s="334">
        <f t="shared" ref="ER1996" si="2052">COUNTIF(Q2011:Q2028,"NS")</f>
        <v>0</v>
      </c>
      <c r="ES1996" s="334">
        <f t="shared" ref="ES1996" si="2053">COUNTIF(R2011:R2028,"NS")</f>
        <v>0</v>
      </c>
      <c r="ET1996" s="334">
        <f t="shared" ref="ET1996" si="2054">COUNTIF(S2011:S2028,"NS")</f>
        <v>0</v>
      </c>
      <c r="EU1996" s="334">
        <f t="shared" ref="EU1996" si="2055">COUNTIF(T2011:T2028,"NS")</f>
        <v>0</v>
      </c>
      <c r="EV1996" s="334">
        <f t="shared" ref="EV1996" si="2056">COUNTIF(U2011:U2028,"NS")</f>
        <v>0</v>
      </c>
      <c r="EW1996" s="334">
        <f t="shared" ref="EW1996" si="2057">COUNTIF(V2011:V2028,"NS")</f>
        <v>0</v>
      </c>
      <c r="EX1996" s="334">
        <f t="shared" ref="EX1996" si="2058">COUNTIF(W2011:W2028,"NS")</f>
        <v>0</v>
      </c>
      <c r="EY1996" s="334">
        <f t="shared" ref="EY1996" si="2059">COUNTIF(X2011:X2028,"NS")</f>
        <v>0</v>
      </c>
      <c r="EZ1996" s="334">
        <f t="shared" ref="EZ1996" si="2060">COUNTIF(Y2011:Y2028,"NS")</f>
        <v>0</v>
      </c>
      <c r="FA1996" s="334">
        <f t="shared" ref="FA1996" si="2061">COUNTIF(Z2011:Z2028,"NS")</f>
        <v>0</v>
      </c>
      <c r="FB1996" s="334">
        <f t="shared" ref="FB1996" si="2062">COUNTIF(AA2011:AA2028,"NS")</f>
        <v>0</v>
      </c>
      <c r="FC1996" s="334">
        <f t="shared" ref="FC1996" si="2063">COUNTIF(AB2011:AB2028,"NS")</f>
        <v>0</v>
      </c>
      <c r="FD1996" s="334">
        <f t="shared" ref="FD1996" si="2064">COUNTIF(AC2011:AC2028,"NS")</f>
        <v>0</v>
      </c>
      <c r="FE1996" s="334">
        <f t="shared" ref="FE1996" si="2065">COUNTIF(AD2011:AD2028,"NS")</f>
        <v>0</v>
      </c>
    </row>
    <row r="1997" spans="3:161" ht="24" customHeight="1">
      <c r="C1997" s="534"/>
      <c r="D1997" s="541"/>
      <c r="E1997" s="542"/>
      <c r="F1997" s="543"/>
      <c r="G1997" s="518" t="s">
        <v>66</v>
      </c>
      <c r="H1997" s="518"/>
      <c r="I1997" s="583" t="s">
        <v>233</v>
      </c>
      <c r="J1997" s="583"/>
      <c r="K1997" s="583"/>
      <c r="L1997" s="583"/>
      <c r="M1997" s="583"/>
      <c r="N1997" s="583"/>
      <c r="O1997" s="307"/>
      <c r="P1997" s="307"/>
      <c r="Q1997" s="307"/>
      <c r="R1997" s="307"/>
      <c r="S1997" s="307"/>
      <c r="T1997" s="307"/>
      <c r="U1997" s="307"/>
      <c r="V1997" s="307"/>
      <c r="W1997" s="307"/>
      <c r="X1997" s="307"/>
      <c r="Y1997" s="307"/>
      <c r="Z1997" s="307"/>
      <c r="AA1997" s="307"/>
      <c r="AB1997" s="307"/>
      <c r="AC1997" s="307"/>
      <c r="AD1997" s="307"/>
      <c r="AH1997" s="355">
        <f t="shared" si="1920"/>
        <v>0</v>
      </c>
      <c r="AI1997" s="355"/>
      <c r="AJ1997" s="355">
        <f t="shared" si="1921"/>
        <v>0</v>
      </c>
      <c r="AK1997" s="355"/>
      <c r="AL1997" s="355">
        <f t="shared" si="1922"/>
        <v>0</v>
      </c>
      <c r="AM1997" s="355"/>
      <c r="AN1997" s="355">
        <f t="shared" si="1923"/>
        <v>0</v>
      </c>
      <c r="AO1997" s="355"/>
      <c r="AQ1997" s="355">
        <f t="shared" si="1924"/>
        <v>0</v>
      </c>
      <c r="AR1997" s="355"/>
      <c r="AS1997" s="355">
        <f t="shared" si="1925"/>
        <v>0</v>
      </c>
      <c r="AT1997" s="355"/>
      <c r="AU1997" s="355">
        <f t="shared" si="1926"/>
        <v>0</v>
      </c>
      <c r="AV1997" s="355"/>
      <c r="AW1997" s="355">
        <f t="shared" si="1927"/>
        <v>0</v>
      </c>
      <c r="AX1997" s="355"/>
      <c r="AZ1997" s="355">
        <f t="shared" si="1928"/>
        <v>0</v>
      </c>
      <c r="BA1997" s="355"/>
      <c r="BB1997" s="355">
        <f t="shared" si="1929"/>
        <v>0</v>
      </c>
      <c r="BC1997" s="355"/>
      <c r="BD1997" s="355">
        <f t="shared" si="1930"/>
        <v>0</v>
      </c>
      <c r="BE1997" s="355"/>
      <c r="BF1997" s="355">
        <f t="shared" si="1931"/>
        <v>0</v>
      </c>
      <c r="BG1997" s="355"/>
      <c r="BI1997" s="355">
        <f t="shared" si="1932"/>
        <v>0</v>
      </c>
      <c r="BJ1997" s="355"/>
      <c r="BK1997" s="355">
        <f t="shared" si="1933"/>
        <v>0</v>
      </c>
      <c r="BL1997" s="355"/>
      <c r="BM1997" s="355">
        <f t="shared" si="1934"/>
        <v>0</v>
      </c>
      <c r="BN1997" s="355"/>
      <c r="BO1997" s="355">
        <f t="shared" si="1935"/>
        <v>0</v>
      </c>
      <c r="BP1997" s="355"/>
      <c r="BR1997" s="355">
        <f t="shared" si="1936"/>
        <v>0</v>
      </c>
      <c r="BS1997" s="355"/>
      <c r="BT1997" s="355">
        <f t="shared" si="1937"/>
        <v>0</v>
      </c>
      <c r="BU1997" s="355"/>
      <c r="BV1997" s="355">
        <f t="shared" si="1938"/>
        <v>0</v>
      </c>
      <c r="BW1997" s="355"/>
      <c r="BX1997" s="355">
        <f t="shared" si="1939"/>
        <v>0</v>
      </c>
      <c r="BY1997" s="355"/>
      <c r="CA1997" s="355">
        <f t="shared" si="1940"/>
        <v>0</v>
      </c>
      <c r="CB1997" s="355"/>
      <c r="CC1997" s="355">
        <f t="shared" si="1941"/>
        <v>0</v>
      </c>
      <c r="CD1997" s="355"/>
      <c r="CE1997" s="355">
        <f t="shared" si="1942"/>
        <v>0</v>
      </c>
      <c r="CF1997" s="355"/>
      <c r="CG1997" s="355">
        <f t="shared" si="1943"/>
        <v>0</v>
      </c>
      <c r="CH1997" s="355"/>
      <c r="CJ1997" s="355">
        <f t="shared" si="1944"/>
        <v>0</v>
      </c>
      <c r="CK1997" s="355"/>
      <c r="CL1997" s="355">
        <f t="shared" si="1945"/>
        <v>0</v>
      </c>
      <c r="CM1997" s="355"/>
      <c r="CN1997" s="355">
        <f t="shared" si="1946"/>
        <v>0</v>
      </c>
      <c r="CO1997" s="355"/>
      <c r="CP1997" s="355">
        <f t="shared" si="1947"/>
        <v>0</v>
      </c>
      <c r="CQ1997" s="355"/>
      <c r="CS1997" s="355">
        <f t="shared" si="1917"/>
        <v>0</v>
      </c>
      <c r="CT1997" s="355"/>
      <c r="EM1997" s="355">
        <f t="shared" si="1919"/>
        <v>0</v>
      </c>
      <c r="EN1997" s="355"/>
      <c r="EP1997" s="335" t="s">
        <v>1988</v>
      </c>
      <c r="EQ1997" s="334">
        <f>SUM(P2011:P2028)</f>
        <v>0</v>
      </c>
      <c r="ER1997" s="334">
        <f t="shared" ref="ER1997" si="2066">SUM(Q2011:Q2028)</f>
        <v>0</v>
      </c>
      <c r="ES1997" s="334">
        <f t="shared" ref="ES1997" si="2067">SUM(R2011:R2028)</f>
        <v>0</v>
      </c>
      <c r="ET1997" s="334">
        <f t="shared" ref="ET1997" si="2068">SUM(S2011:S2028)</f>
        <v>0</v>
      </c>
      <c r="EU1997" s="334">
        <f t="shared" ref="EU1997" si="2069">SUM(T2011:T2028)</f>
        <v>0</v>
      </c>
      <c r="EV1997" s="334">
        <f t="shared" ref="EV1997" si="2070">SUM(U2011:U2028)</f>
        <v>0</v>
      </c>
      <c r="EW1997" s="334">
        <f t="shared" ref="EW1997" si="2071">SUM(V2011:V2028)</f>
        <v>0</v>
      </c>
      <c r="EX1997" s="334">
        <f t="shared" ref="EX1997" si="2072">SUM(W2011:W2028)</f>
        <v>0</v>
      </c>
      <c r="EY1997" s="334">
        <f t="shared" ref="EY1997" si="2073">SUM(X2011:X2028)</f>
        <v>0</v>
      </c>
      <c r="EZ1997" s="334">
        <f t="shared" ref="EZ1997" si="2074">SUM(Y2011:Y2028)</f>
        <v>0</v>
      </c>
      <c r="FA1997" s="334">
        <f t="shared" ref="FA1997" si="2075">SUM(Z2011:Z2028)</f>
        <v>0</v>
      </c>
      <c r="FB1997" s="334">
        <f t="shared" ref="FB1997" si="2076">SUM(AA2011:AA2028)</f>
        <v>0</v>
      </c>
      <c r="FC1997" s="334">
        <f t="shared" ref="FC1997" si="2077">SUM(AB2011:AB2028)</f>
        <v>0</v>
      </c>
      <c r="FD1997" s="334">
        <f t="shared" ref="FD1997" si="2078">SUM(AC2011:AC2028)</f>
        <v>0</v>
      </c>
      <c r="FE1997" s="334">
        <f t="shared" ref="FE1997" si="2079">SUM(AD2011:AD2028)</f>
        <v>0</v>
      </c>
    </row>
    <row r="1998" spans="3:161">
      <c r="C1998" s="509" t="s">
        <v>68</v>
      </c>
      <c r="D1998" s="535" t="s">
        <v>234</v>
      </c>
      <c r="E1998" s="536"/>
      <c r="F1998" s="537"/>
      <c r="G1998" s="518" t="s">
        <v>70</v>
      </c>
      <c r="H1998" s="518"/>
      <c r="I1998" s="524" t="s">
        <v>235</v>
      </c>
      <c r="J1998" s="524"/>
      <c r="K1998" s="524"/>
      <c r="L1998" s="524"/>
      <c r="M1998" s="524"/>
      <c r="N1998" s="524"/>
      <c r="O1998" s="307"/>
      <c r="P1998" s="307"/>
      <c r="Q1998" s="307"/>
      <c r="R1998" s="307"/>
      <c r="S1998" s="307"/>
      <c r="T1998" s="307"/>
      <c r="U1998" s="307"/>
      <c r="V1998" s="307"/>
      <c r="W1998" s="307"/>
      <c r="X1998" s="307"/>
      <c r="Y1998" s="307"/>
      <c r="Z1998" s="307"/>
      <c r="AA1998" s="307"/>
      <c r="AB1998" s="307"/>
      <c r="AC1998" s="307"/>
      <c r="AD1998" s="307"/>
      <c r="AH1998" s="355">
        <f t="shared" si="1920"/>
        <v>0</v>
      </c>
      <c r="AI1998" s="355"/>
      <c r="AJ1998" s="355">
        <f t="shared" si="1921"/>
        <v>0</v>
      </c>
      <c r="AK1998" s="355"/>
      <c r="AL1998" s="355">
        <f t="shared" si="1922"/>
        <v>0</v>
      </c>
      <c r="AM1998" s="355"/>
      <c r="AN1998" s="355">
        <f t="shared" si="1923"/>
        <v>0</v>
      </c>
      <c r="AO1998" s="355"/>
      <c r="AQ1998" s="355">
        <f t="shared" si="1924"/>
        <v>0</v>
      </c>
      <c r="AR1998" s="355"/>
      <c r="AS1998" s="355">
        <f t="shared" si="1925"/>
        <v>0</v>
      </c>
      <c r="AT1998" s="355"/>
      <c r="AU1998" s="355">
        <f t="shared" si="1926"/>
        <v>0</v>
      </c>
      <c r="AV1998" s="355"/>
      <c r="AW1998" s="355">
        <f t="shared" si="1927"/>
        <v>0</v>
      </c>
      <c r="AX1998" s="355"/>
      <c r="AZ1998" s="355">
        <f t="shared" si="1928"/>
        <v>0</v>
      </c>
      <c r="BA1998" s="355"/>
      <c r="BB1998" s="355">
        <f t="shared" si="1929"/>
        <v>0</v>
      </c>
      <c r="BC1998" s="355"/>
      <c r="BD1998" s="355">
        <f t="shared" si="1930"/>
        <v>0</v>
      </c>
      <c r="BE1998" s="355"/>
      <c r="BF1998" s="355">
        <f t="shared" si="1931"/>
        <v>0</v>
      </c>
      <c r="BG1998" s="355"/>
      <c r="BI1998" s="355">
        <f t="shared" si="1932"/>
        <v>0</v>
      </c>
      <c r="BJ1998" s="355"/>
      <c r="BK1998" s="355">
        <f t="shared" si="1933"/>
        <v>0</v>
      </c>
      <c r="BL1998" s="355"/>
      <c r="BM1998" s="355">
        <f t="shared" si="1934"/>
        <v>0</v>
      </c>
      <c r="BN1998" s="355"/>
      <c r="BO1998" s="355">
        <f t="shared" si="1935"/>
        <v>0</v>
      </c>
      <c r="BP1998" s="355"/>
      <c r="BR1998" s="355">
        <f t="shared" si="1936"/>
        <v>0</v>
      </c>
      <c r="BS1998" s="355"/>
      <c r="BT1998" s="355">
        <f t="shared" si="1937"/>
        <v>0</v>
      </c>
      <c r="BU1998" s="355"/>
      <c r="BV1998" s="355">
        <f t="shared" si="1938"/>
        <v>0</v>
      </c>
      <c r="BW1998" s="355"/>
      <c r="BX1998" s="355">
        <f t="shared" si="1939"/>
        <v>0</v>
      </c>
      <c r="BY1998" s="355"/>
      <c r="CA1998" s="355">
        <f t="shared" si="1940"/>
        <v>0</v>
      </c>
      <c r="CB1998" s="355"/>
      <c r="CC1998" s="355">
        <f t="shared" si="1941"/>
        <v>0</v>
      </c>
      <c r="CD1998" s="355"/>
      <c r="CE1998" s="355">
        <f t="shared" si="1942"/>
        <v>0</v>
      </c>
      <c r="CF1998" s="355"/>
      <c r="CG1998" s="355">
        <f t="shared" si="1943"/>
        <v>0</v>
      </c>
      <c r="CH1998" s="355"/>
      <c r="CJ1998" s="355">
        <f t="shared" si="1944"/>
        <v>0</v>
      </c>
      <c r="CK1998" s="355"/>
      <c r="CL1998" s="355">
        <f t="shared" si="1945"/>
        <v>0</v>
      </c>
      <c r="CM1998" s="355"/>
      <c r="CN1998" s="355">
        <f t="shared" si="1946"/>
        <v>0</v>
      </c>
      <c r="CO1998" s="355"/>
      <c r="CP1998" s="355">
        <f t="shared" si="1947"/>
        <v>0</v>
      </c>
      <c r="CQ1998" s="355"/>
      <c r="CS1998" s="355">
        <f t="shared" si="1917"/>
        <v>0</v>
      </c>
      <c r="CT1998" s="355"/>
      <c r="EM1998" s="355">
        <f t="shared" si="1919"/>
        <v>0</v>
      </c>
      <c r="EN1998" s="355"/>
      <c r="EP1998" s="335" t="s">
        <v>1989</v>
      </c>
      <c r="EQ1998" s="345">
        <f>IF($AH$1976=2640,0,IF(OR(AND(EQ1995=0,EQ1996&gt;0),AND(EQ1995="NS",EQ1997&gt;0),AND(EQ1995="NS",EQ1997=0,EQ1996=0)),1,IF(OR(AND(EQ1996&gt;=2,EQ1997&lt;EQ1995),AND(EQ1995="NS",EQ1997=0,EQ1996&gt;0),EQ1995=EQ1997),0,1)))</f>
        <v>0</v>
      </c>
      <c r="ER1998" s="345">
        <f t="shared" ref="ER1998:FE1998" si="2080">IF($AH$1976=2640,0,IF(OR(AND(ER1995=0,ER1996&gt;0),AND(ER1995="NS",ER1997&gt;0),AND(ER1995="NS",ER1997=0,ER1996=0)),1,IF(OR(AND(ER1996&gt;=2,ER1997&lt;ER1995),AND(ER1995="NS",ER1997=0,ER1996&gt;0),ER1995=ER1997),0,1)))</f>
        <v>0</v>
      </c>
      <c r="ES1998" s="345">
        <f t="shared" si="2080"/>
        <v>0</v>
      </c>
      <c r="ET1998" s="345">
        <f t="shared" si="2080"/>
        <v>0</v>
      </c>
      <c r="EU1998" s="345">
        <f t="shared" si="2080"/>
        <v>0</v>
      </c>
      <c r="EV1998" s="345">
        <f t="shared" si="2080"/>
        <v>0</v>
      </c>
      <c r="EW1998" s="345">
        <f t="shared" si="2080"/>
        <v>0</v>
      </c>
      <c r="EX1998" s="345">
        <f t="shared" si="2080"/>
        <v>0</v>
      </c>
      <c r="EY1998" s="345">
        <f t="shared" si="2080"/>
        <v>0</v>
      </c>
      <c r="EZ1998" s="345">
        <f t="shared" si="2080"/>
        <v>0</v>
      </c>
      <c r="FA1998" s="345">
        <f t="shared" si="2080"/>
        <v>0</v>
      </c>
      <c r="FB1998" s="345">
        <f t="shared" si="2080"/>
        <v>0</v>
      </c>
      <c r="FC1998" s="345">
        <f t="shared" si="2080"/>
        <v>0</v>
      </c>
      <c r="FD1998" s="345">
        <f t="shared" si="2080"/>
        <v>0</v>
      </c>
      <c r="FE1998" s="345">
        <f t="shared" si="2080"/>
        <v>0</v>
      </c>
    </row>
    <row r="1999" spans="3:161">
      <c r="C1999" s="510"/>
      <c r="D1999" s="538"/>
      <c r="E1999" s="539"/>
      <c r="F1999" s="540"/>
      <c r="G1999" s="518" t="s">
        <v>72</v>
      </c>
      <c r="H1999" s="518"/>
      <c r="I1999" s="524" t="s">
        <v>236</v>
      </c>
      <c r="J1999" s="524"/>
      <c r="K1999" s="524"/>
      <c r="L1999" s="524"/>
      <c r="M1999" s="524"/>
      <c r="N1999" s="524"/>
      <c r="O1999" s="307"/>
      <c r="P1999" s="307"/>
      <c r="Q1999" s="307"/>
      <c r="R1999" s="307"/>
      <c r="S1999" s="307"/>
      <c r="T1999" s="307"/>
      <c r="U1999" s="307"/>
      <c r="V1999" s="307"/>
      <c r="W1999" s="307"/>
      <c r="X1999" s="307"/>
      <c r="Y1999" s="307"/>
      <c r="Z1999" s="307"/>
      <c r="AA1999" s="307"/>
      <c r="AB1999" s="307"/>
      <c r="AC1999" s="307"/>
      <c r="AD1999" s="307"/>
      <c r="AH1999" s="355">
        <f t="shared" si="1920"/>
        <v>0</v>
      </c>
      <c r="AI1999" s="355"/>
      <c r="AJ1999" s="355">
        <f t="shared" si="1921"/>
        <v>0</v>
      </c>
      <c r="AK1999" s="355"/>
      <c r="AL1999" s="355">
        <f t="shared" si="1922"/>
        <v>0</v>
      </c>
      <c r="AM1999" s="355"/>
      <c r="AN1999" s="355">
        <f t="shared" si="1923"/>
        <v>0</v>
      </c>
      <c r="AO1999" s="355"/>
      <c r="AQ1999" s="355">
        <f t="shared" si="1924"/>
        <v>0</v>
      </c>
      <c r="AR1999" s="355"/>
      <c r="AS1999" s="355">
        <f t="shared" si="1925"/>
        <v>0</v>
      </c>
      <c r="AT1999" s="355"/>
      <c r="AU1999" s="355">
        <f t="shared" si="1926"/>
        <v>0</v>
      </c>
      <c r="AV1999" s="355"/>
      <c r="AW1999" s="355">
        <f t="shared" si="1927"/>
        <v>0</v>
      </c>
      <c r="AX1999" s="355"/>
      <c r="AZ1999" s="355">
        <f t="shared" si="1928"/>
        <v>0</v>
      </c>
      <c r="BA1999" s="355"/>
      <c r="BB1999" s="355">
        <f t="shared" si="1929"/>
        <v>0</v>
      </c>
      <c r="BC1999" s="355"/>
      <c r="BD1999" s="355">
        <f t="shared" si="1930"/>
        <v>0</v>
      </c>
      <c r="BE1999" s="355"/>
      <c r="BF1999" s="355">
        <f t="shared" si="1931"/>
        <v>0</v>
      </c>
      <c r="BG1999" s="355"/>
      <c r="BI1999" s="355">
        <f t="shared" si="1932"/>
        <v>0</v>
      </c>
      <c r="BJ1999" s="355"/>
      <c r="BK1999" s="355">
        <f t="shared" si="1933"/>
        <v>0</v>
      </c>
      <c r="BL1999" s="355"/>
      <c r="BM1999" s="355">
        <f t="shared" si="1934"/>
        <v>0</v>
      </c>
      <c r="BN1999" s="355"/>
      <c r="BO1999" s="355">
        <f t="shared" si="1935"/>
        <v>0</v>
      </c>
      <c r="BP1999" s="355"/>
      <c r="BR1999" s="355">
        <f t="shared" si="1936"/>
        <v>0</v>
      </c>
      <c r="BS1999" s="355"/>
      <c r="BT1999" s="355">
        <f t="shared" si="1937"/>
        <v>0</v>
      </c>
      <c r="BU1999" s="355"/>
      <c r="BV1999" s="355">
        <f t="shared" si="1938"/>
        <v>0</v>
      </c>
      <c r="BW1999" s="355"/>
      <c r="BX1999" s="355">
        <f t="shared" si="1939"/>
        <v>0</v>
      </c>
      <c r="BY1999" s="355"/>
      <c r="CA1999" s="355">
        <f t="shared" si="1940"/>
        <v>0</v>
      </c>
      <c r="CB1999" s="355"/>
      <c r="CC1999" s="355">
        <f t="shared" si="1941"/>
        <v>0</v>
      </c>
      <c r="CD1999" s="355"/>
      <c r="CE1999" s="355">
        <f t="shared" si="1942"/>
        <v>0</v>
      </c>
      <c r="CF1999" s="355"/>
      <c r="CG1999" s="355">
        <f t="shared" si="1943"/>
        <v>0</v>
      </c>
      <c r="CH1999" s="355"/>
      <c r="CJ1999" s="355">
        <f t="shared" si="1944"/>
        <v>0</v>
      </c>
      <c r="CK1999" s="355"/>
      <c r="CL1999" s="355">
        <f t="shared" si="1945"/>
        <v>0</v>
      </c>
      <c r="CM1999" s="355"/>
      <c r="CN1999" s="355">
        <f t="shared" si="1946"/>
        <v>0</v>
      </c>
      <c r="CO1999" s="355"/>
      <c r="CP1999" s="355">
        <f t="shared" si="1947"/>
        <v>0</v>
      </c>
      <c r="CQ1999" s="355"/>
      <c r="CS1999" s="355">
        <f t="shared" si="1917"/>
        <v>0</v>
      </c>
      <c r="CT1999" s="355"/>
      <c r="EM1999" s="355">
        <f t="shared" si="1919"/>
        <v>0</v>
      </c>
      <c r="EN1999" s="355"/>
      <c r="EP1999" s="346"/>
      <c r="EQ1999" s="346"/>
      <c r="ER1999" s="346"/>
      <c r="ES1999" s="346"/>
      <c r="ET1999" s="346"/>
      <c r="EU1999" s="346"/>
      <c r="EV1999" s="346"/>
      <c r="EW1999" s="346"/>
      <c r="EX1999" s="346"/>
      <c r="EY1999" s="346"/>
      <c r="EZ1999" s="346"/>
      <c r="FA1999" s="346"/>
      <c r="FB1999" s="346"/>
      <c r="FC1999" s="346"/>
      <c r="FD1999" s="346"/>
      <c r="FE1999" s="334">
        <f>SUM(EQ1998:FE1998)</f>
        <v>0</v>
      </c>
    </row>
    <row r="2000" spans="3:161">
      <c r="C2000" s="510"/>
      <c r="D2000" s="538"/>
      <c r="E2000" s="539"/>
      <c r="F2000" s="540"/>
      <c r="G2000" s="518" t="s">
        <v>74</v>
      </c>
      <c r="H2000" s="518"/>
      <c r="I2000" s="524" t="s">
        <v>237</v>
      </c>
      <c r="J2000" s="524"/>
      <c r="K2000" s="524"/>
      <c r="L2000" s="524"/>
      <c r="M2000" s="524"/>
      <c r="N2000" s="524"/>
      <c r="O2000" s="307"/>
      <c r="P2000" s="307"/>
      <c r="Q2000" s="307"/>
      <c r="R2000" s="307"/>
      <c r="S2000" s="307"/>
      <c r="T2000" s="307"/>
      <c r="U2000" s="307"/>
      <c r="V2000" s="307"/>
      <c r="W2000" s="307"/>
      <c r="X2000" s="307"/>
      <c r="Y2000" s="307"/>
      <c r="Z2000" s="307"/>
      <c r="AA2000" s="307"/>
      <c r="AB2000" s="307"/>
      <c r="AC2000" s="307"/>
      <c r="AD2000" s="307"/>
      <c r="AH2000" s="355">
        <f t="shared" si="1920"/>
        <v>0</v>
      </c>
      <c r="AI2000" s="355"/>
      <c r="AJ2000" s="355">
        <f t="shared" si="1921"/>
        <v>0</v>
      </c>
      <c r="AK2000" s="355"/>
      <c r="AL2000" s="355">
        <f t="shared" si="1922"/>
        <v>0</v>
      </c>
      <c r="AM2000" s="355"/>
      <c r="AN2000" s="355">
        <f t="shared" si="1923"/>
        <v>0</v>
      </c>
      <c r="AO2000" s="355"/>
      <c r="AQ2000" s="355">
        <f t="shared" si="1924"/>
        <v>0</v>
      </c>
      <c r="AR2000" s="355"/>
      <c r="AS2000" s="355">
        <f t="shared" si="1925"/>
        <v>0</v>
      </c>
      <c r="AT2000" s="355"/>
      <c r="AU2000" s="355">
        <f t="shared" si="1926"/>
        <v>0</v>
      </c>
      <c r="AV2000" s="355"/>
      <c r="AW2000" s="355">
        <f t="shared" si="1927"/>
        <v>0</v>
      </c>
      <c r="AX2000" s="355"/>
      <c r="AZ2000" s="355">
        <f t="shared" si="1928"/>
        <v>0</v>
      </c>
      <c r="BA2000" s="355"/>
      <c r="BB2000" s="355">
        <f t="shared" si="1929"/>
        <v>0</v>
      </c>
      <c r="BC2000" s="355"/>
      <c r="BD2000" s="355">
        <f t="shared" si="1930"/>
        <v>0</v>
      </c>
      <c r="BE2000" s="355"/>
      <c r="BF2000" s="355">
        <f t="shared" si="1931"/>
        <v>0</v>
      </c>
      <c r="BG2000" s="355"/>
      <c r="BI2000" s="355">
        <f t="shared" si="1932"/>
        <v>0</v>
      </c>
      <c r="BJ2000" s="355"/>
      <c r="BK2000" s="355">
        <f t="shared" si="1933"/>
        <v>0</v>
      </c>
      <c r="BL2000" s="355"/>
      <c r="BM2000" s="355">
        <f t="shared" si="1934"/>
        <v>0</v>
      </c>
      <c r="BN2000" s="355"/>
      <c r="BO2000" s="355">
        <f t="shared" si="1935"/>
        <v>0</v>
      </c>
      <c r="BP2000" s="355"/>
      <c r="BR2000" s="355">
        <f t="shared" si="1936"/>
        <v>0</v>
      </c>
      <c r="BS2000" s="355"/>
      <c r="BT2000" s="355">
        <f t="shared" si="1937"/>
        <v>0</v>
      </c>
      <c r="BU2000" s="355"/>
      <c r="BV2000" s="355">
        <f t="shared" si="1938"/>
        <v>0</v>
      </c>
      <c r="BW2000" s="355"/>
      <c r="BX2000" s="355">
        <f t="shared" si="1939"/>
        <v>0</v>
      </c>
      <c r="BY2000" s="355"/>
      <c r="CA2000" s="355">
        <f t="shared" si="1940"/>
        <v>0</v>
      </c>
      <c r="CB2000" s="355"/>
      <c r="CC2000" s="355">
        <f t="shared" si="1941"/>
        <v>0</v>
      </c>
      <c r="CD2000" s="355"/>
      <c r="CE2000" s="355">
        <f t="shared" si="1942"/>
        <v>0</v>
      </c>
      <c r="CF2000" s="355"/>
      <c r="CG2000" s="355">
        <f t="shared" si="1943"/>
        <v>0</v>
      </c>
      <c r="CH2000" s="355"/>
      <c r="CJ2000" s="355">
        <f t="shared" si="1944"/>
        <v>0</v>
      </c>
      <c r="CK2000" s="355"/>
      <c r="CL2000" s="355">
        <f t="shared" si="1945"/>
        <v>0</v>
      </c>
      <c r="CM2000" s="355"/>
      <c r="CN2000" s="355">
        <f t="shared" si="1946"/>
        <v>0</v>
      </c>
      <c r="CO2000" s="355"/>
      <c r="CP2000" s="355">
        <f t="shared" si="1947"/>
        <v>0</v>
      </c>
      <c r="CQ2000" s="355"/>
      <c r="CS2000" s="355">
        <f t="shared" si="1917"/>
        <v>0</v>
      </c>
      <c r="CT2000" s="355"/>
      <c r="EM2000" s="355">
        <f t="shared" si="1919"/>
        <v>0</v>
      </c>
      <c r="EN2000" s="355"/>
      <c r="EP2000" s="346"/>
      <c r="EQ2000" s="346"/>
      <c r="ER2000" s="346"/>
      <c r="ES2000" s="346"/>
      <c r="ET2000" s="346"/>
      <c r="EU2000" s="346"/>
      <c r="EV2000" s="346"/>
      <c r="EW2000" s="346"/>
      <c r="EX2000" s="346"/>
      <c r="EY2000" s="346"/>
      <c r="EZ2000" s="346"/>
      <c r="FA2000" s="346"/>
      <c r="FB2000" s="346"/>
      <c r="FC2000" s="346"/>
      <c r="FD2000" s="346"/>
      <c r="FE2000" s="346"/>
    </row>
    <row r="2001" spans="3:161">
      <c r="C2001" s="510"/>
      <c r="D2001" s="538"/>
      <c r="E2001" s="539"/>
      <c r="F2001" s="540"/>
      <c r="G2001" s="518" t="s">
        <v>76</v>
      </c>
      <c r="H2001" s="518"/>
      <c r="I2001" s="580" t="s">
        <v>238</v>
      </c>
      <c r="J2001" s="580"/>
      <c r="K2001" s="580"/>
      <c r="L2001" s="580"/>
      <c r="M2001" s="580"/>
      <c r="N2001" s="580"/>
      <c r="O2001" s="307"/>
      <c r="P2001" s="307"/>
      <c r="Q2001" s="307"/>
      <c r="R2001" s="307"/>
      <c r="S2001" s="307"/>
      <c r="T2001" s="307"/>
      <c r="U2001" s="307"/>
      <c r="V2001" s="307"/>
      <c r="W2001" s="307"/>
      <c r="X2001" s="307"/>
      <c r="Y2001" s="307"/>
      <c r="Z2001" s="307"/>
      <c r="AA2001" s="307"/>
      <c r="AB2001" s="307"/>
      <c r="AC2001" s="307"/>
      <c r="AD2001" s="307"/>
      <c r="AH2001" s="355">
        <f t="shared" si="1920"/>
        <v>0</v>
      </c>
      <c r="AI2001" s="355"/>
      <c r="AJ2001" s="355">
        <f t="shared" si="1921"/>
        <v>0</v>
      </c>
      <c r="AK2001" s="355"/>
      <c r="AL2001" s="355">
        <f t="shared" si="1922"/>
        <v>0</v>
      </c>
      <c r="AM2001" s="355"/>
      <c r="AN2001" s="355">
        <f t="shared" si="1923"/>
        <v>0</v>
      </c>
      <c r="AO2001" s="355"/>
      <c r="AQ2001" s="355">
        <f t="shared" si="1924"/>
        <v>0</v>
      </c>
      <c r="AR2001" s="355"/>
      <c r="AS2001" s="355">
        <f t="shared" si="1925"/>
        <v>0</v>
      </c>
      <c r="AT2001" s="355"/>
      <c r="AU2001" s="355">
        <f t="shared" si="1926"/>
        <v>0</v>
      </c>
      <c r="AV2001" s="355"/>
      <c r="AW2001" s="355">
        <f t="shared" si="1927"/>
        <v>0</v>
      </c>
      <c r="AX2001" s="355"/>
      <c r="AZ2001" s="355">
        <f t="shared" si="1928"/>
        <v>0</v>
      </c>
      <c r="BA2001" s="355"/>
      <c r="BB2001" s="355">
        <f t="shared" si="1929"/>
        <v>0</v>
      </c>
      <c r="BC2001" s="355"/>
      <c r="BD2001" s="355">
        <f t="shared" si="1930"/>
        <v>0</v>
      </c>
      <c r="BE2001" s="355"/>
      <c r="BF2001" s="355">
        <f t="shared" si="1931"/>
        <v>0</v>
      </c>
      <c r="BG2001" s="355"/>
      <c r="BI2001" s="355">
        <f t="shared" si="1932"/>
        <v>0</v>
      </c>
      <c r="BJ2001" s="355"/>
      <c r="BK2001" s="355">
        <f t="shared" si="1933"/>
        <v>0</v>
      </c>
      <c r="BL2001" s="355"/>
      <c r="BM2001" s="355">
        <f t="shared" si="1934"/>
        <v>0</v>
      </c>
      <c r="BN2001" s="355"/>
      <c r="BO2001" s="355">
        <f t="shared" si="1935"/>
        <v>0</v>
      </c>
      <c r="BP2001" s="355"/>
      <c r="BR2001" s="355">
        <f t="shared" si="1936"/>
        <v>0</v>
      </c>
      <c r="BS2001" s="355"/>
      <c r="BT2001" s="355">
        <f t="shared" si="1937"/>
        <v>0</v>
      </c>
      <c r="BU2001" s="355"/>
      <c r="BV2001" s="355">
        <f t="shared" si="1938"/>
        <v>0</v>
      </c>
      <c r="BW2001" s="355"/>
      <c r="BX2001" s="355">
        <f t="shared" si="1939"/>
        <v>0</v>
      </c>
      <c r="BY2001" s="355"/>
      <c r="CA2001" s="355">
        <f t="shared" si="1940"/>
        <v>0</v>
      </c>
      <c r="CB2001" s="355"/>
      <c r="CC2001" s="355">
        <f t="shared" si="1941"/>
        <v>0</v>
      </c>
      <c r="CD2001" s="355"/>
      <c r="CE2001" s="355">
        <f t="shared" si="1942"/>
        <v>0</v>
      </c>
      <c r="CF2001" s="355"/>
      <c r="CG2001" s="355">
        <f t="shared" si="1943"/>
        <v>0</v>
      </c>
      <c r="CH2001" s="355"/>
      <c r="CJ2001" s="355">
        <f t="shared" si="1944"/>
        <v>0</v>
      </c>
      <c r="CK2001" s="355"/>
      <c r="CL2001" s="355">
        <f t="shared" si="1945"/>
        <v>0</v>
      </c>
      <c r="CM2001" s="355"/>
      <c r="CN2001" s="355">
        <f t="shared" si="1946"/>
        <v>0</v>
      </c>
      <c r="CO2001" s="355"/>
      <c r="CP2001" s="355">
        <f t="shared" si="1947"/>
        <v>0</v>
      </c>
      <c r="CQ2001" s="355"/>
      <c r="CS2001" s="355">
        <f t="shared" si="1917"/>
        <v>0</v>
      </c>
      <c r="CT2001" s="355"/>
      <c r="EM2001" s="355">
        <f t="shared" si="1919"/>
        <v>0</v>
      </c>
      <c r="EN2001" s="355"/>
      <c r="EP2001" s="445">
        <v>4.0199999999999996</v>
      </c>
      <c r="EQ2001" s="445"/>
      <c r="ER2001" s="445"/>
      <c r="ES2001" s="445"/>
      <c r="ET2001" s="445"/>
      <c r="EU2001" s="445"/>
      <c r="EV2001" s="445"/>
      <c r="EW2001" s="445"/>
      <c r="EX2001" s="445"/>
      <c r="EY2001" s="445"/>
      <c r="EZ2001" s="445"/>
      <c r="FA2001" s="445"/>
      <c r="FB2001" s="445"/>
      <c r="FC2001" s="445"/>
      <c r="FD2001" s="445"/>
      <c r="FE2001" s="445"/>
    </row>
    <row r="2002" spans="3:161">
      <c r="C2002" s="510"/>
      <c r="D2002" s="538"/>
      <c r="E2002" s="539"/>
      <c r="F2002" s="540"/>
      <c r="G2002" s="519" t="s">
        <v>239</v>
      </c>
      <c r="H2002" s="520"/>
      <c r="I2002" s="300"/>
      <c r="J2002" s="606" t="s">
        <v>240</v>
      </c>
      <c r="K2002" s="606"/>
      <c r="L2002" s="606"/>
      <c r="M2002" s="606"/>
      <c r="N2002" s="607"/>
      <c r="O2002" s="307"/>
      <c r="P2002" s="307"/>
      <c r="Q2002" s="307"/>
      <c r="R2002" s="307"/>
      <c r="S2002" s="307"/>
      <c r="T2002" s="307"/>
      <c r="U2002" s="307"/>
      <c r="V2002" s="307"/>
      <c r="W2002" s="307"/>
      <c r="X2002" s="307"/>
      <c r="Y2002" s="307"/>
      <c r="Z2002" s="307"/>
      <c r="AA2002" s="307"/>
      <c r="AB2002" s="307"/>
      <c r="AC2002" s="307"/>
      <c r="AD2002" s="307"/>
      <c r="AH2002" s="355">
        <f t="shared" si="1920"/>
        <v>0</v>
      </c>
      <c r="AI2002" s="355"/>
      <c r="AJ2002" s="355">
        <f t="shared" si="1921"/>
        <v>0</v>
      </c>
      <c r="AK2002" s="355"/>
      <c r="AL2002" s="355">
        <f t="shared" si="1922"/>
        <v>0</v>
      </c>
      <c r="AM2002" s="355"/>
      <c r="AN2002" s="355">
        <f t="shared" si="1923"/>
        <v>0</v>
      </c>
      <c r="AO2002" s="355"/>
      <c r="AQ2002" s="355">
        <f t="shared" si="1924"/>
        <v>0</v>
      </c>
      <c r="AR2002" s="355"/>
      <c r="AS2002" s="355">
        <f t="shared" si="1925"/>
        <v>0</v>
      </c>
      <c r="AT2002" s="355"/>
      <c r="AU2002" s="355">
        <f t="shared" si="1926"/>
        <v>0</v>
      </c>
      <c r="AV2002" s="355"/>
      <c r="AW2002" s="355">
        <f t="shared" si="1927"/>
        <v>0</v>
      </c>
      <c r="AX2002" s="355"/>
      <c r="AZ2002" s="355">
        <f t="shared" si="1928"/>
        <v>0</v>
      </c>
      <c r="BA2002" s="355"/>
      <c r="BB2002" s="355">
        <f t="shared" si="1929"/>
        <v>0</v>
      </c>
      <c r="BC2002" s="355"/>
      <c r="BD2002" s="355">
        <f t="shared" si="1930"/>
        <v>0</v>
      </c>
      <c r="BE2002" s="355"/>
      <c r="BF2002" s="355">
        <f t="shared" si="1931"/>
        <v>0</v>
      </c>
      <c r="BG2002" s="355"/>
      <c r="BI2002" s="355">
        <f t="shared" si="1932"/>
        <v>0</v>
      </c>
      <c r="BJ2002" s="355"/>
      <c r="BK2002" s="355">
        <f t="shared" si="1933"/>
        <v>0</v>
      </c>
      <c r="BL2002" s="355"/>
      <c r="BM2002" s="355">
        <f t="shared" si="1934"/>
        <v>0</v>
      </c>
      <c r="BN2002" s="355"/>
      <c r="BO2002" s="355">
        <f t="shared" si="1935"/>
        <v>0</v>
      </c>
      <c r="BP2002" s="355"/>
      <c r="BR2002" s="355">
        <f t="shared" si="1936"/>
        <v>0</v>
      </c>
      <c r="BS2002" s="355"/>
      <c r="BT2002" s="355">
        <f t="shared" si="1937"/>
        <v>0</v>
      </c>
      <c r="BU2002" s="355"/>
      <c r="BV2002" s="355">
        <f t="shared" si="1938"/>
        <v>0</v>
      </c>
      <c r="BW2002" s="355"/>
      <c r="BX2002" s="355">
        <f t="shared" si="1939"/>
        <v>0</v>
      </c>
      <c r="BY2002" s="355"/>
      <c r="CA2002" s="355">
        <f t="shared" si="1940"/>
        <v>0</v>
      </c>
      <c r="CB2002" s="355"/>
      <c r="CC2002" s="355">
        <f t="shared" si="1941"/>
        <v>0</v>
      </c>
      <c r="CD2002" s="355"/>
      <c r="CE2002" s="355">
        <f t="shared" si="1942"/>
        <v>0</v>
      </c>
      <c r="CF2002" s="355"/>
      <c r="CG2002" s="355">
        <f t="shared" si="1943"/>
        <v>0</v>
      </c>
      <c r="CH2002" s="355"/>
      <c r="CJ2002" s="355">
        <f t="shared" si="1944"/>
        <v>0</v>
      </c>
      <c r="CK2002" s="355"/>
      <c r="CL2002" s="355">
        <f t="shared" si="1945"/>
        <v>0</v>
      </c>
      <c r="CM2002" s="355"/>
      <c r="CN2002" s="355">
        <f t="shared" si="1946"/>
        <v>0</v>
      </c>
      <c r="CO2002" s="355"/>
      <c r="CP2002" s="355">
        <f t="shared" si="1947"/>
        <v>0</v>
      </c>
      <c r="CQ2002" s="355"/>
      <c r="CS2002" s="355">
        <f t="shared" si="1917"/>
        <v>0</v>
      </c>
      <c r="CT2002" s="355"/>
      <c r="EM2002" s="355">
        <f t="shared" si="1919"/>
        <v>0</v>
      </c>
      <c r="EN2002" s="355"/>
      <c r="EP2002" s="335" t="s">
        <v>1986</v>
      </c>
      <c r="EQ2002" s="334">
        <f>P2029</f>
        <v>0</v>
      </c>
      <c r="ER2002" s="334">
        <f t="shared" ref="ER2002" si="2081">Q2029</f>
        <v>0</v>
      </c>
      <c r="ES2002" s="334">
        <f t="shared" ref="ES2002" si="2082">R2029</f>
        <v>0</v>
      </c>
      <c r="ET2002" s="334">
        <f t="shared" ref="ET2002" si="2083">S2029</f>
        <v>0</v>
      </c>
      <c r="EU2002" s="334">
        <f t="shared" ref="EU2002" si="2084">T2029</f>
        <v>0</v>
      </c>
      <c r="EV2002" s="334">
        <f t="shared" ref="EV2002" si="2085">U2029</f>
        <v>0</v>
      </c>
      <c r="EW2002" s="334">
        <f t="shared" ref="EW2002" si="2086">V2029</f>
        <v>0</v>
      </c>
      <c r="EX2002" s="334">
        <f t="shared" ref="EX2002" si="2087">W2029</f>
        <v>0</v>
      </c>
      <c r="EY2002" s="334">
        <f t="shared" ref="EY2002" si="2088">X2029</f>
        <v>0</v>
      </c>
      <c r="EZ2002" s="334">
        <f t="shared" ref="EZ2002" si="2089">Y2029</f>
        <v>0</v>
      </c>
      <c r="FA2002" s="334">
        <f t="shared" ref="FA2002" si="2090">Z2029</f>
        <v>0</v>
      </c>
      <c r="FB2002" s="334">
        <f t="shared" ref="FB2002" si="2091">AA2029</f>
        <v>0</v>
      </c>
      <c r="FC2002" s="334">
        <f t="shared" ref="FC2002" si="2092">AB2029</f>
        <v>0</v>
      </c>
      <c r="FD2002" s="334">
        <f t="shared" ref="FD2002" si="2093">AC2029</f>
        <v>0</v>
      </c>
      <c r="FE2002" s="334">
        <f t="shared" ref="FE2002" si="2094">AD2029</f>
        <v>0</v>
      </c>
    </row>
    <row r="2003" spans="3:161" ht="72" customHeight="1">
      <c r="C2003" s="510"/>
      <c r="D2003" s="538"/>
      <c r="E2003" s="539"/>
      <c r="F2003" s="540"/>
      <c r="G2003" s="519" t="s">
        <v>241</v>
      </c>
      <c r="H2003" s="520"/>
      <c r="I2003" s="301"/>
      <c r="J2003" s="601" t="s">
        <v>242</v>
      </c>
      <c r="K2003" s="601"/>
      <c r="L2003" s="601"/>
      <c r="M2003" s="601"/>
      <c r="N2003" s="602"/>
      <c r="O2003" s="307"/>
      <c r="P2003" s="307"/>
      <c r="Q2003" s="307"/>
      <c r="R2003" s="307"/>
      <c r="S2003" s="307"/>
      <c r="T2003" s="307"/>
      <c r="U2003" s="307"/>
      <c r="V2003" s="307"/>
      <c r="W2003" s="307"/>
      <c r="X2003" s="307"/>
      <c r="Y2003" s="307"/>
      <c r="Z2003" s="307"/>
      <c r="AA2003" s="307"/>
      <c r="AB2003" s="307"/>
      <c r="AC2003" s="307"/>
      <c r="AD2003" s="307"/>
      <c r="AH2003" s="355">
        <f t="shared" si="1920"/>
        <v>0</v>
      </c>
      <c r="AI2003" s="355"/>
      <c r="AJ2003" s="355">
        <f t="shared" si="1921"/>
        <v>0</v>
      </c>
      <c r="AK2003" s="355"/>
      <c r="AL2003" s="355">
        <f t="shared" si="1922"/>
        <v>0</v>
      </c>
      <c r="AM2003" s="355"/>
      <c r="AN2003" s="355">
        <f t="shared" si="1923"/>
        <v>0</v>
      </c>
      <c r="AO2003" s="355"/>
      <c r="AQ2003" s="355">
        <f t="shared" si="1924"/>
        <v>0</v>
      </c>
      <c r="AR2003" s="355"/>
      <c r="AS2003" s="355">
        <f t="shared" si="1925"/>
        <v>0</v>
      </c>
      <c r="AT2003" s="355"/>
      <c r="AU2003" s="355">
        <f t="shared" si="1926"/>
        <v>0</v>
      </c>
      <c r="AV2003" s="355"/>
      <c r="AW2003" s="355">
        <f t="shared" si="1927"/>
        <v>0</v>
      </c>
      <c r="AX2003" s="355"/>
      <c r="AZ2003" s="355">
        <f t="shared" si="1928"/>
        <v>0</v>
      </c>
      <c r="BA2003" s="355"/>
      <c r="BB2003" s="355">
        <f t="shared" si="1929"/>
        <v>0</v>
      </c>
      <c r="BC2003" s="355"/>
      <c r="BD2003" s="355">
        <f t="shared" si="1930"/>
        <v>0</v>
      </c>
      <c r="BE2003" s="355"/>
      <c r="BF2003" s="355">
        <f t="shared" si="1931"/>
        <v>0</v>
      </c>
      <c r="BG2003" s="355"/>
      <c r="BI2003" s="355">
        <f t="shared" si="1932"/>
        <v>0</v>
      </c>
      <c r="BJ2003" s="355"/>
      <c r="BK2003" s="355">
        <f t="shared" si="1933"/>
        <v>0</v>
      </c>
      <c r="BL2003" s="355"/>
      <c r="BM2003" s="355">
        <f t="shared" si="1934"/>
        <v>0</v>
      </c>
      <c r="BN2003" s="355"/>
      <c r="BO2003" s="355">
        <f t="shared" si="1935"/>
        <v>0</v>
      </c>
      <c r="BP2003" s="355"/>
      <c r="BR2003" s="355">
        <f t="shared" si="1936"/>
        <v>0</v>
      </c>
      <c r="BS2003" s="355"/>
      <c r="BT2003" s="355">
        <f t="shared" si="1937"/>
        <v>0</v>
      </c>
      <c r="BU2003" s="355"/>
      <c r="BV2003" s="355">
        <f t="shared" si="1938"/>
        <v>0</v>
      </c>
      <c r="BW2003" s="355"/>
      <c r="BX2003" s="355">
        <f t="shared" si="1939"/>
        <v>0</v>
      </c>
      <c r="BY2003" s="355"/>
      <c r="CA2003" s="355">
        <f t="shared" si="1940"/>
        <v>0</v>
      </c>
      <c r="CB2003" s="355"/>
      <c r="CC2003" s="355">
        <f t="shared" si="1941"/>
        <v>0</v>
      </c>
      <c r="CD2003" s="355"/>
      <c r="CE2003" s="355">
        <f t="shared" si="1942"/>
        <v>0</v>
      </c>
      <c r="CF2003" s="355"/>
      <c r="CG2003" s="355">
        <f t="shared" si="1943"/>
        <v>0</v>
      </c>
      <c r="CH2003" s="355"/>
      <c r="CJ2003" s="355">
        <f t="shared" si="1944"/>
        <v>0</v>
      </c>
      <c r="CK2003" s="355"/>
      <c r="CL2003" s="355">
        <f t="shared" si="1945"/>
        <v>0</v>
      </c>
      <c r="CM2003" s="355"/>
      <c r="CN2003" s="355">
        <f t="shared" si="1946"/>
        <v>0</v>
      </c>
      <c r="CO2003" s="355"/>
      <c r="CP2003" s="355">
        <f t="shared" si="1947"/>
        <v>0</v>
      </c>
      <c r="CQ2003" s="355"/>
      <c r="CS2003" s="355">
        <f t="shared" si="1917"/>
        <v>0</v>
      </c>
      <c r="CT2003" s="355"/>
      <c r="EM2003" s="355">
        <f t="shared" si="1919"/>
        <v>0</v>
      </c>
      <c r="EN2003" s="355"/>
      <c r="EP2003" s="335" t="s">
        <v>1987</v>
      </c>
      <c r="EQ2003" s="334">
        <f>COUNTIF(P2030:P2034,"NS")</f>
        <v>0</v>
      </c>
      <c r="ER2003" s="334">
        <f t="shared" ref="ER2003" si="2095">COUNTIF(Q2030:Q2034,"NS")</f>
        <v>0</v>
      </c>
      <c r="ES2003" s="334">
        <f t="shared" ref="ES2003" si="2096">COUNTIF(R2030:R2034,"NS")</f>
        <v>0</v>
      </c>
      <c r="ET2003" s="334">
        <f t="shared" ref="ET2003" si="2097">COUNTIF(S2030:S2034,"NS")</f>
        <v>0</v>
      </c>
      <c r="EU2003" s="334">
        <f t="shared" ref="EU2003" si="2098">COUNTIF(T2030:T2034,"NS")</f>
        <v>0</v>
      </c>
      <c r="EV2003" s="334">
        <f t="shared" ref="EV2003" si="2099">COUNTIF(U2030:U2034,"NS")</f>
        <v>0</v>
      </c>
      <c r="EW2003" s="334">
        <f t="shared" ref="EW2003" si="2100">COUNTIF(V2030:V2034,"NS")</f>
        <v>0</v>
      </c>
      <c r="EX2003" s="334">
        <f t="shared" ref="EX2003" si="2101">COUNTIF(W2030:W2034,"NS")</f>
        <v>0</v>
      </c>
      <c r="EY2003" s="334">
        <f t="shared" ref="EY2003" si="2102">COUNTIF(X2030:X2034,"NS")</f>
        <v>0</v>
      </c>
      <c r="EZ2003" s="334">
        <f t="shared" ref="EZ2003" si="2103">COUNTIF(Y2030:Y2034,"NS")</f>
        <v>0</v>
      </c>
      <c r="FA2003" s="334">
        <f t="shared" ref="FA2003" si="2104">COUNTIF(Z2030:Z2034,"NS")</f>
        <v>0</v>
      </c>
      <c r="FB2003" s="334">
        <f t="shared" ref="FB2003" si="2105">COUNTIF(AA2030:AA2034,"NS")</f>
        <v>0</v>
      </c>
      <c r="FC2003" s="334">
        <f t="shared" ref="FC2003" si="2106">COUNTIF(AB2030:AB2034,"NS")</f>
        <v>0</v>
      </c>
      <c r="FD2003" s="334">
        <f t="shared" ref="FD2003" si="2107">COUNTIF(AC2030:AC2034,"NS")</f>
        <v>0</v>
      </c>
      <c r="FE2003" s="334">
        <f t="shared" ref="FE2003" si="2108">COUNTIF(AD2030:AD2034,"NS")</f>
        <v>0</v>
      </c>
    </row>
    <row r="2004" spans="3:161" ht="36" customHeight="1">
      <c r="C2004" s="510"/>
      <c r="D2004" s="538"/>
      <c r="E2004" s="539"/>
      <c r="F2004" s="540"/>
      <c r="G2004" s="519" t="s">
        <v>243</v>
      </c>
      <c r="H2004" s="520"/>
      <c r="I2004" s="301"/>
      <c r="J2004" s="601" t="s">
        <v>244</v>
      </c>
      <c r="K2004" s="601"/>
      <c r="L2004" s="601"/>
      <c r="M2004" s="601"/>
      <c r="N2004" s="602"/>
      <c r="O2004" s="307"/>
      <c r="P2004" s="307"/>
      <c r="Q2004" s="307"/>
      <c r="R2004" s="307"/>
      <c r="S2004" s="307"/>
      <c r="T2004" s="307"/>
      <c r="U2004" s="307"/>
      <c r="V2004" s="307"/>
      <c r="W2004" s="307"/>
      <c r="X2004" s="307"/>
      <c r="Y2004" s="307"/>
      <c r="Z2004" s="307"/>
      <c r="AA2004" s="307"/>
      <c r="AB2004" s="307"/>
      <c r="AC2004" s="307"/>
      <c r="AD2004" s="307"/>
      <c r="AH2004" s="355">
        <f t="shared" si="1920"/>
        <v>0</v>
      </c>
      <c r="AI2004" s="355"/>
      <c r="AJ2004" s="355">
        <f t="shared" si="1921"/>
        <v>0</v>
      </c>
      <c r="AK2004" s="355"/>
      <c r="AL2004" s="355">
        <f t="shared" si="1922"/>
        <v>0</v>
      </c>
      <c r="AM2004" s="355"/>
      <c r="AN2004" s="355">
        <f t="shared" si="1923"/>
        <v>0</v>
      </c>
      <c r="AO2004" s="355"/>
      <c r="AQ2004" s="355">
        <f t="shared" si="1924"/>
        <v>0</v>
      </c>
      <c r="AR2004" s="355"/>
      <c r="AS2004" s="355">
        <f t="shared" si="1925"/>
        <v>0</v>
      </c>
      <c r="AT2004" s="355"/>
      <c r="AU2004" s="355">
        <f t="shared" si="1926"/>
        <v>0</v>
      </c>
      <c r="AV2004" s="355"/>
      <c r="AW2004" s="355">
        <f t="shared" si="1927"/>
        <v>0</v>
      </c>
      <c r="AX2004" s="355"/>
      <c r="AZ2004" s="355">
        <f t="shared" si="1928"/>
        <v>0</v>
      </c>
      <c r="BA2004" s="355"/>
      <c r="BB2004" s="355">
        <f t="shared" si="1929"/>
        <v>0</v>
      </c>
      <c r="BC2004" s="355"/>
      <c r="BD2004" s="355">
        <f t="shared" si="1930"/>
        <v>0</v>
      </c>
      <c r="BE2004" s="355"/>
      <c r="BF2004" s="355">
        <f t="shared" si="1931"/>
        <v>0</v>
      </c>
      <c r="BG2004" s="355"/>
      <c r="BI2004" s="355">
        <f t="shared" si="1932"/>
        <v>0</v>
      </c>
      <c r="BJ2004" s="355"/>
      <c r="BK2004" s="355">
        <f t="shared" si="1933"/>
        <v>0</v>
      </c>
      <c r="BL2004" s="355"/>
      <c r="BM2004" s="355">
        <f t="shared" si="1934"/>
        <v>0</v>
      </c>
      <c r="BN2004" s="355"/>
      <c r="BO2004" s="355">
        <f t="shared" si="1935"/>
        <v>0</v>
      </c>
      <c r="BP2004" s="355"/>
      <c r="BR2004" s="355">
        <f t="shared" si="1936"/>
        <v>0</v>
      </c>
      <c r="BS2004" s="355"/>
      <c r="BT2004" s="355">
        <f t="shared" si="1937"/>
        <v>0</v>
      </c>
      <c r="BU2004" s="355"/>
      <c r="BV2004" s="355">
        <f t="shared" si="1938"/>
        <v>0</v>
      </c>
      <c r="BW2004" s="355"/>
      <c r="BX2004" s="355">
        <f t="shared" si="1939"/>
        <v>0</v>
      </c>
      <c r="BY2004" s="355"/>
      <c r="CA2004" s="355">
        <f t="shared" si="1940"/>
        <v>0</v>
      </c>
      <c r="CB2004" s="355"/>
      <c r="CC2004" s="355">
        <f t="shared" si="1941"/>
        <v>0</v>
      </c>
      <c r="CD2004" s="355"/>
      <c r="CE2004" s="355">
        <f t="shared" si="1942"/>
        <v>0</v>
      </c>
      <c r="CF2004" s="355"/>
      <c r="CG2004" s="355">
        <f t="shared" si="1943"/>
        <v>0</v>
      </c>
      <c r="CH2004" s="355"/>
      <c r="CJ2004" s="355">
        <f t="shared" si="1944"/>
        <v>0</v>
      </c>
      <c r="CK2004" s="355"/>
      <c r="CL2004" s="355">
        <f t="shared" si="1945"/>
        <v>0</v>
      </c>
      <c r="CM2004" s="355"/>
      <c r="CN2004" s="355">
        <f t="shared" si="1946"/>
        <v>0</v>
      </c>
      <c r="CO2004" s="355"/>
      <c r="CP2004" s="355">
        <f t="shared" si="1947"/>
        <v>0</v>
      </c>
      <c r="CQ2004" s="355"/>
      <c r="CS2004" s="355">
        <f t="shared" si="1917"/>
        <v>0</v>
      </c>
      <c r="CT2004" s="355"/>
      <c r="EM2004" s="355">
        <f t="shared" si="1919"/>
        <v>0</v>
      </c>
      <c r="EN2004" s="355"/>
      <c r="EP2004" s="335" t="s">
        <v>1988</v>
      </c>
      <c r="EQ2004" s="334">
        <f>SUM(P2030:P2034)</f>
        <v>0</v>
      </c>
      <c r="ER2004" s="334">
        <f t="shared" ref="ER2004" si="2109">SUM(Q2030:Q2034)</f>
        <v>0</v>
      </c>
      <c r="ES2004" s="334">
        <f t="shared" ref="ES2004" si="2110">SUM(R2030:R2034)</f>
        <v>0</v>
      </c>
      <c r="ET2004" s="334">
        <f t="shared" ref="ET2004" si="2111">SUM(S2030:S2034)</f>
        <v>0</v>
      </c>
      <c r="EU2004" s="334">
        <f t="shared" ref="EU2004" si="2112">SUM(T2030:T2034)</f>
        <v>0</v>
      </c>
      <c r="EV2004" s="334">
        <f t="shared" ref="EV2004" si="2113">SUM(U2030:U2034)</f>
        <v>0</v>
      </c>
      <c r="EW2004" s="334">
        <f t="shared" ref="EW2004" si="2114">SUM(V2030:V2034)</f>
        <v>0</v>
      </c>
      <c r="EX2004" s="334">
        <f t="shared" ref="EX2004" si="2115">SUM(W2030:W2034)</f>
        <v>0</v>
      </c>
      <c r="EY2004" s="334">
        <f t="shared" ref="EY2004" si="2116">SUM(X2030:X2034)</f>
        <v>0</v>
      </c>
      <c r="EZ2004" s="334">
        <f t="shared" ref="EZ2004" si="2117">SUM(Y2030:Y2034)</f>
        <v>0</v>
      </c>
      <c r="FA2004" s="334">
        <f t="shared" ref="FA2004" si="2118">SUM(Z2030:Z2034)</f>
        <v>0</v>
      </c>
      <c r="FB2004" s="334">
        <f t="shared" ref="FB2004" si="2119">SUM(AA2030:AA2034)</f>
        <v>0</v>
      </c>
      <c r="FC2004" s="334">
        <f t="shared" ref="FC2004" si="2120">SUM(AB2030:AB2034)</f>
        <v>0</v>
      </c>
      <c r="FD2004" s="334">
        <f t="shared" ref="FD2004" si="2121">SUM(AC2030:AC2034)</f>
        <v>0</v>
      </c>
      <c r="FE2004" s="334">
        <f t="shared" ref="FE2004" si="2122">SUM(AD2030:AD2034)</f>
        <v>0</v>
      </c>
    </row>
    <row r="2005" spans="3:161">
      <c r="C2005" s="510"/>
      <c r="D2005" s="538"/>
      <c r="E2005" s="539"/>
      <c r="F2005" s="540"/>
      <c r="G2005" s="519" t="s">
        <v>245</v>
      </c>
      <c r="H2005" s="520"/>
      <c r="I2005" s="301"/>
      <c r="J2005" s="601" t="s">
        <v>246</v>
      </c>
      <c r="K2005" s="601"/>
      <c r="L2005" s="601"/>
      <c r="M2005" s="601"/>
      <c r="N2005" s="602"/>
      <c r="O2005" s="307"/>
      <c r="P2005" s="307"/>
      <c r="Q2005" s="307"/>
      <c r="R2005" s="307"/>
      <c r="S2005" s="307"/>
      <c r="T2005" s="307"/>
      <c r="U2005" s="307"/>
      <c r="V2005" s="307"/>
      <c r="W2005" s="307"/>
      <c r="X2005" s="307"/>
      <c r="Y2005" s="307"/>
      <c r="Z2005" s="307"/>
      <c r="AA2005" s="307"/>
      <c r="AB2005" s="307"/>
      <c r="AC2005" s="307"/>
      <c r="AD2005" s="307"/>
      <c r="AH2005" s="355">
        <f t="shared" si="1920"/>
        <v>0</v>
      </c>
      <c r="AI2005" s="355"/>
      <c r="AJ2005" s="355">
        <f t="shared" si="1921"/>
        <v>0</v>
      </c>
      <c r="AK2005" s="355"/>
      <c r="AL2005" s="355">
        <f t="shared" si="1922"/>
        <v>0</v>
      </c>
      <c r="AM2005" s="355"/>
      <c r="AN2005" s="355">
        <f t="shared" si="1923"/>
        <v>0</v>
      </c>
      <c r="AO2005" s="355"/>
      <c r="AQ2005" s="355">
        <f t="shared" si="1924"/>
        <v>0</v>
      </c>
      <c r="AR2005" s="355"/>
      <c r="AS2005" s="355">
        <f t="shared" si="1925"/>
        <v>0</v>
      </c>
      <c r="AT2005" s="355"/>
      <c r="AU2005" s="355">
        <f t="shared" si="1926"/>
        <v>0</v>
      </c>
      <c r="AV2005" s="355"/>
      <c r="AW2005" s="355">
        <f t="shared" si="1927"/>
        <v>0</v>
      </c>
      <c r="AX2005" s="355"/>
      <c r="AZ2005" s="355">
        <f t="shared" si="1928"/>
        <v>0</v>
      </c>
      <c r="BA2005" s="355"/>
      <c r="BB2005" s="355">
        <f t="shared" si="1929"/>
        <v>0</v>
      </c>
      <c r="BC2005" s="355"/>
      <c r="BD2005" s="355">
        <f t="shared" si="1930"/>
        <v>0</v>
      </c>
      <c r="BE2005" s="355"/>
      <c r="BF2005" s="355">
        <f t="shared" si="1931"/>
        <v>0</v>
      </c>
      <c r="BG2005" s="355"/>
      <c r="BI2005" s="355">
        <f t="shared" si="1932"/>
        <v>0</v>
      </c>
      <c r="BJ2005" s="355"/>
      <c r="BK2005" s="355">
        <f t="shared" si="1933"/>
        <v>0</v>
      </c>
      <c r="BL2005" s="355"/>
      <c r="BM2005" s="355">
        <f t="shared" si="1934"/>
        <v>0</v>
      </c>
      <c r="BN2005" s="355"/>
      <c r="BO2005" s="355">
        <f t="shared" si="1935"/>
        <v>0</v>
      </c>
      <c r="BP2005" s="355"/>
      <c r="BR2005" s="355">
        <f t="shared" si="1936"/>
        <v>0</v>
      </c>
      <c r="BS2005" s="355"/>
      <c r="BT2005" s="355">
        <f t="shared" si="1937"/>
        <v>0</v>
      </c>
      <c r="BU2005" s="355"/>
      <c r="BV2005" s="355">
        <f t="shared" si="1938"/>
        <v>0</v>
      </c>
      <c r="BW2005" s="355"/>
      <c r="BX2005" s="355">
        <f t="shared" si="1939"/>
        <v>0</v>
      </c>
      <c r="BY2005" s="355"/>
      <c r="CA2005" s="355">
        <f t="shared" si="1940"/>
        <v>0</v>
      </c>
      <c r="CB2005" s="355"/>
      <c r="CC2005" s="355">
        <f t="shared" si="1941"/>
        <v>0</v>
      </c>
      <c r="CD2005" s="355"/>
      <c r="CE2005" s="355">
        <f t="shared" si="1942"/>
        <v>0</v>
      </c>
      <c r="CF2005" s="355"/>
      <c r="CG2005" s="355">
        <f t="shared" si="1943"/>
        <v>0</v>
      </c>
      <c r="CH2005" s="355"/>
      <c r="CJ2005" s="355">
        <f t="shared" si="1944"/>
        <v>0</v>
      </c>
      <c r="CK2005" s="355"/>
      <c r="CL2005" s="355">
        <f t="shared" si="1945"/>
        <v>0</v>
      </c>
      <c r="CM2005" s="355"/>
      <c r="CN2005" s="355">
        <f t="shared" si="1946"/>
        <v>0</v>
      </c>
      <c r="CO2005" s="355"/>
      <c r="CP2005" s="355">
        <f t="shared" si="1947"/>
        <v>0</v>
      </c>
      <c r="CQ2005" s="355"/>
      <c r="CS2005" s="355">
        <f t="shared" si="1917"/>
        <v>0</v>
      </c>
      <c r="CT2005" s="355"/>
      <c r="EM2005" s="355">
        <f t="shared" si="1919"/>
        <v>0</v>
      </c>
      <c r="EN2005" s="355"/>
      <c r="EP2005" s="335" t="s">
        <v>1989</v>
      </c>
      <c r="EQ2005" s="345">
        <f>IF($AH$1976=2640,0,IF(OR(AND(EQ2002=0,EQ2003&gt;0),AND(EQ2002="NS",EQ2004&gt;0),AND(EQ2002="NS",EQ2004=0,EQ2003=0)),1,IF(OR(AND(EQ2003&gt;=2,EQ2004&lt;EQ2002),AND(EQ2002="NS",EQ2004=0,EQ2003&gt;0),EQ2002=EQ2004),0,1)))</f>
        <v>0</v>
      </c>
      <c r="ER2005" s="345">
        <f t="shared" ref="ER2005:FE2005" si="2123">IF($AH$1976=2640,0,IF(OR(AND(ER2002=0,ER2003&gt;0),AND(ER2002="NS",ER2004&gt;0),AND(ER2002="NS",ER2004=0,ER2003=0)),1,IF(OR(AND(ER2003&gt;=2,ER2004&lt;ER2002),AND(ER2002="NS",ER2004=0,ER2003&gt;0),ER2002=ER2004),0,1)))</f>
        <v>0</v>
      </c>
      <c r="ES2005" s="345">
        <f t="shared" si="2123"/>
        <v>0</v>
      </c>
      <c r="ET2005" s="345">
        <f t="shared" si="2123"/>
        <v>0</v>
      </c>
      <c r="EU2005" s="345">
        <f t="shared" si="2123"/>
        <v>0</v>
      </c>
      <c r="EV2005" s="345">
        <f t="shared" si="2123"/>
        <v>0</v>
      </c>
      <c r="EW2005" s="345">
        <f t="shared" si="2123"/>
        <v>0</v>
      </c>
      <c r="EX2005" s="345">
        <f t="shared" si="2123"/>
        <v>0</v>
      </c>
      <c r="EY2005" s="345">
        <f t="shared" si="2123"/>
        <v>0</v>
      </c>
      <c r="EZ2005" s="345">
        <f t="shared" si="2123"/>
        <v>0</v>
      </c>
      <c r="FA2005" s="345">
        <f t="shared" si="2123"/>
        <v>0</v>
      </c>
      <c r="FB2005" s="345">
        <f t="shared" si="2123"/>
        <v>0</v>
      </c>
      <c r="FC2005" s="345">
        <f t="shared" si="2123"/>
        <v>0</v>
      </c>
      <c r="FD2005" s="345">
        <f t="shared" si="2123"/>
        <v>0</v>
      </c>
      <c r="FE2005" s="345">
        <f t="shared" si="2123"/>
        <v>0</v>
      </c>
    </row>
    <row r="2006" spans="3:161">
      <c r="C2006" s="510"/>
      <c r="D2006" s="538"/>
      <c r="E2006" s="539"/>
      <c r="F2006" s="540"/>
      <c r="G2006" s="581" t="s">
        <v>247</v>
      </c>
      <c r="H2006" s="581"/>
      <c r="I2006" s="302"/>
      <c r="J2006" s="604" t="s">
        <v>45</v>
      </c>
      <c r="K2006" s="604"/>
      <c r="L2006" s="604"/>
      <c r="M2006" s="604"/>
      <c r="N2006" s="605"/>
      <c r="O2006" s="307"/>
      <c r="P2006" s="307"/>
      <c r="Q2006" s="307"/>
      <c r="R2006" s="307"/>
      <c r="S2006" s="307"/>
      <c r="T2006" s="307"/>
      <c r="U2006" s="307"/>
      <c r="V2006" s="307"/>
      <c r="W2006" s="307"/>
      <c r="X2006" s="307"/>
      <c r="Y2006" s="307"/>
      <c r="Z2006" s="307"/>
      <c r="AA2006" s="307"/>
      <c r="AB2006" s="307"/>
      <c r="AC2006" s="307"/>
      <c r="AD2006" s="307"/>
      <c r="AH2006" s="355">
        <f t="shared" si="1920"/>
        <v>0</v>
      </c>
      <c r="AI2006" s="355"/>
      <c r="AJ2006" s="355">
        <f t="shared" si="1921"/>
        <v>0</v>
      </c>
      <c r="AK2006" s="355"/>
      <c r="AL2006" s="355">
        <f t="shared" si="1922"/>
        <v>0</v>
      </c>
      <c r="AM2006" s="355"/>
      <c r="AN2006" s="355">
        <f t="shared" si="1923"/>
        <v>0</v>
      </c>
      <c r="AO2006" s="355"/>
      <c r="AQ2006" s="355">
        <f t="shared" si="1924"/>
        <v>0</v>
      </c>
      <c r="AR2006" s="355"/>
      <c r="AS2006" s="355">
        <f t="shared" si="1925"/>
        <v>0</v>
      </c>
      <c r="AT2006" s="355"/>
      <c r="AU2006" s="355">
        <f t="shared" si="1926"/>
        <v>0</v>
      </c>
      <c r="AV2006" s="355"/>
      <c r="AW2006" s="355">
        <f t="shared" si="1927"/>
        <v>0</v>
      </c>
      <c r="AX2006" s="355"/>
      <c r="AZ2006" s="355">
        <f t="shared" si="1928"/>
        <v>0</v>
      </c>
      <c r="BA2006" s="355"/>
      <c r="BB2006" s="355">
        <f t="shared" si="1929"/>
        <v>0</v>
      </c>
      <c r="BC2006" s="355"/>
      <c r="BD2006" s="355">
        <f t="shared" si="1930"/>
        <v>0</v>
      </c>
      <c r="BE2006" s="355"/>
      <c r="BF2006" s="355">
        <f t="shared" si="1931"/>
        <v>0</v>
      </c>
      <c r="BG2006" s="355"/>
      <c r="BI2006" s="355">
        <f t="shared" si="1932"/>
        <v>0</v>
      </c>
      <c r="BJ2006" s="355"/>
      <c r="BK2006" s="355">
        <f t="shared" si="1933"/>
        <v>0</v>
      </c>
      <c r="BL2006" s="355"/>
      <c r="BM2006" s="355">
        <f t="shared" si="1934"/>
        <v>0</v>
      </c>
      <c r="BN2006" s="355"/>
      <c r="BO2006" s="355">
        <f t="shared" si="1935"/>
        <v>0</v>
      </c>
      <c r="BP2006" s="355"/>
      <c r="BR2006" s="355">
        <f t="shared" si="1936"/>
        <v>0</v>
      </c>
      <c r="BS2006" s="355"/>
      <c r="BT2006" s="355">
        <f t="shared" si="1937"/>
        <v>0</v>
      </c>
      <c r="BU2006" s="355"/>
      <c r="BV2006" s="355">
        <f t="shared" si="1938"/>
        <v>0</v>
      </c>
      <c r="BW2006" s="355"/>
      <c r="BX2006" s="355">
        <f t="shared" si="1939"/>
        <v>0</v>
      </c>
      <c r="BY2006" s="355"/>
      <c r="CA2006" s="355">
        <f t="shared" si="1940"/>
        <v>0</v>
      </c>
      <c r="CB2006" s="355"/>
      <c r="CC2006" s="355">
        <f t="shared" si="1941"/>
        <v>0</v>
      </c>
      <c r="CD2006" s="355"/>
      <c r="CE2006" s="355">
        <f t="shared" si="1942"/>
        <v>0</v>
      </c>
      <c r="CF2006" s="355"/>
      <c r="CG2006" s="355">
        <f t="shared" si="1943"/>
        <v>0</v>
      </c>
      <c r="CH2006" s="355"/>
      <c r="CJ2006" s="355">
        <f t="shared" si="1944"/>
        <v>0</v>
      </c>
      <c r="CK2006" s="355"/>
      <c r="CL2006" s="355">
        <f t="shared" si="1945"/>
        <v>0</v>
      </c>
      <c r="CM2006" s="355"/>
      <c r="CN2006" s="355">
        <f t="shared" si="1946"/>
        <v>0</v>
      </c>
      <c r="CO2006" s="355"/>
      <c r="CP2006" s="355">
        <f t="shared" si="1947"/>
        <v>0</v>
      </c>
      <c r="CQ2006" s="355"/>
      <c r="CS2006" s="355">
        <f t="shared" si="1917"/>
        <v>0</v>
      </c>
      <c r="CT2006" s="355"/>
      <c r="EM2006" s="355">
        <f t="shared" si="1919"/>
        <v>0</v>
      </c>
      <c r="EN2006" s="355"/>
      <c r="EP2006" s="346"/>
      <c r="EQ2006" s="346"/>
      <c r="ER2006" s="346"/>
      <c r="ES2006" s="346"/>
      <c r="ET2006" s="346"/>
      <c r="EU2006" s="346"/>
      <c r="EV2006" s="346"/>
      <c r="EW2006" s="346"/>
      <c r="EX2006" s="346"/>
      <c r="EY2006" s="346"/>
      <c r="EZ2006" s="346"/>
      <c r="FA2006" s="346"/>
      <c r="FB2006" s="346"/>
      <c r="FC2006" s="346"/>
      <c r="FD2006" s="346"/>
      <c r="FE2006" s="334">
        <f>SUM(EQ2005:FE2005)</f>
        <v>0</v>
      </c>
    </row>
    <row r="2007" spans="3:161">
      <c r="C2007" s="510"/>
      <c r="D2007" s="538"/>
      <c r="E2007" s="539"/>
      <c r="F2007" s="540"/>
      <c r="G2007" s="518" t="s">
        <v>78</v>
      </c>
      <c r="H2007" s="518"/>
      <c r="I2007" s="583" t="s">
        <v>248</v>
      </c>
      <c r="J2007" s="583"/>
      <c r="K2007" s="583"/>
      <c r="L2007" s="583"/>
      <c r="M2007" s="583"/>
      <c r="N2007" s="583"/>
      <c r="O2007" s="307"/>
      <c r="P2007" s="307"/>
      <c r="Q2007" s="307"/>
      <c r="R2007" s="307"/>
      <c r="S2007" s="307"/>
      <c r="T2007" s="307"/>
      <c r="U2007" s="307"/>
      <c r="V2007" s="307"/>
      <c r="W2007" s="307"/>
      <c r="X2007" s="307"/>
      <c r="Y2007" s="307"/>
      <c r="Z2007" s="307"/>
      <c r="AA2007" s="307"/>
      <c r="AB2007" s="307"/>
      <c r="AC2007" s="307"/>
      <c r="AD2007" s="307"/>
      <c r="AH2007" s="355">
        <f t="shared" si="1920"/>
        <v>0</v>
      </c>
      <c r="AI2007" s="355"/>
      <c r="AJ2007" s="355">
        <f t="shared" si="1921"/>
        <v>0</v>
      </c>
      <c r="AK2007" s="355"/>
      <c r="AL2007" s="355">
        <f t="shared" si="1922"/>
        <v>0</v>
      </c>
      <c r="AM2007" s="355"/>
      <c r="AN2007" s="355">
        <f t="shared" si="1923"/>
        <v>0</v>
      </c>
      <c r="AO2007" s="355"/>
      <c r="AQ2007" s="355">
        <f t="shared" si="1924"/>
        <v>0</v>
      </c>
      <c r="AR2007" s="355"/>
      <c r="AS2007" s="355">
        <f t="shared" si="1925"/>
        <v>0</v>
      </c>
      <c r="AT2007" s="355"/>
      <c r="AU2007" s="355">
        <f t="shared" si="1926"/>
        <v>0</v>
      </c>
      <c r="AV2007" s="355"/>
      <c r="AW2007" s="355">
        <f t="shared" si="1927"/>
        <v>0</v>
      </c>
      <c r="AX2007" s="355"/>
      <c r="AZ2007" s="355">
        <f t="shared" si="1928"/>
        <v>0</v>
      </c>
      <c r="BA2007" s="355"/>
      <c r="BB2007" s="355">
        <f t="shared" si="1929"/>
        <v>0</v>
      </c>
      <c r="BC2007" s="355"/>
      <c r="BD2007" s="355">
        <f t="shared" si="1930"/>
        <v>0</v>
      </c>
      <c r="BE2007" s="355"/>
      <c r="BF2007" s="355">
        <f t="shared" si="1931"/>
        <v>0</v>
      </c>
      <c r="BG2007" s="355"/>
      <c r="BI2007" s="355">
        <f t="shared" si="1932"/>
        <v>0</v>
      </c>
      <c r="BJ2007" s="355"/>
      <c r="BK2007" s="355">
        <f t="shared" si="1933"/>
        <v>0</v>
      </c>
      <c r="BL2007" s="355"/>
      <c r="BM2007" s="355">
        <f t="shared" si="1934"/>
        <v>0</v>
      </c>
      <c r="BN2007" s="355"/>
      <c r="BO2007" s="355">
        <f t="shared" si="1935"/>
        <v>0</v>
      </c>
      <c r="BP2007" s="355"/>
      <c r="BR2007" s="355">
        <f t="shared" si="1936"/>
        <v>0</v>
      </c>
      <c r="BS2007" s="355"/>
      <c r="BT2007" s="355">
        <f t="shared" si="1937"/>
        <v>0</v>
      </c>
      <c r="BU2007" s="355"/>
      <c r="BV2007" s="355">
        <f t="shared" si="1938"/>
        <v>0</v>
      </c>
      <c r="BW2007" s="355"/>
      <c r="BX2007" s="355">
        <f t="shared" si="1939"/>
        <v>0</v>
      </c>
      <c r="BY2007" s="355"/>
      <c r="CA2007" s="355">
        <f t="shared" si="1940"/>
        <v>0</v>
      </c>
      <c r="CB2007" s="355"/>
      <c r="CC2007" s="355">
        <f t="shared" si="1941"/>
        <v>0</v>
      </c>
      <c r="CD2007" s="355"/>
      <c r="CE2007" s="355">
        <f t="shared" si="1942"/>
        <v>0</v>
      </c>
      <c r="CF2007" s="355"/>
      <c r="CG2007" s="355">
        <f t="shared" si="1943"/>
        <v>0</v>
      </c>
      <c r="CH2007" s="355"/>
      <c r="CJ2007" s="355">
        <f t="shared" si="1944"/>
        <v>0</v>
      </c>
      <c r="CK2007" s="355"/>
      <c r="CL2007" s="355">
        <f t="shared" si="1945"/>
        <v>0</v>
      </c>
      <c r="CM2007" s="355"/>
      <c r="CN2007" s="355">
        <f t="shared" si="1946"/>
        <v>0</v>
      </c>
      <c r="CO2007" s="355"/>
      <c r="CP2007" s="355">
        <f t="shared" si="1947"/>
        <v>0</v>
      </c>
      <c r="CQ2007" s="355"/>
      <c r="CS2007" s="355">
        <f t="shared" si="1917"/>
        <v>0</v>
      </c>
      <c r="CT2007" s="355"/>
      <c r="EM2007" s="355">
        <f t="shared" si="1919"/>
        <v>0</v>
      </c>
      <c r="EN2007" s="355"/>
      <c r="EP2007" s="346"/>
      <c r="EQ2007" s="346"/>
      <c r="ER2007" s="346"/>
      <c r="ES2007" s="346"/>
      <c r="ET2007" s="346"/>
      <c r="EU2007" s="346"/>
      <c r="EV2007" s="346"/>
      <c r="EW2007" s="346"/>
      <c r="EX2007" s="346"/>
      <c r="EY2007" s="346"/>
      <c r="EZ2007" s="346"/>
      <c r="FA2007" s="346"/>
      <c r="FB2007" s="346"/>
      <c r="FC2007" s="346"/>
      <c r="FD2007" s="346"/>
      <c r="FE2007" s="346"/>
    </row>
    <row r="2008" spans="3:161">
      <c r="C2008" s="510"/>
      <c r="D2008" s="538"/>
      <c r="E2008" s="539"/>
      <c r="F2008" s="540"/>
      <c r="G2008" s="518" t="s">
        <v>80</v>
      </c>
      <c r="H2008" s="518"/>
      <c r="I2008" s="524" t="s">
        <v>249</v>
      </c>
      <c r="J2008" s="524"/>
      <c r="K2008" s="524"/>
      <c r="L2008" s="524"/>
      <c r="M2008" s="524"/>
      <c r="N2008" s="524"/>
      <c r="O2008" s="307"/>
      <c r="P2008" s="307"/>
      <c r="Q2008" s="307"/>
      <c r="R2008" s="307"/>
      <c r="S2008" s="307"/>
      <c r="T2008" s="307"/>
      <c r="U2008" s="307"/>
      <c r="V2008" s="307"/>
      <c r="W2008" s="307"/>
      <c r="X2008" s="307"/>
      <c r="Y2008" s="307"/>
      <c r="Z2008" s="307"/>
      <c r="AA2008" s="307"/>
      <c r="AB2008" s="307"/>
      <c r="AC2008" s="307"/>
      <c r="AD2008" s="307"/>
      <c r="AH2008" s="355">
        <f t="shared" si="1920"/>
        <v>0</v>
      </c>
      <c r="AI2008" s="355"/>
      <c r="AJ2008" s="355">
        <f t="shared" si="1921"/>
        <v>0</v>
      </c>
      <c r="AK2008" s="355"/>
      <c r="AL2008" s="355">
        <f t="shared" si="1922"/>
        <v>0</v>
      </c>
      <c r="AM2008" s="355"/>
      <c r="AN2008" s="355">
        <f t="shared" si="1923"/>
        <v>0</v>
      </c>
      <c r="AO2008" s="355"/>
      <c r="AQ2008" s="355">
        <f t="shared" si="1924"/>
        <v>0</v>
      </c>
      <c r="AR2008" s="355"/>
      <c r="AS2008" s="355">
        <f t="shared" si="1925"/>
        <v>0</v>
      </c>
      <c r="AT2008" s="355"/>
      <c r="AU2008" s="355">
        <f t="shared" si="1926"/>
        <v>0</v>
      </c>
      <c r="AV2008" s="355"/>
      <c r="AW2008" s="355">
        <f t="shared" si="1927"/>
        <v>0</v>
      </c>
      <c r="AX2008" s="355"/>
      <c r="AZ2008" s="355">
        <f t="shared" si="1928"/>
        <v>0</v>
      </c>
      <c r="BA2008" s="355"/>
      <c r="BB2008" s="355">
        <f t="shared" si="1929"/>
        <v>0</v>
      </c>
      <c r="BC2008" s="355"/>
      <c r="BD2008" s="355">
        <f t="shared" si="1930"/>
        <v>0</v>
      </c>
      <c r="BE2008" s="355"/>
      <c r="BF2008" s="355">
        <f t="shared" si="1931"/>
        <v>0</v>
      </c>
      <c r="BG2008" s="355"/>
      <c r="BI2008" s="355">
        <f t="shared" si="1932"/>
        <v>0</v>
      </c>
      <c r="BJ2008" s="355"/>
      <c r="BK2008" s="355">
        <f t="shared" si="1933"/>
        <v>0</v>
      </c>
      <c r="BL2008" s="355"/>
      <c r="BM2008" s="355">
        <f t="shared" si="1934"/>
        <v>0</v>
      </c>
      <c r="BN2008" s="355"/>
      <c r="BO2008" s="355">
        <f t="shared" si="1935"/>
        <v>0</v>
      </c>
      <c r="BP2008" s="355"/>
      <c r="BR2008" s="355">
        <f t="shared" si="1936"/>
        <v>0</v>
      </c>
      <c r="BS2008" s="355"/>
      <c r="BT2008" s="355">
        <f t="shared" si="1937"/>
        <v>0</v>
      </c>
      <c r="BU2008" s="355"/>
      <c r="BV2008" s="355">
        <f t="shared" si="1938"/>
        <v>0</v>
      </c>
      <c r="BW2008" s="355"/>
      <c r="BX2008" s="355">
        <f t="shared" si="1939"/>
        <v>0</v>
      </c>
      <c r="BY2008" s="355"/>
      <c r="CA2008" s="355">
        <f t="shared" si="1940"/>
        <v>0</v>
      </c>
      <c r="CB2008" s="355"/>
      <c r="CC2008" s="355">
        <f t="shared" si="1941"/>
        <v>0</v>
      </c>
      <c r="CD2008" s="355"/>
      <c r="CE2008" s="355">
        <f t="shared" si="1942"/>
        <v>0</v>
      </c>
      <c r="CF2008" s="355"/>
      <c r="CG2008" s="355">
        <f t="shared" si="1943"/>
        <v>0</v>
      </c>
      <c r="CH2008" s="355"/>
      <c r="CJ2008" s="355">
        <f t="shared" si="1944"/>
        <v>0</v>
      </c>
      <c r="CK2008" s="355"/>
      <c r="CL2008" s="355">
        <f t="shared" si="1945"/>
        <v>0</v>
      </c>
      <c r="CM2008" s="355"/>
      <c r="CN2008" s="355">
        <f t="shared" si="1946"/>
        <v>0</v>
      </c>
      <c r="CO2008" s="355"/>
      <c r="CP2008" s="355">
        <f t="shared" si="1947"/>
        <v>0</v>
      </c>
      <c r="CQ2008" s="355"/>
      <c r="CS2008" s="355">
        <f t="shared" si="1917"/>
        <v>0</v>
      </c>
      <c r="CT2008" s="355"/>
      <c r="EM2008" s="355">
        <f t="shared" si="1919"/>
        <v>0</v>
      </c>
      <c r="EN2008" s="355"/>
      <c r="EP2008" s="445">
        <v>4.05</v>
      </c>
      <c r="EQ2008" s="445"/>
      <c r="ER2008" s="445"/>
      <c r="ES2008" s="445"/>
      <c r="ET2008" s="445"/>
      <c r="EU2008" s="445"/>
      <c r="EV2008" s="445"/>
      <c r="EW2008" s="445"/>
      <c r="EX2008" s="445"/>
      <c r="EY2008" s="445"/>
      <c r="EZ2008" s="445"/>
      <c r="FA2008" s="445"/>
      <c r="FB2008" s="445"/>
      <c r="FC2008" s="445"/>
      <c r="FD2008" s="445"/>
      <c r="FE2008" s="445"/>
    </row>
    <row r="2009" spans="3:161" ht="36" customHeight="1">
      <c r="C2009" s="534"/>
      <c r="D2009" s="541"/>
      <c r="E2009" s="542"/>
      <c r="F2009" s="543"/>
      <c r="G2009" s="518" t="s">
        <v>108</v>
      </c>
      <c r="H2009" s="518"/>
      <c r="I2009" s="524" t="s">
        <v>250</v>
      </c>
      <c r="J2009" s="524"/>
      <c r="K2009" s="524"/>
      <c r="L2009" s="524"/>
      <c r="M2009" s="524"/>
      <c r="N2009" s="524"/>
      <c r="O2009" s="307"/>
      <c r="P2009" s="307"/>
      <c r="Q2009" s="307"/>
      <c r="R2009" s="307"/>
      <c r="S2009" s="307"/>
      <c r="T2009" s="307"/>
      <c r="U2009" s="307"/>
      <c r="V2009" s="307"/>
      <c r="W2009" s="307"/>
      <c r="X2009" s="307"/>
      <c r="Y2009" s="307"/>
      <c r="Z2009" s="307"/>
      <c r="AA2009" s="307"/>
      <c r="AB2009" s="307"/>
      <c r="AC2009" s="307"/>
      <c r="AD2009" s="307"/>
      <c r="AH2009" s="355">
        <f t="shared" si="1920"/>
        <v>0</v>
      </c>
      <c r="AI2009" s="355"/>
      <c r="AJ2009" s="355">
        <f t="shared" si="1921"/>
        <v>0</v>
      </c>
      <c r="AK2009" s="355"/>
      <c r="AL2009" s="355">
        <f t="shared" si="1922"/>
        <v>0</v>
      </c>
      <c r="AM2009" s="355"/>
      <c r="AN2009" s="355">
        <f t="shared" si="1923"/>
        <v>0</v>
      </c>
      <c r="AO2009" s="355"/>
      <c r="AQ2009" s="355">
        <f t="shared" si="1924"/>
        <v>0</v>
      </c>
      <c r="AR2009" s="355"/>
      <c r="AS2009" s="355">
        <f t="shared" si="1925"/>
        <v>0</v>
      </c>
      <c r="AT2009" s="355"/>
      <c r="AU2009" s="355">
        <f t="shared" si="1926"/>
        <v>0</v>
      </c>
      <c r="AV2009" s="355"/>
      <c r="AW2009" s="355">
        <f t="shared" si="1927"/>
        <v>0</v>
      </c>
      <c r="AX2009" s="355"/>
      <c r="AZ2009" s="355">
        <f t="shared" si="1928"/>
        <v>0</v>
      </c>
      <c r="BA2009" s="355"/>
      <c r="BB2009" s="355">
        <f t="shared" si="1929"/>
        <v>0</v>
      </c>
      <c r="BC2009" s="355"/>
      <c r="BD2009" s="355">
        <f t="shared" si="1930"/>
        <v>0</v>
      </c>
      <c r="BE2009" s="355"/>
      <c r="BF2009" s="355">
        <f t="shared" si="1931"/>
        <v>0</v>
      </c>
      <c r="BG2009" s="355"/>
      <c r="BI2009" s="355">
        <f t="shared" si="1932"/>
        <v>0</v>
      </c>
      <c r="BJ2009" s="355"/>
      <c r="BK2009" s="355">
        <f t="shared" si="1933"/>
        <v>0</v>
      </c>
      <c r="BL2009" s="355"/>
      <c r="BM2009" s="355">
        <f t="shared" si="1934"/>
        <v>0</v>
      </c>
      <c r="BN2009" s="355"/>
      <c r="BO2009" s="355">
        <f t="shared" si="1935"/>
        <v>0</v>
      </c>
      <c r="BP2009" s="355"/>
      <c r="BR2009" s="355">
        <f t="shared" si="1936"/>
        <v>0</v>
      </c>
      <c r="BS2009" s="355"/>
      <c r="BT2009" s="355">
        <f t="shared" si="1937"/>
        <v>0</v>
      </c>
      <c r="BU2009" s="355"/>
      <c r="BV2009" s="355">
        <f t="shared" si="1938"/>
        <v>0</v>
      </c>
      <c r="BW2009" s="355"/>
      <c r="BX2009" s="355">
        <f t="shared" si="1939"/>
        <v>0</v>
      </c>
      <c r="BY2009" s="355"/>
      <c r="CA2009" s="355">
        <f t="shared" si="1940"/>
        <v>0</v>
      </c>
      <c r="CB2009" s="355"/>
      <c r="CC2009" s="355">
        <f t="shared" si="1941"/>
        <v>0</v>
      </c>
      <c r="CD2009" s="355"/>
      <c r="CE2009" s="355">
        <f t="shared" si="1942"/>
        <v>0</v>
      </c>
      <c r="CF2009" s="355"/>
      <c r="CG2009" s="355">
        <f t="shared" si="1943"/>
        <v>0</v>
      </c>
      <c r="CH2009" s="355"/>
      <c r="CJ2009" s="355">
        <f t="shared" si="1944"/>
        <v>0</v>
      </c>
      <c r="CK2009" s="355"/>
      <c r="CL2009" s="355">
        <f t="shared" si="1945"/>
        <v>0</v>
      </c>
      <c r="CM2009" s="355"/>
      <c r="CN2009" s="355">
        <f t="shared" si="1946"/>
        <v>0</v>
      </c>
      <c r="CO2009" s="355"/>
      <c r="CP2009" s="355">
        <f t="shared" si="1947"/>
        <v>0</v>
      </c>
      <c r="CQ2009" s="355"/>
      <c r="CS2009" s="355">
        <f t="shared" si="1917"/>
        <v>0</v>
      </c>
      <c r="CT2009" s="355"/>
      <c r="EM2009" s="355">
        <f t="shared" si="1919"/>
        <v>0</v>
      </c>
      <c r="EN2009" s="355"/>
      <c r="EP2009" s="335" t="s">
        <v>1986</v>
      </c>
      <c r="EQ2009" s="334">
        <f>P2037</f>
        <v>0</v>
      </c>
      <c r="ER2009" s="334">
        <f t="shared" ref="ER2009" si="2124">Q2037</f>
        <v>0</v>
      </c>
      <c r="ES2009" s="334">
        <f t="shared" ref="ES2009" si="2125">R2037</f>
        <v>0</v>
      </c>
      <c r="ET2009" s="334">
        <f t="shared" ref="ET2009" si="2126">S2037</f>
        <v>0</v>
      </c>
      <c r="EU2009" s="334">
        <f t="shared" ref="EU2009" si="2127">T2037</f>
        <v>0</v>
      </c>
      <c r="EV2009" s="334">
        <f t="shared" ref="EV2009" si="2128">U2037</f>
        <v>0</v>
      </c>
      <c r="EW2009" s="334">
        <f t="shared" ref="EW2009" si="2129">V2037</f>
        <v>0</v>
      </c>
      <c r="EX2009" s="334">
        <f t="shared" ref="EX2009" si="2130">W2037</f>
        <v>0</v>
      </c>
      <c r="EY2009" s="334">
        <f t="shared" ref="EY2009" si="2131">X2037</f>
        <v>0</v>
      </c>
      <c r="EZ2009" s="334">
        <f t="shared" ref="EZ2009" si="2132">Y2037</f>
        <v>0</v>
      </c>
      <c r="FA2009" s="334">
        <f t="shared" ref="FA2009" si="2133">Z2037</f>
        <v>0</v>
      </c>
      <c r="FB2009" s="334">
        <f t="shared" ref="FB2009" si="2134">AA2037</f>
        <v>0</v>
      </c>
      <c r="FC2009" s="334">
        <f t="shared" ref="FC2009" si="2135">AB2037</f>
        <v>0</v>
      </c>
      <c r="FD2009" s="334">
        <f t="shared" ref="FD2009" si="2136">AC2037</f>
        <v>0</v>
      </c>
      <c r="FE2009" s="334">
        <f t="shared" ref="FE2009" si="2137">AD2037</f>
        <v>0</v>
      </c>
    </row>
    <row r="2010" spans="3:161">
      <c r="C2010" s="612" t="s">
        <v>110</v>
      </c>
      <c r="D2010" s="535" t="s">
        <v>251</v>
      </c>
      <c r="E2010" s="536"/>
      <c r="F2010" s="537"/>
      <c r="G2010" s="518" t="s">
        <v>112</v>
      </c>
      <c r="H2010" s="518"/>
      <c r="I2010" s="580" t="s">
        <v>252</v>
      </c>
      <c r="J2010" s="580"/>
      <c r="K2010" s="580"/>
      <c r="L2010" s="580"/>
      <c r="M2010" s="580"/>
      <c r="N2010" s="580"/>
      <c r="O2010" s="307"/>
      <c r="P2010" s="307"/>
      <c r="Q2010" s="307"/>
      <c r="R2010" s="307"/>
      <c r="S2010" s="307"/>
      <c r="T2010" s="307"/>
      <c r="U2010" s="307"/>
      <c r="V2010" s="307"/>
      <c r="W2010" s="307"/>
      <c r="X2010" s="307"/>
      <c r="Y2010" s="307"/>
      <c r="Z2010" s="307"/>
      <c r="AA2010" s="307"/>
      <c r="AB2010" s="307"/>
      <c r="AC2010" s="307"/>
      <c r="AD2010" s="307"/>
      <c r="AH2010" s="355">
        <f t="shared" si="1920"/>
        <v>0</v>
      </c>
      <c r="AI2010" s="355"/>
      <c r="AJ2010" s="355">
        <f t="shared" si="1921"/>
        <v>0</v>
      </c>
      <c r="AK2010" s="355"/>
      <c r="AL2010" s="355">
        <f t="shared" si="1922"/>
        <v>0</v>
      </c>
      <c r="AM2010" s="355"/>
      <c r="AN2010" s="355">
        <f t="shared" si="1923"/>
        <v>0</v>
      </c>
      <c r="AO2010" s="355"/>
      <c r="AQ2010" s="355">
        <f t="shared" si="1924"/>
        <v>0</v>
      </c>
      <c r="AR2010" s="355"/>
      <c r="AS2010" s="355">
        <f t="shared" si="1925"/>
        <v>0</v>
      </c>
      <c r="AT2010" s="355"/>
      <c r="AU2010" s="355">
        <f t="shared" si="1926"/>
        <v>0</v>
      </c>
      <c r="AV2010" s="355"/>
      <c r="AW2010" s="355">
        <f t="shared" si="1927"/>
        <v>0</v>
      </c>
      <c r="AX2010" s="355"/>
      <c r="AZ2010" s="355">
        <f t="shared" si="1928"/>
        <v>0</v>
      </c>
      <c r="BA2010" s="355"/>
      <c r="BB2010" s="355">
        <f t="shared" si="1929"/>
        <v>0</v>
      </c>
      <c r="BC2010" s="355"/>
      <c r="BD2010" s="355">
        <f t="shared" si="1930"/>
        <v>0</v>
      </c>
      <c r="BE2010" s="355"/>
      <c r="BF2010" s="355">
        <f t="shared" si="1931"/>
        <v>0</v>
      </c>
      <c r="BG2010" s="355"/>
      <c r="BI2010" s="355">
        <f t="shared" si="1932"/>
        <v>0</v>
      </c>
      <c r="BJ2010" s="355"/>
      <c r="BK2010" s="355">
        <f t="shared" si="1933"/>
        <v>0</v>
      </c>
      <c r="BL2010" s="355"/>
      <c r="BM2010" s="355">
        <f t="shared" si="1934"/>
        <v>0</v>
      </c>
      <c r="BN2010" s="355"/>
      <c r="BO2010" s="355">
        <f t="shared" si="1935"/>
        <v>0</v>
      </c>
      <c r="BP2010" s="355"/>
      <c r="BR2010" s="355">
        <f t="shared" si="1936"/>
        <v>0</v>
      </c>
      <c r="BS2010" s="355"/>
      <c r="BT2010" s="355">
        <f t="shared" si="1937"/>
        <v>0</v>
      </c>
      <c r="BU2010" s="355"/>
      <c r="BV2010" s="355">
        <f t="shared" si="1938"/>
        <v>0</v>
      </c>
      <c r="BW2010" s="355"/>
      <c r="BX2010" s="355">
        <f t="shared" si="1939"/>
        <v>0</v>
      </c>
      <c r="BY2010" s="355"/>
      <c r="CA2010" s="355">
        <f t="shared" si="1940"/>
        <v>0</v>
      </c>
      <c r="CB2010" s="355"/>
      <c r="CC2010" s="355">
        <f t="shared" si="1941"/>
        <v>0</v>
      </c>
      <c r="CD2010" s="355"/>
      <c r="CE2010" s="355">
        <f t="shared" si="1942"/>
        <v>0</v>
      </c>
      <c r="CF2010" s="355"/>
      <c r="CG2010" s="355">
        <f t="shared" si="1943"/>
        <v>0</v>
      </c>
      <c r="CH2010" s="355"/>
      <c r="CJ2010" s="355">
        <f t="shared" si="1944"/>
        <v>0</v>
      </c>
      <c r="CK2010" s="355"/>
      <c r="CL2010" s="355">
        <f t="shared" si="1945"/>
        <v>0</v>
      </c>
      <c r="CM2010" s="355"/>
      <c r="CN2010" s="355">
        <f t="shared" si="1946"/>
        <v>0</v>
      </c>
      <c r="CO2010" s="355"/>
      <c r="CP2010" s="355">
        <f t="shared" si="1947"/>
        <v>0</v>
      </c>
      <c r="CQ2010" s="355"/>
      <c r="CS2010" s="355">
        <f t="shared" si="1917"/>
        <v>0</v>
      </c>
      <c r="CT2010" s="355"/>
      <c r="EM2010" s="355">
        <f t="shared" si="1919"/>
        <v>0</v>
      </c>
      <c r="EN2010" s="355"/>
      <c r="EP2010" s="335" t="s">
        <v>1987</v>
      </c>
      <c r="EQ2010" s="334">
        <f>COUNTIF(P2038:P2040,"NS")</f>
        <v>0</v>
      </c>
      <c r="ER2010" s="334">
        <f t="shared" ref="ER2010" si="2138">COUNTIF(Q2038:Q2040,"NS")</f>
        <v>0</v>
      </c>
      <c r="ES2010" s="334">
        <f t="shared" ref="ES2010" si="2139">COUNTIF(R2038:R2040,"NS")</f>
        <v>0</v>
      </c>
      <c r="ET2010" s="334">
        <f t="shared" ref="ET2010" si="2140">COUNTIF(S2038:S2040,"NS")</f>
        <v>0</v>
      </c>
      <c r="EU2010" s="334">
        <f t="shared" ref="EU2010" si="2141">COUNTIF(T2038:T2040,"NS")</f>
        <v>0</v>
      </c>
      <c r="EV2010" s="334">
        <f t="shared" ref="EV2010" si="2142">COUNTIF(U2038:U2040,"NS")</f>
        <v>0</v>
      </c>
      <c r="EW2010" s="334">
        <f t="shared" ref="EW2010" si="2143">COUNTIF(V2038:V2040,"NS")</f>
        <v>0</v>
      </c>
      <c r="EX2010" s="334">
        <f t="shared" ref="EX2010" si="2144">COUNTIF(W2038:W2040,"NS")</f>
        <v>0</v>
      </c>
      <c r="EY2010" s="334">
        <f t="shared" ref="EY2010" si="2145">COUNTIF(X2038:X2040,"NS")</f>
        <v>0</v>
      </c>
      <c r="EZ2010" s="334">
        <f t="shared" ref="EZ2010" si="2146">COUNTIF(Y2038:Y2040,"NS")</f>
        <v>0</v>
      </c>
      <c r="FA2010" s="334">
        <f t="shared" ref="FA2010" si="2147">COUNTIF(Z2038:Z2040,"NS")</f>
        <v>0</v>
      </c>
      <c r="FB2010" s="334">
        <f t="shared" ref="FB2010" si="2148">COUNTIF(AA2038:AA2040,"NS")</f>
        <v>0</v>
      </c>
      <c r="FC2010" s="334">
        <f t="shared" ref="FC2010" si="2149">COUNTIF(AB2038:AB2040,"NS")</f>
        <v>0</v>
      </c>
      <c r="FD2010" s="334">
        <f t="shared" ref="FD2010" si="2150">COUNTIF(AC2038:AC2040,"NS")</f>
        <v>0</v>
      </c>
      <c r="FE2010" s="334">
        <f t="shared" ref="FE2010" si="2151">COUNTIF(AD2038:AD2040,"NS")</f>
        <v>0</v>
      </c>
    </row>
    <row r="2011" spans="3:161">
      <c r="C2011" s="613"/>
      <c r="D2011" s="538"/>
      <c r="E2011" s="539"/>
      <c r="F2011" s="540"/>
      <c r="G2011" s="519" t="s">
        <v>253</v>
      </c>
      <c r="H2011" s="520"/>
      <c r="I2011" s="300"/>
      <c r="J2011" s="606" t="s">
        <v>254</v>
      </c>
      <c r="K2011" s="606"/>
      <c r="L2011" s="606"/>
      <c r="M2011" s="606"/>
      <c r="N2011" s="607"/>
      <c r="O2011" s="307"/>
      <c r="P2011" s="307"/>
      <c r="Q2011" s="307"/>
      <c r="R2011" s="307"/>
      <c r="S2011" s="307"/>
      <c r="T2011" s="307"/>
      <c r="U2011" s="307"/>
      <c r="V2011" s="307"/>
      <c r="W2011" s="307"/>
      <c r="X2011" s="307"/>
      <c r="Y2011" s="307"/>
      <c r="Z2011" s="307"/>
      <c r="AA2011" s="307"/>
      <c r="AB2011" s="307"/>
      <c r="AC2011" s="307"/>
      <c r="AD2011" s="307"/>
      <c r="AH2011" s="355">
        <f t="shared" si="1920"/>
        <v>0</v>
      </c>
      <c r="AI2011" s="355"/>
      <c r="AJ2011" s="355">
        <f t="shared" si="1921"/>
        <v>0</v>
      </c>
      <c r="AK2011" s="355"/>
      <c r="AL2011" s="355">
        <f t="shared" si="1922"/>
        <v>0</v>
      </c>
      <c r="AM2011" s="355"/>
      <c r="AN2011" s="355">
        <f t="shared" si="1923"/>
        <v>0</v>
      </c>
      <c r="AO2011" s="355"/>
      <c r="AQ2011" s="355">
        <f t="shared" si="1924"/>
        <v>0</v>
      </c>
      <c r="AR2011" s="355"/>
      <c r="AS2011" s="355">
        <f t="shared" si="1925"/>
        <v>0</v>
      </c>
      <c r="AT2011" s="355"/>
      <c r="AU2011" s="355">
        <f t="shared" si="1926"/>
        <v>0</v>
      </c>
      <c r="AV2011" s="355"/>
      <c r="AW2011" s="355">
        <f t="shared" si="1927"/>
        <v>0</v>
      </c>
      <c r="AX2011" s="355"/>
      <c r="AZ2011" s="355">
        <f t="shared" si="1928"/>
        <v>0</v>
      </c>
      <c r="BA2011" s="355"/>
      <c r="BB2011" s="355">
        <f t="shared" si="1929"/>
        <v>0</v>
      </c>
      <c r="BC2011" s="355"/>
      <c r="BD2011" s="355">
        <f t="shared" si="1930"/>
        <v>0</v>
      </c>
      <c r="BE2011" s="355"/>
      <c r="BF2011" s="355">
        <f t="shared" si="1931"/>
        <v>0</v>
      </c>
      <c r="BG2011" s="355"/>
      <c r="BI2011" s="355">
        <f t="shared" si="1932"/>
        <v>0</v>
      </c>
      <c r="BJ2011" s="355"/>
      <c r="BK2011" s="355">
        <f t="shared" si="1933"/>
        <v>0</v>
      </c>
      <c r="BL2011" s="355"/>
      <c r="BM2011" s="355">
        <f t="shared" si="1934"/>
        <v>0</v>
      </c>
      <c r="BN2011" s="355"/>
      <c r="BO2011" s="355">
        <f t="shared" si="1935"/>
        <v>0</v>
      </c>
      <c r="BP2011" s="355"/>
      <c r="BR2011" s="355">
        <f t="shared" si="1936"/>
        <v>0</v>
      </c>
      <c r="BS2011" s="355"/>
      <c r="BT2011" s="355">
        <f t="shared" si="1937"/>
        <v>0</v>
      </c>
      <c r="BU2011" s="355"/>
      <c r="BV2011" s="355">
        <f t="shared" si="1938"/>
        <v>0</v>
      </c>
      <c r="BW2011" s="355"/>
      <c r="BX2011" s="355">
        <f t="shared" si="1939"/>
        <v>0</v>
      </c>
      <c r="BY2011" s="355"/>
      <c r="CA2011" s="355">
        <f t="shared" si="1940"/>
        <v>0</v>
      </c>
      <c r="CB2011" s="355"/>
      <c r="CC2011" s="355">
        <f t="shared" si="1941"/>
        <v>0</v>
      </c>
      <c r="CD2011" s="355"/>
      <c r="CE2011" s="355">
        <f t="shared" si="1942"/>
        <v>0</v>
      </c>
      <c r="CF2011" s="355"/>
      <c r="CG2011" s="355">
        <f t="shared" si="1943"/>
        <v>0</v>
      </c>
      <c r="CH2011" s="355"/>
      <c r="CJ2011" s="355">
        <f t="shared" si="1944"/>
        <v>0</v>
      </c>
      <c r="CK2011" s="355"/>
      <c r="CL2011" s="355">
        <f t="shared" si="1945"/>
        <v>0</v>
      </c>
      <c r="CM2011" s="355"/>
      <c r="CN2011" s="355">
        <f t="shared" si="1946"/>
        <v>0</v>
      </c>
      <c r="CO2011" s="355"/>
      <c r="CP2011" s="355">
        <f t="shared" si="1947"/>
        <v>0</v>
      </c>
      <c r="CQ2011" s="355"/>
      <c r="CS2011" s="355">
        <f t="shared" si="1917"/>
        <v>0</v>
      </c>
      <c r="CT2011" s="355"/>
      <c r="EM2011" s="355">
        <f t="shared" si="1919"/>
        <v>0</v>
      </c>
      <c r="EN2011" s="355"/>
      <c r="EP2011" s="335" t="s">
        <v>1988</v>
      </c>
      <c r="EQ2011" s="334">
        <f>SUM(P2038:P2040)</f>
        <v>0</v>
      </c>
      <c r="ER2011" s="334">
        <f t="shared" ref="ER2011" si="2152">SUM(Q2038:Q2040)</f>
        <v>0</v>
      </c>
      <c r="ES2011" s="334">
        <f t="shared" ref="ES2011" si="2153">SUM(R2038:R2040)</f>
        <v>0</v>
      </c>
      <c r="ET2011" s="334">
        <f t="shared" ref="ET2011" si="2154">SUM(S2038:S2040)</f>
        <v>0</v>
      </c>
      <c r="EU2011" s="334">
        <f t="shared" ref="EU2011" si="2155">SUM(T2038:T2040)</f>
        <v>0</v>
      </c>
      <c r="EV2011" s="334">
        <f t="shared" ref="EV2011" si="2156">SUM(U2038:U2040)</f>
        <v>0</v>
      </c>
      <c r="EW2011" s="334">
        <f t="shared" ref="EW2011" si="2157">SUM(V2038:V2040)</f>
        <v>0</v>
      </c>
      <c r="EX2011" s="334">
        <f t="shared" ref="EX2011" si="2158">SUM(W2038:W2040)</f>
        <v>0</v>
      </c>
      <c r="EY2011" s="334">
        <f t="shared" ref="EY2011" si="2159">SUM(X2038:X2040)</f>
        <v>0</v>
      </c>
      <c r="EZ2011" s="334">
        <f t="shared" ref="EZ2011" si="2160">SUM(Y2038:Y2040)</f>
        <v>0</v>
      </c>
      <c r="FA2011" s="334">
        <f t="shared" ref="FA2011" si="2161">SUM(Z2038:Z2040)</f>
        <v>0</v>
      </c>
      <c r="FB2011" s="334">
        <f t="shared" ref="FB2011" si="2162">SUM(AA2038:AA2040)</f>
        <v>0</v>
      </c>
      <c r="FC2011" s="334">
        <f t="shared" ref="FC2011" si="2163">SUM(AB2038:AB2040)</f>
        <v>0</v>
      </c>
      <c r="FD2011" s="334">
        <f t="shared" ref="FD2011" si="2164">SUM(AC2038:AC2040)</f>
        <v>0</v>
      </c>
      <c r="FE2011" s="334">
        <f t="shared" ref="FE2011" si="2165">SUM(AD2038:AD2040)</f>
        <v>0</v>
      </c>
    </row>
    <row r="2012" spans="3:161">
      <c r="C2012" s="613"/>
      <c r="D2012" s="538"/>
      <c r="E2012" s="539"/>
      <c r="F2012" s="540"/>
      <c r="G2012" s="519" t="s">
        <v>255</v>
      </c>
      <c r="H2012" s="520"/>
      <c r="I2012" s="301"/>
      <c r="J2012" s="601" t="s">
        <v>256</v>
      </c>
      <c r="K2012" s="601"/>
      <c r="L2012" s="601"/>
      <c r="M2012" s="601"/>
      <c r="N2012" s="602"/>
      <c r="O2012" s="307"/>
      <c r="P2012" s="307"/>
      <c r="Q2012" s="307"/>
      <c r="R2012" s="307"/>
      <c r="S2012" s="307"/>
      <c r="T2012" s="307"/>
      <c r="U2012" s="307"/>
      <c r="V2012" s="307"/>
      <c r="W2012" s="307"/>
      <c r="X2012" s="307"/>
      <c r="Y2012" s="307"/>
      <c r="Z2012" s="307"/>
      <c r="AA2012" s="307"/>
      <c r="AB2012" s="307"/>
      <c r="AC2012" s="307"/>
      <c r="AD2012" s="307"/>
      <c r="AH2012" s="355">
        <f t="shared" si="1920"/>
        <v>0</v>
      </c>
      <c r="AI2012" s="355"/>
      <c r="AJ2012" s="355">
        <f t="shared" si="1921"/>
        <v>0</v>
      </c>
      <c r="AK2012" s="355"/>
      <c r="AL2012" s="355">
        <f t="shared" si="1922"/>
        <v>0</v>
      </c>
      <c r="AM2012" s="355"/>
      <c r="AN2012" s="355">
        <f t="shared" si="1923"/>
        <v>0</v>
      </c>
      <c r="AO2012" s="355"/>
      <c r="AQ2012" s="355">
        <f t="shared" si="1924"/>
        <v>0</v>
      </c>
      <c r="AR2012" s="355"/>
      <c r="AS2012" s="355">
        <f t="shared" si="1925"/>
        <v>0</v>
      </c>
      <c r="AT2012" s="355"/>
      <c r="AU2012" s="355">
        <f t="shared" si="1926"/>
        <v>0</v>
      </c>
      <c r="AV2012" s="355"/>
      <c r="AW2012" s="355">
        <f t="shared" si="1927"/>
        <v>0</v>
      </c>
      <c r="AX2012" s="355"/>
      <c r="AZ2012" s="355">
        <f t="shared" si="1928"/>
        <v>0</v>
      </c>
      <c r="BA2012" s="355"/>
      <c r="BB2012" s="355">
        <f t="shared" si="1929"/>
        <v>0</v>
      </c>
      <c r="BC2012" s="355"/>
      <c r="BD2012" s="355">
        <f t="shared" si="1930"/>
        <v>0</v>
      </c>
      <c r="BE2012" s="355"/>
      <c r="BF2012" s="355">
        <f t="shared" si="1931"/>
        <v>0</v>
      </c>
      <c r="BG2012" s="355"/>
      <c r="BI2012" s="355">
        <f t="shared" si="1932"/>
        <v>0</v>
      </c>
      <c r="BJ2012" s="355"/>
      <c r="BK2012" s="355">
        <f t="shared" si="1933"/>
        <v>0</v>
      </c>
      <c r="BL2012" s="355"/>
      <c r="BM2012" s="355">
        <f t="shared" si="1934"/>
        <v>0</v>
      </c>
      <c r="BN2012" s="355"/>
      <c r="BO2012" s="355">
        <f t="shared" si="1935"/>
        <v>0</v>
      </c>
      <c r="BP2012" s="355"/>
      <c r="BR2012" s="355">
        <f t="shared" si="1936"/>
        <v>0</v>
      </c>
      <c r="BS2012" s="355"/>
      <c r="BT2012" s="355">
        <f t="shared" si="1937"/>
        <v>0</v>
      </c>
      <c r="BU2012" s="355"/>
      <c r="BV2012" s="355">
        <f t="shared" si="1938"/>
        <v>0</v>
      </c>
      <c r="BW2012" s="355"/>
      <c r="BX2012" s="355">
        <f t="shared" si="1939"/>
        <v>0</v>
      </c>
      <c r="BY2012" s="355"/>
      <c r="CA2012" s="355">
        <f t="shared" si="1940"/>
        <v>0</v>
      </c>
      <c r="CB2012" s="355"/>
      <c r="CC2012" s="355">
        <f t="shared" si="1941"/>
        <v>0</v>
      </c>
      <c r="CD2012" s="355"/>
      <c r="CE2012" s="355">
        <f t="shared" si="1942"/>
        <v>0</v>
      </c>
      <c r="CF2012" s="355"/>
      <c r="CG2012" s="355">
        <f t="shared" si="1943"/>
        <v>0</v>
      </c>
      <c r="CH2012" s="355"/>
      <c r="CJ2012" s="355">
        <f t="shared" si="1944"/>
        <v>0</v>
      </c>
      <c r="CK2012" s="355"/>
      <c r="CL2012" s="355">
        <f t="shared" si="1945"/>
        <v>0</v>
      </c>
      <c r="CM2012" s="355"/>
      <c r="CN2012" s="355">
        <f t="shared" si="1946"/>
        <v>0</v>
      </c>
      <c r="CO2012" s="355"/>
      <c r="CP2012" s="355">
        <f t="shared" si="1947"/>
        <v>0</v>
      </c>
      <c r="CQ2012" s="355"/>
      <c r="CS2012" s="355">
        <f t="shared" ref="CS2012:CS2043" si="2166">IF(OR(AND(O2012="",COUNTBLANK(P2012:AD2012)=15),AND(O2012="NA",COUNTBLANK(P2012:AD2012)=15),AND(O2012&gt;=0,COUNTBLANK(P2012:AD2012)=0)),0,1)</f>
        <v>0</v>
      </c>
      <c r="CT2012" s="355"/>
      <c r="EM2012" s="355">
        <f t="shared" ref="EM2012:EM2043" si="2167">IF(O2012="NA",1,0)</f>
        <v>0</v>
      </c>
      <c r="EN2012" s="355"/>
      <c r="EP2012" s="335" t="s">
        <v>1989</v>
      </c>
      <c r="EQ2012" s="345">
        <f>IF($AH$1976=2640,0,IF(OR(AND(EQ2009=0,EQ2010&gt;0),AND(EQ2009="NS",EQ2011&gt;0),AND(EQ2009="NS",EQ2011=0,EQ2010=0)),1,IF(OR(AND(EQ2010&gt;=2,EQ2011&lt;EQ2009),AND(EQ2009="NS",EQ2011=0,EQ2010&gt;0),EQ2009=EQ2011),0,1)))</f>
        <v>0</v>
      </c>
      <c r="ER2012" s="345">
        <f t="shared" ref="ER2012:FE2012" si="2168">IF($AH$1976=2640,0,IF(OR(AND(ER2009=0,ER2010&gt;0),AND(ER2009="NS",ER2011&gt;0),AND(ER2009="NS",ER2011=0,ER2010=0)),1,IF(OR(AND(ER2010&gt;=2,ER2011&lt;ER2009),AND(ER2009="NS",ER2011=0,ER2010&gt;0),ER2009=ER2011),0,1)))</f>
        <v>0</v>
      </c>
      <c r="ES2012" s="345">
        <f t="shared" si="2168"/>
        <v>0</v>
      </c>
      <c r="ET2012" s="345">
        <f t="shared" si="2168"/>
        <v>0</v>
      </c>
      <c r="EU2012" s="345">
        <f t="shared" si="2168"/>
        <v>0</v>
      </c>
      <c r="EV2012" s="345">
        <f t="shared" si="2168"/>
        <v>0</v>
      </c>
      <c r="EW2012" s="345">
        <f t="shared" si="2168"/>
        <v>0</v>
      </c>
      <c r="EX2012" s="345">
        <f t="shared" si="2168"/>
        <v>0</v>
      </c>
      <c r="EY2012" s="345">
        <f t="shared" si="2168"/>
        <v>0</v>
      </c>
      <c r="EZ2012" s="345">
        <f t="shared" si="2168"/>
        <v>0</v>
      </c>
      <c r="FA2012" s="345">
        <f t="shared" si="2168"/>
        <v>0</v>
      </c>
      <c r="FB2012" s="345">
        <f t="shared" si="2168"/>
        <v>0</v>
      </c>
      <c r="FC2012" s="345">
        <f t="shared" si="2168"/>
        <v>0</v>
      </c>
      <c r="FD2012" s="345">
        <f t="shared" si="2168"/>
        <v>0</v>
      </c>
      <c r="FE2012" s="345">
        <f t="shared" si="2168"/>
        <v>0</v>
      </c>
    </row>
    <row r="2013" spans="3:161">
      <c r="C2013" s="613"/>
      <c r="D2013" s="538"/>
      <c r="E2013" s="539"/>
      <c r="F2013" s="540"/>
      <c r="G2013" s="519" t="s">
        <v>257</v>
      </c>
      <c r="H2013" s="520"/>
      <c r="I2013" s="301"/>
      <c r="J2013" s="601" t="s">
        <v>258</v>
      </c>
      <c r="K2013" s="601"/>
      <c r="L2013" s="601"/>
      <c r="M2013" s="601"/>
      <c r="N2013" s="602"/>
      <c r="O2013" s="307"/>
      <c r="P2013" s="307"/>
      <c r="Q2013" s="307"/>
      <c r="R2013" s="307"/>
      <c r="S2013" s="307"/>
      <c r="T2013" s="307"/>
      <c r="U2013" s="307"/>
      <c r="V2013" s="307"/>
      <c r="W2013" s="307"/>
      <c r="X2013" s="307"/>
      <c r="Y2013" s="307"/>
      <c r="Z2013" s="307"/>
      <c r="AA2013" s="307"/>
      <c r="AB2013" s="307"/>
      <c r="AC2013" s="307"/>
      <c r="AD2013" s="307"/>
      <c r="AH2013" s="355">
        <f t="shared" si="1920"/>
        <v>0</v>
      </c>
      <c r="AI2013" s="355"/>
      <c r="AJ2013" s="355">
        <f t="shared" si="1921"/>
        <v>0</v>
      </c>
      <c r="AK2013" s="355"/>
      <c r="AL2013" s="355">
        <f t="shared" si="1922"/>
        <v>0</v>
      </c>
      <c r="AM2013" s="355"/>
      <c r="AN2013" s="355">
        <f t="shared" si="1923"/>
        <v>0</v>
      </c>
      <c r="AO2013" s="355"/>
      <c r="AQ2013" s="355">
        <f t="shared" si="1924"/>
        <v>0</v>
      </c>
      <c r="AR2013" s="355"/>
      <c r="AS2013" s="355">
        <f t="shared" si="1925"/>
        <v>0</v>
      </c>
      <c r="AT2013" s="355"/>
      <c r="AU2013" s="355">
        <f t="shared" si="1926"/>
        <v>0</v>
      </c>
      <c r="AV2013" s="355"/>
      <c r="AW2013" s="355">
        <f t="shared" si="1927"/>
        <v>0</v>
      </c>
      <c r="AX2013" s="355"/>
      <c r="AZ2013" s="355">
        <f t="shared" si="1928"/>
        <v>0</v>
      </c>
      <c r="BA2013" s="355"/>
      <c r="BB2013" s="355">
        <f t="shared" si="1929"/>
        <v>0</v>
      </c>
      <c r="BC2013" s="355"/>
      <c r="BD2013" s="355">
        <f t="shared" si="1930"/>
        <v>0</v>
      </c>
      <c r="BE2013" s="355"/>
      <c r="BF2013" s="355">
        <f t="shared" si="1931"/>
        <v>0</v>
      </c>
      <c r="BG2013" s="355"/>
      <c r="BI2013" s="355">
        <f t="shared" si="1932"/>
        <v>0</v>
      </c>
      <c r="BJ2013" s="355"/>
      <c r="BK2013" s="355">
        <f t="shared" si="1933"/>
        <v>0</v>
      </c>
      <c r="BL2013" s="355"/>
      <c r="BM2013" s="355">
        <f t="shared" si="1934"/>
        <v>0</v>
      </c>
      <c r="BN2013" s="355"/>
      <c r="BO2013" s="355">
        <f t="shared" si="1935"/>
        <v>0</v>
      </c>
      <c r="BP2013" s="355"/>
      <c r="BR2013" s="355">
        <f t="shared" si="1936"/>
        <v>0</v>
      </c>
      <c r="BS2013" s="355"/>
      <c r="BT2013" s="355">
        <f t="shared" si="1937"/>
        <v>0</v>
      </c>
      <c r="BU2013" s="355"/>
      <c r="BV2013" s="355">
        <f t="shared" si="1938"/>
        <v>0</v>
      </c>
      <c r="BW2013" s="355"/>
      <c r="BX2013" s="355">
        <f t="shared" si="1939"/>
        <v>0</v>
      </c>
      <c r="BY2013" s="355"/>
      <c r="CA2013" s="355">
        <f t="shared" si="1940"/>
        <v>0</v>
      </c>
      <c r="CB2013" s="355"/>
      <c r="CC2013" s="355">
        <f t="shared" si="1941"/>
        <v>0</v>
      </c>
      <c r="CD2013" s="355"/>
      <c r="CE2013" s="355">
        <f t="shared" si="1942"/>
        <v>0</v>
      </c>
      <c r="CF2013" s="355"/>
      <c r="CG2013" s="355">
        <f t="shared" si="1943"/>
        <v>0</v>
      </c>
      <c r="CH2013" s="355"/>
      <c r="CJ2013" s="355">
        <f t="shared" si="1944"/>
        <v>0</v>
      </c>
      <c r="CK2013" s="355"/>
      <c r="CL2013" s="355">
        <f t="shared" si="1945"/>
        <v>0</v>
      </c>
      <c r="CM2013" s="355"/>
      <c r="CN2013" s="355">
        <f t="shared" si="1946"/>
        <v>0</v>
      </c>
      <c r="CO2013" s="355"/>
      <c r="CP2013" s="355">
        <f t="shared" si="1947"/>
        <v>0</v>
      </c>
      <c r="CQ2013" s="355"/>
      <c r="CS2013" s="355">
        <f t="shared" si="2166"/>
        <v>0</v>
      </c>
      <c r="CT2013" s="355"/>
      <c r="EM2013" s="355">
        <f t="shared" si="2167"/>
        <v>0</v>
      </c>
      <c r="EN2013" s="355"/>
      <c r="EP2013" s="346"/>
      <c r="EQ2013" s="346"/>
      <c r="ER2013" s="346"/>
      <c r="ES2013" s="346"/>
      <c r="ET2013" s="346"/>
      <c r="EU2013" s="346"/>
      <c r="EV2013" s="346"/>
      <c r="EW2013" s="346"/>
      <c r="EX2013" s="346"/>
      <c r="EY2013" s="346"/>
      <c r="EZ2013" s="346"/>
      <c r="FA2013" s="346"/>
      <c r="FB2013" s="346"/>
      <c r="FC2013" s="346"/>
      <c r="FD2013" s="346"/>
      <c r="FE2013" s="334">
        <f>SUM(EQ2012:FE2012)</f>
        <v>0</v>
      </c>
    </row>
    <row r="2014" spans="3:161">
      <c r="C2014" s="613"/>
      <c r="D2014" s="538"/>
      <c r="E2014" s="539"/>
      <c r="F2014" s="540"/>
      <c r="G2014" s="519" t="s">
        <v>259</v>
      </c>
      <c r="H2014" s="520"/>
      <c r="I2014" s="301"/>
      <c r="J2014" s="601" t="s">
        <v>260</v>
      </c>
      <c r="K2014" s="601"/>
      <c r="L2014" s="601"/>
      <c r="M2014" s="601"/>
      <c r="N2014" s="602"/>
      <c r="O2014" s="307"/>
      <c r="P2014" s="307"/>
      <c r="Q2014" s="307"/>
      <c r="R2014" s="307"/>
      <c r="S2014" s="307"/>
      <c r="T2014" s="307"/>
      <c r="U2014" s="307"/>
      <c r="V2014" s="307"/>
      <c r="W2014" s="307"/>
      <c r="X2014" s="307"/>
      <c r="Y2014" s="307"/>
      <c r="Z2014" s="307"/>
      <c r="AA2014" s="307"/>
      <c r="AB2014" s="307"/>
      <c r="AC2014" s="307"/>
      <c r="AD2014" s="307"/>
      <c r="AH2014" s="355">
        <f t="shared" si="1920"/>
        <v>0</v>
      </c>
      <c r="AI2014" s="355"/>
      <c r="AJ2014" s="355">
        <f t="shared" si="1921"/>
        <v>0</v>
      </c>
      <c r="AK2014" s="355"/>
      <c r="AL2014" s="355">
        <f t="shared" si="1922"/>
        <v>0</v>
      </c>
      <c r="AM2014" s="355"/>
      <c r="AN2014" s="355">
        <f t="shared" si="1923"/>
        <v>0</v>
      </c>
      <c r="AO2014" s="355"/>
      <c r="AQ2014" s="355">
        <f t="shared" si="1924"/>
        <v>0</v>
      </c>
      <c r="AR2014" s="355"/>
      <c r="AS2014" s="355">
        <f t="shared" si="1925"/>
        <v>0</v>
      </c>
      <c r="AT2014" s="355"/>
      <c r="AU2014" s="355">
        <f t="shared" si="1926"/>
        <v>0</v>
      </c>
      <c r="AV2014" s="355"/>
      <c r="AW2014" s="355">
        <f t="shared" si="1927"/>
        <v>0</v>
      </c>
      <c r="AX2014" s="355"/>
      <c r="AZ2014" s="355">
        <f t="shared" si="1928"/>
        <v>0</v>
      </c>
      <c r="BA2014" s="355"/>
      <c r="BB2014" s="355">
        <f t="shared" si="1929"/>
        <v>0</v>
      </c>
      <c r="BC2014" s="355"/>
      <c r="BD2014" s="355">
        <f t="shared" si="1930"/>
        <v>0</v>
      </c>
      <c r="BE2014" s="355"/>
      <c r="BF2014" s="355">
        <f t="shared" si="1931"/>
        <v>0</v>
      </c>
      <c r="BG2014" s="355"/>
      <c r="BI2014" s="355">
        <f t="shared" si="1932"/>
        <v>0</v>
      </c>
      <c r="BJ2014" s="355"/>
      <c r="BK2014" s="355">
        <f t="shared" si="1933"/>
        <v>0</v>
      </c>
      <c r="BL2014" s="355"/>
      <c r="BM2014" s="355">
        <f t="shared" si="1934"/>
        <v>0</v>
      </c>
      <c r="BN2014" s="355"/>
      <c r="BO2014" s="355">
        <f t="shared" si="1935"/>
        <v>0</v>
      </c>
      <c r="BP2014" s="355"/>
      <c r="BR2014" s="355">
        <f t="shared" si="1936"/>
        <v>0</v>
      </c>
      <c r="BS2014" s="355"/>
      <c r="BT2014" s="355">
        <f t="shared" si="1937"/>
        <v>0</v>
      </c>
      <c r="BU2014" s="355"/>
      <c r="BV2014" s="355">
        <f t="shared" si="1938"/>
        <v>0</v>
      </c>
      <c r="BW2014" s="355"/>
      <c r="BX2014" s="355">
        <f t="shared" si="1939"/>
        <v>0</v>
      </c>
      <c r="BY2014" s="355"/>
      <c r="CA2014" s="355">
        <f t="shared" si="1940"/>
        <v>0</v>
      </c>
      <c r="CB2014" s="355"/>
      <c r="CC2014" s="355">
        <f t="shared" si="1941"/>
        <v>0</v>
      </c>
      <c r="CD2014" s="355"/>
      <c r="CE2014" s="355">
        <f t="shared" si="1942"/>
        <v>0</v>
      </c>
      <c r="CF2014" s="355"/>
      <c r="CG2014" s="355">
        <f t="shared" si="1943"/>
        <v>0</v>
      </c>
      <c r="CH2014" s="355"/>
      <c r="CJ2014" s="355">
        <f t="shared" si="1944"/>
        <v>0</v>
      </c>
      <c r="CK2014" s="355"/>
      <c r="CL2014" s="355">
        <f t="shared" si="1945"/>
        <v>0</v>
      </c>
      <c r="CM2014" s="355"/>
      <c r="CN2014" s="355">
        <f t="shared" si="1946"/>
        <v>0</v>
      </c>
      <c r="CO2014" s="355"/>
      <c r="CP2014" s="355">
        <f t="shared" si="1947"/>
        <v>0</v>
      </c>
      <c r="CQ2014" s="355"/>
      <c r="CS2014" s="355">
        <f t="shared" si="2166"/>
        <v>0</v>
      </c>
      <c r="CT2014" s="355"/>
      <c r="EM2014" s="355">
        <f t="shared" si="2167"/>
        <v>0</v>
      </c>
      <c r="EN2014" s="355"/>
      <c r="EP2014" s="346"/>
      <c r="EQ2014" s="346"/>
      <c r="ER2014" s="346"/>
      <c r="ES2014" s="346"/>
      <c r="ET2014" s="346"/>
      <c r="EU2014" s="346"/>
      <c r="EV2014" s="346"/>
      <c r="EW2014" s="346"/>
      <c r="EX2014" s="346"/>
      <c r="EY2014" s="346"/>
      <c r="EZ2014" s="346"/>
      <c r="FA2014" s="346"/>
      <c r="FB2014" s="346"/>
      <c r="FC2014" s="346"/>
      <c r="FD2014" s="346"/>
      <c r="FE2014" s="346"/>
    </row>
    <row r="2015" spans="3:161" ht="24" customHeight="1">
      <c r="C2015" s="613"/>
      <c r="D2015" s="538"/>
      <c r="E2015" s="539"/>
      <c r="F2015" s="540"/>
      <c r="G2015" s="519" t="s">
        <v>261</v>
      </c>
      <c r="H2015" s="520"/>
      <c r="I2015" s="301"/>
      <c r="J2015" s="601" t="s">
        <v>262</v>
      </c>
      <c r="K2015" s="601"/>
      <c r="L2015" s="601"/>
      <c r="M2015" s="601"/>
      <c r="N2015" s="602"/>
      <c r="O2015" s="307"/>
      <c r="P2015" s="307"/>
      <c r="Q2015" s="307"/>
      <c r="R2015" s="307"/>
      <c r="S2015" s="307"/>
      <c r="T2015" s="307"/>
      <c r="U2015" s="307"/>
      <c r="V2015" s="307"/>
      <c r="W2015" s="307"/>
      <c r="X2015" s="307"/>
      <c r="Y2015" s="307"/>
      <c r="Z2015" s="307"/>
      <c r="AA2015" s="307"/>
      <c r="AB2015" s="307"/>
      <c r="AC2015" s="307"/>
      <c r="AD2015" s="307"/>
      <c r="AH2015" s="355">
        <f t="shared" si="1920"/>
        <v>0</v>
      </c>
      <c r="AI2015" s="355"/>
      <c r="AJ2015" s="355">
        <f t="shared" si="1921"/>
        <v>0</v>
      </c>
      <c r="AK2015" s="355"/>
      <c r="AL2015" s="355">
        <f t="shared" si="1922"/>
        <v>0</v>
      </c>
      <c r="AM2015" s="355"/>
      <c r="AN2015" s="355">
        <f t="shared" si="1923"/>
        <v>0</v>
      </c>
      <c r="AO2015" s="355"/>
      <c r="AQ2015" s="355">
        <f t="shared" si="1924"/>
        <v>0</v>
      </c>
      <c r="AR2015" s="355"/>
      <c r="AS2015" s="355">
        <f t="shared" si="1925"/>
        <v>0</v>
      </c>
      <c r="AT2015" s="355"/>
      <c r="AU2015" s="355">
        <f t="shared" si="1926"/>
        <v>0</v>
      </c>
      <c r="AV2015" s="355"/>
      <c r="AW2015" s="355">
        <f t="shared" si="1927"/>
        <v>0</v>
      </c>
      <c r="AX2015" s="355"/>
      <c r="AZ2015" s="355">
        <f t="shared" si="1928"/>
        <v>0</v>
      </c>
      <c r="BA2015" s="355"/>
      <c r="BB2015" s="355">
        <f t="shared" si="1929"/>
        <v>0</v>
      </c>
      <c r="BC2015" s="355"/>
      <c r="BD2015" s="355">
        <f t="shared" si="1930"/>
        <v>0</v>
      </c>
      <c r="BE2015" s="355"/>
      <c r="BF2015" s="355">
        <f t="shared" si="1931"/>
        <v>0</v>
      </c>
      <c r="BG2015" s="355"/>
      <c r="BI2015" s="355">
        <f t="shared" si="1932"/>
        <v>0</v>
      </c>
      <c r="BJ2015" s="355"/>
      <c r="BK2015" s="355">
        <f t="shared" si="1933"/>
        <v>0</v>
      </c>
      <c r="BL2015" s="355"/>
      <c r="BM2015" s="355">
        <f t="shared" si="1934"/>
        <v>0</v>
      </c>
      <c r="BN2015" s="355"/>
      <c r="BO2015" s="355">
        <f t="shared" si="1935"/>
        <v>0</v>
      </c>
      <c r="BP2015" s="355"/>
      <c r="BR2015" s="355">
        <f t="shared" si="1936"/>
        <v>0</v>
      </c>
      <c r="BS2015" s="355"/>
      <c r="BT2015" s="355">
        <f t="shared" si="1937"/>
        <v>0</v>
      </c>
      <c r="BU2015" s="355"/>
      <c r="BV2015" s="355">
        <f t="shared" si="1938"/>
        <v>0</v>
      </c>
      <c r="BW2015" s="355"/>
      <c r="BX2015" s="355">
        <f t="shared" si="1939"/>
        <v>0</v>
      </c>
      <c r="BY2015" s="355"/>
      <c r="CA2015" s="355">
        <f t="shared" si="1940"/>
        <v>0</v>
      </c>
      <c r="CB2015" s="355"/>
      <c r="CC2015" s="355">
        <f t="shared" si="1941"/>
        <v>0</v>
      </c>
      <c r="CD2015" s="355"/>
      <c r="CE2015" s="355">
        <f t="shared" si="1942"/>
        <v>0</v>
      </c>
      <c r="CF2015" s="355"/>
      <c r="CG2015" s="355">
        <f t="shared" si="1943"/>
        <v>0</v>
      </c>
      <c r="CH2015" s="355"/>
      <c r="CJ2015" s="355">
        <f t="shared" si="1944"/>
        <v>0</v>
      </c>
      <c r="CK2015" s="355"/>
      <c r="CL2015" s="355">
        <f t="shared" si="1945"/>
        <v>0</v>
      </c>
      <c r="CM2015" s="355"/>
      <c r="CN2015" s="355">
        <f t="shared" si="1946"/>
        <v>0</v>
      </c>
      <c r="CO2015" s="355"/>
      <c r="CP2015" s="355">
        <f t="shared" si="1947"/>
        <v>0</v>
      </c>
      <c r="CQ2015" s="355"/>
      <c r="CS2015" s="355">
        <f t="shared" si="2166"/>
        <v>0</v>
      </c>
      <c r="CT2015" s="355"/>
      <c r="EM2015" s="355">
        <f t="shared" si="2167"/>
        <v>0</v>
      </c>
      <c r="EN2015" s="355"/>
      <c r="EP2015" s="445">
        <v>6.01</v>
      </c>
      <c r="EQ2015" s="445"/>
      <c r="ER2015" s="445"/>
      <c r="ES2015" s="445"/>
      <c r="ET2015" s="445"/>
      <c r="EU2015" s="445"/>
      <c r="EV2015" s="445"/>
      <c r="EW2015" s="445"/>
      <c r="EX2015" s="445"/>
      <c r="EY2015" s="445"/>
      <c r="EZ2015" s="445"/>
      <c r="FA2015" s="445"/>
      <c r="FB2015" s="445"/>
      <c r="FC2015" s="445"/>
      <c r="FD2015" s="445"/>
      <c r="FE2015" s="445"/>
    </row>
    <row r="2016" spans="3:161" ht="24" customHeight="1">
      <c r="C2016" s="613"/>
      <c r="D2016" s="538"/>
      <c r="E2016" s="539"/>
      <c r="F2016" s="540"/>
      <c r="G2016" s="519" t="s">
        <v>263</v>
      </c>
      <c r="H2016" s="520"/>
      <c r="I2016" s="301"/>
      <c r="J2016" s="601" t="s">
        <v>264</v>
      </c>
      <c r="K2016" s="601"/>
      <c r="L2016" s="601"/>
      <c r="M2016" s="601"/>
      <c r="N2016" s="602"/>
      <c r="O2016" s="307"/>
      <c r="P2016" s="307"/>
      <c r="Q2016" s="307"/>
      <c r="R2016" s="307"/>
      <c r="S2016" s="307"/>
      <c r="T2016" s="307"/>
      <c r="U2016" s="307"/>
      <c r="V2016" s="307"/>
      <c r="W2016" s="307"/>
      <c r="X2016" s="307"/>
      <c r="Y2016" s="307"/>
      <c r="Z2016" s="307"/>
      <c r="AA2016" s="307"/>
      <c r="AB2016" s="307"/>
      <c r="AC2016" s="307"/>
      <c r="AD2016" s="307"/>
      <c r="AH2016" s="355">
        <f t="shared" si="1920"/>
        <v>0</v>
      </c>
      <c r="AI2016" s="355"/>
      <c r="AJ2016" s="355">
        <f t="shared" si="1921"/>
        <v>0</v>
      </c>
      <c r="AK2016" s="355"/>
      <c r="AL2016" s="355">
        <f t="shared" si="1922"/>
        <v>0</v>
      </c>
      <c r="AM2016" s="355"/>
      <c r="AN2016" s="355">
        <f t="shared" si="1923"/>
        <v>0</v>
      </c>
      <c r="AO2016" s="355"/>
      <c r="AQ2016" s="355">
        <f t="shared" si="1924"/>
        <v>0</v>
      </c>
      <c r="AR2016" s="355"/>
      <c r="AS2016" s="355">
        <f t="shared" si="1925"/>
        <v>0</v>
      </c>
      <c r="AT2016" s="355"/>
      <c r="AU2016" s="355">
        <f t="shared" si="1926"/>
        <v>0</v>
      </c>
      <c r="AV2016" s="355"/>
      <c r="AW2016" s="355">
        <f t="shared" si="1927"/>
        <v>0</v>
      </c>
      <c r="AX2016" s="355"/>
      <c r="AZ2016" s="355">
        <f t="shared" si="1928"/>
        <v>0</v>
      </c>
      <c r="BA2016" s="355"/>
      <c r="BB2016" s="355">
        <f t="shared" si="1929"/>
        <v>0</v>
      </c>
      <c r="BC2016" s="355"/>
      <c r="BD2016" s="355">
        <f t="shared" si="1930"/>
        <v>0</v>
      </c>
      <c r="BE2016" s="355"/>
      <c r="BF2016" s="355">
        <f t="shared" si="1931"/>
        <v>0</v>
      </c>
      <c r="BG2016" s="355"/>
      <c r="BI2016" s="355">
        <f t="shared" si="1932"/>
        <v>0</v>
      </c>
      <c r="BJ2016" s="355"/>
      <c r="BK2016" s="355">
        <f t="shared" si="1933"/>
        <v>0</v>
      </c>
      <c r="BL2016" s="355"/>
      <c r="BM2016" s="355">
        <f t="shared" si="1934"/>
        <v>0</v>
      </c>
      <c r="BN2016" s="355"/>
      <c r="BO2016" s="355">
        <f t="shared" si="1935"/>
        <v>0</v>
      </c>
      <c r="BP2016" s="355"/>
      <c r="BR2016" s="355">
        <f t="shared" si="1936"/>
        <v>0</v>
      </c>
      <c r="BS2016" s="355"/>
      <c r="BT2016" s="355">
        <f t="shared" si="1937"/>
        <v>0</v>
      </c>
      <c r="BU2016" s="355"/>
      <c r="BV2016" s="355">
        <f t="shared" si="1938"/>
        <v>0</v>
      </c>
      <c r="BW2016" s="355"/>
      <c r="BX2016" s="355">
        <f t="shared" si="1939"/>
        <v>0</v>
      </c>
      <c r="BY2016" s="355"/>
      <c r="CA2016" s="355">
        <f t="shared" si="1940"/>
        <v>0</v>
      </c>
      <c r="CB2016" s="355"/>
      <c r="CC2016" s="355">
        <f t="shared" si="1941"/>
        <v>0</v>
      </c>
      <c r="CD2016" s="355"/>
      <c r="CE2016" s="355">
        <f t="shared" si="1942"/>
        <v>0</v>
      </c>
      <c r="CF2016" s="355"/>
      <c r="CG2016" s="355">
        <f t="shared" si="1943"/>
        <v>0</v>
      </c>
      <c r="CH2016" s="355"/>
      <c r="CJ2016" s="355">
        <f t="shared" si="1944"/>
        <v>0</v>
      </c>
      <c r="CK2016" s="355"/>
      <c r="CL2016" s="355">
        <f t="shared" si="1945"/>
        <v>0</v>
      </c>
      <c r="CM2016" s="355"/>
      <c r="CN2016" s="355">
        <f t="shared" si="1946"/>
        <v>0</v>
      </c>
      <c r="CO2016" s="355"/>
      <c r="CP2016" s="355">
        <f t="shared" si="1947"/>
        <v>0</v>
      </c>
      <c r="CQ2016" s="355"/>
      <c r="CS2016" s="355">
        <f t="shared" si="2166"/>
        <v>0</v>
      </c>
      <c r="CT2016" s="355"/>
      <c r="EM2016" s="355">
        <f t="shared" si="2167"/>
        <v>0</v>
      </c>
      <c r="EN2016" s="355"/>
      <c r="EP2016" s="335" t="s">
        <v>1986</v>
      </c>
      <c r="EQ2016" s="334">
        <f>P2047</f>
        <v>0</v>
      </c>
      <c r="ER2016" s="334">
        <f t="shared" ref="ER2016" si="2169">Q2047</f>
        <v>0</v>
      </c>
      <c r="ES2016" s="334">
        <f t="shared" ref="ES2016" si="2170">R2047</f>
        <v>0</v>
      </c>
      <c r="ET2016" s="334">
        <f t="shared" ref="ET2016" si="2171">S2047</f>
        <v>0</v>
      </c>
      <c r="EU2016" s="334">
        <f t="shared" ref="EU2016" si="2172">T2047</f>
        <v>0</v>
      </c>
      <c r="EV2016" s="334">
        <f t="shared" ref="EV2016" si="2173">U2047</f>
        <v>0</v>
      </c>
      <c r="EW2016" s="334">
        <f t="shared" ref="EW2016" si="2174">V2047</f>
        <v>0</v>
      </c>
      <c r="EX2016" s="334">
        <f t="shared" ref="EX2016" si="2175">W2047</f>
        <v>0</v>
      </c>
      <c r="EY2016" s="334">
        <f t="shared" ref="EY2016" si="2176">X2047</f>
        <v>0</v>
      </c>
      <c r="EZ2016" s="334">
        <f t="shared" ref="EZ2016" si="2177">Y2047</f>
        <v>0</v>
      </c>
      <c r="FA2016" s="334">
        <f t="shared" ref="FA2016" si="2178">Z2047</f>
        <v>0</v>
      </c>
      <c r="FB2016" s="334">
        <f t="shared" ref="FB2016" si="2179">AA2047</f>
        <v>0</v>
      </c>
      <c r="FC2016" s="334">
        <f t="shared" ref="FC2016" si="2180">AB2047</f>
        <v>0</v>
      </c>
      <c r="FD2016" s="334">
        <f t="shared" ref="FD2016" si="2181">AC2047</f>
        <v>0</v>
      </c>
      <c r="FE2016" s="334">
        <f t="shared" ref="FE2016" si="2182">AD2047</f>
        <v>0</v>
      </c>
    </row>
    <row r="2017" spans="3:161" ht="24" customHeight="1">
      <c r="C2017" s="613"/>
      <c r="D2017" s="538"/>
      <c r="E2017" s="539"/>
      <c r="F2017" s="540"/>
      <c r="G2017" s="519" t="s">
        <v>265</v>
      </c>
      <c r="H2017" s="520"/>
      <c r="I2017" s="301"/>
      <c r="J2017" s="601" t="s">
        <v>266</v>
      </c>
      <c r="K2017" s="601"/>
      <c r="L2017" s="601"/>
      <c r="M2017" s="601"/>
      <c r="N2017" s="602"/>
      <c r="O2017" s="307"/>
      <c r="P2017" s="307"/>
      <c r="Q2017" s="307"/>
      <c r="R2017" s="307"/>
      <c r="S2017" s="307"/>
      <c r="T2017" s="307"/>
      <c r="U2017" s="307"/>
      <c r="V2017" s="307"/>
      <c r="W2017" s="307"/>
      <c r="X2017" s="307"/>
      <c r="Y2017" s="307"/>
      <c r="Z2017" s="307"/>
      <c r="AA2017" s="307"/>
      <c r="AB2017" s="307"/>
      <c r="AC2017" s="307"/>
      <c r="AD2017" s="307"/>
      <c r="AH2017" s="355">
        <f t="shared" si="1920"/>
        <v>0</v>
      </c>
      <c r="AI2017" s="355"/>
      <c r="AJ2017" s="355">
        <f t="shared" si="1921"/>
        <v>0</v>
      </c>
      <c r="AK2017" s="355"/>
      <c r="AL2017" s="355">
        <f t="shared" si="1922"/>
        <v>0</v>
      </c>
      <c r="AM2017" s="355"/>
      <c r="AN2017" s="355">
        <f t="shared" si="1923"/>
        <v>0</v>
      </c>
      <c r="AO2017" s="355"/>
      <c r="AQ2017" s="355">
        <f t="shared" si="1924"/>
        <v>0</v>
      </c>
      <c r="AR2017" s="355"/>
      <c r="AS2017" s="355">
        <f t="shared" si="1925"/>
        <v>0</v>
      </c>
      <c r="AT2017" s="355"/>
      <c r="AU2017" s="355">
        <f t="shared" si="1926"/>
        <v>0</v>
      </c>
      <c r="AV2017" s="355"/>
      <c r="AW2017" s="355">
        <f t="shared" si="1927"/>
        <v>0</v>
      </c>
      <c r="AX2017" s="355"/>
      <c r="AZ2017" s="355">
        <f t="shared" si="1928"/>
        <v>0</v>
      </c>
      <c r="BA2017" s="355"/>
      <c r="BB2017" s="355">
        <f t="shared" si="1929"/>
        <v>0</v>
      </c>
      <c r="BC2017" s="355"/>
      <c r="BD2017" s="355">
        <f t="shared" si="1930"/>
        <v>0</v>
      </c>
      <c r="BE2017" s="355"/>
      <c r="BF2017" s="355">
        <f t="shared" si="1931"/>
        <v>0</v>
      </c>
      <c r="BG2017" s="355"/>
      <c r="BI2017" s="355">
        <f t="shared" si="1932"/>
        <v>0</v>
      </c>
      <c r="BJ2017" s="355"/>
      <c r="BK2017" s="355">
        <f t="shared" si="1933"/>
        <v>0</v>
      </c>
      <c r="BL2017" s="355"/>
      <c r="BM2017" s="355">
        <f t="shared" si="1934"/>
        <v>0</v>
      </c>
      <c r="BN2017" s="355"/>
      <c r="BO2017" s="355">
        <f t="shared" si="1935"/>
        <v>0</v>
      </c>
      <c r="BP2017" s="355"/>
      <c r="BR2017" s="355">
        <f t="shared" si="1936"/>
        <v>0</v>
      </c>
      <c r="BS2017" s="355"/>
      <c r="BT2017" s="355">
        <f t="shared" si="1937"/>
        <v>0</v>
      </c>
      <c r="BU2017" s="355"/>
      <c r="BV2017" s="355">
        <f t="shared" si="1938"/>
        <v>0</v>
      </c>
      <c r="BW2017" s="355"/>
      <c r="BX2017" s="355">
        <f t="shared" si="1939"/>
        <v>0</v>
      </c>
      <c r="BY2017" s="355"/>
      <c r="CA2017" s="355">
        <f t="shared" si="1940"/>
        <v>0</v>
      </c>
      <c r="CB2017" s="355"/>
      <c r="CC2017" s="355">
        <f t="shared" si="1941"/>
        <v>0</v>
      </c>
      <c r="CD2017" s="355"/>
      <c r="CE2017" s="355">
        <f t="shared" si="1942"/>
        <v>0</v>
      </c>
      <c r="CF2017" s="355"/>
      <c r="CG2017" s="355">
        <f t="shared" si="1943"/>
        <v>0</v>
      </c>
      <c r="CH2017" s="355"/>
      <c r="CJ2017" s="355">
        <f t="shared" si="1944"/>
        <v>0</v>
      </c>
      <c r="CK2017" s="355"/>
      <c r="CL2017" s="355">
        <f t="shared" si="1945"/>
        <v>0</v>
      </c>
      <c r="CM2017" s="355"/>
      <c r="CN2017" s="355">
        <f t="shared" si="1946"/>
        <v>0</v>
      </c>
      <c r="CO2017" s="355"/>
      <c r="CP2017" s="355">
        <f t="shared" si="1947"/>
        <v>0</v>
      </c>
      <c r="CQ2017" s="355"/>
      <c r="CS2017" s="355">
        <f t="shared" si="2166"/>
        <v>0</v>
      </c>
      <c r="CT2017" s="355"/>
      <c r="EM2017" s="355">
        <f t="shared" si="2167"/>
        <v>0</v>
      </c>
      <c r="EN2017" s="355"/>
      <c r="EP2017" s="335" t="s">
        <v>1987</v>
      </c>
      <c r="EQ2017" s="334">
        <f>COUNTIF(P2048:P2054,"NS")</f>
        <v>0</v>
      </c>
      <c r="ER2017" s="334">
        <f t="shared" ref="ER2017" si="2183">COUNTIF(Q2048:Q2054,"NS")</f>
        <v>0</v>
      </c>
      <c r="ES2017" s="334">
        <f t="shared" ref="ES2017" si="2184">COUNTIF(R2048:R2054,"NS")</f>
        <v>0</v>
      </c>
      <c r="ET2017" s="334">
        <f t="shared" ref="ET2017" si="2185">COUNTIF(S2048:S2054,"NS")</f>
        <v>0</v>
      </c>
      <c r="EU2017" s="334">
        <f t="shared" ref="EU2017" si="2186">COUNTIF(T2048:T2054,"NS")</f>
        <v>0</v>
      </c>
      <c r="EV2017" s="334">
        <f t="shared" ref="EV2017" si="2187">COUNTIF(U2048:U2054,"NS")</f>
        <v>0</v>
      </c>
      <c r="EW2017" s="334">
        <f t="shared" ref="EW2017" si="2188">COUNTIF(V2048:V2054,"NS")</f>
        <v>0</v>
      </c>
      <c r="EX2017" s="334">
        <f t="shared" ref="EX2017" si="2189">COUNTIF(W2048:W2054,"NS")</f>
        <v>0</v>
      </c>
      <c r="EY2017" s="334">
        <f t="shared" ref="EY2017" si="2190">COUNTIF(X2048:X2054,"NS")</f>
        <v>0</v>
      </c>
      <c r="EZ2017" s="334">
        <f t="shared" ref="EZ2017" si="2191">COUNTIF(Y2048:Y2054,"NS")</f>
        <v>0</v>
      </c>
      <c r="FA2017" s="334">
        <f t="shared" ref="FA2017" si="2192">COUNTIF(Z2048:Z2054,"NS")</f>
        <v>0</v>
      </c>
      <c r="FB2017" s="334">
        <f t="shared" ref="FB2017" si="2193">COUNTIF(AA2048:AA2054,"NS")</f>
        <v>0</v>
      </c>
      <c r="FC2017" s="334">
        <f t="shared" ref="FC2017" si="2194">COUNTIF(AB2048:AB2054,"NS")</f>
        <v>0</v>
      </c>
      <c r="FD2017" s="334">
        <f t="shared" ref="FD2017" si="2195">COUNTIF(AC2048:AC2054,"NS")</f>
        <v>0</v>
      </c>
      <c r="FE2017" s="334">
        <f t="shared" ref="FE2017" si="2196">COUNTIF(AD2048:AD2054,"NS")</f>
        <v>0</v>
      </c>
    </row>
    <row r="2018" spans="3:161" ht="15" customHeight="1">
      <c r="C2018" s="613"/>
      <c r="D2018" s="538"/>
      <c r="E2018" s="539"/>
      <c r="F2018" s="540"/>
      <c r="G2018" s="519" t="s">
        <v>267</v>
      </c>
      <c r="H2018" s="520"/>
      <c r="I2018" s="301"/>
      <c r="J2018" s="601" t="s">
        <v>268</v>
      </c>
      <c r="K2018" s="601"/>
      <c r="L2018" s="601"/>
      <c r="M2018" s="601"/>
      <c r="N2018" s="602"/>
      <c r="O2018" s="307"/>
      <c r="P2018" s="307"/>
      <c r="Q2018" s="307"/>
      <c r="R2018" s="307"/>
      <c r="S2018" s="307"/>
      <c r="T2018" s="307"/>
      <c r="U2018" s="307"/>
      <c r="V2018" s="307"/>
      <c r="W2018" s="307"/>
      <c r="X2018" s="307"/>
      <c r="Y2018" s="307"/>
      <c r="Z2018" s="307"/>
      <c r="AA2018" s="307"/>
      <c r="AB2018" s="307"/>
      <c r="AC2018" s="307"/>
      <c r="AD2018" s="307"/>
      <c r="AH2018" s="355">
        <f t="shared" si="1920"/>
        <v>0</v>
      </c>
      <c r="AI2018" s="355"/>
      <c r="AJ2018" s="355">
        <f t="shared" si="1921"/>
        <v>0</v>
      </c>
      <c r="AK2018" s="355"/>
      <c r="AL2018" s="355">
        <f t="shared" si="1922"/>
        <v>0</v>
      </c>
      <c r="AM2018" s="355"/>
      <c r="AN2018" s="355">
        <f t="shared" si="1923"/>
        <v>0</v>
      </c>
      <c r="AO2018" s="355"/>
      <c r="AQ2018" s="355">
        <f t="shared" si="1924"/>
        <v>0</v>
      </c>
      <c r="AR2018" s="355"/>
      <c r="AS2018" s="355">
        <f t="shared" si="1925"/>
        <v>0</v>
      </c>
      <c r="AT2018" s="355"/>
      <c r="AU2018" s="355">
        <f t="shared" si="1926"/>
        <v>0</v>
      </c>
      <c r="AV2018" s="355"/>
      <c r="AW2018" s="355">
        <f t="shared" si="1927"/>
        <v>0</v>
      </c>
      <c r="AX2018" s="355"/>
      <c r="AZ2018" s="355">
        <f t="shared" si="1928"/>
        <v>0</v>
      </c>
      <c r="BA2018" s="355"/>
      <c r="BB2018" s="355">
        <f t="shared" si="1929"/>
        <v>0</v>
      </c>
      <c r="BC2018" s="355"/>
      <c r="BD2018" s="355">
        <f t="shared" si="1930"/>
        <v>0</v>
      </c>
      <c r="BE2018" s="355"/>
      <c r="BF2018" s="355">
        <f t="shared" si="1931"/>
        <v>0</v>
      </c>
      <c r="BG2018" s="355"/>
      <c r="BI2018" s="355">
        <f t="shared" si="1932"/>
        <v>0</v>
      </c>
      <c r="BJ2018" s="355"/>
      <c r="BK2018" s="355">
        <f t="shared" si="1933"/>
        <v>0</v>
      </c>
      <c r="BL2018" s="355"/>
      <c r="BM2018" s="355">
        <f t="shared" si="1934"/>
        <v>0</v>
      </c>
      <c r="BN2018" s="355"/>
      <c r="BO2018" s="355">
        <f t="shared" si="1935"/>
        <v>0</v>
      </c>
      <c r="BP2018" s="355"/>
      <c r="BR2018" s="355">
        <f t="shared" si="1936"/>
        <v>0</v>
      </c>
      <c r="BS2018" s="355"/>
      <c r="BT2018" s="355">
        <f t="shared" si="1937"/>
        <v>0</v>
      </c>
      <c r="BU2018" s="355"/>
      <c r="BV2018" s="355">
        <f t="shared" si="1938"/>
        <v>0</v>
      </c>
      <c r="BW2018" s="355"/>
      <c r="BX2018" s="355">
        <f t="shared" si="1939"/>
        <v>0</v>
      </c>
      <c r="BY2018" s="355"/>
      <c r="CA2018" s="355">
        <f t="shared" si="1940"/>
        <v>0</v>
      </c>
      <c r="CB2018" s="355"/>
      <c r="CC2018" s="355">
        <f t="shared" si="1941"/>
        <v>0</v>
      </c>
      <c r="CD2018" s="355"/>
      <c r="CE2018" s="355">
        <f t="shared" si="1942"/>
        <v>0</v>
      </c>
      <c r="CF2018" s="355"/>
      <c r="CG2018" s="355">
        <f t="shared" si="1943"/>
        <v>0</v>
      </c>
      <c r="CH2018" s="355"/>
      <c r="CJ2018" s="355">
        <f t="shared" si="1944"/>
        <v>0</v>
      </c>
      <c r="CK2018" s="355"/>
      <c r="CL2018" s="355">
        <f t="shared" si="1945"/>
        <v>0</v>
      </c>
      <c r="CM2018" s="355"/>
      <c r="CN2018" s="355">
        <f t="shared" si="1946"/>
        <v>0</v>
      </c>
      <c r="CO2018" s="355"/>
      <c r="CP2018" s="355">
        <f t="shared" si="1947"/>
        <v>0</v>
      </c>
      <c r="CQ2018" s="355"/>
      <c r="CS2018" s="355">
        <f t="shared" si="2166"/>
        <v>0</v>
      </c>
      <c r="CT2018" s="355"/>
      <c r="EM2018" s="355">
        <f t="shared" si="2167"/>
        <v>0</v>
      </c>
      <c r="EN2018" s="355"/>
      <c r="EP2018" s="335" t="s">
        <v>1988</v>
      </c>
      <c r="EQ2018" s="334">
        <f>SUM(P2048:P2054)</f>
        <v>0</v>
      </c>
      <c r="ER2018" s="334">
        <f t="shared" ref="ER2018" si="2197">SUM(Q2048:Q2054)</f>
        <v>0</v>
      </c>
      <c r="ES2018" s="334">
        <f t="shared" ref="ES2018" si="2198">SUM(R2048:R2054)</f>
        <v>0</v>
      </c>
      <c r="ET2018" s="334">
        <f t="shared" ref="ET2018" si="2199">SUM(S2048:S2054)</f>
        <v>0</v>
      </c>
      <c r="EU2018" s="334">
        <f t="shared" ref="EU2018" si="2200">SUM(T2048:T2054)</f>
        <v>0</v>
      </c>
      <c r="EV2018" s="334">
        <f t="shared" ref="EV2018" si="2201">SUM(U2048:U2054)</f>
        <v>0</v>
      </c>
      <c r="EW2018" s="334">
        <f t="shared" ref="EW2018" si="2202">SUM(V2048:V2054)</f>
        <v>0</v>
      </c>
      <c r="EX2018" s="334">
        <f t="shared" ref="EX2018" si="2203">SUM(W2048:W2054)</f>
        <v>0</v>
      </c>
      <c r="EY2018" s="334">
        <f t="shared" ref="EY2018" si="2204">SUM(X2048:X2054)</f>
        <v>0</v>
      </c>
      <c r="EZ2018" s="334">
        <f t="shared" ref="EZ2018" si="2205">SUM(Y2048:Y2054)</f>
        <v>0</v>
      </c>
      <c r="FA2018" s="334">
        <f t="shared" ref="FA2018" si="2206">SUM(Z2048:Z2054)</f>
        <v>0</v>
      </c>
      <c r="FB2018" s="334">
        <f t="shared" ref="FB2018" si="2207">SUM(AA2048:AA2054)</f>
        <v>0</v>
      </c>
      <c r="FC2018" s="334">
        <f t="shared" ref="FC2018" si="2208">SUM(AB2048:AB2054)</f>
        <v>0</v>
      </c>
      <c r="FD2018" s="334">
        <f t="shared" ref="FD2018" si="2209">SUM(AC2048:AC2054)</f>
        <v>0</v>
      </c>
      <c r="FE2018" s="334">
        <f t="shared" ref="FE2018" si="2210">SUM(AD2048:AD2054)</f>
        <v>0</v>
      </c>
    </row>
    <row r="2019" spans="3:161" ht="24" customHeight="1">
      <c r="C2019" s="613"/>
      <c r="D2019" s="538"/>
      <c r="E2019" s="539"/>
      <c r="F2019" s="540"/>
      <c r="G2019" s="519" t="s">
        <v>269</v>
      </c>
      <c r="H2019" s="520"/>
      <c r="I2019" s="301"/>
      <c r="J2019" s="601" t="s">
        <v>270</v>
      </c>
      <c r="K2019" s="601"/>
      <c r="L2019" s="601"/>
      <c r="M2019" s="601"/>
      <c r="N2019" s="602"/>
      <c r="O2019" s="307"/>
      <c r="P2019" s="307"/>
      <c r="Q2019" s="307"/>
      <c r="R2019" s="307"/>
      <c r="S2019" s="307"/>
      <c r="T2019" s="307"/>
      <c r="U2019" s="307"/>
      <c r="V2019" s="307"/>
      <c r="W2019" s="307"/>
      <c r="X2019" s="307"/>
      <c r="Y2019" s="307"/>
      <c r="Z2019" s="307"/>
      <c r="AA2019" s="307"/>
      <c r="AB2019" s="307"/>
      <c r="AC2019" s="307"/>
      <c r="AD2019" s="307"/>
      <c r="AH2019" s="355">
        <f t="shared" si="1920"/>
        <v>0</v>
      </c>
      <c r="AI2019" s="355"/>
      <c r="AJ2019" s="355">
        <f t="shared" si="1921"/>
        <v>0</v>
      </c>
      <c r="AK2019" s="355"/>
      <c r="AL2019" s="355">
        <f t="shared" si="1922"/>
        <v>0</v>
      </c>
      <c r="AM2019" s="355"/>
      <c r="AN2019" s="355">
        <f t="shared" si="1923"/>
        <v>0</v>
      </c>
      <c r="AO2019" s="355"/>
      <c r="AQ2019" s="355">
        <f t="shared" si="1924"/>
        <v>0</v>
      </c>
      <c r="AR2019" s="355"/>
      <c r="AS2019" s="355">
        <f t="shared" si="1925"/>
        <v>0</v>
      </c>
      <c r="AT2019" s="355"/>
      <c r="AU2019" s="355">
        <f t="shared" si="1926"/>
        <v>0</v>
      </c>
      <c r="AV2019" s="355"/>
      <c r="AW2019" s="355">
        <f t="shared" si="1927"/>
        <v>0</v>
      </c>
      <c r="AX2019" s="355"/>
      <c r="AZ2019" s="355">
        <f t="shared" si="1928"/>
        <v>0</v>
      </c>
      <c r="BA2019" s="355"/>
      <c r="BB2019" s="355">
        <f t="shared" si="1929"/>
        <v>0</v>
      </c>
      <c r="BC2019" s="355"/>
      <c r="BD2019" s="355">
        <f t="shared" si="1930"/>
        <v>0</v>
      </c>
      <c r="BE2019" s="355"/>
      <c r="BF2019" s="355">
        <f t="shared" si="1931"/>
        <v>0</v>
      </c>
      <c r="BG2019" s="355"/>
      <c r="BI2019" s="355">
        <f t="shared" si="1932"/>
        <v>0</v>
      </c>
      <c r="BJ2019" s="355"/>
      <c r="BK2019" s="355">
        <f t="shared" si="1933"/>
        <v>0</v>
      </c>
      <c r="BL2019" s="355"/>
      <c r="BM2019" s="355">
        <f t="shared" si="1934"/>
        <v>0</v>
      </c>
      <c r="BN2019" s="355"/>
      <c r="BO2019" s="355">
        <f t="shared" si="1935"/>
        <v>0</v>
      </c>
      <c r="BP2019" s="355"/>
      <c r="BR2019" s="355">
        <f t="shared" si="1936"/>
        <v>0</v>
      </c>
      <c r="BS2019" s="355"/>
      <c r="BT2019" s="355">
        <f t="shared" si="1937"/>
        <v>0</v>
      </c>
      <c r="BU2019" s="355"/>
      <c r="BV2019" s="355">
        <f t="shared" si="1938"/>
        <v>0</v>
      </c>
      <c r="BW2019" s="355"/>
      <c r="BX2019" s="355">
        <f t="shared" si="1939"/>
        <v>0</v>
      </c>
      <c r="BY2019" s="355"/>
      <c r="CA2019" s="355">
        <f t="shared" si="1940"/>
        <v>0</v>
      </c>
      <c r="CB2019" s="355"/>
      <c r="CC2019" s="355">
        <f t="shared" si="1941"/>
        <v>0</v>
      </c>
      <c r="CD2019" s="355"/>
      <c r="CE2019" s="355">
        <f t="shared" si="1942"/>
        <v>0</v>
      </c>
      <c r="CF2019" s="355"/>
      <c r="CG2019" s="355">
        <f t="shared" si="1943"/>
        <v>0</v>
      </c>
      <c r="CH2019" s="355"/>
      <c r="CJ2019" s="355">
        <f t="shared" si="1944"/>
        <v>0</v>
      </c>
      <c r="CK2019" s="355"/>
      <c r="CL2019" s="355">
        <f t="shared" si="1945"/>
        <v>0</v>
      </c>
      <c r="CM2019" s="355"/>
      <c r="CN2019" s="355">
        <f t="shared" si="1946"/>
        <v>0</v>
      </c>
      <c r="CO2019" s="355"/>
      <c r="CP2019" s="355">
        <f t="shared" si="1947"/>
        <v>0</v>
      </c>
      <c r="CQ2019" s="355"/>
      <c r="CS2019" s="355">
        <f t="shared" si="2166"/>
        <v>0</v>
      </c>
      <c r="CT2019" s="355"/>
      <c r="EM2019" s="355">
        <f t="shared" si="2167"/>
        <v>0</v>
      </c>
      <c r="EN2019" s="355"/>
      <c r="EP2019" s="335" t="s">
        <v>1989</v>
      </c>
      <c r="EQ2019" s="345">
        <f>IF($AH$1976=2640,0,IF(OR(AND(EQ2016=0,EQ2017&gt;0),AND(EQ2016="NS",EQ2018&gt;0),AND(EQ2016="NS",EQ2018=0,EQ2017=0)),1,IF(OR(AND(EQ2017&gt;=2,EQ2018&lt;EQ2016),AND(EQ2016="NS",EQ2018=0,EQ2017&gt;0),EQ2016=EQ2018),0,1)))</f>
        <v>0</v>
      </c>
      <c r="ER2019" s="345">
        <f t="shared" ref="ER2019:FE2019" si="2211">IF($AH$1976=2640,0,IF(OR(AND(ER2016=0,ER2017&gt;0),AND(ER2016="NS",ER2018&gt;0),AND(ER2016="NS",ER2018=0,ER2017=0)),1,IF(OR(AND(ER2017&gt;=2,ER2018&lt;ER2016),AND(ER2016="NS",ER2018=0,ER2017&gt;0),ER2016=ER2018),0,1)))</f>
        <v>0</v>
      </c>
      <c r="ES2019" s="345">
        <f t="shared" si="2211"/>
        <v>0</v>
      </c>
      <c r="ET2019" s="345">
        <f t="shared" si="2211"/>
        <v>0</v>
      </c>
      <c r="EU2019" s="345">
        <f t="shared" si="2211"/>
        <v>0</v>
      </c>
      <c r="EV2019" s="345">
        <f t="shared" si="2211"/>
        <v>0</v>
      </c>
      <c r="EW2019" s="345">
        <f t="shared" si="2211"/>
        <v>0</v>
      </c>
      <c r="EX2019" s="345">
        <f t="shared" si="2211"/>
        <v>0</v>
      </c>
      <c r="EY2019" s="345">
        <f t="shared" si="2211"/>
        <v>0</v>
      </c>
      <c r="EZ2019" s="345">
        <f t="shared" si="2211"/>
        <v>0</v>
      </c>
      <c r="FA2019" s="345">
        <f t="shared" si="2211"/>
        <v>0</v>
      </c>
      <c r="FB2019" s="345">
        <f t="shared" si="2211"/>
        <v>0</v>
      </c>
      <c r="FC2019" s="345">
        <f t="shared" si="2211"/>
        <v>0</v>
      </c>
      <c r="FD2019" s="345">
        <f t="shared" si="2211"/>
        <v>0</v>
      </c>
      <c r="FE2019" s="345">
        <f t="shared" si="2211"/>
        <v>0</v>
      </c>
    </row>
    <row r="2020" spans="3:161" ht="24" customHeight="1">
      <c r="C2020" s="613"/>
      <c r="D2020" s="538"/>
      <c r="E2020" s="539"/>
      <c r="F2020" s="540"/>
      <c r="G2020" s="519" t="s">
        <v>271</v>
      </c>
      <c r="H2020" s="520"/>
      <c r="I2020" s="301"/>
      <c r="J2020" s="601" t="s">
        <v>272</v>
      </c>
      <c r="K2020" s="601"/>
      <c r="L2020" s="601"/>
      <c r="M2020" s="601"/>
      <c r="N2020" s="602"/>
      <c r="O2020" s="307"/>
      <c r="P2020" s="307"/>
      <c r="Q2020" s="307"/>
      <c r="R2020" s="307"/>
      <c r="S2020" s="307"/>
      <c r="T2020" s="307"/>
      <c r="U2020" s="307"/>
      <c r="V2020" s="307"/>
      <c r="W2020" s="307"/>
      <c r="X2020" s="307"/>
      <c r="Y2020" s="307"/>
      <c r="Z2020" s="307"/>
      <c r="AA2020" s="307"/>
      <c r="AB2020" s="307"/>
      <c r="AC2020" s="307"/>
      <c r="AD2020" s="307"/>
      <c r="AH2020" s="355">
        <f t="shared" si="1920"/>
        <v>0</v>
      </c>
      <c r="AI2020" s="355"/>
      <c r="AJ2020" s="355">
        <f t="shared" si="1921"/>
        <v>0</v>
      </c>
      <c r="AK2020" s="355"/>
      <c r="AL2020" s="355">
        <f t="shared" si="1922"/>
        <v>0</v>
      </c>
      <c r="AM2020" s="355"/>
      <c r="AN2020" s="355">
        <f t="shared" si="1923"/>
        <v>0</v>
      </c>
      <c r="AO2020" s="355"/>
      <c r="AQ2020" s="355">
        <f t="shared" si="1924"/>
        <v>0</v>
      </c>
      <c r="AR2020" s="355"/>
      <c r="AS2020" s="355">
        <f t="shared" si="1925"/>
        <v>0</v>
      </c>
      <c r="AT2020" s="355"/>
      <c r="AU2020" s="355">
        <f t="shared" si="1926"/>
        <v>0</v>
      </c>
      <c r="AV2020" s="355"/>
      <c r="AW2020" s="355">
        <f t="shared" si="1927"/>
        <v>0</v>
      </c>
      <c r="AX2020" s="355"/>
      <c r="AZ2020" s="355">
        <f t="shared" si="1928"/>
        <v>0</v>
      </c>
      <c r="BA2020" s="355"/>
      <c r="BB2020" s="355">
        <f t="shared" si="1929"/>
        <v>0</v>
      </c>
      <c r="BC2020" s="355"/>
      <c r="BD2020" s="355">
        <f t="shared" si="1930"/>
        <v>0</v>
      </c>
      <c r="BE2020" s="355"/>
      <c r="BF2020" s="355">
        <f t="shared" si="1931"/>
        <v>0</v>
      </c>
      <c r="BG2020" s="355"/>
      <c r="BI2020" s="355">
        <f t="shared" si="1932"/>
        <v>0</v>
      </c>
      <c r="BJ2020" s="355"/>
      <c r="BK2020" s="355">
        <f t="shared" si="1933"/>
        <v>0</v>
      </c>
      <c r="BL2020" s="355"/>
      <c r="BM2020" s="355">
        <f t="shared" si="1934"/>
        <v>0</v>
      </c>
      <c r="BN2020" s="355"/>
      <c r="BO2020" s="355">
        <f t="shared" si="1935"/>
        <v>0</v>
      </c>
      <c r="BP2020" s="355"/>
      <c r="BR2020" s="355">
        <f t="shared" si="1936"/>
        <v>0</v>
      </c>
      <c r="BS2020" s="355"/>
      <c r="BT2020" s="355">
        <f t="shared" si="1937"/>
        <v>0</v>
      </c>
      <c r="BU2020" s="355"/>
      <c r="BV2020" s="355">
        <f t="shared" si="1938"/>
        <v>0</v>
      </c>
      <c r="BW2020" s="355"/>
      <c r="BX2020" s="355">
        <f t="shared" si="1939"/>
        <v>0</v>
      </c>
      <c r="BY2020" s="355"/>
      <c r="CA2020" s="355">
        <f t="shared" si="1940"/>
        <v>0</v>
      </c>
      <c r="CB2020" s="355"/>
      <c r="CC2020" s="355">
        <f t="shared" si="1941"/>
        <v>0</v>
      </c>
      <c r="CD2020" s="355"/>
      <c r="CE2020" s="355">
        <f t="shared" si="1942"/>
        <v>0</v>
      </c>
      <c r="CF2020" s="355"/>
      <c r="CG2020" s="355">
        <f t="shared" si="1943"/>
        <v>0</v>
      </c>
      <c r="CH2020" s="355"/>
      <c r="CJ2020" s="355">
        <f t="shared" si="1944"/>
        <v>0</v>
      </c>
      <c r="CK2020" s="355"/>
      <c r="CL2020" s="355">
        <f t="shared" si="1945"/>
        <v>0</v>
      </c>
      <c r="CM2020" s="355"/>
      <c r="CN2020" s="355">
        <f t="shared" si="1946"/>
        <v>0</v>
      </c>
      <c r="CO2020" s="355"/>
      <c r="CP2020" s="355">
        <f t="shared" si="1947"/>
        <v>0</v>
      </c>
      <c r="CQ2020" s="355"/>
      <c r="CS2020" s="355">
        <f t="shared" si="2166"/>
        <v>0</v>
      </c>
      <c r="CT2020" s="355"/>
      <c r="EM2020" s="355">
        <f t="shared" si="2167"/>
        <v>0</v>
      </c>
      <c r="EN2020" s="355"/>
      <c r="EP2020" s="346"/>
      <c r="EQ2020" s="346"/>
      <c r="ER2020" s="346"/>
      <c r="ES2020" s="346"/>
      <c r="ET2020" s="346"/>
      <c r="EU2020" s="346"/>
      <c r="EV2020" s="346"/>
      <c r="EW2020" s="346"/>
      <c r="EX2020" s="346"/>
      <c r="EY2020" s="346"/>
      <c r="EZ2020" s="346"/>
      <c r="FA2020" s="346"/>
      <c r="FB2020" s="346"/>
      <c r="FC2020" s="346"/>
      <c r="FD2020" s="346"/>
      <c r="FE2020" s="334">
        <f>SUM(EQ2019:FE2019)</f>
        <v>0</v>
      </c>
    </row>
    <row r="2021" spans="3:161" ht="24" customHeight="1">
      <c r="C2021" s="613"/>
      <c r="D2021" s="538"/>
      <c r="E2021" s="539"/>
      <c r="F2021" s="540"/>
      <c r="G2021" s="519" t="s">
        <v>273</v>
      </c>
      <c r="H2021" s="520"/>
      <c r="I2021" s="301"/>
      <c r="J2021" s="601" t="s">
        <v>274</v>
      </c>
      <c r="K2021" s="601"/>
      <c r="L2021" s="601"/>
      <c r="M2021" s="601"/>
      <c r="N2021" s="602"/>
      <c r="O2021" s="307"/>
      <c r="P2021" s="307"/>
      <c r="Q2021" s="307"/>
      <c r="R2021" s="307"/>
      <c r="S2021" s="307"/>
      <c r="T2021" s="307"/>
      <c r="U2021" s="307"/>
      <c r="V2021" s="307"/>
      <c r="W2021" s="307"/>
      <c r="X2021" s="307"/>
      <c r="Y2021" s="307"/>
      <c r="Z2021" s="307"/>
      <c r="AA2021" s="307"/>
      <c r="AB2021" s="307"/>
      <c r="AC2021" s="307"/>
      <c r="AD2021" s="307"/>
      <c r="AH2021" s="355">
        <f t="shared" si="1920"/>
        <v>0</v>
      </c>
      <c r="AI2021" s="355"/>
      <c r="AJ2021" s="355">
        <f t="shared" si="1921"/>
        <v>0</v>
      </c>
      <c r="AK2021" s="355"/>
      <c r="AL2021" s="355">
        <f t="shared" si="1922"/>
        <v>0</v>
      </c>
      <c r="AM2021" s="355"/>
      <c r="AN2021" s="355">
        <f t="shared" si="1923"/>
        <v>0</v>
      </c>
      <c r="AO2021" s="355"/>
      <c r="AQ2021" s="355">
        <f t="shared" si="1924"/>
        <v>0</v>
      </c>
      <c r="AR2021" s="355"/>
      <c r="AS2021" s="355">
        <f t="shared" si="1925"/>
        <v>0</v>
      </c>
      <c r="AT2021" s="355"/>
      <c r="AU2021" s="355">
        <f t="shared" si="1926"/>
        <v>0</v>
      </c>
      <c r="AV2021" s="355"/>
      <c r="AW2021" s="355">
        <f t="shared" si="1927"/>
        <v>0</v>
      </c>
      <c r="AX2021" s="355"/>
      <c r="AZ2021" s="355">
        <f t="shared" si="1928"/>
        <v>0</v>
      </c>
      <c r="BA2021" s="355"/>
      <c r="BB2021" s="355">
        <f t="shared" si="1929"/>
        <v>0</v>
      </c>
      <c r="BC2021" s="355"/>
      <c r="BD2021" s="355">
        <f t="shared" si="1930"/>
        <v>0</v>
      </c>
      <c r="BE2021" s="355"/>
      <c r="BF2021" s="355">
        <f t="shared" si="1931"/>
        <v>0</v>
      </c>
      <c r="BG2021" s="355"/>
      <c r="BI2021" s="355">
        <f t="shared" si="1932"/>
        <v>0</v>
      </c>
      <c r="BJ2021" s="355"/>
      <c r="BK2021" s="355">
        <f t="shared" si="1933"/>
        <v>0</v>
      </c>
      <c r="BL2021" s="355"/>
      <c r="BM2021" s="355">
        <f t="shared" si="1934"/>
        <v>0</v>
      </c>
      <c r="BN2021" s="355"/>
      <c r="BO2021" s="355">
        <f t="shared" si="1935"/>
        <v>0</v>
      </c>
      <c r="BP2021" s="355"/>
      <c r="BR2021" s="355">
        <f t="shared" si="1936"/>
        <v>0</v>
      </c>
      <c r="BS2021" s="355"/>
      <c r="BT2021" s="355">
        <f t="shared" si="1937"/>
        <v>0</v>
      </c>
      <c r="BU2021" s="355"/>
      <c r="BV2021" s="355">
        <f t="shared" si="1938"/>
        <v>0</v>
      </c>
      <c r="BW2021" s="355"/>
      <c r="BX2021" s="355">
        <f t="shared" si="1939"/>
        <v>0</v>
      </c>
      <c r="BY2021" s="355"/>
      <c r="CA2021" s="355">
        <f t="shared" si="1940"/>
        <v>0</v>
      </c>
      <c r="CB2021" s="355"/>
      <c r="CC2021" s="355">
        <f t="shared" si="1941"/>
        <v>0</v>
      </c>
      <c r="CD2021" s="355"/>
      <c r="CE2021" s="355">
        <f t="shared" si="1942"/>
        <v>0</v>
      </c>
      <c r="CF2021" s="355"/>
      <c r="CG2021" s="355">
        <f t="shared" si="1943"/>
        <v>0</v>
      </c>
      <c r="CH2021" s="355"/>
      <c r="CJ2021" s="355">
        <f t="shared" si="1944"/>
        <v>0</v>
      </c>
      <c r="CK2021" s="355"/>
      <c r="CL2021" s="355">
        <f t="shared" si="1945"/>
        <v>0</v>
      </c>
      <c r="CM2021" s="355"/>
      <c r="CN2021" s="355">
        <f t="shared" si="1946"/>
        <v>0</v>
      </c>
      <c r="CO2021" s="355"/>
      <c r="CP2021" s="355">
        <f t="shared" si="1947"/>
        <v>0</v>
      </c>
      <c r="CQ2021" s="355"/>
      <c r="CS2021" s="355">
        <f t="shared" si="2166"/>
        <v>0</v>
      </c>
      <c r="CT2021" s="355"/>
      <c r="EM2021" s="355">
        <f t="shared" si="2167"/>
        <v>0</v>
      </c>
      <c r="EN2021" s="355"/>
      <c r="EP2021" s="346"/>
      <c r="EQ2021" s="346"/>
      <c r="ER2021" s="346"/>
      <c r="ES2021" s="346"/>
      <c r="ET2021" s="346"/>
      <c r="EU2021" s="346"/>
      <c r="EV2021" s="346"/>
      <c r="EW2021" s="346"/>
      <c r="EX2021" s="346"/>
      <c r="EY2021" s="346"/>
      <c r="EZ2021" s="346"/>
      <c r="FA2021" s="346"/>
      <c r="FB2021" s="346"/>
      <c r="FC2021" s="346"/>
      <c r="FD2021" s="346"/>
      <c r="FE2021" s="346"/>
    </row>
    <row r="2022" spans="3:161" ht="24" customHeight="1">
      <c r="C2022" s="613"/>
      <c r="D2022" s="538"/>
      <c r="E2022" s="539"/>
      <c r="F2022" s="540"/>
      <c r="G2022" s="519" t="s">
        <v>275</v>
      </c>
      <c r="H2022" s="520"/>
      <c r="I2022" s="301"/>
      <c r="J2022" s="601" t="s">
        <v>276</v>
      </c>
      <c r="K2022" s="601"/>
      <c r="L2022" s="601"/>
      <c r="M2022" s="601"/>
      <c r="N2022" s="602"/>
      <c r="O2022" s="307"/>
      <c r="P2022" s="307"/>
      <c r="Q2022" s="307"/>
      <c r="R2022" s="307"/>
      <c r="S2022" s="307"/>
      <c r="T2022" s="307"/>
      <c r="U2022" s="307"/>
      <c r="V2022" s="307"/>
      <c r="W2022" s="307"/>
      <c r="X2022" s="307"/>
      <c r="Y2022" s="307"/>
      <c r="Z2022" s="307"/>
      <c r="AA2022" s="307"/>
      <c r="AB2022" s="307"/>
      <c r="AC2022" s="307"/>
      <c r="AD2022" s="307"/>
      <c r="AH2022" s="355">
        <f t="shared" si="1920"/>
        <v>0</v>
      </c>
      <c r="AI2022" s="355"/>
      <c r="AJ2022" s="355">
        <f t="shared" si="1921"/>
        <v>0</v>
      </c>
      <c r="AK2022" s="355"/>
      <c r="AL2022" s="355">
        <f t="shared" si="1922"/>
        <v>0</v>
      </c>
      <c r="AM2022" s="355"/>
      <c r="AN2022" s="355">
        <f t="shared" si="1923"/>
        <v>0</v>
      </c>
      <c r="AO2022" s="355"/>
      <c r="AQ2022" s="355">
        <f t="shared" si="1924"/>
        <v>0</v>
      </c>
      <c r="AR2022" s="355"/>
      <c r="AS2022" s="355">
        <f t="shared" si="1925"/>
        <v>0</v>
      </c>
      <c r="AT2022" s="355"/>
      <c r="AU2022" s="355">
        <f t="shared" si="1926"/>
        <v>0</v>
      </c>
      <c r="AV2022" s="355"/>
      <c r="AW2022" s="355">
        <f t="shared" si="1927"/>
        <v>0</v>
      </c>
      <c r="AX2022" s="355"/>
      <c r="AZ2022" s="355">
        <f t="shared" si="1928"/>
        <v>0</v>
      </c>
      <c r="BA2022" s="355"/>
      <c r="BB2022" s="355">
        <f t="shared" si="1929"/>
        <v>0</v>
      </c>
      <c r="BC2022" s="355"/>
      <c r="BD2022" s="355">
        <f t="shared" si="1930"/>
        <v>0</v>
      </c>
      <c r="BE2022" s="355"/>
      <c r="BF2022" s="355">
        <f t="shared" si="1931"/>
        <v>0</v>
      </c>
      <c r="BG2022" s="355"/>
      <c r="BI2022" s="355">
        <f t="shared" si="1932"/>
        <v>0</v>
      </c>
      <c r="BJ2022" s="355"/>
      <c r="BK2022" s="355">
        <f t="shared" si="1933"/>
        <v>0</v>
      </c>
      <c r="BL2022" s="355"/>
      <c r="BM2022" s="355">
        <f t="shared" si="1934"/>
        <v>0</v>
      </c>
      <c r="BN2022" s="355"/>
      <c r="BO2022" s="355">
        <f t="shared" si="1935"/>
        <v>0</v>
      </c>
      <c r="BP2022" s="355"/>
      <c r="BR2022" s="355">
        <f t="shared" si="1936"/>
        <v>0</v>
      </c>
      <c r="BS2022" s="355"/>
      <c r="BT2022" s="355">
        <f t="shared" si="1937"/>
        <v>0</v>
      </c>
      <c r="BU2022" s="355"/>
      <c r="BV2022" s="355">
        <f t="shared" si="1938"/>
        <v>0</v>
      </c>
      <c r="BW2022" s="355"/>
      <c r="BX2022" s="355">
        <f t="shared" si="1939"/>
        <v>0</v>
      </c>
      <c r="BY2022" s="355"/>
      <c r="CA2022" s="355">
        <f t="shared" si="1940"/>
        <v>0</v>
      </c>
      <c r="CB2022" s="355"/>
      <c r="CC2022" s="355">
        <f t="shared" si="1941"/>
        <v>0</v>
      </c>
      <c r="CD2022" s="355"/>
      <c r="CE2022" s="355">
        <f t="shared" si="1942"/>
        <v>0</v>
      </c>
      <c r="CF2022" s="355"/>
      <c r="CG2022" s="355">
        <f t="shared" si="1943"/>
        <v>0</v>
      </c>
      <c r="CH2022" s="355"/>
      <c r="CJ2022" s="355">
        <f t="shared" si="1944"/>
        <v>0</v>
      </c>
      <c r="CK2022" s="355"/>
      <c r="CL2022" s="355">
        <f t="shared" si="1945"/>
        <v>0</v>
      </c>
      <c r="CM2022" s="355"/>
      <c r="CN2022" s="355">
        <f t="shared" si="1946"/>
        <v>0</v>
      </c>
      <c r="CO2022" s="355"/>
      <c r="CP2022" s="355">
        <f t="shared" si="1947"/>
        <v>0</v>
      </c>
      <c r="CQ2022" s="355"/>
      <c r="CS2022" s="355">
        <f t="shared" si="2166"/>
        <v>0</v>
      </c>
      <c r="CT2022" s="355"/>
      <c r="EM2022" s="355">
        <f t="shared" si="2167"/>
        <v>0</v>
      </c>
      <c r="EN2022" s="355"/>
      <c r="EP2022" s="445">
        <v>6.02</v>
      </c>
      <c r="EQ2022" s="445"/>
      <c r="ER2022" s="445"/>
      <c r="ES2022" s="445"/>
      <c r="ET2022" s="445"/>
      <c r="EU2022" s="445"/>
      <c r="EV2022" s="445"/>
      <c r="EW2022" s="445"/>
      <c r="EX2022" s="445"/>
      <c r="EY2022" s="445"/>
      <c r="EZ2022" s="445"/>
      <c r="FA2022" s="445"/>
      <c r="FB2022" s="445"/>
      <c r="FC2022" s="445"/>
      <c r="FD2022" s="445"/>
      <c r="FE2022" s="445"/>
    </row>
    <row r="2023" spans="3:161">
      <c r="C2023" s="613"/>
      <c r="D2023" s="538"/>
      <c r="E2023" s="539"/>
      <c r="F2023" s="540"/>
      <c r="G2023" s="519" t="s">
        <v>277</v>
      </c>
      <c r="H2023" s="520"/>
      <c r="I2023" s="301"/>
      <c r="J2023" s="601" t="s">
        <v>278</v>
      </c>
      <c r="K2023" s="601"/>
      <c r="L2023" s="601"/>
      <c r="M2023" s="601"/>
      <c r="N2023" s="602"/>
      <c r="O2023" s="307"/>
      <c r="P2023" s="307"/>
      <c r="Q2023" s="307"/>
      <c r="R2023" s="307"/>
      <c r="S2023" s="307"/>
      <c r="T2023" s="307"/>
      <c r="U2023" s="307"/>
      <c r="V2023" s="307"/>
      <c r="W2023" s="307"/>
      <c r="X2023" s="307"/>
      <c r="Y2023" s="307"/>
      <c r="Z2023" s="307"/>
      <c r="AA2023" s="307"/>
      <c r="AB2023" s="307"/>
      <c r="AC2023" s="307"/>
      <c r="AD2023" s="307"/>
      <c r="AH2023" s="355">
        <f t="shared" si="1920"/>
        <v>0</v>
      </c>
      <c r="AI2023" s="355"/>
      <c r="AJ2023" s="355">
        <f t="shared" si="1921"/>
        <v>0</v>
      </c>
      <c r="AK2023" s="355"/>
      <c r="AL2023" s="355">
        <f t="shared" si="1922"/>
        <v>0</v>
      </c>
      <c r="AM2023" s="355"/>
      <c r="AN2023" s="355">
        <f t="shared" si="1923"/>
        <v>0</v>
      </c>
      <c r="AO2023" s="355"/>
      <c r="AQ2023" s="355">
        <f t="shared" si="1924"/>
        <v>0</v>
      </c>
      <c r="AR2023" s="355"/>
      <c r="AS2023" s="355">
        <f t="shared" si="1925"/>
        <v>0</v>
      </c>
      <c r="AT2023" s="355"/>
      <c r="AU2023" s="355">
        <f t="shared" si="1926"/>
        <v>0</v>
      </c>
      <c r="AV2023" s="355"/>
      <c r="AW2023" s="355">
        <f t="shared" si="1927"/>
        <v>0</v>
      </c>
      <c r="AX2023" s="355"/>
      <c r="AZ2023" s="355">
        <f t="shared" si="1928"/>
        <v>0</v>
      </c>
      <c r="BA2023" s="355"/>
      <c r="BB2023" s="355">
        <f t="shared" si="1929"/>
        <v>0</v>
      </c>
      <c r="BC2023" s="355"/>
      <c r="BD2023" s="355">
        <f t="shared" si="1930"/>
        <v>0</v>
      </c>
      <c r="BE2023" s="355"/>
      <c r="BF2023" s="355">
        <f t="shared" si="1931"/>
        <v>0</v>
      </c>
      <c r="BG2023" s="355"/>
      <c r="BI2023" s="355">
        <f t="shared" si="1932"/>
        <v>0</v>
      </c>
      <c r="BJ2023" s="355"/>
      <c r="BK2023" s="355">
        <f t="shared" si="1933"/>
        <v>0</v>
      </c>
      <c r="BL2023" s="355"/>
      <c r="BM2023" s="355">
        <f t="shared" si="1934"/>
        <v>0</v>
      </c>
      <c r="BN2023" s="355"/>
      <c r="BO2023" s="355">
        <f t="shared" si="1935"/>
        <v>0</v>
      </c>
      <c r="BP2023" s="355"/>
      <c r="BR2023" s="355">
        <f t="shared" si="1936"/>
        <v>0</v>
      </c>
      <c r="BS2023" s="355"/>
      <c r="BT2023" s="355">
        <f t="shared" si="1937"/>
        <v>0</v>
      </c>
      <c r="BU2023" s="355"/>
      <c r="BV2023" s="355">
        <f t="shared" si="1938"/>
        <v>0</v>
      </c>
      <c r="BW2023" s="355"/>
      <c r="BX2023" s="355">
        <f t="shared" si="1939"/>
        <v>0</v>
      </c>
      <c r="BY2023" s="355"/>
      <c r="CA2023" s="355">
        <f t="shared" si="1940"/>
        <v>0</v>
      </c>
      <c r="CB2023" s="355"/>
      <c r="CC2023" s="355">
        <f t="shared" si="1941"/>
        <v>0</v>
      </c>
      <c r="CD2023" s="355"/>
      <c r="CE2023" s="355">
        <f t="shared" si="1942"/>
        <v>0</v>
      </c>
      <c r="CF2023" s="355"/>
      <c r="CG2023" s="355">
        <f t="shared" si="1943"/>
        <v>0</v>
      </c>
      <c r="CH2023" s="355"/>
      <c r="CJ2023" s="355">
        <f t="shared" si="1944"/>
        <v>0</v>
      </c>
      <c r="CK2023" s="355"/>
      <c r="CL2023" s="355">
        <f t="shared" si="1945"/>
        <v>0</v>
      </c>
      <c r="CM2023" s="355"/>
      <c r="CN2023" s="355">
        <f t="shared" si="1946"/>
        <v>0</v>
      </c>
      <c r="CO2023" s="355"/>
      <c r="CP2023" s="355">
        <f t="shared" si="1947"/>
        <v>0</v>
      </c>
      <c r="CQ2023" s="355"/>
      <c r="CS2023" s="355">
        <f t="shared" si="2166"/>
        <v>0</v>
      </c>
      <c r="CT2023" s="355"/>
      <c r="EM2023" s="355">
        <f t="shared" si="2167"/>
        <v>0</v>
      </c>
      <c r="EN2023" s="355"/>
      <c r="EP2023" s="335" t="s">
        <v>1986</v>
      </c>
      <c r="EQ2023" s="334">
        <f>P2055</f>
        <v>0</v>
      </c>
      <c r="ER2023" s="334">
        <f t="shared" ref="ER2023" si="2212">Q2055</f>
        <v>0</v>
      </c>
      <c r="ES2023" s="334">
        <f t="shared" ref="ES2023" si="2213">R2055</f>
        <v>0</v>
      </c>
      <c r="ET2023" s="334">
        <f t="shared" ref="ET2023" si="2214">S2055</f>
        <v>0</v>
      </c>
      <c r="EU2023" s="334">
        <f t="shared" ref="EU2023" si="2215">T2055</f>
        <v>0</v>
      </c>
      <c r="EV2023" s="334">
        <f t="shared" ref="EV2023" si="2216">U2055</f>
        <v>0</v>
      </c>
      <c r="EW2023" s="334">
        <f t="shared" ref="EW2023" si="2217">V2055</f>
        <v>0</v>
      </c>
      <c r="EX2023" s="334">
        <f t="shared" ref="EX2023" si="2218">W2055</f>
        <v>0</v>
      </c>
      <c r="EY2023" s="334">
        <f t="shared" ref="EY2023" si="2219">X2055</f>
        <v>0</v>
      </c>
      <c r="EZ2023" s="334">
        <f t="shared" ref="EZ2023" si="2220">Y2055</f>
        <v>0</v>
      </c>
      <c r="FA2023" s="334">
        <f t="shared" ref="FA2023" si="2221">Z2055</f>
        <v>0</v>
      </c>
      <c r="FB2023" s="334">
        <f t="shared" ref="FB2023" si="2222">AA2055</f>
        <v>0</v>
      </c>
      <c r="FC2023" s="334">
        <f t="shared" ref="FC2023" si="2223">AB2055</f>
        <v>0</v>
      </c>
      <c r="FD2023" s="334">
        <f t="shared" ref="FD2023" si="2224">AC2055</f>
        <v>0</v>
      </c>
      <c r="FE2023" s="334">
        <f t="shared" ref="FE2023" si="2225">AD2055</f>
        <v>0</v>
      </c>
    </row>
    <row r="2024" spans="3:161">
      <c r="C2024" s="613"/>
      <c r="D2024" s="538"/>
      <c r="E2024" s="539"/>
      <c r="F2024" s="540"/>
      <c r="G2024" s="519" t="s">
        <v>279</v>
      </c>
      <c r="H2024" s="520"/>
      <c r="I2024" s="301"/>
      <c r="J2024" s="601" t="s">
        <v>280</v>
      </c>
      <c r="K2024" s="601"/>
      <c r="L2024" s="601"/>
      <c r="M2024" s="601"/>
      <c r="N2024" s="602"/>
      <c r="O2024" s="307"/>
      <c r="P2024" s="307"/>
      <c r="Q2024" s="307"/>
      <c r="R2024" s="307"/>
      <c r="S2024" s="307"/>
      <c r="T2024" s="307"/>
      <c r="U2024" s="307"/>
      <c r="V2024" s="307"/>
      <c r="W2024" s="307"/>
      <c r="X2024" s="307"/>
      <c r="Y2024" s="307"/>
      <c r="Z2024" s="307"/>
      <c r="AA2024" s="307"/>
      <c r="AB2024" s="307"/>
      <c r="AC2024" s="307"/>
      <c r="AD2024" s="307"/>
      <c r="AH2024" s="355">
        <f t="shared" si="1920"/>
        <v>0</v>
      </c>
      <c r="AI2024" s="355"/>
      <c r="AJ2024" s="355">
        <f t="shared" si="1921"/>
        <v>0</v>
      </c>
      <c r="AK2024" s="355"/>
      <c r="AL2024" s="355">
        <f t="shared" si="1922"/>
        <v>0</v>
      </c>
      <c r="AM2024" s="355"/>
      <c r="AN2024" s="355">
        <f t="shared" si="1923"/>
        <v>0</v>
      </c>
      <c r="AO2024" s="355"/>
      <c r="AQ2024" s="355">
        <f t="shared" si="1924"/>
        <v>0</v>
      </c>
      <c r="AR2024" s="355"/>
      <c r="AS2024" s="355">
        <f t="shared" si="1925"/>
        <v>0</v>
      </c>
      <c r="AT2024" s="355"/>
      <c r="AU2024" s="355">
        <f t="shared" si="1926"/>
        <v>0</v>
      </c>
      <c r="AV2024" s="355"/>
      <c r="AW2024" s="355">
        <f t="shared" si="1927"/>
        <v>0</v>
      </c>
      <c r="AX2024" s="355"/>
      <c r="AZ2024" s="355">
        <f t="shared" si="1928"/>
        <v>0</v>
      </c>
      <c r="BA2024" s="355"/>
      <c r="BB2024" s="355">
        <f t="shared" si="1929"/>
        <v>0</v>
      </c>
      <c r="BC2024" s="355"/>
      <c r="BD2024" s="355">
        <f t="shared" si="1930"/>
        <v>0</v>
      </c>
      <c r="BE2024" s="355"/>
      <c r="BF2024" s="355">
        <f t="shared" si="1931"/>
        <v>0</v>
      </c>
      <c r="BG2024" s="355"/>
      <c r="BI2024" s="355">
        <f t="shared" si="1932"/>
        <v>0</v>
      </c>
      <c r="BJ2024" s="355"/>
      <c r="BK2024" s="355">
        <f t="shared" si="1933"/>
        <v>0</v>
      </c>
      <c r="BL2024" s="355"/>
      <c r="BM2024" s="355">
        <f t="shared" si="1934"/>
        <v>0</v>
      </c>
      <c r="BN2024" s="355"/>
      <c r="BO2024" s="355">
        <f t="shared" si="1935"/>
        <v>0</v>
      </c>
      <c r="BP2024" s="355"/>
      <c r="BR2024" s="355">
        <f t="shared" si="1936"/>
        <v>0</v>
      </c>
      <c r="BS2024" s="355"/>
      <c r="BT2024" s="355">
        <f t="shared" si="1937"/>
        <v>0</v>
      </c>
      <c r="BU2024" s="355"/>
      <c r="BV2024" s="355">
        <f t="shared" si="1938"/>
        <v>0</v>
      </c>
      <c r="BW2024" s="355"/>
      <c r="BX2024" s="355">
        <f t="shared" si="1939"/>
        <v>0</v>
      </c>
      <c r="BY2024" s="355"/>
      <c r="CA2024" s="355">
        <f t="shared" si="1940"/>
        <v>0</v>
      </c>
      <c r="CB2024" s="355"/>
      <c r="CC2024" s="355">
        <f t="shared" si="1941"/>
        <v>0</v>
      </c>
      <c r="CD2024" s="355"/>
      <c r="CE2024" s="355">
        <f t="shared" si="1942"/>
        <v>0</v>
      </c>
      <c r="CF2024" s="355"/>
      <c r="CG2024" s="355">
        <f t="shared" si="1943"/>
        <v>0</v>
      </c>
      <c r="CH2024" s="355"/>
      <c r="CJ2024" s="355">
        <f t="shared" si="1944"/>
        <v>0</v>
      </c>
      <c r="CK2024" s="355"/>
      <c r="CL2024" s="355">
        <f t="shared" si="1945"/>
        <v>0</v>
      </c>
      <c r="CM2024" s="355"/>
      <c r="CN2024" s="355">
        <f t="shared" si="1946"/>
        <v>0</v>
      </c>
      <c r="CO2024" s="355"/>
      <c r="CP2024" s="355">
        <f t="shared" si="1947"/>
        <v>0</v>
      </c>
      <c r="CQ2024" s="355"/>
      <c r="CS2024" s="355">
        <f t="shared" si="2166"/>
        <v>0</v>
      </c>
      <c r="CT2024" s="355"/>
      <c r="EM2024" s="355">
        <f t="shared" si="2167"/>
        <v>0</v>
      </c>
      <c r="EN2024" s="355"/>
      <c r="EP2024" s="335" t="s">
        <v>1987</v>
      </c>
      <c r="EQ2024" s="334">
        <f>COUNTIF(P2056:P2060,"NS")</f>
        <v>0</v>
      </c>
      <c r="ER2024" s="334">
        <f t="shared" ref="ER2024" si="2226">COUNTIF(Q2056:Q2060,"NS")</f>
        <v>0</v>
      </c>
      <c r="ES2024" s="334">
        <f t="shared" ref="ES2024" si="2227">COUNTIF(R2056:R2060,"NS")</f>
        <v>0</v>
      </c>
      <c r="ET2024" s="334">
        <f t="shared" ref="ET2024" si="2228">COUNTIF(S2056:S2060,"NS")</f>
        <v>0</v>
      </c>
      <c r="EU2024" s="334">
        <f t="shared" ref="EU2024" si="2229">COUNTIF(T2056:T2060,"NS")</f>
        <v>0</v>
      </c>
      <c r="EV2024" s="334">
        <f t="shared" ref="EV2024" si="2230">COUNTIF(U2056:U2060,"NS")</f>
        <v>0</v>
      </c>
      <c r="EW2024" s="334">
        <f t="shared" ref="EW2024" si="2231">COUNTIF(V2056:V2060,"NS")</f>
        <v>0</v>
      </c>
      <c r="EX2024" s="334">
        <f t="shared" ref="EX2024" si="2232">COUNTIF(W2056:W2060,"NS")</f>
        <v>0</v>
      </c>
      <c r="EY2024" s="334">
        <f t="shared" ref="EY2024" si="2233">COUNTIF(X2056:X2060,"NS")</f>
        <v>0</v>
      </c>
      <c r="EZ2024" s="334">
        <f t="shared" ref="EZ2024" si="2234">COUNTIF(Y2056:Y2060,"NS")</f>
        <v>0</v>
      </c>
      <c r="FA2024" s="334">
        <f t="shared" ref="FA2024" si="2235">COUNTIF(Z2056:Z2060,"NS")</f>
        <v>0</v>
      </c>
      <c r="FB2024" s="334">
        <f t="shared" ref="FB2024" si="2236">COUNTIF(AA2056:AA2060,"NS")</f>
        <v>0</v>
      </c>
      <c r="FC2024" s="334">
        <f t="shared" ref="FC2024" si="2237">COUNTIF(AB2056:AB2060,"NS")</f>
        <v>0</v>
      </c>
      <c r="FD2024" s="334">
        <f t="shared" ref="FD2024" si="2238">COUNTIF(AC2056:AC2060,"NS")</f>
        <v>0</v>
      </c>
      <c r="FE2024" s="334">
        <f t="shared" ref="FE2024" si="2239">COUNTIF(AD2056:AD2060,"NS")</f>
        <v>0</v>
      </c>
    </row>
    <row r="2025" spans="3:161">
      <c r="C2025" s="613"/>
      <c r="D2025" s="538"/>
      <c r="E2025" s="539"/>
      <c r="F2025" s="540"/>
      <c r="G2025" s="519" t="s">
        <v>281</v>
      </c>
      <c r="H2025" s="520"/>
      <c r="I2025" s="301"/>
      <c r="J2025" s="601" t="s">
        <v>282</v>
      </c>
      <c r="K2025" s="601"/>
      <c r="L2025" s="601"/>
      <c r="M2025" s="601"/>
      <c r="N2025" s="602"/>
      <c r="O2025" s="307"/>
      <c r="P2025" s="307"/>
      <c r="Q2025" s="307"/>
      <c r="R2025" s="307"/>
      <c r="S2025" s="307"/>
      <c r="T2025" s="307"/>
      <c r="U2025" s="307"/>
      <c r="V2025" s="307"/>
      <c r="W2025" s="307"/>
      <c r="X2025" s="307"/>
      <c r="Y2025" s="307"/>
      <c r="Z2025" s="307"/>
      <c r="AA2025" s="307"/>
      <c r="AB2025" s="307"/>
      <c r="AC2025" s="307"/>
      <c r="AD2025" s="307"/>
      <c r="AH2025" s="355">
        <f t="shared" si="1920"/>
        <v>0</v>
      </c>
      <c r="AI2025" s="355"/>
      <c r="AJ2025" s="355">
        <f t="shared" si="1921"/>
        <v>0</v>
      </c>
      <c r="AK2025" s="355"/>
      <c r="AL2025" s="355">
        <f t="shared" si="1922"/>
        <v>0</v>
      </c>
      <c r="AM2025" s="355"/>
      <c r="AN2025" s="355">
        <f t="shared" si="1923"/>
        <v>0</v>
      </c>
      <c r="AO2025" s="355"/>
      <c r="AQ2025" s="355">
        <f t="shared" si="1924"/>
        <v>0</v>
      </c>
      <c r="AR2025" s="355"/>
      <c r="AS2025" s="355">
        <f t="shared" si="1925"/>
        <v>0</v>
      </c>
      <c r="AT2025" s="355"/>
      <c r="AU2025" s="355">
        <f t="shared" si="1926"/>
        <v>0</v>
      </c>
      <c r="AV2025" s="355"/>
      <c r="AW2025" s="355">
        <f t="shared" si="1927"/>
        <v>0</v>
      </c>
      <c r="AX2025" s="355"/>
      <c r="AZ2025" s="355">
        <f t="shared" si="1928"/>
        <v>0</v>
      </c>
      <c r="BA2025" s="355"/>
      <c r="BB2025" s="355">
        <f t="shared" si="1929"/>
        <v>0</v>
      </c>
      <c r="BC2025" s="355"/>
      <c r="BD2025" s="355">
        <f t="shared" si="1930"/>
        <v>0</v>
      </c>
      <c r="BE2025" s="355"/>
      <c r="BF2025" s="355">
        <f t="shared" si="1931"/>
        <v>0</v>
      </c>
      <c r="BG2025" s="355"/>
      <c r="BI2025" s="355">
        <f t="shared" si="1932"/>
        <v>0</v>
      </c>
      <c r="BJ2025" s="355"/>
      <c r="BK2025" s="355">
        <f t="shared" si="1933"/>
        <v>0</v>
      </c>
      <c r="BL2025" s="355"/>
      <c r="BM2025" s="355">
        <f t="shared" si="1934"/>
        <v>0</v>
      </c>
      <c r="BN2025" s="355"/>
      <c r="BO2025" s="355">
        <f t="shared" si="1935"/>
        <v>0</v>
      </c>
      <c r="BP2025" s="355"/>
      <c r="BR2025" s="355">
        <f t="shared" si="1936"/>
        <v>0</v>
      </c>
      <c r="BS2025" s="355"/>
      <c r="BT2025" s="355">
        <f t="shared" si="1937"/>
        <v>0</v>
      </c>
      <c r="BU2025" s="355"/>
      <c r="BV2025" s="355">
        <f t="shared" si="1938"/>
        <v>0</v>
      </c>
      <c r="BW2025" s="355"/>
      <c r="BX2025" s="355">
        <f t="shared" si="1939"/>
        <v>0</v>
      </c>
      <c r="BY2025" s="355"/>
      <c r="CA2025" s="355">
        <f t="shared" si="1940"/>
        <v>0</v>
      </c>
      <c r="CB2025" s="355"/>
      <c r="CC2025" s="355">
        <f t="shared" si="1941"/>
        <v>0</v>
      </c>
      <c r="CD2025" s="355"/>
      <c r="CE2025" s="355">
        <f t="shared" si="1942"/>
        <v>0</v>
      </c>
      <c r="CF2025" s="355"/>
      <c r="CG2025" s="355">
        <f t="shared" si="1943"/>
        <v>0</v>
      </c>
      <c r="CH2025" s="355"/>
      <c r="CJ2025" s="355">
        <f t="shared" si="1944"/>
        <v>0</v>
      </c>
      <c r="CK2025" s="355"/>
      <c r="CL2025" s="355">
        <f t="shared" si="1945"/>
        <v>0</v>
      </c>
      <c r="CM2025" s="355"/>
      <c r="CN2025" s="355">
        <f t="shared" si="1946"/>
        <v>0</v>
      </c>
      <c r="CO2025" s="355"/>
      <c r="CP2025" s="355">
        <f t="shared" si="1947"/>
        <v>0</v>
      </c>
      <c r="CQ2025" s="355"/>
      <c r="CS2025" s="355">
        <f t="shared" si="2166"/>
        <v>0</v>
      </c>
      <c r="CT2025" s="355"/>
      <c r="EM2025" s="355">
        <f t="shared" si="2167"/>
        <v>0</v>
      </c>
      <c r="EN2025" s="355"/>
      <c r="EP2025" s="335" t="s">
        <v>1988</v>
      </c>
      <c r="EQ2025" s="334">
        <f>SUM(P2056:P2060)</f>
        <v>0</v>
      </c>
      <c r="ER2025" s="334">
        <f t="shared" ref="ER2025" si="2240">SUM(Q2056:Q2060)</f>
        <v>0</v>
      </c>
      <c r="ES2025" s="334">
        <f t="shared" ref="ES2025" si="2241">SUM(R2056:R2060)</f>
        <v>0</v>
      </c>
      <c r="ET2025" s="334">
        <f t="shared" ref="ET2025" si="2242">SUM(S2056:S2060)</f>
        <v>0</v>
      </c>
      <c r="EU2025" s="334">
        <f t="shared" ref="EU2025" si="2243">SUM(T2056:T2060)</f>
        <v>0</v>
      </c>
      <c r="EV2025" s="334">
        <f t="shared" ref="EV2025" si="2244">SUM(U2056:U2060)</f>
        <v>0</v>
      </c>
      <c r="EW2025" s="334">
        <f t="shared" ref="EW2025" si="2245">SUM(V2056:V2060)</f>
        <v>0</v>
      </c>
      <c r="EX2025" s="334">
        <f t="shared" ref="EX2025" si="2246">SUM(W2056:W2060)</f>
        <v>0</v>
      </c>
      <c r="EY2025" s="334">
        <f t="shared" ref="EY2025" si="2247">SUM(X2056:X2060)</f>
        <v>0</v>
      </c>
      <c r="EZ2025" s="334">
        <f t="shared" ref="EZ2025" si="2248">SUM(Y2056:Y2060)</f>
        <v>0</v>
      </c>
      <c r="FA2025" s="334">
        <f t="shared" ref="FA2025" si="2249">SUM(Z2056:Z2060)</f>
        <v>0</v>
      </c>
      <c r="FB2025" s="334">
        <f t="shared" ref="FB2025" si="2250">SUM(AA2056:AA2060)</f>
        <v>0</v>
      </c>
      <c r="FC2025" s="334">
        <f t="shared" ref="FC2025" si="2251">SUM(AB2056:AB2060)</f>
        <v>0</v>
      </c>
      <c r="FD2025" s="334">
        <f t="shared" ref="FD2025" si="2252">SUM(AC2056:AC2060)</f>
        <v>0</v>
      </c>
      <c r="FE2025" s="334">
        <f t="shared" ref="FE2025" si="2253">SUM(AD2056:AD2060)</f>
        <v>0</v>
      </c>
    </row>
    <row r="2026" spans="3:161">
      <c r="C2026" s="613"/>
      <c r="D2026" s="538"/>
      <c r="E2026" s="539"/>
      <c r="F2026" s="540"/>
      <c r="G2026" s="519" t="s">
        <v>283</v>
      </c>
      <c r="H2026" s="520"/>
      <c r="I2026" s="301"/>
      <c r="J2026" s="601" t="s">
        <v>284</v>
      </c>
      <c r="K2026" s="601"/>
      <c r="L2026" s="601"/>
      <c r="M2026" s="601"/>
      <c r="N2026" s="602"/>
      <c r="O2026" s="307"/>
      <c r="P2026" s="307"/>
      <c r="Q2026" s="307"/>
      <c r="R2026" s="307"/>
      <c r="S2026" s="307"/>
      <c r="T2026" s="307"/>
      <c r="U2026" s="307"/>
      <c r="V2026" s="307"/>
      <c r="W2026" s="307"/>
      <c r="X2026" s="307"/>
      <c r="Y2026" s="307"/>
      <c r="Z2026" s="307"/>
      <c r="AA2026" s="307"/>
      <c r="AB2026" s="307"/>
      <c r="AC2026" s="307"/>
      <c r="AD2026" s="307"/>
      <c r="AH2026" s="355">
        <f t="shared" si="1920"/>
        <v>0</v>
      </c>
      <c r="AI2026" s="355"/>
      <c r="AJ2026" s="355">
        <f t="shared" si="1921"/>
        <v>0</v>
      </c>
      <c r="AK2026" s="355"/>
      <c r="AL2026" s="355">
        <f t="shared" si="1922"/>
        <v>0</v>
      </c>
      <c r="AM2026" s="355"/>
      <c r="AN2026" s="355">
        <f t="shared" si="1923"/>
        <v>0</v>
      </c>
      <c r="AO2026" s="355"/>
      <c r="AQ2026" s="355">
        <f t="shared" si="1924"/>
        <v>0</v>
      </c>
      <c r="AR2026" s="355"/>
      <c r="AS2026" s="355">
        <f t="shared" si="1925"/>
        <v>0</v>
      </c>
      <c r="AT2026" s="355"/>
      <c r="AU2026" s="355">
        <f t="shared" si="1926"/>
        <v>0</v>
      </c>
      <c r="AV2026" s="355"/>
      <c r="AW2026" s="355">
        <f t="shared" si="1927"/>
        <v>0</v>
      </c>
      <c r="AX2026" s="355"/>
      <c r="AZ2026" s="355">
        <f t="shared" si="1928"/>
        <v>0</v>
      </c>
      <c r="BA2026" s="355"/>
      <c r="BB2026" s="355">
        <f t="shared" si="1929"/>
        <v>0</v>
      </c>
      <c r="BC2026" s="355"/>
      <c r="BD2026" s="355">
        <f t="shared" si="1930"/>
        <v>0</v>
      </c>
      <c r="BE2026" s="355"/>
      <c r="BF2026" s="355">
        <f t="shared" si="1931"/>
        <v>0</v>
      </c>
      <c r="BG2026" s="355"/>
      <c r="BI2026" s="355">
        <f t="shared" si="1932"/>
        <v>0</v>
      </c>
      <c r="BJ2026" s="355"/>
      <c r="BK2026" s="355">
        <f t="shared" si="1933"/>
        <v>0</v>
      </c>
      <c r="BL2026" s="355"/>
      <c r="BM2026" s="355">
        <f t="shared" si="1934"/>
        <v>0</v>
      </c>
      <c r="BN2026" s="355"/>
      <c r="BO2026" s="355">
        <f t="shared" si="1935"/>
        <v>0</v>
      </c>
      <c r="BP2026" s="355"/>
      <c r="BR2026" s="355">
        <f t="shared" si="1936"/>
        <v>0</v>
      </c>
      <c r="BS2026" s="355"/>
      <c r="BT2026" s="355">
        <f t="shared" si="1937"/>
        <v>0</v>
      </c>
      <c r="BU2026" s="355"/>
      <c r="BV2026" s="355">
        <f t="shared" si="1938"/>
        <v>0</v>
      </c>
      <c r="BW2026" s="355"/>
      <c r="BX2026" s="355">
        <f t="shared" si="1939"/>
        <v>0</v>
      </c>
      <c r="BY2026" s="355"/>
      <c r="CA2026" s="355">
        <f t="shared" si="1940"/>
        <v>0</v>
      </c>
      <c r="CB2026" s="355"/>
      <c r="CC2026" s="355">
        <f t="shared" si="1941"/>
        <v>0</v>
      </c>
      <c r="CD2026" s="355"/>
      <c r="CE2026" s="355">
        <f t="shared" si="1942"/>
        <v>0</v>
      </c>
      <c r="CF2026" s="355"/>
      <c r="CG2026" s="355">
        <f t="shared" si="1943"/>
        <v>0</v>
      </c>
      <c r="CH2026" s="355"/>
      <c r="CJ2026" s="355">
        <f t="shared" si="1944"/>
        <v>0</v>
      </c>
      <c r="CK2026" s="355"/>
      <c r="CL2026" s="355">
        <f t="shared" si="1945"/>
        <v>0</v>
      </c>
      <c r="CM2026" s="355"/>
      <c r="CN2026" s="355">
        <f t="shared" si="1946"/>
        <v>0</v>
      </c>
      <c r="CO2026" s="355"/>
      <c r="CP2026" s="355">
        <f t="shared" si="1947"/>
        <v>0</v>
      </c>
      <c r="CQ2026" s="355"/>
      <c r="CS2026" s="355">
        <f t="shared" si="2166"/>
        <v>0</v>
      </c>
      <c r="CT2026" s="355"/>
      <c r="EM2026" s="355">
        <f t="shared" si="2167"/>
        <v>0</v>
      </c>
      <c r="EN2026" s="355"/>
      <c r="EP2026" s="335" t="s">
        <v>1989</v>
      </c>
      <c r="EQ2026" s="345">
        <f>IF($AH$1976=2640,0,IF(OR(AND(EQ2023=0,EQ2024&gt;0),AND(EQ2023="NS",EQ2025&gt;0),AND(EQ2023="NS",EQ2025=0,EQ2024=0)),1,IF(OR(AND(EQ2024&gt;=2,EQ2025&lt;EQ2023),AND(EQ2023="NS",EQ2025=0,EQ2024&gt;0),EQ2023=EQ2025),0,1)))</f>
        <v>0</v>
      </c>
      <c r="ER2026" s="345">
        <f t="shared" ref="ER2026:FE2026" si="2254">IF($AH$1976=2640,0,IF(OR(AND(ER2023=0,ER2024&gt;0),AND(ER2023="NS",ER2025&gt;0),AND(ER2023="NS",ER2025=0,ER2024=0)),1,IF(OR(AND(ER2024&gt;=2,ER2025&lt;ER2023),AND(ER2023="NS",ER2025=0,ER2024&gt;0),ER2023=ER2025),0,1)))</f>
        <v>0</v>
      </c>
      <c r="ES2026" s="345">
        <f t="shared" si="2254"/>
        <v>0</v>
      </c>
      <c r="ET2026" s="345">
        <f t="shared" si="2254"/>
        <v>0</v>
      </c>
      <c r="EU2026" s="345">
        <f t="shared" si="2254"/>
        <v>0</v>
      </c>
      <c r="EV2026" s="345">
        <f t="shared" si="2254"/>
        <v>0</v>
      </c>
      <c r="EW2026" s="345">
        <f t="shared" si="2254"/>
        <v>0</v>
      </c>
      <c r="EX2026" s="345">
        <f t="shared" si="2254"/>
        <v>0</v>
      </c>
      <c r="EY2026" s="345">
        <f t="shared" si="2254"/>
        <v>0</v>
      </c>
      <c r="EZ2026" s="345">
        <f t="shared" si="2254"/>
        <v>0</v>
      </c>
      <c r="FA2026" s="345">
        <f t="shared" si="2254"/>
        <v>0</v>
      </c>
      <c r="FB2026" s="345">
        <f t="shared" si="2254"/>
        <v>0</v>
      </c>
      <c r="FC2026" s="345">
        <f t="shared" si="2254"/>
        <v>0</v>
      </c>
      <c r="FD2026" s="345">
        <f t="shared" si="2254"/>
        <v>0</v>
      </c>
      <c r="FE2026" s="345">
        <f t="shared" si="2254"/>
        <v>0</v>
      </c>
    </row>
    <row r="2027" spans="3:161">
      <c r="C2027" s="613"/>
      <c r="D2027" s="538"/>
      <c r="E2027" s="539"/>
      <c r="F2027" s="540"/>
      <c r="G2027" s="519" t="s">
        <v>285</v>
      </c>
      <c r="H2027" s="520"/>
      <c r="I2027" s="301"/>
      <c r="J2027" s="601" t="s">
        <v>286</v>
      </c>
      <c r="K2027" s="601"/>
      <c r="L2027" s="601"/>
      <c r="M2027" s="601"/>
      <c r="N2027" s="602"/>
      <c r="O2027" s="307"/>
      <c r="P2027" s="307"/>
      <c r="Q2027" s="307"/>
      <c r="R2027" s="307"/>
      <c r="S2027" s="307"/>
      <c r="T2027" s="307"/>
      <c r="U2027" s="307"/>
      <c r="V2027" s="307"/>
      <c r="W2027" s="307"/>
      <c r="X2027" s="307"/>
      <c r="Y2027" s="307"/>
      <c r="Z2027" s="307"/>
      <c r="AA2027" s="307"/>
      <c r="AB2027" s="307"/>
      <c r="AC2027" s="307"/>
      <c r="AD2027" s="307"/>
      <c r="AH2027" s="355">
        <f t="shared" si="1920"/>
        <v>0</v>
      </c>
      <c r="AI2027" s="355"/>
      <c r="AJ2027" s="355">
        <f t="shared" si="1921"/>
        <v>0</v>
      </c>
      <c r="AK2027" s="355"/>
      <c r="AL2027" s="355">
        <f t="shared" si="1922"/>
        <v>0</v>
      </c>
      <c r="AM2027" s="355"/>
      <c r="AN2027" s="355">
        <f t="shared" si="1923"/>
        <v>0</v>
      </c>
      <c r="AO2027" s="355"/>
      <c r="AQ2027" s="355">
        <f t="shared" si="1924"/>
        <v>0</v>
      </c>
      <c r="AR2027" s="355"/>
      <c r="AS2027" s="355">
        <f t="shared" si="1925"/>
        <v>0</v>
      </c>
      <c r="AT2027" s="355"/>
      <c r="AU2027" s="355">
        <f t="shared" si="1926"/>
        <v>0</v>
      </c>
      <c r="AV2027" s="355"/>
      <c r="AW2027" s="355">
        <f t="shared" si="1927"/>
        <v>0</v>
      </c>
      <c r="AX2027" s="355"/>
      <c r="AZ2027" s="355">
        <f t="shared" si="1928"/>
        <v>0</v>
      </c>
      <c r="BA2027" s="355"/>
      <c r="BB2027" s="355">
        <f t="shared" si="1929"/>
        <v>0</v>
      </c>
      <c r="BC2027" s="355"/>
      <c r="BD2027" s="355">
        <f t="shared" si="1930"/>
        <v>0</v>
      </c>
      <c r="BE2027" s="355"/>
      <c r="BF2027" s="355">
        <f t="shared" si="1931"/>
        <v>0</v>
      </c>
      <c r="BG2027" s="355"/>
      <c r="BI2027" s="355">
        <f t="shared" si="1932"/>
        <v>0</v>
      </c>
      <c r="BJ2027" s="355"/>
      <c r="BK2027" s="355">
        <f t="shared" si="1933"/>
        <v>0</v>
      </c>
      <c r="BL2027" s="355"/>
      <c r="BM2027" s="355">
        <f t="shared" si="1934"/>
        <v>0</v>
      </c>
      <c r="BN2027" s="355"/>
      <c r="BO2027" s="355">
        <f t="shared" si="1935"/>
        <v>0</v>
      </c>
      <c r="BP2027" s="355"/>
      <c r="BR2027" s="355">
        <f t="shared" si="1936"/>
        <v>0</v>
      </c>
      <c r="BS2027" s="355"/>
      <c r="BT2027" s="355">
        <f t="shared" si="1937"/>
        <v>0</v>
      </c>
      <c r="BU2027" s="355"/>
      <c r="BV2027" s="355">
        <f t="shared" si="1938"/>
        <v>0</v>
      </c>
      <c r="BW2027" s="355"/>
      <c r="BX2027" s="355">
        <f t="shared" si="1939"/>
        <v>0</v>
      </c>
      <c r="BY2027" s="355"/>
      <c r="CA2027" s="355">
        <f t="shared" si="1940"/>
        <v>0</v>
      </c>
      <c r="CB2027" s="355"/>
      <c r="CC2027" s="355">
        <f t="shared" si="1941"/>
        <v>0</v>
      </c>
      <c r="CD2027" s="355"/>
      <c r="CE2027" s="355">
        <f t="shared" si="1942"/>
        <v>0</v>
      </c>
      <c r="CF2027" s="355"/>
      <c r="CG2027" s="355">
        <f t="shared" si="1943"/>
        <v>0</v>
      </c>
      <c r="CH2027" s="355"/>
      <c r="CJ2027" s="355">
        <f t="shared" si="1944"/>
        <v>0</v>
      </c>
      <c r="CK2027" s="355"/>
      <c r="CL2027" s="355">
        <f t="shared" si="1945"/>
        <v>0</v>
      </c>
      <c r="CM2027" s="355"/>
      <c r="CN2027" s="355">
        <f t="shared" si="1946"/>
        <v>0</v>
      </c>
      <c r="CO2027" s="355"/>
      <c r="CP2027" s="355">
        <f t="shared" si="1947"/>
        <v>0</v>
      </c>
      <c r="CQ2027" s="355"/>
      <c r="CS2027" s="355">
        <f t="shared" si="2166"/>
        <v>0</v>
      </c>
      <c r="CT2027" s="355"/>
      <c r="EM2027" s="355">
        <f t="shared" si="2167"/>
        <v>0</v>
      </c>
      <c r="EN2027" s="355"/>
      <c r="EP2027" s="346"/>
      <c r="EQ2027" s="346"/>
      <c r="ER2027" s="346"/>
      <c r="ES2027" s="346"/>
      <c r="ET2027" s="346"/>
      <c r="EU2027" s="346"/>
      <c r="EV2027" s="346"/>
      <c r="EW2027" s="346"/>
      <c r="EX2027" s="346"/>
      <c r="EY2027" s="346"/>
      <c r="EZ2027" s="346"/>
      <c r="FA2027" s="346"/>
      <c r="FB2027" s="346"/>
      <c r="FC2027" s="346"/>
      <c r="FD2027" s="346"/>
      <c r="FE2027" s="334">
        <f>SUM(EQ2026:FE2026)</f>
        <v>0</v>
      </c>
    </row>
    <row r="2028" spans="3:161">
      <c r="C2028" s="613"/>
      <c r="D2028" s="538"/>
      <c r="E2028" s="539"/>
      <c r="F2028" s="540"/>
      <c r="G2028" s="519" t="s">
        <v>287</v>
      </c>
      <c r="H2028" s="520"/>
      <c r="I2028" s="302"/>
      <c r="J2028" s="604" t="s">
        <v>45</v>
      </c>
      <c r="K2028" s="604"/>
      <c r="L2028" s="604"/>
      <c r="M2028" s="604"/>
      <c r="N2028" s="605"/>
      <c r="O2028" s="307"/>
      <c r="P2028" s="307"/>
      <c r="Q2028" s="307"/>
      <c r="R2028" s="307"/>
      <c r="S2028" s="307"/>
      <c r="T2028" s="307"/>
      <c r="U2028" s="307"/>
      <c r="V2028" s="307"/>
      <c r="W2028" s="307"/>
      <c r="X2028" s="307"/>
      <c r="Y2028" s="307"/>
      <c r="Z2028" s="307"/>
      <c r="AA2028" s="307"/>
      <c r="AB2028" s="307"/>
      <c r="AC2028" s="307"/>
      <c r="AD2028" s="307"/>
      <c r="AH2028" s="355">
        <f t="shared" si="1920"/>
        <v>0</v>
      </c>
      <c r="AI2028" s="355"/>
      <c r="AJ2028" s="355">
        <f t="shared" si="1921"/>
        <v>0</v>
      </c>
      <c r="AK2028" s="355"/>
      <c r="AL2028" s="355">
        <f t="shared" si="1922"/>
        <v>0</v>
      </c>
      <c r="AM2028" s="355"/>
      <c r="AN2028" s="355">
        <f t="shared" si="1923"/>
        <v>0</v>
      </c>
      <c r="AO2028" s="355"/>
      <c r="AQ2028" s="355">
        <f t="shared" si="1924"/>
        <v>0</v>
      </c>
      <c r="AR2028" s="355"/>
      <c r="AS2028" s="355">
        <f t="shared" si="1925"/>
        <v>0</v>
      </c>
      <c r="AT2028" s="355"/>
      <c r="AU2028" s="355">
        <f t="shared" si="1926"/>
        <v>0</v>
      </c>
      <c r="AV2028" s="355"/>
      <c r="AW2028" s="355">
        <f t="shared" si="1927"/>
        <v>0</v>
      </c>
      <c r="AX2028" s="355"/>
      <c r="AZ2028" s="355">
        <f t="shared" si="1928"/>
        <v>0</v>
      </c>
      <c r="BA2028" s="355"/>
      <c r="BB2028" s="355">
        <f t="shared" si="1929"/>
        <v>0</v>
      </c>
      <c r="BC2028" s="355"/>
      <c r="BD2028" s="355">
        <f t="shared" si="1930"/>
        <v>0</v>
      </c>
      <c r="BE2028" s="355"/>
      <c r="BF2028" s="355">
        <f t="shared" si="1931"/>
        <v>0</v>
      </c>
      <c r="BG2028" s="355"/>
      <c r="BI2028" s="355">
        <f t="shared" si="1932"/>
        <v>0</v>
      </c>
      <c r="BJ2028" s="355"/>
      <c r="BK2028" s="355">
        <f t="shared" si="1933"/>
        <v>0</v>
      </c>
      <c r="BL2028" s="355"/>
      <c r="BM2028" s="355">
        <f t="shared" si="1934"/>
        <v>0</v>
      </c>
      <c r="BN2028" s="355"/>
      <c r="BO2028" s="355">
        <f t="shared" si="1935"/>
        <v>0</v>
      </c>
      <c r="BP2028" s="355"/>
      <c r="BR2028" s="355">
        <f t="shared" si="1936"/>
        <v>0</v>
      </c>
      <c r="BS2028" s="355"/>
      <c r="BT2028" s="355">
        <f t="shared" si="1937"/>
        <v>0</v>
      </c>
      <c r="BU2028" s="355"/>
      <c r="BV2028" s="355">
        <f t="shared" si="1938"/>
        <v>0</v>
      </c>
      <c r="BW2028" s="355"/>
      <c r="BX2028" s="355">
        <f t="shared" si="1939"/>
        <v>0</v>
      </c>
      <c r="BY2028" s="355"/>
      <c r="CA2028" s="355">
        <f t="shared" si="1940"/>
        <v>0</v>
      </c>
      <c r="CB2028" s="355"/>
      <c r="CC2028" s="355">
        <f t="shared" si="1941"/>
        <v>0</v>
      </c>
      <c r="CD2028" s="355"/>
      <c r="CE2028" s="355">
        <f t="shared" si="1942"/>
        <v>0</v>
      </c>
      <c r="CF2028" s="355"/>
      <c r="CG2028" s="355">
        <f t="shared" si="1943"/>
        <v>0</v>
      </c>
      <c r="CH2028" s="355"/>
      <c r="CJ2028" s="355">
        <f t="shared" si="1944"/>
        <v>0</v>
      </c>
      <c r="CK2028" s="355"/>
      <c r="CL2028" s="355">
        <f t="shared" si="1945"/>
        <v>0</v>
      </c>
      <c r="CM2028" s="355"/>
      <c r="CN2028" s="355">
        <f t="shared" si="1946"/>
        <v>0</v>
      </c>
      <c r="CO2028" s="355"/>
      <c r="CP2028" s="355">
        <f t="shared" si="1947"/>
        <v>0</v>
      </c>
      <c r="CQ2028" s="355"/>
      <c r="CS2028" s="355">
        <f t="shared" si="2166"/>
        <v>0</v>
      </c>
      <c r="CT2028" s="355"/>
      <c r="EM2028" s="355">
        <f t="shared" si="2167"/>
        <v>0</v>
      </c>
      <c r="EN2028" s="355"/>
      <c r="EP2028" s="346"/>
      <c r="EQ2028" s="346"/>
      <c r="ER2028" s="346"/>
      <c r="ES2028" s="346"/>
      <c r="ET2028" s="346"/>
      <c r="EU2028" s="346"/>
      <c r="EV2028" s="346"/>
      <c r="EW2028" s="346"/>
      <c r="EX2028" s="346"/>
      <c r="EY2028" s="346"/>
      <c r="EZ2028" s="346"/>
      <c r="FA2028" s="346"/>
      <c r="FB2028" s="346"/>
      <c r="FC2028" s="346"/>
      <c r="FD2028" s="346"/>
      <c r="FE2028" s="346"/>
    </row>
    <row r="2029" spans="3:161" ht="24" customHeight="1">
      <c r="C2029" s="613"/>
      <c r="D2029" s="538"/>
      <c r="E2029" s="539"/>
      <c r="F2029" s="540"/>
      <c r="G2029" s="518" t="s">
        <v>114</v>
      </c>
      <c r="H2029" s="518"/>
      <c r="I2029" s="611" t="s">
        <v>288</v>
      </c>
      <c r="J2029" s="611"/>
      <c r="K2029" s="611"/>
      <c r="L2029" s="611"/>
      <c r="M2029" s="611"/>
      <c r="N2029" s="611"/>
      <c r="O2029" s="307"/>
      <c r="P2029" s="307"/>
      <c r="Q2029" s="307"/>
      <c r="R2029" s="307"/>
      <c r="S2029" s="307"/>
      <c r="T2029" s="307"/>
      <c r="U2029" s="307"/>
      <c r="V2029" s="307"/>
      <c r="W2029" s="307"/>
      <c r="X2029" s="307"/>
      <c r="Y2029" s="307"/>
      <c r="Z2029" s="307"/>
      <c r="AA2029" s="307"/>
      <c r="AB2029" s="307"/>
      <c r="AC2029" s="307"/>
      <c r="AD2029" s="307"/>
      <c r="AH2029" s="355">
        <f t="shared" si="1920"/>
        <v>0</v>
      </c>
      <c r="AI2029" s="355"/>
      <c r="AJ2029" s="355">
        <f t="shared" si="1921"/>
        <v>0</v>
      </c>
      <c r="AK2029" s="355"/>
      <c r="AL2029" s="355">
        <f t="shared" si="1922"/>
        <v>0</v>
      </c>
      <c r="AM2029" s="355"/>
      <c r="AN2029" s="355">
        <f t="shared" si="1923"/>
        <v>0</v>
      </c>
      <c r="AO2029" s="355"/>
      <c r="AQ2029" s="355">
        <f t="shared" si="1924"/>
        <v>0</v>
      </c>
      <c r="AR2029" s="355"/>
      <c r="AS2029" s="355">
        <f t="shared" si="1925"/>
        <v>0</v>
      </c>
      <c r="AT2029" s="355"/>
      <c r="AU2029" s="355">
        <f t="shared" si="1926"/>
        <v>0</v>
      </c>
      <c r="AV2029" s="355"/>
      <c r="AW2029" s="355">
        <f t="shared" si="1927"/>
        <v>0</v>
      </c>
      <c r="AX2029" s="355"/>
      <c r="AZ2029" s="355">
        <f t="shared" si="1928"/>
        <v>0</v>
      </c>
      <c r="BA2029" s="355"/>
      <c r="BB2029" s="355">
        <f t="shared" si="1929"/>
        <v>0</v>
      </c>
      <c r="BC2029" s="355"/>
      <c r="BD2029" s="355">
        <f t="shared" si="1930"/>
        <v>0</v>
      </c>
      <c r="BE2029" s="355"/>
      <c r="BF2029" s="355">
        <f t="shared" si="1931"/>
        <v>0</v>
      </c>
      <c r="BG2029" s="355"/>
      <c r="BI2029" s="355">
        <f t="shared" si="1932"/>
        <v>0</v>
      </c>
      <c r="BJ2029" s="355"/>
      <c r="BK2029" s="355">
        <f t="shared" si="1933"/>
        <v>0</v>
      </c>
      <c r="BL2029" s="355"/>
      <c r="BM2029" s="355">
        <f t="shared" si="1934"/>
        <v>0</v>
      </c>
      <c r="BN2029" s="355"/>
      <c r="BO2029" s="355">
        <f t="shared" si="1935"/>
        <v>0</v>
      </c>
      <c r="BP2029" s="355"/>
      <c r="BR2029" s="355">
        <f t="shared" si="1936"/>
        <v>0</v>
      </c>
      <c r="BS2029" s="355"/>
      <c r="BT2029" s="355">
        <f t="shared" si="1937"/>
        <v>0</v>
      </c>
      <c r="BU2029" s="355"/>
      <c r="BV2029" s="355">
        <f t="shared" si="1938"/>
        <v>0</v>
      </c>
      <c r="BW2029" s="355"/>
      <c r="BX2029" s="355">
        <f t="shared" si="1939"/>
        <v>0</v>
      </c>
      <c r="BY2029" s="355"/>
      <c r="CA2029" s="355">
        <f t="shared" si="1940"/>
        <v>0</v>
      </c>
      <c r="CB2029" s="355"/>
      <c r="CC2029" s="355">
        <f t="shared" si="1941"/>
        <v>0</v>
      </c>
      <c r="CD2029" s="355"/>
      <c r="CE2029" s="355">
        <f t="shared" si="1942"/>
        <v>0</v>
      </c>
      <c r="CF2029" s="355"/>
      <c r="CG2029" s="355">
        <f t="shared" si="1943"/>
        <v>0</v>
      </c>
      <c r="CH2029" s="355"/>
      <c r="CJ2029" s="355">
        <f t="shared" si="1944"/>
        <v>0</v>
      </c>
      <c r="CK2029" s="355"/>
      <c r="CL2029" s="355">
        <f t="shared" si="1945"/>
        <v>0</v>
      </c>
      <c r="CM2029" s="355"/>
      <c r="CN2029" s="355">
        <f t="shared" si="1946"/>
        <v>0</v>
      </c>
      <c r="CO2029" s="355"/>
      <c r="CP2029" s="355">
        <f t="shared" si="1947"/>
        <v>0</v>
      </c>
      <c r="CQ2029" s="355"/>
      <c r="CS2029" s="355">
        <f t="shared" si="2166"/>
        <v>0</v>
      </c>
      <c r="CT2029" s="355"/>
      <c r="EM2029" s="355">
        <f t="shared" si="2167"/>
        <v>0</v>
      </c>
      <c r="EN2029" s="355"/>
      <c r="EP2029" s="445">
        <v>7.01</v>
      </c>
      <c r="EQ2029" s="445"/>
      <c r="ER2029" s="445"/>
      <c r="ES2029" s="445"/>
      <c r="ET2029" s="445"/>
      <c r="EU2029" s="445"/>
      <c r="EV2029" s="445"/>
      <c r="EW2029" s="445"/>
      <c r="EX2029" s="445"/>
      <c r="EY2029" s="445"/>
      <c r="EZ2029" s="445"/>
      <c r="FA2029" s="445"/>
      <c r="FB2029" s="445"/>
      <c r="FC2029" s="445"/>
      <c r="FD2029" s="445"/>
      <c r="FE2029" s="445"/>
    </row>
    <row r="2030" spans="3:161" ht="36" customHeight="1">
      <c r="C2030" s="613"/>
      <c r="D2030" s="538"/>
      <c r="E2030" s="539"/>
      <c r="F2030" s="540"/>
      <c r="G2030" s="519" t="s">
        <v>289</v>
      </c>
      <c r="H2030" s="520"/>
      <c r="I2030" s="300"/>
      <c r="J2030" s="606" t="s">
        <v>290</v>
      </c>
      <c r="K2030" s="606"/>
      <c r="L2030" s="606"/>
      <c r="M2030" s="606"/>
      <c r="N2030" s="607"/>
      <c r="O2030" s="307"/>
      <c r="P2030" s="307"/>
      <c r="Q2030" s="307"/>
      <c r="R2030" s="307"/>
      <c r="S2030" s="307"/>
      <c r="T2030" s="307"/>
      <c r="U2030" s="307"/>
      <c r="V2030" s="307"/>
      <c r="W2030" s="307"/>
      <c r="X2030" s="307"/>
      <c r="Y2030" s="307"/>
      <c r="Z2030" s="307"/>
      <c r="AA2030" s="307"/>
      <c r="AB2030" s="307"/>
      <c r="AC2030" s="307"/>
      <c r="AD2030" s="307"/>
      <c r="AH2030" s="355">
        <f t="shared" si="1920"/>
        <v>0</v>
      </c>
      <c r="AI2030" s="355"/>
      <c r="AJ2030" s="355">
        <f t="shared" si="1921"/>
        <v>0</v>
      </c>
      <c r="AK2030" s="355"/>
      <c r="AL2030" s="355">
        <f t="shared" si="1922"/>
        <v>0</v>
      </c>
      <c r="AM2030" s="355"/>
      <c r="AN2030" s="355">
        <f t="shared" si="1923"/>
        <v>0</v>
      </c>
      <c r="AO2030" s="355"/>
      <c r="AQ2030" s="355">
        <f t="shared" si="1924"/>
        <v>0</v>
      </c>
      <c r="AR2030" s="355"/>
      <c r="AS2030" s="355">
        <f t="shared" si="1925"/>
        <v>0</v>
      </c>
      <c r="AT2030" s="355"/>
      <c r="AU2030" s="355">
        <f t="shared" si="1926"/>
        <v>0</v>
      </c>
      <c r="AV2030" s="355"/>
      <c r="AW2030" s="355">
        <f t="shared" si="1927"/>
        <v>0</v>
      </c>
      <c r="AX2030" s="355"/>
      <c r="AZ2030" s="355">
        <f t="shared" si="1928"/>
        <v>0</v>
      </c>
      <c r="BA2030" s="355"/>
      <c r="BB2030" s="355">
        <f t="shared" si="1929"/>
        <v>0</v>
      </c>
      <c r="BC2030" s="355"/>
      <c r="BD2030" s="355">
        <f t="shared" si="1930"/>
        <v>0</v>
      </c>
      <c r="BE2030" s="355"/>
      <c r="BF2030" s="355">
        <f t="shared" si="1931"/>
        <v>0</v>
      </c>
      <c r="BG2030" s="355"/>
      <c r="BI2030" s="355">
        <f t="shared" si="1932"/>
        <v>0</v>
      </c>
      <c r="BJ2030" s="355"/>
      <c r="BK2030" s="355">
        <f t="shared" si="1933"/>
        <v>0</v>
      </c>
      <c r="BL2030" s="355"/>
      <c r="BM2030" s="355">
        <f t="shared" si="1934"/>
        <v>0</v>
      </c>
      <c r="BN2030" s="355"/>
      <c r="BO2030" s="355">
        <f t="shared" si="1935"/>
        <v>0</v>
      </c>
      <c r="BP2030" s="355"/>
      <c r="BR2030" s="355">
        <f t="shared" si="1936"/>
        <v>0</v>
      </c>
      <c r="BS2030" s="355"/>
      <c r="BT2030" s="355">
        <f t="shared" si="1937"/>
        <v>0</v>
      </c>
      <c r="BU2030" s="355"/>
      <c r="BV2030" s="355">
        <f t="shared" si="1938"/>
        <v>0</v>
      </c>
      <c r="BW2030" s="355"/>
      <c r="BX2030" s="355">
        <f t="shared" si="1939"/>
        <v>0</v>
      </c>
      <c r="BY2030" s="355"/>
      <c r="CA2030" s="355">
        <f t="shared" si="1940"/>
        <v>0</v>
      </c>
      <c r="CB2030" s="355"/>
      <c r="CC2030" s="355">
        <f t="shared" si="1941"/>
        <v>0</v>
      </c>
      <c r="CD2030" s="355"/>
      <c r="CE2030" s="355">
        <f t="shared" si="1942"/>
        <v>0</v>
      </c>
      <c r="CF2030" s="355"/>
      <c r="CG2030" s="355">
        <f t="shared" si="1943"/>
        <v>0</v>
      </c>
      <c r="CH2030" s="355"/>
      <c r="CJ2030" s="355">
        <f t="shared" si="1944"/>
        <v>0</v>
      </c>
      <c r="CK2030" s="355"/>
      <c r="CL2030" s="355">
        <f t="shared" si="1945"/>
        <v>0</v>
      </c>
      <c r="CM2030" s="355"/>
      <c r="CN2030" s="355">
        <f t="shared" si="1946"/>
        <v>0</v>
      </c>
      <c r="CO2030" s="355"/>
      <c r="CP2030" s="355">
        <f t="shared" si="1947"/>
        <v>0</v>
      </c>
      <c r="CQ2030" s="355"/>
      <c r="CS2030" s="355">
        <f t="shared" si="2166"/>
        <v>0</v>
      </c>
      <c r="CT2030" s="355"/>
      <c r="EM2030" s="355">
        <f t="shared" si="2167"/>
        <v>0</v>
      </c>
      <c r="EN2030" s="355"/>
      <c r="EP2030" s="335" t="s">
        <v>1986</v>
      </c>
      <c r="EQ2030" s="334">
        <f>P2065</f>
        <v>0</v>
      </c>
      <c r="ER2030" s="334">
        <f t="shared" ref="ER2030" si="2255">Q2065</f>
        <v>0</v>
      </c>
      <c r="ES2030" s="334">
        <f t="shared" ref="ES2030" si="2256">R2065</f>
        <v>0</v>
      </c>
      <c r="ET2030" s="334">
        <f t="shared" ref="ET2030" si="2257">S2065</f>
        <v>0</v>
      </c>
      <c r="EU2030" s="334">
        <f t="shared" ref="EU2030" si="2258">T2065</f>
        <v>0</v>
      </c>
      <c r="EV2030" s="334">
        <f t="shared" ref="EV2030" si="2259">U2065</f>
        <v>0</v>
      </c>
      <c r="EW2030" s="334">
        <f t="shared" ref="EW2030" si="2260">V2065</f>
        <v>0</v>
      </c>
      <c r="EX2030" s="334">
        <f t="shared" ref="EX2030" si="2261">W2065</f>
        <v>0</v>
      </c>
      <c r="EY2030" s="334">
        <f t="shared" ref="EY2030" si="2262">X2065</f>
        <v>0</v>
      </c>
      <c r="EZ2030" s="334">
        <f t="shared" ref="EZ2030" si="2263">Y2065</f>
        <v>0</v>
      </c>
      <c r="FA2030" s="334">
        <f t="shared" ref="FA2030" si="2264">Z2065</f>
        <v>0</v>
      </c>
      <c r="FB2030" s="334">
        <f t="shared" ref="FB2030" si="2265">AA2065</f>
        <v>0</v>
      </c>
      <c r="FC2030" s="334">
        <f t="shared" ref="FC2030" si="2266">AB2065</f>
        <v>0</v>
      </c>
      <c r="FD2030" s="334">
        <f t="shared" ref="FD2030" si="2267">AC2065</f>
        <v>0</v>
      </c>
      <c r="FE2030" s="334">
        <f t="shared" ref="FE2030" si="2268">AD2065</f>
        <v>0</v>
      </c>
    </row>
    <row r="2031" spans="3:161" ht="36" customHeight="1">
      <c r="C2031" s="613"/>
      <c r="D2031" s="538"/>
      <c r="E2031" s="539"/>
      <c r="F2031" s="540"/>
      <c r="G2031" s="519" t="s">
        <v>291</v>
      </c>
      <c r="H2031" s="520"/>
      <c r="I2031" s="301"/>
      <c r="J2031" s="601" t="s">
        <v>292</v>
      </c>
      <c r="K2031" s="601"/>
      <c r="L2031" s="601"/>
      <c r="M2031" s="601"/>
      <c r="N2031" s="602"/>
      <c r="O2031" s="307"/>
      <c r="P2031" s="307"/>
      <c r="Q2031" s="307"/>
      <c r="R2031" s="307"/>
      <c r="S2031" s="307"/>
      <c r="T2031" s="307"/>
      <c r="U2031" s="307"/>
      <c r="V2031" s="307"/>
      <c r="W2031" s="307"/>
      <c r="X2031" s="307"/>
      <c r="Y2031" s="307"/>
      <c r="Z2031" s="307"/>
      <c r="AA2031" s="307"/>
      <c r="AB2031" s="307"/>
      <c r="AC2031" s="307"/>
      <c r="AD2031" s="307"/>
      <c r="AH2031" s="355">
        <f t="shared" si="1920"/>
        <v>0</v>
      </c>
      <c r="AI2031" s="355"/>
      <c r="AJ2031" s="355">
        <f t="shared" si="1921"/>
        <v>0</v>
      </c>
      <c r="AK2031" s="355"/>
      <c r="AL2031" s="355">
        <f t="shared" si="1922"/>
        <v>0</v>
      </c>
      <c r="AM2031" s="355"/>
      <c r="AN2031" s="355">
        <f t="shared" si="1923"/>
        <v>0</v>
      </c>
      <c r="AO2031" s="355"/>
      <c r="AQ2031" s="355">
        <f t="shared" si="1924"/>
        <v>0</v>
      </c>
      <c r="AR2031" s="355"/>
      <c r="AS2031" s="355">
        <f t="shared" si="1925"/>
        <v>0</v>
      </c>
      <c r="AT2031" s="355"/>
      <c r="AU2031" s="355">
        <f t="shared" si="1926"/>
        <v>0</v>
      </c>
      <c r="AV2031" s="355"/>
      <c r="AW2031" s="355">
        <f t="shared" si="1927"/>
        <v>0</v>
      </c>
      <c r="AX2031" s="355"/>
      <c r="AZ2031" s="355">
        <f t="shared" si="1928"/>
        <v>0</v>
      </c>
      <c r="BA2031" s="355"/>
      <c r="BB2031" s="355">
        <f t="shared" si="1929"/>
        <v>0</v>
      </c>
      <c r="BC2031" s="355"/>
      <c r="BD2031" s="355">
        <f t="shared" si="1930"/>
        <v>0</v>
      </c>
      <c r="BE2031" s="355"/>
      <c r="BF2031" s="355">
        <f t="shared" si="1931"/>
        <v>0</v>
      </c>
      <c r="BG2031" s="355"/>
      <c r="BI2031" s="355">
        <f t="shared" si="1932"/>
        <v>0</v>
      </c>
      <c r="BJ2031" s="355"/>
      <c r="BK2031" s="355">
        <f t="shared" si="1933"/>
        <v>0</v>
      </c>
      <c r="BL2031" s="355"/>
      <c r="BM2031" s="355">
        <f t="shared" si="1934"/>
        <v>0</v>
      </c>
      <c r="BN2031" s="355"/>
      <c r="BO2031" s="355">
        <f t="shared" si="1935"/>
        <v>0</v>
      </c>
      <c r="BP2031" s="355"/>
      <c r="BR2031" s="355">
        <f t="shared" si="1936"/>
        <v>0</v>
      </c>
      <c r="BS2031" s="355"/>
      <c r="BT2031" s="355">
        <f t="shared" si="1937"/>
        <v>0</v>
      </c>
      <c r="BU2031" s="355"/>
      <c r="BV2031" s="355">
        <f t="shared" si="1938"/>
        <v>0</v>
      </c>
      <c r="BW2031" s="355"/>
      <c r="BX2031" s="355">
        <f t="shared" si="1939"/>
        <v>0</v>
      </c>
      <c r="BY2031" s="355"/>
      <c r="CA2031" s="355">
        <f t="shared" si="1940"/>
        <v>0</v>
      </c>
      <c r="CB2031" s="355"/>
      <c r="CC2031" s="355">
        <f t="shared" si="1941"/>
        <v>0</v>
      </c>
      <c r="CD2031" s="355"/>
      <c r="CE2031" s="355">
        <f t="shared" si="1942"/>
        <v>0</v>
      </c>
      <c r="CF2031" s="355"/>
      <c r="CG2031" s="355">
        <f t="shared" si="1943"/>
        <v>0</v>
      </c>
      <c r="CH2031" s="355"/>
      <c r="CJ2031" s="355">
        <f t="shared" si="1944"/>
        <v>0</v>
      </c>
      <c r="CK2031" s="355"/>
      <c r="CL2031" s="355">
        <f t="shared" si="1945"/>
        <v>0</v>
      </c>
      <c r="CM2031" s="355"/>
      <c r="CN2031" s="355">
        <f t="shared" si="1946"/>
        <v>0</v>
      </c>
      <c r="CO2031" s="355"/>
      <c r="CP2031" s="355">
        <f t="shared" si="1947"/>
        <v>0</v>
      </c>
      <c r="CQ2031" s="355"/>
      <c r="CS2031" s="355">
        <f t="shared" si="2166"/>
        <v>0</v>
      </c>
      <c r="CT2031" s="355"/>
      <c r="EM2031" s="355">
        <f t="shared" si="2167"/>
        <v>0</v>
      </c>
      <c r="EN2031" s="355"/>
      <c r="EP2031" s="335" t="s">
        <v>1987</v>
      </c>
      <c r="EQ2031" s="334">
        <f>COUNTIF(P2066:P2071,"NS")</f>
        <v>0</v>
      </c>
      <c r="ER2031" s="334">
        <f t="shared" ref="ER2031" si="2269">COUNTIF(Q2066:Q2071,"NS")</f>
        <v>0</v>
      </c>
      <c r="ES2031" s="334">
        <f t="shared" ref="ES2031" si="2270">COUNTIF(R2066:R2071,"NS")</f>
        <v>0</v>
      </c>
      <c r="ET2031" s="334">
        <f t="shared" ref="ET2031" si="2271">COUNTIF(S2066:S2071,"NS")</f>
        <v>0</v>
      </c>
      <c r="EU2031" s="334">
        <f t="shared" ref="EU2031" si="2272">COUNTIF(T2066:T2071,"NS")</f>
        <v>0</v>
      </c>
      <c r="EV2031" s="334">
        <f t="shared" ref="EV2031" si="2273">COUNTIF(U2066:U2071,"NS")</f>
        <v>0</v>
      </c>
      <c r="EW2031" s="334">
        <f t="shared" ref="EW2031" si="2274">COUNTIF(V2066:V2071,"NS")</f>
        <v>0</v>
      </c>
      <c r="EX2031" s="334">
        <f t="shared" ref="EX2031" si="2275">COUNTIF(W2066:W2071,"NS")</f>
        <v>0</v>
      </c>
      <c r="EY2031" s="334">
        <f t="shared" ref="EY2031" si="2276">COUNTIF(X2066:X2071,"NS")</f>
        <v>0</v>
      </c>
      <c r="EZ2031" s="334">
        <f t="shared" ref="EZ2031" si="2277">COUNTIF(Y2066:Y2071,"NS")</f>
        <v>0</v>
      </c>
      <c r="FA2031" s="334">
        <f t="shared" ref="FA2031" si="2278">COUNTIF(Z2066:Z2071,"NS")</f>
        <v>0</v>
      </c>
      <c r="FB2031" s="334">
        <f t="shared" ref="FB2031" si="2279">COUNTIF(AA2066:AA2071,"NS")</f>
        <v>0</v>
      </c>
      <c r="FC2031" s="334">
        <f t="shared" ref="FC2031" si="2280">COUNTIF(AB2066:AB2071,"NS")</f>
        <v>0</v>
      </c>
      <c r="FD2031" s="334">
        <f t="shared" ref="FD2031" si="2281">COUNTIF(AC2066:AC2071,"NS")</f>
        <v>0</v>
      </c>
      <c r="FE2031" s="334">
        <f t="shared" ref="FE2031" si="2282">COUNTIF(AD2066:AD2071,"NS")</f>
        <v>0</v>
      </c>
    </row>
    <row r="2032" spans="3:161" ht="36" customHeight="1">
      <c r="C2032" s="613"/>
      <c r="D2032" s="538"/>
      <c r="E2032" s="539"/>
      <c r="F2032" s="540"/>
      <c r="G2032" s="519" t="s">
        <v>293</v>
      </c>
      <c r="H2032" s="520"/>
      <c r="I2032" s="301"/>
      <c r="J2032" s="601" t="s">
        <v>294</v>
      </c>
      <c r="K2032" s="601"/>
      <c r="L2032" s="601"/>
      <c r="M2032" s="601"/>
      <c r="N2032" s="602"/>
      <c r="O2032" s="307"/>
      <c r="P2032" s="307"/>
      <c r="Q2032" s="307"/>
      <c r="R2032" s="307"/>
      <c r="S2032" s="307"/>
      <c r="T2032" s="307"/>
      <c r="U2032" s="307"/>
      <c r="V2032" s="307"/>
      <c r="W2032" s="307"/>
      <c r="X2032" s="307"/>
      <c r="Y2032" s="307"/>
      <c r="Z2032" s="307"/>
      <c r="AA2032" s="307"/>
      <c r="AB2032" s="307"/>
      <c r="AC2032" s="307"/>
      <c r="AD2032" s="307"/>
      <c r="AH2032" s="355">
        <f t="shared" si="1920"/>
        <v>0</v>
      </c>
      <c r="AI2032" s="355"/>
      <c r="AJ2032" s="355">
        <f t="shared" si="1921"/>
        <v>0</v>
      </c>
      <c r="AK2032" s="355"/>
      <c r="AL2032" s="355">
        <f t="shared" si="1922"/>
        <v>0</v>
      </c>
      <c r="AM2032" s="355"/>
      <c r="AN2032" s="355">
        <f t="shared" si="1923"/>
        <v>0</v>
      </c>
      <c r="AO2032" s="355"/>
      <c r="AQ2032" s="355">
        <f t="shared" si="1924"/>
        <v>0</v>
      </c>
      <c r="AR2032" s="355"/>
      <c r="AS2032" s="355">
        <f t="shared" si="1925"/>
        <v>0</v>
      </c>
      <c r="AT2032" s="355"/>
      <c r="AU2032" s="355">
        <f t="shared" si="1926"/>
        <v>0</v>
      </c>
      <c r="AV2032" s="355"/>
      <c r="AW2032" s="355">
        <f t="shared" si="1927"/>
        <v>0</v>
      </c>
      <c r="AX2032" s="355"/>
      <c r="AZ2032" s="355">
        <f t="shared" si="1928"/>
        <v>0</v>
      </c>
      <c r="BA2032" s="355"/>
      <c r="BB2032" s="355">
        <f t="shared" si="1929"/>
        <v>0</v>
      </c>
      <c r="BC2032" s="355"/>
      <c r="BD2032" s="355">
        <f t="shared" si="1930"/>
        <v>0</v>
      </c>
      <c r="BE2032" s="355"/>
      <c r="BF2032" s="355">
        <f t="shared" si="1931"/>
        <v>0</v>
      </c>
      <c r="BG2032" s="355"/>
      <c r="BI2032" s="355">
        <f t="shared" si="1932"/>
        <v>0</v>
      </c>
      <c r="BJ2032" s="355"/>
      <c r="BK2032" s="355">
        <f t="shared" si="1933"/>
        <v>0</v>
      </c>
      <c r="BL2032" s="355"/>
      <c r="BM2032" s="355">
        <f t="shared" si="1934"/>
        <v>0</v>
      </c>
      <c r="BN2032" s="355"/>
      <c r="BO2032" s="355">
        <f t="shared" si="1935"/>
        <v>0</v>
      </c>
      <c r="BP2032" s="355"/>
      <c r="BR2032" s="355">
        <f t="shared" si="1936"/>
        <v>0</v>
      </c>
      <c r="BS2032" s="355"/>
      <c r="BT2032" s="355">
        <f t="shared" si="1937"/>
        <v>0</v>
      </c>
      <c r="BU2032" s="355"/>
      <c r="BV2032" s="355">
        <f t="shared" si="1938"/>
        <v>0</v>
      </c>
      <c r="BW2032" s="355"/>
      <c r="BX2032" s="355">
        <f t="shared" si="1939"/>
        <v>0</v>
      </c>
      <c r="BY2032" s="355"/>
      <c r="CA2032" s="355">
        <f t="shared" si="1940"/>
        <v>0</v>
      </c>
      <c r="CB2032" s="355"/>
      <c r="CC2032" s="355">
        <f t="shared" si="1941"/>
        <v>0</v>
      </c>
      <c r="CD2032" s="355"/>
      <c r="CE2032" s="355">
        <f t="shared" si="1942"/>
        <v>0</v>
      </c>
      <c r="CF2032" s="355"/>
      <c r="CG2032" s="355">
        <f t="shared" si="1943"/>
        <v>0</v>
      </c>
      <c r="CH2032" s="355"/>
      <c r="CJ2032" s="355">
        <f t="shared" si="1944"/>
        <v>0</v>
      </c>
      <c r="CK2032" s="355"/>
      <c r="CL2032" s="355">
        <f t="shared" si="1945"/>
        <v>0</v>
      </c>
      <c r="CM2032" s="355"/>
      <c r="CN2032" s="355">
        <f t="shared" si="1946"/>
        <v>0</v>
      </c>
      <c r="CO2032" s="355"/>
      <c r="CP2032" s="355">
        <f t="shared" si="1947"/>
        <v>0</v>
      </c>
      <c r="CQ2032" s="355"/>
      <c r="CS2032" s="355">
        <f t="shared" si="2166"/>
        <v>0</v>
      </c>
      <c r="CT2032" s="355"/>
      <c r="EM2032" s="355">
        <f t="shared" si="2167"/>
        <v>0</v>
      </c>
      <c r="EN2032" s="355"/>
      <c r="EP2032" s="335" t="s">
        <v>1988</v>
      </c>
      <c r="EQ2032" s="334">
        <f>SUM(P2066:P2071)</f>
        <v>0</v>
      </c>
      <c r="ER2032" s="334">
        <f t="shared" ref="ER2032" si="2283">SUM(Q2066:Q2071)</f>
        <v>0</v>
      </c>
      <c r="ES2032" s="334">
        <f t="shared" ref="ES2032" si="2284">SUM(R2066:R2071)</f>
        <v>0</v>
      </c>
      <c r="ET2032" s="334">
        <f t="shared" ref="ET2032" si="2285">SUM(S2066:S2071)</f>
        <v>0</v>
      </c>
      <c r="EU2032" s="334">
        <f t="shared" ref="EU2032" si="2286">SUM(T2066:T2071)</f>
        <v>0</v>
      </c>
      <c r="EV2032" s="334">
        <f t="shared" ref="EV2032" si="2287">SUM(U2066:U2071)</f>
        <v>0</v>
      </c>
      <c r="EW2032" s="334">
        <f t="shared" ref="EW2032" si="2288">SUM(V2066:V2071)</f>
        <v>0</v>
      </c>
      <c r="EX2032" s="334">
        <f t="shared" ref="EX2032" si="2289">SUM(W2066:W2071)</f>
        <v>0</v>
      </c>
      <c r="EY2032" s="334">
        <f t="shared" ref="EY2032" si="2290">SUM(X2066:X2071)</f>
        <v>0</v>
      </c>
      <c r="EZ2032" s="334">
        <f t="shared" ref="EZ2032" si="2291">SUM(Y2066:Y2071)</f>
        <v>0</v>
      </c>
      <c r="FA2032" s="334">
        <f t="shared" ref="FA2032" si="2292">SUM(Z2066:Z2071)</f>
        <v>0</v>
      </c>
      <c r="FB2032" s="334">
        <f t="shared" ref="FB2032" si="2293">SUM(AA2066:AA2071)</f>
        <v>0</v>
      </c>
      <c r="FC2032" s="334">
        <f t="shared" ref="FC2032" si="2294">SUM(AB2066:AB2071)</f>
        <v>0</v>
      </c>
      <c r="FD2032" s="334">
        <f t="shared" ref="FD2032" si="2295">SUM(AC2066:AC2071)</f>
        <v>0</v>
      </c>
      <c r="FE2032" s="334">
        <f t="shared" ref="FE2032" si="2296">SUM(AD2066:AD2071)</f>
        <v>0</v>
      </c>
    </row>
    <row r="2033" spans="3:161" ht="36" customHeight="1">
      <c r="C2033" s="613"/>
      <c r="D2033" s="538"/>
      <c r="E2033" s="539"/>
      <c r="F2033" s="540"/>
      <c r="G2033" s="519" t="s">
        <v>295</v>
      </c>
      <c r="H2033" s="520"/>
      <c r="I2033" s="301"/>
      <c r="J2033" s="601" t="s">
        <v>296</v>
      </c>
      <c r="K2033" s="601"/>
      <c r="L2033" s="601"/>
      <c r="M2033" s="601"/>
      <c r="N2033" s="602"/>
      <c r="O2033" s="307"/>
      <c r="P2033" s="307"/>
      <c r="Q2033" s="307"/>
      <c r="R2033" s="307"/>
      <c r="S2033" s="307"/>
      <c r="T2033" s="307"/>
      <c r="U2033" s="307"/>
      <c r="V2033" s="307"/>
      <c r="W2033" s="307"/>
      <c r="X2033" s="307"/>
      <c r="Y2033" s="307"/>
      <c r="Z2033" s="307"/>
      <c r="AA2033" s="307"/>
      <c r="AB2033" s="307"/>
      <c r="AC2033" s="307"/>
      <c r="AD2033" s="307"/>
      <c r="AH2033" s="355">
        <f t="shared" si="1920"/>
        <v>0</v>
      </c>
      <c r="AI2033" s="355"/>
      <c r="AJ2033" s="355">
        <f t="shared" si="1921"/>
        <v>0</v>
      </c>
      <c r="AK2033" s="355"/>
      <c r="AL2033" s="355">
        <f t="shared" si="1922"/>
        <v>0</v>
      </c>
      <c r="AM2033" s="355"/>
      <c r="AN2033" s="355">
        <f t="shared" si="1923"/>
        <v>0</v>
      </c>
      <c r="AO2033" s="355"/>
      <c r="AQ2033" s="355">
        <f t="shared" si="1924"/>
        <v>0</v>
      </c>
      <c r="AR2033" s="355"/>
      <c r="AS2033" s="355">
        <f t="shared" si="1925"/>
        <v>0</v>
      </c>
      <c r="AT2033" s="355"/>
      <c r="AU2033" s="355">
        <f t="shared" si="1926"/>
        <v>0</v>
      </c>
      <c r="AV2033" s="355"/>
      <c r="AW2033" s="355">
        <f t="shared" si="1927"/>
        <v>0</v>
      </c>
      <c r="AX2033" s="355"/>
      <c r="AZ2033" s="355">
        <f t="shared" si="1928"/>
        <v>0</v>
      </c>
      <c r="BA2033" s="355"/>
      <c r="BB2033" s="355">
        <f t="shared" si="1929"/>
        <v>0</v>
      </c>
      <c r="BC2033" s="355"/>
      <c r="BD2033" s="355">
        <f t="shared" si="1930"/>
        <v>0</v>
      </c>
      <c r="BE2033" s="355"/>
      <c r="BF2033" s="355">
        <f t="shared" si="1931"/>
        <v>0</v>
      </c>
      <c r="BG2033" s="355"/>
      <c r="BI2033" s="355">
        <f t="shared" si="1932"/>
        <v>0</v>
      </c>
      <c r="BJ2033" s="355"/>
      <c r="BK2033" s="355">
        <f t="shared" si="1933"/>
        <v>0</v>
      </c>
      <c r="BL2033" s="355"/>
      <c r="BM2033" s="355">
        <f t="shared" si="1934"/>
        <v>0</v>
      </c>
      <c r="BN2033" s="355"/>
      <c r="BO2033" s="355">
        <f t="shared" si="1935"/>
        <v>0</v>
      </c>
      <c r="BP2033" s="355"/>
      <c r="BR2033" s="355">
        <f t="shared" si="1936"/>
        <v>0</v>
      </c>
      <c r="BS2033" s="355"/>
      <c r="BT2033" s="355">
        <f t="shared" si="1937"/>
        <v>0</v>
      </c>
      <c r="BU2033" s="355"/>
      <c r="BV2033" s="355">
        <f t="shared" si="1938"/>
        <v>0</v>
      </c>
      <c r="BW2033" s="355"/>
      <c r="BX2033" s="355">
        <f t="shared" si="1939"/>
        <v>0</v>
      </c>
      <c r="BY2033" s="355"/>
      <c r="CA2033" s="355">
        <f t="shared" si="1940"/>
        <v>0</v>
      </c>
      <c r="CB2033" s="355"/>
      <c r="CC2033" s="355">
        <f t="shared" si="1941"/>
        <v>0</v>
      </c>
      <c r="CD2033" s="355"/>
      <c r="CE2033" s="355">
        <f t="shared" si="1942"/>
        <v>0</v>
      </c>
      <c r="CF2033" s="355"/>
      <c r="CG2033" s="355">
        <f t="shared" si="1943"/>
        <v>0</v>
      </c>
      <c r="CH2033" s="355"/>
      <c r="CJ2033" s="355">
        <f t="shared" si="1944"/>
        <v>0</v>
      </c>
      <c r="CK2033" s="355"/>
      <c r="CL2033" s="355">
        <f t="shared" si="1945"/>
        <v>0</v>
      </c>
      <c r="CM2033" s="355"/>
      <c r="CN2033" s="355">
        <f t="shared" si="1946"/>
        <v>0</v>
      </c>
      <c r="CO2033" s="355"/>
      <c r="CP2033" s="355">
        <f t="shared" si="1947"/>
        <v>0</v>
      </c>
      <c r="CQ2033" s="355"/>
      <c r="CS2033" s="355">
        <f t="shared" si="2166"/>
        <v>0</v>
      </c>
      <c r="CT2033" s="355"/>
      <c r="EM2033" s="355">
        <f t="shared" si="2167"/>
        <v>0</v>
      </c>
      <c r="EN2033" s="355"/>
      <c r="EP2033" s="335" t="s">
        <v>1989</v>
      </c>
      <c r="EQ2033" s="345">
        <f>IF($AH$1976=2640,0,IF(OR(AND(EQ2030=0,EQ2031&gt;0),AND(EQ2030="NS",EQ2032&gt;0),AND(EQ2030="NS",EQ2032=0,EQ2031=0)),1,IF(OR(AND(EQ2031&gt;=2,EQ2032&lt;EQ2030),AND(EQ2030="NS",EQ2032=0,EQ2031&gt;0),EQ2030=EQ2032),0,1)))</f>
        <v>0</v>
      </c>
      <c r="ER2033" s="345">
        <f t="shared" ref="ER2033:FE2033" si="2297">IF($AH$1976=2640,0,IF(OR(AND(ER2030=0,ER2031&gt;0),AND(ER2030="NS",ER2032&gt;0),AND(ER2030="NS",ER2032=0,ER2031=0)),1,IF(OR(AND(ER2031&gt;=2,ER2032&lt;ER2030),AND(ER2030="NS",ER2032=0,ER2031&gt;0),ER2030=ER2032),0,1)))</f>
        <v>0</v>
      </c>
      <c r="ES2033" s="345">
        <f t="shared" si="2297"/>
        <v>0</v>
      </c>
      <c r="ET2033" s="345">
        <f t="shared" si="2297"/>
        <v>0</v>
      </c>
      <c r="EU2033" s="345">
        <f t="shared" si="2297"/>
        <v>0</v>
      </c>
      <c r="EV2033" s="345">
        <f t="shared" si="2297"/>
        <v>0</v>
      </c>
      <c r="EW2033" s="345">
        <f t="shared" si="2297"/>
        <v>0</v>
      </c>
      <c r="EX2033" s="345">
        <f t="shared" si="2297"/>
        <v>0</v>
      </c>
      <c r="EY2033" s="345">
        <f t="shared" si="2297"/>
        <v>0</v>
      </c>
      <c r="EZ2033" s="345">
        <f t="shared" si="2297"/>
        <v>0</v>
      </c>
      <c r="FA2033" s="345">
        <f t="shared" si="2297"/>
        <v>0</v>
      </c>
      <c r="FB2033" s="345">
        <f t="shared" si="2297"/>
        <v>0</v>
      </c>
      <c r="FC2033" s="345">
        <f t="shared" si="2297"/>
        <v>0</v>
      </c>
      <c r="FD2033" s="345">
        <f t="shared" si="2297"/>
        <v>0</v>
      </c>
      <c r="FE2033" s="345">
        <f t="shared" si="2297"/>
        <v>0</v>
      </c>
    </row>
    <row r="2034" spans="3:161">
      <c r="C2034" s="613"/>
      <c r="D2034" s="538"/>
      <c r="E2034" s="539"/>
      <c r="F2034" s="540"/>
      <c r="G2034" s="581" t="s">
        <v>297</v>
      </c>
      <c r="H2034" s="581"/>
      <c r="I2034" s="302"/>
      <c r="J2034" s="604" t="s">
        <v>45</v>
      </c>
      <c r="K2034" s="604"/>
      <c r="L2034" s="604"/>
      <c r="M2034" s="604"/>
      <c r="N2034" s="605"/>
      <c r="O2034" s="307"/>
      <c r="P2034" s="307"/>
      <c r="Q2034" s="307"/>
      <c r="R2034" s="307"/>
      <c r="S2034" s="307"/>
      <c r="T2034" s="307"/>
      <c r="U2034" s="307"/>
      <c r="V2034" s="307"/>
      <c r="W2034" s="307"/>
      <c r="X2034" s="307"/>
      <c r="Y2034" s="307"/>
      <c r="Z2034" s="307"/>
      <c r="AA2034" s="307"/>
      <c r="AB2034" s="307"/>
      <c r="AC2034" s="307"/>
      <c r="AD2034" s="307"/>
      <c r="AH2034" s="355">
        <f t="shared" si="1920"/>
        <v>0</v>
      </c>
      <c r="AI2034" s="355"/>
      <c r="AJ2034" s="355">
        <f t="shared" si="1921"/>
        <v>0</v>
      </c>
      <c r="AK2034" s="355"/>
      <c r="AL2034" s="355">
        <f t="shared" si="1922"/>
        <v>0</v>
      </c>
      <c r="AM2034" s="355"/>
      <c r="AN2034" s="355">
        <f t="shared" si="1923"/>
        <v>0</v>
      </c>
      <c r="AO2034" s="355"/>
      <c r="AQ2034" s="355">
        <f t="shared" si="1924"/>
        <v>0</v>
      </c>
      <c r="AR2034" s="355"/>
      <c r="AS2034" s="355">
        <f t="shared" si="1925"/>
        <v>0</v>
      </c>
      <c r="AT2034" s="355"/>
      <c r="AU2034" s="355">
        <f t="shared" si="1926"/>
        <v>0</v>
      </c>
      <c r="AV2034" s="355"/>
      <c r="AW2034" s="355">
        <f t="shared" si="1927"/>
        <v>0</v>
      </c>
      <c r="AX2034" s="355"/>
      <c r="AZ2034" s="355">
        <f t="shared" si="1928"/>
        <v>0</v>
      </c>
      <c r="BA2034" s="355"/>
      <c r="BB2034" s="355">
        <f t="shared" si="1929"/>
        <v>0</v>
      </c>
      <c r="BC2034" s="355"/>
      <c r="BD2034" s="355">
        <f t="shared" si="1930"/>
        <v>0</v>
      </c>
      <c r="BE2034" s="355"/>
      <c r="BF2034" s="355">
        <f t="shared" si="1931"/>
        <v>0</v>
      </c>
      <c r="BG2034" s="355"/>
      <c r="BI2034" s="355">
        <f t="shared" si="1932"/>
        <v>0</v>
      </c>
      <c r="BJ2034" s="355"/>
      <c r="BK2034" s="355">
        <f t="shared" si="1933"/>
        <v>0</v>
      </c>
      <c r="BL2034" s="355"/>
      <c r="BM2034" s="355">
        <f t="shared" si="1934"/>
        <v>0</v>
      </c>
      <c r="BN2034" s="355"/>
      <c r="BO2034" s="355">
        <f t="shared" si="1935"/>
        <v>0</v>
      </c>
      <c r="BP2034" s="355"/>
      <c r="BR2034" s="355">
        <f t="shared" si="1936"/>
        <v>0</v>
      </c>
      <c r="BS2034" s="355"/>
      <c r="BT2034" s="355">
        <f t="shared" si="1937"/>
        <v>0</v>
      </c>
      <c r="BU2034" s="355"/>
      <c r="BV2034" s="355">
        <f t="shared" si="1938"/>
        <v>0</v>
      </c>
      <c r="BW2034" s="355"/>
      <c r="BX2034" s="355">
        <f t="shared" si="1939"/>
        <v>0</v>
      </c>
      <c r="BY2034" s="355"/>
      <c r="CA2034" s="355">
        <f t="shared" si="1940"/>
        <v>0</v>
      </c>
      <c r="CB2034" s="355"/>
      <c r="CC2034" s="355">
        <f t="shared" si="1941"/>
        <v>0</v>
      </c>
      <c r="CD2034" s="355"/>
      <c r="CE2034" s="355">
        <f t="shared" si="1942"/>
        <v>0</v>
      </c>
      <c r="CF2034" s="355"/>
      <c r="CG2034" s="355">
        <f t="shared" si="1943"/>
        <v>0</v>
      </c>
      <c r="CH2034" s="355"/>
      <c r="CJ2034" s="355">
        <f t="shared" si="1944"/>
        <v>0</v>
      </c>
      <c r="CK2034" s="355"/>
      <c r="CL2034" s="355">
        <f t="shared" si="1945"/>
        <v>0</v>
      </c>
      <c r="CM2034" s="355"/>
      <c r="CN2034" s="355">
        <f t="shared" si="1946"/>
        <v>0</v>
      </c>
      <c r="CO2034" s="355"/>
      <c r="CP2034" s="355">
        <f t="shared" si="1947"/>
        <v>0</v>
      </c>
      <c r="CQ2034" s="355"/>
      <c r="CS2034" s="355">
        <f t="shared" si="2166"/>
        <v>0</v>
      </c>
      <c r="CT2034" s="355"/>
      <c r="EM2034" s="355">
        <f t="shared" si="2167"/>
        <v>0</v>
      </c>
      <c r="EN2034" s="355"/>
      <c r="EP2034" s="346"/>
      <c r="EQ2034" s="346"/>
      <c r="ER2034" s="346"/>
      <c r="ES2034" s="346"/>
      <c r="ET2034" s="346"/>
      <c r="EU2034" s="346"/>
      <c r="EV2034" s="346"/>
      <c r="EW2034" s="346"/>
      <c r="EX2034" s="346"/>
      <c r="EY2034" s="346"/>
      <c r="EZ2034" s="346"/>
      <c r="FA2034" s="346"/>
      <c r="FB2034" s="346"/>
      <c r="FC2034" s="346"/>
      <c r="FD2034" s="346"/>
      <c r="FE2034" s="334">
        <f>SUM(EQ2033:FE2033)</f>
        <v>0</v>
      </c>
    </row>
    <row r="2035" spans="3:161">
      <c r="C2035" s="613"/>
      <c r="D2035" s="538"/>
      <c r="E2035" s="539"/>
      <c r="F2035" s="540"/>
      <c r="G2035" s="518" t="s">
        <v>116</v>
      </c>
      <c r="H2035" s="518"/>
      <c r="I2035" s="583" t="s">
        <v>298</v>
      </c>
      <c r="J2035" s="583"/>
      <c r="K2035" s="583"/>
      <c r="L2035" s="583"/>
      <c r="M2035" s="583"/>
      <c r="N2035" s="583"/>
      <c r="O2035" s="307"/>
      <c r="P2035" s="307"/>
      <c r="Q2035" s="307"/>
      <c r="R2035" s="307"/>
      <c r="S2035" s="307"/>
      <c r="T2035" s="307"/>
      <c r="U2035" s="307"/>
      <c r="V2035" s="307"/>
      <c r="W2035" s="307"/>
      <c r="X2035" s="307"/>
      <c r="Y2035" s="307"/>
      <c r="Z2035" s="307"/>
      <c r="AA2035" s="307"/>
      <c r="AB2035" s="307"/>
      <c r="AC2035" s="307"/>
      <c r="AD2035" s="307"/>
      <c r="AH2035" s="355">
        <f t="shared" si="1920"/>
        <v>0</v>
      </c>
      <c r="AI2035" s="355"/>
      <c r="AJ2035" s="355">
        <f t="shared" si="1921"/>
        <v>0</v>
      </c>
      <c r="AK2035" s="355"/>
      <c r="AL2035" s="355">
        <f t="shared" si="1922"/>
        <v>0</v>
      </c>
      <c r="AM2035" s="355"/>
      <c r="AN2035" s="355">
        <f t="shared" si="1923"/>
        <v>0</v>
      </c>
      <c r="AO2035" s="355"/>
      <c r="AQ2035" s="355">
        <f t="shared" si="1924"/>
        <v>0</v>
      </c>
      <c r="AR2035" s="355"/>
      <c r="AS2035" s="355">
        <f t="shared" si="1925"/>
        <v>0</v>
      </c>
      <c r="AT2035" s="355"/>
      <c r="AU2035" s="355">
        <f t="shared" si="1926"/>
        <v>0</v>
      </c>
      <c r="AV2035" s="355"/>
      <c r="AW2035" s="355">
        <f t="shared" si="1927"/>
        <v>0</v>
      </c>
      <c r="AX2035" s="355"/>
      <c r="AZ2035" s="355">
        <f t="shared" si="1928"/>
        <v>0</v>
      </c>
      <c r="BA2035" s="355"/>
      <c r="BB2035" s="355">
        <f t="shared" si="1929"/>
        <v>0</v>
      </c>
      <c r="BC2035" s="355"/>
      <c r="BD2035" s="355">
        <f t="shared" si="1930"/>
        <v>0</v>
      </c>
      <c r="BE2035" s="355"/>
      <c r="BF2035" s="355">
        <f t="shared" si="1931"/>
        <v>0</v>
      </c>
      <c r="BG2035" s="355"/>
      <c r="BI2035" s="355">
        <f t="shared" si="1932"/>
        <v>0</v>
      </c>
      <c r="BJ2035" s="355"/>
      <c r="BK2035" s="355">
        <f t="shared" si="1933"/>
        <v>0</v>
      </c>
      <c r="BL2035" s="355"/>
      <c r="BM2035" s="355">
        <f t="shared" si="1934"/>
        <v>0</v>
      </c>
      <c r="BN2035" s="355"/>
      <c r="BO2035" s="355">
        <f t="shared" si="1935"/>
        <v>0</v>
      </c>
      <c r="BP2035" s="355"/>
      <c r="BR2035" s="355">
        <f t="shared" si="1936"/>
        <v>0</v>
      </c>
      <c r="BS2035" s="355"/>
      <c r="BT2035" s="355">
        <f t="shared" si="1937"/>
        <v>0</v>
      </c>
      <c r="BU2035" s="355"/>
      <c r="BV2035" s="355">
        <f t="shared" si="1938"/>
        <v>0</v>
      </c>
      <c r="BW2035" s="355"/>
      <c r="BX2035" s="355">
        <f t="shared" si="1939"/>
        <v>0</v>
      </c>
      <c r="BY2035" s="355"/>
      <c r="CA2035" s="355">
        <f t="shared" si="1940"/>
        <v>0</v>
      </c>
      <c r="CB2035" s="355"/>
      <c r="CC2035" s="355">
        <f t="shared" si="1941"/>
        <v>0</v>
      </c>
      <c r="CD2035" s="355"/>
      <c r="CE2035" s="355">
        <f t="shared" si="1942"/>
        <v>0</v>
      </c>
      <c r="CF2035" s="355"/>
      <c r="CG2035" s="355">
        <f t="shared" si="1943"/>
        <v>0</v>
      </c>
      <c r="CH2035" s="355"/>
      <c r="CJ2035" s="355">
        <f t="shared" si="1944"/>
        <v>0</v>
      </c>
      <c r="CK2035" s="355"/>
      <c r="CL2035" s="355">
        <f t="shared" si="1945"/>
        <v>0</v>
      </c>
      <c r="CM2035" s="355"/>
      <c r="CN2035" s="355">
        <f t="shared" si="1946"/>
        <v>0</v>
      </c>
      <c r="CO2035" s="355"/>
      <c r="CP2035" s="355">
        <f t="shared" si="1947"/>
        <v>0</v>
      </c>
      <c r="CQ2035" s="355"/>
      <c r="CS2035" s="355">
        <f t="shared" si="2166"/>
        <v>0</v>
      </c>
      <c r="CT2035" s="355"/>
      <c r="EM2035" s="355">
        <f t="shared" si="2167"/>
        <v>0</v>
      </c>
      <c r="EN2035" s="355"/>
      <c r="EP2035" s="346"/>
      <c r="EQ2035" s="346"/>
      <c r="ER2035" s="346"/>
      <c r="ES2035" s="346"/>
      <c r="ET2035" s="346"/>
      <c r="EU2035" s="346"/>
      <c r="EV2035" s="346"/>
      <c r="EW2035" s="346"/>
      <c r="EX2035" s="346"/>
      <c r="EY2035" s="346"/>
      <c r="EZ2035" s="346"/>
      <c r="FA2035" s="346"/>
      <c r="FB2035" s="346"/>
      <c r="FC2035" s="346"/>
      <c r="FD2035" s="346"/>
      <c r="FE2035" s="346"/>
    </row>
    <row r="2036" spans="3:161">
      <c r="C2036" s="613"/>
      <c r="D2036" s="538"/>
      <c r="E2036" s="539"/>
      <c r="F2036" s="540"/>
      <c r="G2036" s="518" t="s">
        <v>117</v>
      </c>
      <c r="H2036" s="518"/>
      <c r="I2036" s="524" t="s">
        <v>299</v>
      </c>
      <c r="J2036" s="524"/>
      <c r="K2036" s="524"/>
      <c r="L2036" s="524"/>
      <c r="M2036" s="524"/>
      <c r="N2036" s="524"/>
      <c r="O2036" s="307"/>
      <c r="P2036" s="307"/>
      <c r="Q2036" s="307"/>
      <c r="R2036" s="307"/>
      <c r="S2036" s="307"/>
      <c r="T2036" s="307"/>
      <c r="U2036" s="307"/>
      <c r="V2036" s="307"/>
      <c r="W2036" s="307"/>
      <c r="X2036" s="307"/>
      <c r="Y2036" s="307"/>
      <c r="Z2036" s="307"/>
      <c r="AA2036" s="307"/>
      <c r="AB2036" s="307"/>
      <c r="AC2036" s="307"/>
      <c r="AD2036" s="307"/>
      <c r="AH2036" s="355">
        <f t="shared" si="1920"/>
        <v>0</v>
      </c>
      <c r="AI2036" s="355"/>
      <c r="AJ2036" s="355">
        <f t="shared" si="1921"/>
        <v>0</v>
      </c>
      <c r="AK2036" s="355"/>
      <c r="AL2036" s="355">
        <f t="shared" si="1922"/>
        <v>0</v>
      </c>
      <c r="AM2036" s="355"/>
      <c r="AN2036" s="355">
        <f t="shared" si="1923"/>
        <v>0</v>
      </c>
      <c r="AO2036" s="355"/>
      <c r="AQ2036" s="355">
        <f t="shared" si="1924"/>
        <v>0</v>
      </c>
      <c r="AR2036" s="355"/>
      <c r="AS2036" s="355">
        <f t="shared" si="1925"/>
        <v>0</v>
      </c>
      <c r="AT2036" s="355"/>
      <c r="AU2036" s="355">
        <f t="shared" si="1926"/>
        <v>0</v>
      </c>
      <c r="AV2036" s="355"/>
      <c r="AW2036" s="355">
        <f t="shared" si="1927"/>
        <v>0</v>
      </c>
      <c r="AX2036" s="355"/>
      <c r="AZ2036" s="355">
        <f t="shared" si="1928"/>
        <v>0</v>
      </c>
      <c r="BA2036" s="355"/>
      <c r="BB2036" s="355">
        <f t="shared" si="1929"/>
        <v>0</v>
      </c>
      <c r="BC2036" s="355"/>
      <c r="BD2036" s="355">
        <f t="shared" si="1930"/>
        <v>0</v>
      </c>
      <c r="BE2036" s="355"/>
      <c r="BF2036" s="355">
        <f t="shared" si="1931"/>
        <v>0</v>
      </c>
      <c r="BG2036" s="355"/>
      <c r="BI2036" s="355">
        <f t="shared" si="1932"/>
        <v>0</v>
      </c>
      <c r="BJ2036" s="355"/>
      <c r="BK2036" s="355">
        <f t="shared" si="1933"/>
        <v>0</v>
      </c>
      <c r="BL2036" s="355"/>
      <c r="BM2036" s="355">
        <f t="shared" si="1934"/>
        <v>0</v>
      </c>
      <c r="BN2036" s="355"/>
      <c r="BO2036" s="355">
        <f t="shared" si="1935"/>
        <v>0</v>
      </c>
      <c r="BP2036" s="355"/>
      <c r="BR2036" s="355">
        <f t="shared" si="1936"/>
        <v>0</v>
      </c>
      <c r="BS2036" s="355"/>
      <c r="BT2036" s="355">
        <f t="shared" si="1937"/>
        <v>0</v>
      </c>
      <c r="BU2036" s="355"/>
      <c r="BV2036" s="355">
        <f t="shared" si="1938"/>
        <v>0</v>
      </c>
      <c r="BW2036" s="355"/>
      <c r="BX2036" s="355">
        <f t="shared" si="1939"/>
        <v>0</v>
      </c>
      <c r="BY2036" s="355"/>
      <c r="CA2036" s="355">
        <f t="shared" si="1940"/>
        <v>0</v>
      </c>
      <c r="CB2036" s="355"/>
      <c r="CC2036" s="355">
        <f t="shared" si="1941"/>
        <v>0</v>
      </c>
      <c r="CD2036" s="355"/>
      <c r="CE2036" s="355">
        <f t="shared" si="1942"/>
        <v>0</v>
      </c>
      <c r="CF2036" s="355"/>
      <c r="CG2036" s="355">
        <f t="shared" si="1943"/>
        <v>0</v>
      </c>
      <c r="CH2036" s="355"/>
      <c r="CJ2036" s="355">
        <f t="shared" si="1944"/>
        <v>0</v>
      </c>
      <c r="CK2036" s="355"/>
      <c r="CL2036" s="355">
        <f t="shared" si="1945"/>
        <v>0</v>
      </c>
      <c r="CM2036" s="355"/>
      <c r="CN2036" s="355">
        <f t="shared" si="1946"/>
        <v>0</v>
      </c>
      <c r="CO2036" s="355"/>
      <c r="CP2036" s="355">
        <f t="shared" si="1947"/>
        <v>0</v>
      </c>
      <c r="CQ2036" s="355"/>
      <c r="CS2036" s="355">
        <f t="shared" si="2166"/>
        <v>0</v>
      </c>
      <c r="CT2036" s="355"/>
      <c r="EM2036" s="355">
        <f t="shared" si="2167"/>
        <v>0</v>
      </c>
      <c r="EN2036" s="355"/>
      <c r="EP2036" s="445">
        <v>7.02</v>
      </c>
      <c r="EQ2036" s="445"/>
      <c r="ER2036" s="445"/>
      <c r="ES2036" s="445"/>
      <c r="ET2036" s="445"/>
      <c r="EU2036" s="445"/>
      <c r="EV2036" s="445"/>
      <c r="EW2036" s="445"/>
      <c r="EX2036" s="445"/>
      <c r="EY2036" s="445"/>
      <c r="EZ2036" s="445"/>
      <c r="FA2036" s="445"/>
      <c r="FB2036" s="445"/>
      <c r="FC2036" s="445"/>
      <c r="FD2036" s="445"/>
      <c r="FE2036" s="445"/>
    </row>
    <row r="2037" spans="3:161">
      <c r="C2037" s="613"/>
      <c r="D2037" s="538"/>
      <c r="E2037" s="539"/>
      <c r="F2037" s="540"/>
      <c r="G2037" s="518" t="s">
        <v>118</v>
      </c>
      <c r="H2037" s="518"/>
      <c r="I2037" s="580" t="s">
        <v>300</v>
      </c>
      <c r="J2037" s="580"/>
      <c r="K2037" s="580"/>
      <c r="L2037" s="580"/>
      <c r="M2037" s="580"/>
      <c r="N2037" s="580"/>
      <c r="O2037" s="307"/>
      <c r="P2037" s="307"/>
      <c r="Q2037" s="307"/>
      <c r="R2037" s="307"/>
      <c r="S2037" s="307"/>
      <c r="T2037" s="307"/>
      <c r="U2037" s="307"/>
      <c r="V2037" s="307"/>
      <c r="W2037" s="307"/>
      <c r="X2037" s="307"/>
      <c r="Y2037" s="307"/>
      <c r="Z2037" s="307"/>
      <c r="AA2037" s="307"/>
      <c r="AB2037" s="307"/>
      <c r="AC2037" s="307"/>
      <c r="AD2037" s="307"/>
      <c r="AH2037" s="355">
        <f t="shared" si="1920"/>
        <v>0</v>
      </c>
      <c r="AI2037" s="355"/>
      <c r="AJ2037" s="355">
        <f t="shared" si="1921"/>
        <v>0</v>
      </c>
      <c r="AK2037" s="355"/>
      <c r="AL2037" s="355">
        <f t="shared" si="1922"/>
        <v>0</v>
      </c>
      <c r="AM2037" s="355"/>
      <c r="AN2037" s="355">
        <f t="shared" si="1923"/>
        <v>0</v>
      </c>
      <c r="AO2037" s="355"/>
      <c r="AQ2037" s="355">
        <f t="shared" si="1924"/>
        <v>0</v>
      </c>
      <c r="AR2037" s="355"/>
      <c r="AS2037" s="355">
        <f t="shared" si="1925"/>
        <v>0</v>
      </c>
      <c r="AT2037" s="355"/>
      <c r="AU2037" s="355">
        <f t="shared" si="1926"/>
        <v>0</v>
      </c>
      <c r="AV2037" s="355"/>
      <c r="AW2037" s="355">
        <f t="shared" si="1927"/>
        <v>0</v>
      </c>
      <c r="AX2037" s="355"/>
      <c r="AZ2037" s="355">
        <f t="shared" si="1928"/>
        <v>0</v>
      </c>
      <c r="BA2037" s="355"/>
      <c r="BB2037" s="355">
        <f t="shared" si="1929"/>
        <v>0</v>
      </c>
      <c r="BC2037" s="355"/>
      <c r="BD2037" s="355">
        <f t="shared" si="1930"/>
        <v>0</v>
      </c>
      <c r="BE2037" s="355"/>
      <c r="BF2037" s="355">
        <f t="shared" si="1931"/>
        <v>0</v>
      </c>
      <c r="BG2037" s="355"/>
      <c r="BI2037" s="355">
        <f t="shared" si="1932"/>
        <v>0</v>
      </c>
      <c r="BJ2037" s="355"/>
      <c r="BK2037" s="355">
        <f t="shared" si="1933"/>
        <v>0</v>
      </c>
      <c r="BL2037" s="355"/>
      <c r="BM2037" s="355">
        <f t="shared" si="1934"/>
        <v>0</v>
      </c>
      <c r="BN2037" s="355"/>
      <c r="BO2037" s="355">
        <f t="shared" si="1935"/>
        <v>0</v>
      </c>
      <c r="BP2037" s="355"/>
      <c r="BR2037" s="355">
        <f t="shared" si="1936"/>
        <v>0</v>
      </c>
      <c r="BS2037" s="355"/>
      <c r="BT2037" s="355">
        <f t="shared" si="1937"/>
        <v>0</v>
      </c>
      <c r="BU2037" s="355"/>
      <c r="BV2037" s="355">
        <f t="shared" si="1938"/>
        <v>0</v>
      </c>
      <c r="BW2037" s="355"/>
      <c r="BX2037" s="355">
        <f t="shared" si="1939"/>
        <v>0</v>
      </c>
      <c r="BY2037" s="355"/>
      <c r="CA2037" s="355">
        <f t="shared" si="1940"/>
        <v>0</v>
      </c>
      <c r="CB2037" s="355"/>
      <c r="CC2037" s="355">
        <f t="shared" si="1941"/>
        <v>0</v>
      </c>
      <c r="CD2037" s="355"/>
      <c r="CE2037" s="355">
        <f t="shared" si="1942"/>
        <v>0</v>
      </c>
      <c r="CF2037" s="355"/>
      <c r="CG2037" s="355">
        <f t="shared" si="1943"/>
        <v>0</v>
      </c>
      <c r="CH2037" s="355"/>
      <c r="CJ2037" s="355">
        <f t="shared" si="1944"/>
        <v>0</v>
      </c>
      <c r="CK2037" s="355"/>
      <c r="CL2037" s="355">
        <f t="shared" si="1945"/>
        <v>0</v>
      </c>
      <c r="CM2037" s="355"/>
      <c r="CN2037" s="355">
        <f t="shared" si="1946"/>
        <v>0</v>
      </c>
      <c r="CO2037" s="355"/>
      <c r="CP2037" s="355">
        <f t="shared" si="1947"/>
        <v>0</v>
      </c>
      <c r="CQ2037" s="355"/>
      <c r="CS2037" s="355">
        <f t="shared" si="2166"/>
        <v>0</v>
      </c>
      <c r="CT2037" s="355"/>
      <c r="EM2037" s="355">
        <f t="shared" si="2167"/>
        <v>0</v>
      </c>
      <c r="EN2037" s="355"/>
      <c r="EP2037" s="335" t="s">
        <v>1986</v>
      </c>
      <c r="EQ2037" s="334">
        <f>P2072</f>
        <v>0</v>
      </c>
      <c r="ER2037" s="334">
        <f t="shared" ref="ER2037" si="2298">Q2072</f>
        <v>0</v>
      </c>
      <c r="ES2037" s="334">
        <f t="shared" ref="ES2037" si="2299">R2072</f>
        <v>0</v>
      </c>
      <c r="ET2037" s="334">
        <f t="shared" ref="ET2037" si="2300">S2072</f>
        <v>0</v>
      </c>
      <c r="EU2037" s="334">
        <f t="shared" ref="EU2037" si="2301">T2072</f>
        <v>0</v>
      </c>
      <c r="EV2037" s="334">
        <f t="shared" ref="EV2037" si="2302">U2072</f>
        <v>0</v>
      </c>
      <c r="EW2037" s="334">
        <f t="shared" ref="EW2037" si="2303">V2072</f>
        <v>0</v>
      </c>
      <c r="EX2037" s="334">
        <f t="shared" ref="EX2037" si="2304">W2072</f>
        <v>0</v>
      </c>
      <c r="EY2037" s="334">
        <f t="shared" ref="EY2037" si="2305">X2072</f>
        <v>0</v>
      </c>
      <c r="EZ2037" s="334">
        <f t="shared" ref="EZ2037" si="2306">Y2072</f>
        <v>0</v>
      </c>
      <c r="FA2037" s="334">
        <f t="shared" ref="FA2037" si="2307">Z2072</f>
        <v>0</v>
      </c>
      <c r="FB2037" s="334">
        <f t="shared" ref="FB2037" si="2308">AA2072</f>
        <v>0</v>
      </c>
      <c r="FC2037" s="334">
        <f t="shared" ref="FC2037" si="2309">AB2072</f>
        <v>0</v>
      </c>
      <c r="FD2037" s="334">
        <f t="shared" ref="FD2037" si="2310">AC2072</f>
        <v>0</v>
      </c>
      <c r="FE2037" s="334">
        <f t="shared" ref="FE2037" si="2311">AD2072</f>
        <v>0</v>
      </c>
    </row>
    <row r="2038" spans="3:161" ht="48" customHeight="1">
      <c r="C2038" s="613"/>
      <c r="D2038" s="538"/>
      <c r="E2038" s="539"/>
      <c r="F2038" s="540"/>
      <c r="G2038" s="519" t="s">
        <v>301</v>
      </c>
      <c r="H2038" s="520"/>
      <c r="I2038" s="300"/>
      <c r="J2038" s="606" t="s">
        <v>302</v>
      </c>
      <c r="K2038" s="606"/>
      <c r="L2038" s="606"/>
      <c r="M2038" s="606"/>
      <c r="N2038" s="607"/>
      <c r="O2038" s="307"/>
      <c r="P2038" s="307"/>
      <c r="Q2038" s="307"/>
      <c r="R2038" s="307"/>
      <c r="S2038" s="307"/>
      <c r="T2038" s="307"/>
      <c r="U2038" s="307"/>
      <c r="V2038" s="307"/>
      <c r="W2038" s="307"/>
      <c r="X2038" s="307"/>
      <c r="Y2038" s="307"/>
      <c r="Z2038" s="307"/>
      <c r="AA2038" s="307"/>
      <c r="AB2038" s="307"/>
      <c r="AC2038" s="307"/>
      <c r="AD2038" s="307"/>
      <c r="AH2038" s="355">
        <f t="shared" si="1920"/>
        <v>0</v>
      </c>
      <c r="AI2038" s="355"/>
      <c r="AJ2038" s="355">
        <f t="shared" si="1921"/>
        <v>0</v>
      </c>
      <c r="AK2038" s="355"/>
      <c r="AL2038" s="355">
        <f t="shared" si="1922"/>
        <v>0</v>
      </c>
      <c r="AM2038" s="355"/>
      <c r="AN2038" s="355">
        <f t="shared" si="1923"/>
        <v>0</v>
      </c>
      <c r="AO2038" s="355"/>
      <c r="AQ2038" s="355">
        <f t="shared" si="1924"/>
        <v>0</v>
      </c>
      <c r="AR2038" s="355"/>
      <c r="AS2038" s="355">
        <f t="shared" si="1925"/>
        <v>0</v>
      </c>
      <c r="AT2038" s="355"/>
      <c r="AU2038" s="355">
        <f t="shared" si="1926"/>
        <v>0</v>
      </c>
      <c r="AV2038" s="355"/>
      <c r="AW2038" s="355">
        <f t="shared" si="1927"/>
        <v>0</v>
      </c>
      <c r="AX2038" s="355"/>
      <c r="AZ2038" s="355">
        <f t="shared" si="1928"/>
        <v>0</v>
      </c>
      <c r="BA2038" s="355"/>
      <c r="BB2038" s="355">
        <f t="shared" si="1929"/>
        <v>0</v>
      </c>
      <c r="BC2038" s="355"/>
      <c r="BD2038" s="355">
        <f t="shared" si="1930"/>
        <v>0</v>
      </c>
      <c r="BE2038" s="355"/>
      <c r="BF2038" s="355">
        <f t="shared" si="1931"/>
        <v>0</v>
      </c>
      <c r="BG2038" s="355"/>
      <c r="BI2038" s="355">
        <f t="shared" si="1932"/>
        <v>0</v>
      </c>
      <c r="BJ2038" s="355"/>
      <c r="BK2038" s="355">
        <f t="shared" si="1933"/>
        <v>0</v>
      </c>
      <c r="BL2038" s="355"/>
      <c r="BM2038" s="355">
        <f t="shared" si="1934"/>
        <v>0</v>
      </c>
      <c r="BN2038" s="355"/>
      <c r="BO2038" s="355">
        <f t="shared" si="1935"/>
        <v>0</v>
      </c>
      <c r="BP2038" s="355"/>
      <c r="BR2038" s="355">
        <f t="shared" si="1936"/>
        <v>0</v>
      </c>
      <c r="BS2038" s="355"/>
      <c r="BT2038" s="355">
        <f t="shared" si="1937"/>
        <v>0</v>
      </c>
      <c r="BU2038" s="355"/>
      <c r="BV2038" s="355">
        <f t="shared" si="1938"/>
        <v>0</v>
      </c>
      <c r="BW2038" s="355"/>
      <c r="BX2038" s="355">
        <f t="shared" si="1939"/>
        <v>0</v>
      </c>
      <c r="BY2038" s="355"/>
      <c r="CA2038" s="355">
        <f t="shared" si="1940"/>
        <v>0</v>
      </c>
      <c r="CB2038" s="355"/>
      <c r="CC2038" s="355">
        <f t="shared" si="1941"/>
        <v>0</v>
      </c>
      <c r="CD2038" s="355"/>
      <c r="CE2038" s="355">
        <f t="shared" si="1942"/>
        <v>0</v>
      </c>
      <c r="CF2038" s="355"/>
      <c r="CG2038" s="355">
        <f t="shared" si="1943"/>
        <v>0</v>
      </c>
      <c r="CH2038" s="355"/>
      <c r="CJ2038" s="355">
        <f t="shared" si="1944"/>
        <v>0</v>
      </c>
      <c r="CK2038" s="355"/>
      <c r="CL2038" s="355">
        <f t="shared" si="1945"/>
        <v>0</v>
      </c>
      <c r="CM2038" s="355"/>
      <c r="CN2038" s="355">
        <f t="shared" si="1946"/>
        <v>0</v>
      </c>
      <c r="CO2038" s="355"/>
      <c r="CP2038" s="355">
        <f t="shared" si="1947"/>
        <v>0</v>
      </c>
      <c r="CQ2038" s="355"/>
      <c r="CS2038" s="355">
        <f t="shared" si="2166"/>
        <v>0</v>
      </c>
      <c r="CT2038" s="355"/>
      <c r="EM2038" s="355">
        <f t="shared" si="2167"/>
        <v>0</v>
      </c>
      <c r="EN2038" s="355"/>
      <c r="EP2038" s="335" t="s">
        <v>1987</v>
      </c>
      <c r="EQ2038" s="334">
        <f>COUNTIF(P2073:P2080,"NS")</f>
        <v>0</v>
      </c>
      <c r="ER2038" s="334">
        <f t="shared" ref="ER2038" si="2312">COUNTIF(Q2073:Q2080,"NS")</f>
        <v>0</v>
      </c>
      <c r="ES2038" s="334">
        <f t="shared" ref="ES2038" si="2313">COUNTIF(R2073:R2080,"NS")</f>
        <v>0</v>
      </c>
      <c r="ET2038" s="334">
        <f t="shared" ref="ET2038" si="2314">COUNTIF(S2073:S2080,"NS")</f>
        <v>0</v>
      </c>
      <c r="EU2038" s="334">
        <f t="shared" ref="EU2038" si="2315">COUNTIF(T2073:T2080,"NS")</f>
        <v>0</v>
      </c>
      <c r="EV2038" s="334">
        <f t="shared" ref="EV2038" si="2316">COUNTIF(U2073:U2080,"NS")</f>
        <v>0</v>
      </c>
      <c r="EW2038" s="334">
        <f t="shared" ref="EW2038" si="2317">COUNTIF(V2073:V2080,"NS")</f>
        <v>0</v>
      </c>
      <c r="EX2038" s="334">
        <f t="shared" ref="EX2038" si="2318">COUNTIF(W2073:W2080,"NS")</f>
        <v>0</v>
      </c>
      <c r="EY2038" s="334">
        <f t="shared" ref="EY2038" si="2319">COUNTIF(X2073:X2080,"NS")</f>
        <v>0</v>
      </c>
      <c r="EZ2038" s="334">
        <f t="shared" ref="EZ2038" si="2320">COUNTIF(Y2073:Y2080,"NS")</f>
        <v>0</v>
      </c>
      <c r="FA2038" s="334">
        <f t="shared" ref="FA2038" si="2321">COUNTIF(Z2073:Z2080,"NS")</f>
        <v>0</v>
      </c>
      <c r="FB2038" s="334">
        <f t="shared" ref="FB2038" si="2322">COUNTIF(AA2073:AA2080,"NS")</f>
        <v>0</v>
      </c>
      <c r="FC2038" s="334">
        <f t="shared" ref="FC2038" si="2323">COUNTIF(AB2073:AB2080,"NS")</f>
        <v>0</v>
      </c>
      <c r="FD2038" s="334">
        <f t="shared" ref="FD2038" si="2324">COUNTIF(AC2073:AC2080,"NS")</f>
        <v>0</v>
      </c>
      <c r="FE2038" s="334">
        <f t="shared" ref="FE2038" si="2325">COUNTIF(AD2073:AD2080,"NS")</f>
        <v>0</v>
      </c>
    </row>
    <row r="2039" spans="3:161">
      <c r="C2039" s="613"/>
      <c r="D2039" s="538"/>
      <c r="E2039" s="539"/>
      <c r="F2039" s="540"/>
      <c r="G2039" s="519" t="s">
        <v>303</v>
      </c>
      <c r="H2039" s="520"/>
      <c r="I2039" s="301"/>
      <c r="J2039" s="601" t="s">
        <v>304</v>
      </c>
      <c r="K2039" s="601"/>
      <c r="L2039" s="601"/>
      <c r="M2039" s="601"/>
      <c r="N2039" s="602"/>
      <c r="O2039" s="307"/>
      <c r="P2039" s="307"/>
      <c r="Q2039" s="307"/>
      <c r="R2039" s="307"/>
      <c r="S2039" s="307"/>
      <c r="T2039" s="307"/>
      <c r="U2039" s="307"/>
      <c r="V2039" s="307"/>
      <c r="W2039" s="307"/>
      <c r="X2039" s="307"/>
      <c r="Y2039" s="307"/>
      <c r="Z2039" s="307"/>
      <c r="AA2039" s="307"/>
      <c r="AB2039" s="307"/>
      <c r="AC2039" s="307"/>
      <c r="AD2039" s="307"/>
      <c r="AH2039" s="355">
        <f t="shared" si="1920"/>
        <v>0</v>
      </c>
      <c r="AI2039" s="355"/>
      <c r="AJ2039" s="355">
        <f t="shared" si="1921"/>
        <v>0</v>
      </c>
      <c r="AK2039" s="355"/>
      <c r="AL2039" s="355">
        <f t="shared" si="1922"/>
        <v>0</v>
      </c>
      <c r="AM2039" s="355"/>
      <c r="AN2039" s="355">
        <f t="shared" si="1923"/>
        <v>0</v>
      </c>
      <c r="AO2039" s="355"/>
      <c r="AQ2039" s="355">
        <f t="shared" si="1924"/>
        <v>0</v>
      </c>
      <c r="AR2039" s="355"/>
      <c r="AS2039" s="355">
        <f t="shared" si="1925"/>
        <v>0</v>
      </c>
      <c r="AT2039" s="355"/>
      <c r="AU2039" s="355">
        <f t="shared" si="1926"/>
        <v>0</v>
      </c>
      <c r="AV2039" s="355"/>
      <c r="AW2039" s="355">
        <f t="shared" si="1927"/>
        <v>0</v>
      </c>
      <c r="AX2039" s="355"/>
      <c r="AZ2039" s="355">
        <f t="shared" si="1928"/>
        <v>0</v>
      </c>
      <c r="BA2039" s="355"/>
      <c r="BB2039" s="355">
        <f t="shared" si="1929"/>
        <v>0</v>
      </c>
      <c r="BC2039" s="355"/>
      <c r="BD2039" s="355">
        <f t="shared" si="1930"/>
        <v>0</v>
      </c>
      <c r="BE2039" s="355"/>
      <c r="BF2039" s="355">
        <f t="shared" si="1931"/>
        <v>0</v>
      </c>
      <c r="BG2039" s="355"/>
      <c r="BI2039" s="355">
        <f t="shared" si="1932"/>
        <v>0</v>
      </c>
      <c r="BJ2039" s="355"/>
      <c r="BK2039" s="355">
        <f t="shared" si="1933"/>
        <v>0</v>
      </c>
      <c r="BL2039" s="355"/>
      <c r="BM2039" s="355">
        <f t="shared" si="1934"/>
        <v>0</v>
      </c>
      <c r="BN2039" s="355"/>
      <c r="BO2039" s="355">
        <f t="shared" si="1935"/>
        <v>0</v>
      </c>
      <c r="BP2039" s="355"/>
      <c r="BR2039" s="355">
        <f t="shared" si="1936"/>
        <v>0</v>
      </c>
      <c r="BS2039" s="355"/>
      <c r="BT2039" s="355">
        <f t="shared" si="1937"/>
        <v>0</v>
      </c>
      <c r="BU2039" s="355"/>
      <c r="BV2039" s="355">
        <f t="shared" si="1938"/>
        <v>0</v>
      </c>
      <c r="BW2039" s="355"/>
      <c r="BX2039" s="355">
        <f t="shared" si="1939"/>
        <v>0</v>
      </c>
      <c r="BY2039" s="355"/>
      <c r="CA2039" s="355">
        <f t="shared" si="1940"/>
        <v>0</v>
      </c>
      <c r="CB2039" s="355"/>
      <c r="CC2039" s="355">
        <f t="shared" si="1941"/>
        <v>0</v>
      </c>
      <c r="CD2039" s="355"/>
      <c r="CE2039" s="355">
        <f t="shared" si="1942"/>
        <v>0</v>
      </c>
      <c r="CF2039" s="355"/>
      <c r="CG2039" s="355">
        <f t="shared" si="1943"/>
        <v>0</v>
      </c>
      <c r="CH2039" s="355"/>
      <c r="CJ2039" s="355">
        <f t="shared" si="1944"/>
        <v>0</v>
      </c>
      <c r="CK2039" s="355"/>
      <c r="CL2039" s="355">
        <f t="shared" si="1945"/>
        <v>0</v>
      </c>
      <c r="CM2039" s="355"/>
      <c r="CN2039" s="355">
        <f t="shared" si="1946"/>
        <v>0</v>
      </c>
      <c r="CO2039" s="355"/>
      <c r="CP2039" s="355">
        <f t="shared" si="1947"/>
        <v>0</v>
      </c>
      <c r="CQ2039" s="355"/>
      <c r="CS2039" s="355">
        <f t="shared" si="2166"/>
        <v>0</v>
      </c>
      <c r="CT2039" s="355"/>
      <c r="EM2039" s="355">
        <f t="shared" si="2167"/>
        <v>0</v>
      </c>
      <c r="EN2039" s="355"/>
      <c r="EP2039" s="335" t="s">
        <v>1988</v>
      </c>
      <c r="EQ2039" s="334">
        <f>SUM(P2073:P2080)</f>
        <v>0</v>
      </c>
      <c r="ER2039" s="334">
        <f t="shared" ref="ER2039" si="2326">SUM(Q2073:Q2080)</f>
        <v>0</v>
      </c>
      <c r="ES2039" s="334">
        <f t="shared" ref="ES2039" si="2327">SUM(R2073:R2080)</f>
        <v>0</v>
      </c>
      <c r="ET2039" s="334">
        <f t="shared" ref="ET2039" si="2328">SUM(S2073:S2080)</f>
        <v>0</v>
      </c>
      <c r="EU2039" s="334">
        <f t="shared" ref="EU2039" si="2329">SUM(T2073:T2080)</f>
        <v>0</v>
      </c>
      <c r="EV2039" s="334">
        <f t="shared" ref="EV2039" si="2330">SUM(U2073:U2080)</f>
        <v>0</v>
      </c>
      <c r="EW2039" s="334">
        <f t="shared" ref="EW2039" si="2331">SUM(V2073:V2080)</f>
        <v>0</v>
      </c>
      <c r="EX2039" s="334">
        <f t="shared" ref="EX2039" si="2332">SUM(W2073:W2080)</f>
        <v>0</v>
      </c>
      <c r="EY2039" s="334">
        <f t="shared" ref="EY2039" si="2333">SUM(X2073:X2080)</f>
        <v>0</v>
      </c>
      <c r="EZ2039" s="334">
        <f t="shared" ref="EZ2039" si="2334">SUM(Y2073:Y2080)</f>
        <v>0</v>
      </c>
      <c r="FA2039" s="334">
        <f t="shared" ref="FA2039" si="2335">SUM(Z2073:Z2080)</f>
        <v>0</v>
      </c>
      <c r="FB2039" s="334">
        <f t="shared" ref="FB2039" si="2336">SUM(AA2073:AA2080)</f>
        <v>0</v>
      </c>
      <c r="FC2039" s="334">
        <f t="shared" ref="FC2039" si="2337">SUM(AB2073:AB2080)</f>
        <v>0</v>
      </c>
      <c r="FD2039" s="334">
        <f t="shared" ref="FD2039" si="2338">SUM(AC2073:AC2080)</f>
        <v>0</v>
      </c>
      <c r="FE2039" s="334">
        <f t="shared" ref="FE2039" si="2339">SUM(AD2073:AD2080)</f>
        <v>0</v>
      </c>
    </row>
    <row r="2040" spans="3:161">
      <c r="C2040" s="613"/>
      <c r="D2040" s="538"/>
      <c r="E2040" s="539"/>
      <c r="F2040" s="540"/>
      <c r="G2040" s="610" t="s">
        <v>305</v>
      </c>
      <c r="H2040" s="610"/>
      <c r="I2040" s="302"/>
      <c r="J2040" s="604" t="s">
        <v>45</v>
      </c>
      <c r="K2040" s="604"/>
      <c r="L2040" s="604"/>
      <c r="M2040" s="604"/>
      <c r="N2040" s="605"/>
      <c r="O2040" s="307"/>
      <c r="P2040" s="307"/>
      <c r="Q2040" s="307"/>
      <c r="R2040" s="307"/>
      <c r="S2040" s="307"/>
      <c r="T2040" s="307"/>
      <c r="U2040" s="307"/>
      <c r="V2040" s="307"/>
      <c r="W2040" s="307"/>
      <c r="X2040" s="307"/>
      <c r="Y2040" s="307"/>
      <c r="Z2040" s="307"/>
      <c r="AA2040" s="307"/>
      <c r="AB2040" s="307"/>
      <c r="AC2040" s="307"/>
      <c r="AD2040" s="307"/>
      <c r="AH2040" s="355">
        <f t="shared" si="1920"/>
        <v>0</v>
      </c>
      <c r="AI2040" s="355"/>
      <c r="AJ2040" s="355">
        <f t="shared" si="1921"/>
        <v>0</v>
      </c>
      <c r="AK2040" s="355"/>
      <c r="AL2040" s="355">
        <f t="shared" si="1922"/>
        <v>0</v>
      </c>
      <c r="AM2040" s="355"/>
      <c r="AN2040" s="355">
        <f t="shared" si="1923"/>
        <v>0</v>
      </c>
      <c r="AO2040" s="355"/>
      <c r="AQ2040" s="355">
        <f t="shared" si="1924"/>
        <v>0</v>
      </c>
      <c r="AR2040" s="355"/>
      <c r="AS2040" s="355">
        <f t="shared" si="1925"/>
        <v>0</v>
      </c>
      <c r="AT2040" s="355"/>
      <c r="AU2040" s="355">
        <f t="shared" si="1926"/>
        <v>0</v>
      </c>
      <c r="AV2040" s="355"/>
      <c r="AW2040" s="355">
        <f t="shared" si="1927"/>
        <v>0</v>
      </c>
      <c r="AX2040" s="355"/>
      <c r="AZ2040" s="355">
        <f t="shared" si="1928"/>
        <v>0</v>
      </c>
      <c r="BA2040" s="355"/>
      <c r="BB2040" s="355">
        <f t="shared" si="1929"/>
        <v>0</v>
      </c>
      <c r="BC2040" s="355"/>
      <c r="BD2040" s="355">
        <f t="shared" si="1930"/>
        <v>0</v>
      </c>
      <c r="BE2040" s="355"/>
      <c r="BF2040" s="355">
        <f t="shared" si="1931"/>
        <v>0</v>
      </c>
      <c r="BG2040" s="355"/>
      <c r="BI2040" s="355">
        <f t="shared" si="1932"/>
        <v>0</v>
      </c>
      <c r="BJ2040" s="355"/>
      <c r="BK2040" s="355">
        <f t="shared" si="1933"/>
        <v>0</v>
      </c>
      <c r="BL2040" s="355"/>
      <c r="BM2040" s="355">
        <f t="shared" si="1934"/>
        <v>0</v>
      </c>
      <c r="BN2040" s="355"/>
      <c r="BO2040" s="355">
        <f t="shared" si="1935"/>
        <v>0</v>
      </c>
      <c r="BP2040" s="355"/>
      <c r="BR2040" s="355">
        <f t="shared" si="1936"/>
        <v>0</v>
      </c>
      <c r="BS2040" s="355"/>
      <c r="BT2040" s="355">
        <f t="shared" si="1937"/>
        <v>0</v>
      </c>
      <c r="BU2040" s="355"/>
      <c r="BV2040" s="355">
        <f t="shared" si="1938"/>
        <v>0</v>
      </c>
      <c r="BW2040" s="355"/>
      <c r="BX2040" s="355">
        <f t="shared" si="1939"/>
        <v>0</v>
      </c>
      <c r="BY2040" s="355"/>
      <c r="CA2040" s="355">
        <f t="shared" si="1940"/>
        <v>0</v>
      </c>
      <c r="CB2040" s="355"/>
      <c r="CC2040" s="355">
        <f t="shared" si="1941"/>
        <v>0</v>
      </c>
      <c r="CD2040" s="355"/>
      <c r="CE2040" s="355">
        <f t="shared" si="1942"/>
        <v>0</v>
      </c>
      <c r="CF2040" s="355"/>
      <c r="CG2040" s="355">
        <f t="shared" si="1943"/>
        <v>0</v>
      </c>
      <c r="CH2040" s="355"/>
      <c r="CJ2040" s="355">
        <f t="shared" si="1944"/>
        <v>0</v>
      </c>
      <c r="CK2040" s="355"/>
      <c r="CL2040" s="355">
        <f t="shared" si="1945"/>
        <v>0</v>
      </c>
      <c r="CM2040" s="355"/>
      <c r="CN2040" s="355">
        <f t="shared" si="1946"/>
        <v>0</v>
      </c>
      <c r="CO2040" s="355"/>
      <c r="CP2040" s="355">
        <f t="shared" si="1947"/>
        <v>0</v>
      </c>
      <c r="CQ2040" s="355"/>
      <c r="CS2040" s="355">
        <f t="shared" si="2166"/>
        <v>0</v>
      </c>
      <c r="CT2040" s="355"/>
      <c r="EM2040" s="355">
        <f t="shared" si="2167"/>
        <v>0</v>
      </c>
      <c r="EN2040" s="355"/>
      <c r="EP2040" s="335" t="s">
        <v>1989</v>
      </c>
      <c r="EQ2040" s="345">
        <f>IF($AH$1976=2640,0,IF(OR(AND(EQ2037=0,EQ2038&gt;0),AND(EQ2037="NS",EQ2039&gt;0),AND(EQ2037="NS",EQ2039=0,EQ2038=0)),1,IF(OR(AND(EQ2038&gt;=2,EQ2039&lt;EQ2037),AND(EQ2037="NS",EQ2039=0,EQ2038&gt;0),EQ2037=EQ2039),0,1)))</f>
        <v>0</v>
      </c>
      <c r="ER2040" s="345">
        <f t="shared" ref="ER2040:FE2040" si="2340">IF($AH$1976=2640,0,IF(OR(AND(ER2037=0,ER2038&gt;0),AND(ER2037="NS",ER2039&gt;0),AND(ER2037="NS",ER2039=0,ER2038=0)),1,IF(OR(AND(ER2038&gt;=2,ER2039&lt;ER2037),AND(ER2037="NS",ER2039=0,ER2038&gt;0),ER2037=ER2039),0,1)))</f>
        <v>0</v>
      </c>
      <c r="ES2040" s="345">
        <f t="shared" si="2340"/>
        <v>0</v>
      </c>
      <c r="ET2040" s="345">
        <f t="shared" si="2340"/>
        <v>0</v>
      </c>
      <c r="EU2040" s="345">
        <f t="shared" si="2340"/>
        <v>0</v>
      </c>
      <c r="EV2040" s="345">
        <f t="shared" si="2340"/>
        <v>0</v>
      </c>
      <c r="EW2040" s="345">
        <f t="shared" si="2340"/>
        <v>0</v>
      </c>
      <c r="EX2040" s="345">
        <f t="shared" si="2340"/>
        <v>0</v>
      </c>
      <c r="EY2040" s="345">
        <f t="shared" si="2340"/>
        <v>0</v>
      </c>
      <c r="EZ2040" s="345">
        <f t="shared" si="2340"/>
        <v>0</v>
      </c>
      <c r="FA2040" s="345">
        <f t="shared" si="2340"/>
        <v>0</v>
      </c>
      <c r="FB2040" s="345">
        <f t="shared" si="2340"/>
        <v>0</v>
      </c>
      <c r="FC2040" s="345">
        <f t="shared" si="2340"/>
        <v>0</v>
      </c>
      <c r="FD2040" s="345">
        <f t="shared" si="2340"/>
        <v>0</v>
      </c>
      <c r="FE2040" s="345">
        <f t="shared" si="2340"/>
        <v>0</v>
      </c>
    </row>
    <row r="2041" spans="3:161">
      <c r="C2041" s="613"/>
      <c r="D2041" s="538"/>
      <c r="E2041" s="539"/>
      <c r="F2041" s="540"/>
      <c r="G2041" s="518" t="s">
        <v>120</v>
      </c>
      <c r="H2041" s="518"/>
      <c r="I2041" s="583" t="s">
        <v>306</v>
      </c>
      <c r="J2041" s="583"/>
      <c r="K2041" s="583"/>
      <c r="L2041" s="583"/>
      <c r="M2041" s="583"/>
      <c r="N2041" s="583"/>
      <c r="O2041" s="307"/>
      <c r="P2041" s="307"/>
      <c r="Q2041" s="307"/>
      <c r="R2041" s="307"/>
      <c r="S2041" s="307"/>
      <c r="T2041" s="307"/>
      <c r="U2041" s="307"/>
      <c r="V2041" s="307"/>
      <c r="W2041" s="307"/>
      <c r="X2041" s="307"/>
      <c r="Y2041" s="307"/>
      <c r="Z2041" s="307"/>
      <c r="AA2041" s="307"/>
      <c r="AB2041" s="307"/>
      <c r="AC2041" s="307"/>
      <c r="AD2041" s="307"/>
      <c r="AH2041" s="355">
        <f t="shared" si="1920"/>
        <v>0</v>
      </c>
      <c r="AI2041" s="355"/>
      <c r="AJ2041" s="355">
        <f t="shared" si="1921"/>
        <v>0</v>
      </c>
      <c r="AK2041" s="355"/>
      <c r="AL2041" s="355">
        <f t="shared" si="1922"/>
        <v>0</v>
      </c>
      <c r="AM2041" s="355"/>
      <c r="AN2041" s="355">
        <f t="shared" si="1923"/>
        <v>0</v>
      </c>
      <c r="AO2041" s="355"/>
      <c r="AQ2041" s="355">
        <f t="shared" si="1924"/>
        <v>0</v>
      </c>
      <c r="AR2041" s="355"/>
      <c r="AS2041" s="355">
        <f t="shared" si="1925"/>
        <v>0</v>
      </c>
      <c r="AT2041" s="355"/>
      <c r="AU2041" s="355">
        <f t="shared" si="1926"/>
        <v>0</v>
      </c>
      <c r="AV2041" s="355"/>
      <c r="AW2041" s="355">
        <f t="shared" si="1927"/>
        <v>0</v>
      </c>
      <c r="AX2041" s="355"/>
      <c r="AZ2041" s="355">
        <f t="shared" si="1928"/>
        <v>0</v>
      </c>
      <c r="BA2041" s="355"/>
      <c r="BB2041" s="355">
        <f t="shared" si="1929"/>
        <v>0</v>
      </c>
      <c r="BC2041" s="355"/>
      <c r="BD2041" s="355">
        <f t="shared" si="1930"/>
        <v>0</v>
      </c>
      <c r="BE2041" s="355"/>
      <c r="BF2041" s="355">
        <f t="shared" si="1931"/>
        <v>0</v>
      </c>
      <c r="BG2041" s="355"/>
      <c r="BI2041" s="355">
        <f t="shared" si="1932"/>
        <v>0</v>
      </c>
      <c r="BJ2041" s="355"/>
      <c r="BK2041" s="355">
        <f t="shared" si="1933"/>
        <v>0</v>
      </c>
      <c r="BL2041" s="355"/>
      <c r="BM2041" s="355">
        <f t="shared" si="1934"/>
        <v>0</v>
      </c>
      <c r="BN2041" s="355"/>
      <c r="BO2041" s="355">
        <f t="shared" si="1935"/>
        <v>0</v>
      </c>
      <c r="BP2041" s="355"/>
      <c r="BR2041" s="355">
        <f t="shared" si="1936"/>
        <v>0</v>
      </c>
      <c r="BS2041" s="355"/>
      <c r="BT2041" s="355">
        <f t="shared" si="1937"/>
        <v>0</v>
      </c>
      <c r="BU2041" s="355"/>
      <c r="BV2041" s="355">
        <f t="shared" si="1938"/>
        <v>0</v>
      </c>
      <c r="BW2041" s="355"/>
      <c r="BX2041" s="355">
        <f t="shared" si="1939"/>
        <v>0</v>
      </c>
      <c r="BY2041" s="355"/>
      <c r="CA2041" s="355">
        <f t="shared" si="1940"/>
        <v>0</v>
      </c>
      <c r="CB2041" s="355"/>
      <c r="CC2041" s="355">
        <f t="shared" si="1941"/>
        <v>0</v>
      </c>
      <c r="CD2041" s="355"/>
      <c r="CE2041" s="355">
        <f t="shared" si="1942"/>
        <v>0</v>
      </c>
      <c r="CF2041" s="355"/>
      <c r="CG2041" s="355">
        <f t="shared" si="1943"/>
        <v>0</v>
      </c>
      <c r="CH2041" s="355"/>
      <c r="CJ2041" s="355">
        <f t="shared" si="1944"/>
        <v>0</v>
      </c>
      <c r="CK2041" s="355"/>
      <c r="CL2041" s="355">
        <f t="shared" si="1945"/>
        <v>0</v>
      </c>
      <c r="CM2041" s="355"/>
      <c r="CN2041" s="355">
        <f t="shared" si="1946"/>
        <v>0</v>
      </c>
      <c r="CO2041" s="355"/>
      <c r="CP2041" s="355">
        <f t="shared" si="1947"/>
        <v>0</v>
      </c>
      <c r="CQ2041" s="355"/>
      <c r="CS2041" s="355">
        <f t="shared" si="2166"/>
        <v>0</v>
      </c>
      <c r="CT2041" s="355"/>
      <c r="EM2041" s="355">
        <f t="shared" si="2167"/>
        <v>0</v>
      </c>
      <c r="EN2041" s="355"/>
      <c r="EP2041" s="346"/>
      <c r="EQ2041" s="346"/>
      <c r="ER2041" s="346"/>
      <c r="ES2041" s="346"/>
      <c r="ET2041" s="346"/>
      <c r="EU2041" s="346"/>
      <c r="EV2041" s="346"/>
      <c r="EW2041" s="346"/>
      <c r="EX2041" s="346"/>
      <c r="EY2041" s="346"/>
      <c r="EZ2041" s="346"/>
      <c r="FA2041" s="346"/>
      <c r="FB2041" s="346"/>
      <c r="FC2041" s="346"/>
      <c r="FD2041" s="346"/>
      <c r="FE2041" s="334">
        <f>SUM(EQ2040:FE2040)</f>
        <v>0</v>
      </c>
    </row>
    <row r="2042" spans="3:161">
      <c r="C2042" s="613"/>
      <c r="D2042" s="538"/>
      <c r="E2042" s="539"/>
      <c r="F2042" s="540"/>
      <c r="G2042" s="518" t="s">
        <v>122</v>
      </c>
      <c r="H2042" s="518"/>
      <c r="I2042" s="524" t="s">
        <v>307</v>
      </c>
      <c r="J2042" s="524"/>
      <c r="K2042" s="524"/>
      <c r="L2042" s="524"/>
      <c r="M2042" s="524"/>
      <c r="N2042" s="524"/>
      <c r="O2042" s="307"/>
      <c r="P2042" s="307"/>
      <c r="Q2042" s="307"/>
      <c r="R2042" s="307"/>
      <c r="S2042" s="307"/>
      <c r="T2042" s="307"/>
      <c r="U2042" s="307"/>
      <c r="V2042" s="307"/>
      <c r="W2042" s="307"/>
      <c r="X2042" s="307"/>
      <c r="Y2042" s="307"/>
      <c r="Z2042" s="307"/>
      <c r="AA2042" s="307"/>
      <c r="AB2042" s="307"/>
      <c r="AC2042" s="307"/>
      <c r="AD2042" s="307"/>
      <c r="AH2042" s="355">
        <f t="shared" si="1920"/>
        <v>0</v>
      </c>
      <c r="AI2042" s="355"/>
      <c r="AJ2042" s="355">
        <f t="shared" si="1921"/>
        <v>0</v>
      </c>
      <c r="AK2042" s="355"/>
      <c r="AL2042" s="355">
        <f t="shared" si="1922"/>
        <v>0</v>
      </c>
      <c r="AM2042" s="355"/>
      <c r="AN2042" s="355">
        <f t="shared" si="1923"/>
        <v>0</v>
      </c>
      <c r="AO2042" s="355"/>
      <c r="AQ2042" s="355">
        <f t="shared" si="1924"/>
        <v>0</v>
      </c>
      <c r="AR2042" s="355"/>
      <c r="AS2042" s="355">
        <f t="shared" si="1925"/>
        <v>0</v>
      </c>
      <c r="AT2042" s="355"/>
      <c r="AU2042" s="355">
        <f t="shared" si="1926"/>
        <v>0</v>
      </c>
      <c r="AV2042" s="355"/>
      <c r="AW2042" s="355">
        <f t="shared" si="1927"/>
        <v>0</v>
      </c>
      <c r="AX2042" s="355"/>
      <c r="AZ2042" s="355">
        <f t="shared" si="1928"/>
        <v>0</v>
      </c>
      <c r="BA2042" s="355"/>
      <c r="BB2042" s="355">
        <f t="shared" si="1929"/>
        <v>0</v>
      </c>
      <c r="BC2042" s="355"/>
      <c r="BD2042" s="355">
        <f t="shared" si="1930"/>
        <v>0</v>
      </c>
      <c r="BE2042" s="355"/>
      <c r="BF2042" s="355">
        <f t="shared" si="1931"/>
        <v>0</v>
      </c>
      <c r="BG2042" s="355"/>
      <c r="BI2042" s="355">
        <f t="shared" si="1932"/>
        <v>0</v>
      </c>
      <c r="BJ2042" s="355"/>
      <c r="BK2042" s="355">
        <f t="shared" si="1933"/>
        <v>0</v>
      </c>
      <c r="BL2042" s="355"/>
      <c r="BM2042" s="355">
        <f t="shared" si="1934"/>
        <v>0</v>
      </c>
      <c r="BN2042" s="355"/>
      <c r="BO2042" s="355">
        <f t="shared" si="1935"/>
        <v>0</v>
      </c>
      <c r="BP2042" s="355"/>
      <c r="BR2042" s="355">
        <f t="shared" si="1936"/>
        <v>0</v>
      </c>
      <c r="BS2042" s="355"/>
      <c r="BT2042" s="355">
        <f t="shared" si="1937"/>
        <v>0</v>
      </c>
      <c r="BU2042" s="355"/>
      <c r="BV2042" s="355">
        <f t="shared" si="1938"/>
        <v>0</v>
      </c>
      <c r="BW2042" s="355"/>
      <c r="BX2042" s="355">
        <f t="shared" si="1939"/>
        <v>0</v>
      </c>
      <c r="BY2042" s="355"/>
      <c r="CA2042" s="355">
        <f t="shared" si="1940"/>
        <v>0</v>
      </c>
      <c r="CB2042" s="355"/>
      <c r="CC2042" s="355">
        <f t="shared" si="1941"/>
        <v>0</v>
      </c>
      <c r="CD2042" s="355"/>
      <c r="CE2042" s="355">
        <f t="shared" si="1942"/>
        <v>0</v>
      </c>
      <c r="CF2042" s="355"/>
      <c r="CG2042" s="355">
        <f t="shared" si="1943"/>
        <v>0</v>
      </c>
      <c r="CH2042" s="355"/>
      <c r="CJ2042" s="355">
        <f t="shared" si="1944"/>
        <v>0</v>
      </c>
      <c r="CK2042" s="355"/>
      <c r="CL2042" s="355">
        <f t="shared" si="1945"/>
        <v>0</v>
      </c>
      <c r="CM2042" s="355"/>
      <c r="CN2042" s="355">
        <f t="shared" si="1946"/>
        <v>0</v>
      </c>
      <c r="CO2042" s="355"/>
      <c r="CP2042" s="355">
        <f t="shared" si="1947"/>
        <v>0</v>
      </c>
      <c r="CQ2042" s="355"/>
      <c r="CS2042" s="355">
        <f t="shared" si="2166"/>
        <v>0</v>
      </c>
      <c r="CT2042" s="355"/>
      <c r="EM2042" s="355">
        <f t="shared" si="2167"/>
        <v>0</v>
      </c>
      <c r="EN2042" s="355"/>
      <c r="EP2042" s="346"/>
      <c r="EQ2042" s="346"/>
      <c r="ER2042" s="346"/>
      <c r="ES2042" s="346"/>
      <c r="ET2042" s="346"/>
      <c r="EU2042" s="346"/>
      <c r="EV2042" s="346"/>
      <c r="EW2042" s="346"/>
      <c r="EX2042" s="346"/>
      <c r="EY2042" s="346"/>
      <c r="EZ2042" s="346"/>
      <c r="FA2042" s="346"/>
      <c r="FB2042" s="346"/>
      <c r="FC2042" s="346"/>
      <c r="FD2042" s="346"/>
      <c r="FE2042" s="346"/>
    </row>
    <row r="2043" spans="3:161" ht="24" customHeight="1">
      <c r="C2043" s="614"/>
      <c r="D2043" s="541"/>
      <c r="E2043" s="542"/>
      <c r="F2043" s="543"/>
      <c r="G2043" s="518" t="s">
        <v>127</v>
      </c>
      <c r="H2043" s="518"/>
      <c r="I2043" s="524" t="s">
        <v>308</v>
      </c>
      <c r="J2043" s="524"/>
      <c r="K2043" s="524"/>
      <c r="L2043" s="524"/>
      <c r="M2043" s="524"/>
      <c r="N2043" s="524"/>
      <c r="O2043" s="307"/>
      <c r="P2043" s="307"/>
      <c r="Q2043" s="307"/>
      <c r="R2043" s="307"/>
      <c r="S2043" s="307"/>
      <c r="T2043" s="307"/>
      <c r="U2043" s="307"/>
      <c r="V2043" s="307"/>
      <c r="W2043" s="307"/>
      <c r="X2043" s="307"/>
      <c r="Y2043" s="307"/>
      <c r="Z2043" s="307"/>
      <c r="AA2043" s="307"/>
      <c r="AB2043" s="307"/>
      <c r="AC2043" s="307"/>
      <c r="AD2043" s="307"/>
      <c r="AH2043" s="355">
        <f t="shared" si="1920"/>
        <v>0</v>
      </c>
      <c r="AI2043" s="355"/>
      <c r="AJ2043" s="355">
        <f t="shared" si="1921"/>
        <v>0</v>
      </c>
      <c r="AK2043" s="355"/>
      <c r="AL2043" s="355">
        <f t="shared" si="1922"/>
        <v>0</v>
      </c>
      <c r="AM2043" s="355"/>
      <c r="AN2043" s="355">
        <f t="shared" si="1923"/>
        <v>0</v>
      </c>
      <c r="AO2043" s="355"/>
      <c r="AQ2043" s="355">
        <f t="shared" si="1924"/>
        <v>0</v>
      </c>
      <c r="AR2043" s="355"/>
      <c r="AS2043" s="355">
        <f t="shared" si="1925"/>
        <v>0</v>
      </c>
      <c r="AT2043" s="355"/>
      <c r="AU2043" s="355">
        <f t="shared" si="1926"/>
        <v>0</v>
      </c>
      <c r="AV2043" s="355"/>
      <c r="AW2043" s="355">
        <f t="shared" si="1927"/>
        <v>0</v>
      </c>
      <c r="AX2043" s="355"/>
      <c r="AZ2043" s="355">
        <f t="shared" si="1928"/>
        <v>0</v>
      </c>
      <c r="BA2043" s="355"/>
      <c r="BB2043" s="355">
        <f t="shared" si="1929"/>
        <v>0</v>
      </c>
      <c r="BC2043" s="355"/>
      <c r="BD2043" s="355">
        <f t="shared" si="1930"/>
        <v>0</v>
      </c>
      <c r="BE2043" s="355"/>
      <c r="BF2043" s="355">
        <f t="shared" si="1931"/>
        <v>0</v>
      </c>
      <c r="BG2043" s="355"/>
      <c r="BI2043" s="355">
        <f t="shared" si="1932"/>
        <v>0</v>
      </c>
      <c r="BJ2043" s="355"/>
      <c r="BK2043" s="355">
        <f t="shared" si="1933"/>
        <v>0</v>
      </c>
      <c r="BL2043" s="355"/>
      <c r="BM2043" s="355">
        <f t="shared" si="1934"/>
        <v>0</v>
      </c>
      <c r="BN2043" s="355"/>
      <c r="BO2043" s="355">
        <f t="shared" si="1935"/>
        <v>0</v>
      </c>
      <c r="BP2043" s="355"/>
      <c r="BR2043" s="355">
        <f t="shared" si="1936"/>
        <v>0</v>
      </c>
      <c r="BS2043" s="355"/>
      <c r="BT2043" s="355">
        <f t="shared" si="1937"/>
        <v>0</v>
      </c>
      <c r="BU2043" s="355"/>
      <c r="BV2043" s="355">
        <f t="shared" si="1938"/>
        <v>0</v>
      </c>
      <c r="BW2043" s="355"/>
      <c r="BX2043" s="355">
        <f t="shared" si="1939"/>
        <v>0</v>
      </c>
      <c r="BY2043" s="355"/>
      <c r="CA2043" s="355">
        <f t="shared" si="1940"/>
        <v>0</v>
      </c>
      <c r="CB2043" s="355"/>
      <c r="CC2043" s="355">
        <f t="shared" si="1941"/>
        <v>0</v>
      </c>
      <c r="CD2043" s="355"/>
      <c r="CE2043" s="355">
        <f t="shared" si="1942"/>
        <v>0</v>
      </c>
      <c r="CF2043" s="355"/>
      <c r="CG2043" s="355">
        <f t="shared" si="1943"/>
        <v>0</v>
      </c>
      <c r="CH2043" s="355"/>
      <c r="CJ2043" s="355">
        <f t="shared" si="1944"/>
        <v>0</v>
      </c>
      <c r="CK2043" s="355"/>
      <c r="CL2043" s="355">
        <f t="shared" si="1945"/>
        <v>0</v>
      </c>
      <c r="CM2043" s="355"/>
      <c r="CN2043" s="355">
        <f t="shared" si="1946"/>
        <v>0</v>
      </c>
      <c r="CO2043" s="355"/>
      <c r="CP2043" s="355">
        <f t="shared" si="1947"/>
        <v>0</v>
      </c>
      <c r="CQ2043" s="355"/>
      <c r="CS2043" s="355">
        <f t="shared" si="2166"/>
        <v>0</v>
      </c>
      <c r="CT2043" s="355"/>
      <c r="EM2043" s="355">
        <f t="shared" si="2167"/>
        <v>0</v>
      </c>
      <c r="EN2043" s="355"/>
      <c r="EP2043" s="445">
        <v>7.06</v>
      </c>
      <c r="EQ2043" s="445"/>
      <c r="ER2043" s="445"/>
      <c r="ES2043" s="445"/>
      <c r="ET2043" s="445"/>
      <c r="EU2043" s="445"/>
      <c r="EV2043" s="445"/>
      <c r="EW2043" s="445"/>
      <c r="EX2043" s="445"/>
      <c r="EY2043" s="445"/>
      <c r="EZ2043" s="445"/>
      <c r="FA2043" s="445"/>
      <c r="FB2043" s="445"/>
      <c r="FC2043" s="445"/>
      <c r="FD2043" s="445"/>
      <c r="FE2043" s="445"/>
    </row>
    <row r="2044" spans="3:161">
      <c r="C2044" s="509" t="s">
        <v>129</v>
      </c>
      <c r="D2044" s="535" t="s">
        <v>309</v>
      </c>
      <c r="E2044" s="536"/>
      <c r="F2044" s="537"/>
      <c r="G2044" s="518" t="s">
        <v>131</v>
      </c>
      <c r="H2044" s="518"/>
      <c r="I2044" s="524" t="s">
        <v>310</v>
      </c>
      <c r="J2044" s="524"/>
      <c r="K2044" s="524"/>
      <c r="L2044" s="524"/>
      <c r="M2044" s="524"/>
      <c r="N2044" s="524"/>
      <c r="O2044" s="307"/>
      <c r="P2044" s="307"/>
      <c r="Q2044" s="307"/>
      <c r="R2044" s="307"/>
      <c r="S2044" s="307"/>
      <c r="T2044" s="307"/>
      <c r="U2044" s="307"/>
      <c r="V2044" s="307"/>
      <c r="W2044" s="307"/>
      <c r="X2044" s="307"/>
      <c r="Y2044" s="307"/>
      <c r="Z2044" s="307"/>
      <c r="AA2044" s="307"/>
      <c r="AB2044" s="307"/>
      <c r="AC2044" s="307"/>
      <c r="AD2044" s="307"/>
      <c r="AH2044" s="355">
        <f t="shared" si="1920"/>
        <v>0</v>
      </c>
      <c r="AI2044" s="355"/>
      <c r="AJ2044" s="355">
        <f t="shared" si="1921"/>
        <v>0</v>
      </c>
      <c r="AK2044" s="355"/>
      <c r="AL2044" s="355">
        <f t="shared" si="1922"/>
        <v>0</v>
      </c>
      <c r="AM2044" s="355"/>
      <c r="AN2044" s="355">
        <f t="shared" si="1923"/>
        <v>0</v>
      </c>
      <c r="AO2044" s="355"/>
      <c r="AQ2044" s="355">
        <f t="shared" si="1924"/>
        <v>0</v>
      </c>
      <c r="AR2044" s="355"/>
      <c r="AS2044" s="355">
        <f t="shared" si="1925"/>
        <v>0</v>
      </c>
      <c r="AT2044" s="355"/>
      <c r="AU2044" s="355">
        <f t="shared" si="1926"/>
        <v>0</v>
      </c>
      <c r="AV2044" s="355"/>
      <c r="AW2044" s="355">
        <f t="shared" si="1927"/>
        <v>0</v>
      </c>
      <c r="AX2044" s="355"/>
      <c r="AZ2044" s="355">
        <f t="shared" si="1928"/>
        <v>0</v>
      </c>
      <c r="BA2044" s="355"/>
      <c r="BB2044" s="355">
        <f t="shared" si="1929"/>
        <v>0</v>
      </c>
      <c r="BC2044" s="355"/>
      <c r="BD2044" s="355">
        <f t="shared" si="1930"/>
        <v>0</v>
      </c>
      <c r="BE2044" s="355"/>
      <c r="BF2044" s="355">
        <f t="shared" si="1931"/>
        <v>0</v>
      </c>
      <c r="BG2044" s="355"/>
      <c r="BI2044" s="355">
        <f t="shared" si="1932"/>
        <v>0</v>
      </c>
      <c r="BJ2044" s="355"/>
      <c r="BK2044" s="355">
        <f t="shared" si="1933"/>
        <v>0</v>
      </c>
      <c r="BL2044" s="355"/>
      <c r="BM2044" s="355">
        <f t="shared" si="1934"/>
        <v>0</v>
      </c>
      <c r="BN2044" s="355"/>
      <c r="BO2044" s="355">
        <f t="shared" si="1935"/>
        <v>0</v>
      </c>
      <c r="BP2044" s="355"/>
      <c r="BR2044" s="355">
        <f t="shared" si="1936"/>
        <v>0</v>
      </c>
      <c r="BS2044" s="355"/>
      <c r="BT2044" s="355">
        <f t="shared" si="1937"/>
        <v>0</v>
      </c>
      <c r="BU2044" s="355"/>
      <c r="BV2044" s="355">
        <f t="shared" si="1938"/>
        <v>0</v>
      </c>
      <c r="BW2044" s="355"/>
      <c r="BX2044" s="355">
        <f t="shared" si="1939"/>
        <v>0</v>
      </c>
      <c r="BY2044" s="355"/>
      <c r="CA2044" s="355">
        <f t="shared" si="1940"/>
        <v>0</v>
      </c>
      <c r="CB2044" s="355"/>
      <c r="CC2044" s="355">
        <f t="shared" si="1941"/>
        <v>0</v>
      </c>
      <c r="CD2044" s="355"/>
      <c r="CE2044" s="355">
        <f t="shared" si="1942"/>
        <v>0</v>
      </c>
      <c r="CF2044" s="355"/>
      <c r="CG2044" s="355">
        <f t="shared" si="1943"/>
        <v>0</v>
      </c>
      <c r="CH2044" s="355"/>
      <c r="CJ2044" s="355">
        <f t="shared" si="1944"/>
        <v>0</v>
      </c>
      <c r="CK2044" s="355"/>
      <c r="CL2044" s="355">
        <f t="shared" si="1945"/>
        <v>0</v>
      </c>
      <c r="CM2044" s="355"/>
      <c r="CN2044" s="355">
        <f t="shared" si="1946"/>
        <v>0</v>
      </c>
      <c r="CO2044" s="355"/>
      <c r="CP2044" s="355">
        <f t="shared" si="1947"/>
        <v>0</v>
      </c>
      <c r="CQ2044" s="355"/>
      <c r="CS2044" s="355">
        <f t="shared" ref="CS2044:CS2075" si="2341">IF(OR(AND(O2044="",COUNTBLANK(P2044:AD2044)=15),AND(O2044="NA",COUNTBLANK(P2044:AD2044)=15),AND(O2044&gt;=0,COUNTBLANK(P2044:AD2044)=0)),0,1)</f>
        <v>0</v>
      </c>
      <c r="CT2044" s="355"/>
      <c r="EM2044" s="355">
        <f t="shared" ref="EM2044:EM2075" si="2342">IF(O2044="NA",1,0)</f>
        <v>0</v>
      </c>
      <c r="EN2044" s="355"/>
      <c r="EP2044" s="335" t="s">
        <v>1986</v>
      </c>
      <c r="EQ2044" s="334">
        <f>P2084</f>
        <v>0</v>
      </c>
      <c r="ER2044" s="334">
        <f t="shared" ref="ER2044" si="2343">Q2084</f>
        <v>0</v>
      </c>
      <c r="ES2044" s="334">
        <f t="shared" ref="ES2044" si="2344">R2084</f>
        <v>0</v>
      </c>
      <c r="ET2044" s="334">
        <f t="shared" ref="ET2044" si="2345">S2084</f>
        <v>0</v>
      </c>
      <c r="EU2044" s="334">
        <f t="shared" ref="EU2044" si="2346">T2084</f>
        <v>0</v>
      </c>
      <c r="EV2044" s="334">
        <f t="shared" ref="EV2044" si="2347">U2084</f>
        <v>0</v>
      </c>
      <c r="EW2044" s="334">
        <f t="shared" ref="EW2044" si="2348">V2084</f>
        <v>0</v>
      </c>
      <c r="EX2044" s="334">
        <f t="shared" ref="EX2044" si="2349">W2084</f>
        <v>0</v>
      </c>
      <c r="EY2044" s="334">
        <f t="shared" ref="EY2044" si="2350">X2084</f>
        <v>0</v>
      </c>
      <c r="EZ2044" s="334">
        <f t="shared" ref="EZ2044" si="2351">Y2084</f>
        <v>0</v>
      </c>
      <c r="FA2044" s="334">
        <f t="shared" ref="FA2044" si="2352">Z2084</f>
        <v>0</v>
      </c>
      <c r="FB2044" s="334">
        <f t="shared" ref="FB2044" si="2353">AA2084</f>
        <v>0</v>
      </c>
      <c r="FC2044" s="334">
        <f t="shared" ref="FC2044" si="2354">AB2084</f>
        <v>0</v>
      </c>
      <c r="FD2044" s="334">
        <f t="shared" ref="FD2044" si="2355">AC2084</f>
        <v>0</v>
      </c>
      <c r="FE2044" s="334">
        <f t="shared" ref="FE2044" si="2356">AD2084</f>
        <v>0</v>
      </c>
    </row>
    <row r="2045" spans="3:161" ht="24" customHeight="1">
      <c r="C2045" s="510"/>
      <c r="D2045" s="538"/>
      <c r="E2045" s="539"/>
      <c r="F2045" s="540"/>
      <c r="G2045" s="518" t="s">
        <v>133</v>
      </c>
      <c r="H2045" s="518"/>
      <c r="I2045" s="524" t="s">
        <v>311</v>
      </c>
      <c r="J2045" s="524"/>
      <c r="K2045" s="524"/>
      <c r="L2045" s="524"/>
      <c r="M2045" s="524"/>
      <c r="N2045" s="524"/>
      <c r="O2045" s="307"/>
      <c r="P2045" s="307"/>
      <c r="Q2045" s="307"/>
      <c r="R2045" s="307"/>
      <c r="S2045" s="307"/>
      <c r="T2045" s="307"/>
      <c r="U2045" s="307"/>
      <c r="V2045" s="307"/>
      <c r="W2045" s="307"/>
      <c r="X2045" s="307"/>
      <c r="Y2045" s="307"/>
      <c r="Z2045" s="307"/>
      <c r="AA2045" s="307"/>
      <c r="AB2045" s="307"/>
      <c r="AC2045" s="307"/>
      <c r="AD2045" s="307"/>
      <c r="AH2045" s="355">
        <f t="shared" ref="AH2045:AH2108" si="2357">O2045</f>
        <v>0</v>
      </c>
      <c r="AI2045" s="355"/>
      <c r="AJ2045" s="355">
        <f t="shared" ref="AJ2045:AJ2108" si="2358">COUNTIF(P2045:R2045,"NS")</f>
        <v>0</v>
      </c>
      <c r="AK2045" s="355"/>
      <c r="AL2045" s="355">
        <f t="shared" ref="AL2045:AL2108" si="2359">IF(AND(O2045="NA",COUNTBLANK(P2045:AD2045)=15),"NA",SUM(P2045:R2045))</f>
        <v>0</v>
      </c>
      <c r="AM2045" s="355"/>
      <c r="AN2045" s="355">
        <f t="shared" ref="AN2045:AN2108" si="2360">IF($AH$1976=2640,0,IF(OR(AND(AH2045=0,AJ2045&gt;0),AND(AH2045="NS",AL2045&gt;0),AND(AH2045="NS",AJ2045=0,AL2045=0)),1,IF(OR(AND(AJ2045&gt;=2,AL2045&lt;AH2045),AND(AH2045="NS", AL2045=0, AJ2045&gt;0), AH2045=AL2045),0,1)))</f>
        <v>0</v>
      </c>
      <c r="AO2045" s="355"/>
      <c r="AQ2045" s="355">
        <f t="shared" ref="AQ2045:AQ2108" si="2361">IF(O2045="NA","NA",S2045)</f>
        <v>0</v>
      </c>
      <c r="AR2045" s="355"/>
      <c r="AS2045" s="355">
        <f t="shared" ref="AS2045:AS2108" si="2362">COUNTIF(T2045:V2045,"NS")</f>
        <v>0</v>
      </c>
      <c r="AT2045" s="355"/>
      <c r="AU2045" s="355">
        <f t="shared" ref="AU2045:AU2108" si="2363">IF(AND(O2045="NA",COUNTBLANK(P2045:AD2045)=15),"NA",SUM(T2045:V2045))</f>
        <v>0</v>
      </c>
      <c r="AV2045" s="355"/>
      <c r="AW2045" s="355">
        <f t="shared" ref="AW2045:AW2108" si="2364">IF($AH$1976=2640,0,IF(OR(AND(AQ2045=0,AS2045&gt;0),AND(AQ2045="NS",AU2045&gt;0),AND(AQ2045="NS",AS2045=0,AU2045=0)),1,IF(OR(AND(AS2045&gt;=2,AU2045&lt;AQ2045),AND(AQ2045="NS", AU2045=0, AS2045&gt;0), AQ2045=AU2045),0,1)))</f>
        <v>0</v>
      </c>
      <c r="AX2045" s="355"/>
      <c r="AZ2045" s="355">
        <f t="shared" ref="AZ2045:AZ2108" si="2365">IF(O2045="NA","NA",W2045)</f>
        <v>0</v>
      </c>
      <c r="BA2045" s="355"/>
      <c r="BB2045" s="355">
        <f t="shared" ref="BB2045:BB2108" si="2366">COUNTIF(X2045:Z2045,"NS")</f>
        <v>0</v>
      </c>
      <c r="BC2045" s="355"/>
      <c r="BD2045" s="355">
        <f t="shared" ref="BD2045:BD2108" si="2367">IF(AND(O2045="NA",COUNTBLANK(P2045:AD2045)=15),"NA",SUM(X2045:Z2045))</f>
        <v>0</v>
      </c>
      <c r="BE2045" s="355"/>
      <c r="BF2045" s="355">
        <f t="shared" ref="BF2045:BF2108" si="2368">IF($AH$1976=2640,0,IF(OR(AND(AZ2045=0,BB2045&gt;0),AND(AZ2045="NS",BD2045&gt;0),AND(AZ2045="NS",BB2045=0,BD2045=0)),1,IF(OR(AND(BB2045&gt;=2,BD2045&lt;AZ2045),AND(AZ2045="NS", BD2045=0, BB2045&gt;0), AZ2045=BD2045),0,1)))</f>
        <v>0</v>
      </c>
      <c r="BG2045" s="355"/>
      <c r="BI2045" s="355">
        <f t="shared" ref="BI2045:BI2108" si="2369">IF(O2045="NA","NA",AA2045)</f>
        <v>0</v>
      </c>
      <c r="BJ2045" s="355"/>
      <c r="BK2045" s="355">
        <f t="shared" ref="BK2045:BK2108" si="2370">COUNTIF(AB2045:AD2045,"NS")</f>
        <v>0</v>
      </c>
      <c r="BL2045" s="355"/>
      <c r="BM2045" s="355">
        <f t="shared" ref="BM2045:BM2108" si="2371">IF(AND(O2045="NA",COUNTBLANK(P2045:AD2045)=15),"NA",SUM(AB2045:AD2045))</f>
        <v>0</v>
      </c>
      <c r="BN2045" s="355"/>
      <c r="BO2045" s="355">
        <f t="shared" ref="BO2045:BO2108" si="2372">IF($AH$1976=2640,0,IF(OR(AND(BI2045=0,BK2045&gt;0),AND(BI2045="NS",BM2045&gt;0),AND(BI2045="NS",BK2045=0,BM2045=0)),1,IF(OR(AND(BK2045&gt;=2,BM2045&lt;BI2045),AND(BI2045="NS", BM2045=0, BK2045&gt;0), BI2045=BM2045),0,1)))</f>
        <v>0</v>
      </c>
      <c r="BP2045" s="355"/>
      <c r="BR2045" s="355">
        <f t="shared" ref="BR2045:BR2108" si="2373">P2045</f>
        <v>0</v>
      </c>
      <c r="BS2045" s="355"/>
      <c r="BT2045" s="355">
        <f t="shared" ref="BT2045:BT2108" si="2374">COUNTIF(T2045,"NS")+COUNTIF(X2045,"NS")+COUNTIF(AB2045,"NS")</f>
        <v>0</v>
      </c>
      <c r="BU2045" s="355"/>
      <c r="BV2045" s="355">
        <f t="shared" ref="BV2045:BV2108" si="2375">IF(AND(O2045="NA",COUNTBLANK(P2045:AD2045)=15),"NA",SUM(T2045,X2045,AB2045))</f>
        <v>0</v>
      </c>
      <c r="BW2045" s="355"/>
      <c r="BX2045" s="355">
        <f t="shared" ref="BX2045:BX2108" si="2376">IF($AH$1976=2640,0,IF(OR(AND(BR2045=0,BT2045&gt;0),AND(BR2045="NS",BV2045&gt;0),AND(BR2045="NS",BT2045=0,BV2045=0)),1,IF(OR(AND(BT2045&gt;=2,BV2045&lt;BR2045),AND(BR2045="NS", BV2045=0, BT2045&gt;0), BR2045=BV2045),0,1)))</f>
        <v>0</v>
      </c>
      <c r="BY2045" s="355"/>
      <c r="CA2045" s="355">
        <f t="shared" ref="CA2045:CA2108" si="2377">Q2045</f>
        <v>0</v>
      </c>
      <c r="CB2045" s="355"/>
      <c r="CC2045" s="355">
        <f t="shared" ref="CC2045:CC2108" si="2378">COUNTIF(U2045,"NS")+COUNTIF(Y2045,"NS")+COUNTIF(AC2045,"NS")</f>
        <v>0</v>
      </c>
      <c r="CD2045" s="355"/>
      <c r="CE2045" s="355">
        <f t="shared" ref="CE2045:CE2108" si="2379">IF(AND(O2045="NA",COUNTBLANK(P2045:AD2045)=15),"NA",SUM(U2045,Y2045,AC2045))</f>
        <v>0</v>
      </c>
      <c r="CF2045" s="355"/>
      <c r="CG2045" s="355">
        <f t="shared" ref="CG2045:CG2108" si="2380">IF($AH$1976=2640,0,IF(OR(AND(CA2045=0,CC2045&gt;0),AND(CA2045="NS",CE2045&gt;0),AND(CA2045="NS",CC2045=0,CE2045=0)),1,IF(OR(AND(CC2045&gt;=2,CE2045&lt;CA2045),AND(CA2045="NS", CE2045=0, CC2045&gt;0), CA2045=CE2045),0,1)))</f>
        <v>0</v>
      </c>
      <c r="CH2045" s="355"/>
      <c r="CJ2045" s="355">
        <f t="shared" ref="CJ2045:CJ2108" si="2381">R2045</f>
        <v>0</v>
      </c>
      <c r="CK2045" s="355"/>
      <c r="CL2045" s="355">
        <f t="shared" ref="CL2045:CL2108" si="2382">COUNTIF(V2045,"NS")+COUNTIF(Z2045,"NS")+COUNTIF(AD2045,"NS")</f>
        <v>0</v>
      </c>
      <c r="CM2045" s="355"/>
      <c r="CN2045" s="355">
        <f t="shared" ref="CN2045:CN2108" si="2383">IF(AND(O2045="NA",COUNTBLANK(P2045:AD2045)=15),"NA",SUM(V2045,Z2045,AD2045))</f>
        <v>0</v>
      </c>
      <c r="CO2045" s="355"/>
      <c r="CP2045" s="355">
        <f t="shared" ref="CP2045:CP2108" si="2384">IF($AH$1976=2640,0,IF(OR(AND(CJ2045=0,CL2045&gt;0),AND(CJ2045="NS",CN2045&gt;0),AND(CJ2045="NS",CL2045=0,CN2045=0)),1,IF(OR(AND(CL2045&gt;=2,CN2045&lt;CJ2045),AND(CJ2045="NS", CN2045=0, CL2045&gt;0), CJ2045=CN2045),0,1)))</f>
        <v>0</v>
      </c>
      <c r="CQ2045" s="355"/>
      <c r="CS2045" s="355">
        <f t="shared" si="2341"/>
        <v>0</v>
      </c>
      <c r="CT2045" s="355"/>
      <c r="EM2045" s="355">
        <f t="shared" si="2342"/>
        <v>0</v>
      </c>
      <c r="EN2045" s="355"/>
      <c r="EP2045" s="335" t="s">
        <v>1987</v>
      </c>
      <c r="EQ2045" s="334">
        <f>COUNTIF(P2085:P2090,"NS")</f>
        <v>0</v>
      </c>
      <c r="ER2045" s="334">
        <f t="shared" ref="ER2045" si="2385">COUNTIF(Q2085:Q2090,"NS")</f>
        <v>0</v>
      </c>
      <c r="ES2045" s="334">
        <f t="shared" ref="ES2045" si="2386">COUNTIF(R2085:R2090,"NS")</f>
        <v>0</v>
      </c>
      <c r="ET2045" s="334">
        <f t="shared" ref="ET2045" si="2387">COUNTIF(S2085:S2090,"NS")</f>
        <v>0</v>
      </c>
      <c r="EU2045" s="334">
        <f t="shared" ref="EU2045" si="2388">COUNTIF(T2085:T2090,"NS")</f>
        <v>0</v>
      </c>
      <c r="EV2045" s="334">
        <f t="shared" ref="EV2045" si="2389">COUNTIF(U2085:U2090,"NS")</f>
        <v>0</v>
      </c>
      <c r="EW2045" s="334">
        <f t="shared" ref="EW2045" si="2390">COUNTIF(V2085:V2090,"NS")</f>
        <v>0</v>
      </c>
      <c r="EX2045" s="334">
        <f t="shared" ref="EX2045" si="2391">COUNTIF(W2085:W2090,"NS")</f>
        <v>0</v>
      </c>
      <c r="EY2045" s="334">
        <f t="shared" ref="EY2045" si="2392">COUNTIF(X2085:X2090,"NS")</f>
        <v>0</v>
      </c>
      <c r="EZ2045" s="334">
        <f t="shared" ref="EZ2045" si="2393">COUNTIF(Y2085:Y2090,"NS")</f>
        <v>0</v>
      </c>
      <c r="FA2045" s="334">
        <f t="shared" ref="FA2045" si="2394">COUNTIF(Z2085:Z2090,"NS")</f>
        <v>0</v>
      </c>
      <c r="FB2045" s="334">
        <f t="shared" ref="FB2045" si="2395">COUNTIF(AA2085:AA2090,"NS")</f>
        <v>0</v>
      </c>
      <c r="FC2045" s="334">
        <f t="shared" ref="FC2045" si="2396">COUNTIF(AB2085:AB2090,"NS")</f>
        <v>0</v>
      </c>
      <c r="FD2045" s="334">
        <f t="shared" ref="FD2045" si="2397">COUNTIF(AC2085:AC2090,"NS")</f>
        <v>0</v>
      </c>
      <c r="FE2045" s="334">
        <f t="shared" ref="FE2045" si="2398">COUNTIF(AD2085:AD2090,"NS")</f>
        <v>0</v>
      </c>
    </row>
    <row r="2046" spans="3:161">
      <c r="C2046" s="534"/>
      <c r="D2046" s="541"/>
      <c r="E2046" s="542"/>
      <c r="F2046" s="543"/>
      <c r="G2046" s="518" t="s">
        <v>152</v>
      </c>
      <c r="H2046" s="518"/>
      <c r="I2046" s="524" t="s">
        <v>312</v>
      </c>
      <c r="J2046" s="524"/>
      <c r="K2046" s="524"/>
      <c r="L2046" s="524"/>
      <c r="M2046" s="524"/>
      <c r="N2046" s="524"/>
      <c r="O2046" s="307"/>
      <c r="P2046" s="307"/>
      <c r="Q2046" s="307"/>
      <c r="R2046" s="307"/>
      <c r="S2046" s="307"/>
      <c r="T2046" s="307"/>
      <c r="U2046" s="307"/>
      <c r="V2046" s="307"/>
      <c r="W2046" s="307"/>
      <c r="X2046" s="307"/>
      <c r="Y2046" s="307"/>
      <c r="Z2046" s="307"/>
      <c r="AA2046" s="307"/>
      <c r="AB2046" s="307"/>
      <c r="AC2046" s="307"/>
      <c r="AD2046" s="307"/>
      <c r="AH2046" s="355">
        <f t="shared" si="2357"/>
        <v>0</v>
      </c>
      <c r="AI2046" s="355"/>
      <c r="AJ2046" s="355">
        <f t="shared" si="2358"/>
        <v>0</v>
      </c>
      <c r="AK2046" s="355"/>
      <c r="AL2046" s="355">
        <f t="shared" si="2359"/>
        <v>0</v>
      </c>
      <c r="AM2046" s="355"/>
      <c r="AN2046" s="355">
        <f t="shared" si="2360"/>
        <v>0</v>
      </c>
      <c r="AO2046" s="355"/>
      <c r="AQ2046" s="355">
        <f t="shared" si="2361"/>
        <v>0</v>
      </c>
      <c r="AR2046" s="355"/>
      <c r="AS2046" s="355">
        <f t="shared" si="2362"/>
        <v>0</v>
      </c>
      <c r="AT2046" s="355"/>
      <c r="AU2046" s="355">
        <f t="shared" si="2363"/>
        <v>0</v>
      </c>
      <c r="AV2046" s="355"/>
      <c r="AW2046" s="355">
        <f t="shared" si="2364"/>
        <v>0</v>
      </c>
      <c r="AX2046" s="355"/>
      <c r="AZ2046" s="355">
        <f t="shared" si="2365"/>
        <v>0</v>
      </c>
      <c r="BA2046" s="355"/>
      <c r="BB2046" s="355">
        <f t="shared" si="2366"/>
        <v>0</v>
      </c>
      <c r="BC2046" s="355"/>
      <c r="BD2046" s="355">
        <f t="shared" si="2367"/>
        <v>0</v>
      </c>
      <c r="BE2046" s="355"/>
      <c r="BF2046" s="355">
        <f t="shared" si="2368"/>
        <v>0</v>
      </c>
      <c r="BG2046" s="355"/>
      <c r="BI2046" s="355">
        <f t="shared" si="2369"/>
        <v>0</v>
      </c>
      <c r="BJ2046" s="355"/>
      <c r="BK2046" s="355">
        <f t="shared" si="2370"/>
        <v>0</v>
      </c>
      <c r="BL2046" s="355"/>
      <c r="BM2046" s="355">
        <f t="shared" si="2371"/>
        <v>0</v>
      </c>
      <c r="BN2046" s="355"/>
      <c r="BO2046" s="355">
        <f t="shared" si="2372"/>
        <v>0</v>
      </c>
      <c r="BP2046" s="355"/>
      <c r="BR2046" s="355">
        <f t="shared" si="2373"/>
        <v>0</v>
      </c>
      <c r="BS2046" s="355"/>
      <c r="BT2046" s="355">
        <f t="shared" si="2374"/>
        <v>0</v>
      </c>
      <c r="BU2046" s="355"/>
      <c r="BV2046" s="355">
        <f t="shared" si="2375"/>
        <v>0</v>
      </c>
      <c r="BW2046" s="355"/>
      <c r="BX2046" s="355">
        <f t="shared" si="2376"/>
        <v>0</v>
      </c>
      <c r="BY2046" s="355"/>
      <c r="CA2046" s="355">
        <f t="shared" si="2377"/>
        <v>0</v>
      </c>
      <c r="CB2046" s="355"/>
      <c r="CC2046" s="355">
        <f t="shared" si="2378"/>
        <v>0</v>
      </c>
      <c r="CD2046" s="355"/>
      <c r="CE2046" s="355">
        <f t="shared" si="2379"/>
        <v>0</v>
      </c>
      <c r="CF2046" s="355"/>
      <c r="CG2046" s="355">
        <f t="shared" si="2380"/>
        <v>0</v>
      </c>
      <c r="CH2046" s="355"/>
      <c r="CJ2046" s="355">
        <f t="shared" si="2381"/>
        <v>0</v>
      </c>
      <c r="CK2046" s="355"/>
      <c r="CL2046" s="355">
        <f t="shared" si="2382"/>
        <v>0</v>
      </c>
      <c r="CM2046" s="355"/>
      <c r="CN2046" s="355">
        <f t="shared" si="2383"/>
        <v>0</v>
      </c>
      <c r="CO2046" s="355"/>
      <c r="CP2046" s="355">
        <f t="shared" si="2384"/>
        <v>0</v>
      </c>
      <c r="CQ2046" s="355"/>
      <c r="CS2046" s="355">
        <f t="shared" si="2341"/>
        <v>0</v>
      </c>
      <c r="CT2046" s="355"/>
      <c r="EM2046" s="355">
        <f t="shared" si="2342"/>
        <v>0</v>
      </c>
      <c r="EN2046" s="355"/>
      <c r="EP2046" s="335" t="s">
        <v>1988</v>
      </c>
      <c r="EQ2046" s="334">
        <f>SUM(P2085:P2090)</f>
        <v>0</v>
      </c>
      <c r="ER2046" s="334">
        <f t="shared" ref="ER2046" si="2399">SUM(Q2085:Q2090)</f>
        <v>0</v>
      </c>
      <c r="ES2046" s="334">
        <f t="shared" ref="ES2046" si="2400">SUM(R2085:R2090)</f>
        <v>0</v>
      </c>
      <c r="ET2046" s="334">
        <f t="shared" ref="ET2046" si="2401">SUM(S2085:S2090)</f>
        <v>0</v>
      </c>
      <c r="EU2046" s="334">
        <f t="shared" ref="EU2046" si="2402">SUM(T2085:T2090)</f>
        <v>0</v>
      </c>
      <c r="EV2046" s="334">
        <f t="shared" ref="EV2046" si="2403">SUM(U2085:U2090)</f>
        <v>0</v>
      </c>
      <c r="EW2046" s="334">
        <f t="shared" ref="EW2046" si="2404">SUM(V2085:V2090)</f>
        <v>0</v>
      </c>
      <c r="EX2046" s="334">
        <f t="shared" ref="EX2046" si="2405">SUM(W2085:W2090)</f>
        <v>0</v>
      </c>
      <c r="EY2046" s="334">
        <f t="shared" ref="EY2046" si="2406">SUM(X2085:X2090)</f>
        <v>0</v>
      </c>
      <c r="EZ2046" s="334">
        <f t="shared" ref="EZ2046" si="2407">SUM(Y2085:Y2090)</f>
        <v>0</v>
      </c>
      <c r="FA2046" s="334">
        <f t="shared" ref="FA2046" si="2408">SUM(Z2085:Z2090)</f>
        <v>0</v>
      </c>
      <c r="FB2046" s="334">
        <f t="shared" ref="FB2046" si="2409">SUM(AA2085:AA2090)</f>
        <v>0</v>
      </c>
      <c r="FC2046" s="334">
        <f t="shared" ref="FC2046" si="2410">SUM(AB2085:AB2090)</f>
        <v>0</v>
      </c>
      <c r="FD2046" s="334">
        <f t="shared" ref="FD2046" si="2411">SUM(AC2085:AC2090)</f>
        <v>0</v>
      </c>
      <c r="FE2046" s="334">
        <f t="shared" ref="FE2046" si="2412">SUM(AD2085:AD2090)</f>
        <v>0</v>
      </c>
    </row>
    <row r="2047" spans="3:161" ht="24" customHeight="1">
      <c r="C2047" s="509" t="s">
        <v>154</v>
      </c>
      <c r="D2047" s="535" t="s">
        <v>313</v>
      </c>
      <c r="E2047" s="536"/>
      <c r="F2047" s="537"/>
      <c r="G2047" s="518" t="s">
        <v>156</v>
      </c>
      <c r="H2047" s="518"/>
      <c r="I2047" s="580" t="s">
        <v>314</v>
      </c>
      <c r="J2047" s="580"/>
      <c r="K2047" s="580"/>
      <c r="L2047" s="580"/>
      <c r="M2047" s="580"/>
      <c r="N2047" s="580"/>
      <c r="O2047" s="307"/>
      <c r="P2047" s="307"/>
      <c r="Q2047" s="307"/>
      <c r="R2047" s="307"/>
      <c r="S2047" s="307"/>
      <c r="T2047" s="307"/>
      <c r="U2047" s="307"/>
      <c r="V2047" s="307"/>
      <c r="W2047" s="307"/>
      <c r="X2047" s="307"/>
      <c r="Y2047" s="307"/>
      <c r="Z2047" s="307"/>
      <c r="AA2047" s="307"/>
      <c r="AB2047" s="307"/>
      <c r="AC2047" s="307"/>
      <c r="AD2047" s="307"/>
      <c r="AH2047" s="355">
        <f t="shared" si="2357"/>
        <v>0</v>
      </c>
      <c r="AI2047" s="355"/>
      <c r="AJ2047" s="355">
        <f t="shared" si="2358"/>
        <v>0</v>
      </c>
      <c r="AK2047" s="355"/>
      <c r="AL2047" s="355">
        <f t="shared" si="2359"/>
        <v>0</v>
      </c>
      <c r="AM2047" s="355"/>
      <c r="AN2047" s="355">
        <f t="shared" si="2360"/>
        <v>0</v>
      </c>
      <c r="AO2047" s="355"/>
      <c r="AQ2047" s="355">
        <f t="shared" si="2361"/>
        <v>0</v>
      </c>
      <c r="AR2047" s="355"/>
      <c r="AS2047" s="355">
        <f t="shared" si="2362"/>
        <v>0</v>
      </c>
      <c r="AT2047" s="355"/>
      <c r="AU2047" s="355">
        <f t="shared" si="2363"/>
        <v>0</v>
      </c>
      <c r="AV2047" s="355"/>
      <c r="AW2047" s="355">
        <f t="shared" si="2364"/>
        <v>0</v>
      </c>
      <c r="AX2047" s="355"/>
      <c r="AZ2047" s="355">
        <f t="shared" si="2365"/>
        <v>0</v>
      </c>
      <c r="BA2047" s="355"/>
      <c r="BB2047" s="355">
        <f t="shared" si="2366"/>
        <v>0</v>
      </c>
      <c r="BC2047" s="355"/>
      <c r="BD2047" s="355">
        <f t="shared" si="2367"/>
        <v>0</v>
      </c>
      <c r="BE2047" s="355"/>
      <c r="BF2047" s="355">
        <f t="shared" si="2368"/>
        <v>0</v>
      </c>
      <c r="BG2047" s="355"/>
      <c r="BI2047" s="355">
        <f t="shared" si="2369"/>
        <v>0</v>
      </c>
      <c r="BJ2047" s="355"/>
      <c r="BK2047" s="355">
        <f t="shared" si="2370"/>
        <v>0</v>
      </c>
      <c r="BL2047" s="355"/>
      <c r="BM2047" s="355">
        <f t="shared" si="2371"/>
        <v>0</v>
      </c>
      <c r="BN2047" s="355"/>
      <c r="BO2047" s="355">
        <f t="shared" si="2372"/>
        <v>0</v>
      </c>
      <c r="BP2047" s="355"/>
      <c r="BR2047" s="355">
        <f t="shared" si="2373"/>
        <v>0</v>
      </c>
      <c r="BS2047" s="355"/>
      <c r="BT2047" s="355">
        <f t="shared" si="2374"/>
        <v>0</v>
      </c>
      <c r="BU2047" s="355"/>
      <c r="BV2047" s="355">
        <f t="shared" si="2375"/>
        <v>0</v>
      </c>
      <c r="BW2047" s="355"/>
      <c r="BX2047" s="355">
        <f t="shared" si="2376"/>
        <v>0</v>
      </c>
      <c r="BY2047" s="355"/>
      <c r="CA2047" s="355">
        <f t="shared" si="2377"/>
        <v>0</v>
      </c>
      <c r="CB2047" s="355"/>
      <c r="CC2047" s="355">
        <f t="shared" si="2378"/>
        <v>0</v>
      </c>
      <c r="CD2047" s="355"/>
      <c r="CE2047" s="355">
        <f t="shared" si="2379"/>
        <v>0</v>
      </c>
      <c r="CF2047" s="355"/>
      <c r="CG2047" s="355">
        <f t="shared" si="2380"/>
        <v>0</v>
      </c>
      <c r="CH2047" s="355"/>
      <c r="CJ2047" s="355">
        <f t="shared" si="2381"/>
        <v>0</v>
      </c>
      <c r="CK2047" s="355"/>
      <c r="CL2047" s="355">
        <f t="shared" si="2382"/>
        <v>0</v>
      </c>
      <c r="CM2047" s="355"/>
      <c r="CN2047" s="355">
        <f t="shared" si="2383"/>
        <v>0</v>
      </c>
      <c r="CO2047" s="355"/>
      <c r="CP2047" s="355">
        <f t="shared" si="2384"/>
        <v>0</v>
      </c>
      <c r="CQ2047" s="355"/>
      <c r="CS2047" s="355">
        <f t="shared" si="2341"/>
        <v>0</v>
      </c>
      <c r="CT2047" s="355"/>
      <c r="EM2047" s="355">
        <f t="shared" si="2342"/>
        <v>0</v>
      </c>
      <c r="EN2047" s="355"/>
      <c r="EP2047" s="335" t="s">
        <v>1989</v>
      </c>
      <c r="EQ2047" s="345">
        <f>IF($AH$1976=2640,0,IF(OR(AND(EQ2044=0,EQ2045&gt;0),AND(EQ2044="NS",EQ2046&gt;0),AND(EQ2044="NS",EQ2046=0,EQ2045=0)),1,IF(OR(AND(EQ2045&gt;=2,EQ2046&lt;EQ2044),AND(EQ2044="NS",EQ2046=0,EQ2045&gt;0),EQ2044=EQ2046),0,1)))</f>
        <v>0</v>
      </c>
      <c r="ER2047" s="345">
        <f t="shared" ref="ER2047:FE2047" si="2413">IF($AH$1976=2640,0,IF(OR(AND(ER2044=0,ER2045&gt;0),AND(ER2044="NS",ER2046&gt;0),AND(ER2044="NS",ER2046=0,ER2045=0)),1,IF(OR(AND(ER2045&gt;=2,ER2046&lt;ER2044),AND(ER2044="NS",ER2046=0,ER2045&gt;0),ER2044=ER2046),0,1)))</f>
        <v>0</v>
      </c>
      <c r="ES2047" s="345">
        <f t="shared" si="2413"/>
        <v>0</v>
      </c>
      <c r="ET2047" s="345">
        <f t="shared" si="2413"/>
        <v>0</v>
      </c>
      <c r="EU2047" s="345">
        <f t="shared" si="2413"/>
        <v>0</v>
      </c>
      <c r="EV2047" s="345">
        <f t="shared" si="2413"/>
        <v>0</v>
      </c>
      <c r="EW2047" s="345">
        <f t="shared" si="2413"/>
        <v>0</v>
      </c>
      <c r="EX2047" s="345">
        <f t="shared" si="2413"/>
        <v>0</v>
      </c>
      <c r="EY2047" s="345">
        <f t="shared" si="2413"/>
        <v>0</v>
      </c>
      <c r="EZ2047" s="345">
        <f t="shared" si="2413"/>
        <v>0</v>
      </c>
      <c r="FA2047" s="345">
        <f t="shared" si="2413"/>
        <v>0</v>
      </c>
      <c r="FB2047" s="345">
        <f t="shared" si="2413"/>
        <v>0</v>
      </c>
      <c r="FC2047" s="345">
        <f t="shared" si="2413"/>
        <v>0</v>
      </c>
      <c r="FD2047" s="345">
        <f t="shared" si="2413"/>
        <v>0</v>
      </c>
      <c r="FE2047" s="345">
        <f t="shared" si="2413"/>
        <v>0</v>
      </c>
    </row>
    <row r="2048" spans="3:161" ht="24" customHeight="1">
      <c r="C2048" s="510"/>
      <c r="D2048" s="538"/>
      <c r="E2048" s="539"/>
      <c r="F2048" s="540"/>
      <c r="G2048" s="519" t="s">
        <v>315</v>
      </c>
      <c r="H2048" s="520"/>
      <c r="I2048" s="303"/>
      <c r="J2048" s="606" t="s">
        <v>316</v>
      </c>
      <c r="K2048" s="606"/>
      <c r="L2048" s="606"/>
      <c r="M2048" s="606"/>
      <c r="N2048" s="607"/>
      <c r="O2048" s="307"/>
      <c r="P2048" s="307"/>
      <c r="Q2048" s="307"/>
      <c r="R2048" s="307"/>
      <c r="S2048" s="307"/>
      <c r="T2048" s="307"/>
      <c r="U2048" s="307"/>
      <c r="V2048" s="307"/>
      <c r="W2048" s="307"/>
      <c r="X2048" s="307"/>
      <c r="Y2048" s="307"/>
      <c r="Z2048" s="307"/>
      <c r="AA2048" s="307"/>
      <c r="AB2048" s="307"/>
      <c r="AC2048" s="307"/>
      <c r="AD2048" s="307"/>
      <c r="AH2048" s="355">
        <f t="shared" si="2357"/>
        <v>0</v>
      </c>
      <c r="AI2048" s="355"/>
      <c r="AJ2048" s="355">
        <f t="shared" si="2358"/>
        <v>0</v>
      </c>
      <c r="AK2048" s="355"/>
      <c r="AL2048" s="355">
        <f t="shared" si="2359"/>
        <v>0</v>
      </c>
      <c r="AM2048" s="355"/>
      <c r="AN2048" s="355">
        <f t="shared" si="2360"/>
        <v>0</v>
      </c>
      <c r="AO2048" s="355"/>
      <c r="AQ2048" s="355">
        <f t="shared" si="2361"/>
        <v>0</v>
      </c>
      <c r="AR2048" s="355"/>
      <c r="AS2048" s="355">
        <f t="shared" si="2362"/>
        <v>0</v>
      </c>
      <c r="AT2048" s="355"/>
      <c r="AU2048" s="355">
        <f t="shared" si="2363"/>
        <v>0</v>
      </c>
      <c r="AV2048" s="355"/>
      <c r="AW2048" s="355">
        <f t="shared" si="2364"/>
        <v>0</v>
      </c>
      <c r="AX2048" s="355"/>
      <c r="AZ2048" s="355">
        <f t="shared" si="2365"/>
        <v>0</v>
      </c>
      <c r="BA2048" s="355"/>
      <c r="BB2048" s="355">
        <f t="shared" si="2366"/>
        <v>0</v>
      </c>
      <c r="BC2048" s="355"/>
      <c r="BD2048" s="355">
        <f t="shared" si="2367"/>
        <v>0</v>
      </c>
      <c r="BE2048" s="355"/>
      <c r="BF2048" s="355">
        <f t="shared" si="2368"/>
        <v>0</v>
      </c>
      <c r="BG2048" s="355"/>
      <c r="BI2048" s="355">
        <f t="shared" si="2369"/>
        <v>0</v>
      </c>
      <c r="BJ2048" s="355"/>
      <c r="BK2048" s="355">
        <f t="shared" si="2370"/>
        <v>0</v>
      </c>
      <c r="BL2048" s="355"/>
      <c r="BM2048" s="355">
        <f t="shared" si="2371"/>
        <v>0</v>
      </c>
      <c r="BN2048" s="355"/>
      <c r="BO2048" s="355">
        <f t="shared" si="2372"/>
        <v>0</v>
      </c>
      <c r="BP2048" s="355"/>
      <c r="BR2048" s="355">
        <f t="shared" si="2373"/>
        <v>0</v>
      </c>
      <c r="BS2048" s="355"/>
      <c r="BT2048" s="355">
        <f t="shared" si="2374"/>
        <v>0</v>
      </c>
      <c r="BU2048" s="355"/>
      <c r="BV2048" s="355">
        <f t="shared" si="2375"/>
        <v>0</v>
      </c>
      <c r="BW2048" s="355"/>
      <c r="BX2048" s="355">
        <f t="shared" si="2376"/>
        <v>0</v>
      </c>
      <c r="BY2048" s="355"/>
      <c r="CA2048" s="355">
        <f t="shared" si="2377"/>
        <v>0</v>
      </c>
      <c r="CB2048" s="355"/>
      <c r="CC2048" s="355">
        <f t="shared" si="2378"/>
        <v>0</v>
      </c>
      <c r="CD2048" s="355"/>
      <c r="CE2048" s="355">
        <f t="shared" si="2379"/>
        <v>0</v>
      </c>
      <c r="CF2048" s="355"/>
      <c r="CG2048" s="355">
        <f t="shared" si="2380"/>
        <v>0</v>
      </c>
      <c r="CH2048" s="355"/>
      <c r="CJ2048" s="355">
        <f t="shared" si="2381"/>
        <v>0</v>
      </c>
      <c r="CK2048" s="355"/>
      <c r="CL2048" s="355">
        <f t="shared" si="2382"/>
        <v>0</v>
      </c>
      <c r="CM2048" s="355"/>
      <c r="CN2048" s="355">
        <f t="shared" si="2383"/>
        <v>0</v>
      </c>
      <c r="CO2048" s="355"/>
      <c r="CP2048" s="355">
        <f t="shared" si="2384"/>
        <v>0</v>
      </c>
      <c r="CQ2048" s="355"/>
      <c r="CS2048" s="355">
        <f t="shared" si="2341"/>
        <v>0</v>
      </c>
      <c r="CT2048" s="355"/>
      <c r="EM2048" s="355">
        <f t="shared" si="2342"/>
        <v>0</v>
      </c>
      <c r="EN2048" s="355"/>
      <c r="EP2048" s="346"/>
      <c r="EQ2048" s="346"/>
      <c r="ER2048" s="346"/>
      <c r="ES2048" s="346"/>
      <c r="ET2048" s="346"/>
      <c r="EU2048" s="346"/>
      <c r="EV2048" s="346"/>
      <c r="EW2048" s="346"/>
      <c r="EX2048" s="346"/>
      <c r="EY2048" s="346"/>
      <c r="EZ2048" s="346"/>
      <c r="FA2048" s="346"/>
      <c r="FB2048" s="346"/>
      <c r="FC2048" s="346"/>
      <c r="FD2048" s="346"/>
      <c r="FE2048" s="334">
        <f>SUM(EQ2047:FE2047)</f>
        <v>0</v>
      </c>
    </row>
    <row r="2049" spans="3:161" ht="24" customHeight="1">
      <c r="C2049" s="510"/>
      <c r="D2049" s="538"/>
      <c r="E2049" s="539"/>
      <c r="F2049" s="540"/>
      <c r="G2049" s="519" t="s">
        <v>317</v>
      </c>
      <c r="H2049" s="520"/>
      <c r="I2049" s="304"/>
      <c r="J2049" s="601" t="s">
        <v>318</v>
      </c>
      <c r="K2049" s="601"/>
      <c r="L2049" s="601"/>
      <c r="M2049" s="601"/>
      <c r="N2049" s="602"/>
      <c r="O2049" s="307"/>
      <c r="P2049" s="307"/>
      <c r="Q2049" s="307"/>
      <c r="R2049" s="307"/>
      <c r="S2049" s="307"/>
      <c r="T2049" s="307"/>
      <c r="U2049" s="307"/>
      <c r="V2049" s="307"/>
      <c r="W2049" s="307"/>
      <c r="X2049" s="307"/>
      <c r="Y2049" s="307"/>
      <c r="Z2049" s="307"/>
      <c r="AA2049" s="307"/>
      <c r="AB2049" s="307"/>
      <c r="AC2049" s="307"/>
      <c r="AD2049" s="307"/>
      <c r="AH2049" s="355">
        <f t="shared" si="2357"/>
        <v>0</v>
      </c>
      <c r="AI2049" s="355"/>
      <c r="AJ2049" s="355">
        <f t="shared" si="2358"/>
        <v>0</v>
      </c>
      <c r="AK2049" s="355"/>
      <c r="AL2049" s="355">
        <f t="shared" si="2359"/>
        <v>0</v>
      </c>
      <c r="AM2049" s="355"/>
      <c r="AN2049" s="355">
        <f t="shared" si="2360"/>
        <v>0</v>
      </c>
      <c r="AO2049" s="355"/>
      <c r="AQ2049" s="355">
        <f t="shared" si="2361"/>
        <v>0</v>
      </c>
      <c r="AR2049" s="355"/>
      <c r="AS2049" s="355">
        <f t="shared" si="2362"/>
        <v>0</v>
      </c>
      <c r="AT2049" s="355"/>
      <c r="AU2049" s="355">
        <f t="shared" si="2363"/>
        <v>0</v>
      </c>
      <c r="AV2049" s="355"/>
      <c r="AW2049" s="355">
        <f t="shared" si="2364"/>
        <v>0</v>
      </c>
      <c r="AX2049" s="355"/>
      <c r="AZ2049" s="355">
        <f t="shared" si="2365"/>
        <v>0</v>
      </c>
      <c r="BA2049" s="355"/>
      <c r="BB2049" s="355">
        <f t="shared" si="2366"/>
        <v>0</v>
      </c>
      <c r="BC2049" s="355"/>
      <c r="BD2049" s="355">
        <f t="shared" si="2367"/>
        <v>0</v>
      </c>
      <c r="BE2049" s="355"/>
      <c r="BF2049" s="355">
        <f t="shared" si="2368"/>
        <v>0</v>
      </c>
      <c r="BG2049" s="355"/>
      <c r="BI2049" s="355">
        <f t="shared" si="2369"/>
        <v>0</v>
      </c>
      <c r="BJ2049" s="355"/>
      <c r="BK2049" s="355">
        <f t="shared" si="2370"/>
        <v>0</v>
      </c>
      <c r="BL2049" s="355"/>
      <c r="BM2049" s="355">
        <f t="shared" si="2371"/>
        <v>0</v>
      </c>
      <c r="BN2049" s="355"/>
      <c r="BO2049" s="355">
        <f t="shared" si="2372"/>
        <v>0</v>
      </c>
      <c r="BP2049" s="355"/>
      <c r="BR2049" s="355">
        <f t="shared" si="2373"/>
        <v>0</v>
      </c>
      <c r="BS2049" s="355"/>
      <c r="BT2049" s="355">
        <f t="shared" si="2374"/>
        <v>0</v>
      </c>
      <c r="BU2049" s="355"/>
      <c r="BV2049" s="355">
        <f t="shared" si="2375"/>
        <v>0</v>
      </c>
      <c r="BW2049" s="355"/>
      <c r="BX2049" s="355">
        <f t="shared" si="2376"/>
        <v>0</v>
      </c>
      <c r="BY2049" s="355"/>
      <c r="CA2049" s="355">
        <f t="shared" si="2377"/>
        <v>0</v>
      </c>
      <c r="CB2049" s="355"/>
      <c r="CC2049" s="355">
        <f t="shared" si="2378"/>
        <v>0</v>
      </c>
      <c r="CD2049" s="355"/>
      <c r="CE2049" s="355">
        <f t="shared" si="2379"/>
        <v>0</v>
      </c>
      <c r="CF2049" s="355"/>
      <c r="CG2049" s="355">
        <f t="shared" si="2380"/>
        <v>0</v>
      </c>
      <c r="CH2049" s="355"/>
      <c r="CJ2049" s="355">
        <f t="shared" si="2381"/>
        <v>0</v>
      </c>
      <c r="CK2049" s="355"/>
      <c r="CL2049" s="355">
        <f t="shared" si="2382"/>
        <v>0</v>
      </c>
      <c r="CM2049" s="355"/>
      <c r="CN2049" s="355">
        <f t="shared" si="2383"/>
        <v>0</v>
      </c>
      <c r="CO2049" s="355"/>
      <c r="CP2049" s="355">
        <f t="shared" si="2384"/>
        <v>0</v>
      </c>
      <c r="CQ2049" s="355"/>
      <c r="CS2049" s="355">
        <f t="shared" si="2341"/>
        <v>0</v>
      </c>
      <c r="CT2049" s="355"/>
      <c r="EM2049" s="355">
        <f t="shared" si="2342"/>
        <v>0</v>
      </c>
      <c r="EN2049" s="355"/>
      <c r="EP2049" s="346"/>
      <c r="EQ2049" s="346"/>
      <c r="ER2049" s="346"/>
      <c r="ES2049" s="346"/>
      <c r="ET2049" s="346"/>
      <c r="EU2049" s="346"/>
      <c r="EV2049" s="346"/>
      <c r="EW2049" s="346"/>
      <c r="EX2049" s="346"/>
      <c r="EY2049" s="346"/>
      <c r="EZ2049" s="346"/>
      <c r="FA2049" s="346"/>
      <c r="FB2049" s="346"/>
      <c r="FC2049" s="346"/>
      <c r="FD2049" s="346"/>
      <c r="FE2049" s="346"/>
    </row>
    <row r="2050" spans="3:161">
      <c r="C2050" s="510"/>
      <c r="D2050" s="538"/>
      <c r="E2050" s="539"/>
      <c r="F2050" s="540"/>
      <c r="G2050" s="519" t="s">
        <v>319</v>
      </c>
      <c r="H2050" s="520"/>
      <c r="I2050" s="304"/>
      <c r="J2050" s="601" t="s">
        <v>320</v>
      </c>
      <c r="K2050" s="601"/>
      <c r="L2050" s="601"/>
      <c r="M2050" s="601"/>
      <c r="N2050" s="602"/>
      <c r="O2050" s="307"/>
      <c r="P2050" s="307"/>
      <c r="Q2050" s="307"/>
      <c r="R2050" s="307"/>
      <c r="S2050" s="307"/>
      <c r="T2050" s="307"/>
      <c r="U2050" s="307"/>
      <c r="V2050" s="307"/>
      <c r="W2050" s="307"/>
      <c r="X2050" s="307"/>
      <c r="Y2050" s="307"/>
      <c r="Z2050" s="307"/>
      <c r="AA2050" s="307"/>
      <c r="AB2050" s="307"/>
      <c r="AC2050" s="307"/>
      <c r="AD2050" s="307"/>
      <c r="AH2050" s="355">
        <f t="shared" si="2357"/>
        <v>0</v>
      </c>
      <c r="AI2050" s="355"/>
      <c r="AJ2050" s="355">
        <f t="shared" si="2358"/>
        <v>0</v>
      </c>
      <c r="AK2050" s="355"/>
      <c r="AL2050" s="355">
        <f t="shared" si="2359"/>
        <v>0</v>
      </c>
      <c r="AM2050" s="355"/>
      <c r="AN2050" s="355">
        <f t="shared" si="2360"/>
        <v>0</v>
      </c>
      <c r="AO2050" s="355"/>
      <c r="AQ2050" s="355">
        <f t="shared" si="2361"/>
        <v>0</v>
      </c>
      <c r="AR2050" s="355"/>
      <c r="AS2050" s="355">
        <f t="shared" si="2362"/>
        <v>0</v>
      </c>
      <c r="AT2050" s="355"/>
      <c r="AU2050" s="355">
        <f t="shared" si="2363"/>
        <v>0</v>
      </c>
      <c r="AV2050" s="355"/>
      <c r="AW2050" s="355">
        <f t="shared" si="2364"/>
        <v>0</v>
      </c>
      <c r="AX2050" s="355"/>
      <c r="AZ2050" s="355">
        <f t="shared" si="2365"/>
        <v>0</v>
      </c>
      <c r="BA2050" s="355"/>
      <c r="BB2050" s="355">
        <f t="shared" si="2366"/>
        <v>0</v>
      </c>
      <c r="BC2050" s="355"/>
      <c r="BD2050" s="355">
        <f t="shared" si="2367"/>
        <v>0</v>
      </c>
      <c r="BE2050" s="355"/>
      <c r="BF2050" s="355">
        <f t="shared" si="2368"/>
        <v>0</v>
      </c>
      <c r="BG2050" s="355"/>
      <c r="BI2050" s="355">
        <f t="shared" si="2369"/>
        <v>0</v>
      </c>
      <c r="BJ2050" s="355"/>
      <c r="BK2050" s="355">
        <f t="shared" si="2370"/>
        <v>0</v>
      </c>
      <c r="BL2050" s="355"/>
      <c r="BM2050" s="355">
        <f t="shared" si="2371"/>
        <v>0</v>
      </c>
      <c r="BN2050" s="355"/>
      <c r="BO2050" s="355">
        <f t="shared" si="2372"/>
        <v>0</v>
      </c>
      <c r="BP2050" s="355"/>
      <c r="BR2050" s="355">
        <f t="shared" si="2373"/>
        <v>0</v>
      </c>
      <c r="BS2050" s="355"/>
      <c r="BT2050" s="355">
        <f t="shared" si="2374"/>
        <v>0</v>
      </c>
      <c r="BU2050" s="355"/>
      <c r="BV2050" s="355">
        <f t="shared" si="2375"/>
        <v>0</v>
      </c>
      <c r="BW2050" s="355"/>
      <c r="BX2050" s="355">
        <f t="shared" si="2376"/>
        <v>0</v>
      </c>
      <c r="BY2050" s="355"/>
      <c r="CA2050" s="355">
        <f t="shared" si="2377"/>
        <v>0</v>
      </c>
      <c r="CB2050" s="355"/>
      <c r="CC2050" s="355">
        <f t="shared" si="2378"/>
        <v>0</v>
      </c>
      <c r="CD2050" s="355"/>
      <c r="CE2050" s="355">
        <f t="shared" si="2379"/>
        <v>0</v>
      </c>
      <c r="CF2050" s="355"/>
      <c r="CG2050" s="355">
        <f t="shared" si="2380"/>
        <v>0</v>
      </c>
      <c r="CH2050" s="355"/>
      <c r="CJ2050" s="355">
        <f t="shared" si="2381"/>
        <v>0</v>
      </c>
      <c r="CK2050" s="355"/>
      <c r="CL2050" s="355">
        <f t="shared" si="2382"/>
        <v>0</v>
      </c>
      <c r="CM2050" s="355"/>
      <c r="CN2050" s="355">
        <f t="shared" si="2383"/>
        <v>0</v>
      </c>
      <c r="CO2050" s="355"/>
      <c r="CP2050" s="355">
        <f t="shared" si="2384"/>
        <v>0</v>
      </c>
      <c r="CQ2050" s="355"/>
      <c r="CS2050" s="355">
        <f t="shared" si="2341"/>
        <v>0</v>
      </c>
      <c r="CT2050" s="355"/>
      <c r="EM2050" s="355">
        <f t="shared" si="2342"/>
        <v>0</v>
      </c>
      <c r="EN2050" s="355"/>
      <c r="EP2050" s="445">
        <v>8.01</v>
      </c>
      <c r="EQ2050" s="445"/>
      <c r="ER2050" s="445"/>
      <c r="ES2050" s="445"/>
      <c r="ET2050" s="445"/>
      <c r="EU2050" s="445"/>
      <c r="EV2050" s="445"/>
      <c r="EW2050" s="445"/>
      <c r="EX2050" s="445"/>
      <c r="EY2050" s="445"/>
      <c r="EZ2050" s="445"/>
      <c r="FA2050" s="445"/>
      <c r="FB2050" s="445"/>
      <c r="FC2050" s="445"/>
      <c r="FD2050" s="445"/>
      <c r="FE2050" s="445"/>
    </row>
    <row r="2051" spans="3:161">
      <c r="C2051" s="510"/>
      <c r="D2051" s="538"/>
      <c r="E2051" s="539"/>
      <c r="F2051" s="540"/>
      <c r="G2051" s="519" t="s">
        <v>321</v>
      </c>
      <c r="H2051" s="520"/>
      <c r="I2051" s="304"/>
      <c r="J2051" s="601" t="s">
        <v>322</v>
      </c>
      <c r="K2051" s="601"/>
      <c r="L2051" s="601"/>
      <c r="M2051" s="601"/>
      <c r="N2051" s="602"/>
      <c r="O2051" s="307"/>
      <c r="P2051" s="307"/>
      <c r="Q2051" s="307"/>
      <c r="R2051" s="307"/>
      <c r="S2051" s="307"/>
      <c r="T2051" s="307"/>
      <c r="U2051" s="307"/>
      <c r="V2051" s="307"/>
      <c r="W2051" s="307"/>
      <c r="X2051" s="307"/>
      <c r="Y2051" s="307"/>
      <c r="Z2051" s="307"/>
      <c r="AA2051" s="307"/>
      <c r="AB2051" s="307"/>
      <c r="AC2051" s="307"/>
      <c r="AD2051" s="307"/>
      <c r="AH2051" s="355">
        <f t="shared" si="2357"/>
        <v>0</v>
      </c>
      <c r="AI2051" s="355"/>
      <c r="AJ2051" s="355">
        <f t="shared" si="2358"/>
        <v>0</v>
      </c>
      <c r="AK2051" s="355"/>
      <c r="AL2051" s="355">
        <f t="shared" si="2359"/>
        <v>0</v>
      </c>
      <c r="AM2051" s="355"/>
      <c r="AN2051" s="355">
        <f t="shared" si="2360"/>
        <v>0</v>
      </c>
      <c r="AO2051" s="355"/>
      <c r="AQ2051" s="355">
        <f t="shared" si="2361"/>
        <v>0</v>
      </c>
      <c r="AR2051" s="355"/>
      <c r="AS2051" s="355">
        <f t="shared" si="2362"/>
        <v>0</v>
      </c>
      <c r="AT2051" s="355"/>
      <c r="AU2051" s="355">
        <f t="shared" si="2363"/>
        <v>0</v>
      </c>
      <c r="AV2051" s="355"/>
      <c r="AW2051" s="355">
        <f t="shared" si="2364"/>
        <v>0</v>
      </c>
      <c r="AX2051" s="355"/>
      <c r="AZ2051" s="355">
        <f t="shared" si="2365"/>
        <v>0</v>
      </c>
      <c r="BA2051" s="355"/>
      <c r="BB2051" s="355">
        <f t="shared" si="2366"/>
        <v>0</v>
      </c>
      <c r="BC2051" s="355"/>
      <c r="BD2051" s="355">
        <f t="shared" si="2367"/>
        <v>0</v>
      </c>
      <c r="BE2051" s="355"/>
      <c r="BF2051" s="355">
        <f t="shared" si="2368"/>
        <v>0</v>
      </c>
      <c r="BG2051" s="355"/>
      <c r="BI2051" s="355">
        <f t="shared" si="2369"/>
        <v>0</v>
      </c>
      <c r="BJ2051" s="355"/>
      <c r="BK2051" s="355">
        <f t="shared" si="2370"/>
        <v>0</v>
      </c>
      <c r="BL2051" s="355"/>
      <c r="BM2051" s="355">
        <f t="shared" si="2371"/>
        <v>0</v>
      </c>
      <c r="BN2051" s="355"/>
      <c r="BO2051" s="355">
        <f t="shared" si="2372"/>
        <v>0</v>
      </c>
      <c r="BP2051" s="355"/>
      <c r="BR2051" s="355">
        <f t="shared" si="2373"/>
        <v>0</v>
      </c>
      <c r="BS2051" s="355"/>
      <c r="BT2051" s="355">
        <f t="shared" si="2374"/>
        <v>0</v>
      </c>
      <c r="BU2051" s="355"/>
      <c r="BV2051" s="355">
        <f t="shared" si="2375"/>
        <v>0</v>
      </c>
      <c r="BW2051" s="355"/>
      <c r="BX2051" s="355">
        <f t="shared" si="2376"/>
        <v>0</v>
      </c>
      <c r="BY2051" s="355"/>
      <c r="CA2051" s="355">
        <f t="shared" si="2377"/>
        <v>0</v>
      </c>
      <c r="CB2051" s="355"/>
      <c r="CC2051" s="355">
        <f t="shared" si="2378"/>
        <v>0</v>
      </c>
      <c r="CD2051" s="355"/>
      <c r="CE2051" s="355">
        <f t="shared" si="2379"/>
        <v>0</v>
      </c>
      <c r="CF2051" s="355"/>
      <c r="CG2051" s="355">
        <f t="shared" si="2380"/>
        <v>0</v>
      </c>
      <c r="CH2051" s="355"/>
      <c r="CJ2051" s="355">
        <f t="shared" si="2381"/>
        <v>0</v>
      </c>
      <c r="CK2051" s="355"/>
      <c r="CL2051" s="355">
        <f t="shared" si="2382"/>
        <v>0</v>
      </c>
      <c r="CM2051" s="355"/>
      <c r="CN2051" s="355">
        <f t="shared" si="2383"/>
        <v>0</v>
      </c>
      <c r="CO2051" s="355"/>
      <c r="CP2051" s="355">
        <f t="shared" si="2384"/>
        <v>0</v>
      </c>
      <c r="CQ2051" s="355"/>
      <c r="CS2051" s="355">
        <f t="shared" si="2341"/>
        <v>0</v>
      </c>
      <c r="CT2051" s="355"/>
      <c r="EM2051" s="355">
        <f t="shared" si="2342"/>
        <v>0</v>
      </c>
      <c r="EN2051" s="355"/>
      <c r="EP2051" s="335" t="s">
        <v>1986</v>
      </c>
      <c r="EQ2051" s="334">
        <f>P2094</f>
        <v>0</v>
      </c>
      <c r="ER2051" s="334">
        <f t="shared" ref="ER2051" si="2414">Q2094</f>
        <v>0</v>
      </c>
      <c r="ES2051" s="334">
        <f t="shared" ref="ES2051" si="2415">R2094</f>
        <v>0</v>
      </c>
      <c r="ET2051" s="334">
        <f t="shared" ref="ET2051" si="2416">S2094</f>
        <v>0</v>
      </c>
      <c r="EU2051" s="334">
        <f t="shared" ref="EU2051" si="2417">T2094</f>
        <v>0</v>
      </c>
      <c r="EV2051" s="334">
        <f t="shared" ref="EV2051" si="2418">U2094</f>
        <v>0</v>
      </c>
      <c r="EW2051" s="334">
        <f t="shared" ref="EW2051" si="2419">V2094</f>
        <v>0</v>
      </c>
      <c r="EX2051" s="334">
        <f t="shared" ref="EX2051" si="2420">W2094</f>
        <v>0</v>
      </c>
      <c r="EY2051" s="334">
        <f t="shared" ref="EY2051" si="2421">X2094</f>
        <v>0</v>
      </c>
      <c r="EZ2051" s="334">
        <f t="shared" ref="EZ2051" si="2422">Y2094</f>
        <v>0</v>
      </c>
      <c r="FA2051" s="334">
        <f t="shared" ref="FA2051" si="2423">Z2094</f>
        <v>0</v>
      </c>
      <c r="FB2051" s="334">
        <f t="shared" ref="FB2051" si="2424">AA2094</f>
        <v>0</v>
      </c>
      <c r="FC2051" s="334">
        <f t="shared" ref="FC2051" si="2425">AB2094</f>
        <v>0</v>
      </c>
      <c r="FD2051" s="334">
        <f t="shared" ref="FD2051" si="2426">AC2094</f>
        <v>0</v>
      </c>
      <c r="FE2051" s="334">
        <f t="shared" ref="FE2051" si="2427">AD2094</f>
        <v>0</v>
      </c>
    </row>
    <row r="2052" spans="3:161">
      <c r="C2052" s="510"/>
      <c r="D2052" s="538"/>
      <c r="E2052" s="539"/>
      <c r="F2052" s="540"/>
      <c r="G2052" s="519" t="s">
        <v>323</v>
      </c>
      <c r="H2052" s="520"/>
      <c r="I2052" s="304"/>
      <c r="J2052" s="601" t="s">
        <v>324</v>
      </c>
      <c r="K2052" s="601"/>
      <c r="L2052" s="601"/>
      <c r="M2052" s="601"/>
      <c r="N2052" s="602"/>
      <c r="O2052" s="307"/>
      <c r="P2052" s="307"/>
      <c r="Q2052" s="307"/>
      <c r="R2052" s="307"/>
      <c r="S2052" s="307"/>
      <c r="T2052" s="307"/>
      <c r="U2052" s="307"/>
      <c r="V2052" s="307"/>
      <c r="W2052" s="307"/>
      <c r="X2052" s="307"/>
      <c r="Y2052" s="307"/>
      <c r="Z2052" s="307"/>
      <c r="AA2052" s="307"/>
      <c r="AB2052" s="307"/>
      <c r="AC2052" s="307"/>
      <c r="AD2052" s="307"/>
      <c r="AH2052" s="355">
        <f t="shared" si="2357"/>
        <v>0</v>
      </c>
      <c r="AI2052" s="355"/>
      <c r="AJ2052" s="355">
        <f t="shared" si="2358"/>
        <v>0</v>
      </c>
      <c r="AK2052" s="355"/>
      <c r="AL2052" s="355">
        <f t="shared" si="2359"/>
        <v>0</v>
      </c>
      <c r="AM2052" s="355"/>
      <c r="AN2052" s="355">
        <f t="shared" si="2360"/>
        <v>0</v>
      </c>
      <c r="AO2052" s="355"/>
      <c r="AQ2052" s="355">
        <f t="shared" si="2361"/>
        <v>0</v>
      </c>
      <c r="AR2052" s="355"/>
      <c r="AS2052" s="355">
        <f t="shared" si="2362"/>
        <v>0</v>
      </c>
      <c r="AT2052" s="355"/>
      <c r="AU2052" s="355">
        <f t="shared" si="2363"/>
        <v>0</v>
      </c>
      <c r="AV2052" s="355"/>
      <c r="AW2052" s="355">
        <f t="shared" si="2364"/>
        <v>0</v>
      </c>
      <c r="AX2052" s="355"/>
      <c r="AZ2052" s="355">
        <f t="shared" si="2365"/>
        <v>0</v>
      </c>
      <c r="BA2052" s="355"/>
      <c r="BB2052" s="355">
        <f t="shared" si="2366"/>
        <v>0</v>
      </c>
      <c r="BC2052" s="355"/>
      <c r="BD2052" s="355">
        <f t="shared" si="2367"/>
        <v>0</v>
      </c>
      <c r="BE2052" s="355"/>
      <c r="BF2052" s="355">
        <f t="shared" si="2368"/>
        <v>0</v>
      </c>
      <c r="BG2052" s="355"/>
      <c r="BI2052" s="355">
        <f t="shared" si="2369"/>
        <v>0</v>
      </c>
      <c r="BJ2052" s="355"/>
      <c r="BK2052" s="355">
        <f t="shared" si="2370"/>
        <v>0</v>
      </c>
      <c r="BL2052" s="355"/>
      <c r="BM2052" s="355">
        <f t="shared" si="2371"/>
        <v>0</v>
      </c>
      <c r="BN2052" s="355"/>
      <c r="BO2052" s="355">
        <f t="shared" si="2372"/>
        <v>0</v>
      </c>
      <c r="BP2052" s="355"/>
      <c r="BR2052" s="355">
        <f t="shared" si="2373"/>
        <v>0</v>
      </c>
      <c r="BS2052" s="355"/>
      <c r="BT2052" s="355">
        <f t="shared" si="2374"/>
        <v>0</v>
      </c>
      <c r="BU2052" s="355"/>
      <c r="BV2052" s="355">
        <f t="shared" si="2375"/>
        <v>0</v>
      </c>
      <c r="BW2052" s="355"/>
      <c r="BX2052" s="355">
        <f t="shared" si="2376"/>
        <v>0</v>
      </c>
      <c r="BY2052" s="355"/>
      <c r="CA2052" s="355">
        <f t="shared" si="2377"/>
        <v>0</v>
      </c>
      <c r="CB2052" s="355"/>
      <c r="CC2052" s="355">
        <f t="shared" si="2378"/>
        <v>0</v>
      </c>
      <c r="CD2052" s="355"/>
      <c r="CE2052" s="355">
        <f t="shared" si="2379"/>
        <v>0</v>
      </c>
      <c r="CF2052" s="355"/>
      <c r="CG2052" s="355">
        <f t="shared" si="2380"/>
        <v>0</v>
      </c>
      <c r="CH2052" s="355"/>
      <c r="CJ2052" s="355">
        <f t="shared" si="2381"/>
        <v>0</v>
      </c>
      <c r="CK2052" s="355"/>
      <c r="CL2052" s="355">
        <f t="shared" si="2382"/>
        <v>0</v>
      </c>
      <c r="CM2052" s="355"/>
      <c r="CN2052" s="355">
        <f t="shared" si="2383"/>
        <v>0</v>
      </c>
      <c r="CO2052" s="355"/>
      <c r="CP2052" s="355">
        <f t="shared" si="2384"/>
        <v>0</v>
      </c>
      <c r="CQ2052" s="355"/>
      <c r="CS2052" s="355">
        <f t="shared" si="2341"/>
        <v>0</v>
      </c>
      <c r="CT2052" s="355"/>
      <c r="EM2052" s="355">
        <f t="shared" si="2342"/>
        <v>0</v>
      </c>
      <c r="EN2052" s="355"/>
      <c r="EP2052" s="335" t="s">
        <v>1987</v>
      </c>
      <c r="EQ2052" s="334">
        <f>COUNTIF(P2095:P2103,"NS")</f>
        <v>0</v>
      </c>
      <c r="ER2052" s="334">
        <f t="shared" ref="ER2052" si="2428">COUNTIF(Q2095:Q2103,"NS")</f>
        <v>0</v>
      </c>
      <c r="ES2052" s="334">
        <f t="shared" ref="ES2052" si="2429">COUNTIF(R2095:R2103,"NS")</f>
        <v>0</v>
      </c>
      <c r="ET2052" s="334">
        <f t="shared" ref="ET2052" si="2430">COUNTIF(S2095:S2103,"NS")</f>
        <v>0</v>
      </c>
      <c r="EU2052" s="334">
        <f t="shared" ref="EU2052" si="2431">COUNTIF(T2095:T2103,"NS")</f>
        <v>0</v>
      </c>
      <c r="EV2052" s="334">
        <f t="shared" ref="EV2052" si="2432">COUNTIF(U2095:U2103,"NS")</f>
        <v>0</v>
      </c>
      <c r="EW2052" s="334">
        <f t="shared" ref="EW2052" si="2433">COUNTIF(V2095:V2103,"NS")</f>
        <v>0</v>
      </c>
      <c r="EX2052" s="334">
        <f t="shared" ref="EX2052" si="2434">COUNTIF(W2095:W2103,"NS")</f>
        <v>0</v>
      </c>
      <c r="EY2052" s="334">
        <f t="shared" ref="EY2052" si="2435">COUNTIF(X2095:X2103,"NS")</f>
        <v>0</v>
      </c>
      <c r="EZ2052" s="334">
        <f t="shared" ref="EZ2052" si="2436">COUNTIF(Y2095:Y2103,"NS")</f>
        <v>0</v>
      </c>
      <c r="FA2052" s="334">
        <f t="shared" ref="FA2052" si="2437">COUNTIF(Z2095:Z2103,"NS")</f>
        <v>0</v>
      </c>
      <c r="FB2052" s="334">
        <f t="shared" ref="FB2052" si="2438">COUNTIF(AA2095:AA2103,"NS")</f>
        <v>0</v>
      </c>
      <c r="FC2052" s="334">
        <f t="shared" ref="FC2052" si="2439">COUNTIF(AB2095:AB2103,"NS")</f>
        <v>0</v>
      </c>
      <c r="FD2052" s="334">
        <f t="shared" ref="FD2052" si="2440">COUNTIF(AC2095:AC2103,"NS")</f>
        <v>0</v>
      </c>
      <c r="FE2052" s="334">
        <f t="shared" ref="FE2052" si="2441">COUNTIF(AD2095:AD2103,"NS")</f>
        <v>0</v>
      </c>
    </row>
    <row r="2053" spans="3:161" ht="36" customHeight="1">
      <c r="C2053" s="510"/>
      <c r="D2053" s="538"/>
      <c r="E2053" s="539"/>
      <c r="F2053" s="540"/>
      <c r="G2053" s="519" t="s">
        <v>325</v>
      </c>
      <c r="H2053" s="520"/>
      <c r="I2053" s="304"/>
      <c r="J2053" s="601" t="s">
        <v>326</v>
      </c>
      <c r="K2053" s="601"/>
      <c r="L2053" s="601"/>
      <c r="M2053" s="601"/>
      <c r="N2053" s="602"/>
      <c r="O2053" s="307"/>
      <c r="P2053" s="307"/>
      <c r="Q2053" s="307"/>
      <c r="R2053" s="307"/>
      <c r="S2053" s="307"/>
      <c r="T2053" s="307"/>
      <c r="U2053" s="307"/>
      <c r="V2053" s="307"/>
      <c r="W2053" s="307"/>
      <c r="X2053" s="307"/>
      <c r="Y2053" s="307"/>
      <c r="Z2053" s="307"/>
      <c r="AA2053" s="307"/>
      <c r="AB2053" s="307"/>
      <c r="AC2053" s="307"/>
      <c r="AD2053" s="307"/>
      <c r="AH2053" s="355">
        <f t="shared" si="2357"/>
        <v>0</v>
      </c>
      <c r="AI2053" s="355"/>
      <c r="AJ2053" s="355">
        <f t="shared" si="2358"/>
        <v>0</v>
      </c>
      <c r="AK2053" s="355"/>
      <c r="AL2053" s="355">
        <f t="shared" si="2359"/>
        <v>0</v>
      </c>
      <c r="AM2053" s="355"/>
      <c r="AN2053" s="355">
        <f t="shared" si="2360"/>
        <v>0</v>
      </c>
      <c r="AO2053" s="355"/>
      <c r="AQ2053" s="355">
        <f t="shared" si="2361"/>
        <v>0</v>
      </c>
      <c r="AR2053" s="355"/>
      <c r="AS2053" s="355">
        <f t="shared" si="2362"/>
        <v>0</v>
      </c>
      <c r="AT2053" s="355"/>
      <c r="AU2053" s="355">
        <f t="shared" si="2363"/>
        <v>0</v>
      </c>
      <c r="AV2053" s="355"/>
      <c r="AW2053" s="355">
        <f t="shared" si="2364"/>
        <v>0</v>
      </c>
      <c r="AX2053" s="355"/>
      <c r="AZ2053" s="355">
        <f t="shared" si="2365"/>
        <v>0</v>
      </c>
      <c r="BA2053" s="355"/>
      <c r="BB2053" s="355">
        <f t="shared" si="2366"/>
        <v>0</v>
      </c>
      <c r="BC2053" s="355"/>
      <c r="BD2053" s="355">
        <f t="shared" si="2367"/>
        <v>0</v>
      </c>
      <c r="BE2053" s="355"/>
      <c r="BF2053" s="355">
        <f t="shared" si="2368"/>
        <v>0</v>
      </c>
      <c r="BG2053" s="355"/>
      <c r="BI2053" s="355">
        <f t="shared" si="2369"/>
        <v>0</v>
      </c>
      <c r="BJ2053" s="355"/>
      <c r="BK2053" s="355">
        <f t="shared" si="2370"/>
        <v>0</v>
      </c>
      <c r="BL2053" s="355"/>
      <c r="BM2053" s="355">
        <f t="shared" si="2371"/>
        <v>0</v>
      </c>
      <c r="BN2053" s="355"/>
      <c r="BO2053" s="355">
        <f t="shared" si="2372"/>
        <v>0</v>
      </c>
      <c r="BP2053" s="355"/>
      <c r="BR2053" s="355">
        <f t="shared" si="2373"/>
        <v>0</v>
      </c>
      <c r="BS2053" s="355"/>
      <c r="BT2053" s="355">
        <f t="shared" si="2374"/>
        <v>0</v>
      </c>
      <c r="BU2053" s="355"/>
      <c r="BV2053" s="355">
        <f t="shared" si="2375"/>
        <v>0</v>
      </c>
      <c r="BW2053" s="355"/>
      <c r="BX2053" s="355">
        <f t="shared" si="2376"/>
        <v>0</v>
      </c>
      <c r="BY2053" s="355"/>
      <c r="CA2053" s="355">
        <f t="shared" si="2377"/>
        <v>0</v>
      </c>
      <c r="CB2053" s="355"/>
      <c r="CC2053" s="355">
        <f t="shared" si="2378"/>
        <v>0</v>
      </c>
      <c r="CD2053" s="355"/>
      <c r="CE2053" s="355">
        <f t="shared" si="2379"/>
        <v>0</v>
      </c>
      <c r="CF2053" s="355"/>
      <c r="CG2053" s="355">
        <f t="shared" si="2380"/>
        <v>0</v>
      </c>
      <c r="CH2053" s="355"/>
      <c r="CJ2053" s="355">
        <f t="shared" si="2381"/>
        <v>0</v>
      </c>
      <c r="CK2053" s="355"/>
      <c r="CL2053" s="355">
        <f t="shared" si="2382"/>
        <v>0</v>
      </c>
      <c r="CM2053" s="355"/>
      <c r="CN2053" s="355">
        <f t="shared" si="2383"/>
        <v>0</v>
      </c>
      <c r="CO2053" s="355"/>
      <c r="CP2053" s="355">
        <f t="shared" si="2384"/>
        <v>0</v>
      </c>
      <c r="CQ2053" s="355"/>
      <c r="CS2053" s="355">
        <f t="shared" si="2341"/>
        <v>0</v>
      </c>
      <c r="CT2053" s="355"/>
      <c r="EM2053" s="355">
        <f t="shared" si="2342"/>
        <v>0</v>
      </c>
      <c r="EN2053" s="355"/>
      <c r="EP2053" s="335" t="s">
        <v>1988</v>
      </c>
      <c r="EQ2053" s="334">
        <f>SUM(P2095:P2103)</f>
        <v>0</v>
      </c>
      <c r="ER2053" s="334">
        <f t="shared" ref="ER2053" si="2442">SUM(Q2095:Q2103)</f>
        <v>0</v>
      </c>
      <c r="ES2053" s="334">
        <f t="shared" ref="ES2053" si="2443">SUM(R2095:R2103)</f>
        <v>0</v>
      </c>
      <c r="ET2053" s="334">
        <f t="shared" ref="ET2053" si="2444">SUM(S2095:S2103)</f>
        <v>0</v>
      </c>
      <c r="EU2053" s="334">
        <f t="shared" ref="EU2053" si="2445">SUM(T2095:T2103)</f>
        <v>0</v>
      </c>
      <c r="EV2053" s="334">
        <f t="shared" ref="EV2053" si="2446">SUM(U2095:U2103)</f>
        <v>0</v>
      </c>
      <c r="EW2053" s="334">
        <f t="shared" ref="EW2053" si="2447">SUM(V2095:V2103)</f>
        <v>0</v>
      </c>
      <c r="EX2053" s="334">
        <f t="shared" ref="EX2053" si="2448">SUM(W2095:W2103)</f>
        <v>0</v>
      </c>
      <c r="EY2053" s="334">
        <f t="shared" ref="EY2053" si="2449">SUM(X2095:X2103)</f>
        <v>0</v>
      </c>
      <c r="EZ2053" s="334">
        <f t="shared" ref="EZ2053" si="2450">SUM(Y2095:Y2103)</f>
        <v>0</v>
      </c>
      <c r="FA2053" s="334">
        <f t="shared" ref="FA2053" si="2451">SUM(Z2095:Z2103)</f>
        <v>0</v>
      </c>
      <c r="FB2053" s="334">
        <f t="shared" ref="FB2053" si="2452">SUM(AA2095:AA2103)</f>
        <v>0</v>
      </c>
      <c r="FC2053" s="334">
        <f t="shared" ref="FC2053" si="2453">SUM(AB2095:AB2103)</f>
        <v>0</v>
      </c>
      <c r="FD2053" s="334">
        <f t="shared" ref="FD2053" si="2454">SUM(AC2095:AC2103)</f>
        <v>0</v>
      </c>
      <c r="FE2053" s="334">
        <f t="shared" ref="FE2053" si="2455">SUM(AD2095:AD2103)</f>
        <v>0</v>
      </c>
    </row>
    <row r="2054" spans="3:161">
      <c r="C2054" s="510"/>
      <c r="D2054" s="538"/>
      <c r="E2054" s="539"/>
      <c r="F2054" s="540"/>
      <c r="G2054" s="581" t="s">
        <v>327</v>
      </c>
      <c r="H2054" s="581"/>
      <c r="I2054" s="302"/>
      <c r="J2054" s="604" t="s">
        <v>45</v>
      </c>
      <c r="K2054" s="604"/>
      <c r="L2054" s="604"/>
      <c r="M2054" s="604"/>
      <c r="N2054" s="605"/>
      <c r="O2054" s="307"/>
      <c r="P2054" s="307"/>
      <c r="Q2054" s="307"/>
      <c r="R2054" s="307"/>
      <c r="S2054" s="307"/>
      <c r="T2054" s="307"/>
      <c r="U2054" s="307"/>
      <c r="V2054" s="307"/>
      <c r="W2054" s="307"/>
      <c r="X2054" s="307"/>
      <c r="Y2054" s="307"/>
      <c r="Z2054" s="307"/>
      <c r="AA2054" s="307"/>
      <c r="AB2054" s="307"/>
      <c r="AC2054" s="307"/>
      <c r="AD2054" s="307"/>
      <c r="AH2054" s="355">
        <f t="shared" si="2357"/>
        <v>0</v>
      </c>
      <c r="AI2054" s="355"/>
      <c r="AJ2054" s="355">
        <f t="shared" si="2358"/>
        <v>0</v>
      </c>
      <c r="AK2054" s="355"/>
      <c r="AL2054" s="355">
        <f t="shared" si="2359"/>
        <v>0</v>
      </c>
      <c r="AM2054" s="355"/>
      <c r="AN2054" s="355">
        <f t="shared" si="2360"/>
        <v>0</v>
      </c>
      <c r="AO2054" s="355"/>
      <c r="AQ2054" s="355">
        <f t="shared" si="2361"/>
        <v>0</v>
      </c>
      <c r="AR2054" s="355"/>
      <c r="AS2054" s="355">
        <f t="shared" si="2362"/>
        <v>0</v>
      </c>
      <c r="AT2054" s="355"/>
      <c r="AU2054" s="355">
        <f t="shared" si="2363"/>
        <v>0</v>
      </c>
      <c r="AV2054" s="355"/>
      <c r="AW2054" s="355">
        <f t="shared" si="2364"/>
        <v>0</v>
      </c>
      <c r="AX2054" s="355"/>
      <c r="AZ2054" s="355">
        <f t="shared" si="2365"/>
        <v>0</v>
      </c>
      <c r="BA2054" s="355"/>
      <c r="BB2054" s="355">
        <f t="shared" si="2366"/>
        <v>0</v>
      </c>
      <c r="BC2054" s="355"/>
      <c r="BD2054" s="355">
        <f t="shared" si="2367"/>
        <v>0</v>
      </c>
      <c r="BE2054" s="355"/>
      <c r="BF2054" s="355">
        <f t="shared" si="2368"/>
        <v>0</v>
      </c>
      <c r="BG2054" s="355"/>
      <c r="BI2054" s="355">
        <f t="shared" si="2369"/>
        <v>0</v>
      </c>
      <c r="BJ2054" s="355"/>
      <c r="BK2054" s="355">
        <f t="shared" si="2370"/>
        <v>0</v>
      </c>
      <c r="BL2054" s="355"/>
      <c r="BM2054" s="355">
        <f t="shared" si="2371"/>
        <v>0</v>
      </c>
      <c r="BN2054" s="355"/>
      <c r="BO2054" s="355">
        <f t="shared" si="2372"/>
        <v>0</v>
      </c>
      <c r="BP2054" s="355"/>
      <c r="BR2054" s="355">
        <f t="shared" si="2373"/>
        <v>0</v>
      </c>
      <c r="BS2054" s="355"/>
      <c r="BT2054" s="355">
        <f t="shared" si="2374"/>
        <v>0</v>
      </c>
      <c r="BU2054" s="355"/>
      <c r="BV2054" s="355">
        <f t="shared" si="2375"/>
        <v>0</v>
      </c>
      <c r="BW2054" s="355"/>
      <c r="BX2054" s="355">
        <f t="shared" si="2376"/>
        <v>0</v>
      </c>
      <c r="BY2054" s="355"/>
      <c r="CA2054" s="355">
        <f t="shared" si="2377"/>
        <v>0</v>
      </c>
      <c r="CB2054" s="355"/>
      <c r="CC2054" s="355">
        <f t="shared" si="2378"/>
        <v>0</v>
      </c>
      <c r="CD2054" s="355"/>
      <c r="CE2054" s="355">
        <f t="shared" si="2379"/>
        <v>0</v>
      </c>
      <c r="CF2054" s="355"/>
      <c r="CG2054" s="355">
        <f t="shared" si="2380"/>
        <v>0</v>
      </c>
      <c r="CH2054" s="355"/>
      <c r="CJ2054" s="355">
        <f t="shared" si="2381"/>
        <v>0</v>
      </c>
      <c r="CK2054" s="355"/>
      <c r="CL2054" s="355">
        <f t="shared" si="2382"/>
        <v>0</v>
      </c>
      <c r="CM2054" s="355"/>
      <c r="CN2054" s="355">
        <f t="shared" si="2383"/>
        <v>0</v>
      </c>
      <c r="CO2054" s="355"/>
      <c r="CP2054" s="355">
        <f t="shared" si="2384"/>
        <v>0</v>
      </c>
      <c r="CQ2054" s="355"/>
      <c r="CS2054" s="355">
        <f t="shared" si="2341"/>
        <v>0</v>
      </c>
      <c r="CT2054" s="355"/>
      <c r="EM2054" s="355">
        <f t="shared" si="2342"/>
        <v>0</v>
      </c>
      <c r="EN2054" s="355"/>
      <c r="EP2054" s="335" t="s">
        <v>1989</v>
      </c>
      <c r="EQ2054" s="345">
        <f>IF($AH$1976=2640,0,IF(OR(AND(EQ2051=0,EQ2052&gt;0),AND(EQ2051="NS",EQ2053&gt;0),AND(EQ2051="NS",EQ2053=0,EQ2052=0)),1,IF(OR(AND(EQ2052&gt;=2,EQ2053&lt;EQ2051),AND(EQ2051="NS",EQ2053=0,EQ2052&gt;0),EQ2051=EQ2053),0,1)))</f>
        <v>0</v>
      </c>
      <c r="ER2054" s="345">
        <f t="shared" ref="ER2054:FE2054" si="2456">IF($AH$1976=2640,0,IF(OR(AND(ER2051=0,ER2052&gt;0),AND(ER2051="NS",ER2053&gt;0),AND(ER2051="NS",ER2053=0,ER2052=0)),1,IF(OR(AND(ER2052&gt;=2,ER2053&lt;ER2051),AND(ER2051="NS",ER2053=0,ER2052&gt;0),ER2051=ER2053),0,1)))</f>
        <v>0</v>
      </c>
      <c r="ES2054" s="345">
        <f t="shared" si="2456"/>
        <v>0</v>
      </c>
      <c r="ET2054" s="345">
        <f t="shared" si="2456"/>
        <v>0</v>
      </c>
      <c r="EU2054" s="345">
        <f t="shared" si="2456"/>
        <v>0</v>
      </c>
      <c r="EV2054" s="345">
        <f t="shared" si="2456"/>
        <v>0</v>
      </c>
      <c r="EW2054" s="345">
        <f t="shared" si="2456"/>
        <v>0</v>
      </c>
      <c r="EX2054" s="345">
        <f t="shared" si="2456"/>
        <v>0</v>
      </c>
      <c r="EY2054" s="345">
        <f t="shared" si="2456"/>
        <v>0</v>
      </c>
      <c r="EZ2054" s="345">
        <f t="shared" si="2456"/>
        <v>0</v>
      </c>
      <c r="FA2054" s="345">
        <f t="shared" si="2456"/>
        <v>0</v>
      </c>
      <c r="FB2054" s="345">
        <f t="shared" si="2456"/>
        <v>0</v>
      </c>
      <c r="FC2054" s="345">
        <f t="shared" si="2456"/>
        <v>0</v>
      </c>
      <c r="FD2054" s="345">
        <f t="shared" si="2456"/>
        <v>0</v>
      </c>
      <c r="FE2054" s="345">
        <f t="shared" si="2456"/>
        <v>0</v>
      </c>
    </row>
    <row r="2055" spans="3:161">
      <c r="C2055" s="510"/>
      <c r="D2055" s="538"/>
      <c r="E2055" s="539"/>
      <c r="F2055" s="540"/>
      <c r="G2055" s="518" t="s">
        <v>158</v>
      </c>
      <c r="H2055" s="518"/>
      <c r="I2055" s="611" t="s">
        <v>328</v>
      </c>
      <c r="J2055" s="611"/>
      <c r="K2055" s="611"/>
      <c r="L2055" s="611"/>
      <c r="M2055" s="611"/>
      <c r="N2055" s="611"/>
      <c r="O2055" s="307"/>
      <c r="P2055" s="307"/>
      <c r="Q2055" s="307"/>
      <c r="R2055" s="307"/>
      <c r="S2055" s="307"/>
      <c r="T2055" s="307"/>
      <c r="U2055" s="307"/>
      <c r="V2055" s="307"/>
      <c r="W2055" s="307"/>
      <c r="X2055" s="307"/>
      <c r="Y2055" s="307"/>
      <c r="Z2055" s="307"/>
      <c r="AA2055" s="307"/>
      <c r="AB2055" s="307"/>
      <c r="AC2055" s="307"/>
      <c r="AD2055" s="307"/>
      <c r="AH2055" s="355">
        <f t="shared" si="2357"/>
        <v>0</v>
      </c>
      <c r="AI2055" s="355"/>
      <c r="AJ2055" s="355">
        <f t="shared" si="2358"/>
        <v>0</v>
      </c>
      <c r="AK2055" s="355"/>
      <c r="AL2055" s="355">
        <f t="shared" si="2359"/>
        <v>0</v>
      </c>
      <c r="AM2055" s="355"/>
      <c r="AN2055" s="355">
        <f t="shared" si="2360"/>
        <v>0</v>
      </c>
      <c r="AO2055" s="355"/>
      <c r="AQ2055" s="355">
        <f t="shared" si="2361"/>
        <v>0</v>
      </c>
      <c r="AR2055" s="355"/>
      <c r="AS2055" s="355">
        <f t="shared" si="2362"/>
        <v>0</v>
      </c>
      <c r="AT2055" s="355"/>
      <c r="AU2055" s="355">
        <f t="shared" si="2363"/>
        <v>0</v>
      </c>
      <c r="AV2055" s="355"/>
      <c r="AW2055" s="355">
        <f t="shared" si="2364"/>
        <v>0</v>
      </c>
      <c r="AX2055" s="355"/>
      <c r="AZ2055" s="355">
        <f t="shared" si="2365"/>
        <v>0</v>
      </c>
      <c r="BA2055" s="355"/>
      <c r="BB2055" s="355">
        <f t="shared" si="2366"/>
        <v>0</v>
      </c>
      <c r="BC2055" s="355"/>
      <c r="BD2055" s="355">
        <f t="shared" si="2367"/>
        <v>0</v>
      </c>
      <c r="BE2055" s="355"/>
      <c r="BF2055" s="355">
        <f t="shared" si="2368"/>
        <v>0</v>
      </c>
      <c r="BG2055" s="355"/>
      <c r="BI2055" s="355">
        <f t="shared" si="2369"/>
        <v>0</v>
      </c>
      <c r="BJ2055" s="355"/>
      <c r="BK2055" s="355">
        <f t="shared" si="2370"/>
        <v>0</v>
      </c>
      <c r="BL2055" s="355"/>
      <c r="BM2055" s="355">
        <f t="shared" si="2371"/>
        <v>0</v>
      </c>
      <c r="BN2055" s="355"/>
      <c r="BO2055" s="355">
        <f t="shared" si="2372"/>
        <v>0</v>
      </c>
      <c r="BP2055" s="355"/>
      <c r="BR2055" s="355">
        <f t="shared" si="2373"/>
        <v>0</v>
      </c>
      <c r="BS2055" s="355"/>
      <c r="BT2055" s="355">
        <f t="shared" si="2374"/>
        <v>0</v>
      </c>
      <c r="BU2055" s="355"/>
      <c r="BV2055" s="355">
        <f t="shared" si="2375"/>
        <v>0</v>
      </c>
      <c r="BW2055" s="355"/>
      <c r="BX2055" s="355">
        <f t="shared" si="2376"/>
        <v>0</v>
      </c>
      <c r="BY2055" s="355"/>
      <c r="CA2055" s="355">
        <f t="shared" si="2377"/>
        <v>0</v>
      </c>
      <c r="CB2055" s="355"/>
      <c r="CC2055" s="355">
        <f t="shared" si="2378"/>
        <v>0</v>
      </c>
      <c r="CD2055" s="355"/>
      <c r="CE2055" s="355">
        <f t="shared" si="2379"/>
        <v>0</v>
      </c>
      <c r="CF2055" s="355"/>
      <c r="CG2055" s="355">
        <f t="shared" si="2380"/>
        <v>0</v>
      </c>
      <c r="CH2055" s="355"/>
      <c r="CJ2055" s="355">
        <f t="shared" si="2381"/>
        <v>0</v>
      </c>
      <c r="CK2055" s="355"/>
      <c r="CL2055" s="355">
        <f t="shared" si="2382"/>
        <v>0</v>
      </c>
      <c r="CM2055" s="355"/>
      <c r="CN2055" s="355">
        <f t="shared" si="2383"/>
        <v>0</v>
      </c>
      <c r="CO2055" s="355"/>
      <c r="CP2055" s="355">
        <f t="shared" si="2384"/>
        <v>0</v>
      </c>
      <c r="CQ2055" s="355"/>
      <c r="CS2055" s="355">
        <f t="shared" si="2341"/>
        <v>0</v>
      </c>
      <c r="CT2055" s="355"/>
      <c r="EM2055" s="355">
        <f t="shared" si="2342"/>
        <v>0</v>
      </c>
      <c r="EN2055" s="355"/>
      <c r="EP2055" s="346"/>
      <c r="EQ2055" s="346"/>
      <c r="ER2055" s="346"/>
      <c r="ES2055" s="346"/>
      <c r="ET2055" s="346"/>
      <c r="EU2055" s="346"/>
      <c r="EV2055" s="346"/>
      <c r="EW2055" s="346"/>
      <c r="EX2055" s="346"/>
      <c r="EY2055" s="346"/>
      <c r="EZ2055" s="346"/>
      <c r="FA2055" s="346"/>
      <c r="FB2055" s="346"/>
      <c r="FC2055" s="346"/>
      <c r="FD2055" s="346"/>
      <c r="FE2055" s="334">
        <f>SUM(EQ2054:FE2054)</f>
        <v>0</v>
      </c>
    </row>
    <row r="2056" spans="3:161" ht="36" customHeight="1">
      <c r="C2056" s="510"/>
      <c r="D2056" s="538"/>
      <c r="E2056" s="539"/>
      <c r="F2056" s="540"/>
      <c r="G2056" s="519" t="s">
        <v>329</v>
      </c>
      <c r="H2056" s="520"/>
      <c r="I2056" s="303"/>
      <c r="J2056" s="606" t="s">
        <v>330</v>
      </c>
      <c r="K2056" s="606"/>
      <c r="L2056" s="606"/>
      <c r="M2056" s="606"/>
      <c r="N2056" s="607"/>
      <c r="O2056" s="307"/>
      <c r="P2056" s="307"/>
      <c r="Q2056" s="307"/>
      <c r="R2056" s="307"/>
      <c r="S2056" s="307"/>
      <c r="T2056" s="307"/>
      <c r="U2056" s="307"/>
      <c r="V2056" s="307"/>
      <c r="W2056" s="307"/>
      <c r="X2056" s="307"/>
      <c r="Y2056" s="307"/>
      <c r="Z2056" s="307"/>
      <c r="AA2056" s="307"/>
      <c r="AB2056" s="307"/>
      <c r="AC2056" s="307"/>
      <c r="AD2056" s="307"/>
      <c r="AH2056" s="355">
        <f t="shared" si="2357"/>
        <v>0</v>
      </c>
      <c r="AI2056" s="355"/>
      <c r="AJ2056" s="355">
        <f t="shared" si="2358"/>
        <v>0</v>
      </c>
      <c r="AK2056" s="355"/>
      <c r="AL2056" s="355">
        <f t="shared" si="2359"/>
        <v>0</v>
      </c>
      <c r="AM2056" s="355"/>
      <c r="AN2056" s="355">
        <f t="shared" si="2360"/>
        <v>0</v>
      </c>
      <c r="AO2056" s="355"/>
      <c r="AQ2056" s="355">
        <f t="shared" si="2361"/>
        <v>0</v>
      </c>
      <c r="AR2056" s="355"/>
      <c r="AS2056" s="355">
        <f t="shared" si="2362"/>
        <v>0</v>
      </c>
      <c r="AT2056" s="355"/>
      <c r="AU2056" s="355">
        <f t="shared" si="2363"/>
        <v>0</v>
      </c>
      <c r="AV2056" s="355"/>
      <c r="AW2056" s="355">
        <f t="shared" si="2364"/>
        <v>0</v>
      </c>
      <c r="AX2056" s="355"/>
      <c r="AZ2056" s="355">
        <f t="shared" si="2365"/>
        <v>0</v>
      </c>
      <c r="BA2056" s="355"/>
      <c r="BB2056" s="355">
        <f t="shared" si="2366"/>
        <v>0</v>
      </c>
      <c r="BC2056" s="355"/>
      <c r="BD2056" s="355">
        <f t="shared" si="2367"/>
        <v>0</v>
      </c>
      <c r="BE2056" s="355"/>
      <c r="BF2056" s="355">
        <f t="shared" si="2368"/>
        <v>0</v>
      </c>
      <c r="BG2056" s="355"/>
      <c r="BI2056" s="355">
        <f t="shared" si="2369"/>
        <v>0</v>
      </c>
      <c r="BJ2056" s="355"/>
      <c r="BK2056" s="355">
        <f t="shared" si="2370"/>
        <v>0</v>
      </c>
      <c r="BL2056" s="355"/>
      <c r="BM2056" s="355">
        <f t="shared" si="2371"/>
        <v>0</v>
      </c>
      <c r="BN2056" s="355"/>
      <c r="BO2056" s="355">
        <f t="shared" si="2372"/>
        <v>0</v>
      </c>
      <c r="BP2056" s="355"/>
      <c r="BR2056" s="355">
        <f t="shared" si="2373"/>
        <v>0</v>
      </c>
      <c r="BS2056" s="355"/>
      <c r="BT2056" s="355">
        <f t="shared" si="2374"/>
        <v>0</v>
      </c>
      <c r="BU2056" s="355"/>
      <c r="BV2056" s="355">
        <f t="shared" si="2375"/>
        <v>0</v>
      </c>
      <c r="BW2056" s="355"/>
      <c r="BX2056" s="355">
        <f t="shared" si="2376"/>
        <v>0</v>
      </c>
      <c r="BY2056" s="355"/>
      <c r="CA2056" s="355">
        <f t="shared" si="2377"/>
        <v>0</v>
      </c>
      <c r="CB2056" s="355"/>
      <c r="CC2056" s="355">
        <f t="shared" si="2378"/>
        <v>0</v>
      </c>
      <c r="CD2056" s="355"/>
      <c r="CE2056" s="355">
        <f t="shared" si="2379"/>
        <v>0</v>
      </c>
      <c r="CF2056" s="355"/>
      <c r="CG2056" s="355">
        <f t="shared" si="2380"/>
        <v>0</v>
      </c>
      <c r="CH2056" s="355"/>
      <c r="CJ2056" s="355">
        <f t="shared" si="2381"/>
        <v>0</v>
      </c>
      <c r="CK2056" s="355"/>
      <c r="CL2056" s="355">
        <f t="shared" si="2382"/>
        <v>0</v>
      </c>
      <c r="CM2056" s="355"/>
      <c r="CN2056" s="355">
        <f t="shared" si="2383"/>
        <v>0</v>
      </c>
      <c r="CO2056" s="355"/>
      <c r="CP2056" s="355">
        <f t="shared" si="2384"/>
        <v>0</v>
      </c>
      <c r="CQ2056" s="355"/>
      <c r="CS2056" s="355">
        <f t="shared" si="2341"/>
        <v>0</v>
      </c>
      <c r="CT2056" s="355"/>
      <c r="EM2056" s="355">
        <f t="shared" si="2342"/>
        <v>0</v>
      </c>
      <c r="EN2056" s="355"/>
      <c r="EP2056" s="346"/>
      <c r="EQ2056" s="346"/>
      <c r="ER2056" s="346"/>
      <c r="ES2056" s="346"/>
      <c r="ET2056" s="346"/>
      <c r="EU2056" s="346"/>
      <c r="EV2056" s="346"/>
      <c r="EW2056" s="346"/>
      <c r="EX2056" s="346"/>
      <c r="EY2056" s="346"/>
      <c r="EZ2056" s="346"/>
      <c r="FA2056" s="346"/>
      <c r="FB2056" s="346"/>
      <c r="FC2056" s="346"/>
      <c r="FD2056" s="346"/>
      <c r="FE2056" s="346"/>
    </row>
    <row r="2057" spans="3:161" ht="36" customHeight="1">
      <c r="C2057" s="510"/>
      <c r="D2057" s="538"/>
      <c r="E2057" s="539"/>
      <c r="F2057" s="540"/>
      <c r="G2057" s="519" t="s">
        <v>331</v>
      </c>
      <c r="H2057" s="520"/>
      <c r="I2057" s="304"/>
      <c r="J2057" s="601" t="s">
        <v>332</v>
      </c>
      <c r="K2057" s="601"/>
      <c r="L2057" s="601"/>
      <c r="M2057" s="601"/>
      <c r="N2057" s="602"/>
      <c r="O2057" s="307"/>
      <c r="P2057" s="307"/>
      <c r="Q2057" s="307"/>
      <c r="R2057" s="307"/>
      <c r="S2057" s="307"/>
      <c r="T2057" s="307"/>
      <c r="U2057" s="307"/>
      <c r="V2057" s="307"/>
      <c r="W2057" s="307"/>
      <c r="X2057" s="307"/>
      <c r="Y2057" s="307"/>
      <c r="Z2057" s="307"/>
      <c r="AA2057" s="307"/>
      <c r="AB2057" s="307"/>
      <c r="AC2057" s="307"/>
      <c r="AD2057" s="307"/>
      <c r="AH2057" s="355">
        <f t="shared" si="2357"/>
        <v>0</v>
      </c>
      <c r="AI2057" s="355"/>
      <c r="AJ2057" s="355">
        <f t="shared" si="2358"/>
        <v>0</v>
      </c>
      <c r="AK2057" s="355"/>
      <c r="AL2057" s="355">
        <f t="shared" si="2359"/>
        <v>0</v>
      </c>
      <c r="AM2057" s="355"/>
      <c r="AN2057" s="355">
        <f t="shared" si="2360"/>
        <v>0</v>
      </c>
      <c r="AO2057" s="355"/>
      <c r="AQ2057" s="355">
        <f t="shared" si="2361"/>
        <v>0</v>
      </c>
      <c r="AR2057" s="355"/>
      <c r="AS2057" s="355">
        <f t="shared" si="2362"/>
        <v>0</v>
      </c>
      <c r="AT2057" s="355"/>
      <c r="AU2057" s="355">
        <f t="shared" si="2363"/>
        <v>0</v>
      </c>
      <c r="AV2057" s="355"/>
      <c r="AW2057" s="355">
        <f t="shared" si="2364"/>
        <v>0</v>
      </c>
      <c r="AX2057" s="355"/>
      <c r="AZ2057" s="355">
        <f t="shared" si="2365"/>
        <v>0</v>
      </c>
      <c r="BA2057" s="355"/>
      <c r="BB2057" s="355">
        <f t="shared" si="2366"/>
        <v>0</v>
      </c>
      <c r="BC2057" s="355"/>
      <c r="BD2057" s="355">
        <f t="shared" si="2367"/>
        <v>0</v>
      </c>
      <c r="BE2057" s="355"/>
      <c r="BF2057" s="355">
        <f t="shared" si="2368"/>
        <v>0</v>
      </c>
      <c r="BG2057" s="355"/>
      <c r="BI2057" s="355">
        <f t="shared" si="2369"/>
        <v>0</v>
      </c>
      <c r="BJ2057" s="355"/>
      <c r="BK2057" s="355">
        <f t="shared" si="2370"/>
        <v>0</v>
      </c>
      <c r="BL2057" s="355"/>
      <c r="BM2057" s="355">
        <f t="shared" si="2371"/>
        <v>0</v>
      </c>
      <c r="BN2057" s="355"/>
      <c r="BO2057" s="355">
        <f t="shared" si="2372"/>
        <v>0</v>
      </c>
      <c r="BP2057" s="355"/>
      <c r="BR2057" s="355">
        <f t="shared" si="2373"/>
        <v>0</v>
      </c>
      <c r="BS2057" s="355"/>
      <c r="BT2057" s="355">
        <f t="shared" si="2374"/>
        <v>0</v>
      </c>
      <c r="BU2057" s="355"/>
      <c r="BV2057" s="355">
        <f t="shared" si="2375"/>
        <v>0</v>
      </c>
      <c r="BW2057" s="355"/>
      <c r="BX2057" s="355">
        <f t="shared" si="2376"/>
        <v>0</v>
      </c>
      <c r="BY2057" s="355"/>
      <c r="CA2057" s="355">
        <f t="shared" si="2377"/>
        <v>0</v>
      </c>
      <c r="CB2057" s="355"/>
      <c r="CC2057" s="355">
        <f t="shared" si="2378"/>
        <v>0</v>
      </c>
      <c r="CD2057" s="355"/>
      <c r="CE2057" s="355">
        <f t="shared" si="2379"/>
        <v>0</v>
      </c>
      <c r="CF2057" s="355"/>
      <c r="CG2057" s="355">
        <f t="shared" si="2380"/>
        <v>0</v>
      </c>
      <c r="CH2057" s="355"/>
      <c r="CJ2057" s="355">
        <f t="shared" si="2381"/>
        <v>0</v>
      </c>
      <c r="CK2057" s="355"/>
      <c r="CL2057" s="355">
        <f t="shared" si="2382"/>
        <v>0</v>
      </c>
      <c r="CM2057" s="355"/>
      <c r="CN2057" s="355">
        <f t="shared" si="2383"/>
        <v>0</v>
      </c>
      <c r="CO2057" s="355"/>
      <c r="CP2057" s="355">
        <f t="shared" si="2384"/>
        <v>0</v>
      </c>
      <c r="CQ2057" s="355"/>
      <c r="CS2057" s="355">
        <f t="shared" si="2341"/>
        <v>0</v>
      </c>
      <c r="CT2057" s="355"/>
      <c r="EM2057" s="355">
        <f t="shared" si="2342"/>
        <v>0</v>
      </c>
      <c r="EN2057" s="355"/>
      <c r="EP2057" s="445">
        <v>8.02</v>
      </c>
      <c r="EQ2057" s="445"/>
      <c r="ER2057" s="445"/>
      <c r="ES2057" s="445"/>
      <c r="ET2057" s="445"/>
      <c r="EU2057" s="445"/>
      <c r="EV2057" s="445"/>
      <c r="EW2057" s="445"/>
      <c r="EX2057" s="445"/>
      <c r="EY2057" s="445"/>
      <c r="EZ2057" s="445"/>
      <c r="FA2057" s="445"/>
      <c r="FB2057" s="445"/>
      <c r="FC2057" s="445"/>
      <c r="FD2057" s="445"/>
      <c r="FE2057" s="445"/>
    </row>
    <row r="2058" spans="3:161" ht="36" customHeight="1">
      <c r="C2058" s="510"/>
      <c r="D2058" s="538"/>
      <c r="E2058" s="539"/>
      <c r="F2058" s="540"/>
      <c r="G2058" s="519" t="s">
        <v>333</v>
      </c>
      <c r="H2058" s="520"/>
      <c r="I2058" s="304"/>
      <c r="J2058" s="601" t="s">
        <v>334</v>
      </c>
      <c r="K2058" s="601"/>
      <c r="L2058" s="601"/>
      <c r="M2058" s="601"/>
      <c r="N2058" s="602"/>
      <c r="O2058" s="307"/>
      <c r="P2058" s="307"/>
      <c r="Q2058" s="307"/>
      <c r="R2058" s="307"/>
      <c r="S2058" s="307"/>
      <c r="T2058" s="307"/>
      <c r="U2058" s="307"/>
      <c r="V2058" s="307"/>
      <c r="W2058" s="307"/>
      <c r="X2058" s="307"/>
      <c r="Y2058" s="307"/>
      <c r="Z2058" s="307"/>
      <c r="AA2058" s="307"/>
      <c r="AB2058" s="307"/>
      <c r="AC2058" s="307"/>
      <c r="AD2058" s="307"/>
      <c r="AH2058" s="355">
        <f t="shared" si="2357"/>
        <v>0</v>
      </c>
      <c r="AI2058" s="355"/>
      <c r="AJ2058" s="355">
        <f t="shared" si="2358"/>
        <v>0</v>
      </c>
      <c r="AK2058" s="355"/>
      <c r="AL2058" s="355">
        <f t="shared" si="2359"/>
        <v>0</v>
      </c>
      <c r="AM2058" s="355"/>
      <c r="AN2058" s="355">
        <f t="shared" si="2360"/>
        <v>0</v>
      </c>
      <c r="AO2058" s="355"/>
      <c r="AQ2058" s="355">
        <f t="shared" si="2361"/>
        <v>0</v>
      </c>
      <c r="AR2058" s="355"/>
      <c r="AS2058" s="355">
        <f t="shared" si="2362"/>
        <v>0</v>
      </c>
      <c r="AT2058" s="355"/>
      <c r="AU2058" s="355">
        <f t="shared" si="2363"/>
        <v>0</v>
      </c>
      <c r="AV2058" s="355"/>
      <c r="AW2058" s="355">
        <f t="shared" si="2364"/>
        <v>0</v>
      </c>
      <c r="AX2058" s="355"/>
      <c r="AZ2058" s="355">
        <f t="shared" si="2365"/>
        <v>0</v>
      </c>
      <c r="BA2058" s="355"/>
      <c r="BB2058" s="355">
        <f t="shared" si="2366"/>
        <v>0</v>
      </c>
      <c r="BC2058" s="355"/>
      <c r="BD2058" s="355">
        <f t="shared" si="2367"/>
        <v>0</v>
      </c>
      <c r="BE2058" s="355"/>
      <c r="BF2058" s="355">
        <f t="shared" si="2368"/>
        <v>0</v>
      </c>
      <c r="BG2058" s="355"/>
      <c r="BI2058" s="355">
        <f t="shared" si="2369"/>
        <v>0</v>
      </c>
      <c r="BJ2058" s="355"/>
      <c r="BK2058" s="355">
        <f t="shared" si="2370"/>
        <v>0</v>
      </c>
      <c r="BL2058" s="355"/>
      <c r="BM2058" s="355">
        <f t="shared" si="2371"/>
        <v>0</v>
      </c>
      <c r="BN2058" s="355"/>
      <c r="BO2058" s="355">
        <f t="shared" si="2372"/>
        <v>0</v>
      </c>
      <c r="BP2058" s="355"/>
      <c r="BR2058" s="355">
        <f t="shared" si="2373"/>
        <v>0</v>
      </c>
      <c r="BS2058" s="355"/>
      <c r="BT2058" s="355">
        <f t="shared" si="2374"/>
        <v>0</v>
      </c>
      <c r="BU2058" s="355"/>
      <c r="BV2058" s="355">
        <f t="shared" si="2375"/>
        <v>0</v>
      </c>
      <c r="BW2058" s="355"/>
      <c r="BX2058" s="355">
        <f t="shared" si="2376"/>
        <v>0</v>
      </c>
      <c r="BY2058" s="355"/>
      <c r="CA2058" s="355">
        <f t="shared" si="2377"/>
        <v>0</v>
      </c>
      <c r="CB2058" s="355"/>
      <c r="CC2058" s="355">
        <f t="shared" si="2378"/>
        <v>0</v>
      </c>
      <c r="CD2058" s="355"/>
      <c r="CE2058" s="355">
        <f t="shared" si="2379"/>
        <v>0</v>
      </c>
      <c r="CF2058" s="355"/>
      <c r="CG2058" s="355">
        <f t="shared" si="2380"/>
        <v>0</v>
      </c>
      <c r="CH2058" s="355"/>
      <c r="CJ2058" s="355">
        <f t="shared" si="2381"/>
        <v>0</v>
      </c>
      <c r="CK2058" s="355"/>
      <c r="CL2058" s="355">
        <f t="shared" si="2382"/>
        <v>0</v>
      </c>
      <c r="CM2058" s="355"/>
      <c r="CN2058" s="355">
        <f t="shared" si="2383"/>
        <v>0</v>
      </c>
      <c r="CO2058" s="355"/>
      <c r="CP2058" s="355">
        <f t="shared" si="2384"/>
        <v>0</v>
      </c>
      <c r="CQ2058" s="355"/>
      <c r="CS2058" s="355">
        <f t="shared" si="2341"/>
        <v>0</v>
      </c>
      <c r="CT2058" s="355"/>
      <c r="EM2058" s="355">
        <f t="shared" si="2342"/>
        <v>0</v>
      </c>
      <c r="EN2058" s="355"/>
      <c r="EP2058" s="335" t="s">
        <v>1986</v>
      </c>
      <c r="EQ2058" s="334">
        <f>P2104</f>
        <v>0</v>
      </c>
      <c r="ER2058" s="334">
        <f t="shared" ref="ER2058" si="2457">Q2104</f>
        <v>0</v>
      </c>
      <c r="ES2058" s="334">
        <f t="shared" ref="ES2058" si="2458">R2104</f>
        <v>0</v>
      </c>
      <c r="ET2058" s="334">
        <f t="shared" ref="ET2058" si="2459">S2104</f>
        <v>0</v>
      </c>
      <c r="EU2058" s="334">
        <f t="shared" ref="EU2058" si="2460">T2104</f>
        <v>0</v>
      </c>
      <c r="EV2058" s="334">
        <f t="shared" ref="EV2058" si="2461">U2104</f>
        <v>0</v>
      </c>
      <c r="EW2058" s="334">
        <f t="shared" ref="EW2058" si="2462">V2104</f>
        <v>0</v>
      </c>
      <c r="EX2058" s="334">
        <f t="shared" ref="EX2058" si="2463">W2104</f>
        <v>0</v>
      </c>
      <c r="EY2058" s="334">
        <f t="shared" ref="EY2058" si="2464">X2104</f>
        <v>0</v>
      </c>
      <c r="EZ2058" s="334">
        <f t="shared" ref="EZ2058" si="2465">Y2104</f>
        <v>0</v>
      </c>
      <c r="FA2058" s="334">
        <f t="shared" ref="FA2058" si="2466">Z2104</f>
        <v>0</v>
      </c>
      <c r="FB2058" s="334">
        <f t="shared" ref="FB2058" si="2467">AA2104</f>
        <v>0</v>
      </c>
      <c r="FC2058" s="334">
        <f t="shared" ref="FC2058" si="2468">AB2104</f>
        <v>0</v>
      </c>
      <c r="FD2058" s="334">
        <f t="shared" ref="FD2058" si="2469">AC2104</f>
        <v>0</v>
      </c>
      <c r="FE2058" s="334">
        <f t="shared" ref="FE2058" si="2470">AD2104</f>
        <v>0</v>
      </c>
    </row>
    <row r="2059" spans="3:161" ht="24" customHeight="1">
      <c r="C2059" s="510"/>
      <c r="D2059" s="538"/>
      <c r="E2059" s="539"/>
      <c r="F2059" s="540"/>
      <c r="G2059" s="519" t="s">
        <v>335</v>
      </c>
      <c r="H2059" s="520"/>
      <c r="I2059" s="304"/>
      <c r="J2059" s="601" t="s">
        <v>336</v>
      </c>
      <c r="K2059" s="601"/>
      <c r="L2059" s="601"/>
      <c r="M2059" s="601"/>
      <c r="N2059" s="602"/>
      <c r="O2059" s="307"/>
      <c r="P2059" s="307"/>
      <c r="Q2059" s="307"/>
      <c r="R2059" s="307"/>
      <c r="S2059" s="307"/>
      <c r="T2059" s="307"/>
      <c r="U2059" s="307"/>
      <c r="V2059" s="307"/>
      <c r="W2059" s="307"/>
      <c r="X2059" s="307"/>
      <c r="Y2059" s="307"/>
      <c r="Z2059" s="307"/>
      <c r="AA2059" s="307"/>
      <c r="AB2059" s="307"/>
      <c r="AC2059" s="307"/>
      <c r="AD2059" s="307"/>
      <c r="AH2059" s="355">
        <f t="shared" si="2357"/>
        <v>0</v>
      </c>
      <c r="AI2059" s="355"/>
      <c r="AJ2059" s="355">
        <f t="shared" si="2358"/>
        <v>0</v>
      </c>
      <c r="AK2059" s="355"/>
      <c r="AL2059" s="355">
        <f t="shared" si="2359"/>
        <v>0</v>
      </c>
      <c r="AM2059" s="355"/>
      <c r="AN2059" s="355">
        <f t="shared" si="2360"/>
        <v>0</v>
      </c>
      <c r="AO2059" s="355"/>
      <c r="AQ2059" s="355">
        <f t="shared" si="2361"/>
        <v>0</v>
      </c>
      <c r="AR2059" s="355"/>
      <c r="AS2059" s="355">
        <f t="shared" si="2362"/>
        <v>0</v>
      </c>
      <c r="AT2059" s="355"/>
      <c r="AU2059" s="355">
        <f t="shared" si="2363"/>
        <v>0</v>
      </c>
      <c r="AV2059" s="355"/>
      <c r="AW2059" s="355">
        <f t="shared" si="2364"/>
        <v>0</v>
      </c>
      <c r="AX2059" s="355"/>
      <c r="AZ2059" s="355">
        <f t="shared" si="2365"/>
        <v>0</v>
      </c>
      <c r="BA2059" s="355"/>
      <c r="BB2059" s="355">
        <f t="shared" si="2366"/>
        <v>0</v>
      </c>
      <c r="BC2059" s="355"/>
      <c r="BD2059" s="355">
        <f t="shared" si="2367"/>
        <v>0</v>
      </c>
      <c r="BE2059" s="355"/>
      <c r="BF2059" s="355">
        <f t="shared" si="2368"/>
        <v>0</v>
      </c>
      <c r="BG2059" s="355"/>
      <c r="BI2059" s="355">
        <f t="shared" si="2369"/>
        <v>0</v>
      </c>
      <c r="BJ2059" s="355"/>
      <c r="BK2059" s="355">
        <f t="shared" si="2370"/>
        <v>0</v>
      </c>
      <c r="BL2059" s="355"/>
      <c r="BM2059" s="355">
        <f t="shared" si="2371"/>
        <v>0</v>
      </c>
      <c r="BN2059" s="355"/>
      <c r="BO2059" s="355">
        <f t="shared" si="2372"/>
        <v>0</v>
      </c>
      <c r="BP2059" s="355"/>
      <c r="BR2059" s="355">
        <f t="shared" si="2373"/>
        <v>0</v>
      </c>
      <c r="BS2059" s="355"/>
      <c r="BT2059" s="355">
        <f t="shared" si="2374"/>
        <v>0</v>
      </c>
      <c r="BU2059" s="355"/>
      <c r="BV2059" s="355">
        <f t="shared" si="2375"/>
        <v>0</v>
      </c>
      <c r="BW2059" s="355"/>
      <c r="BX2059" s="355">
        <f t="shared" si="2376"/>
        <v>0</v>
      </c>
      <c r="BY2059" s="355"/>
      <c r="CA2059" s="355">
        <f t="shared" si="2377"/>
        <v>0</v>
      </c>
      <c r="CB2059" s="355"/>
      <c r="CC2059" s="355">
        <f t="shared" si="2378"/>
        <v>0</v>
      </c>
      <c r="CD2059" s="355"/>
      <c r="CE2059" s="355">
        <f t="shared" si="2379"/>
        <v>0</v>
      </c>
      <c r="CF2059" s="355"/>
      <c r="CG2059" s="355">
        <f t="shared" si="2380"/>
        <v>0</v>
      </c>
      <c r="CH2059" s="355"/>
      <c r="CJ2059" s="355">
        <f t="shared" si="2381"/>
        <v>0</v>
      </c>
      <c r="CK2059" s="355"/>
      <c r="CL2059" s="355">
        <f t="shared" si="2382"/>
        <v>0</v>
      </c>
      <c r="CM2059" s="355"/>
      <c r="CN2059" s="355">
        <f t="shared" si="2383"/>
        <v>0</v>
      </c>
      <c r="CO2059" s="355"/>
      <c r="CP2059" s="355">
        <f t="shared" si="2384"/>
        <v>0</v>
      </c>
      <c r="CQ2059" s="355"/>
      <c r="CS2059" s="355">
        <f t="shared" si="2341"/>
        <v>0</v>
      </c>
      <c r="CT2059" s="355"/>
      <c r="EM2059" s="355">
        <f t="shared" si="2342"/>
        <v>0</v>
      </c>
      <c r="EN2059" s="355"/>
      <c r="EP2059" s="335" t="s">
        <v>1987</v>
      </c>
      <c r="EQ2059" s="334">
        <f>COUNTIF(P2105:P2107,"NS")</f>
        <v>0</v>
      </c>
      <c r="ER2059" s="334">
        <f t="shared" ref="ER2059" si="2471">COUNTIF(Q2105:Q2107,"NS")</f>
        <v>0</v>
      </c>
      <c r="ES2059" s="334">
        <f t="shared" ref="ES2059" si="2472">COUNTIF(R2105:R2107,"NS")</f>
        <v>0</v>
      </c>
      <c r="ET2059" s="334">
        <f t="shared" ref="ET2059" si="2473">COUNTIF(S2105:S2107,"NS")</f>
        <v>0</v>
      </c>
      <c r="EU2059" s="334">
        <f t="shared" ref="EU2059" si="2474">COUNTIF(T2105:T2107,"NS")</f>
        <v>0</v>
      </c>
      <c r="EV2059" s="334">
        <f t="shared" ref="EV2059" si="2475">COUNTIF(U2105:U2107,"NS")</f>
        <v>0</v>
      </c>
      <c r="EW2059" s="334">
        <f t="shared" ref="EW2059" si="2476">COUNTIF(V2105:V2107,"NS")</f>
        <v>0</v>
      </c>
      <c r="EX2059" s="334">
        <f t="shared" ref="EX2059" si="2477">COUNTIF(W2105:W2107,"NS")</f>
        <v>0</v>
      </c>
      <c r="EY2059" s="334">
        <f t="shared" ref="EY2059" si="2478">COUNTIF(X2105:X2107,"NS")</f>
        <v>0</v>
      </c>
      <c r="EZ2059" s="334">
        <f t="shared" ref="EZ2059" si="2479">COUNTIF(Y2105:Y2107,"NS")</f>
        <v>0</v>
      </c>
      <c r="FA2059" s="334">
        <f t="shared" ref="FA2059" si="2480">COUNTIF(Z2105:Z2107,"NS")</f>
        <v>0</v>
      </c>
      <c r="FB2059" s="334">
        <f t="shared" ref="FB2059" si="2481">COUNTIF(AA2105:AA2107,"NS")</f>
        <v>0</v>
      </c>
      <c r="FC2059" s="334">
        <f t="shared" ref="FC2059" si="2482">COUNTIF(AB2105:AB2107,"NS")</f>
        <v>0</v>
      </c>
      <c r="FD2059" s="334">
        <f t="shared" ref="FD2059" si="2483">COUNTIF(AC2105:AC2107,"NS")</f>
        <v>0</v>
      </c>
      <c r="FE2059" s="334">
        <f t="shared" ref="FE2059" si="2484">COUNTIF(AD2105:AD2107,"NS")</f>
        <v>0</v>
      </c>
    </row>
    <row r="2060" spans="3:161">
      <c r="C2060" s="510"/>
      <c r="D2060" s="538"/>
      <c r="E2060" s="539"/>
      <c r="F2060" s="540"/>
      <c r="G2060" s="582" t="s">
        <v>337</v>
      </c>
      <c r="H2060" s="603"/>
      <c r="I2060" s="302"/>
      <c r="J2060" s="604" t="s">
        <v>45</v>
      </c>
      <c r="K2060" s="604"/>
      <c r="L2060" s="604"/>
      <c r="M2060" s="604"/>
      <c r="N2060" s="605"/>
      <c r="O2060" s="307"/>
      <c r="P2060" s="307"/>
      <c r="Q2060" s="307"/>
      <c r="R2060" s="307"/>
      <c r="S2060" s="307"/>
      <c r="T2060" s="307"/>
      <c r="U2060" s="307"/>
      <c r="V2060" s="307"/>
      <c r="W2060" s="307"/>
      <c r="X2060" s="307"/>
      <c r="Y2060" s="307"/>
      <c r="Z2060" s="307"/>
      <c r="AA2060" s="307"/>
      <c r="AB2060" s="307"/>
      <c r="AC2060" s="307"/>
      <c r="AD2060" s="307"/>
      <c r="AH2060" s="355">
        <f t="shared" si="2357"/>
        <v>0</v>
      </c>
      <c r="AI2060" s="355"/>
      <c r="AJ2060" s="355">
        <f t="shared" si="2358"/>
        <v>0</v>
      </c>
      <c r="AK2060" s="355"/>
      <c r="AL2060" s="355">
        <f t="shared" si="2359"/>
        <v>0</v>
      </c>
      <c r="AM2060" s="355"/>
      <c r="AN2060" s="355">
        <f t="shared" si="2360"/>
        <v>0</v>
      </c>
      <c r="AO2060" s="355"/>
      <c r="AQ2060" s="355">
        <f t="shared" si="2361"/>
        <v>0</v>
      </c>
      <c r="AR2060" s="355"/>
      <c r="AS2060" s="355">
        <f t="shared" si="2362"/>
        <v>0</v>
      </c>
      <c r="AT2060" s="355"/>
      <c r="AU2060" s="355">
        <f t="shared" si="2363"/>
        <v>0</v>
      </c>
      <c r="AV2060" s="355"/>
      <c r="AW2060" s="355">
        <f t="shared" si="2364"/>
        <v>0</v>
      </c>
      <c r="AX2060" s="355"/>
      <c r="AZ2060" s="355">
        <f t="shared" si="2365"/>
        <v>0</v>
      </c>
      <c r="BA2060" s="355"/>
      <c r="BB2060" s="355">
        <f t="shared" si="2366"/>
        <v>0</v>
      </c>
      <c r="BC2060" s="355"/>
      <c r="BD2060" s="355">
        <f t="shared" si="2367"/>
        <v>0</v>
      </c>
      <c r="BE2060" s="355"/>
      <c r="BF2060" s="355">
        <f t="shared" si="2368"/>
        <v>0</v>
      </c>
      <c r="BG2060" s="355"/>
      <c r="BI2060" s="355">
        <f t="shared" si="2369"/>
        <v>0</v>
      </c>
      <c r="BJ2060" s="355"/>
      <c r="BK2060" s="355">
        <f t="shared" si="2370"/>
        <v>0</v>
      </c>
      <c r="BL2060" s="355"/>
      <c r="BM2060" s="355">
        <f t="shared" si="2371"/>
        <v>0</v>
      </c>
      <c r="BN2060" s="355"/>
      <c r="BO2060" s="355">
        <f t="shared" si="2372"/>
        <v>0</v>
      </c>
      <c r="BP2060" s="355"/>
      <c r="BR2060" s="355">
        <f t="shared" si="2373"/>
        <v>0</v>
      </c>
      <c r="BS2060" s="355"/>
      <c r="BT2060" s="355">
        <f t="shared" si="2374"/>
        <v>0</v>
      </c>
      <c r="BU2060" s="355"/>
      <c r="BV2060" s="355">
        <f t="shared" si="2375"/>
        <v>0</v>
      </c>
      <c r="BW2060" s="355"/>
      <c r="BX2060" s="355">
        <f t="shared" si="2376"/>
        <v>0</v>
      </c>
      <c r="BY2060" s="355"/>
      <c r="CA2060" s="355">
        <f t="shared" si="2377"/>
        <v>0</v>
      </c>
      <c r="CB2060" s="355"/>
      <c r="CC2060" s="355">
        <f t="shared" si="2378"/>
        <v>0</v>
      </c>
      <c r="CD2060" s="355"/>
      <c r="CE2060" s="355">
        <f t="shared" si="2379"/>
        <v>0</v>
      </c>
      <c r="CF2060" s="355"/>
      <c r="CG2060" s="355">
        <f t="shared" si="2380"/>
        <v>0</v>
      </c>
      <c r="CH2060" s="355"/>
      <c r="CJ2060" s="355">
        <f t="shared" si="2381"/>
        <v>0</v>
      </c>
      <c r="CK2060" s="355"/>
      <c r="CL2060" s="355">
        <f t="shared" si="2382"/>
        <v>0</v>
      </c>
      <c r="CM2060" s="355"/>
      <c r="CN2060" s="355">
        <f t="shared" si="2383"/>
        <v>0</v>
      </c>
      <c r="CO2060" s="355"/>
      <c r="CP2060" s="355">
        <f t="shared" si="2384"/>
        <v>0</v>
      </c>
      <c r="CQ2060" s="355"/>
      <c r="CS2060" s="355">
        <f t="shared" si="2341"/>
        <v>0</v>
      </c>
      <c r="CT2060" s="355"/>
      <c r="EM2060" s="355">
        <f t="shared" si="2342"/>
        <v>0</v>
      </c>
      <c r="EN2060" s="355"/>
      <c r="EP2060" s="335" t="s">
        <v>1988</v>
      </c>
      <c r="EQ2060" s="334">
        <f>SUM(P2105:P2107)</f>
        <v>0</v>
      </c>
      <c r="ER2060" s="334">
        <f t="shared" ref="ER2060" si="2485">SUM(Q2105:Q2107)</f>
        <v>0</v>
      </c>
      <c r="ES2060" s="334">
        <f t="shared" ref="ES2060" si="2486">SUM(R2105:R2107)</f>
        <v>0</v>
      </c>
      <c r="ET2060" s="334">
        <f t="shared" ref="ET2060" si="2487">SUM(S2105:S2107)</f>
        <v>0</v>
      </c>
      <c r="EU2060" s="334">
        <f t="shared" ref="EU2060" si="2488">SUM(T2105:T2107)</f>
        <v>0</v>
      </c>
      <c r="EV2060" s="334">
        <f t="shared" ref="EV2060" si="2489">SUM(U2105:U2107)</f>
        <v>0</v>
      </c>
      <c r="EW2060" s="334">
        <f t="shared" ref="EW2060" si="2490">SUM(V2105:V2107)</f>
        <v>0</v>
      </c>
      <c r="EX2060" s="334">
        <f t="shared" ref="EX2060" si="2491">SUM(W2105:W2107)</f>
        <v>0</v>
      </c>
      <c r="EY2060" s="334">
        <f t="shared" ref="EY2060" si="2492">SUM(X2105:X2107)</f>
        <v>0</v>
      </c>
      <c r="EZ2060" s="334">
        <f t="shared" ref="EZ2060" si="2493">SUM(Y2105:Y2107)</f>
        <v>0</v>
      </c>
      <c r="FA2060" s="334">
        <f t="shared" ref="FA2060" si="2494">SUM(Z2105:Z2107)</f>
        <v>0</v>
      </c>
      <c r="FB2060" s="334">
        <f t="shared" ref="FB2060" si="2495">SUM(AA2105:AA2107)</f>
        <v>0</v>
      </c>
      <c r="FC2060" s="334">
        <f t="shared" ref="FC2060" si="2496">SUM(AB2105:AB2107)</f>
        <v>0</v>
      </c>
      <c r="FD2060" s="334">
        <f t="shared" ref="FD2060" si="2497">SUM(AC2105:AC2107)</f>
        <v>0</v>
      </c>
      <c r="FE2060" s="334">
        <f t="shared" ref="FE2060" si="2498">SUM(AD2105:AD2107)</f>
        <v>0</v>
      </c>
    </row>
    <row r="2061" spans="3:161" ht="36" customHeight="1">
      <c r="C2061" s="510"/>
      <c r="D2061" s="538"/>
      <c r="E2061" s="539"/>
      <c r="F2061" s="540"/>
      <c r="G2061" s="518" t="s">
        <v>160</v>
      </c>
      <c r="H2061" s="518"/>
      <c r="I2061" s="583" t="s">
        <v>338</v>
      </c>
      <c r="J2061" s="583"/>
      <c r="K2061" s="583"/>
      <c r="L2061" s="583"/>
      <c r="M2061" s="583"/>
      <c r="N2061" s="583"/>
      <c r="O2061" s="307"/>
      <c r="P2061" s="307"/>
      <c r="Q2061" s="307"/>
      <c r="R2061" s="307"/>
      <c r="S2061" s="307"/>
      <c r="T2061" s="307"/>
      <c r="U2061" s="307"/>
      <c r="V2061" s="307"/>
      <c r="W2061" s="307"/>
      <c r="X2061" s="307"/>
      <c r="Y2061" s="307"/>
      <c r="Z2061" s="307"/>
      <c r="AA2061" s="307"/>
      <c r="AB2061" s="307"/>
      <c r="AC2061" s="307"/>
      <c r="AD2061" s="307"/>
      <c r="AH2061" s="355">
        <f t="shared" si="2357"/>
        <v>0</v>
      </c>
      <c r="AI2061" s="355"/>
      <c r="AJ2061" s="355">
        <f t="shared" si="2358"/>
        <v>0</v>
      </c>
      <c r="AK2061" s="355"/>
      <c r="AL2061" s="355">
        <f t="shared" si="2359"/>
        <v>0</v>
      </c>
      <c r="AM2061" s="355"/>
      <c r="AN2061" s="355">
        <f t="shared" si="2360"/>
        <v>0</v>
      </c>
      <c r="AO2061" s="355"/>
      <c r="AQ2061" s="355">
        <f t="shared" si="2361"/>
        <v>0</v>
      </c>
      <c r="AR2061" s="355"/>
      <c r="AS2061" s="355">
        <f t="shared" si="2362"/>
        <v>0</v>
      </c>
      <c r="AT2061" s="355"/>
      <c r="AU2061" s="355">
        <f t="shared" si="2363"/>
        <v>0</v>
      </c>
      <c r="AV2061" s="355"/>
      <c r="AW2061" s="355">
        <f t="shared" si="2364"/>
        <v>0</v>
      </c>
      <c r="AX2061" s="355"/>
      <c r="AZ2061" s="355">
        <f t="shared" si="2365"/>
        <v>0</v>
      </c>
      <c r="BA2061" s="355"/>
      <c r="BB2061" s="355">
        <f t="shared" si="2366"/>
        <v>0</v>
      </c>
      <c r="BC2061" s="355"/>
      <c r="BD2061" s="355">
        <f t="shared" si="2367"/>
        <v>0</v>
      </c>
      <c r="BE2061" s="355"/>
      <c r="BF2061" s="355">
        <f t="shared" si="2368"/>
        <v>0</v>
      </c>
      <c r="BG2061" s="355"/>
      <c r="BI2061" s="355">
        <f t="shared" si="2369"/>
        <v>0</v>
      </c>
      <c r="BJ2061" s="355"/>
      <c r="BK2061" s="355">
        <f t="shared" si="2370"/>
        <v>0</v>
      </c>
      <c r="BL2061" s="355"/>
      <c r="BM2061" s="355">
        <f t="shared" si="2371"/>
        <v>0</v>
      </c>
      <c r="BN2061" s="355"/>
      <c r="BO2061" s="355">
        <f t="shared" si="2372"/>
        <v>0</v>
      </c>
      <c r="BP2061" s="355"/>
      <c r="BR2061" s="355">
        <f t="shared" si="2373"/>
        <v>0</v>
      </c>
      <c r="BS2061" s="355"/>
      <c r="BT2061" s="355">
        <f t="shared" si="2374"/>
        <v>0</v>
      </c>
      <c r="BU2061" s="355"/>
      <c r="BV2061" s="355">
        <f t="shared" si="2375"/>
        <v>0</v>
      </c>
      <c r="BW2061" s="355"/>
      <c r="BX2061" s="355">
        <f t="shared" si="2376"/>
        <v>0</v>
      </c>
      <c r="BY2061" s="355"/>
      <c r="CA2061" s="355">
        <f t="shared" si="2377"/>
        <v>0</v>
      </c>
      <c r="CB2061" s="355"/>
      <c r="CC2061" s="355">
        <f t="shared" si="2378"/>
        <v>0</v>
      </c>
      <c r="CD2061" s="355"/>
      <c r="CE2061" s="355">
        <f t="shared" si="2379"/>
        <v>0</v>
      </c>
      <c r="CF2061" s="355"/>
      <c r="CG2061" s="355">
        <f t="shared" si="2380"/>
        <v>0</v>
      </c>
      <c r="CH2061" s="355"/>
      <c r="CJ2061" s="355">
        <f t="shared" si="2381"/>
        <v>0</v>
      </c>
      <c r="CK2061" s="355"/>
      <c r="CL2061" s="355">
        <f t="shared" si="2382"/>
        <v>0</v>
      </c>
      <c r="CM2061" s="355"/>
      <c r="CN2061" s="355">
        <f t="shared" si="2383"/>
        <v>0</v>
      </c>
      <c r="CO2061" s="355"/>
      <c r="CP2061" s="355">
        <f t="shared" si="2384"/>
        <v>0</v>
      </c>
      <c r="CQ2061" s="355"/>
      <c r="CS2061" s="355">
        <f t="shared" si="2341"/>
        <v>0</v>
      </c>
      <c r="CT2061" s="355"/>
      <c r="EM2061" s="355">
        <f t="shared" si="2342"/>
        <v>0</v>
      </c>
      <c r="EN2061" s="355"/>
      <c r="EP2061" s="335" t="s">
        <v>1989</v>
      </c>
      <c r="EQ2061" s="345">
        <f>IF($AH$1976=2640,0,IF(OR(AND(EQ2058=0,EQ2059&gt;0),AND(EQ2058="NS",EQ2060&gt;0),AND(EQ2058="NS",EQ2060=0,EQ2059=0)),1,IF(OR(AND(EQ2059&gt;=2,EQ2060&lt;EQ2058),AND(EQ2058="NS",EQ2060=0,EQ2059&gt;0),EQ2058=EQ2060),0,1)))</f>
        <v>0</v>
      </c>
      <c r="ER2061" s="345">
        <f t="shared" ref="ER2061:FE2061" si="2499">IF($AH$1976=2640,0,IF(OR(AND(ER2058=0,ER2059&gt;0),AND(ER2058="NS",ER2060&gt;0),AND(ER2058="NS",ER2060=0,ER2059=0)),1,IF(OR(AND(ER2059&gt;=2,ER2060&lt;ER2058),AND(ER2058="NS",ER2060=0,ER2059&gt;0),ER2058=ER2060),0,1)))</f>
        <v>0</v>
      </c>
      <c r="ES2061" s="345">
        <f t="shared" si="2499"/>
        <v>0</v>
      </c>
      <c r="ET2061" s="345">
        <f t="shared" si="2499"/>
        <v>0</v>
      </c>
      <c r="EU2061" s="345">
        <f t="shared" si="2499"/>
        <v>0</v>
      </c>
      <c r="EV2061" s="345">
        <f t="shared" si="2499"/>
        <v>0</v>
      </c>
      <c r="EW2061" s="345">
        <f t="shared" si="2499"/>
        <v>0</v>
      </c>
      <c r="EX2061" s="345">
        <f t="shared" si="2499"/>
        <v>0</v>
      </c>
      <c r="EY2061" s="345">
        <f t="shared" si="2499"/>
        <v>0</v>
      </c>
      <c r="EZ2061" s="345">
        <f t="shared" si="2499"/>
        <v>0</v>
      </c>
      <c r="FA2061" s="345">
        <f t="shared" si="2499"/>
        <v>0</v>
      </c>
      <c r="FB2061" s="345">
        <f t="shared" si="2499"/>
        <v>0</v>
      </c>
      <c r="FC2061" s="345">
        <f t="shared" si="2499"/>
        <v>0</v>
      </c>
      <c r="FD2061" s="345">
        <f t="shared" si="2499"/>
        <v>0</v>
      </c>
      <c r="FE2061" s="345">
        <f t="shared" si="2499"/>
        <v>0</v>
      </c>
    </row>
    <row r="2062" spans="3:161">
      <c r="C2062" s="510"/>
      <c r="D2062" s="538"/>
      <c r="E2062" s="539"/>
      <c r="F2062" s="540"/>
      <c r="G2062" s="518" t="s">
        <v>161</v>
      </c>
      <c r="H2062" s="518"/>
      <c r="I2062" s="524" t="s">
        <v>339</v>
      </c>
      <c r="J2062" s="524"/>
      <c r="K2062" s="524"/>
      <c r="L2062" s="524"/>
      <c r="M2062" s="524"/>
      <c r="N2062" s="524"/>
      <c r="O2062" s="307"/>
      <c r="P2062" s="307"/>
      <c r="Q2062" s="307"/>
      <c r="R2062" s="307"/>
      <c r="S2062" s="307"/>
      <c r="T2062" s="307"/>
      <c r="U2062" s="307"/>
      <c r="V2062" s="307"/>
      <c r="W2062" s="307"/>
      <c r="X2062" s="307"/>
      <c r="Y2062" s="307"/>
      <c r="Z2062" s="307"/>
      <c r="AA2062" s="307"/>
      <c r="AB2062" s="307"/>
      <c r="AC2062" s="307"/>
      <c r="AD2062" s="307"/>
      <c r="AH2062" s="355">
        <f t="shared" si="2357"/>
        <v>0</v>
      </c>
      <c r="AI2062" s="355"/>
      <c r="AJ2062" s="355">
        <f t="shared" si="2358"/>
        <v>0</v>
      </c>
      <c r="AK2062" s="355"/>
      <c r="AL2062" s="355">
        <f t="shared" si="2359"/>
        <v>0</v>
      </c>
      <c r="AM2062" s="355"/>
      <c r="AN2062" s="355">
        <f t="shared" si="2360"/>
        <v>0</v>
      </c>
      <c r="AO2062" s="355"/>
      <c r="AQ2062" s="355">
        <f t="shared" si="2361"/>
        <v>0</v>
      </c>
      <c r="AR2062" s="355"/>
      <c r="AS2062" s="355">
        <f t="shared" si="2362"/>
        <v>0</v>
      </c>
      <c r="AT2062" s="355"/>
      <c r="AU2062" s="355">
        <f t="shared" si="2363"/>
        <v>0</v>
      </c>
      <c r="AV2062" s="355"/>
      <c r="AW2062" s="355">
        <f t="shared" si="2364"/>
        <v>0</v>
      </c>
      <c r="AX2062" s="355"/>
      <c r="AZ2062" s="355">
        <f t="shared" si="2365"/>
        <v>0</v>
      </c>
      <c r="BA2062" s="355"/>
      <c r="BB2062" s="355">
        <f t="shared" si="2366"/>
        <v>0</v>
      </c>
      <c r="BC2062" s="355"/>
      <c r="BD2062" s="355">
        <f t="shared" si="2367"/>
        <v>0</v>
      </c>
      <c r="BE2062" s="355"/>
      <c r="BF2062" s="355">
        <f t="shared" si="2368"/>
        <v>0</v>
      </c>
      <c r="BG2062" s="355"/>
      <c r="BI2062" s="355">
        <f t="shared" si="2369"/>
        <v>0</v>
      </c>
      <c r="BJ2062" s="355"/>
      <c r="BK2062" s="355">
        <f t="shared" si="2370"/>
        <v>0</v>
      </c>
      <c r="BL2062" s="355"/>
      <c r="BM2062" s="355">
        <f t="shared" si="2371"/>
        <v>0</v>
      </c>
      <c r="BN2062" s="355"/>
      <c r="BO2062" s="355">
        <f t="shared" si="2372"/>
        <v>0</v>
      </c>
      <c r="BP2062" s="355"/>
      <c r="BR2062" s="355">
        <f t="shared" si="2373"/>
        <v>0</v>
      </c>
      <c r="BS2062" s="355"/>
      <c r="BT2062" s="355">
        <f t="shared" si="2374"/>
        <v>0</v>
      </c>
      <c r="BU2062" s="355"/>
      <c r="BV2062" s="355">
        <f t="shared" si="2375"/>
        <v>0</v>
      </c>
      <c r="BW2062" s="355"/>
      <c r="BX2062" s="355">
        <f t="shared" si="2376"/>
        <v>0</v>
      </c>
      <c r="BY2062" s="355"/>
      <c r="CA2062" s="355">
        <f t="shared" si="2377"/>
        <v>0</v>
      </c>
      <c r="CB2062" s="355"/>
      <c r="CC2062" s="355">
        <f t="shared" si="2378"/>
        <v>0</v>
      </c>
      <c r="CD2062" s="355"/>
      <c r="CE2062" s="355">
        <f t="shared" si="2379"/>
        <v>0</v>
      </c>
      <c r="CF2062" s="355"/>
      <c r="CG2062" s="355">
        <f t="shared" si="2380"/>
        <v>0</v>
      </c>
      <c r="CH2062" s="355"/>
      <c r="CJ2062" s="355">
        <f t="shared" si="2381"/>
        <v>0</v>
      </c>
      <c r="CK2062" s="355"/>
      <c r="CL2062" s="355">
        <f t="shared" si="2382"/>
        <v>0</v>
      </c>
      <c r="CM2062" s="355"/>
      <c r="CN2062" s="355">
        <f t="shared" si="2383"/>
        <v>0</v>
      </c>
      <c r="CO2062" s="355"/>
      <c r="CP2062" s="355">
        <f t="shared" si="2384"/>
        <v>0</v>
      </c>
      <c r="CQ2062" s="355"/>
      <c r="CS2062" s="355">
        <f t="shared" si="2341"/>
        <v>0</v>
      </c>
      <c r="CT2062" s="355"/>
      <c r="EM2062" s="355">
        <f t="shared" si="2342"/>
        <v>0</v>
      </c>
      <c r="EN2062" s="355"/>
      <c r="EP2062" s="346"/>
      <c r="EQ2062" s="346"/>
      <c r="ER2062" s="346"/>
      <c r="ES2062" s="346"/>
      <c r="ET2062" s="346"/>
      <c r="EU2062" s="346"/>
      <c r="EV2062" s="346"/>
      <c r="EW2062" s="346"/>
      <c r="EX2062" s="346"/>
      <c r="EY2062" s="346"/>
      <c r="EZ2062" s="346"/>
      <c r="FA2062" s="346"/>
      <c r="FB2062" s="346"/>
      <c r="FC2062" s="346"/>
      <c r="FD2062" s="346"/>
      <c r="FE2062" s="334">
        <f>SUM(EQ2061:FE2061)</f>
        <v>0</v>
      </c>
    </row>
    <row r="2063" spans="3:161">
      <c r="C2063" s="510"/>
      <c r="D2063" s="538"/>
      <c r="E2063" s="539"/>
      <c r="F2063" s="540"/>
      <c r="G2063" s="518" t="s">
        <v>163</v>
      </c>
      <c r="H2063" s="518"/>
      <c r="I2063" s="524" t="s">
        <v>340</v>
      </c>
      <c r="J2063" s="524"/>
      <c r="K2063" s="524"/>
      <c r="L2063" s="524"/>
      <c r="M2063" s="524"/>
      <c r="N2063" s="524"/>
      <c r="O2063" s="307"/>
      <c r="P2063" s="307"/>
      <c r="Q2063" s="307"/>
      <c r="R2063" s="307"/>
      <c r="S2063" s="307"/>
      <c r="T2063" s="307"/>
      <c r="U2063" s="307"/>
      <c r="V2063" s="307"/>
      <c r="W2063" s="307"/>
      <c r="X2063" s="307"/>
      <c r="Y2063" s="307"/>
      <c r="Z2063" s="307"/>
      <c r="AA2063" s="307"/>
      <c r="AB2063" s="307"/>
      <c r="AC2063" s="307"/>
      <c r="AD2063" s="307"/>
      <c r="AH2063" s="355">
        <f t="shared" si="2357"/>
        <v>0</v>
      </c>
      <c r="AI2063" s="355"/>
      <c r="AJ2063" s="355">
        <f t="shared" si="2358"/>
        <v>0</v>
      </c>
      <c r="AK2063" s="355"/>
      <c r="AL2063" s="355">
        <f t="shared" si="2359"/>
        <v>0</v>
      </c>
      <c r="AM2063" s="355"/>
      <c r="AN2063" s="355">
        <f t="shared" si="2360"/>
        <v>0</v>
      </c>
      <c r="AO2063" s="355"/>
      <c r="AQ2063" s="355">
        <f t="shared" si="2361"/>
        <v>0</v>
      </c>
      <c r="AR2063" s="355"/>
      <c r="AS2063" s="355">
        <f t="shared" si="2362"/>
        <v>0</v>
      </c>
      <c r="AT2063" s="355"/>
      <c r="AU2063" s="355">
        <f t="shared" si="2363"/>
        <v>0</v>
      </c>
      <c r="AV2063" s="355"/>
      <c r="AW2063" s="355">
        <f t="shared" si="2364"/>
        <v>0</v>
      </c>
      <c r="AX2063" s="355"/>
      <c r="AZ2063" s="355">
        <f t="shared" si="2365"/>
        <v>0</v>
      </c>
      <c r="BA2063" s="355"/>
      <c r="BB2063" s="355">
        <f t="shared" si="2366"/>
        <v>0</v>
      </c>
      <c r="BC2063" s="355"/>
      <c r="BD2063" s="355">
        <f t="shared" si="2367"/>
        <v>0</v>
      </c>
      <c r="BE2063" s="355"/>
      <c r="BF2063" s="355">
        <f t="shared" si="2368"/>
        <v>0</v>
      </c>
      <c r="BG2063" s="355"/>
      <c r="BI2063" s="355">
        <f t="shared" si="2369"/>
        <v>0</v>
      </c>
      <c r="BJ2063" s="355"/>
      <c r="BK2063" s="355">
        <f t="shared" si="2370"/>
        <v>0</v>
      </c>
      <c r="BL2063" s="355"/>
      <c r="BM2063" s="355">
        <f t="shared" si="2371"/>
        <v>0</v>
      </c>
      <c r="BN2063" s="355"/>
      <c r="BO2063" s="355">
        <f t="shared" si="2372"/>
        <v>0</v>
      </c>
      <c r="BP2063" s="355"/>
      <c r="BR2063" s="355">
        <f t="shared" si="2373"/>
        <v>0</v>
      </c>
      <c r="BS2063" s="355"/>
      <c r="BT2063" s="355">
        <f t="shared" si="2374"/>
        <v>0</v>
      </c>
      <c r="BU2063" s="355"/>
      <c r="BV2063" s="355">
        <f t="shared" si="2375"/>
        <v>0</v>
      </c>
      <c r="BW2063" s="355"/>
      <c r="BX2063" s="355">
        <f t="shared" si="2376"/>
        <v>0</v>
      </c>
      <c r="BY2063" s="355"/>
      <c r="CA2063" s="355">
        <f t="shared" si="2377"/>
        <v>0</v>
      </c>
      <c r="CB2063" s="355"/>
      <c r="CC2063" s="355">
        <f t="shared" si="2378"/>
        <v>0</v>
      </c>
      <c r="CD2063" s="355"/>
      <c r="CE2063" s="355">
        <f t="shared" si="2379"/>
        <v>0</v>
      </c>
      <c r="CF2063" s="355"/>
      <c r="CG2063" s="355">
        <f t="shared" si="2380"/>
        <v>0</v>
      </c>
      <c r="CH2063" s="355"/>
      <c r="CJ2063" s="355">
        <f t="shared" si="2381"/>
        <v>0</v>
      </c>
      <c r="CK2063" s="355"/>
      <c r="CL2063" s="355">
        <f t="shared" si="2382"/>
        <v>0</v>
      </c>
      <c r="CM2063" s="355"/>
      <c r="CN2063" s="355">
        <f t="shared" si="2383"/>
        <v>0</v>
      </c>
      <c r="CO2063" s="355"/>
      <c r="CP2063" s="355">
        <f t="shared" si="2384"/>
        <v>0</v>
      </c>
      <c r="CQ2063" s="355"/>
      <c r="CS2063" s="355">
        <f t="shared" si="2341"/>
        <v>0</v>
      </c>
      <c r="CT2063" s="355"/>
      <c r="EM2063" s="355">
        <f t="shared" si="2342"/>
        <v>0</v>
      </c>
      <c r="EN2063" s="355"/>
      <c r="EP2063" s="346"/>
      <c r="EQ2063" s="346"/>
      <c r="ER2063" s="346"/>
      <c r="ES2063" s="346"/>
      <c r="ET2063" s="346"/>
      <c r="EU2063" s="346"/>
      <c r="EV2063" s="346"/>
      <c r="EW2063" s="346"/>
      <c r="EX2063" s="346"/>
      <c r="EY2063" s="346"/>
      <c r="EZ2063" s="346"/>
      <c r="FA2063" s="346"/>
      <c r="FB2063" s="346"/>
      <c r="FC2063" s="346"/>
      <c r="FD2063" s="346"/>
      <c r="FE2063" s="346"/>
    </row>
    <row r="2064" spans="3:161" ht="24" customHeight="1">
      <c r="C2064" s="534"/>
      <c r="D2064" s="541"/>
      <c r="E2064" s="542"/>
      <c r="F2064" s="543"/>
      <c r="G2064" s="518" t="s">
        <v>165</v>
      </c>
      <c r="H2064" s="518"/>
      <c r="I2064" s="524" t="s">
        <v>341</v>
      </c>
      <c r="J2064" s="524"/>
      <c r="K2064" s="524"/>
      <c r="L2064" s="524"/>
      <c r="M2064" s="524"/>
      <c r="N2064" s="524"/>
      <c r="O2064" s="307"/>
      <c r="P2064" s="307"/>
      <c r="Q2064" s="307"/>
      <c r="R2064" s="307"/>
      <c r="S2064" s="307"/>
      <c r="T2064" s="307"/>
      <c r="U2064" s="307"/>
      <c r="V2064" s="307"/>
      <c r="W2064" s="307"/>
      <c r="X2064" s="307"/>
      <c r="Y2064" s="307"/>
      <c r="Z2064" s="307"/>
      <c r="AA2064" s="307"/>
      <c r="AB2064" s="307"/>
      <c r="AC2064" s="307"/>
      <c r="AD2064" s="307"/>
      <c r="AH2064" s="355">
        <f t="shared" si="2357"/>
        <v>0</v>
      </c>
      <c r="AI2064" s="355"/>
      <c r="AJ2064" s="355">
        <f t="shared" si="2358"/>
        <v>0</v>
      </c>
      <c r="AK2064" s="355"/>
      <c r="AL2064" s="355">
        <f t="shared" si="2359"/>
        <v>0</v>
      </c>
      <c r="AM2064" s="355"/>
      <c r="AN2064" s="355">
        <f t="shared" si="2360"/>
        <v>0</v>
      </c>
      <c r="AO2064" s="355"/>
      <c r="AQ2064" s="355">
        <f t="shared" si="2361"/>
        <v>0</v>
      </c>
      <c r="AR2064" s="355"/>
      <c r="AS2064" s="355">
        <f t="shared" si="2362"/>
        <v>0</v>
      </c>
      <c r="AT2064" s="355"/>
      <c r="AU2064" s="355">
        <f t="shared" si="2363"/>
        <v>0</v>
      </c>
      <c r="AV2064" s="355"/>
      <c r="AW2064" s="355">
        <f t="shared" si="2364"/>
        <v>0</v>
      </c>
      <c r="AX2064" s="355"/>
      <c r="AZ2064" s="355">
        <f t="shared" si="2365"/>
        <v>0</v>
      </c>
      <c r="BA2064" s="355"/>
      <c r="BB2064" s="355">
        <f t="shared" si="2366"/>
        <v>0</v>
      </c>
      <c r="BC2064" s="355"/>
      <c r="BD2064" s="355">
        <f t="shared" si="2367"/>
        <v>0</v>
      </c>
      <c r="BE2064" s="355"/>
      <c r="BF2064" s="355">
        <f t="shared" si="2368"/>
        <v>0</v>
      </c>
      <c r="BG2064" s="355"/>
      <c r="BI2064" s="355">
        <f t="shared" si="2369"/>
        <v>0</v>
      </c>
      <c r="BJ2064" s="355"/>
      <c r="BK2064" s="355">
        <f t="shared" si="2370"/>
        <v>0</v>
      </c>
      <c r="BL2064" s="355"/>
      <c r="BM2064" s="355">
        <f t="shared" si="2371"/>
        <v>0</v>
      </c>
      <c r="BN2064" s="355"/>
      <c r="BO2064" s="355">
        <f t="shared" si="2372"/>
        <v>0</v>
      </c>
      <c r="BP2064" s="355"/>
      <c r="BR2064" s="355">
        <f t="shared" si="2373"/>
        <v>0</v>
      </c>
      <c r="BS2064" s="355"/>
      <c r="BT2064" s="355">
        <f t="shared" si="2374"/>
        <v>0</v>
      </c>
      <c r="BU2064" s="355"/>
      <c r="BV2064" s="355">
        <f t="shared" si="2375"/>
        <v>0</v>
      </c>
      <c r="BW2064" s="355"/>
      <c r="BX2064" s="355">
        <f t="shared" si="2376"/>
        <v>0</v>
      </c>
      <c r="BY2064" s="355"/>
      <c r="CA2064" s="355">
        <f t="shared" si="2377"/>
        <v>0</v>
      </c>
      <c r="CB2064" s="355"/>
      <c r="CC2064" s="355">
        <f t="shared" si="2378"/>
        <v>0</v>
      </c>
      <c r="CD2064" s="355"/>
      <c r="CE2064" s="355">
        <f t="shared" si="2379"/>
        <v>0</v>
      </c>
      <c r="CF2064" s="355"/>
      <c r="CG2064" s="355">
        <f t="shared" si="2380"/>
        <v>0</v>
      </c>
      <c r="CH2064" s="355"/>
      <c r="CJ2064" s="355">
        <f t="shared" si="2381"/>
        <v>0</v>
      </c>
      <c r="CK2064" s="355"/>
      <c r="CL2064" s="355">
        <f t="shared" si="2382"/>
        <v>0</v>
      </c>
      <c r="CM2064" s="355"/>
      <c r="CN2064" s="355">
        <f t="shared" si="2383"/>
        <v>0</v>
      </c>
      <c r="CO2064" s="355"/>
      <c r="CP2064" s="355">
        <f t="shared" si="2384"/>
        <v>0</v>
      </c>
      <c r="CQ2064" s="355"/>
      <c r="CS2064" s="355">
        <f t="shared" si="2341"/>
        <v>0</v>
      </c>
      <c r="CT2064" s="355"/>
      <c r="EM2064" s="355">
        <f t="shared" si="2342"/>
        <v>0</v>
      </c>
      <c r="EN2064" s="355"/>
      <c r="EP2064" s="445">
        <v>9.0500000000000007</v>
      </c>
      <c r="EQ2064" s="445"/>
      <c r="ER2064" s="445"/>
      <c r="ES2064" s="445"/>
      <c r="ET2064" s="445"/>
      <c r="EU2064" s="445"/>
      <c r="EV2064" s="445"/>
      <c r="EW2064" s="445"/>
      <c r="EX2064" s="445"/>
      <c r="EY2064" s="445"/>
      <c r="EZ2064" s="445"/>
      <c r="FA2064" s="445"/>
      <c r="FB2064" s="445"/>
      <c r="FC2064" s="445"/>
      <c r="FD2064" s="445"/>
      <c r="FE2064" s="445"/>
    </row>
    <row r="2065" spans="3:161" ht="48" customHeight="1">
      <c r="C2065" s="509" t="s">
        <v>167</v>
      </c>
      <c r="D2065" s="535" t="s">
        <v>398</v>
      </c>
      <c r="E2065" s="536"/>
      <c r="F2065" s="537"/>
      <c r="G2065" s="518" t="s">
        <v>343</v>
      </c>
      <c r="H2065" s="518"/>
      <c r="I2065" s="580" t="s">
        <v>344</v>
      </c>
      <c r="J2065" s="580"/>
      <c r="K2065" s="580"/>
      <c r="L2065" s="580"/>
      <c r="M2065" s="580"/>
      <c r="N2065" s="580"/>
      <c r="O2065" s="307"/>
      <c r="P2065" s="307"/>
      <c r="Q2065" s="307"/>
      <c r="R2065" s="307"/>
      <c r="S2065" s="307"/>
      <c r="T2065" s="307"/>
      <c r="U2065" s="307"/>
      <c r="V2065" s="307"/>
      <c r="W2065" s="307"/>
      <c r="X2065" s="307"/>
      <c r="Y2065" s="307"/>
      <c r="Z2065" s="307"/>
      <c r="AA2065" s="307"/>
      <c r="AB2065" s="307"/>
      <c r="AC2065" s="307"/>
      <c r="AD2065" s="307"/>
      <c r="AH2065" s="355">
        <f t="shared" si="2357"/>
        <v>0</v>
      </c>
      <c r="AI2065" s="355"/>
      <c r="AJ2065" s="355">
        <f t="shared" si="2358"/>
        <v>0</v>
      </c>
      <c r="AK2065" s="355"/>
      <c r="AL2065" s="355">
        <f t="shared" si="2359"/>
        <v>0</v>
      </c>
      <c r="AM2065" s="355"/>
      <c r="AN2065" s="355">
        <f t="shared" si="2360"/>
        <v>0</v>
      </c>
      <c r="AO2065" s="355"/>
      <c r="AQ2065" s="355">
        <f t="shared" si="2361"/>
        <v>0</v>
      </c>
      <c r="AR2065" s="355"/>
      <c r="AS2065" s="355">
        <f t="shared" si="2362"/>
        <v>0</v>
      </c>
      <c r="AT2065" s="355"/>
      <c r="AU2065" s="355">
        <f t="shared" si="2363"/>
        <v>0</v>
      </c>
      <c r="AV2065" s="355"/>
      <c r="AW2065" s="355">
        <f t="shared" si="2364"/>
        <v>0</v>
      </c>
      <c r="AX2065" s="355"/>
      <c r="AZ2065" s="355">
        <f t="shared" si="2365"/>
        <v>0</v>
      </c>
      <c r="BA2065" s="355"/>
      <c r="BB2065" s="355">
        <f t="shared" si="2366"/>
        <v>0</v>
      </c>
      <c r="BC2065" s="355"/>
      <c r="BD2065" s="355">
        <f t="shared" si="2367"/>
        <v>0</v>
      </c>
      <c r="BE2065" s="355"/>
      <c r="BF2065" s="355">
        <f t="shared" si="2368"/>
        <v>0</v>
      </c>
      <c r="BG2065" s="355"/>
      <c r="BI2065" s="355">
        <f t="shared" si="2369"/>
        <v>0</v>
      </c>
      <c r="BJ2065" s="355"/>
      <c r="BK2065" s="355">
        <f t="shared" si="2370"/>
        <v>0</v>
      </c>
      <c r="BL2065" s="355"/>
      <c r="BM2065" s="355">
        <f t="shared" si="2371"/>
        <v>0</v>
      </c>
      <c r="BN2065" s="355"/>
      <c r="BO2065" s="355">
        <f t="shared" si="2372"/>
        <v>0</v>
      </c>
      <c r="BP2065" s="355"/>
      <c r="BR2065" s="355">
        <f t="shared" si="2373"/>
        <v>0</v>
      </c>
      <c r="BS2065" s="355"/>
      <c r="BT2065" s="355">
        <f t="shared" si="2374"/>
        <v>0</v>
      </c>
      <c r="BU2065" s="355"/>
      <c r="BV2065" s="355">
        <f t="shared" si="2375"/>
        <v>0</v>
      </c>
      <c r="BW2065" s="355"/>
      <c r="BX2065" s="355">
        <f t="shared" si="2376"/>
        <v>0</v>
      </c>
      <c r="BY2065" s="355"/>
      <c r="CA2065" s="355">
        <f t="shared" si="2377"/>
        <v>0</v>
      </c>
      <c r="CB2065" s="355"/>
      <c r="CC2065" s="355">
        <f t="shared" si="2378"/>
        <v>0</v>
      </c>
      <c r="CD2065" s="355"/>
      <c r="CE2065" s="355">
        <f t="shared" si="2379"/>
        <v>0</v>
      </c>
      <c r="CF2065" s="355"/>
      <c r="CG2065" s="355">
        <f t="shared" si="2380"/>
        <v>0</v>
      </c>
      <c r="CH2065" s="355"/>
      <c r="CJ2065" s="355">
        <f t="shared" si="2381"/>
        <v>0</v>
      </c>
      <c r="CK2065" s="355"/>
      <c r="CL2065" s="355">
        <f t="shared" si="2382"/>
        <v>0</v>
      </c>
      <c r="CM2065" s="355"/>
      <c r="CN2065" s="355">
        <f t="shared" si="2383"/>
        <v>0</v>
      </c>
      <c r="CO2065" s="355"/>
      <c r="CP2065" s="355">
        <f t="shared" si="2384"/>
        <v>0</v>
      </c>
      <c r="CQ2065" s="355"/>
      <c r="CS2065" s="355">
        <f t="shared" si="2341"/>
        <v>0</v>
      </c>
      <c r="CT2065" s="355"/>
      <c r="EM2065" s="355">
        <f t="shared" si="2342"/>
        <v>0</v>
      </c>
      <c r="EN2065" s="355"/>
      <c r="EP2065" s="335" t="s">
        <v>1986</v>
      </c>
      <c r="EQ2065" s="334">
        <f>P2115</f>
        <v>0</v>
      </c>
      <c r="ER2065" s="334">
        <f t="shared" ref="ER2065" si="2500">Q2115</f>
        <v>0</v>
      </c>
      <c r="ES2065" s="334">
        <f t="shared" ref="ES2065" si="2501">R2115</f>
        <v>0</v>
      </c>
      <c r="ET2065" s="334">
        <f t="shared" ref="ET2065" si="2502">S2115</f>
        <v>0</v>
      </c>
      <c r="EU2065" s="334">
        <f t="shared" ref="EU2065" si="2503">T2115</f>
        <v>0</v>
      </c>
      <c r="EV2065" s="334">
        <f t="shared" ref="EV2065" si="2504">U2115</f>
        <v>0</v>
      </c>
      <c r="EW2065" s="334">
        <f t="shared" ref="EW2065" si="2505">V2115</f>
        <v>0</v>
      </c>
      <c r="EX2065" s="334">
        <f t="shared" ref="EX2065" si="2506">W2115</f>
        <v>0</v>
      </c>
      <c r="EY2065" s="334">
        <f t="shared" ref="EY2065" si="2507">X2115</f>
        <v>0</v>
      </c>
      <c r="EZ2065" s="334">
        <f t="shared" ref="EZ2065" si="2508">Y2115</f>
        <v>0</v>
      </c>
      <c r="FA2065" s="334">
        <f t="shared" ref="FA2065" si="2509">Z2115</f>
        <v>0</v>
      </c>
      <c r="FB2065" s="334">
        <f t="shared" ref="FB2065" si="2510">AA2115</f>
        <v>0</v>
      </c>
      <c r="FC2065" s="334">
        <f t="shared" ref="FC2065" si="2511">AB2115</f>
        <v>0</v>
      </c>
      <c r="FD2065" s="334">
        <f t="shared" ref="FD2065" si="2512">AC2115</f>
        <v>0</v>
      </c>
      <c r="FE2065" s="334">
        <f t="shared" ref="FE2065" si="2513">AD2115</f>
        <v>0</v>
      </c>
    </row>
    <row r="2066" spans="3:161" ht="24" customHeight="1">
      <c r="C2066" s="510"/>
      <c r="D2066" s="538"/>
      <c r="E2066" s="539"/>
      <c r="F2066" s="540"/>
      <c r="G2066" s="519" t="s">
        <v>345</v>
      </c>
      <c r="H2066" s="520"/>
      <c r="I2066" s="303"/>
      <c r="J2066" s="606" t="s">
        <v>346</v>
      </c>
      <c r="K2066" s="606"/>
      <c r="L2066" s="606"/>
      <c r="M2066" s="606"/>
      <c r="N2066" s="607"/>
      <c r="O2066" s="307"/>
      <c r="P2066" s="307"/>
      <c r="Q2066" s="307"/>
      <c r="R2066" s="307"/>
      <c r="S2066" s="307"/>
      <c r="T2066" s="307"/>
      <c r="U2066" s="307"/>
      <c r="V2066" s="307"/>
      <c r="W2066" s="307"/>
      <c r="X2066" s="307"/>
      <c r="Y2066" s="307"/>
      <c r="Z2066" s="307"/>
      <c r="AA2066" s="307"/>
      <c r="AB2066" s="307"/>
      <c r="AC2066" s="307"/>
      <c r="AD2066" s="307"/>
      <c r="AH2066" s="355">
        <f t="shared" si="2357"/>
        <v>0</v>
      </c>
      <c r="AI2066" s="355"/>
      <c r="AJ2066" s="355">
        <f t="shared" si="2358"/>
        <v>0</v>
      </c>
      <c r="AK2066" s="355"/>
      <c r="AL2066" s="355">
        <f t="shared" si="2359"/>
        <v>0</v>
      </c>
      <c r="AM2066" s="355"/>
      <c r="AN2066" s="355">
        <f t="shared" si="2360"/>
        <v>0</v>
      </c>
      <c r="AO2066" s="355"/>
      <c r="AQ2066" s="355">
        <f t="shared" si="2361"/>
        <v>0</v>
      </c>
      <c r="AR2066" s="355"/>
      <c r="AS2066" s="355">
        <f t="shared" si="2362"/>
        <v>0</v>
      </c>
      <c r="AT2066" s="355"/>
      <c r="AU2066" s="355">
        <f t="shared" si="2363"/>
        <v>0</v>
      </c>
      <c r="AV2066" s="355"/>
      <c r="AW2066" s="355">
        <f t="shared" si="2364"/>
        <v>0</v>
      </c>
      <c r="AX2066" s="355"/>
      <c r="AZ2066" s="355">
        <f t="shared" si="2365"/>
        <v>0</v>
      </c>
      <c r="BA2066" s="355"/>
      <c r="BB2066" s="355">
        <f t="shared" si="2366"/>
        <v>0</v>
      </c>
      <c r="BC2066" s="355"/>
      <c r="BD2066" s="355">
        <f t="shared" si="2367"/>
        <v>0</v>
      </c>
      <c r="BE2066" s="355"/>
      <c r="BF2066" s="355">
        <f t="shared" si="2368"/>
        <v>0</v>
      </c>
      <c r="BG2066" s="355"/>
      <c r="BI2066" s="355">
        <f t="shared" si="2369"/>
        <v>0</v>
      </c>
      <c r="BJ2066" s="355"/>
      <c r="BK2066" s="355">
        <f t="shared" si="2370"/>
        <v>0</v>
      </c>
      <c r="BL2066" s="355"/>
      <c r="BM2066" s="355">
        <f t="shared" si="2371"/>
        <v>0</v>
      </c>
      <c r="BN2066" s="355"/>
      <c r="BO2066" s="355">
        <f t="shared" si="2372"/>
        <v>0</v>
      </c>
      <c r="BP2066" s="355"/>
      <c r="BR2066" s="355">
        <f t="shared" si="2373"/>
        <v>0</v>
      </c>
      <c r="BS2066" s="355"/>
      <c r="BT2066" s="355">
        <f t="shared" si="2374"/>
        <v>0</v>
      </c>
      <c r="BU2066" s="355"/>
      <c r="BV2066" s="355">
        <f t="shared" si="2375"/>
        <v>0</v>
      </c>
      <c r="BW2066" s="355"/>
      <c r="BX2066" s="355">
        <f t="shared" si="2376"/>
        <v>0</v>
      </c>
      <c r="BY2066" s="355"/>
      <c r="CA2066" s="355">
        <f t="shared" si="2377"/>
        <v>0</v>
      </c>
      <c r="CB2066" s="355"/>
      <c r="CC2066" s="355">
        <f t="shared" si="2378"/>
        <v>0</v>
      </c>
      <c r="CD2066" s="355"/>
      <c r="CE2066" s="355">
        <f t="shared" si="2379"/>
        <v>0</v>
      </c>
      <c r="CF2066" s="355"/>
      <c r="CG2066" s="355">
        <f t="shared" si="2380"/>
        <v>0</v>
      </c>
      <c r="CH2066" s="355"/>
      <c r="CJ2066" s="355">
        <f t="shared" si="2381"/>
        <v>0</v>
      </c>
      <c r="CK2066" s="355"/>
      <c r="CL2066" s="355">
        <f t="shared" si="2382"/>
        <v>0</v>
      </c>
      <c r="CM2066" s="355"/>
      <c r="CN2066" s="355">
        <f t="shared" si="2383"/>
        <v>0</v>
      </c>
      <c r="CO2066" s="355"/>
      <c r="CP2066" s="355">
        <f t="shared" si="2384"/>
        <v>0</v>
      </c>
      <c r="CQ2066" s="355"/>
      <c r="CS2066" s="355">
        <f t="shared" si="2341"/>
        <v>0</v>
      </c>
      <c r="CT2066" s="355"/>
      <c r="EM2066" s="355">
        <f t="shared" si="2342"/>
        <v>0</v>
      </c>
      <c r="EN2066" s="355"/>
      <c r="EP2066" s="335" t="s">
        <v>1987</v>
      </c>
      <c r="EQ2066" s="334">
        <f>COUNTIF(P2116:P2122,"NS")</f>
        <v>0</v>
      </c>
      <c r="ER2066" s="334">
        <f t="shared" ref="ER2066" si="2514">COUNTIF(Q2116:Q2122,"NS")</f>
        <v>0</v>
      </c>
      <c r="ES2066" s="334">
        <f t="shared" ref="ES2066" si="2515">COUNTIF(R2116:R2122,"NS")</f>
        <v>0</v>
      </c>
      <c r="ET2066" s="334">
        <f t="shared" ref="ET2066" si="2516">COUNTIF(S2116:S2122,"NS")</f>
        <v>0</v>
      </c>
      <c r="EU2066" s="334">
        <f t="shared" ref="EU2066" si="2517">COUNTIF(T2116:T2122,"NS")</f>
        <v>0</v>
      </c>
      <c r="EV2066" s="334">
        <f t="shared" ref="EV2066" si="2518">COUNTIF(U2116:U2122,"NS")</f>
        <v>0</v>
      </c>
      <c r="EW2066" s="334">
        <f t="shared" ref="EW2066" si="2519">COUNTIF(V2116:V2122,"NS")</f>
        <v>0</v>
      </c>
      <c r="EX2066" s="334">
        <f t="shared" ref="EX2066" si="2520">COUNTIF(W2116:W2122,"NS")</f>
        <v>0</v>
      </c>
      <c r="EY2066" s="334">
        <f t="shared" ref="EY2066" si="2521">COUNTIF(X2116:X2122,"NS")</f>
        <v>0</v>
      </c>
      <c r="EZ2066" s="334">
        <f t="shared" ref="EZ2066" si="2522">COUNTIF(Y2116:Y2122,"NS")</f>
        <v>0</v>
      </c>
      <c r="FA2066" s="334">
        <f t="shared" ref="FA2066" si="2523">COUNTIF(Z2116:Z2122,"NS")</f>
        <v>0</v>
      </c>
      <c r="FB2066" s="334">
        <f t="shared" ref="FB2066" si="2524">COUNTIF(AA2116:AA2122,"NS")</f>
        <v>0</v>
      </c>
      <c r="FC2066" s="334">
        <f t="shared" ref="FC2066" si="2525">COUNTIF(AB2116:AB2122,"NS")</f>
        <v>0</v>
      </c>
      <c r="FD2066" s="334">
        <f t="shared" ref="FD2066" si="2526">COUNTIF(AC2116:AC2122,"NS")</f>
        <v>0</v>
      </c>
      <c r="FE2066" s="334">
        <f t="shared" ref="FE2066" si="2527">COUNTIF(AD2116:AD2122,"NS")</f>
        <v>0</v>
      </c>
    </row>
    <row r="2067" spans="3:161" ht="36" customHeight="1">
      <c r="C2067" s="510"/>
      <c r="D2067" s="538"/>
      <c r="E2067" s="539"/>
      <c r="F2067" s="540"/>
      <c r="G2067" s="519" t="s">
        <v>347</v>
      </c>
      <c r="H2067" s="520"/>
      <c r="I2067" s="304"/>
      <c r="J2067" s="601" t="s">
        <v>348</v>
      </c>
      <c r="K2067" s="601"/>
      <c r="L2067" s="601"/>
      <c r="M2067" s="601"/>
      <c r="N2067" s="602"/>
      <c r="O2067" s="307"/>
      <c r="P2067" s="307"/>
      <c r="Q2067" s="307"/>
      <c r="R2067" s="307"/>
      <c r="S2067" s="307"/>
      <c r="T2067" s="307"/>
      <c r="U2067" s="307"/>
      <c r="V2067" s="307"/>
      <c r="W2067" s="307"/>
      <c r="X2067" s="307"/>
      <c r="Y2067" s="307"/>
      <c r="Z2067" s="307"/>
      <c r="AA2067" s="307"/>
      <c r="AB2067" s="307"/>
      <c r="AC2067" s="307"/>
      <c r="AD2067" s="307"/>
      <c r="AH2067" s="355">
        <f t="shared" si="2357"/>
        <v>0</v>
      </c>
      <c r="AI2067" s="355"/>
      <c r="AJ2067" s="355">
        <f t="shared" si="2358"/>
        <v>0</v>
      </c>
      <c r="AK2067" s="355"/>
      <c r="AL2067" s="355">
        <f t="shared" si="2359"/>
        <v>0</v>
      </c>
      <c r="AM2067" s="355"/>
      <c r="AN2067" s="355">
        <f t="shared" si="2360"/>
        <v>0</v>
      </c>
      <c r="AO2067" s="355"/>
      <c r="AQ2067" s="355">
        <f t="shared" si="2361"/>
        <v>0</v>
      </c>
      <c r="AR2067" s="355"/>
      <c r="AS2067" s="355">
        <f t="shared" si="2362"/>
        <v>0</v>
      </c>
      <c r="AT2067" s="355"/>
      <c r="AU2067" s="355">
        <f t="shared" si="2363"/>
        <v>0</v>
      </c>
      <c r="AV2067" s="355"/>
      <c r="AW2067" s="355">
        <f t="shared" si="2364"/>
        <v>0</v>
      </c>
      <c r="AX2067" s="355"/>
      <c r="AZ2067" s="355">
        <f t="shared" si="2365"/>
        <v>0</v>
      </c>
      <c r="BA2067" s="355"/>
      <c r="BB2067" s="355">
        <f t="shared" si="2366"/>
        <v>0</v>
      </c>
      <c r="BC2067" s="355"/>
      <c r="BD2067" s="355">
        <f t="shared" si="2367"/>
        <v>0</v>
      </c>
      <c r="BE2067" s="355"/>
      <c r="BF2067" s="355">
        <f t="shared" si="2368"/>
        <v>0</v>
      </c>
      <c r="BG2067" s="355"/>
      <c r="BI2067" s="355">
        <f t="shared" si="2369"/>
        <v>0</v>
      </c>
      <c r="BJ2067" s="355"/>
      <c r="BK2067" s="355">
        <f t="shared" si="2370"/>
        <v>0</v>
      </c>
      <c r="BL2067" s="355"/>
      <c r="BM2067" s="355">
        <f t="shared" si="2371"/>
        <v>0</v>
      </c>
      <c r="BN2067" s="355"/>
      <c r="BO2067" s="355">
        <f t="shared" si="2372"/>
        <v>0</v>
      </c>
      <c r="BP2067" s="355"/>
      <c r="BR2067" s="355">
        <f t="shared" si="2373"/>
        <v>0</v>
      </c>
      <c r="BS2067" s="355"/>
      <c r="BT2067" s="355">
        <f t="shared" si="2374"/>
        <v>0</v>
      </c>
      <c r="BU2067" s="355"/>
      <c r="BV2067" s="355">
        <f t="shared" si="2375"/>
        <v>0</v>
      </c>
      <c r="BW2067" s="355"/>
      <c r="BX2067" s="355">
        <f t="shared" si="2376"/>
        <v>0</v>
      </c>
      <c r="BY2067" s="355"/>
      <c r="CA2067" s="355">
        <f t="shared" si="2377"/>
        <v>0</v>
      </c>
      <c r="CB2067" s="355"/>
      <c r="CC2067" s="355">
        <f t="shared" si="2378"/>
        <v>0</v>
      </c>
      <c r="CD2067" s="355"/>
      <c r="CE2067" s="355">
        <f t="shared" si="2379"/>
        <v>0</v>
      </c>
      <c r="CF2067" s="355"/>
      <c r="CG2067" s="355">
        <f t="shared" si="2380"/>
        <v>0</v>
      </c>
      <c r="CH2067" s="355"/>
      <c r="CJ2067" s="355">
        <f t="shared" si="2381"/>
        <v>0</v>
      </c>
      <c r="CK2067" s="355"/>
      <c r="CL2067" s="355">
        <f t="shared" si="2382"/>
        <v>0</v>
      </c>
      <c r="CM2067" s="355"/>
      <c r="CN2067" s="355">
        <f t="shared" si="2383"/>
        <v>0</v>
      </c>
      <c r="CO2067" s="355"/>
      <c r="CP2067" s="355">
        <f t="shared" si="2384"/>
        <v>0</v>
      </c>
      <c r="CQ2067" s="355"/>
      <c r="CS2067" s="355">
        <f t="shared" si="2341"/>
        <v>0</v>
      </c>
      <c r="CT2067" s="355"/>
      <c r="EM2067" s="355">
        <f t="shared" si="2342"/>
        <v>0</v>
      </c>
      <c r="EN2067" s="355"/>
      <c r="EP2067" s="335" t="s">
        <v>1988</v>
      </c>
      <c r="EQ2067" s="334">
        <f>SUM(P2116:P2122)</f>
        <v>0</v>
      </c>
      <c r="ER2067" s="334">
        <f t="shared" ref="ER2067" si="2528">SUM(Q2116:Q2122)</f>
        <v>0</v>
      </c>
      <c r="ES2067" s="334">
        <f t="shared" ref="ES2067" si="2529">SUM(R2116:R2122)</f>
        <v>0</v>
      </c>
      <c r="ET2067" s="334">
        <f t="shared" ref="ET2067" si="2530">SUM(S2116:S2122)</f>
        <v>0</v>
      </c>
      <c r="EU2067" s="334">
        <f t="shared" ref="EU2067" si="2531">SUM(T2116:T2122)</f>
        <v>0</v>
      </c>
      <c r="EV2067" s="334">
        <f t="shared" ref="EV2067" si="2532">SUM(U2116:U2122)</f>
        <v>0</v>
      </c>
      <c r="EW2067" s="334">
        <f t="shared" ref="EW2067" si="2533">SUM(V2116:V2122)</f>
        <v>0</v>
      </c>
      <c r="EX2067" s="334">
        <f t="shared" ref="EX2067" si="2534">SUM(W2116:W2122)</f>
        <v>0</v>
      </c>
      <c r="EY2067" s="334">
        <f t="shared" ref="EY2067" si="2535">SUM(X2116:X2122)</f>
        <v>0</v>
      </c>
      <c r="EZ2067" s="334">
        <f t="shared" ref="EZ2067" si="2536">SUM(Y2116:Y2122)</f>
        <v>0</v>
      </c>
      <c r="FA2067" s="334">
        <f t="shared" ref="FA2067" si="2537">SUM(Z2116:Z2122)</f>
        <v>0</v>
      </c>
      <c r="FB2067" s="334">
        <f t="shared" ref="FB2067" si="2538">SUM(AA2116:AA2122)</f>
        <v>0</v>
      </c>
      <c r="FC2067" s="334">
        <f t="shared" ref="FC2067" si="2539">SUM(AB2116:AB2122)</f>
        <v>0</v>
      </c>
      <c r="FD2067" s="334">
        <f t="shared" ref="FD2067" si="2540">SUM(AC2116:AC2122)</f>
        <v>0</v>
      </c>
      <c r="FE2067" s="334">
        <f t="shared" ref="FE2067" si="2541">SUM(AD2116:AD2122)</f>
        <v>0</v>
      </c>
    </row>
    <row r="2068" spans="3:161">
      <c r="C2068" s="510"/>
      <c r="D2068" s="538"/>
      <c r="E2068" s="539"/>
      <c r="F2068" s="540"/>
      <c r="G2068" s="519" t="s">
        <v>349</v>
      </c>
      <c r="H2068" s="520"/>
      <c r="I2068" s="304"/>
      <c r="J2068" s="601" t="s">
        <v>365</v>
      </c>
      <c r="K2068" s="601"/>
      <c r="L2068" s="601"/>
      <c r="M2068" s="601"/>
      <c r="N2068" s="602"/>
      <c r="O2068" s="307"/>
      <c r="P2068" s="307"/>
      <c r="Q2068" s="307"/>
      <c r="R2068" s="307"/>
      <c r="S2068" s="307"/>
      <c r="T2068" s="307"/>
      <c r="U2068" s="307"/>
      <c r="V2068" s="307"/>
      <c r="W2068" s="307"/>
      <c r="X2068" s="307"/>
      <c r="Y2068" s="307"/>
      <c r="Z2068" s="307"/>
      <c r="AA2068" s="307"/>
      <c r="AB2068" s="307"/>
      <c r="AC2068" s="307"/>
      <c r="AD2068" s="307"/>
      <c r="AH2068" s="355">
        <f t="shared" si="2357"/>
        <v>0</v>
      </c>
      <c r="AI2068" s="355"/>
      <c r="AJ2068" s="355">
        <f t="shared" si="2358"/>
        <v>0</v>
      </c>
      <c r="AK2068" s="355"/>
      <c r="AL2068" s="355">
        <f t="shared" si="2359"/>
        <v>0</v>
      </c>
      <c r="AM2068" s="355"/>
      <c r="AN2068" s="355">
        <f t="shared" si="2360"/>
        <v>0</v>
      </c>
      <c r="AO2068" s="355"/>
      <c r="AQ2068" s="355">
        <f t="shared" si="2361"/>
        <v>0</v>
      </c>
      <c r="AR2068" s="355"/>
      <c r="AS2068" s="355">
        <f t="shared" si="2362"/>
        <v>0</v>
      </c>
      <c r="AT2068" s="355"/>
      <c r="AU2068" s="355">
        <f t="shared" si="2363"/>
        <v>0</v>
      </c>
      <c r="AV2068" s="355"/>
      <c r="AW2068" s="355">
        <f t="shared" si="2364"/>
        <v>0</v>
      </c>
      <c r="AX2068" s="355"/>
      <c r="AZ2068" s="355">
        <f t="shared" si="2365"/>
        <v>0</v>
      </c>
      <c r="BA2068" s="355"/>
      <c r="BB2068" s="355">
        <f t="shared" si="2366"/>
        <v>0</v>
      </c>
      <c r="BC2068" s="355"/>
      <c r="BD2068" s="355">
        <f t="shared" si="2367"/>
        <v>0</v>
      </c>
      <c r="BE2068" s="355"/>
      <c r="BF2068" s="355">
        <f t="shared" si="2368"/>
        <v>0</v>
      </c>
      <c r="BG2068" s="355"/>
      <c r="BI2068" s="355">
        <f t="shared" si="2369"/>
        <v>0</v>
      </c>
      <c r="BJ2068" s="355"/>
      <c r="BK2068" s="355">
        <f t="shared" si="2370"/>
        <v>0</v>
      </c>
      <c r="BL2068" s="355"/>
      <c r="BM2068" s="355">
        <f t="shared" si="2371"/>
        <v>0</v>
      </c>
      <c r="BN2068" s="355"/>
      <c r="BO2068" s="355">
        <f t="shared" si="2372"/>
        <v>0</v>
      </c>
      <c r="BP2068" s="355"/>
      <c r="BR2068" s="355">
        <f t="shared" si="2373"/>
        <v>0</v>
      </c>
      <c r="BS2068" s="355"/>
      <c r="BT2068" s="355">
        <f t="shared" si="2374"/>
        <v>0</v>
      </c>
      <c r="BU2068" s="355"/>
      <c r="BV2068" s="355">
        <f t="shared" si="2375"/>
        <v>0</v>
      </c>
      <c r="BW2068" s="355"/>
      <c r="BX2068" s="355">
        <f t="shared" si="2376"/>
        <v>0</v>
      </c>
      <c r="BY2068" s="355"/>
      <c r="CA2068" s="355">
        <f t="shared" si="2377"/>
        <v>0</v>
      </c>
      <c r="CB2068" s="355"/>
      <c r="CC2068" s="355">
        <f t="shared" si="2378"/>
        <v>0</v>
      </c>
      <c r="CD2068" s="355"/>
      <c r="CE2068" s="355">
        <f t="shared" si="2379"/>
        <v>0</v>
      </c>
      <c r="CF2068" s="355"/>
      <c r="CG2068" s="355">
        <f t="shared" si="2380"/>
        <v>0</v>
      </c>
      <c r="CH2068" s="355"/>
      <c r="CJ2068" s="355">
        <f t="shared" si="2381"/>
        <v>0</v>
      </c>
      <c r="CK2068" s="355"/>
      <c r="CL2068" s="355">
        <f t="shared" si="2382"/>
        <v>0</v>
      </c>
      <c r="CM2068" s="355"/>
      <c r="CN2068" s="355">
        <f t="shared" si="2383"/>
        <v>0</v>
      </c>
      <c r="CO2068" s="355"/>
      <c r="CP2068" s="355">
        <f t="shared" si="2384"/>
        <v>0</v>
      </c>
      <c r="CQ2068" s="355"/>
      <c r="CS2068" s="355">
        <f t="shared" si="2341"/>
        <v>0</v>
      </c>
      <c r="CT2068" s="355"/>
      <c r="EM2068" s="355">
        <f t="shared" si="2342"/>
        <v>0</v>
      </c>
      <c r="EN2068" s="355"/>
      <c r="EP2068" s="335" t="s">
        <v>1989</v>
      </c>
      <c r="EQ2068" s="345">
        <f>IF($AH$1976=2640,0,IF(OR(AND(EQ2065=0,EQ2066&gt;0),AND(EQ2065="NS",EQ2067&gt;0),AND(EQ2065="NS",EQ2067=0,EQ2066=0)),1,IF(OR(AND(EQ2066&gt;=2,EQ2067&lt;EQ2065),AND(EQ2065="NS",EQ2067=0,EQ2066&gt;0),EQ2065=EQ2067),0,1)))</f>
        <v>0</v>
      </c>
      <c r="ER2068" s="345">
        <f t="shared" ref="ER2068:FE2068" si="2542">IF($AH$1976=2640,0,IF(OR(AND(ER2065=0,ER2066&gt;0),AND(ER2065="NS",ER2067&gt;0),AND(ER2065="NS",ER2067=0,ER2066=0)),1,IF(OR(AND(ER2066&gt;=2,ER2067&lt;ER2065),AND(ER2065="NS",ER2067=0,ER2066&gt;0),ER2065=ER2067),0,1)))</f>
        <v>0</v>
      </c>
      <c r="ES2068" s="345">
        <f t="shared" si="2542"/>
        <v>0</v>
      </c>
      <c r="ET2068" s="345">
        <f t="shared" si="2542"/>
        <v>0</v>
      </c>
      <c r="EU2068" s="345">
        <f t="shared" si="2542"/>
        <v>0</v>
      </c>
      <c r="EV2068" s="345">
        <f t="shared" si="2542"/>
        <v>0</v>
      </c>
      <c r="EW2068" s="345">
        <f t="shared" si="2542"/>
        <v>0</v>
      </c>
      <c r="EX2068" s="345">
        <f t="shared" si="2542"/>
        <v>0</v>
      </c>
      <c r="EY2068" s="345">
        <f t="shared" si="2542"/>
        <v>0</v>
      </c>
      <c r="EZ2068" s="345">
        <f t="shared" si="2542"/>
        <v>0</v>
      </c>
      <c r="FA2068" s="345">
        <f t="shared" si="2542"/>
        <v>0</v>
      </c>
      <c r="FB2068" s="345">
        <f t="shared" si="2542"/>
        <v>0</v>
      </c>
      <c r="FC2068" s="345">
        <f t="shared" si="2542"/>
        <v>0</v>
      </c>
      <c r="FD2068" s="345">
        <f t="shared" si="2542"/>
        <v>0</v>
      </c>
      <c r="FE2068" s="345">
        <f t="shared" si="2542"/>
        <v>0</v>
      </c>
    </row>
    <row r="2069" spans="3:161">
      <c r="C2069" s="510"/>
      <c r="D2069" s="538"/>
      <c r="E2069" s="539"/>
      <c r="F2069" s="540"/>
      <c r="G2069" s="519" t="s">
        <v>351</v>
      </c>
      <c r="H2069" s="520"/>
      <c r="I2069" s="304"/>
      <c r="J2069" s="601" t="s">
        <v>352</v>
      </c>
      <c r="K2069" s="601"/>
      <c r="L2069" s="601"/>
      <c r="M2069" s="601"/>
      <c r="N2069" s="602"/>
      <c r="O2069" s="307"/>
      <c r="P2069" s="307"/>
      <c r="Q2069" s="307"/>
      <c r="R2069" s="307"/>
      <c r="S2069" s="307"/>
      <c r="T2069" s="307"/>
      <c r="U2069" s="307"/>
      <c r="V2069" s="307"/>
      <c r="W2069" s="307"/>
      <c r="X2069" s="307"/>
      <c r="Y2069" s="307"/>
      <c r="Z2069" s="307"/>
      <c r="AA2069" s="307"/>
      <c r="AB2069" s="307"/>
      <c r="AC2069" s="307"/>
      <c r="AD2069" s="307"/>
      <c r="AH2069" s="355">
        <f t="shared" si="2357"/>
        <v>0</v>
      </c>
      <c r="AI2069" s="355"/>
      <c r="AJ2069" s="355">
        <f t="shared" si="2358"/>
        <v>0</v>
      </c>
      <c r="AK2069" s="355"/>
      <c r="AL2069" s="355">
        <f t="shared" si="2359"/>
        <v>0</v>
      </c>
      <c r="AM2069" s="355"/>
      <c r="AN2069" s="355">
        <f t="shared" si="2360"/>
        <v>0</v>
      </c>
      <c r="AO2069" s="355"/>
      <c r="AQ2069" s="355">
        <f t="shared" si="2361"/>
        <v>0</v>
      </c>
      <c r="AR2069" s="355"/>
      <c r="AS2069" s="355">
        <f t="shared" si="2362"/>
        <v>0</v>
      </c>
      <c r="AT2069" s="355"/>
      <c r="AU2069" s="355">
        <f t="shared" si="2363"/>
        <v>0</v>
      </c>
      <c r="AV2069" s="355"/>
      <c r="AW2069" s="355">
        <f t="shared" si="2364"/>
        <v>0</v>
      </c>
      <c r="AX2069" s="355"/>
      <c r="AZ2069" s="355">
        <f t="shared" si="2365"/>
        <v>0</v>
      </c>
      <c r="BA2069" s="355"/>
      <c r="BB2069" s="355">
        <f t="shared" si="2366"/>
        <v>0</v>
      </c>
      <c r="BC2069" s="355"/>
      <c r="BD2069" s="355">
        <f t="shared" si="2367"/>
        <v>0</v>
      </c>
      <c r="BE2069" s="355"/>
      <c r="BF2069" s="355">
        <f t="shared" si="2368"/>
        <v>0</v>
      </c>
      <c r="BG2069" s="355"/>
      <c r="BI2069" s="355">
        <f t="shared" si="2369"/>
        <v>0</v>
      </c>
      <c r="BJ2069" s="355"/>
      <c r="BK2069" s="355">
        <f t="shared" si="2370"/>
        <v>0</v>
      </c>
      <c r="BL2069" s="355"/>
      <c r="BM2069" s="355">
        <f t="shared" si="2371"/>
        <v>0</v>
      </c>
      <c r="BN2069" s="355"/>
      <c r="BO2069" s="355">
        <f t="shared" si="2372"/>
        <v>0</v>
      </c>
      <c r="BP2069" s="355"/>
      <c r="BR2069" s="355">
        <f t="shared" si="2373"/>
        <v>0</v>
      </c>
      <c r="BS2069" s="355"/>
      <c r="BT2069" s="355">
        <f t="shared" si="2374"/>
        <v>0</v>
      </c>
      <c r="BU2069" s="355"/>
      <c r="BV2069" s="355">
        <f t="shared" si="2375"/>
        <v>0</v>
      </c>
      <c r="BW2069" s="355"/>
      <c r="BX2069" s="355">
        <f t="shared" si="2376"/>
        <v>0</v>
      </c>
      <c r="BY2069" s="355"/>
      <c r="CA2069" s="355">
        <f t="shared" si="2377"/>
        <v>0</v>
      </c>
      <c r="CB2069" s="355"/>
      <c r="CC2069" s="355">
        <f t="shared" si="2378"/>
        <v>0</v>
      </c>
      <c r="CD2069" s="355"/>
      <c r="CE2069" s="355">
        <f t="shared" si="2379"/>
        <v>0</v>
      </c>
      <c r="CF2069" s="355"/>
      <c r="CG2069" s="355">
        <f t="shared" si="2380"/>
        <v>0</v>
      </c>
      <c r="CH2069" s="355"/>
      <c r="CJ2069" s="355">
        <f t="shared" si="2381"/>
        <v>0</v>
      </c>
      <c r="CK2069" s="355"/>
      <c r="CL2069" s="355">
        <f t="shared" si="2382"/>
        <v>0</v>
      </c>
      <c r="CM2069" s="355"/>
      <c r="CN2069" s="355">
        <f t="shared" si="2383"/>
        <v>0</v>
      </c>
      <c r="CO2069" s="355"/>
      <c r="CP2069" s="355">
        <f t="shared" si="2384"/>
        <v>0</v>
      </c>
      <c r="CQ2069" s="355"/>
      <c r="CS2069" s="355">
        <f t="shared" si="2341"/>
        <v>0</v>
      </c>
      <c r="CT2069" s="355"/>
      <c r="EM2069" s="355">
        <f t="shared" si="2342"/>
        <v>0</v>
      </c>
      <c r="EN2069" s="355"/>
      <c r="EP2069" s="346"/>
      <c r="EQ2069" s="346"/>
      <c r="ER2069" s="346"/>
      <c r="ES2069" s="346"/>
      <c r="ET2069" s="346"/>
      <c r="EU2069" s="346"/>
      <c r="EV2069" s="346"/>
      <c r="EW2069" s="346"/>
      <c r="EX2069" s="346"/>
      <c r="EY2069" s="346"/>
      <c r="EZ2069" s="346"/>
      <c r="FA2069" s="346"/>
      <c r="FB2069" s="346"/>
      <c r="FC2069" s="346"/>
      <c r="FD2069" s="346"/>
      <c r="FE2069" s="334">
        <f>SUM(EQ2068:FE2068)</f>
        <v>0</v>
      </c>
    </row>
    <row r="2070" spans="3:161" ht="60" customHeight="1">
      <c r="C2070" s="510"/>
      <c r="D2070" s="538"/>
      <c r="E2070" s="539"/>
      <c r="F2070" s="540"/>
      <c r="G2070" s="519" t="s">
        <v>353</v>
      </c>
      <c r="H2070" s="520"/>
      <c r="I2070" s="304"/>
      <c r="J2070" s="601" t="s">
        <v>354</v>
      </c>
      <c r="K2070" s="601"/>
      <c r="L2070" s="601"/>
      <c r="M2070" s="601"/>
      <c r="N2070" s="602"/>
      <c r="O2070" s="307"/>
      <c r="P2070" s="307"/>
      <c r="Q2070" s="307"/>
      <c r="R2070" s="307"/>
      <c r="S2070" s="307"/>
      <c r="T2070" s="307"/>
      <c r="U2070" s="307"/>
      <c r="V2070" s="307"/>
      <c r="W2070" s="307"/>
      <c r="X2070" s="307"/>
      <c r="Y2070" s="307"/>
      <c r="Z2070" s="307"/>
      <c r="AA2070" s="307"/>
      <c r="AB2070" s="307"/>
      <c r="AC2070" s="307"/>
      <c r="AD2070" s="307"/>
      <c r="AH2070" s="355">
        <f t="shared" si="2357"/>
        <v>0</v>
      </c>
      <c r="AI2070" s="355"/>
      <c r="AJ2070" s="355">
        <f t="shared" si="2358"/>
        <v>0</v>
      </c>
      <c r="AK2070" s="355"/>
      <c r="AL2070" s="355">
        <f t="shared" si="2359"/>
        <v>0</v>
      </c>
      <c r="AM2070" s="355"/>
      <c r="AN2070" s="355">
        <f t="shared" si="2360"/>
        <v>0</v>
      </c>
      <c r="AO2070" s="355"/>
      <c r="AQ2070" s="355">
        <f t="shared" si="2361"/>
        <v>0</v>
      </c>
      <c r="AR2070" s="355"/>
      <c r="AS2070" s="355">
        <f t="shared" si="2362"/>
        <v>0</v>
      </c>
      <c r="AT2070" s="355"/>
      <c r="AU2070" s="355">
        <f t="shared" si="2363"/>
        <v>0</v>
      </c>
      <c r="AV2070" s="355"/>
      <c r="AW2070" s="355">
        <f t="shared" si="2364"/>
        <v>0</v>
      </c>
      <c r="AX2070" s="355"/>
      <c r="AZ2070" s="355">
        <f t="shared" si="2365"/>
        <v>0</v>
      </c>
      <c r="BA2070" s="355"/>
      <c r="BB2070" s="355">
        <f t="shared" si="2366"/>
        <v>0</v>
      </c>
      <c r="BC2070" s="355"/>
      <c r="BD2070" s="355">
        <f t="shared" si="2367"/>
        <v>0</v>
      </c>
      <c r="BE2070" s="355"/>
      <c r="BF2070" s="355">
        <f t="shared" si="2368"/>
        <v>0</v>
      </c>
      <c r="BG2070" s="355"/>
      <c r="BI2070" s="355">
        <f t="shared" si="2369"/>
        <v>0</v>
      </c>
      <c r="BJ2070" s="355"/>
      <c r="BK2070" s="355">
        <f t="shared" si="2370"/>
        <v>0</v>
      </c>
      <c r="BL2070" s="355"/>
      <c r="BM2070" s="355">
        <f t="shared" si="2371"/>
        <v>0</v>
      </c>
      <c r="BN2070" s="355"/>
      <c r="BO2070" s="355">
        <f t="shared" si="2372"/>
        <v>0</v>
      </c>
      <c r="BP2070" s="355"/>
      <c r="BR2070" s="355">
        <f t="shared" si="2373"/>
        <v>0</v>
      </c>
      <c r="BS2070" s="355"/>
      <c r="BT2070" s="355">
        <f t="shared" si="2374"/>
        <v>0</v>
      </c>
      <c r="BU2070" s="355"/>
      <c r="BV2070" s="355">
        <f t="shared" si="2375"/>
        <v>0</v>
      </c>
      <c r="BW2070" s="355"/>
      <c r="BX2070" s="355">
        <f t="shared" si="2376"/>
        <v>0</v>
      </c>
      <c r="BY2070" s="355"/>
      <c r="CA2070" s="355">
        <f t="shared" si="2377"/>
        <v>0</v>
      </c>
      <c r="CB2070" s="355"/>
      <c r="CC2070" s="355">
        <f t="shared" si="2378"/>
        <v>0</v>
      </c>
      <c r="CD2070" s="355"/>
      <c r="CE2070" s="355">
        <f t="shared" si="2379"/>
        <v>0</v>
      </c>
      <c r="CF2070" s="355"/>
      <c r="CG2070" s="355">
        <f t="shared" si="2380"/>
        <v>0</v>
      </c>
      <c r="CH2070" s="355"/>
      <c r="CJ2070" s="355">
        <f t="shared" si="2381"/>
        <v>0</v>
      </c>
      <c r="CK2070" s="355"/>
      <c r="CL2070" s="355">
        <f t="shared" si="2382"/>
        <v>0</v>
      </c>
      <c r="CM2070" s="355"/>
      <c r="CN2070" s="355">
        <f t="shared" si="2383"/>
        <v>0</v>
      </c>
      <c r="CO2070" s="355"/>
      <c r="CP2070" s="355">
        <f t="shared" si="2384"/>
        <v>0</v>
      </c>
      <c r="CQ2070" s="355"/>
      <c r="CS2070" s="355">
        <f t="shared" si="2341"/>
        <v>0</v>
      </c>
      <c r="CT2070" s="355"/>
      <c r="EM2070" s="355">
        <f t="shared" si="2342"/>
        <v>0</v>
      </c>
      <c r="EN2070" s="355"/>
      <c r="EP2070" s="346"/>
      <c r="EQ2070" s="346"/>
      <c r="ER2070" s="346"/>
      <c r="ES2070" s="346"/>
      <c r="ET2070" s="346"/>
      <c r="EU2070" s="346"/>
      <c r="EV2070" s="346"/>
      <c r="EW2070" s="346"/>
      <c r="EX2070" s="346"/>
      <c r="EY2070" s="346"/>
      <c r="EZ2070" s="346"/>
      <c r="FA2070" s="346"/>
      <c r="FB2070" s="346"/>
      <c r="FC2070" s="346"/>
      <c r="FD2070" s="346"/>
      <c r="FE2070" s="346"/>
    </row>
    <row r="2071" spans="3:161">
      <c r="C2071" s="510"/>
      <c r="D2071" s="538"/>
      <c r="E2071" s="539"/>
      <c r="F2071" s="540"/>
      <c r="G2071" s="581" t="s">
        <v>355</v>
      </c>
      <c r="H2071" s="581"/>
      <c r="I2071" s="302"/>
      <c r="J2071" s="604" t="s">
        <v>45</v>
      </c>
      <c r="K2071" s="604"/>
      <c r="L2071" s="604"/>
      <c r="M2071" s="604"/>
      <c r="N2071" s="605"/>
      <c r="O2071" s="307"/>
      <c r="P2071" s="307"/>
      <c r="Q2071" s="307"/>
      <c r="R2071" s="307"/>
      <c r="S2071" s="307"/>
      <c r="T2071" s="307"/>
      <c r="U2071" s="307"/>
      <c r="V2071" s="307"/>
      <c r="W2071" s="307"/>
      <c r="X2071" s="307"/>
      <c r="Y2071" s="307"/>
      <c r="Z2071" s="307"/>
      <c r="AA2071" s="307"/>
      <c r="AB2071" s="307"/>
      <c r="AC2071" s="307"/>
      <c r="AD2071" s="307"/>
      <c r="AH2071" s="355">
        <f t="shared" si="2357"/>
        <v>0</v>
      </c>
      <c r="AI2071" s="355"/>
      <c r="AJ2071" s="355">
        <f t="shared" si="2358"/>
        <v>0</v>
      </c>
      <c r="AK2071" s="355"/>
      <c r="AL2071" s="355">
        <f t="shared" si="2359"/>
        <v>0</v>
      </c>
      <c r="AM2071" s="355"/>
      <c r="AN2071" s="355">
        <f t="shared" si="2360"/>
        <v>0</v>
      </c>
      <c r="AO2071" s="355"/>
      <c r="AQ2071" s="355">
        <f t="shared" si="2361"/>
        <v>0</v>
      </c>
      <c r="AR2071" s="355"/>
      <c r="AS2071" s="355">
        <f t="shared" si="2362"/>
        <v>0</v>
      </c>
      <c r="AT2071" s="355"/>
      <c r="AU2071" s="355">
        <f t="shared" si="2363"/>
        <v>0</v>
      </c>
      <c r="AV2071" s="355"/>
      <c r="AW2071" s="355">
        <f t="shared" si="2364"/>
        <v>0</v>
      </c>
      <c r="AX2071" s="355"/>
      <c r="AZ2071" s="355">
        <f t="shared" si="2365"/>
        <v>0</v>
      </c>
      <c r="BA2071" s="355"/>
      <c r="BB2071" s="355">
        <f t="shared" si="2366"/>
        <v>0</v>
      </c>
      <c r="BC2071" s="355"/>
      <c r="BD2071" s="355">
        <f t="shared" si="2367"/>
        <v>0</v>
      </c>
      <c r="BE2071" s="355"/>
      <c r="BF2071" s="355">
        <f t="shared" si="2368"/>
        <v>0</v>
      </c>
      <c r="BG2071" s="355"/>
      <c r="BI2071" s="355">
        <f t="shared" si="2369"/>
        <v>0</v>
      </c>
      <c r="BJ2071" s="355"/>
      <c r="BK2071" s="355">
        <f t="shared" si="2370"/>
        <v>0</v>
      </c>
      <c r="BL2071" s="355"/>
      <c r="BM2071" s="355">
        <f t="shared" si="2371"/>
        <v>0</v>
      </c>
      <c r="BN2071" s="355"/>
      <c r="BO2071" s="355">
        <f t="shared" si="2372"/>
        <v>0</v>
      </c>
      <c r="BP2071" s="355"/>
      <c r="BR2071" s="355">
        <f t="shared" si="2373"/>
        <v>0</v>
      </c>
      <c r="BS2071" s="355"/>
      <c r="BT2071" s="355">
        <f t="shared" si="2374"/>
        <v>0</v>
      </c>
      <c r="BU2071" s="355"/>
      <c r="BV2071" s="355">
        <f t="shared" si="2375"/>
        <v>0</v>
      </c>
      <c r="BW2071" s="355"/>
      <c r="BX2071" s="355">
        <f t="shared" si="2376"/>
        <v>0</v>
      </c>
      <c r="BY2071" s="355"/>
      <c r="CA2071" s="355">
        <f t="shared" si="2377"/>
        <v>0</v>
      </c>
      <c r="CB2071" s="355"/>
      <c r="CC2071" s="355">
        <f t="shared" si="2378"/>
        <v>0</v>
      </c>
      <c r="CD2071" s="355"/>
      <c r="CE2071" s="355">
        <f t="shared" si="2379"/>
        <v>0</v>
      </c>
      <c r="CF2071" s="355"/>
      <c r="CG2071" s="355">
        <f t="shared" si="2380"/>
        <v>0</v>
      </c>
      <c r="CH2071" s="355"/>
      <c r="CJ2071" s="355">
        <f t="shared" si="2381"/>
        <v>0</v>
      </c>
      <c r="CK2071" s="355"/>
      <c r="CL2071" s="355">
        <f t="shared" si="2382"/>
        <v>0</v>
      </c>
      <c r="CM2071" s="355"/>
      <c r="CN2071" s="355">
        <f t="shared" si="2383"/>
        <v>0</v>
      </c>
      <c r="CO2071" s="355"/>
      <c r="CP2071" s="355">
        <f t="shared" si="2384"/>
        <v>0</v>
      </c>
      <c r="CQ2071" s="355"/>
      <c r="CS2071" s="355">
        <f t="shared" si="2341"/>
        <v>0</v>
      </c>
      <c r="CT2071" s="355"/>
      <c r="EM2071" s="355">
        <f t="shared" si="2342"/>
        <v>0</v>
      </c>
      <c r="EN2071" s="355"/>
      <c r="EP2071" s="445">
        <v>9.07</v>
      </c>
      <c r="EQ2071" s="445"/>
      <c r="ER2071" s="445"/>
      <c r="ES2071" s="445"/>
      <c r="ET2071" s="445"/>
      <c r="EU2071" s="445"/>
      <c r="EV2071" s="445"/>
      <c r="EW2071" s="445"/>
      <c r="EX2071" s="445"/>
      <c r="EY2071" s="445"/>
      <c r="EZ2071" s="445"/>
      <c r="FA2071" s="445"/>
      <c r="FB2071" s="445"/>
      <c r="FC2071" s="445"/>
      <c r="FD2071" s="445"/>
      <c r="FE2071" s="445"/>
    </row>
    <row r="2072" spans="3:161" ht="36" customHeight="1">
      <c r="C2072" s="510"/>
      <c r="D2072" s="538"/>
      <c r="E2072" s="539"/>
      <c r="F2072" s="540"/>
      <c r="G2072" s="518" t="s">
        <v>356</v>
      </c>
      <c r="H2072" s="518"/>
      <c r="I2072" s="611" t="s">
        <v>357</v>
      </c>
      <c r="J2072" s="611"/>
      <c r="K2072" s="611"/>
      <c r="L2072" s="611"/>
      <c r="M2072" s="611"/>
      <c r="N2072" s="611"/>
      <c r="O2072" s="307"/>
      <c r="P2072" s="307"/>
      <c r="Q2072" s="307"/>
      <c r="R2072" s="307"/>
      <c r="S2072" s="307"/>
      <c r="T2072" s="307"/>
      <c r="U2072" s="307"/>
      <c r="V2072" s="307"/>
      <c r="W2072" s="307"/>
      <c r="X2072" s="307"/>
      <c r="Y2072" s="307"/>
      <c r="Z2072" s="307"/>
      <c r="AA2072" s="307"/>
      <c r="AB2072" s="307"/>
      <c r="AC2072" s="307"/>
      <c r="AD2072" s="307"/>
      <c r="AH2072" s="355">
        <f t="shared" si="2357"/>
        <v>0</v>
      </c>
      <c r="AI2072" s="355"/>
      <c r="AJ2072" s="355">
        <f t="shared" si="2358"/>
        <v>0</v>
      </c>
      <c r="AK2072" s="355"/>
      <c r="AL2072" s="355">
        <f t="shared" si="2359"/>
        <v>0</v>
      </c>
      <c r="AM2072" s="355"/>
      <c r="AN2072" s="355">
        <f t="shared" si="2360"/>
        <v>0</v>
      </c>
      <c r="AO2072" s="355"/>
      <c r="AQ2072" s="355">
        <f t="shared" si="2361"/>
        <v>0</v>
      </c>
      <c r="AR2072" s="355"/>
      <c r="AS2072" s="355">
        <f t="shared" si="2362"/>
        <v>0</v>
      </c>
      <c r="AT2072" s="355"/>
      <c r="AU2072" s="355">
        <f t="shared" si="2363"/>
        <v>0</v>
      </c>
      <c r="AV2072" s="355"/>
      <c r="AW2072" s="355">
        <f t="shared" si="2364"/>
        <v>0</v>
      </c>
      <c r="AX2072" s="355"/>
      <c r="AZ2072" s="355">
        <f t="shared" si="2365"/>
        <v>0</v>
      </c>
      <c r="BA2072" s="355"/>
      <c r="BB2072" s="355">
        <f t="shared" si="2366"/>
        <v>0</v>
      </c>
      <c r="BC2072" s="355"/>
      <c r="BD2072" s="355">
        <f t="shared" si="2367"/>
        <v>0</v>
      </c>
      <c r="BE2072" s="355"/>
      <c r="BF2072" s="355">
        <f t="shared" si="2368"/>
        <v>0</v>
      </c>
      <c r="BG2072" s="355"/>
      <c r="BI2072" s="355">
        <f t="shared" si="2369"/>
        <v>0</v>
      </c>
      <c r="BJ2072" s="355"/>
      <c r="BK2072" s="355">
        <f t="shared" si="2370"/>
        <v>0</v>
      </c>
      <c r="BL2072" s="355"/>
      <c r="BM2072" s="355">
        <f t="shared" si="2371"/>
        <v>0</v>
      </c>
      <c r="BN2072" s="355"/>
      <c r="BO2072" s="355">
        <f t="shared" si="2372"/>
        <v>0</v>
      </c>
      <c r="BP2072" s="355"/>
      <c r="BR2072" s="355">
        <f t="shared" si="2373"/>
        <v>0</v>
      </c>
      <c r="BS2072" s="355"/>
      <c r="BT2072" s="355">
        <f t="shared" si="2374"/>
        <v>0</v>
      </c>
      <c r="BU2072" s="355"/>
      <c r="BV2072" s="355">
        <f t="shared" si="2375"/>
        <v>0</v>
      </c>
      <c r="BW2072" s="355"/>
      <c r="BX2072" s="355">
        <f t="shared" si="2376"/>
        <v>0</v>
      </c>
      <c r="BY2072" s="355"/>
      <c r="CA2072" s="355">
        <f t="shared" si="2377"/>
        <v>0</v>
      </c>
      <c r="CB2072" s="355"/>
      <c r="CC2072" s="355">
        <f t="shared" si="2378"/>
        <v>0</v>
      </c>
      <c r="CD2072" s="355"/>
      <c r="CE2072" s="355">
        <f t="shared" si="2379"/>
        <v>0</v>
      </c>
      <c r="CF2072" s="355"/>
      <c r="CG2072" s="355">
        <f t="shared" si="2380"/>
        <v>0</v>
      </c>
      <c r="CH2072" s="355"/>
      <c r="CJ2072" s="355">
        <f t="shared" si="2381"/>
        <v>0</v>
      </c>
      <c r="CK2072" s="355"/>
      <c r="CL2072" s="355">
        <f t="shared" si="2382"/>
        <v>0</v>
      </c>
      <c r="CM2072" s="355"/>
      <c r="CN2072" s="355">
        <f t="shared" si="2383"/>
        <v>0</v>
      </c>
      <c r="CO2072" s="355"/>
      <c r="CP2072" s="355">
        <f t="shared" si="2384"/>
        <v>0</v>
      </c>
      <c r="CQ2072" s="355"/>
      <c r="CS2072" s="355">
        <f t="shared" si="2341"/>
        <v>0</v>
      </c>
      <c r="CT2072" s="355"/>
      <c r="EM2072" s="355">
        <f t="shared" si="2342"/>
        <v>0</v>
      </c>
      <c r="EN2072" s="355"/>
      <c r="EP2072" s="335" t="s">
        <v>1986</v>
      </c>
      <c r="EQ2072" s="334">
        <f>P2124</f>
        <v>0</v>
      </c>
      <c r="ER2072" s="334">
        <f t="shared" ref="ER2072" si="2543">Q2124</f>
        <v>0</v>
      </c>
      <c r="ES2072" s="334">
        <f t="shared" ref="ES2072" si="2544">R2124</f>
        <v>0</v>
      </c>
      <c r="ET2072" s="334">
        <f t="shared" ref="ET2072" si="2545">S2124</f>
        <v>0</v>
      </c>
      <c r="EU2072" s="334">
        <f t="shared" ref="EU2072" si="2546">T2124</f>
        <v>0</v>
      </c>
      <c r="EV2072" s="334">
        <f t="shared" ref="EV2072" si="2547">U2124</f>
        <v>0</v>
      </c>
      <c r="EW2072" s="334">
        <f t="shared" ref="EW2072" si="2548">V2124</f>
        <v>0</v>
      </c>
      <c r="EX2072" s="334">
        <f t="shared" ref="EX2072" si="2549">W2124</f>
        <v>0</v>
      </c>
      <c r="EY2072" s="334">
        <f t="shared" ref="EY2072" si="2550">X2124</f>
        <v>0</v>
      </c>
      <c r="EZ2072" s="334">
        <f t="shared" ref="EZ2072" si="2551">Y2124</f>
        <v>0</v>
      </c>
      <c r="FA2072" s="334">
        <f t="shared" ref="FA2072" si="2552">Z2124</f>
        <v>0</v>
      </c>
      <c r="FB2072" s="334">
        <f t="shared" ref="FB2072" si="2553">AA2124</f>
        <v>0</v>
      </c>
      <c r="FC2072" s="334">
        <f t="shared" ref="FC2072" si="2554">AB2124</f>
        <v>0</v>
      </c>
      <c r="FD2072" s="334">
        <f t="shared" ref="FD2072" si="2555">AC2124</f>
        <v>0</v>
      </c>
      <c r="FE2072" s="334">
        <f t="shared" ref="FE2072" si="2556">AD2124</f>
        <v>0</v>
      </c>
    </row>
    <row r="2073" spans="3:161">
      <c r="C2073" s="510"/>
      <c r="D2073" s="538"/>
      <c r="E2073" s="539"/>
      <c r="F2073" s="540"/>
      <c r="G2073" s="519" t="s">
        <v>358</v>
      </c>
      <c r="H2073" s="520"/>
      <c r="I2073" s="303"/>
      <c r="J2073" s="606" t="s">
        <v>359</v>
      </c>
      <c r="K2073" s="606"/>
      <c r="L2073" s="606"/>
      <c r="M2073" s="606"/>
      <c r="N2073" s="607"/>
      <c r="O2073" s="307"/>
      <c r="P2073" s="307"/>
      <c r="Q2073" s="307"/>
      <c r="R2073" s="307"/>
      <c r="S2073" s="307"/>
      <c r="T2073" s="307"/>
      <c r="U2073" s="307"/>
      <c r="V2073" s="307"/>
      <c r="W2073" s="307"/>
      <c r="X2073" s="307"/>
      <c r="Y2073" s="307"/>
      <c r="Z2073" s="307"/>
      <c r="AA2073" s="307"/>
      <c r="AB2073" s="307"/>
      <c r="AC2073" s="307"/>
      <c r="AD2073" s="307"/>
      <c r="AH2073" s="355">
        <f t="shared" si="2357"/>
        <v>0</v>
      </c>
      <c r="AI2073" s="355"/>
      <c r="AJ2073" s="355">
        <f t="shared" si="2358"/>
        <v>0</v>
      </c>
      <c r="AK2073" s="355"/>
      <c r="AL2073" s="355">
        <f t="shared" si="2359"/>
        <v>0</v>
      </c>
      <c r="AM2073" s="355"/>
      <c r="AN2073" s="355">
        <f t="shared" si="2360"/>
        <v>0</v>
      </c>
      <c r="AO2073" s="355"/>
      <c r="AQ2073" s="355">
        <f t="shared" si="2361"/>
        <v>0</v>
      </c>
      <c r="AR2073" s="355"/>
      <c r="AS2073" s="355">
        <f t="shared" si="2362"/>
        <v>0</v>
      </c>
      <c r="AT2073" s="355"/>
      <c r="AU2073" s="355">
        <f t="shared" si="2363"/>
        <v>0</v>
      </c>
      <c r="AV2073" s="355"/>
      <c r="AW2073" s="355">
        <f t="shared" si="2364"/>
        <v>0</v>
      </c>
      <c r="AX2073" s="355"/>
      <c r="AZ2073" s="355">
        <f t="shared" si="2365"/>
        <v>0</v>
      </c>
      <c r="BA2073" s="355"/>
      <c r="BB2073" s="355">
        <f t="shared" si="2366"/>
        <v>0</v>
      </c>
      <c r="BC2073" s="355"/>
      <c r="BD2073" s="355">
        <f t="shared" si="2367"/>
        <v>0</v>
      </c>
      <c r="BE2073" s="355"/>
      <c r="BF2073" s="355">
        <f t="shared" si="2368"/>
        <v>0</v>
      </c>
      <c r="BG2073" s="355"/>
      <c r="BI2073" s="355">
        <f t="shared" si="2369"/>
        <v>0</v>
      </c>
      <c r="BJ2073" s="355"/>
      <c r="BK2073" s="355">
        <f t="shared" si="2370"/>
        <v>0</v>
      </c>
      <c r="BL2073" s="355"/>
      <c r="BM2073" s="355">
        <f t="shared" si="2371"/>
        <v>0</v>
      </c>
      <c r="BN2073" s="355"/>
      <c r="BO2073" s="355">
        <f t="shared" si="2372"/>
        <v>0</v>
      </c>
      <c r="BP2073" s="355"/>
      <c r="BR2073" s="355">
        <f t="shared" si="2373"/>
        <v>0</v>
      </c>
      <c r="BS2073" s="355"/>
      <c r="BT2073" s="355">
        <f t="shared" si="2374"/>
        <v>0</v>
      </c>
      <c r="BU2073" s="355"/>
      <c r="BV2073" s="355">
        <f t="shared" si="2375"/>
        <v>0</v>
      </c>
      <c r="BW2073" s="355"/>
      <c r="BX2073" s="355">
        <f t="shared" si="2376"/>
        <v>0</v>
      </c>
      <c r="BY2073" s="355"/>
      <c r="CA2073" s="355">
        <f t="shared" si="2377"/>
        <v>0</v>
      </c>
      <c r="CB2073" s="355"/>
      <c r="CC2073" s="355">
        <f t="shared" si="2378"/>
        <v>0</v>
      </c>
      <c r="CD2073" s="355"/>
      <c r="CE2073" s="355">
        <f t="shared" si="2379"/>
        <v>0</v>
      </c>
      <c r="CF2073" s="355"/>
      <c r="CG2073" s="355">
        <f t="shared" si="2380"/>
        <v>0</v>
      </c>
      <c r="CH2073" s="355"/>
      <c r="CJ2073" s="355">
        <f t="shared" si="2381"/>
        <v>0</v>
      </c>
      <c r="CK2073" s="355"/>
      <c r="CL2073" s="355">
        <f t="shared" si="2382"/>
        <v>0</v>
      </c>
      <c r="CM2073" s="355"/>
      <c r="CN2073" s="355">
        <f t="shared" si="2383"/>
        <v>0</v>
      </c>
      <c r="CO2073" s="355"/>
      <c r="CP2073" s="355">
        <f t="shared" si="2384"/>
        <v>0</v>
      </c>
      <c r="CQ2073" s="355"/>
      <c r="CS2073" s="355">
        <f t="shared" si="2341"/>
        <v>0</v>
      </c>
      <c r="CT2073" s="355"/>
      <c r="EM2073" s="355">
        <f t="shared" si="2342"/>
        <v>0</v>
      </c>
      <c r="EN2073" s="355"/>
      <c r="EP2073" s="335" t="s">
        <v>1987</v>
      </c>
      <c r="EQ2073" s="334">
        <f>COUNTIF(P2125:P2127,"NS")</f>
        <v>0</v>
      </c>
      <c r="ER2073" s="334">
        <f t="shared" ref="ER2073" si="2557">COUNTIF(Q2125:Q2127,"NS")</f>
        <v>0</v>
      </c>
      <c r="ES2073" s="334">
        <f t="shared" ref="ES2073" si="2558">COUNTIF(R2125:R2127,"NS")</f>
        <v>0</v>
      </c>
      <c r="ET2073" s="334">
        <f t="shared" ref="ET2073" si="2559">COUNTIF(S2125:S2127,"NS")</f>
        <v>0</v>
      </c>
      <c r="EU2073" s="334">
        <f t="shared" ref="EU2073" si="2560">COUNTIF(T2125:T2127,"NS")</f>
        <v>0</v>
      </c>
      <c r="EV2073" s="334">
        <f t="shared" ref="EV2073" si="2561">COUNTIF(U2125:U2127,"NS")</f>
        <v>0</v>
      </c>
      <c r="EW2073" s="334">
        <f t="shared" ref="EW2073" si="2562">COUNTIF(V2125:V2127,"NS")</f>
        <v>0</v>
      </c>
      <c r="EX2073" s="334">
        <f t="shared" ref="EX2073" si="2563">COUNTIF(W2125:W2127,"NS")</f>
        <v>0</v>
      </c>
      <c r="EY2073" s="334">
        <f t="shared" ref="EY2073" si="2564">COUNTIF(X2125:X2127,"NS")</f>
        <v>0</v>
      </c>
      <c r="EZ2073" s="334">
        <f t="shared" ref="EZ2073" si="2565">COUNTIF(Y2125:Y2127,"NS")</f>
        <v>0</v>
      </c>
      <c r="FA2073" s="334">
        <f t="shared" ref="FA2073" si="2566">COUNTIF(Z2125:Z2127,"NS")</f>
        <v>0</v>
      </c>
      <c r="FB2073" s="334">
        <f t="shared" ref="FB2073" si="2567">COUNTIF(AA2125:AA2127,"NS")</f>
        <v>0</v>
      </c>
      <c r="FC2073" s="334">
        <f t="shared" ref="FC2073" si="2568">COUNTIF(AB2125:AB2127,"NS")</f>
        <v>0</v>
      </c>
      <c r="FD2073" s="334">
        <f t="shared" ref="FD2073" si="2569">COUNTIF(AC2125:AC2127,"NS")</f>
        <v>0</v>
      </c>
      <c r="FE2073" s="334">
        <f t="shared" ref="FE2073" si="2570">COUNTIF(AD2125:AD2127,"NS")</f>
        <v>0</v>
      </c>
    </row>
    <row r="2074" spans="3:161">
      <c r="C2074" s="510"/>
      <c r="D2074" s="538"/>
      <c r="E2074" s="539"/>
      <c r="F2074" s="540"/>
      <c r="G2074" s="519" t="s">
        <v>360</v>
      </c>
      <c r="H2074" s="520"/>
      <c r="I2074" s="304"/>
      <c r="J2074" s="601" t="s">
        <v>361</v>
      </c>
      <c r="K2074" s="601"/>
      <c r="L2074" s="601"/>
      <c r="M2074" s="601"/>
      <c r="N2074" s="602"/>
      <c r="O2074" s="307"/>
      <c r="P2074" s="307"/>
      <c r="Q2074" s="307"/>
      <c r="R2074" s="307"/>
      <c r="S2074" s="307"/>
      <c r="T2074" s="307"/>
      <c r="U2074" s="307"/>
      <c r="V2074" s="307"/>
      <c r="W2074" s="307"/>
      <c r="X2074" s="307"/>
      <c r="Y2074" s="307"/>
      <c r="Z2074" s="307"/>
      <c r="AA2074" s="307"/>
      <c r="AB2074" s="307"/>
      <c r="AC2074" s="307"/>
      <c r="AD2074" s="307"/>
      <c r="AH2074" s="355">
        <f t="shared" si="2357"/>
        <v>0</v>
      </c>
      <c r="AI2074" s="355"/>
      <c r="AJ2074" s="355">
        <f t="shared" si="2358"/>
        <v>0</v>
      </c>
      <c r="AK2074" s="355"/>
      <c r="AL2074" s="355">
        <f t="shared" si="2359"/>
        <v>0</v>
      </c>
      <c r="AM2074" s="355"/>
      <c r="AN2074" s="355">
        <f t="shared" si="2360"/>
        <v>0</v>
      </c>
      <c r="AO2074" s="355"/>
      <c r="AQ2074" s="355">
        <f t="shared" si="2361"/>
        <v>0</v>
      </c>
      <c r="AR2074" s="355"/>
      <c r="AS2074" s="355">
        <f t="shared" si="2362"/>
        <v>0</v>
      </c>
      <c r="AT2074" s="355"/>
      <c r="AU2074" s="355">
        <f t="shared" si="2363"/>
        <v>0</v>
      </c>
      <c r="AV2074" s="355"/>
      <c r="AW2074" s="355">
        <f t="shared" si="2364"/>
        <v>0</v>
      </c>
      <c r="AX2074" s="355"/>
      <c r="AZ2074" s="355">
        <f t="shared" si="2365"/>
        <v>0</v>
      </c>
      <c r="BA2074" s="355"/>
      <c r="BB2074" s="355">
        <f t="shared" si="2366"/>
        <v>0</v>
      </c>
      <c r="BC2074" s="355"/>
      <c r="BD2074" s="355">
        <f t="shared" si="2367"/>
        <v>0</v>
      </c>
      <c r="BE2074" s="355"/>
      <c r="BF2074" s="355">
        <f t="shared" si="2368"/>
        <v>0</v>
      </c>
      <c r="BG2074" s="355"/>
      <c r="BI2074" s="355">
        <f t="shared" si="2369"/>
        <v>0</v>
      </c>
      <c r="BJ2074" s="355"/>
      <c r="BK2074" s="355">
        <f t="shared" si="2370"/>
        <v>0</v>
      </c>
      <c r="BL2074" s="355"/>
      <c r="BM2074" s="355">
        <f t="shared" si="2371"/>
        <v>0</v>
      </c>
      <c r="BN2074" s="355"/>
      <c r="BO2074" s="355">
        <f t="shared" si="2372"/>
        <v>0</v>
      </c>
      <c r="BP2074" s="355"/>
      <c r="BR2074" s="355">
        <f t="shared" si="2373"/>
        <v>0</v>
      </c>
      <c r="BS2074" s="355"/>
      <c r="BT2074" s="355">
        <f t="shared" si="2374"/>
        <v>0</v>
      </c>
      <c r="BU2074" s="355"/>
      <c r="BV2074" s="355">
        <f t="shared" si="2375"/>
        <v>0</v>
      </c>
      <c r="BW2074" s="355"/>
      <c r="BX2074" s="355">
        <f t="shared" si="2376"/>
        <v>0</v>
      </c>
      <c r="BY2074" s="355"/>
      <c r="CA2074" s="355">
        <f t="shared" si="2377"/>
        <v>0</v>
      </c>
      <c r="CB2074" s="355"/>
      <c r="CC2074" s="355">
        <f t="shared" si="2378"/>
        <v>0</v>
      </c>
      <c r="CD2074" s="355"/>
      <c r="CE2074" s="355">
        <f t="shared" si="2379"/>
        <v>0</v>
      </c>
      <c r="CF2074" s="355"/>
      <c r="CG2074" s="355">
        <f t="shared" si="2380"/>
        <v>0</v>
      </c>
      <c r="CH2074" s="355"/>
      <c r="CJ2074" s="355">
        <f t="shared" si="2381"/>
        <v>0</v>
      </c>
      <c r="CK2074" s="355"/>
      <c r="CL2074" s="355">
        <f t="shared" si="2382"/>
        <v>0</v>
      </c>
      <c r="CM2074" s="355"/>
      <c r="CN2074" s="355">
        <f t="shared" si="2383"/>
        <v>0</v>
      </c>
      <c r="CO2074" s="355"/>
      <c r="CP2074" s="355">
        <f t="shared" si="2384"/>
        <v>0</v>
      </c>
      <c r="CQ2074" s="355"/>
      <c r="CS2074" s="355">
        <f t="shared" si="2341"/>
        <v>0</v>
      </c>
      <c r="CT2074" s="355"/>
      <c r="EM2074" s="355">
        <f t="shared" si="2342"/>
        <v>0</v>
      </c>
      <c r="EN2074" s="355"/>
      <c r="EP2074" s="335" t="s">
        <v>1988</v>
      </c>
      <c r="EQ2074" s="334">
        <f>SUM(P2125:P2127)</f>
        <v>0</v>
      </c>
      <c r="ER2074" s="334">
        <f t="shared" ref="ER2074" si="2571">SUM(Q2125:Q2127)</f>
        <v>0</v>
      </c>
      <c r="ES2074" s="334">
        <f t="shared" ref="ES2074" si="2572">SUM(R2125:R2127)</f>
        <v>0</v>
      </c>
      <c r="ET2074" s="334">
        <f t="shared" ref="ET2074" si="2573">SUM(S2125:S2127)</f>
        <v>0</v>
      </c>
      <c r="EU2074" s="334">
        <f t="shared" ref="EU2074" si="2574">SUM(T2125:T2127)</f>
        <v>0</v>
      </c>
      <c r="EV2074" s="334">
        <f t="shared" ref="EV2074" si="2575">SUM(U2125:U2127)</f>
        <v>0</v>
      </c>
      <c r="EW2074" s="334">
        <f t="shared" ref="EW2074" si="2576">SUM(V2125:V2127)</f>
        <v>0</v>
      </c>
      <c r="EX2074" s="334">
        <f t="shared" ref="EX2074" si="2577">SUM(W2125:W2127)</f>
        <v>0</v>
      </c>
      <c r="EY2074" s="334">
        <f t="shared" ref="EY2074" si="2578">SUM(X2125:X2127)</f>
        <v>0</v>
      </c>
      <c r="EZ2074" s="334">
        <f t="shared" ref="EZ2074" si="2579">SUM(Y2125:Y2127)</f>
        <v>0</v>
      </c>
      <c r="FA2074" s="334">
        <f t="shared" ref="FA2074" si="2580">SUM(Z2125:Z2127)</f>
        <v>0</v>
      </c>
      <c r="FB2074" s="334">
        <f t="shared" ref="FB2074" si="2581">SUM(AA2125:AA2127)</f>
        <v>0</v>
      </c>
      <c r="FC2074" s="334">
        <f t="shared" ref="FC2074" si="2582">SUM(AB2125:AB2127)</f>
        <v>0</v>
      </c>
      <c r="FD2074" s="334">
        <f t="shared" ref="FD2074" si="2583">SUM(AC2125:AC2127)</f>
        <v>0</v>
      </c>
      <c r="FE2074" s="334">
        <f t="shared" ref="FE2074" si="2584">SUM(AD2125:AD2127)</f>
        <v>0</v>
      </c>
    </row>
    <row r="2075" spans="3:161">
      <c r="C2075" s="510"/>
      <c r="D2075" s="538"/>
      <c r="E2075" s="539"/>
      <c r="F2075" s="540"/>
      <c r="G2075" s="519" t="s">
        <v>362</v>
      </c>
      <c r="H2075" s="520"/>
      <c r="I2075" s="304"/>
      <c r="J2075" s="601" t="s">
        <v>363</v>
      </c>
      <c r="K2075" s="601"/>
      <c r="L2075" s="601"/>
      <c r="M2075" s="601"/>
      <c r="N2075" s="602"/>
      <c r="O2075" s="307"/>
      <c r="P2075" s="307"/>
      <c r="Q2075" s="307"/>
      <c r="R2075" s="307"/>
      <c r="S2075" s="307"/>
      <c r="T2075" s="307"/>
      <c r="U2075" s="307"/>
      <c r="V2075" s="307"/>
      <c r="W2075" s="307"/>
      <c r="X2075" s="307"/>
      <c r="Y2075" s="307"/>
      <c r="Z2075" s="307"/>
      <c r="AA2075" s="307"/>
      <c r="AB2075" s="307"/>
      <c r="AC2075" s="307"/>
      <c r="AD2075" s="307"/>
      <c r="AH2075" s="355">
        <f t="shared" si="2357"/>
        <v>0</v>
      </c>
      <c r="AI2075" s="355"/>
      <c r="AJ2075" s="355">
        <f t="shared" si="2358"/>
        <v>0</v>
      </c>
      <c r="AK2075" s="355"/>
      <c r="AL2075" s="355">
        <f t="shared" si="2359"/>
        <v>0</v>
      </c>
      <c r="AM2075" s="355"/>
      <c r="AN2075" s="355">
        <f t="shared" si="2360"/>
        <v>0</v>
      </c>
      <c r="AO2075" s="355"/>
      <c r="AQ2075" s="355">
        <f t="shared" si="2361"/>
        <v>0</v>
      </c>
      <c r="AR2075" s="355"/>
      <c r="AS2075" s="355">
        <f t="shared" si="2362"/>
        <v>0</v>
      </c>
      <c r="AT2075" s="355"/>
      <c r="AU2075" s="355">
        <f t="shared" si="2363"/>
        <v>0</v>
      </c>
      <c r="AV2075" s="355"/>
      <c r="AW2075" s="355">
        <f t="shared" si="2364"/>
        <v>0</v>
      </c>
      <c r="AX2075" s="355"/>
      <c r="AZ2075" s="355">
        <f t="shared" si="2365"/>
        <v>0</v>
      </c>
      <c r="BA2075" s="355"/>
      <c r="BB2075" s="355">
        <f t="shared" si="2366"/>
        <v>0</v>
      </c>
      <c r="BC2075" s="355"/>
      <c r="BD2075" s="355">
        <f t="shared" si="2367"/>
        <v>0</v>
      </c>
      <c r="BE2075" s="355"/>
      <c r="BF2075" s="355">
        <f t="shared" si="2368"/>
        <v>0</v>
      </c>
      <c r="BG2075" s="355"/>
      <c r="BI2075" s="355">
        <f t="shared" si="2369"/>
        <v>0</v>
      </c>
      <c r="BJ2075" s="355"/>
      <c r="BK2075" s="355">
        <f t="shared" si="2370"/>
        <v>0</v>
      </c>
      <c r="BL2075" s="355"/>
      <c r="BM2075" s="355">
        <f t="shared" si="2371"/>
        <v>0</v>
      </c>
      <c r="BN2075" s="355"/>
      <c r="BO2075" s="355">
        <f t="shared" si="2372"/>
        <v>0</v>
      </c>
      <c r="BP2075" s="355"/>
      <c r="BR2075" s="355">
        <f t="shared" si="2373"/>
        <v>0</v>
      </c>
      <c r="BS2075" s="355"/>
      <c r="BT2075" s="355">
        <f t="shared" si="2374"/>
        <v>0</v>
      </c>
      <c r="BU2075" s="355"/>
      <c r="BV2075" s="355">
        <f t="shared" si="2375"/>
        <v>0</v>
      </c>
      <c r="BW2075" s="355"/>
      <c r="BX2075" s="355">
        <f t="shared" si="2376"/>
        <v>0</v>
      </c>
      <c r="BY2075" s="355"/>
      <c r="CA2075" s="355">
        <f t="shared" si="2377"/>
        <v>0</v>
      </c>
      <c r="CB2075" s="355"/>
      <c r="CC2075" s="355">
        <f t="shared" si="2378"/>
        <v>0</v>
      </c>
      <c r="CD2075" s="355"/>
      <c r="CE2075" s="355">
        <f t="shared" si="2379"/>
        <v>0</v>
      </c>
      <c r="CF2075" s="355"/>
      <c r="CG2075" s="355">
        <f t="shared" si="2380"/>
        <v>0</v>
      </c>
      <c r="CH2075" s="355"/>
      <c r="CJ2075" s="355">
        <f t="shared" si="2381"/>
        <v>0</v>
      </c>
      <c r="CK2075" s="355"/>
      <c r="CL2075" s="355">
        <f t="shared" si="2382"/>
        <v>0</v>
      </c>
      <c r="CM2075" s="355"/>
      <c r="CN2075" s="355">
        <f t="shared" si="2383"/>
        <v>0</v>
      </c>
      <c r="CO2075" s="355"/>
      <c r="CP2075" s="355">
        <f t="shared" si="2384"/>
        <v>0</v>
      </c>
      <c r="CQ2075" s="355"/>
      <c r="CS2075" s="355">
        <f t="shared" si="2341"/>
        <v>0</v>
      </c>
      <c r="CT2075" s="355"/>
      <c r="EM2075" s="355">
        <f t="shared" si="2342"/>
        <v>0</v>
      </c>
      <c r="EN2075" s="355"/>
      <c r="EP2075" s="335" t="s">
        <v>1989</v>
      </c>
      <c r="EQ2075" s="345">
        <f>IF($AH$1976=2640,0,IF(OR(AND(EQ2072=0,EQ2073&gt;0),AND(EQ2072="NS",EQ2074&gt;0),AND(EQ2072="NS",EQ2074=0,EQ2073=0)),1,IF(OR(AND(EQ2073&gt;=2,EQ2074&lt;EQ2072),AND(EQ2072="NS",EQ2074=0,EQ2073&gt;0),EQ2072=EQ2074),0,1)))</f>
        <v>0</v>
      </c>
      <c r="ER2075" s="345">
        <f t="shared" ref="ER2075:FE2075" si="2585">IF($AH$1976=2640,0,IF(OR(AND(ER2072=0,ER2073&gt;0),AND(ER2072="NS",ER2074&gt;0),AND(ER2072="NS",ER2074=0,ER2073=0)),1,IF(OR(AND(ER2073&gt;=2,ER2074&lt;ER2072),AND(ER2072="NS",ER2074=0,ER2073&gt;0),ER2072=ER2074),0,1)))</f>
        <v>0</v>
      </c>
      <c r="ES2075" s="345">
        <f t="shared" si="2585"/>
        <v>0</v>
      </c>
      <c r="ET2075" s="345">
        <f t="shared" si="2585"/>
        <v>0</v>
      </c>
      <c r="EU2075" s="345">
        <f t="shared" si="2585"/>
        <v>0</v>
      </c>
      <c r="EV2075" s="345">
        <f t="shared" si="2585"/>
        <v>0</v>
      </c>
      <c r="EW2075" s="345">
        <f t="shared" si="2585"/>
        <v>0</v>
      </c>
      <c r="EX2075" s="345">
        <f t="shared" si="2585"/>
        <v>0</v>
      </c>
      <c r="EY2075" s="345">
        <f t="shared" si="2585"/>
        <v>0</v>
      </c>
      <c r="EZ2075" s="345">
        <f t="shared" si="2585"/>
        <v>0</v>
      </c>
      <c r="FA2075" s="345">
        <f t="shared" si="2585"/>
        <v>0</v>
      </c>
      <c r="FB2075" s="345">
        <f t="shared" si="2585"/>
        <v>0</v>
      </c>
      <c r="FC2075" s="345">
        <f t="shared" si="2585"/>
        <v>0</v>
      </c>
      <c r="FD2075" s="345">
        <f t="shared" si="2585"/>
        <v>0</v>
      </c>
      <c r="FE2075" s="345">
        <f t="shared" si="2585"/>
        <v>0</v>
      </c>
    </row>
    <row r="2076" spans="3:161">
      <c r="C2076" s="510"/>
      <c r="D2076" s="538"/>
      <c r="E2076" s="539"/>
      <c r="F2076" s="540"/>
      <c r="G2076" s="519" t="s">
        <v>364</v>
      </c>
      <c r="H2076" s="520"/>
      <c r="I2076" s="304"/>
      <c r="J2076" s="601" t="s">
        <v>365</v>
      </c>
      <c r="K2076" s="601"/>
      <c r="L2076" s="601"/>
      <c r="M2076" s="601"/>
      <c r="N2076" s="602"/>
      <c r="O2076" s="307"/>
      <c r="P2076" s="307"/>
      <c r="Q2076" s="307"/>
      <c r="R2076" s="307"/>
      <c r="S2076" s="307"/>
      <c r="T2076" s="307"/>
      <c r="U2076" s="307"/>
      <c r="V2076" s="307"/>
      <c r="W2076" s="307"/>
      <c r="X2076" s="307"/>
      <c r="Y2076" s="307"/>
      <c r="Z2076" s="307"/>
      <c r="AA2076" s="307"/>
      <c r="AB2076" s="307"/>
      <c r="AC2076" s="307"/>
      <c r="AD2076" s="307"/>
      <c r="AH2076" s="355">
        <f t="shared" si="2357"/>
        <v>0</v>
      </c>
      <c r="AI2076" s="355"/>
      <c r="AJ2076" s="355">
        <f t="shared" si="2358"/>
        <v>0</v>
      </c>
      <c r="AK2076" s="355"/>
      <c r="AL2076" s="355">
        <f t="shared" si="2359"/>
        <v>0</v>
      </c>
      <c r="AM2076" s="355"/>
      <c r="AN2076" s="355">
        <f t="shared" si="2360"/>
        <v>0</v>
      </c>
      <c r="AO2076" s="355"/>
      <c r="AQ2076" s="355">
        <f t="shared" si="2361"/>
        <v>0</v>
      </c>
      <c r="AR2076" s="355"/>
      <c r="AS2076" s="355">
        <f t="shared" si="2362"/>
        <v>0</v>
      </c>
      <c r="AT2076" s="355"/>
      <c r="AU2076" s="355">
        <f t="shared" si="2363"/>
        <v>0</v>
      </c>
      <c r="AV2076" s="355"/>
      <c r="AW2076" s="355">
        <f t="shared" si="2364"/>
        <v>0</v>
      </c>
      <c r="AX2076" s="355"/>
      <c r="AZ2076" s="355">
        <f t="shared" si="2365"/>
        <v>0</v>
      </c>
      <c r="BA2076" s="355"/>
      <c r="BB2076" s="355">
        <f t="shared" si="2366"/>
        <v>0</v>
      </c>
      <c r="BC2076" s="355"/>
      <c r="BD2076" s="355">
        <f t="shared" si="2367"/>
        <v>0</v>
      </c>
      <c r="BE2076" s="355"/>
      <c r="BF2076" s="355">
        <f t="shared" si="2368"/>
        <v>0</v>
      </c>
      <c r="BG2076" s="355"/>
      <c r="BI2076" s="355">
        <f t="shared" si="2369"/>
        <v>0</v>
      </c>
      <c r="BJ2076" s="355"/>
      <c r="BK2076" s="355">
        <f t="shared" si="2370"/>
        <v>0</v>
      </c>
      <c r="BL2076" s="355"/>
      <c r="BM2076" s="355">
        <f t="shared" si="2371"/>
        <v>0</v>
      </c>
      <c r="BN2076" s="355"/>
      <c r="BO2076" s="355">
        <f t="shared" si="2372"/>
        <v>0</v>
      </c>
      <c r="BP2076" s="355"/>
      <c r="BR2076" s="355">
        <f t="shared" si="2373"/>
        <v>0</v>
      </c>
      <c r="BS2076" s="355"/>
      <c r="BT2076" s="355">
        <f t="shared" si="2374"/>
        <v>0</v>
      </c>
      <c r="BU2076" s="355"/>
      <c r="BV2076" s="355">
        <f t="shared" si="2375"/>
        <v>0</v>
      </c>
      <c r="BW2076" s="355"/>
      <c r="BX2076" s="355">
        <f t="shared" si="2376"/>
        <v>0</v>
      </c>
      <c r="BY2076" s="355"/>
      <c r="CA2076" s="355">
        <f t="shared" si="2377"/>
        <v>0</v>
      </c>
      <c r="CB2076" s="355"/>
      <c r="CC2076" s="355">
        <f t="shared" si="2378"/>
        <v>0</v>
      </c>
      <c r="CD2076" s="355"/>
      <c r="CE2076" s="355">
        <f t="shared" si="2379"/>
        <v>0</v>
      </c>
      <c r="CF2076" s="355"/>
      <c r="CG2076" s="355">
        <f t="shared" si="2380"/>
        <v>0</v>
      </c>
      <c r="CH2076" s="355"/>
      <c r="CJ2076" s="355">
        <f t="shared" si="2381"/>
        <v>0</v>
      </c>
      <c r="CK2076" s="355"/>
      <c r="CL2076" s="355">
        <f t="shared" si="2382"/>
        <v>0</v>
      </c>
      <c r="CM2076" s="355"/>
      <c r="CN2076" s="355">
        <f t="shared" si="2383"/>
        <v>0</v>
      </c>
      <c r="CO2076" s="355"/>
      <c r="CP2076" s="355">
        <f t="shared" si="2384"/>
        <v>0</v>
      </c>
      <c r="CQ2076" s="355"/>
      <c r="CS2076" s="355">
        <f t="shared" ref="CS2076:CS2107" si="2586">IF(OR(AND(O2076="",COUNTBLANK(P2076:AD2076)=15),AND(O2076="NA",COUNTBLANK(P2076:AD2076)=15),AND(O2076&gt;=0,COUNTBLANK(P2076:AD2076)=0)),0,1)</f>
        <v>0</v>
      </c>
      <c r="CT2076" s="355"/>
      <c r="EM2076" s="355">
        <f t="shared" ref="EM2076:EM2107" si="2587">IF(O2076="NA",1,0)</f>
        <v>0</v>
      </c>
      <c r="EN2076" s="355"/>
      <c r="EP2076" s="346"/>
      <c r="EQ2076" s="346"/>
      <c r="ER2076" s="346"/>
      <c r="ES2076" s="346"/>
      <c r="ET2076" s="346"/>
      <c r="EU2076" s="346"/>
      <c r="EV2076" s="346"/>
      <c r="EW2076" s="346"/>
      <c r="EX2076" s="346"/>
      <c r="EY2076" s="346"/>
      <c r="EZ2076" s="346"/>
      <c r="FA2076" s="346"/>
      <c r="FB2076" s="346"/>
      <c r="FC2076" s="346"/>
      <c r="FD2076" s="346"/>
      <c r="FE2076" s="334">
        <f>SUM(EQ2075:FE2075)</f>
        <v>0</v>
      </c>
    </row>
    <row r="2077" spans="3:161">
      <c r="C2077" s="510"/>
      <c r="D2077" s="538"/>
      <c r="E2077" s="539"/>
      <c r="F2077" s="540"/>
      <c r="G2077" s="519" t="s">
        <v>366</v>
      </c>
      <c r="H2077" s="520"/>
      <c r="I2077" s="304"/>
      <c r="J2077" s="601" t="s">
        <v>367</v>
      </c>
      <c r="K2077" s="601"/>
      <c r="L2077" s="601"/>
      <c r="M2077" s="601"/>
      <c r="N2077" s="602"/>
      <c r="O2077" s="307"/>
      <c r="P2077" s="307"/>
      <c r="Q2077" s="307"/>
      <c r="R2077" s="307"/>
      <c r="S2077" s="307"/>
      <c r="T2077" s="307"/>
      <c r="U2077" s="307"/>
      <c r="V2077" s="307"/>
      <c r="W2077" s="307"/>
      <c r="X2077" s="307"/>
      <c r="Y2077" s="307"/>
      <c r="Z2077" s="307"/>
      <c r="AA2077" s="307"/>
      <c r="AB2077" s="307"/>
      <c r="AC2077" s="307"/>
      <c r="AD2077" s="307"/>
      <c r="AH2077" s="355">
        <f t="shared" si="2357"/>
        <v>0</v>
      </c>
      <c r="AI2077" s="355"/>
      <c r="AJ2077" s="355">
        <f t="shared" si="2358"/>
        <v>0</v>
      </c>
      <c r="AK2077" s="355"/>
      <c r="AL2077" s="355">
        <f t="shared" si="2359"/>
        <v>0</v>
      </c>
      <c r="AM2077" s="355"/>
      <c r="AN2077" s="355">
        <f t="shared" si="2360"/>
        <v>0</v>
      </c>
      <c r="AO2077" s="355"/>
      <c r="AQ2077" s="355">
        <f t="shared" si="2361"/>
        <v>0</v>
      </c>
      <c r="AR2077" s="355"/>
      <c r="AS2077" s="355">
        <f t="shared" si="2362"/>
        <v>0</v>
      </c>
      <c r="AT2077" s="355"/>
      <c r="AU2077" s="355">
        <f t="shared" si="2363"/>
        <v>0</v>
      </c>
      <c r="AV2077" s="355"/>
      <c r="AW2077" s="355">
        <f t="shared" si="2364"/>
        <v>0</v>
      </c>
      <c r="AX2077" s="355"/>
      <c r="AZ2077" s="355">
        <f t="shared" si="2365"/>
        <v>0</v>
      </c>
      <c r="BA2077" s="355"/>
      <c r="BB2077" s="355">
        <f t="shared" si="2366"/>
        <v>0</v>
      </c>
      <c r="BC2077" s="355"/>
      <c r="BD2077" s="355">
        <f t="shared" si="2367"/>
        <v>0</v>
      </c>
      <c r="BE2077" s="355"/>
      <c r="BF2077" s="355">
        <f t="shared" si="2368"/>
        <v>0</v>
      </c>
      <c r="BG2077" s="355"/>
      <c r="BI2077" s="355">
        <f t="shared" si="2369"/>
        <v>0</v>
      </c>
      <c r="BJ2077" s="355"/>
      <c r="BK2077" s="355">
        <f t="shared" si="2370"/>
        <v>0</v>
      </c>
      <c r="BL2077" s="355"/>
      <c r="BM2077" s="355">
        <f t="shared" si="2371"/>
        <v>0</v>
      </c>
      <c r="BN2077" s="355"/>
      <c r="BO2077" s="355">
        <f t="shared" si="2372"/>
        <v>0</v>
      </c>
      <c r="BP2077" s="355"/>
      <c r="BR2077" s="355">
        <f t="shared" si="2373"/>
        <v>0</v>
      </c>
      <c r="BS2077" s="355"/>
      <c r="BT2077" s="355">
        <f t="shared" si="2374"/>
        <v>0</v>
      </c>
      <c r="BU2077" s="355"/>
      <c r="BV2077" s="355">
        <f t="shared" si="2375"/>
        <v>0</v>
      </c>
      <c r="BW2077" s="355"/>
      <c r="BX2077" s="355">
        <f t="shared" si="2376"/>
        <v>0</v>
      </c>
      <c r="BY2077" s="355"/>
      <c r="CA2077" s="355">
        <f t="shared" si="2377"/>
        <v>0</v>
      </c>
      <c r="CB2077" s="355"/>
      <c r="CC2077" s="355">
        <f t="shared" si="2378"/>
        <v>0</v>
      </c>
      <c r="CD2077" s="355"/>
      <c r="CE2077" s="355">
        <f t="shared" si="2379"/>
        <v>0</v>
      </c>
      <c r="CF2077" s="355"/>
      <c r="CG2077" s="355">
        <f t="shared" si="2380"/>
        <v>0</v>
      </c>
      <c r="CH2077" s="355"/>
      <c r="CJ2077" s="355">
        <f t="shared" si="2381"/>
        <v>0</v>
      </c>
      <c r="CK2077" s="355"/>
      <c r="CL2077" s="355">
        <f t="shared" si="2382"/>
        <v>0</v>
      </c>
      <c r="CM2077" s="355"/>
      <c r="CN2077" s="355">
        <f t="shared" si="2383"/>
        <v>0</v>
      </c>
      <c r="CO2077" s="355"/>
      <c r="CP2077" s="355">
        <f t="shared" si="2384"/>
        <v>0</v>
      </c>
      <c r="CQ2077" s="355"/>
      <c r="CS2077" s="355">
        <f t="shared" si="2586"/>
        <v>0</v>
      </c>
      <c r="CT2077" s="355"/>
      <c r="EM2077" s="355">
        <f t="shared" si="2587"/>
        <v>0</v>
      </c>
      <c r="EN2077" s="355"/>
      <c r="EP2077" s="346"/>
      <c r="EQ2077" s="346"/>
      <c r="ER2077" s="346"/>
      <c r="ES2077" s="346"/>
      <c r="ET2077" s="346"/>
      <c r="EU2077" s="346"/>
      <c r="EV2077" s="346"/>
      <c r="EW2077" s="346"/>
      <c r="EX2077" s="346"/>
      <c r="EY2077" s="346"/>
      <c r="EZ2077" s="346"/>
      <c r="FA2077" s="346"/>
      <c r="FB2077" s="346"/>
      <c r="FC2077" s="346"/>
      <c r="FD2077" s="346"/>
      <c r="FE2077" s="346"/>
    </row>
    <row r="2078" spans="3:161">
      <c r="C2078" s="510"/>
      <c r="D2078" s="538"/>
      <c r="E2078" s="539"/>
      <c r="F2078" s="540"/>
      <c r="G2078" s="519" t="s">
        <v>368</v>
      </c>
      <c r="H2078" s="520"/>
      <c r="I2078" s="304"/>
      <c r="J2078" s="601" t="s">
        <v>369</v>
      </c>
      <c r="K2078" s="601"/>
      <c r="L2078" s="601"/>
      <c r="M2078" s="601"/>
      <c r="N2078" s="602"/>
      <c r="O2078" s="307"/>
      <c r="P2078" s="307"/>
      <c r="Q2078" s="307"/>
      <c r="R2078" s="307"/>
      <c r="S2078" s="307"/>
      <c r="T2078" s="307"/>
      <c r="U2078" s="307"/>
      <c r="V2078" s="307"/>
      <c r="W2078" s="307"/>
      <c r="X2078" s="307"/>
      <c r="Y2078" s="307"/>
      <c r="Z2078" s="307"/>
      <c r="AA2078" s="307"/>
      <c r="AB2078" s="307"/>
      <c r="AC2078" s="307"/>
      <c r="AD2078" s="307"/>
      <c r="AH2078" s="355">
        <f t="shared" si="2357"/>
        <v>0</v>
      </c>
      <c r="AI2078" s="355"/>
      <c r="AJ2078" s="355">
        <f t="shared" si="2358"/>
        <v>0</v>
      </c>
      <c r="AK2078" s="355"/>
      <c r="AL2078" s="355">
        <f t="shared" si="2359"/>
        <v>0</v>
      </c>
      <c r="AM2078" s="355"/>
      <c r="AN2078" s="355">
        <f t="shared" si="2360"/>
        <v>0</v>
      </c>
      <c r="AO2078" s="355"/>
      <c r="AQ2078" s="355">
        <f t="shared" si="2361"/>
        <v>0</v>
      </c>
      <c r="AR2078" s="355"/>
      <c r="AS2078" s="355">
        <f t="shared" si="2362"/>
        <v>0</v>
      </c>
      <c r="AT2078" s="355"/>
      <c r="AU2078" s="355">
        <f t="shared" si="2363"/>
        <v>0</v>
      </c>
      <c r="AV2078" s="355"/>
      <c r="AW2078" s="355">
        <f t="shared" si="2364"/>
        <v>0</v>
      </c>
      <c r="AX2078" s="355"/>
      <c r="AZ2078" s="355">
        <f t="shared" si="2365"/>
        <v>0</v>
      </c>
      <c r="BA2078" s="355"/>
      <c r="BB2078" s="355">
        <f t="shared" si="2366"/>
        <v>0</v>
      </c>
      <c r="BC2078" s="355"/>
      <c r="BD2078" s="355">
        <f t="shared" si="2367"/>
        <v>0</v>
      </c>
      <c r="BE2078" s="355"/>
      <c r="BF2078" s="355">
        <f t="shared" si="2368"/>
        <v>0</v>
      </c>
      <c r="BG2078" s="355"/>
      <c r="BI2078" s="355">
        <f t="shared" si="2369"/>
        <v>0</v>
      </c>
      <c r="BJ2078" s="355"/>
      <c r="BK2078" s="355">
        <f t="shared" si="2370"/>
        <v>0</v>
      </c>
      <c r="BL2078" s="355"/>
      <c r="BM2078" s="355">
        <f t="shared" si="2371"/>
        <v>0</v>
      </c>
      <c r="BN2078" s="355"/>
      <c r="BO2078" s="355">
        <f t="shared" si="2372"/>
        <v>0</v>
      </c>
      <c r="BP2078" s="355"/>
      <c r="BR2078" s="355">
        <f t="shared" si="2373"/>
        <v>0</v>
      </c>
      <c r="BS2078" s="355"/>
      <c r="BT2078" s="355">
        <f t="shared" si="2374"/>
        <v>0</v>
      </c>
      <c r="BU2078" s="355"/>
      <c r="BV2078" s="355">
        <f t="shared" si="2375"/>
        <v>0</v>
      </c>
      <c r="BW2078" s="355"/>
      <c r="BX2078" s="355">
        <f t="shared" si="2376"/>
        <v>0</v>
      </c>
      <c r="BY2078" s="355"/>
      <c r="CA2078" s="355">
        <f t="shared" si="2377"/>
        <v>0</v>
      </c>
      <c r="CB2078" s="355"/>
      <c r="CC2078" s="355">
        <f t="shared" si="2378"/>
        <v>0</v>
      </c>
      <c r="CD2078" s="355"/>
      <c r="CE2078" s="355">
        <f t="shared" si="2379"/>
        <v>0</v>
      </c>
      <c r="CF2078" s="355"/>
      <c r="CG2078" s="355">
        <f t="shared" si="2380"/>
        <v>0</v>
      </c>
      <c r="CH2078" s="355"/>
      <c r="CJ2078" s="355">
        <f t="shared" si="2381"/>
        <v>0</v>
      </c>
      <c r="CK2078" s="355"/>
      <c r="CL2078" s="355">
        <f t="shared" si="2382"/>
        <v>0</v>
      </c>
      <c r="CM2078" s="355"/>
      <c r="CN2078" s="355">
        <f t="shared" si="2383"/>
        <v>0</v>
      </c>
      <c r="CO2078" s="355"/>
      <c r="CP2078" s="355">
        <f t="shared" si="2384"/>
        <v>0</v>
      </c>
      <c r="CQ2078" s="355"/>
      <c r="CS2078" s="355">
        <f t="shared" si="2586"/>
        <v>0</v>
      </c>
      <c r="CT2078" s="355"/>
      <c r="EM2078" s="355">
        <f t="shared" si="2587"/>
        <v>0</v>
      </c>
      <c r="EN2078" s="355"/>
      <c r="EP2078" s="445">
        <v>9.16</v>
      </c>
      <c r="EQ2078" s="445"/>
      <c r="ER2078" s="445"/>
      <c r="ES2078" s="445"/>
      <c r="ET2078" s="445"/>
      <c r="EU2078" s="445"/>
      <c r="EV2078" s="445"/>
      <c r="EW2078" s="445"/>
      <c r="EX2078" s="445"/>
      <c r="EY2078" s="445"/>
      <c r="EZ2078" s="445"/>
      <c r="FA2078" s="445"/>
      <c r="FB2078" s="445"/>
      <c r="FC2078" s="445"/>
      <c r="FD2078" s="445"/>
      <c r="FE2078" s="445"/>
    </row>
    <row r="2079" spans="3:161" ht="48" customHeight="1">
      <c r="C2079" s="510"/>
      <c r="D2079" s="538"/>
      <c r="E2079" s="539"/>
      <c r="F2079" s="540"/>
      <c r="G2079" s="519" t="s">
        <v>370</v>
      </c>
      <c r="H2079" s="520"/>
      <c r="I2079" s="304"/>
      <c r="J2079" s="601" t="s">
        <v>371</v>
      </c>
      <c r="K2079" s="601"/>
      <c r="L2079" s="601"/>
      <c r="M2079" s="601"/>
      <c r="N2079" s="602"/>
      <c r="O2079" s="307"/>
      <c r="P2079" s="307"/>
      <c r="Q2079" s="307"/>
      <c r="R2079" s="307"/>
      <c r="S2079" s="307"/>
      <c r="T2079" s="307"/>
      <c r="U2079" s="307"/>
      <c r="V2079" s="307"/>
      <c r="W2079" s="307"/>
      <c r="X2079" s="307"/>
      <c r="Y2079" s="307"/>
      <c r="Z2079" s="307"/>
      <c r="AA2079" s="307"/>
      <c r="AB2079" s="307"/>
      <c r="AC2079" s="307"/>
      <c r="AD2079" s="307"/>
      <c r="AH2079" s="355">
        <f t="shared" si="2357"/>
        <v>0</v>
      </c>
      <c r="AI2079" s="355"/>
      <c r="AJ2079" s="355">
        <f t="shared" si="2358"/>
        <v>0</v>
      </c>
      <c r="AK2079" s="355"/>
      <c r="AL2079" s="355">
        <f t="shared" si="2359"/>
        <v>0</v>
      </c>
      <c r="AM2079" s="355"/>
      <c r="AN2079" s="355">
        <f t="shared" si="2360"/>
        <v>0</v>
      </c>
      <c r="AO2079" s="355"/>
      <c r="AQ2079" s="355">
        <f t="shared" si="2361"/>
        <v>0</v>
      </c>
      <c r="AR2079" s="355"/>
      <c r="AS2079" s="355">
        <f t="shared" si="2362"/>
        <v>0</v>
      </c>
      <c r="AT2079" s="355"/>
      <c r="AU2079" s="355">
        <f t="shared" si="2363"/>
        <v>0</v>
      </c>
      <c r="AV2079" s="355"/>
      <c r="AW2079" s="355">
        <f t="shared" si="2364"/>
        <v>0</v>
      </c>
      <c r="AX2079" s="355"/>
      <c r="AZ2079" s="355">
        <f t="shared" si="2365"/>
        <v>0</v>
      </c>
      <c r="BA2079" s="355"/>
      <c r="BB2079" s="355">
        <f t="shared" si="2366"/>
        <v>0</v>
      </c>
      <c r="BC2079" s="355"/>
      <c r="BD2079" s="355">
        <f t="shared" si="2367"/>
        <v>0</v>
      </c>
      <c r="BE2079" s="355"/>
      <c r="BF2079" s="355">
        <f t="shared" si="2368"/>
        <v>0</v>
      </c>
      <c r="BG2079" s="355"/>
      <c r="BI2079" s="355">
        <f t="shared" si="2369"/>
        <v>0</v>
      </c>
      <c r="BJ2079" s="355"/>
      <c r="BK2079" s="355">
        <f t="shared" si="2370"/>
        <v>0</v>
      </c>
      <c r="BL2079" s="355"/>
      <c r="BM2079" s="355">
        <f t="shared" si="2371"/>
        <v>0</v>
      </c>
      <c r="BN2079" s="355"/>
      <c r="BO2079" s="355">
        <f t="shared" si="2372"/>
        <v>0</v>
      </c>
      <c r="BP2079" s="355"/>
      <c r="BR2079" s="355">
        <f t="shared" si="2373"/>
        <v>0</v>
      </c>
      <c r="BS2079" s="355"/>
      <c r="BT2079" s="355">
        <f t="shared" si="2374"/>
        <v>0</v>
      </c>
      <c r="BU2079" s="355"/>
      <c r="BV2079" s="355">
        <f t="shared" si="2375"/>
        <v>0</v>
      </c>
      <c r="BW2079" s="355"/>
      <c r="BX2079" s="355">
        <f t="shared" si="2376"/>
        <v>0</v>
      </c>
      <c r="BY2079" s="355"/>
      <c r="CA2079" s="355">
        <f t="shared" si="2377"/>
        <v>0</v>
      </c>
      <c r="CB2079" s="355"/>
      <c r="CC2079" s="355">
        <f t="shared" si="2378"/>
        <v>0</v>
      </c>
      <c r="CD2079" s="355"/>
      <c r="CE2079" s="355">
        <f t="shared" si="2379"/>
        <v>0</v>
      </c>
      <c r="CF2079" s="355"/>
      <c r="CG2079" s="355">
        <f t="shared" si="2380"/>
        <v>0</v>
      </c>
      <c r="CH2079" s="355"/>
      <c r="CJ2079" s="355">
        <f t="shared" si="2381"/>
        <v>0</v>
      </c>
      <c r="CK2079" s="355"/>
      <c r="CL2079" s="355">
        <f t="shared" si="2382"/>
        <v>0</v>
      </c>
      <c r="CM2079" s="355"/>
      <c r="CN2079" s="355">
        <f t="shared" si="2383"/>
        <v>0</v>
      </c>
      <c r="CO2079" s="355"/>
      <c r="CP2079" s="355">
        <f t="shared" si="2384"/>
        <v>0</v>
      </c>
      <c r="CQ2079" s="355"/>
      <c r="CS2079" s="355">
        <f t="shared" si="2586"/>
        <v>0</v>
      </c>
      <c r="CT2079" s="355"/>
      <c r="EM2079" s="355">
        <f t="shared" si="2587"/>
        <v>0</v>
      </c>
      <c r="EN2079" s="355"/>
      <c r="EP2079" s="335" t="s">
        <v>1986</v>
      </c>
      <c r="EQ2079" s="334">
        <f>P2136</f>
        <v>0</v>
      </c>
      <c r="ER2079" s="334">
        <f t="shared" ref="ER2079" si="2588">Q2136</f>
        <v>0</v>
      </c>
      <c r="ES2079" s="334">
        <f t="shared" ref="ES2079" si="2589">R2136</f>
        <v>0</v>
      </c>
      <c r="ET2079" s="334">
        <f t="shared" ref="ET2079" si="2590">S2136</f>
        <v>0</v>
      </c>
      <c r="EU2079" s="334">
        <f t="shared" ref="EU2079" si="2591">T2136</f>
        <v>0</v>
      </c>
      <c r="EV2079" s="334">
        <f t="shared" ref="EV2079" si="2592">U2136</f>
        <v>0</v>
      </c>
      <c r="EW2079" s="334">
        <f t="shared" ref="EW2079" si="2593">V2136</f>
        <v>0</v>
      </c>
      <c r="EX2079" s="334">
        <f t="shared" ref="EX2079" si="2594">W2136</f>
        <v>0</v>
      </c>
      <c r="EY2079" s="334">
        <f t="shared" ref="EY2079" si="2595">X2136</f>
        <v>0</v>
      </c>
      <c r="EZ2079" s="334">
        <f t="shared" ref="EZ2079" si="2596">Y2136</f>
        <v>0</v>
      </c>
      <c r="FA2079" s="334">
        <f t="shared" ref="FA2079" si="2597">Z2136</f>
        <v>0</v>
      </c>
      <c r="FB2079" s="334">
        <f t="shared" ref="FB2079" si="2598">AA2136</f>
        <v>0</v>
      </c>
      <c r="FC2079" s="334">
        <f t="shared" ref="FC2079" si="2599">AB2136</f>
        <v>0</v>
      </c>
      <c r="FD2079" s="334">
        <f t="shared" ref="FD2079" si="2600">AC2136</f>
        <v>0</v>
      </c>
      <c r="FE2079" s="334">
        <f t="shared" ref="FE2079" si="2601">AD2136</f>
        <v>0</v>
      </c>
    </row>
    <row r="2080" spans="3:161">
      <c r="C2080" s="510"/>
      <c r="D2080" s="538"/>
      <c r="E2080" s="539"/>
      <c r="F2080" s="540"/>
      <c r="G2080" s="581" t="s">
        <v>372</v>
      </c>
      <c r="H2080" s="581"/>
      <c r="I2080" s="302"/>
      <c r="J2080" s="604" t="s">
        <v>45</v>
      </c>
      <c r="K2080" s="604"/>
      <c r="L2080" s="604"/>
      <c r="M2080" s="604"/>
      <c r="N2080" s="605"/>
      <c r="O2080" s="307"/>
      <c r="P2080" s="307"/>
      <c r="Q2080" s="307"/>
      <c r="R2080" s="307"/>
      <c r="S2080" s="307"/>
      <c r="T2080" s="307"/>
      <c r="U2080" s="307"/>
      <c r="V2080" s="307"/>
      <c r="W2080" s="307"/>
      <c r="X2080" s="307"/>
      <c r="Y2080" s="307"/>
      <c r="Z2080" s="307"/>
      <c r="AA2080" s="307"/>
      <c r="AB2080" s="307"/>
      <c r="AC2080" s="307"/>
      <c r="AD2080" s="307"/>
      <c r="AH2080" s="355">
        <f t="shared" si="2357"/>
        <v>0</v>
      </c>
      <c r="AI2080" s="355"/>
      <c r="AJ2080" s="355">
        <f t="shared" si="2358"/>
        <v>0</v>
      </c>
      <c r="AK2080" s="355"/>
      <c r="AL2080" s="355">
        <f t="shared" si="2359"/>
        <v>0</v>
      </c>
      <c r="AM2080" s="355"/>
      <c r="AN2080" s="355">
        <f t="shared" si="2360"/>
        <v>0</v>
      </c>
      <c r="AO2080" s="355"/>
      <c r="AQ2080" s="355">
        <f t="shared" si="2361"/>
        <v>0</v>
      </c>
      <c r="AR2080" s="355"/>
      <c r="AS2080" s="355">
        <f t="shared" si="2362"/>
        <v>0</v>
      </c>
      <c r="AT2080" s="355"/>
      <c r="AU2080" s="355">
        <f t="shared" si="2363"/>
        <v>0</v>
      </c>
      <c r="AV2080" s="355"/>
      <c r="AW2080" s="355">
        <f t="shared" si="2364"/>
        <v>0</v>
      </c>
      <c r="AX2080" s="355"/>
      <c r="AZ2080" s="355">
        <f t="shared" si="2365"/>
        <v>0</v>
      </c>
      <c r="BA2080" s="355"/>
      <c r="BB2080" s="355">
        <f t="shared" si="2366"/>
        <v>0</v>
      </c>
      <c r="BC2080" s="355"/>
      <c r="BD2080" s="355">
        <f t="shared" si="2367"/>
        <v>0</v>
      </c>
      <c r="BE2080" s="355"/>
      <c r="BF2080" s="355">
        <f t="shared" si="2368"/>
        <v>0</v>
      </c>
      <c r="BG2080" s="355"/>
      <c r="BI2080" s="355">
        <f t="shared" si="2369"/>
        <v>0</v>
      </c>
      <c r="BJ2080" s="355"/>
      <c r="BK2080" s="355">
        <f t="shared" si="2370"/>
        <v>0</v>
      </c>
      <c r="BL2080" s="355"/>
      <c r="BM2080" s="355">
        <f t="shared" si="2371"/>
        <v>0</v>
      </c>
      <c r="BN2080" s="355"/>
      <c r="BO2080" s="355">
        <f t="shared" si="2372"/>
        <v>0</v>
      </c>
      <c r="BP2080" s="355"/>
      <c r="BR2080" s="355">
        <f t="shared" si="2373"/>
        <v>0</v>
      </c>
      <c r="BS2080" s="355"/>
      <c r="BT2080" s="355">
        <f t="shared" si="2374"/>
        <v>0</v>
      </c>
      <c r="BU2080" s="355"/>
      <c r="BV2080" s="355">
        <f t="shared" si="2375"/>
        <v>0</v>
      </c>
      <c r="BW2080" s="355"/>
      <c r="BX2080" s="355">
        <f t="shared" si="2376"/>
        <v>0</v>
      </c>
      <c r="BY2080" s="355"/>
      <c r="CA2080" s="355">
        <f t="shared" si="2377"/>
        <v>0</v>
      </c>
      <c r="CB2080" s="355"/>
      <c r="CC2080" s="355">
        <f t="shared" si="2378"/>
        <v>0</v>
      </c>
      <c r="CD2080" s="355"/>
      <c r="CE2080" s="355">
        <f t="shared" si="2379"/>
        <v>0</v>
      </c>
      <c r="CF2080" s="355"/>
      <c r="CG2080" s="355">
        <f t="shared" si="2380"/>
        <v>0</v>
      </c>
      <c r="CH2080" s="355"/>
      <c r="CJ2080" s="355">
        <f t="shared" si="2381"/>
        <v>0</v>
      </c>
      <c r="CK2080" s="355"/>
      <c r="CL2080" s="355">
        <f t="shared" si="2382"/>
        <v>0</v>
      </c>
      <c r="CM2080" s="355"/>
      <c r="CN2080" s="355">
        <f t="shared" si="2383"/>
        <v>0</v>
      </c>
      <c r="CO2080" s="355"/>
      <c r="CP2080" s="355">
        <f t="shared" si="2384"/>
        <v>0</v>
      </c>
      <c r="CQ2080" s="355"/>
      <c r="CS2080" s="355">
        <f t="shared" si="2586"/>
        <v>0</v>
      </c>
      <c r="CT2080" s="355"/>
      <c r="EM2080" s="355">
        <f t="shared" si="2587"/>
        <v>0</v>
      </c>
      <c r="EN2080" s="355"/>
      <c r="EP2080" s="335" t="s">
        <v>1987</v>
      </c>
      <c r="EQ2080" s="334">
        <f>COUNTIF(P2137:P2141,"NS")</f>
        <v>0</v>
      </c>
      <c r="ER2080" s="334">
        <f t="shared" ref="ER2080" si="2602">COUNTIF(Q2137:Q2141,"NS")</f>
        <v>0</v>
      </c>
      <c r="ES2080" s="334">
        <f t="shared" ref="ES2080" si="2603">COUNTIF(R2137:R2141,"NS")</f>
        <v>0</v>
      </c>
      <c r="ET2080" s="334">
        <f t="shared" ref="ET2080" si="2604">COUNTIF(S2137:S2141,"NS")</f>
        <v>0</v>
      </c>
      <c r="EU2080" s="334">
        <f t="shared" ref="EU2080" si="2605">COUNTIF(T2137:T2141,"NS")</f>
        <v>0</v>
      </c>
      <c r="EV2080" s="334">
        <f t="shared" ref="EV2080" si="2606">COUNTIF(U2137:U2141,"NS")</f>
        <v>0</v>
      </c>
      <c r="EW2080" s="334">
        <f t="shared" ref="EW2080" si="2607">COUNTIF(V2137:V2141,"NS")</f>
        <v>0</v>
      </c>
      <c r="EX2080" s="334">
        <f t="shared" ref="EX2080" si="2608">COUNTIF(W2137:W2141,"NS")</f>
        <v>0</v>
      </c>
      <c r="EY2080" s="334">
        <f t="shared" ref="EY2080" si="2609">COUNTIF(X2137:X2141,"NS")</f>
        <v>0</v>
      </c>
      <c r="EZ2080" s="334">
        <f t="shared" ref="EZ2080" si="2610">COUNTIF(Y2137:Y2141,"NS")</f>
        <v>0</v>
      </c>
      <c r="FA2080" s="334">
        <f t="shared" ref="FA2080" si="2611">COUNTIF(Z2137:Z2141,"NS")</f>
        <v>0</v>
      </c>
      <c r="FB2080" s="334">
        <f t="shared" ref="FB2080" si="2612">COUNTIF(AA2137:AA2141,"NS")</f>
        <v>0</v>
      </c>
      <c r="FC2080" s="334">
        <f t="shared" ref="FC2080" si="2613">COUNTIF(AB2137:AB2141,"NS")</f>
        <v>0</v>
      </c>
      <c r="FD2080" s="334">
        <f t="shared" ref="FD2080" si="2614">COUNTIF(AC2137:AC2141,"NS")</f>
        <v>0</v>
      </c>
      <c r="FE2080" s="334">
        <f>COUNTIF(AD2137:AD2141,"NS")</f>
        <v>0</v>
      </c>
    </row>
    <row r="2081" spans="3:161">
      <c r="C2081" s="510"/>
      <c r="D2081" s="538"/>
      <c r="E2081" s="539"/>
      <c r="F2081" s="540"/>
      <c r="G2081" s="518" t="s">
        <v>373</v>
      </c>
      <c r="H2081" s="518"/>
      <c r="I2081" s="583" t="s">
        <v>374</v>
      </c>
      <c r="J2081" s="583"/>
      <c r="K2081" s="583"/>
      <c r="L2081" s="583"/>
      <c r="M2081" s="583"/>
      <c r="N2081" s="583"/>
      <c r="O2081" s="307"/>
      <c r="P2081" s="307"/>
      <c r="Q2081" s="307"/>
      <c r="R2081" s="307"/>
      <c r="S2081" s="307"/>
      <c r="T2081" s="307"/>
      <c r="U2081" s="307"/>
      <c r="V2081" s="307"/>
      <c r="W2081" s="307"/>
      <c r="X2081" s="307"/>
      <c r="Y2081" s="307"/>
      <c r="Z2081" s="307"/>
      <c r="AA2081" s="307"/>
      <c r="AB2081" s="307"/>
      <c r="AC2081" s="307"/>
      <c r="AD2081" s="307"/>
      <c r="AH2081" s="355">
        <f t="shared" si="2357"/>
        <v>0</v>
      </c>
      <c r="AI2081" s="355"/>
      <c r="AJ2081" s="355">
        <f t="shared" si="2358"/>
        <v>0</v>
      </c>
      <c r="AK2081" s="355"/>
      <c r="AL2081" s="355">
        <f t="shared" si="2359"/>
        <v>0</v>
      </c>
      <c r="AM2081" s="355"/>
      <c r="AN2081" s="355">
        <f t="shared" si="2360"/>
        <v>0</v>
      </c>
      <c r="AO2081" s="355"/>
      <c r="AQ2081" s="355">
        <f t="shared" si="2361"/>
        <v>0</v>
      </c>
      <c r="AR2081" s="355"/>
      <c r="AS2081" s="355">
        <f t="shared" si="2362"/>
        <v>0</v>
      </c>
      <c r="AT2081" s="355"/>
      <c r="AU2081" s="355">
        <f t="shared" si="2363"/>
        <v>0</v>
      </c>
      <c r="AV2081" s="355"/>
      <c r="AW2081" s="355">
        <f t="shared" si="2364"/>
        <v>0</v>
      </c>
      <c r="AX2081" s="355"/>
      <c r="AZ2081" s="355">
        <f t="shared" si="2365"/>
        <v>0</v>
      </c>
      <c r="BA2081" s="355"/>
      <c r="BB2081" s="355">
        <f t="shared" si="2366"/>
        <v>0</v>
      </c>
      <c r="BC2081" s="355"/>
      <c r="BD2081" s="355">
        <f t="shared" si="2367"/>
        <v>0</v>
      </c>
      <c r="BE2081" s="355"/>
      <c r="BF2081" s="355">
        <f t="shared" si="2368"/>
        <v>0</v>
      </c>
      <c r="BG2081" s="355"/>
      <c r="BI2081" s="355">
        <f t="shared" si="2369"/>
        <v>0</v>
      </c>
      <c r="BJ2081" s="355"/>
      <c r="BK2081" s="355">
        <f t="shared" si="2370"/>
        <v>0</v>
      </c>
      <c r="BL2081" s="355"/>
      <c r="BM2081" s="355">
        <f t="shared" si="2371"/>
        <v>0</v>
      </c>
      <c r="BN2081" s="355"/>
      <c r="BO2081" s="355">
        <f t="shared" si="2372"/>
        <v>0</v>
      </c>
      <c r="BP2081" s="355"/>
      <c r="BR2081" s="355">
        <f t="shared" si="2373"/>
        <v>0</v>
      </c>
      <c r="BS2081" s="355"/>
      <c r="BT2081" s="355">
        <f t="shared" si="2374"/>
        <v>0</v>
      </c>
      <c r="BU2081" s="355"/>
      <c r="BV2081" s="355">
        <f t="shared" si="2375"/>
        <v>0</v>
      </c>
      <c r="BW2081" s="355"/>
      <c r="BX2081" s="355">
        <f t="shared" si="2376"/>
        <v>0</v>
      </c>
      <c r="BY2081" s="355"/>
      <c r="CA2081" s="355">
        <f t="shared" si="2377"/>
        <v>0</v>
      </c>
      <c r="CB2081" s="355"/>
      <c r="CC2081" s="355">
        <f t="shared" si="2378"/>
        <v>0</v>
      </c>
      <c r="CD2081" s="355"/>
      <c r="CE2081" s="355">
        <f t="shared" si="2379"/>
        <v>0</v>
      </c>
      <c r="CF2081" s="355"/>
      <c r="CG2081" s="355">
        <f t="shared" si="2380"/>
        <v>0</v>
      </c>
      <c r="CH2081" s="355"/>
      <c r="CJ2081" s="355">
        <f t="shared" si="2381"/>
        <v>0</v>
      </c>
      <c r="CK2081" s="355"/>
      <c r="CL2081" s="355">
        <f t="shared" si="2382"/>
        <v>0</v>
      </c>
      <c r="CM2081" s="355"/>
      <c r="CN2081" s="355">
        <f t="shared" si="2383"/>
        <v>0</v>
      </c>
      <c r="CO2081" s="355"/>
      <c r="CP2081" s="355">
        <f t="shared" si="2384"/>
        <v>0</v>
      </c>
      <c r="CQ2081" s="355"/>
      <c r="CS2081" s="355">
        <f t="shared" si="2586"/>
        <v>0</v>
      </c>
      <c r="CT2081" s="355"/>
      <c r="EM2081" s="355">
        <f t="shared" si="2587"/>
        <v>0</v>
      </c>
      <c r="EN2081" s="355"/>
      <c r="EP2081" s="335" t="s">
        <v>1988</v>
      </c>
      <c r="EQ2081" s="334">
        <f>SUM(P2137:P2141)</f>
        <v>0</v>
      </c>
      <c r="ER2081" s="334">
        <f t="shared" ref="ER2081" si="2615">SUM(Q2137:Q2141)</f>
        <v>0</v>
      </c>
      <c r="ES2081" s="334">
        <f t="shared" ref="ES2081" si="2616">SUM(R2137:R2141)</f>
        <v>0</v>
      </c>
      <c r="ET2081" s="334">
        <f t="shared" ref="ET2081" si="2617">SUM(S2137:S2141)</f>
        <v>0</v>
      </c>
      <c r="EU2081" s="334">
        <f t="shared" ref="EU2081" si="2618">SUM(T2137:T2141)</f>
        <v>0</v>
      </c>
      <c r="EV2081" s="334">
        <f t="shared" ref="EV2081" si="2619">SUM(U2137:U2141)</f>
        <v>0</v>
      </c>
      <c r="EW2081" s="334">
        <f t="shared" ref="EW2081" si="2620">SUM(V2137:V2141)</f>
        <v>0</v>
      </c>
      <c r="EX2081" s="334">
        <f t="shared" ref="EX2081" si="2621">SUM(W2137:W2141)</f>
        <v>0</v>
      </c>
      <c r="EY2081" s="334">
        <f t="shared" ref="EY2081" si="2622">SUM(X2137:X2141)</f>
        <v>0</v>
      </c>
      <c r="EZ2081" s="334">
        <f t="shared" ref="EZ2081" si="2623">SUM(Y2137:Y2141)</f>
        <v>0</v>
      </c>
      <c r="FA2081" s="334">
        <f t="shared" ref="FA2081" si="2624">SUM(Z2137:Z2141)</f>
        <v>0</v>
      </c>
      <c r="FB2081" s="334">
        <f t="shared" ref="FB2081" si="2625">SUM(AA2137:AA2141)</f>
        <v>0</v>
      </c>
      <c r="FC2081" s="334">
        <f t="shared" ref="FC2081" si="2626">SUM(AB2137:AB2141)</f>
        <v>0</v>
      </c>
      <c r="FD2081" s="334">
        <f t="shared" ref="FD2081" si="2627">SUM(AC2137:AC2141)</f>
        <v>0</v>
      </c>
      <c r="FE2081" s="334">
        <f t="shared" ref="FE2081" si="2628">SUM(AD2137:AD2141)</f>
        <v>0</v>
      </c>
    </row>
    <row r="2082" spans="3:161" ht="24" customHeight="1">
      <c r="C2082" s="510"/>
      <c r="D2082" s="538"/>
      <c r="E2082" s="539"/>
      <c r="F2082" s="540"/>
      <c r="G2082" s="518" t="s">
        <v>375</v>
      </c>
      <c r="H2082" s="518"/>
      <c r="I2082" s="524" t="s">
        <v>376</v>
      </c>
      <c r="J2082" s="524"/>
      <c r="K2082" s="524"/>
      <c r="L2082" s="524"/>
      <c r="M2082" s="524"/>
      <c r="N2082" s="524"/>
      <c r="O2082" s="307"/>
      <c r="P2082" s="307"/>
      <c r="Q2082" s="307"/>
      <c r="R2082" s="307"/>
      <c r="S2082" s="307"/>
      <c r="T2082" s="307"/>
      <c r="U2082" s="307"/>
      <c r="V2082" s="307"/>
      <c r="W2082" s="307"/>
      <c r="X2082" s="307"/>
      <c r="Y2082" s="307"/>
      <c r="Z2082" s="307"/>
      <c r="AA2082" s="307"/>
      <c r="AB2082" s="307"/>
      <c r="AC2082" s="307"/>
      <c r="AD2082" s="307"/>
      <c r="AH2082" s="355">
        <f t="shared" si="2357"/>
        <v>0</v>
      </c>
      <c r="AI2082" s="355"/>
      <c r="AJ2082" s="355">
        <f t="shared" si="2358"/>
        <v>0</v>
      </c>
      <c r="AK2082" s="355"/>
      <c r="AL2082" s="355">
        <f t="shared" si="2359"/>
        <v>0</v>
      </c>
      <c r="AM2082" s="355"/>
      <c r="AN2082" s="355">
        <f t="shared" si="2360"/>
        <v>0</v>
      </c>
      <c r="AO2082" s="355"/>
      <c r="AQ2082" s="355">
        <f t="shared" si="2361"/>
        <v>0</v>
      </c>
      <c r="AR2082" s="355"/>
      <c r="AS2082" s="355">
        <f t="shared" si="2362"/>
        <v>0</v>
      </c>
      <c r="AT2082" s="355"/>
      <c r="AU2082" s="355">
        <f t="shared" si="2363"/>
        <v>0</v>
      </c>
      <c r="AV2082" s="355"/>
      <c r="AW2082" s="355">
        <f t="shared" si="2364"/>
        <v>0</v>
      </c>
      <c r="AX2082" s="355"/>
      <c r="AZ2082" s="355">
        <f t="shared" si="2365"/>
        <v>0</v>
      </c>
      <c r="BA2082" s="355"/>
      <c r="BB2082" s="355">
        <f t="shared" si="2366"/>
        <v>0</v>
      </c>
      <c r="BC2082" s="355"/>
      <c r="BD2082" s="355">
        <f t="shared" si="2367"/>
        <v>0</v>
      </c>
      <c r="BE2082" s="355"/>
      <c r="BF2082" s="355">
        <f t="shared" si="2368"/>
        <v>0</v>
      </c>
      <c r="BG2082" s="355"/>
      <c r="BI2082" s="355">
        <f t="shared" si="2369"/>
        <v>0</v>
      </c>
      <c r="BJ2082" s="355"/>
      <c r="BK2082" s="355">
        <f t="shared" si="2370"/>
        <v>0</v>
      </c>
      <c r="BL2082" s="355"/>
      <c r="BM2082" s="355">
        <f t="shared" si="2371"/>
        <v>0</v>
      </c>
      <c r="BN2082" s="355"/>
      <c r="BO2082" s="355">
        <f t="shared" si="2372"/>
        <v>0</v>
      </c>
      <c r="BP2082" s="355"/>
      <c r="BR2082" s="355">
        <f t="shared" si="2373"/>
        <v>0</v>
      </c>
      <c r="BS2082" s="355"/>
      <c r="BT2082" s="355">
        <f t="shared" si="2374"/>
        <v>0</v>
      </c>
      <c r="BU2082" s="355"/>
      <c r="BV2082" s="355">
        <f t="shared" si="2375"/>
        <v>0</v>
      </c>
      <c r="BW2082" s="355"/>
      <c r="BX2082" s="355">
        <f t="shared" si="2376"/>
        <v>0</v>
      </c>
      <c r="BY2082" s="355"/>
      <c r="CA2082" s="355">
        <f t="shared" si="2377"/>
        <v>0</v>
      </c>
      <c r="CB2082" s="355"/>
      <c r="CC2082" s="355">
        <f t="shared" si="2378"/>
        <v>0</v>
      </c>
      <c r="CD2082" s="355"/>
      <c r="CE2082" s="355">
        <f t="shared" si="2379"/>
        <v>0</v>
      </c>
      <c r="CF2082" s="355"/>
      <c r="CG2082" s="355">
        <f t="shared" si="2380"/>
        <v>0</v>
      </c>
      <c r="CH2082" s="355"/>
      <c r="CJ2082" s="355">
        <f t="shared" si="2381"/>
        <v>0</v>
      </c>
      <c r="CK2082" s="355"/>
      <c r="CL2082" s="355">
        <f t="shared" si="2382"/>
        <v>0</v>
      </c>
      <c r="CM2082" s="355"/>
      <c r="CN2082" s="355">
        <f t="shared" si="2383"/>
        <v>0</v>
      </c>
      <c r="CO2082" s="355"/>
      <c r="CP2082" s="355">
        <f t="shared" si="2384"/>
        <v>0</v>
      </c>
      <c r="CQ2082" s="355"/>
      <c r="CS2082" s="355">
        <f t="shared" si="2586"/>
        <v>0</v>
      </c>
      <c r="CT2082" s="355"/>
      <c r="EM2082" s="355">
        <f t="shared" si="2587"/>
        <v>0</v>
      </c>
      <c r="EN2082" s="355"/>
      <c r="EP2082" s="335" t="s">
        <v>1989</v>
      </c>
      <c r="EQ2082" s="345">
        <f>IF($AH$1976=2640,0,IF(OR(AND(EQ2079=0,EQ2080&gt;0),AND(EQ2079="NS",EQ2081&gt;0),AND(EQ2079="NS",EQ2081=0,EQ2080=0)),1,IF(OR(AND(EQ2080&gt;=2,EQ2081&lt;EQ2079),AND(EQ2079="NS",EQ2081=0,EQ2080&gt;0),EQ2079=EQ2081),0,1)))</f>
        <v>0</v>
      </c>
      <c r="ER2082" s="345">
        <f t="shared" ref="ER2082:FE2082" si="2629">IF($AH$1976=2640,0,IF(OR(AND(ER2079=0,ER2080&gt;0),AND(ER2079="NS",ER2081&gt;0),AND(ER2079="NS",ER2081=0,ER2080=0)),1,IF(OR(AND(ER2080&gt;=2,ER2081&lt;ER2079),AND(ER2079="NS",ER2081=0,ER2080&gt;0),ER2079=ER2081),0,1)))</f>
        <v>0</v>
      </c>
      <c r="ES2082" s="345">
        <f t="shared" si="2629"/>
        <v>0</v>
      </c>
      <c r="ET2082" s="345">
        <f t="shared" si="2629"/>
        <v>0</v>
      </c>
      <c r="EU2082" s="345">
        <f t="shared" si="2629"/>
        <v>0</v>
      </c>
      <c r="EV2082" s="345">
        <f t="shared" si="2629"/>
        <v>0</v>
      </c>
      <c r="EW2082" s="345">
        <f t="shared" si="2629"/>
        <v>0</v>
      </c>
      <c r="EX2082" s="345">
        <f t="shared" si="2629"/>
        <v>0</v>
      </c>
      <c r="EY2082" s="345">
        <f t="shared" si="2629"/>
        <v>0</v>
      </c>
      <c r="EZ2082" s="345">
        <f t="shared" si="2629"/>
        <v>0</v>
      </c>
      <c r="FA2082" s="345">
        <f t="shared" si="2629"/>
        <v>0</v>
      </c>
      <c r="FB2082" s="345">
        <f t="shared" si="2629"/>
        <v>0</v>
      </c>
      <c r="FC2082" s="345">
        <f t="shared" si="2629"/>
        <v>0</v>
      </c>
      <c r="FD2082" s="345">
        <f t="shared" si="2629"/>
        <v>0</v>
      </c>
      <c r="FE2082" s="345">
        <f t="shared" si="2629"/>
        <v>0</v>
      </c>
    </row>
    <row r="2083" spans="3:161" ht="24" customHeight="1">
      <c r="C2083" s="510"/>
      <c r="D2083" s="538"/>
      <c r="E2083" s="539"/>
      <c r="F2083" s="540"/>
      <c r="G2083" s="518" t="s">
        <v>377</v>
      </c>
      <c r="H2083" s="518"/>
      <c r="I2083" s="524" t="s">
        <v>378</v>
      </c>
      <c r="J2083" s="524"/>
      <c r="K2083" s="524"/>
      <c r="L2083" s="524"/>
      <c r="M2083" s="524"/>
      <c r="N2083" s="524"/>
      <c r="O2083" s="307"/>
      <c r="P2083" s="307"/>
      <c r="Q2083" s="307"/>
      <c r="R2083" s="307"/>
      <c r="S2083" s="307"/>
      <c r="T2083" s="307"/>
      <c r="U2083" s="307"/>
      <c r="V2083" s="307"/>
      <c r="W2083" s="307"/>
      <c r="X2083" s="307"/>
      <c r="Y2083" s="307"/>
      <c r="Z2083" s="307"/>
      <c r="AA2083" s="307"/>
      <c r="AB2083" s="307"/>
      <c r="AC2083" s="307"/>
      <c r="AD2083" s="307"/>
      <c r="AH2083" s="355">
        <f t="shared" si="2357"/>
        <v>0</v>
      </c>
      <c r="AI2083" s="355"/>
      <c r="AJ2083" s="355">
        <f t="shared" si="2358"/>
        <v>0</v>
      </c>
      <c r="AK2083" s="355"/>
      <c r="AL2083" s="355">
        <f t="shared" si="2359"/>
        <v>0</v>
      </c>
      <c r="AM2083" s="355"/>
      <c r="AN2083" s="355">
        <f t="shared" si="2360"/>
        <v>0</v>
      </c>
      <c r="AO2083" s="355"/>
      <c r="AQ2083" s="355">
        <f t="shared" si="2361"/>
        <v>0</v>
      </c>
      <c r="AR2083" s="355"/>
      <c r="AS2083" s="355">
        <f t="shared" si="2362"/>
        <v>0</v>
      </c>
      <c r="AT2083" s="355"/>
      <c r="AU2083" s="355">
        <f t="shared" si="2363"/>
        <v>0</v>
      </c>
      <c r="AV2083" s="355"/>
      <c r="AW2083" s="355">
        <f t="shared" si="2364"/>
        <v>0</v>
      </c>
      <c r="AX2083" s="355"/>
      <c r="AZ2083" s="355">
        <f t="shared" si="2365"/>
        <v>0</v>
      </c>
      <c r="BA2083" s="355"/>
      <c r="BB2083" s="355">
        <f t="shared" si="2366"/>
        <v>0</v>
      </c>
      <c r="BC2083" s="355"/>
      <c r="BD2083" s="355">
        <f t="shared" si="2367"/>
        <v>0</v>
      </c>
      <c r="BE2083" s="355"/>
      <c r="BF2083" s="355">
        <f t="shared" si="2368"/>
        <v>0</v>
      </c>
      <c r="BG2083" s="355"/>
      <c r="BI2083" s="355">
        <f t="shared" si="2369"/>
        <v>0</v>
      </c>
      <c r="BJ2083" s="355"/>
      <c r="BK2083" s="355">
        <f t="shared" si="2370"/>
        <v>0</v>
      </c>
      <c r="BL2083" s="355"/>
      <c r="BM2083" s="355">
        <f t="shared" si="2371"/>
        <v>0</v>
      </c>
      <c r="BN2083" s="355"/>
      <c r="BO2083" s="355">
        <f t="shared" si="2372"/>
        <v>0</v>
      </c>
      <c r="BP2083" s="355"/>
      <c r="BR2083" s="355">
        <f t="shared" si="2373"/>
        <v>0</v>
      </c>
      <c r="BS2083" s="355"/>
      <c r="BT2083" s="355">
        <f t="shared" si="2374"/>
        <v>0</v>
      </c>
      <c r="BU2083" s="355"/>
      <c r="BV2083" s="355">
        <f t="shared" si="2375"/>
        <v>0</v>
      </c>
      <c r="BW2083" s="355"/>
      <c r="BX2083" s="355">
        <f t="shared" si="2376"/>
        <v>0</v>
      </c>
      <c r="BY2083" s="355"/>
      <c r="CA2083" s="355">
        <f t="shared" si="2377"/>
        <v>0</v>
      </c>
      <c r="CB2083" s="355"/>
      <c r="CC2083" s="355">
        <f t="shared" si="2378"/>
        <v>0</v>
      </c>
      <c r="CD2083" s="355"/>
      <c r="CE2083" s="355">
        <f t="shared" si="2379"/>
        <v>0</v>
      </c>
      <c r="CF2083" s="355"/>
      <c r="CG2083" s="355">
        <f t="shared" si="2380"/>
        <v>0</v>
      </c>
      <c r="CH2083" s="355"/>
      <c r="CJ2083" s="355">
        <f t="shared" si="2381"/>
        <v>0</v>
      </c>
      <c r="CK2083" s="355"/>
      <c r="CL2083" s="355">
        <f t="shared" si="2382"/>
        <v>0</v>
      </c>
      <c r="CM2083" s="355"/>
      <c r="CN2083" s="355">
        <f t="shared" si="2383"/>
        <v>0</v>
      </c>
      <c r="CO2083" s="355"/>
      <c r="CP2083" s="355">
        <f t="shared" si="2384"/>
        <v>0</v>
      </c>
      <c r="CQ2083" s="355"/>
      <c r="CS2083" s="355">
        <f t="shared" si="2586"/>
        <v>0</v>
      </c>
      <c r="CT2083" s="355"/>
      <c r="EM2083" s="355">
        <f t="shared" si="2587"/>
        <v>0</v>
      </c>
      <c r="EN2083" s="355"/>
      <c r="EP2083" s="346"/>
      <c r="EQ2083" s="346"/>
      <c r="ER2083" s="346"/>
      <c r="ES2083" s="346"/>
      <c r="ET2083" s="346"/>
      <c r="EU2083" s="346"/>
      <c r="EV2083" s="346"/>
      <c r="EW2083" s="346"/>
      <c r="EX2083" s="346"/>
      <c r="EY2083" s="346"/>
      <c r="EZ2083" s="346"/>
      <c r="FA2083" s="346"/>
      <c r="FB2083" s="346"/>
      <c r="FC2083" s="346"/>
      <c r="FD2083" s="346"/>
      <c r="FE2083" s="334">
        <f>SUM(EQ2082:FE2082)</f>
        <v>0</v>
      </c>
    </row>
    <row r="2084" spans="3:161" ht="36" customHeight="1">
      <c r="C2084" s="510"/>
      <c r="D2084" s="538"/>
      <c r="E2084" s="539"/>
      <c r="F2084" s="540"/>
      <c r="G2084" s="518" t="s">
        <v>379</v>
      </c>
      <c r="H2084" s="518"/>
      <c r="I2084" s="580" t="s">
        <v>380</v>
      </c>
      <c r="J2084" s="580"/>
      <c r="K2084" s="580"/>
      <c r="L2084" s="580"/>
      <c r="M2084" s="580"/>
      <c r="N2084" s="580"/>
      <c r="O2084" s="307"/>
      <c r="P2084" s="307"/>
      <c r="Q2084" s="307"/>
      <c r="R2084" s="307"/>
      <c r="S2084" s="307"/>
      <c r="T2084" s="307"/>
      <c r="U2084" s="307"/>
      <c r="V2084" s="307"/>
      <c r="W2084" s="307"/>
      <c r="X2084" s="307"/>
      <c r="Y2084" s="307"/>
      <c r="Z2084" s="307"/>
      <c r="AA2084" s="307"/>
      <c r="AB2084" s="307"/>
      <c r="AC2084" s="307"/>
      <c r="AD2084" s="307"/>
      <c r="AH2084" s="355">
        <f t="shared" si="2357"/>
        <v>0</v>
      </c>
      <c r="AI2084" s="355"/>
      <c r="AJ2084" s="355">
        <f t="shared" si="2358"/>
        <v>0</v>
      </c>
      <c r="AK2084" s="355"/>
      <c r="AL2084" s="355">
        <f t="shared" si="2359"/>
        <v>0</v>
      </c>
      <c r="AM2084" s="355"/>
      <c r="AN2084" s="355">
        <f t="shared" si="2360"/>
        <v>0</v>
      </c>
      <c r="AO2084" s="355"/>
      <c r="AQ2084" s="355">
        <f t="shared" si="2361"/>
        <v>0</v>
      </c>
      <c r="AR2084" s="355"/>
      <c r="AS2084" s="355">
        <f t="shared" si="2362"/>
        <v>0</v>
      </c>
      <c r="AT2084" s="355"/>
      <c r="AU2084" s="355">
        <f t="shared" si="2363"/>
        <v>0</v>
      </c>
      <c r="AV2084" s="355"/>
      <c r="AW2084" s="355">
        <f t="shared" si="2364"/>
        <v>0</v>
      </c>
      <c r="AX2084" s="355"/>
      <c r="AZ2084" s="355">
        <f t="shared" si="2365"/>
        <v>0</v>
      </c>
      <c r="BA2084" s="355"/>
      <c r="BB2084" s="355">
        <f t="shared" si="2366"/>
        <v>0</v>
      </c>
      <c r="BC2084" s="355"/>
      <c r="BD2084" s="355">
        <f t="shared" si="2367"/>
        <v>0</v>
      </c>
      <c r="BE2084" s="355"/>
      <c r="BF2084" s="355">
        <f t="shared" si="2368"/>
        <v>0</v>
      </c>
      <c r="BG2084" s="355"/>
      <c r="BI2084" s="355">
        <f t="shared" si="2369"/>
        <v>0</v>
      </c>
      <c r="BJ2084" s="355"/>
      <c r="BK2084" s="355">
        <f t="shared" si="2370"/>
        <v>0</v>
      </c>
      <c r="BL2084" s="355"/>
      <c r="BM2084" s="355">
        <f t="shared" si="2371"/>
        <v>0</v>
      </c>
      <c r="BN2084" s="355"/>
      <c r="BO2084" s="355">
        <f t="shared" si="2372"/>
        <v>0</v>
      </c>
      <c r="BP2084" s="355"/>
      <c r="BR2084" s="355">
        <f t="shared" si="2373"/>
        <v>0</v>
      </c>
      <c r="BS2084" s="355"/>
      <c r="BT2084" s="355">
        <f t="shared" si="2374"/>
        <v>0</v>
      </c>
      <c r="BU2084" s="355"/>
      <c r="BV2084" s="355">
        <f t="shared" si="2375"/>
        <v>0</v>
      </c>
      <c r="BW2084" s="355"/>
      <c r="BX2084" s="355">
        <f t="shared" si="2376"/>
        <v>0</v>
      </c>
      <c r="BY2084" s="355"/>
      <c r="CA2084" s="355">
        <f t="shared" si="2377"/>
        <v>0</v>
      </c>
      <c r="CB2084" s="355"/>
      <c r="CC2084" s="355">
        <f t="shared" si="2378"/>
        <v>0</v>
      </c>
      <c r="CD2084" s="355"/>
      <c r="CE2084" s="355">
        <f t="shared" si="2379"/>
        <v>0</v>
      </c>
      <c r="CF2084" s="355"/>
      <c r="CG2084" s="355">
        <f t="shared" si="2380"/>
        <v>0</v>
      </c>
      <c r="CH2084" s="355"/>
      <c r="CJ2084" s="355">
        <f t="shared" si="2381"/>
        <v>0</v>
      </c>
      <c r="CK2084" s="355"/>
      <c r="CL2084" s="355">
        <f t="shared" si="2382"/>
        <v>0</v>
      </c>
      <c r="CM2084" s="355"/>
      <c r="CN2084" s="355">
        <f t="shared" si="2383"/>
        <v>0</v>
      </c>
      <c r="CO2084" s="355"/>
      <c r="CP2084" s="355">
        <f t="shared" si="2384"/>
        <v>0</v>
      </c>
      <c r="CQ2084" s="355"/>
      <c r="CS2084" s="355">
        <f t="shared" si="2586"/>
        <v>0</v>
      </c>
      <c r="CT2084" s="355"/>
      <c r="EM2084" s="355">
        <f t="shared" si="2587"/>
        <v>0</v>
      </c>
      <c r="EN2084" s="355"/>
    </row>
    <row r="2085" spans="3:161">
      <c r="C2085" s="510"/>
      <c r="D2085" s="538"/>
      <c r="E2085" s="539"/>
      <c r="F2085" s="540"/>
      <c r="G2085" s="519" t="s">
        <v>381</v>
      </c>
      <c r="H2085" s="520"/>
      <c r="I2085" s="303"/>
      <c r="J2085" s="606" t="s">
        <v>382</v>
      </c>
      <c r="K2085" s="606"/>
      <c r="L2085" s="606"/>
      <c r="M2085" s="606"/>
      <c r="N2085" s="607"/>
      <c r="O2085" s="307"/>
      <c r="P2085" s="307"/>
      <c r="Q2085" s="307"/>
      <c r="R2085" s="307"/>
      <c r="S2085" s="307"/>
      <c r="T2085" s="307"/>
      <c r="U2085" s="307"/>
      <c r="V2085" s="307"/>
      <c r="W2085" s="307"/>
      <c r="X2085" s="307"/>
      <c r="Y2085" s="307"/>
      <c r="Z2085" s="307"/>
      <c r="AA2085" s="307"/>
      <c r="AB2085" s="307"/>
      <c r="AC2085" s="307"/>
      <c r="AD2085" s="307"/>
      <c r="AH2085" s="355">
        <f t="shared" si="2357"/>
        <v>0</v>
      </c>
      <c r="AI2085" s="355"/>
      <c r="AJ2085" s="355">
        <f t="shared" si="2358"/>
        <v>0</v>
      </c>
      <c r="AK2085" s="355"/>
      <c r="AL2085" s="355">
        <f t="shared" si="2359"/>
        <v>0</v>
      </c>
      <c r="AM2085" s="355"/>
      <c r="AN2085" s="355">
        <f t="shared" si="2360"/>
        <v>0</v>
      </c>
      <c r="AO2085" s="355"/>
      <c r="AQ2085" s="355">
        <f t="shared" si="2361"/>
        <v>0</v>
      </c>
      <c r="AR2085" s="355"/>
      <c r="AS2085" s="355">
        <f t="shared" si="2362"/>
        <v>0</v>
      </c>
      <c r="AT2085" s="355"/>
      <c r="AU2085" s="355">
        <f t="shared" si="2363"/>
        <v>0</v>
      </c>
      <c r="AV2085" s="355"/>
      <c r="AW2085" s="355">
        <f t="shared" si="2364"/>
        <v>0</v>
      </c>
      <c r="AX2085" s="355"/>
      <c r="AZ2085" s="355">
        <f t="shared" si="2365"/>
        <v>0</v>
      </c>
      <c r="BA2085" s="355"/>
      <c r="BB2085" s="355">
        <f t="shared" si="2366"/>
        <v>0</v>
      </c>
      <c r="BC2085" s="355"/>
      <c r="BD2085" s="355">
        <f t="shared" si="2367"/>
        <v>0</v>
      </c>
      <c r="BE2085" s="355"/>
      <c r="BF2085" s="355">
        <f t="shared" si="2368"/>
        <v>0</v>
      </c>
      <c r="BG2085" s="355"/>
      <c r="BI2085" s="355">
        <f t="shared" si="2369"/>
        <v>0</v>
      </c>
      <c r="BJ2085" s="355"/>
      <c r="BK2085" s="355">
        <f t="shared" si="2370"/>
        <v>0</v>
      </c>
      <c r="BL2085" s="355"/>
      <c r="BM2085" s="355">
        <f t="shared" si="2371"/>
        <v>0</v>
      </c>
      <c r="BN2085" s="355"/>
      <c r="BO2085" s="355">
        <f t="shared" si="2372"/>
        <v>0</v>
      </c>
      <c r="BP2085" s="355"/>
      <c r="BR2085" s="355">
        <f t="shared" si="2373"/>
        <v>0</v>
      </c>
      <c r="BS2085" s="355"/>
      <c r="BT2085" s="355">
        <f t="shared" si="2374"/>
        <v>0</v>
      </c>
      <c r="BU2085" s="355"/>
      <c r="BV2085" s="355">
        <f t="shared" si="2375"/>
        <v>0</v>
      </c>
      <c r="BW2085" s="355"/>
      <c r="BX2085" s="355">
        <f t="shared" si="2376"/>
        <v>0</v>
      </c>
      <c r="BY2085" s="355"/>
      <c r="CA2085" s="355">
        <f t="shared" si="2377"/>
        <v>0</v>
      </c>
      <c r="CB2085" s="355"/>
      <c r="CC2085" s="355">
        <f t="shared" si="2378"/>
        <v>0</v>
      </c>
      <c r="CD2085" s="355"/>
      <c r="CE2085" s="355">
        <f t="shared" si="2379"/>
        <v>0</v>
      </c>
      <c r="CF2085" s="355"/>
      <c r="CG2085" s="355">
        <f t="shared" si="2380"/>
        <v>0</v>
      </c>
      <c r="CH2085" s="355"/>
      <c r="CJ2085" s="355">
        <f t="shared" si="2381"/>
        <v>0</v>
      </c>
      <c r="CK2085" s="355"/>
      <c r="CL2085" s="355">
        <f t="shared" si="2382"/>
        <v>0</v>
      </c>
      <c r="CM2085" s="355"/>
      <c r="CN2085" s="355">
        <f t="shared" si="2383"/>
        <v>0</v>
      </c>
      <c r="CO2085" s="355"/>
      <c r="CP2085" s="355">
        <f t="shared" si="2384"/>
        <v>0</v>
      </c>
      <c r="CQ2085" s="355"/>
      <c r="CS2085" s="355">
        <f t="shared" si="2586"/>
        <v>0</v>
      </c>
      <c r="CT2085" s="355"/>
      <c r="EM2085" s="355">
        <f t="shared" si="2587"/>
        <v>0</v>
      </c>
      <c r="EN2085" s="355"/>
    </row>
    <row r="2086" spans="3:161" ht="24" customHeight="1">
      <c r="C2086" s="510"/>
      <c r="D2086" s="538"/>
      <c r="E2086" s="539"/>
      <c r="F2086" s="540"/>
      <c r="G2086" s="519" t="s">
        <v>383</v>
      </c>
      <c r="H2086" s="520"/>
      <c r="I2086" s="304"/>
      <c r="J2086" s="601" t="s">
        <v>384</v>
      </c>
      <c r="K2086" s="601"/>
      <c r="L2086" s="601"/>
      <c r="M2086" s="601"/>
      <c r="N2086" s="602"/>
      <c r="O2086" s="307"/>
      <c r="P2086" s="307"/>
      <c r="Q2086" s="307"/>
      <c r="R2086" s="307"/>
      <c r="S2086" s="307"/>
      <c r="T2086" s="307"/>
      <c r="U2086" s="307"/>
      <c r="V2086" s="307"/>
      <c r="W2086" s="307"/>
      <c r="X2086" s="307"/>
      <c r="Y2086" s="307"/>
      <c r="Z2086" s="307"/>
      <c r="AA2086" s="307"/>
      <c r="AB2086" s="307"/>
      <c r="AC2086" s="307"/>
      <c r="AD2086" s="307"/>
      <c r="AH2086" s="355">
        <f t="shared" si="2357"/>
        <v>0</v>
      </c>
      <c r="AI2086" s="355"/>
      <c r="AJ2086" s="355">
        <f t="shared" si="2358"/>
        <v>0</v>
      </c>
      <c r="AK2086" s="355"/>
      <c r="AL2086" s="355">
        <f t="shared" si="2359"/>
        <v>0</v>
      </c>
      <c r="AM2086" s="355"/>
      <c r="AN2086" s="355">
        <f t="shared" si="2360"/>
        <v>0</v>
      </c>
      <c r="AO2086" s="355"/>
      <c r="AQ2086" s="355">
        <f t="shared" si="2361"/>
        <v>0</v>
      </c>
      <c r="AR2086" s="355"/>
      <c r="AS2086" s="355">
        <f t="shared" si="2362"/>
        <v>0</v>
      </c>
      <c r="AT2086" s="355"/>
      <c r="AU2086" s="355">
        <f t="shared" si="2363"/>
        <v>0</v>
      </c>
      <c r="AV2086" s="355"/>
      <c r="AW2086" s="355">
        <f t="shared" si="2364"/>
        <v>0</v>
      </c>
      <c r="AX2086" s="355"/>
      <c r="AZ2086" s="355">
        <f t="shared" si="2365"/>
        <v>0</v>
      </c>
      <c r="BA2086" s="355"/>
      <c r="BB2086" s="355">
        <f t="shared" si="2366"/>
        <v>0</v>
      </c>
      <c r="BC2086" s="355"/>
      <c r="BD2086" s="355">
        <f t="shared" si="2367"/>
        <v>0</v>
      </c>
      <c r="BE2086" s="355"/>
      <c r="BF2086" s="355">
        <f t="shared" si="2368"/>
        <v>0</v>
      </c>
      <c r="BG2086" s="355"/>
      <c r="BI2086" s="355">
        <f t="shared" si="2369"/>
        <v>0</v>
      </c>
      <c r="BJ2086" s="355"/>
      <c r="BK2086" s="355">
        <f t="shared" si="2370"/>
        <v>0</v>
      </c>
      <c r="BL2086" s="355"/>
      <c r="BM2086" s="355">
        <f t="shared" si="2371"/>
        <v>0</v>
      </c>
      <c r="BN2086" s="355"/>
      <c r="BO2086" s="355">
        <f t="shared" si="2372"/>
        <v>0</v>
      </c>
      <c r="BP2086" s="355"/>
      <c r="BR2086" s="355">
        <f t="shared" si="2373"/>
        <v>0</v>
      </c>
      <c r="BS2086" s="355"/>
      <c r="BT2086" s="355">
        <f t="shared" si="2374"/>
        <v>0</v>
      </c>
      <c r="BU2086" s="355"/>
      <c r="BV2086" s="355">
        <f t="shared" si="2375"/>
        <v>0</v>
      </c>
      <c r="BW2086" s="355"/>
      <c r="BX2086" s="355">
        <f t="shared" si="2376"/>
        <v>0</v>
      </c>
      <c r="BY2086" s="355"/>
      <c r="CA2086" s="355">
        <f t="shared" si="2377"/>
        <v>0</v>
      </c>
      <c r="CB2086" s="355"/>
      <c r="CC2086" s="355">
        <f t="shared" si="2378"/>
        <v>0</v>
      </c>
      <c r="CD2086" s="355"/>
      <c r="CE2086" s="355">
        <f t="shared" si="2379"/>
        <v>0</v>
      </c>
      <c r="CF2086" s="355"/>
      <c r="CG2086" s="355">
        <f t="shared" si="2380"/>
        <v>0</v>
      </c>
      <c r="CH2086" s="355"/>
      <c r="CJ2086" s="355">
        <f t="shared" si="2381"/>
        <v>0</v>
      </c>
      <c r="CK2086" s="355"/>
      <c r="CL2086" s="355">
        <f t="shared" si="2382"/>
        <v>0</v>
      </c>
      <c r="CM2086" s="355"/>
      <c r="CN2086" s="355">
        <f t="shared" si="2383"/>
        <v>0</v>
      </c>
      <c r="CO2086" s="355"/>
      <c r="CP2086" s="355">
        <f t="shared" si="2384"/>
        <v>0</v>
      </c>
      <c r="CQ2086" s="355"/>
      <c r="CS2086" s="355">
        <f t="shared" si="2586"/>
        <v>0</v>
      </c>
      <c r="CT2086" s="355"/>
      <c r="EM2086" s="355">
        <f t="shared" si="2587"/>
        <v>0</v>
      </c>
      <c r="EN2086" s="355"/>
    </row>
    <row r="2087" spans="3:161">
      <c r="C2087" s="510"/>
      <c r="D2087" s="538"/>
      <c r="E2087" s="539"/>
      <c r="F2087" s="540"/>
      <c r="G2087" s="519" t="s">
        <v>385</v>
      </c>
      <c r="H2087" s="520"/>
      <c r="I2087" s="304"/>
      <c r="J2087" s="601" t="s">
        <v>386</v>
      </c>
      <c r="K2087" s="601"/>
      <c r="L2087" s="601"/>
      <c r="M2087" s="601"/>
      <c r="N2087" s="602"/>
      <c r="O2087" s="307"/>
      <c r="P2087" s="307"/>
      <c r="Q2087" s="307"/>
      <c r="R2087" s="307"/>
      <c r="S2087" s="307"/>
      <c r="T2087" s="307"/>
      <c r="U2087" s="307"/>
      <c r="V2087" s="307"/>
      <c r="W2087" s="307"/>
      <c r="X2087" s="307"/>
      <c r="Y2087" s="307"/>
      <c r="Z2087" s="307"/>
      <c r="AA2087" s="307"/>
      <c r="AB2087" s="307"/>
      <c r="AC2087" s="307"/>
      <c r="AD2087" s="307"/>
      <c r="AH2087" s="355">
        <f t="shared" si="2357"/>
        <v>0</v>
      </c>
      <c r="AI2087" s="355"/>
      <c r="AJ2087" s="355">
        <f t="shared" si="2358"/>
        <v>0</v>
      </c>
      <c r="AK2087" s="355"/>
      <c r="AL2087" s="355">
        <f t="shared" si="2359"/>
        <v>0</v>
      </c>
      <c r="AM2087" s="355"/>
      <c r="AN2087" s="355">
        <f t="shared" si="2360"/>
        <v>0</v>
      </c>
      <c r="AO2087" s="355"/>
      <c r="AQ2087" s="355">
        <f t="shared" si="2361"/>
        <v>0</v>
      </c>
      <c r="AR2087" s="355"/>
      <c r="AS2087" s="355">
        <f t="shared" si="2362"/>
        <v>0</v>
      </c>
      <c r="AT2087" s="355"/>
      <c r="AU2087" s="355">
        <f t="shared" si="2363"/>
        <v>0</v>
      </c>
      <c r="AV2087" s="355"/>
      <c r="AW2087" s="355">
        <f t="shared" si="2364"/>
        <v>0</v>
      </c>
      <c r="AX2087" s="355"/>
      <c r="AZ2087" s="355">
        <f t="shared" si="2365"/>
        <v>0</v>
      </c>
      <c r="BA2087" s="355"/>
      <c r="BB2087" s="355">
        <f t="shared" si="2366"/>
        <v>0</v>
      </c>
      <c r="BC2087" s="355"/>
      <c r="BD2087" s="355">
        <f t="shared" si="2367"/>
        <v>0</v>
      </c>
      <c r="BE2087" s="355"/>
      <c r="BF2087" s="355">
        <f t="shared" si="2368"/>
        <v>0</v>
      </c>
      <c r="BG2087" s="355"/>
      <c r="BI2087" s="355">
        <f t="shared" si="2369"/>
        <v>0</v>
      </c>
      <c r="BJ2087" s="355"/>
      <c r="BK2087" s="355">
        <f t="shared" si="2370"/>
        <v>0</v>
      </c>
      <c r="BL2087" s="355"/>
      <c r="BM2087" s="355">
        <f t="shared" si="2371"/>
        <v>0</v>
      </c>
      <c r="BN2087" s="355"/>
      <c r="BO2087" s="355">
        <f t="shared" si="2372"/>
        <v>0</v>
      </c>
      <c r="BP2087" s="355"/>
      <c r="BR2087" s="355">
        <f t="shared" si="2373"/>
        <v>0</v>
      </c>
      <c r="BS2087" s="355"/>
      <c r="BT2087" s="355">
        <f t="shared" si="2374"/>
        <v>0</v>
      </c>
      <c r="BU2087" s="355"/>
      <c r="BV2087" s="355">
        <f t="shared" si="2375"/>
        <v>0</v>
      </c>
      <c r="BW2087" s="355"/>
      <c r="BX2087" s="355">
        <f t="shared" si="2376"/>
        <v>0</v>
      </c>
      <c r="BY2087" s="355"/>
      <c r="CA2087" s="355">
        <f t="shared" si="2377"/>
        <v>0</v>
      </c>
      <c r="CB2087" s="355"/>
      <c r="CC2087" s="355">
        <f t="shared" si="2378"/>
        <v>0</v>
      </c>
      <c r="CD2087" s="355"/>
      <c r="CE2087" s="355">
        <f t="shared" si="2379"/>
        <v>0</v>
      </c>
      <c r="CF2087" s="355"/>
      <c r="CG2087" s="355">
        <f t="shared" si="2380"/>
        <v>0</v>
      </c>
      <c r="CH2087" s="355"/>
      <c r="CJ2087" s="355">
        <f t="shared" si="2381"/>
        <v>0</v>
      </c>
      <c r="CK2087" s="355"/>
      <c r="CL2087" s="355">
        <f t="shared" si="2382"/>
        <v>0</v>
      </c>
      <c r="CM2087" s="355"/>
      <c r="CN2087" s="355">
        <f t="shared" si="2383"/>
        <v>0</v>
      </c>
      <c r="CO2087" s="355"/>
      <c r="CP2087" s="355">
        <f t="shared" si="2384"/>
        <v>0</v>
      </c>
      <c r="CQ2087" s="355"/>
      <c r="CS2087" s="355">
        <f t="shared" si="2586"/>
        <v>0</v>
      </c>
      <c r="CT2087" s="355"/>
      <c r="EM2087" s="355">
        <f t="shared" si="2587"/>
        <v>0</v>
      </c>
      <c r="EN2087" s="355"/>
    </row>
    <row r="2088" spans="3:161" ht="36" customHeight="1">
      <c r="C2088" s="510"/>
      <c r="D2088" s="538"/>
      <c r="E2088" s="539"/>
      <c r="F2088" s="540"/>
      <c r="G2088" s="519" t="s">
        <v>387</v>
      </c>
      <c r="H2088" s="520"/>
      <c r="I2088" s="304"/>
      <c r="J2088" s="601" t="s">
        <v>388</v>
      </c>
      <c r="K2088" s="601"/>
      <c r="L2088" s="601"/>
      <c r="M2088" s="601"/>
      <c r="N2088" s="602"/>
      <c r="O2088" s="307"/>
      <c r="P2088" s="307"/>
      <c r="Q2088" s="307"/>
      <c r="R2088" s="307"/>
      <c r="S2088" s="307"/>
      <c r="T2088" s="307"/>
      <c r="U2088" s="307"/>
      <c r="V2088" s="307"/>
      <c r="W2088" s="307"/>
      <c r="X2088" s="307"/>
      <c r="Y2088" s="307"/>
      <c r="Z2088" s="307"/>
      <c r="AA2088" s="307"/>
      <c r="AB2088" s="307"/>
      <c r="AC2088" s="307"/>
      <c r="AD2088" s="307"/>
      <c r="AH2088" s="355">
        <f t="shared" si="2357"/>
        <v>0</v>
      </c>
      <c r="AI2088" s="355"/>
      <c r="AJ2088" s="355">
        <f t="shared" si="2358"/>
        <v>0</v>
      </c>
      <c r="AK2088" s="355"/>
      <c r="AL2088" s="355">
        <f t="shared" si="2359"/>
        <v>0</v>
      </c>
      <c r="AM2088" s="355"/>
      <c r="AN2088" s="355">
        <f t="shared" si="2360"/>
        <v>0</v>
      </c>
      <c r="AO2088" s="355"/>
      <c r="AQ2088" s="355">
        <f t="shared" si="2361"/>
        <v>0</v>
      </c>
      <c r="AR2088" s="355"/>
      <c r="AS2088" s="355">
        <f t="shared" si="2362"/>
        <v>0</v>
      </c>
      <c r="AT2088" s="355"/>
      <c r="AU2088" s="355">
        <f t="shared" si="2363"/>
        <v>0</v>
      </c>
      <c r="AV2088" s="355"/>
      <c r="AW2088" s="355">
        <f t="shared" si="2364"/>
        <v>0</v>
      </c>
      <c r="AX2088" s="355"/>
      <c r="AZ2088" s="355">
        <f t="shared" si="2365"/>
        <v>0</v>
      </c>
      <c r="BA2088" s="355"/>
      <c r="BB2088" s="355">
        <f t="shared" si="2366"/>
        <v>0</v>
      </c>
      <c r="BC2088" s="355"/>
      <c r="BD2088" s="355">
        <f t="shared" si="2367"/>
        <v>0</v>
      </c>
      <c r="BE2088" s="355"/>
      <c r="BF2088" s="355">
        <f t="shared" si="2368"/>
        <v>0</v>
      </c>
      <c r="BG2088" s="355"/>
      <c r="BI2088" s="355">
        <f t="shared" si="2369"/>
        <v>0</v>
      </c>
      <c r="BJ2088" s="355"/>
      <c r="BK2088" s="355">
        <f t="shared" si="2370"/>
        <v>0</v>
      </c>
      <c r="BL2088" s="355"/>
      <c r="BM2088" s="355">
        <f t="shared" si="2371"/>
        <v>0</v>
      </c>
      <c r="BN2088" s="355"/>
      <c r="BO2088" s="355">
        <f t="shared" si="2372"/>
        <v>0</v>
      </c>
      <c r="BP2088" s="355"/>
      <c r="BR2088" s="355">
        <f t="shared" si="2373"/>
        <v>0</v>
      </c>
      <c r="BS2088" s="355"/>
      <c r="BT2088" s="355">
        <f t="shared" si="2374"/>
        <v>0</v>
      </c>
      <c r="BU2088" s="355"/>
      <c r="BV2088" s="355">
        <f t="shared" si="2375"/>
        <v>0</v>
      </c>
      <c r="BW2088" s="355"/>
      <c r="BX2088" s="355">
        <f t="shared" si="2376"/>
        <v>0</v>
      </c>
      <c r="BY2088" s="355"/>
      <c r="CA2088" s="355">
        <f t="shared" si="2377"/>
        <v>0</v>
      </c>
      <c r="CB2088" s="355"/>
      <c r="CC2088" s="355">
        <f t="shared" si="2378"/>
        <v>0</v>
      </c>
      <c r="CD2088" s="355"/>
      <c r="CE2088" s="355">
        <f t="shared" si="2379"/>
        <v>0</v>
      </c>
      <c r="CF2088" s="355"/>
      <c r="CG2088" s="355">
        <f t="shared" si="2380"/>
        <v>0</v>
      </c>
      <c r="CH2088" s="355"/>
      <c r="CJ2088" s="355">
        <f t="shared" si="2381"/>
        <v>0</v>
      </c>
      <c r="CK2088" s="355"/>
      <c r="CL2088" s="355">
        <f t="shared" si="2382"/>
        <v>0</v>
      </c>
      <c r="CM2088" s="355"/>
      <c r="CN2088" s="355">
        <f t="shared" si="2383"/>
        <v>0</v>
      </c>
      <c r="CO2088" s="355"/>
      <c r="CP2088" s="355">
        <f t="shared" si="2384"/>
        <v>0</v>
      </c>
      <c r="CQ2088" s="355"/>
      <c r="CS2088" s="355">
        <f t="shared" si="2586"/>
        <v>0</v>
      </c>
      <c r="CT2088" s="355"/>
      <c r="EM2088" s="355">
        <f t="shared" si="2587"/>
        <v>0</v>
      </c>
      <c r="EN2088" s="355"/>
    </row>
    <row r="2089" spans="3:161" ht="48" customHeight="1">
      <c r="C2089" s="510"/>
      <c r="D2089" s="538"/>
      <c r="E2089" s="539"/>
      <c r="F2089" s="540"/>
      <c r="G2089" s="519" t="s">
        <v>389</v>
      </c>
      <c r="H2089" s="520"/>
      <c r="I2089" s="304"/>
      <c r="J2089" s="601" t="s">
        <v>390</v>
      </c>
      <c r="K2089" s="601"/>
      <c r="L2089" s="601"/>
      <c r="M2089" s="601"/>
      <c r="N2089" s="602"/>
      <c r="O2089" s="307"/>
      <c r="P2089" s="307"/>
      <c r="Q2089" s="307"/>
      <c r="R2089" s="307"/>
      <c r="S2089" s="307"/>
      <c r="T2089" s="307"/>
      <c r="U2089" s="307"/>
      <c r="V2089" s="307"/>
      <c r="W2089" s="307"/>
      <c r="X2089" s="307"/>
      <c r="Y2089" s="307"/>
      <c r="Z2089" s="307"/>
      <c r="AA2089" s="307"/>
      <c r="AB2089" s="307"/>
      <c r="AC2089" s="307"/>
      <c r="AD2089" s="307"/>
      <c r="AH2089" s="355">
        <f t="shared" si="2357"/>
        <v>0</v>
      </c>
      <c r="AI2089" s="355"/>
      <c r="AJ2089" s="355">
        <f t="shared" si="2358"/>
        <v>0</v>
      </c>
      <c r="AK2089" s="355"/>
      <c r="AL2089" s="355">
        <f t="shared" si="2359"/>
        <v>0</v>
      </c>
      <c r="AM2089" s="355"/>
      <c r="AN2089" s="355">
        <f t="shared" si="2360"/>
        <v>0</v>
      </c>
      <c r="AO2089" s="355"/>
      <c r="AQ2089" s="355">
        <f t="shared" si="2361"/>
        <v>0</v>
      </c>
      <c r="AR2089" s="355"/>
      <c r="AS2089" s="355">
        <f t="shared" si="2362"/>
        <v>0</v>
      </c>
      <c r="AT2089" s="355"/>
      <c r="AU2089" s="355">
        <f t="shared" si="2363"/>
        <v>0</v>
      </c>
      <c r="AV2089" s="355"/>
      <c r="AW2089" s="355">
        <f t="shared" si="2364"/>
        <v>0</v>
      </c>
      <c r="AX2089" s="355"/>
      <c r="AZ2089" s="355">
        <f t="shared" si="2365"/>
        <v>0</v>
      </c>
      <c r="BA2089" s="355"/>
      <c r="BB2089" s="355">
        <f t="shared" si="2366"/>
        <v>0</v>
      </c>
      <c r="BC2089" s="355"/>
      <c r="BD2089" s="355">
        <f t="shared" si="2367"/>
        <v>0</v>
      </c>
      <c r="BE2089" s="355"/>
      <c r="BF2089" s="355">
        <f t="shared" si="2368"/>
        <v>0</v>
      </c>
      <c r="BG2089" s="355"/>
      <c r="BI2089" s="355">
        <f t="shared" si="2369"/>
        <v>0</v>
      </c>
      <c r="BJ2089" s="355"/>
      <c r="BK2089" s="355">
        <f t="shared" si="2370"/>
        <v>0</v>
      </c>
      <c r="BL2089" s="355"/>
      <c r="BM2089" s="355">
        <f t="shared" si="2371"/>
        <v>0</v>
      </c>
      <c r="BN2089" s="355"/>
      <c r="BO2089" s="355">
        <f t="shared" si="2372"/>
        <v>0</v>
      </c>
      <c r="BP2089" s="355"/>
      <c r="BR2089" s="355">
        <f t="shared" si="2373"/>
        <v>0</v>
      </c>
      <c r="BS2089" s="355"/>
      <c r="BT2089" s="355">
        <f t="shared" si="2374"/>
        <v>0</v>
      </c>
      <c r="BU2089" s="355"/>
      <c r="BV2089" s="355">
        <f t="shared" si="2375"/>
        <v>0</v>
      </c>
      <c r="BW2089" s="355"/>
      <c r="BX2089" s="355">
        <f t="shared" si="2376"/>
        <v>0</v>
      </c>
      <c r="BY2089" s="355"/>
      <c r="CA2089" s="355">
        <f t="shared" si="2377"/>
        <v>0</v>
      </c>
      <c r="CB2089" s="355"/>
      <c r="CC2089" s="355">
        <f t="shared" si="2378"/>
        <v>0</v>
      </c>
      <c r="CD2089" s="355"/>
      <c r="CE2089" s="355">
        <f t="shared" si="2379"/>
        <v>0</v>
      </c>
      <c r="CF2089" s="355"/>
      <c r="CG2089" s="355">
        <f t="shared" si="2380"/>
        <v>0</v>
      </c>
      <c r="CH2089" s="355"/>
      <c r="CJ2089" s="355">
        <f t="shared" si="2381"/>
        <v>0</v>
      </c>
      <c r="CK2089" s="355"/>
      <c r="CL2089" s="355">
        <f t="shared" si="2382"/>
        <v>0</v>
      </c>
      <c r="CM2089" s="355"/>
      <c r="CN2089" s="355">
        <f t="shared" si="2383"/>
        <v>0</v>
      </c>
      <c r="CO2089" s="355"/>
      <c r="CP2089" s="355">
        <f t="shared" si="2384"/>
        <v>0</v>
      </c>
      <c r="CQ2089" s="355"/>
      <c r="CS2089" s="355">
        <f t="shared" si="2586"/>
        <v>0</v>
      </c>
      <c r="CT2089" s="355"/>
      <c r="EM2089" s="355">
        <f t="shared" si="2587"/>
        <v>0</v>
      </c>
      <c r="EN2089" s="355"/>
    </row>
    <row r="2090" spans="3:161">
      <c r="C2090" s="510"/>
      <c r="D2090" s="538"/>
      <c r="E2090" s="539"/>
      <c r="F2090" s="540"/>
      <c r="G2090" s="610" t="s">
        <v>391</v>
      </c>
      <c r="H2090" s="610"/>
      <c r="I2090" s="302"/>
      <c r="J2090" s="604" t="s">
        <v>45</v>
      </c>
      <c r="K2090" s="604"/>
      <c r="L2090" s="604"/>
      <c r="M2090" s="604"/>
      <c r="N2090" s="605"/>
      <c r="O2090" s="307"/>
      <c r="P2090" s="307"/>
      <c r="Q2090" s="307"/>
      <c r="R2090" s="307"/>
      <c r="S2090" s="307"/>
      <c r="T2090" s="307"/>
      <c r="U2090" s="307"/>
      <c r="V2090" s="307"/>
      <c r="W2090" s="307"/>
      <c r="X2090" s="307"/>
      <c r="Y2090" s="307"/>
      <c r="Z2090" s="307"/>
      <c r="AA2090" s="307"/>
      <c r="AB2090" s="307"/>
      <c r="AC2090" s="307"/>
      <c r="AD2090" s="307"/>
      <c r="AH2090" s="355">
        <f t="shared" si="2357"/>
        <v>0</v>
      </c>
      <c r="AI2090" s="355"/>
      <c r="AJ2090" s="355">
        <f t="shared" si="2358"/>
        <v>0</v>
      </c>
      <c r="AK2090" s="355"/>
      <c r="AL2090" s="355">
        <f t="shared" si="2359"/>
        <v>0</v>
      </c>
      <c r="AM2090" s="355"/>
      <c r="AN2090" s="355">
        <f t="shared" si="2360"/>
        <v>0</v>
      </c>
      <c r="AO2090" s="355"/>
      <c r="AQ2090" s="355">
        <f t="shared" si="2361"/>
        <v>0</v>
      </c>
      <c r="AR2090" s="355"/>
      <c r="AS2090" s="355">
        <f t="shared" si="2362"/>
        <v>0</v>
      </c>
      <c r="AT2090" s="355"/>
      <c r="AU2090" s="355">
        <f t="shared" si="2363"/>
        <v>0</v>
      </c>
      <c r="AV2090" s="355"/>
      <c r="AW2090" s="355">
        <f t="shared" si="2364"/>
        <v>0</v>
      </c>
      <c r="AX2090" s="355"/>
      <c r="AZ2090" s="355">
        <f t="shared" si="2365"/>
        <v>0</v>
      </c>
      <c r="BA2090" s="355"/>
      <c r="BB2090" s="355">
        <f t="shared" si="2366"/>
        <v>0</v>
      </c>
      <c r="BC2090" s="355"/>
      <c r="BD2090" s="355">
        <f t="shared" si="2367"/>
        <v>0</v>
      </c>
      <c r="BE2090" s="355"/>
      <c r="BF2090" s="355">
        <f t="shared" si="2368"/>
        <v>0</v>
      </c>
      <c r="BG2090" s="355"/>
      <c r="BI2090" s="355">
        <f t="shared" si="2369"/>
        <v>0</v>
      </c>
      <c r="BJ2090" s="355"/>
      <c r="BK2090" s="355">
        <f t="shared" si="2370"/>
        <v>0</v>
      </c>
      <c r="BL2090" s="355"/>
      <c r="BM2090" s="355">
        <f t="shared" si="2371"/>
        <v>0</v>
      </c>
      <c r="BN2090" s="355"/>
      <c r="BO2090" s="355">
        <f t="shared" si="2372"/>
        <v>0</v>
      </c>
      <c r="BP2090" s="355"/>
      <c r="BR2090" s="355">
        <f t="shared" si="2373"/>
        <v>0</v>
      </c>
      <c r="BS2090" s="355"/>
      <c r="BT2090" s="355">
        <f t="shared" si="2374"/>
        <v>0</v>
      </c>
      <c r="BU2090" s="355"/>
      <c r="BV2090" s="355">
        <f t="shared" si="2375"/>
        <v>0</v>
      </c>
      <c r="BW2090" s="355"/>
      <c r="BX2090" s="355">
        <f t="shared" si="2376"/>
        <v>0</v>
      </c>
      <c r="BY2090" s="355"/>
      <c r="CA2090" s="355">
        <f t="shared" si="2377"/>
        <v>0</v>
      </c>
      <c r="CB2090" s="355"/>
      <c r="CC2090" s="355">
        <f t="shared" si="2378"/>
        <v>0</v>
      </c>
      <c r="CD2090" s="355"/>
      <c r="CE2090" s="355">
        <f t="shared" si="2379"/>
        <v>0</v>
      </c>
      <c r="CF2090" s="355"/>
      <c r="CG2090" s="355">
        <f t="shared" si="2380"/>
        <v>0</v>
      </c>
      <c r="CH2090" s="355"/>
      <c r="CJ2090" s="355">
        <f t="shared" si="2381"/>
        <v>0</v>
      </c>
      <c r="CK2090" s="355"/>
      <c r="CL2090" s="355">
        <f t="shared" si="2382"/>
        <v>0</v>
      </c>
      <c r="CM2090" s="355"/>
      <c r="CN2090" s="355">
        <f t="shared" si="2383"/>
        <v>0</v>
      </c>
      <c r="CO2090" s="355"/>
      <c r="CP2090" s="355">
        <f t="shared" si="2384"/>
        <v>0</v>
      </c>
      <c r="CQ2090" s="355"/>
      <c r="CS2090" s="355">
        <f t="shared" si="2586"/>
        <v>0</v>
      </c>
      <c r="CT2090" s="355"/>
      <c r="EM2090" s="355">
        <f t="shared" si="2587"/>
        <v>0</v>
      </c>
      <c r="EN2090" s="355"/>
    </row>
    <row r="2091" spans="3:161">
      <c r="C2091" s="510"/>
      <c r="D2091" s="538"/>
      <c r="E2091" s="539"/>
      <c r="F2091" s="540"/>
      <c r="G2091" s="518" t="s">
        <v>392</v>
      </c>
      <c r="H2091" s="518"/>
      <c r="I2091" s="583" t="s">
        <v>393</v>
      </c>
      <c r="J2091" s="583"/>
      <c r="K2091" s="583"/>
      <c r="L2091" s="583"/>
      <c r="M2091" s="583"/>
      <c r="N2091" s="583"/>
      <c r="O2091" s="307"/>
      <c r="P2091" s="307"/>
      <c r="Q2091" s="307"/>
      <c r="R2091" s="307"/>
      <c r="S2091" s="307"/>
      <c r="T2091" s="307"/>
      <c r="U2091" s="307"/>
      <c r="V2091" s="307"/>
      <c r="W2091" s="307"/>
      <c r="X2091" s="307"/>
      <c r="Y2091" s="307"/>
      <c r="Z2091" s="307"/>
      <c r="AA2091" s="307"/>
      <c r="AB2091" s="307"/>
      <c r="AC2091" s="307"/>
      <c r="AD2091" s="307"/>
      <c r="AH2091" s="355">
        <f t="shared" si="2357"/>
        <v>0</v>
      </c>
      <c r="AI2091" s="355"/>
      <c r="AJ2091" s="355">
        <f t="shared" si="2358"/>
        <v>0</v>
      </c>
      <c r="AK2091" s="355"/>
      <c r="AL2091" s="355">
        <f t="shared" si="2359"/>
        <v>0</v>
      </c>
      <c r="AM2091" s="355"/>
      <c r="AN2091" s="355">
        <f t="shared" si="2360"/>
        <v>0</v>
      </c>
      <c r="AO2091" s="355"/>
      <c r="AQ2091" s="355">
        <f t="shared" si="2361"/>
        <v>0</v>
      </c>
      <c r="AR2091" s="355"/>
      <c r="AS2091" s="355">
        <f t="shared" si="2362"/>
        <v>0</v>
      </c>
      <c r="AT2091" s="355"/>
      <c r="AU2091" s="355">
        <f t="shared" si="2363"/>
        <v>0</v>
      </c>
      <c r="AV2091" s="355"/>
      <c r="AW2091" s="355">
        <f t="shared" si="2364"/>
        <v>0</v>
      </c>
      <c r="AX2091" s="355"/>
      <c r="AZ2091" s="355">
        <f t="shared" si="2365"/>
        <v>0</v>
      </c>
      <c r="BA2091" s="355"/>
      <c r="BB2091" s="355">
        <f t="shared" si="2366"/>
        <v>0</v>
      </c>
      <c r="BC2091" s="355"/>
      <c r="BD2091" s="355">
        <f t="shared" si="2367"/>
        <v>0</v>
      </c>
      <c r="BE2091" s="355"/>
      <c r="BF2091" s="355">
        <f t="shared" si="2368"/>
        <v>0</v>
      </c>
      <c r="BG2091" s="355"/>
      <c r="BI2091" s="355">
        <f t="shared" si="2369"/>
        <v>0</v>
      </c>
      <c r="BJ2091" s="355"/>
      <c r="BK2091" s="355">
        <f t="shared" si="2370"/>
        <v>0</v>
      </c>
      <c r="BL2091" s="355"/>
      <c r="BM2091" s="355">
        <f t="shared" si="2371"/>
        <v>0</v>
      </c>
      <c r="BN2091" s="355"/>
      <c r="BO2091" s="355">
        <f t="shared" si="2372"/>
        <v>0</v>
      </c>
      <c r="BP2091" s="355"/>
      <c r="BR2091" s="355">
        <f t="shared" si="2373"/>
        <v>0</v>
      </c>
      <c r="BS2091" s="355"/>
      <c r="BT2091" s="355">
        <f t="shared" si="2374"/>
        <v>0</v>
      </c>
      <c r="BU2091" s="355"/>
      <c r="BV2091" s="355">
        <f t="shared" si="2375"/>
        <v>0</v>
      </c>
      <c r="BW2091" s="355"/>
      <c r="BX2091" s="355">
        <f t="shared" si="2376"/>
        <v>0</v>
      </c>
      <c r="BY2091" s="355"/>
      <c r="CA2091" s="355">
        <f t="shared" si="2377"/>
        <v>0</v>
      </c>
      <c r="CB2091" s="355"/>
      <c r="CC2091" s="355">
        <f t="shared" si="2378"/>
        <v>0</v>
      </c>
      <c r="CD2091" s="355"/>
      <c r="CE2091" s="355">
        <f t="shared" si="2379"/>
        <v>0</v>
      </c>
      <c r="CF2091" s="355"/>
      <c r="CG2091" s="355">
        <f t="shared" si="2380"/>
        <v>0</v>
      </c>
      <c r="CH2091" s="355"/>
      <c r="CJ2091" s="355">
        <f t="shared" si="2381"/>
        <v>0</v>
      </c>
      <c r="CK2091" s="355"/>
      <c r="CL2091" s="355">
        <f t="shared" si="2382"/>
        <v>0</v>
      </c>
      <c r="CM2091" s="355"/>
      <c r="CN2091" s="355">
        <f t="shared" si="2383"/>
        <v>0</v>
      </c>
      <c r="CO2091" s="355"/>
      <c r="CP2091" s="355">
        <f t="shared" si="2384"/>
        <v>0</v>
      </c>
      <c r="CQ2091" s="355"/>
      <c r="CS2091" s="355">
        <f t="shared" si="2586"/>
        <v>0</v>
      </c>
      <c r="CT2091" s="355"/>
      <c r="EM2091" s="355">
        <f t="shared" si="2587"/>
        <v>0</v>
      </c>
      <c r="EN2091" s="355"/>
    </row>
    <row r="2092" spans="3:161">
      <c r="C2092" s="510"/>
      <c r="D2092" s="538"/>
      <c r="E2092" s="539"/>
      <c r="F2092" s="540"/>
      <c r="G2092" s="518" t="s">
        <v>394</v>
      </c>
      <c r="H2092" s="518"/>
      <c r="I2092" s="524" t="s">
        <v>395</v>
      </c>
      <c r="J2092" s="524"/>
      <c r="K2092" s="524"/>
      <c r="L2092" s="524"/>
      <c r="M2092" s="524"/>
      <c r="N2092" s="524"/>
      <c r="O2092" s="307"/>
      <c r="P2092" s="307"/>
      <c r="Q2092" s="307"/>
      <c r="R2092" s="307"/>
      <c r="S2092" s="307"/>
      <c r="T2092" s="307"/>
      <c r="U2092" s="307"/>
      <c r="V2092" s="307"/>
      <c r="W2092" s="307"/>
      <c r="X2092" s="307"/>
      <c r="Y2092" s="307"/>
      <c r="Z2092" s="307"/>
      <c r="AA2092" s="307"/>
      <c r="AB2092" s="307"/>
      <c r="AC2092" s="307"/>
      <c r="AD2092" s="307"/>
      <c r="AH2092" s="355">
        <f t="shared" si="2357"/>
        <v>0</v>
      </c>
      <c r="AI2092" s="355"/>
      <c r="AJ2092" s="355">
        <f t="shared" si="2358"/>
        <v>0</v>
      </c>
      <c r="AK2092" s="355"/>
      <c r="AL2092" s="355">
        <f t="shared" si="2359"/>
        <v>0</v>
      </c>
      <c r="AM2092" s="355"/>
      <c r="AN2092" s="355">
        <f t="shared" si="2360"/>
        <v>0</v>
      </c>
      <c r="AO2092" s="355"/>
      <c r="AQ2092" s="355">
        <f t="shared" si="2361"/>
        <v>0</v>
      </c>
      <c r="AR2092" s="355"/>
      <c r="AS2092" s="355">
        <f t="shared" si="2362"/>
        <v>0</v>
      </c>
      <c r="AT2092" s="355"/>
      <c r="AU2092" s="355">
        <f t="shared" si="2363"/>
        <v>0</v>
      </c>
      <c r="AV2092" s="355"/>
      <c r="AW2092" s="355">
        <f t="shared" si="2364"/>
        <v>0</v>
      </c>
      <c r="AX2092" s="355"/>
      <c r="AZ2092" s="355">
        <f t="shared" si="2365"/>
        <v>0</v>
      </c>
      <c r="BA2092" s="355"/>
      <c r="BB2092" s="355">
        <f t="shared" si="2366"/>
        <v>0</v>
      </c>
      <c r="BC2092" s="355"/>
      <c r="BD2092" s="355">
        <f t="shared" si="2367"/>
        <v>0</v>
      </c>
      <c r="BE2092" s="355"/>
      <c r="BF2092" s="355">
        <f t="shared" si="2368"/>
        <v>0</v>
      </c>
      <c r="BG2092" s="355"/>
      <c r="BI2092" s="355">
        <f t="shared" si="2369"/>
        <v>0</v>
      </c>
      <c r="BJ2092" s="355"/>
      <c r="BK2092" s="355">
        <f t="shared" si="2370"/>
        <v>0</v>
      </c>
      <c r="BL2092" s="355"/>
      <c r="BM2092" s="355">
        <f t="shared" si="2371"/>
        <v>0</v>
      </c>
      <c r="BN2092" s="355"/>
      <c r="BO2092" s="355">
        <f t="shared" si="2372"/>
        <v>0</v>
      </c>
      <c r="BP2092" s="355"/>
      <c r="BR2092" s="355">
        <f t="shared" si="2373"/>
        <v>0</v>
      </c>
      <c r="BS2092" s="355"/>
      <c r="BT2092" s="355">
        <f t="shared" si="2374"/>
        <v>0</v>
      </c>
      <c r="BU2092" s="355"/>
      <c r="BV2092" s="355">
        <f t="shared" si="2375"/>
        <v>0</v>
      </c>
      <c r="BW2092" s="355"/>
      <c r="BX2092" s="355">
        <f t="shared" si="2376"/>
        <v>0</v>
      </c>
      <c r="BY2092" s="355"/>
      <c r="CA2092" s="355">
        <f t="shared" si="2377"/>
        <v>0</v>
      </c>
      <c r="CB2092" s="355"/>
      <c r="CC2092" s="355">
        <f t="shared" si="2378"/>
        <v>0</v>
      </c>
      <c r="CD2092" s="355"/>
      <c r="CE2092" s="355">
        <f t="shared" si="2379"/>
        <v>0</v>
      </c>
      <c r="CF2092" s="355"/>
      <c r="CG2092" s="355">
        <f t="shared" si="2380"/>
        <v>0</v>
      </c>
      <c r="CH2092" s="355"/>
      <c r="CJ2092" s="355">
        <f t="shared" si="2381"/>
        <v>0</v>
      </c>
      <c r="CK2092" s="355"/>
      <c r="CL2092" s="355">
        <f t="shared" si="2382"/>
        <v>0</v>
      </c>
      <c r="CM2092" s="355"/>
      <c r="CN2092" s="355">
        <f t="shared" si="2383"/>
        <v>0</v>
      </c>
      <c r="CO2092" s="355"/>
      <c r="CP2092" s="355">
        <f t="shared" si="2384"/>
        <v>0</v>
      </c>
      <c r="CQ2092" s="355"/>
      <c r="CS2092" s="355">
        <f t="shared" si="2586"/>
        <v>0</v>
      </c>
      <c r="CT2092" s="355"/>
      <c r="EM2092" s="355">
        <f t="shared" si="2587"/>
        <v>0</v>
      </c>
      <c r="EN2092" s="355"/>
    </row>
    <row r="2093" spans="3:161" ht="36" customHeight="1">
      <c r="C2093" s="534"/>
      <c r="D2093" s="541"/>
      <c r="E2093" s="542"/>
      <c r="F2093" s="543"/>
      <c r="G2093" s="518" t="s">
        <v>169</v>
      </c>
      <c r="H2093" s="518"/>
      <c r="I2093" s="524" t="s">
        <v>396</v>
      </c>
      <c r="J2093" s="524"/>
      <c r="K2093" s="524"/>
      <c r="L2093" s="524"/>
      <c r="M2093" s="524"/>
      <c r="N2093" s="524"/>
      <c r="O2093" s="307"/>
      <c r="P2093" s="307"/>
      <c r="Q2093" s="307"/>
      <c r="R2093" s="307"/>
      <c r="S2093" s="307"/>
      <c r="T2093" s="307"/>
      <c r="U2093" s="307"/>
      <c r="V2093" s="307"/>
      <c r="W2093" s="307"/>
      <c r="X2093" s="307"/>
      <c r="Y2093" s="307"/>
      <c r="Z2093" s="307"/>
      <c r="AA2093" s="307"/>
      <c r="AB2093" s="307"/>
      <c r="AC2093" s="307"/>
      <c r="AD2093" s="307"/>
      <c r="AH2093" s="355">
        <f t="shared" si="2357"/>
        <v>0</v>
      </c>
      <c r="AI2093" s="355"/>
      <c r="AJ2093" s="355">
        <f t="shared" si="2358"/>
        <v>0</v>
      </c>
      <c r="AK2093" s="355"/>
      <c r="AL2093" s="355">
        <f t="shared" si="2359"/>
        <v>0</v>
      </c>
      <c r="AM2093" s="355"/>
      <c r="AN2093" s="355">
        <f t="shared" si="2360"/>
        <v>0</v>
      </c>
      <c r="AO2093" s="355"/>
      <c r="AQ2093" s="355">
        <f t="shared" si="2361"/>
        <v>0</v>
      </c>
      <c r="AR2093" s="355"/>
      <c r="AS2093" s="355">
        <f t="shared" si="2362"/>
        <v>0</v>
      </c>
      <c r="AT2093" s="355"/>
      <c r="AU2093" s="355">
        <f t="shared" si="2363"/>
        <v>0</v>
      </c>
      <c r="AV2093" s="355"/>
      <c r="AW2093" s="355">
        <f t="shared" si="2364"/>
        <v>0</v>
      </c>
      <c r="AX2093" s="355"/>
      <c r="AZ2093" s="355">
        <f t="shared" si="2365"/>
        <v>0</v>
      </c>
      <c r="BA2093" s="355"/>
      <c r="BB2093" s="355">
        <f t="shared" si="2366"/>
        <v>0</v>
      </c>
      <c r="BC2093" s="355"/>
      <c r="BD2093" s="355">
        <f t="shared" si="2367"/>
        <v>0</v>
      </c>
      <c r="BE2093" s="355"/>
      <c r="BF2093" s="355">
        <f t="shared" si="2368"/>
        <v>0</v>
      </c>
      <c r="BG2093" s="355"/>
      <c r="BI2093" s="355">
        <f t="shared" si="2369"/>
        <v>0</v>
      </c>
      <c r="BJ2093" s="355"/>
      <c r="BK2093" s="355">
        <f t="shared" si="2370"/>
        <v>0</v>
      </c>
      <c r="BL2093" s="355"/>
      <c r="BM2093" s="355">
        <f t="shared" si="2371"/>
        <v>0</v>
      </c>
      <c r="BN2093" s="355"/>
      <c r="BO2093" s="355">
        <f t="shared" si="2372"/>
        <v>0</v>
      </c>
      <c r="BP2093" s="355"/>
      <c r="BR2093" s="355">
        <f t="shared" si="2373"/>
        <v>0</v>
      </c>
      <c r="BS2093" s="355"/>
      <c r="BT2093" s="355">
        <f t="shared" si="2374"/>
        <v>0</v>
      </c>
      <c r="BU2093" s="355"/>
      <c r="BV2093" s="355">
        <f t="shared" si="2375"/>
        <v>0</v>
      </c>
      <c r="BW2093" s="355"/>
      <c r="BX2093" s="355">
        <f t="shared" si="2376"/>
        <v>0</v>
      </c>
      <c r="BY2093" s="355"/>
      <c r="CA2093" s="355">
        <f t="shared" si="2377"/>
        <v>0</v>
      </c>
      <c r="CB2093" s="355"/>
      <c r="CC2093" s="355">
        <f t="shared" si="2378"/>
        <v>0</v>
      </c>
      <c r="CD2093" s="355"/>
      <c r="CE2093" s="355">
        <f t="shared" si="2379"/>
        <v>0</v>
      </c>
      <c r="CF2093" s="355"/>
      <c r="CG2093" s="355">
        <f t="shared" si="2380"/>
        <v>0</v>
      </c>
      <c r="CH2093" s="355"/>
      <c r="CJ2093" s="355">
        <f t="shared" si="2381"/>
        <v>0</v>
      </c>
      <c r="CK2093" s="355"/>
      <c r="CL2093" s="355">
        <f t="shared" si="2382"/>
        <v>0</v>
      </c>
      <c r="CM2093" s="355"/>
      <c r="CN2093" s="355">
        <f t="shared" si="2383"/>
        <v>0</v>
      </c>
      <c r="CO2093" s="355"/>
      <c r="CP2093" s="355">
        <f t="shared" si="2384"/>
        <v>0</v>
      </c>
      <c r="CQ2093" s="355"/>
      <c r="CS2093" s="355">
        <f t="shared" si="2586"/>
        <v>0</v>
      </c>
      <c r="CT2093" s="355"/>
      <c r="EM2093" s="355">
        <f t="shared" si="2587"/>
        <v>0</v>
      </c>
      <c r="EN2093" s="355"/>
    </row>
    <row r="2094" spans="3:161" ht="24" customHeight="1">
      <c r="C2094" s="509" t="s">
        <v>397</v>
      </c>
      <c r="D2094" s="535" t="s">
        <v>342</v>
      </c>
      <c r="E2094" s="536"/>
      <c r="F2094" s="537"/>
      <c r="G2094" s="518" t="s">
        <v>399</v>
      </c>
      <c r="H2094" s="518"/>
      <c r="I2094" s="580" t="s">
        <v>400</v>
      </c>
      <c r="J2094" s="580"/>
      <c r="K2094" s="580"/>
      <c r="L2094" s="580"/>
      <c r="M2094" s="580"/>
      <c r="N2094" s="580"/>
      <c r="O2094" s="307"/>
      <c r="P2094" s="307"/>
      <c r="Q2094" s="307"/>
      <c r="R2094" s="307"/>
      <c r="S2094" s="307"/>
      <c r="T2094" s="307"/>
      <c r="U2094" s="307"/>
      <c r="V2094" s="307"/>
      <c r="W2094" s="307"/>
      <c r="X2094" s="307"/>
      <c r="Y2094" s="307"/>
      <c r="Z2094" s="307"/>
      <c r="AA2094" s="307"/>
      <c r="AB2094" s="307"/>
      <c r="AC2094" s="307"/>
      <c r="AD2094" s="307"/>
      <c r="AH2094" s="355">
        <f t="shared" si="2357"/>
        <v>0</v>
      </c>
      <c r="AI2094" s="355"/>
      <c r="AJ2094" s="355">
        <f t="shared" si="2358"/>
        <v>0</v>
      </c>
      <c r="AK2094" s="355"/>
      <c r="AL2094" s="355">
        <f t="shared" si="2359"/>
        <v>0</v>
      </c>
      <c r="AM2094" s="355"/>
      <c r="AN2094" s="355">
        <f t="shared" si="2360"/>
        <v>0</v>
      </c>
      <c r="AO2094" s="355"/>
      <c r="AQ2094" s="355">
        <f t="shared" si="2361"/>
        <v>0</v>
      </c>
      <c r="AR2094" s="355"/>
      <c r="AS2094" s="355">
        <f t="shared" si="2362"/>
        <v>0</v>
      </c>
      <c r="AT2094" s="355"/>
      <c r="AU2094" s="355">
        <f t="shared" si="2363"/>
        <v>0</v>
      </c>
      <c r="AV2094" s="355"/>
      <c r="AW2094" s="355">
        <f t="shared" si="2364"/>
        <v>0</v>
      </c>
      <c r="AX2094" s="355"/>
      <c r="AZ2094" s="355">
        <f t="shared" si="2365"/>
        <v>0</v>
      </c>
      <c r="BA2094" s="355"/>
      <c r="BB2094" s="355">
        <f t="shared" si="2366"/>
        <v>0</v>
      </c>
      <c r="BC2094" s="355"/>
      <c r="BD2094" s="355">
        <f t="shared" si="2367"/>
        <v>0</v>
      </c>
      <c r="BE2094" s="355"/>
      <c r="BF2094" s="355">
        <f t="shared" si="2368"/>
        <v>0</v>
      </c>
      <c r="BG2094" s="355"/>
      <c r="BI2094" s="355">
        <f t="shared" si="2369"/>
        <v>0</v>
      </c>
      <c r="BJ2094" s="355"/>
      <c r="BK2094" s="355">
        <f t="shared" si="2370"/>
        <v>0</v>
      </c>
      <c r="BL2094" s="355"/>
      <c r="BM2094" s="355">
        <f t="shared" si="2371"/>
        <v>0</v>
      </c>
      <c r="BN2094" s="355"/>
      <c r="BO2094" s="355">
        <f t="shared" si="2372"/>
        <v>0</v>
      </c>
      <c r="BP2094" s="355"/>
      <c r="BR2094" s="355">
        <f t="shared" si="2373"/>
        <v>0</v>
      </c>
      <c r="BS2094" s="355"/>
      <c r="BT2094" s="355">
        <f t="shared" si="2374"/>
        <v>0</v>
      </c>
      <c r="BU2094" s="355"/>
      <c r="BV2094" s="355">
        <f t="shared" si="2375"/>
        <v>0</v>
      </c>
      <c r="BW2094" s="355"/>
      <c r="BX2094" s="355">
        <f t="shared" si="2376"/>
        <v>0</v>
      </c>
      <c r="BY2094" s="355"/>
      <c r="CA2094" s="355">
        <f t="shared" si="2377"/>
        <v>0</v>
      </c>
      <c r="CB2094" s="355"/>
      <c r="CC2094" s="355">
        <f t="shared" si="2378"/>
        <v>0</v>
      </c>
      <c r="CD2094" s="355"/>
      <c r="CE2094" s="355">
        <f t="shared" si="2379"/>
        <v>0</v>
      </c>
      <c r="CF2094" s="355"/>
      <c r="CG2094" s="355">
        <f t="shared" si="2380"/>
        <v>0</v>
      </c>
      <c r="CH2094" s="355"/>
      <c r="CJ2094" s="355">
        <f t="shared" si="2381"/>
        <v>0</v>
      </c>
      <c r="CK2094" s="355"/>
      <c r="CL2094" s="355">
        <f t="shared" si="2382"/>
        <v>0</v>
      </c>
      <c r="CM2094" s="355"/>
      <c r="CN2094" s="355">
        <f t="shared" si="2383"/>
        <v>0</v>
      </c>
      <c r="CO2094" s="355"/>
      <c r="CP2094" s="355">
        <f t="shared" si="2384"/>
        <v>0</v>
      </c>
      <c r="CQ2094" s="355"/>
      <c r="CS2094" s="355">
        <f t="shared" si="2586"/>
        <v>0</v>
      </c>
      <c r="CT2094" s="355"/>
      <c r="EM2094" s="355">
        <f t="shared" si="2587"/>
        <v>0</v>
      </c>
      <c r="EN2094" s="355"/>
    </row>
    <row r="2095" spans="3:161" ht="24" customHeight="1">
      <c r="C2095" s="510"/>
      <c r="D2095" s="538"/>
      <c r="E2095" s="539"/>
      <c r="F2095" s="540"/>
      <c r="G2095" s="519" t="s">
        <v>401</v>
      </c>
      <c r="H2095" s="520"/>
      <c r="I2095" s="303"/>
      <c r="J2095" s="606" t="s">
        <v>402</v>
      </c>
      <c r="K2095" s="606"/>
      <c r="L2095" s="606"/>
      <c r="M2095" s="606"/>
      <c r="N2095" s="607"/>
      <c r="O2095" s="307"/>
      <c r="P2095" s="307"/>
      <c r="Q2095" s="307"/>
      <c r="R2095" s="307"/>
      <c r="S2095" s="307"/>
      <c r="T2095" s="307"/>
      <c r="U2095" s="307"/>
      <c r="V2095" s="307"/>
      <c r="W2095" s="307"/>
      <c r="X2095" s="307"/>
      <c r="Y2095" s="307"/>
      <c r="Z2095" s="307"/>
      <c r="AA2095" s="307"/>
      <c r="AB2095" s="307"/>
      <c r="AC2095" s="307"/>
      <c r="AD2095" s="307"/>
      <c r="AH2095" s="355">
        <f t="shared" si="2357"/>
        <v>0</v>
      </c>
      <c r="AI2095" s="355"/>
      <c r="AJ2095" s="355">
        <f t="shared" si="2358"/>
        <v>0</v>
      </c>
      <c r="AK2095" s="355"/>
      <c r="AL2095" s="355">
        <f t="shared" si="2359"/>
        <v>0</v>
      </c>
      <c r="AM2095" s="355"/>
      <c r="AN2095" s="355">
        <f t="shared" si="2360"/>
        <v>0</v>
      </c>
      <c r="AO2095" s="355"/>
      <c r="AQ2095" s="355">
        <f t="shared" si="2361"/>
        <v>0</v>
      </c>
      <c r="AR2095" s="355"/>
      <c r="AS2095" s="355">
        <f t="shared" si="2362"/>
        <v>0</v>
      </c>
      <c r="AT2095" s="355"/>
      <c r="AU2095" s="355">
        <f t="shared" si="2363"/>
        <v>0</v>
      </c>
      <c r="AV2095" s="355"/>
      <c r="AW2095" s="355">
        <f t="shared" si="2364"/>
        <v>0</v>
      </c>
      <c r="AX2095" s="355"/>
      <c r="AZ2095" s="355">
        <f t="shared" si="2365"/>
        <v>0</v>
      </c>
      <c r="BA2095" s="355"/>
      <c r="BB2095" s="355">
        <f t="shared" si="2366"/>
        <v>0</v>
      </c>
      <c r="BC2095" s="355"/>
      <c r="BD2095" s="355">
        <f t="shared" si="2367"/>
        <v>0</v>
      </c>
      <c r="BE2095" s="355"/>
      <c r="BF2095" s="355">
        <f t="shared" si="2368"/>
        <v>0</v>
      </c>
      <c r="BG2095" s="355"/>
      <c r="BI2095" s="355">
        <f t="shared" si="2369"/>
        <v>0</v>
      </c>
      <c r="BJ2095" s="355"/>
      <c r="BK2095" s="355">
        <f t="shared" si="2370"/>
        <v>0</v>
      </c>
      <c r="BL2095" s="355"/>
      <c r="BM2095" s="355">
        <f t="shared" si="2371"/>
        <v>0</v>
      </c>
      <c r="BN2095" s="355"/>
      <c r="BO2095" s="355">
        <f t="shared" si="2372"/>
        <v>0</v>
      </c>
      <c r="BP2095" s="355"/>
      <c r="BR2095" s="355">
        <f t="shared" si="2373"/>
        <v>0</v>
      </c>
      <c r="BS2095" s="355"/>
      <c r="BT2095" s="355">
        <f t="shared" si="2374"/>
        <v>0</v>
      </c>
      <c r="BU2095" s="355"/>
      <c r="BV2095" s="355">
        <f t="shared" si="2375"/>
        <v>0</v>
      </c>
      <c r="BW2095" s="355"/>
      <c r="BX2095" s="355">
        <f t="shared" si="2376"/>
        <v>0</v>
      </c>
      <c r="BY2095" s="355"/>
      <c r="CA2095" s="355">
        <f t="shared" si="2377"/>
        <v>0</v>
      </c>
      <c r="CB2095" s="355"/>
      <c r="CC2095" s="355">
        <f t="shared" si="2378"/>
        <v>0</v>
      </c>
      <c r="CD2095" s="355"/>
      <c r="CE2095" s="355">
        <f t="shared" si="2379"/>
        <v>0</v>
      </c>
      <c r="CF2095" s="355"/>
      <c r="CG2095" s="355">
        <f t="shared" si="2380"/>
        <v>0</v>
      </c>
      <c r="CH2095" s="355"/>
      <c r="CJ2095" s="355">
        <f t="shared" si="2381"/>
        <v>0</v>
      </c>
      <c r="CK2095" s="355"/>
      <c r="CL2095" s="355">
        <f t="shared" si="2382"/>
        <v>0</v>
      </c>
      <c r="CM2095" s="355"/>
      <c r="CN2095" s="355">
        <f t="shared" si="2383"/>
        <v>0</v>
      </c>
      <c r="CO2095" s="355"/>
      <c r="CP2095" s="355">
        <f t="shared" si="2384"/>
        <v>0</v>
      </c>
      <c r="CQ2095" s="355"/>
      <c r="CS2095" s="355">
        <f t="shared" si="2586"/>
        <v>0</v>
      </c>
      <c r="CT2095" s="355"/>
      <c r="EM2095" s="355">
        <f t="shared" si="2587"/>
        <v>0</v>
      </c>
      <c r="EN2095" s="355"/>
    </row>
    <row r="2096" spans="3:161">
      <c r="C2096" s="510"/>
      <c r="D2096" s="538"/>
      <c r="E2096" s="539"/>
      <c r="F2096" s="540"/>
      <c r="G2096" s="519" t="s">
        <v>403</v>
      </c>
      <c r="H2096" s="520"/>
      <c r="I2096" s="304"/>
      <c r="J2096" s="601" t="s">
        <v>404</v>
      </c>
      <c r="K2096" s="601"/>
      <c r="L2096" s="601"/>
      <c r="M2096" s="601"/>
      <c r="N2096" s="602"/>
      <c r="O2096" s="307"/>
      <c r="P2096" s="307"/>
      <c r="Q2096" s="307"/>
      <c r="R2096" s="307"/>
      <c r="S2096" s="307"/>
      <c r="T2096" s="307"/>
      <c r="U2096" s="307"/>
      <c r="V2096" s="307"/>
      <c r="W2096" s="307"/>
      <c r="X2096" s="307"/>
      <c r="Y2096" s="307"/>
      <c r="Z2096" s="307"/>
      <c r="AA2096" s="307"/>
      <c r="AB2096" s="307"/>
      <c r="AC2096" s="307"/>
      <c r="AD2096" s="307"/>
      <c r="AH2096" s="355">
        <f t="shared" si="2357"/>
        <v>0</v>
      </c>
      <c r="AI2096" s="355"/>
      <c r="AJ2096" s="355">
        <f t="shared" si="2358"/>
        <v>0</v>
      </c>
      <c r="AK2096" s="355"/>
      <c r="AL2096" s="355">
        <f t="shared" si="2359"/>
        <v>0</v>
      </c>
      <c r="AM2096" s="355"/>
      <c r="AN2096" s="355">
        <f t="shared" si="2360"/>
        <v>0</v>
      </c>
      <c r="AO2096" s="355"/>
      <c r="AQ2096" s="355">
        <f t="shared" si="2361"/>
        <v>0</v>
      </c>
      <c r="AR2096" s="355"/>
      <c r="AS2096" s="355">
        <f t="shared" si="2362"/>
        <v>0</v>
      </c>
      <c r="AT2096" s="355"/>
      <c r="AU2096" s="355">
        <f t="shared" si="2363"/>
        <v>0</v>
      </c>
      <c r="AV2096" s="355"/>
      <c r="AW2096" s="355">
        <f t="shared" si="2364"/>
        <v>0</v>
      </c>
      <c r="AX2096" s="355"/>
      <c r="AZ2096" s="355">
        <f t="shared" si="2365"/>
        <v>0</v>
      </c>
      <c r="BA2096" s="355"/>
      <c r="BB2096" s="355">
        <f t="shared" si="2366"/>
        <v>0</v>
      </c>
      <c r="BC2096" s="355"/>
      <c r="BD2096" s="355">
        <f t="shared" si="2367"/>
        <v>0</v>
      </c>
      <c r="BE2096" s="355"/>
      <c r="BF2096" s="355">
        <f t="shared" si="2368"/>
        <v>0</v>
      </c>
      <c r="BG2096" s="355"/>
      <c r="BI2096" s="355">
        <f t="shared" si="2369"/>
        <v>0</v>
      </c>
      <c r="BJ2096" s="355"/>
      <c r="BK2096" s="355">
        <f t="shared" si="2370"/>
        <v>0</v>
      </c>
      <c r="BL2096" s="355"/>
      <c r="BM2096" s="355">
        <f t="shared" si="2371"/>
        <v>0</v>
      </c>
      <c r="BN2096" s="355"/>
      <c r="BO2096" s="355">
        <f t="shared" si="2372"/>
        <v>0</v>
      </c>
      <c r="BP2096" s="355"/>
      <c r="BR2096" s="355">
        <f t="shared" si="2373"/>
        <v>0</v>
      </c>
      <c r="BS2096" s="355"/>
      <c r="BT2096" s="355">
        <f t="shared" si="2374"/>
        <v>0</v>
      </c>
      <c r="BU2096" s="355"/>
      <c r="BV2096" s="355">
        <f t="shared" si="2375"/>
        <v>0</v>
      </c>
      <c r="BW2096" s="355"/>
      <c r="BX2096" s="355">
        <f t="shared" si="2376"/>
        <v>0</v>
      </c>
      <c r="BY2096" s="355"/>
      <c r="CA2096" s="355">
        <f t="shared" si="2377"/>
        <v>0</v>
      </c>
      <c r="CB2096" s="355"/>
      <c r="CC2096" s="355">
        <f t="shared" si="2378"/>
        <v>0</v>
      </c>
      <c r="CD2096" s="355"/>
      <c r="CE2096" s="355">
        <f t="shared" si="2379"/>
        <v>0</v>
      </c>
      <c r="CF2096" s="355"/>
      <c r="CG2096" s="355">
        <f t="shared" si="2380"/>
        <v>0</v>
      </c>
      <c r="CH2096" s="355"/>
      <c r="CJ2096" s="355">
        <f t="shared" si="2381"/>
        <v>0</v>
      </c>
      <c r="CK2096" s="355"/>
      <c r="CL2096" s="355">
        <f t="shared" si="2382"/>
        <v>0</v>
      </c>
      <c r="CM2096" s="355"/>
      <c r="CN2096" s="355">
        <f t="shared" si="2383"/>
        <v>0</v>
      </c>
      <c r="CO2096" s="355"/>
      <c r="CP2096" s="355">
        <f t="shared" si="2384"/>
        <v>0</v>
      </c>
      <c r="CQ2096" s="355"/>
      <c r="CS2096" s="355">
        <f t="shared" si="2586"/>
        <v>0</v>
      </c>
      <c r="CT2096" s="355"/>
      <c r="EM2096" s="355">
        <f t="shared" si="2587"/>
        <v>0</v>
      </c>
      <c r="EN2096" s="355"/>
    </row>
    <row r="2097" spans="3:144">
      <c r="C2097" s="510"/>
      <c r="D2097" s="538"/>
      <c r="E2097" s="539"/>
      <c r="F2097" s="540"/>
      <c r="G2097" s="519" t="s">
        <v>405</v>
      </c>
      <c r="H2097" s="520"/>
      <c r="I2097" s="304"/>
      <c r="J2097" s="601" t="s">
        <v>406</v>
      </c>
      <c r="K2097" s="601"/>
      <c r="L2097" s="601"/>
      <c r="M2097" s="601"/>
      <c r="N2097" s="602"/>
      <c r="O2097" s="307"/>
      <c r="P2097" s="307"/>
      <c r="Q2097" s="307"/>
      <c r="R2097" s="307"/>
      <c r="S2097" s="307"/>
      <c r="T2097" s="307"/>
      <c r="U2097" s="307"/>
      <c r="V2097" s="307"/>
      <c r="W2097" s="307"/>
      <c r="X2097" s="307"/>
      <c r="Y2097" s="307"/>
      <c r="Z2097" s="307"/>
      <c r="AA2097" s="307"/>
      <c r="AB2097" s="307"/>
      <c r="AC2097" s="307"/>
      <c r="AD2097" s="307"/>
      <c r="AH2097" s="355">
        <f t="shared" si="2357"/>
        <v>0</v>
      </c>
      <c r="AI2097" s="355"/>
      <c r="AJ2097" s="355">
        <f t="shared" si="2358"/>
        <v>0</v>
      </c>
      <c r="AK2097" s="355"/>
      <c r="AL2097" s="355">
        <f t="shared" si="2359"/>
        <v>0</v>
      </c>
      <c r="AM2097" s="355"/>
      <c r="AN2097" s="355">
        <f t="shared" si="2360"/>
        <v>0</v>
      </c>
      <c r="AO2097" s="355"/>
      <c r="AQ2097" s="355">
        <f t="shared" si="2361"/>
        <v>0</v>
      </c>
      <c r="AR2097" s="355"/>
      <c r="AS2097" s="355">
        <f t="shared" si="2362"/>
        <v>0</v>
      </c>
      <c r="AT2097" s="355"/>
      <c r="AU2097" s="355">
        <f t="shared" si="2363"/>
        <v>0</v>
      </c>
      <c r="AV2097" s="355"/>
      <c r="AW2097" s="355">
        <f t="shared" si="2364"/>
        <v>0</v>
      </c>
      <c r="AX2097" s="355"/>
      <c r="AZ2097" s="355">
        <f t="shared" si="2365"/>
        <v>0</v>
      </c>
      <c r="BA2097" s="355"/>
      <c r="BB2097" s="355">
        <f t="shared" si="2366"/>
        <v>0</v>
      </c>
      <c r="BC2097" s="355"/>
      <c r="BD2097" s="355">
        <f t="shared" si="2367"/>
        <v>0</v>
      </c>
      <c r="BE2097" s="355"/>
      <c r="BF2097" s="355">
        <f t="shared" si="2368"/>
        <v>0</v>
      </c>
      <c r="BG2097" s="355"/>
      <c r="BI2097" s="355">
        <f t="shared" si="2369"/>
        <v>0</v>
      </c>
      <c r="BJ2097" s="355"/>
      <c r="BK2097" s="355">
        <f t="shared" si="2370"/>
        <v>0</v>
      </c>
      <c r="BL2097" s="355"/>
      <c r="BM2097" s="355">
        <f t="shared" si="2371"/>
        <v>0</v>
      </c>
      <c r="BN2097" s="355"/>
      <c r="BO2097" s="355">
        <f t="shared" si="2372"/>
        <v>0</v>
      </c>
      <c r="BP2097" s="355"/>
      <c r="BR2097" s="355">
        <f t="shared" si="2373"/>
        <v>0</v>
      </c>
      <c r="BS2097" s="355"/>
      <c r="BT2097" s="355">
        <f t="shared" si="2374"/>
        <v>0</v>
      </c>
      <c r="BU2097" s="355"/>
      <c r="BV2097" s="355">
        <f t="shared" si="2375"/>
        <v>0</v>
      </c>
      <c r="BW2097" s="355"/>
      <c r="BX2097" s="355">
        <f t="shared" si="2376"/>
        <v>0</v>
      </c>
      <c r="BY2097" s="355"/>
      <c r="CA2097" s="355">
        <f t="shared" si="2377"/>
        <v>0</v>
      </c>
      <c r="CB2097" s="355"/>
      <c r="CC2097" s="355">
        <f t="shared" si="2378"/>
        <v>0</v>
      </c>
      <c r="CD2097" s="355"/>
      <c r="CE2097" s="355">
        <f t="shared" si="2379"/>
        <v>0</v>
      </c>
      <c r="CF2097" s="355"/>
      <c r="CG2097" s="355">
        <f t="shared" si="2380"/>
        <v>0</v>
      </c>
      <c r="CH2097" s="355"/>
      <c r="CJ2097" s="355">
        <f t="shared" si="2381"/>
        <v>0</v>
      </c>
      <c r="CK2097" s="355"/>
      <c r="CL2097" s="355">
        <f t="shared" si="2382"/>
        <v>0</v>
      </c>
      <c r="CM2097" s="355"/>
      <c r="CN2097" s="355">
        <f t="shared" si="2383"/>
        <v>0</v>
      </c>
      <c r="CO2097" s="355"/>
      <c r="CP2097" s="355">
        <f t="shared" si="2384"/>
        <v>0</v>
      </c>
      <c r="CQ2097" s="355"/>
      <c r="CS2097" s="355">
        <f t="shared" si="2586"/>
        <v>0</v>
      </c>
      <c r="CT2097" s="355"/>
      <c r="EM2097" s="355">
        <f t="shared" si="2587"/>
        <v>0</v>
      </c>
      <c r="EN2097" s="355"/>
    </row>
    <row r="2098" spans="3:144">
      <c r="C2098" s="510"/>
      <c r="D2098" s="538"/>
      <c r="E2098" s="539"/>
      <c r="F2098" s="540"/>
      <c r="G2098" s="519" t="s">
        <v>407</v>
      </c>
      <c r="H2098" s="520"/>
      <c r="I2098" s="304"/>
      <c r="J2098" s="601" t="s">
        <v>408</v>
      </c>
      <c r="K2098" s="601"/>
      <c r="L2098" s="601"/>
      <c r="M2098" s="601"/>
      <c r="N2098" s="602"/>
      <c r="O2098" s="307"/>
      <c r="P2098" s="307"/>
      <c r="Q2098" s="307"/>
      <c r="R2098" s="307"/>
      <c r="S2098" s="307"/>
      <c r="T2098" s="307"/>
      <c r="U2098" s="307"/>
      <c r="V2098" s="307"/>
      <c r="W2098" s="307"/>
      <c r="X2098" s="307"/>
      <c r="Y2098" s="307"/>
      <c r="Z2098" s="307"/>
      <c r="AA2098" s="307"/>
      <c r="AB2098" s="307"/>
      <c r="AC2098" s="307"/>
      <c r="AD2098" s="307"/>
      <c r="AH2098" s="355">
        <f t="shared" si="2357"/>
        <v>0</v>
      </c>
      <c r="AI2098" s="355"/>
      <c r="AJ2098" s="355">
        <f t="shared" si="2358"/>
        <v>0</v>
      </c>
      <c r="AK2098" s="355"/>
      <c r="AL2098" s="355">
        <f t="shared" si="2359"/>
        <v>0</v>
      </c>
      <c r="AM2098" s="355"/>
      <c r="AN2098" s="355">
        <f t="shared" si="2360"/>
        <v>0</v>
      </c>
      <c r="AO2098" s="355"/>
      <c r="AQ2098" s="355">
        <f t="shared" si="2361"/>
        <v>0</v>
      </c>
      <c r="AR2098" s="355"/>
      <c r="AS2098" s="355">
        <f t="shared" si="2362"/>
        <v>0</v>
      </c>
      <c r="AT2098" s="355"/>
      <c r="AU2098" s="355">
        <f t="shared" si="2363"/>
        <v>0</v>
      </c>
      <c r="AV2098" s="355"/>
      <c r="AW2098" s="355">
        <f t="shared" si="2364"/>
        <v>0</v>
      </c>
      <c r="AX2098" s="355"/>
      <c r="AZ2098" s="355">
        <f t="shared" si="2365"/>
        <v>0</v>
      </c>
      <c r="BA2098" s="355"/>
      <c r="BB2098" s="355">
        <f t="shared" si="2366"/>
        <v>0</v>
      </c>
      <c r="BC2098" s="355"/>
      <c r="BD2098" s="355">
        <f t="shared" si="2367"/>
        <v>0</v>
      </c>
      <c r="BE2098" s="355"/>
      <c r="BF2098" s="355">
        <f t="shared" si="2368"/>
        <v>0</v>
      </c>
      <c r="BG2098" s="355"/>
      <c r="BI2098" s="355">
        <f t="shared" si="2369"/>
        <v>0</v>
      </c>
      <c r="BJ2098" s="355"/>
      <c r="BK2098" s="355">
        <f t="shared" si="2370"/>
        <v>0</v>
      </c>
      <c r="BL2098" s="355"/>
      <c r="BM2098" s="355">
        <f t="shared" si="2371"/>
        <v>0</v>
      </c>
      <c r="BN2098" s="355"/>
      <c r="BO2098" s="355">
        <f t="shared" si="2372"/>
        <v>0</v>
      </c>
      <c r="BP2098" s="355"/>
      <c r="BR2098" s="355">
        <f t="shared" si="2373"/>
        <v>0</v>
      </c>
      <c r="BS2098" s="355"/>
      <c r="BT2098" s="355">
        <f t="shared" si="2374"/>
        <v>0</v>
      </c>
      <c r="BU2098" s="355"/>
      <c r="BV2098" s="355">
        <f t="shared" si="2375"/>
        <v>0</v>
      </c>
      <c r="BW2098" s="355"/>
      <c r="BX2098" s="355">
        <f t="shared" si="2376"/>
        <v>0</v>
      </c>
      <c r="BY2098" s="355"/>
      <c r="CA2098" s="355">
        <f t="shared" si="2377"/>
        <v>0</v>
      </c>
      <c r="CB2098" s="355"/>
      <c r="CC2098" s="355">
        <f t="shared" si="2378"/>
        <v>0</v>
      </c>
      <c r="CD2098" s="355"/>
      <c r="CE2098" s="355">
        <f t="shared" si="2379"/>
        <v>0</v>
      </c>
      <c r="CF2098" s="355"/>
      <c r="CG2098" s="355">
        <f t="shared" si="2380"/>
        <v>0</v>
      </c>
      <c r="CH2098" s="355"/>
      <c r="CJ2098" s="355">
        <f t="shared" si="2381"/>
        <v>0</v>
      </c>
      <c r="CK2098" s="355"/>
      <c r="CL2098" s="355">
        <f t="shared" si="2382"/>
        <v>0</v>
      </c>
      <c r="CM2098" s="355"/>
      <c r="CN2098" s="355">
        <f t="shared" si="2383"/>
        <v>0</v>
      </c>
      <c r="CO2098" s="355"/>
      <c r="CP2098" s="355">
        <f t="shared" si="2384"/>
        <v>0</v>
      </c>
      <c r="CQ2098" s="355"/>
      <c r="CS2098" s="355">
        <f t="shared" si="2586"/>
        <v>0</v>
      </c>
      <c r="CT2098" s="355"/>
      <c r="EM2098" s="355">
        <f t="shared" si="2587"/>
        <v>0</v>
      </c>
      <c r="EN2098" s="355"/>
    </row>
    <row r="2099" spans="3:144">
      <c r="C2099" s="510"/>
      <c r="D2099" s="538"/>
      <c r="E2099" s="539"/>
      <c r="F2099" s="540"/>
      <c r="G2099" s="519" t="s">
        <v>409</v>
      </c>
      <c r="H2099" s="520"/>
      <c r="I2099" s="304"/>
      <c r="J2099" s="601" t="s">
        <v>410</v>
      </c>
      <c r="K2099" s="601"/>
      <c r="L2099" s="601"/>
      <c r="M2099" s="601"/>
      <c r="N2099" s="602"/>
      <c r="O2099" s="307"/>
      <c r="P2099" s="307"/>
      <c r="Q2099" s="307"/>
      <c r="R2099" s="307"/>
      <c r="S2099" s="307"/>
      <c r="T2099" s="307"/>
      <c r="U2099" s="307"/>
      <c r="V2099" s="307"/>
      <c r="W2099" s="307"/>
      <c r="X2099" s="307"/>
      <c r="Y2099" s="307"/>
      <c r="Z2099" s="307"/>
      <c r="AA2099" s="307"/>
      <c r="AB2099" s="307"/>
      <c r="AC2099" s="307"/>
      <c r="AD2099" s="307"/>
      <c r="AH2099" s="355">
        <f t="shared" si="2357"/>
        <v>0</v>
      </c>
      <c r="AI2099" s="355"/>
      <c r="AJ2099" s="355">
        <f t="shared" si="2358"/>
        <v>0</v>
      </c>
      <c r="AK2099" s="355"/>
      <c r="AL2099" s="355">
        <f t="shared" si="2359"/>
        <v>0</v>
      </c>
      <c r="AM2099" s="355"/>
      <c r="AN2099" s="355">
        <f t="shared" si="2360"/>
        <v>0</v>
      </c>
      <c r="AO2099" s="355"/>
      <c r="AQ2099" s="355">
        <f t="shared" si="2361"/>
        <v>0</v>
      </c>
      <c r="AR2099" s="355"/>
      <c r="AS2099" s="355">
        <f t="shared" si="2362"/>
        <v>0</v>
      </c>
      <c r="AT2099" s="355"/>
      <c r="AU2099" s="355">
        <f t="shared" si="2363"/>
        <v>0</v>
      </c>
      <c r="AV2099" s="355"/>
      <c r="AW2099" s="355">
        <f t="shared" si="2364"/>
        <v>0</v>
      </c>
      <c r="AX2099" s="355"/>
      <c r="AZ2099" s="355">
        <f t="shared" si="2365"/>
        <v>0</v>
      </c>
      <c r="BA2099" s="355"/>
      <c r="BB2099" s="355">
        <f t="shared" si="2366"/>
        <v>0</v>
      </c>
      <c r="BC2099" s="355"/>
      <c r="BD2099" s="355">
        <f t="shared" si="2367"/>
        <v>0</v>
      </c>
      <c r="BE2099" s="355"/>
      <c r="BF2099" s="355">
        <f t="shared" si="2368"/>
        <v>0</v>
      </c>
      <c r="BG2099" s="355"/>
      <c r="BI2099" s="355">
        <f t="shared" si="2369"/>
        <v>0</v>
      </c>
      <c r="BJ2099" s="355"/>
      <c r="BK2099" s="355">
        <f t="shared" si="2370"/>
        <v>0</v>
      </c>
      <c r="BL2099" s="355"/>
      <c r="BM2099" s="355">
        <f t="shared" si="2371"/>
        <v>0</v>
      </c>
      <c r="BN2099" s="355"/>
      <c r="BO2099" s="355">
        <f t="shared" si="2372"/>
        <v>0</v>
      </c>
      <c r="BP2099" s="355"/>
      <c r="BR2099" s="355">
        <f t="shared" si="2373"/>
        <v>0</v>
      </c>
      <c r="BS2099" s="355"/>
      <c r="BT2099" s="355">
        <f t="shared" si="2374"/>
        <v>0</v>
      </c>
      <c r="BU2099" s="355"/>
      <c r="BV2099" s="355">
        <f t="shared" si="2375"/>
        <v>0</v>
      </c>
      <c r="BW2099" s="355"/>
      <c r="BX2099" s="355">
        <f t="shared" si="2376"/>
        <v>0</v>
      </c>
      <c r="BY2099" s="355"/>
      <c r="CA2099" s="355">
        <f t="shared" si="2377"/>
        <v>0</v>
      </c>
      <c r="CB2099" s="355"/>
      <c r="CC2099" s="355">
        <f t="shared" si="2378"/>
        <v>0</v>
      </c>
      <c r="CD2099" s="355"/>
      <c r="CE2099" s="355">
        <f t="shared" si="2379"/>
        <v>0</v>
      </c>
      <c r="CF2099" s="355"/>
      <c r="CG2099" s="355">
        <f t="shared" si="2380"/>
        <v>0</v>
      </c>
      <c r="CH2099" s="355"/>
      <c r="CJ2099" s="355">
        <f t="shared" si="2381"/>
        <v>0</v>
      </c>
      <c r="CK2099" s="355"/>
      <c r="CL2099" s="355">
        <f t="shared" si="2382"/>
        <v>0</v>
      </c>
      <c r="CM2099" s="355"/>
      <c r="CN2099" s="355">
        <f t="shared" si="2383"/>
        <v>0</v>
      </c>
      <c r="CO2099" s="355"/>
      <c r="CP2099" s="355">
        <f t="shared" si="2384"/>
        <v>0</v>
      </c>
      <c r="CQ2099" s="355"/>
      <c r="CS2099" s="355">
        <f t="shared" si="2586"/>
        <v>0</v>
      </c>
      <c r="CT2099" s="355"/>
      <c r="EM2099" s="355">
        <f t="shared" si="2587"/>
        <v>0</v>
      </c>
      <c r="EN2099" s="355"/>
    </row>
    <row r="2100" spans="3:144" ht="24" customHeight="1">
      <c r="C2100" s="510"/>
      <c r="D2100" s="538"/>
      <c r="E2100" s="539"/>
      <c r="F2100" s="540"/>
      <c r="G2100" s="519" t="s">
        <v>411</v>
      </c>
      <c r="H2100" s="520"/>
      <c r="I2100" s="304"/>
      <c r="J2100" s="601" t="s">
        <v>412</v>
      </c>
      <c r="K2100" s="601"/>
      <c r="L2100" s="601"/>
      <c r="M2100" s="601"/>
      <c r="N2100" s="602"/>
      <c r="O2100" s="307"/>
      <c r="P2100" s="307"/>
      <c r="Q2100" s="307"/>
      <c r="R2100" s="307"/>
      <c r="S2100" s="307"/>
      <c r="T2100" s="307"/>
      <c r="U2100" s="307"/>
      <c r="V2100" s="307"/>
      <c r="W2100" s="307"/>
      <c r="X2100" s="307"/>
      <c r="Y2100" s="307"/>
      <c r="Z2100" s="307"/>
      <c r="AA2100" s="307"/>
      <c r="AB2100" s="307"/>
      <c r="AC2100" s="307"/>
      <c r="AD2100" s="307"/>
      <c r="AH2100" s="355">
        <f t="shared" si="2357"/>
        <v>0</v>
      </c>
      <c r="AI2100" s="355"/>
      <c r="AJ2100" s="355">
        <f t="shared" si="2358"/>
        <v>0</v>
      </c>
      <c r="AK2100" s="355"/>
      <c r="AL2100" s="355">
        <f t="shared" si="2359"/>
        <v>0</v>
      </c>
      <c r="AM2100" s="355"/>
      <c r="AN2100" s="355">
        <f t="shared" si="2360"/>
        <v>0</v>
      </c>
      <c r="AO2100" s="355"/>
      <c r="AQ2100" s="355">
        <f t="shared" si="2361"/>
        <v>0</v>
      </c>
      <c r="AR2100" s="355"/>
      <c r="AS2100" s="355">
        <f t="shared" si="2362"/>
        <v>0</v>
      </c>
      <c r="AT2100" s="355"/>
      <c r="AU2100" s="355">
        <f t="shared" si="2363"/>
        <v>0</v>
      </c>
      <c r="AV2100" s="355"/>
      <c r="AW2100" s="355">
        <f t="shared" si="2364"/>
        <v>0</v>
      </c>
      <c r="AX2100" s="355"/>
      <c r="AZ2100" s="355">
        <f t="shared" si="2365"/>
        <v>0</v>
      </c>
      <c r="BA2100" s="355"/>
      <c r="BB2100" s="355">
        <f t="shared" si="2366"/>
        <v>0</v>
      </c>
      <c r="BC2100" s="355"/>
      <c r="BD2100" s="355">
        <f t="shared" si="2367"/>
        <v>0</v>
      </c>
      <c r="BE2100" s="355"/>
      <c r="BF2100" s="355">
        <f t="shared" si="2368"/>
        <v>0</v>
      </c>
      <c r="BG2100" s="355"/>
      <c r="BI2100" s="355">
        <f t="shared" si="2369"/>
        <v>0</v>
      </c>
      <c r="BJ2100" s="355"/>
      <c r="BK2100" s="355">
        <f t="shared" si="2370"/>
        <v>0</v>
      </c>
      <c r="BL2100" s="355"/>
      <c r="BM2100" s="355">
        <f t="shared" si="2371"/>
        <v>0</v>
      </c>
      <c r="BN2100" s="355"/>
      <c r="BO2100" s="355">
        <f t="shared" si="2372"/>
        <v>0</v>
      </c>
      <c r="BP2100" s="355"/>
      <c r="BR2100" s="355">
        <f t="shared" si="2373"/>
        <v>0</v>
      </c>
      <c r="BS2100" s="355"/>
      <c r="BT2100" s="355">
        <f t="shared" si="2374"/>
        <v>0</v>
      </c>
      <c r="BU2100" s="355"/>
      <c r="BV2100" s="355">
        <f t="shared" si="2375"/>
        <v>0</v>
      </c>
      <c r="BW2100" s="355"/>
      <c r="BX2100" s="355">
        <f t="shared" si="2376"/>
        <v>0</v>
      </c>
      <c r="BY2100" s="355"/>
      <c r="CA2100" s="355">
        <f t="shared" si="2377"/>
        <v>0</v>
      </c>
      <c r="CB2100" s="355"/>
      <c r="CC2100" s="355">
        <f t="shared" si="2378"/>
        <v>0</v>
      </c>
      <c r="CD2100" s="355"/>
      <c r="CE2100" s="355">
        <f t="shared" si="2379"/>
        <v>0</v>
      </c>
      <c r="CF2100" s="355"/>
      <c r="CG2100" s="355">
        <f t="shared" si="2380"/>
        <v>0</v>
      </c>
      <c r="CH2100" s="355"/>
      <c r="CJ2100" s="355">
        <f t="shared" si="2381"/>
        <v>0</v>
      </c>
      <c r="CK2100" s="355"/>
      <c r="CL2100" s="355">
        <f t="shared" si="2382"/>
        <v>0</v>
      </c>
      <c r="CM2100" s="355"/>
      <c r="CN2100" s="355">
        <f t="shared" si="2383"/>
        <v>0</v>
      </c>
      <c r="CO2100" s="355"/>
      <c r="CP2100" s="355">
        <f t="shared" si="2384"/>
        <v>0</v>
      </c>
      <c r="CQ2100" s="355"/>
      <c r="CS2100" s="355">
        <f t="shared" si="2586"/>
        <v>0</v>
      </c>
      <c r="CT2100" s="355"/>
      <c r="EM2100" s="355">
        <f t="shared" si="2587"/>
        <v>0</v>
      </c>
      <c r="EN2100" s="355"/>
    </row>
    <row r="2101" spans="3:144">
      <c r="C2101" s="510"/>
      <c r="D2101" s="538"/>
      <c r="E2101" s="539"/>
      <c r="F2101" s="540"/>
      <c r="G2101" s="519" t="s">
        <v>413</v>
      </c>
      <c r="H2101" s="520"/>
      <c r="I2101" s="304"/>
      <c r="J2101" s="601" t="s">
        <v>414</v>
      </c>
      <c r="K2101" s="601"/>
      <c r="L2101" s="601"/>
      <c r="M2101" s="601"/>
      <c r="N2101" s="602"/>
      <c r="O2101" s="307"/>
      <c r="P2101" s="307"/>
      <c r="Q2101" s="307"/>
      <c r="R2101" s="307"/>
      <c r="S2101" s="307"/>
      <c r="T2101" s="307"/>
      <c r="U2101" s="307"/>
      <c r="V2101" s="307"/>
      <c r="W2101" s="307"/>
      <c r="X2101" s="307"/>
      <c r="Y2101" s="307"/>
      <c r="Z2101" s="307"/>
      <c r="AA2101" s="307"/>
      <c r="AB2101" s="307"/>
      <c r="AC2101" s="307"/>
      <c r="AD2101" s="307"/>
      <c r="AH2101" s="355">
        <f t="shared" si="2357"/>
        <v>0</v>
      </c>
      <c r="AI2101" s="355"/>
      <c r="AJ2101" s="355">
        <f t="shared" si="2358"/>
        <v>0</v>
      </c>
      <c r="AK2101" s="355"/>
      <c r="AL2101" s="355">
        <f t="shared" si="2359"/>
        <v>0</v>
      </c>
      <c r="AM2101" s="355"/>
      <c r="AN2101" s="355">
        <f t="shared" si="2360"/>
        <v>0</v>
      </c>
      <c r="AO2101" s="355"/>
      <c r="AQ2101" s="355">
        <f t="shared" si="2361"/>
        <v>0</v>
      </c>
      <c r="AR2101" s="355"/>
      <c r="AS2101" s="355">
        <f t="shared" si="2362"/>
        <v>0</v>
      </c>
      <c r="AT2101" s="355"/>
      <c r="AU2101" s="355">
        <f t="shared" si="2363"/>
        <v>0</v>
      </c>
      <c r="AV2101" s="355"/>
      <c r="AW2101" s="355">
        <f t="shared" si="2364"/>
        <v>0</v>
      </c>
      <c r="AX2101" s="355"/>
      <c r="AZ2101" s="355">
        <f t="shared" si="2365"/>
        <v>0</v>
      </c>
      <c r="BA2101" s="355"/>
      <c r="BB2101" s="355">
        <f t="shared" si="2366"/>
        <v>0</v>
      </c>
      <c r="BC2101" s="355"/>
      <c r="BD2101" s="355">
        <f t="shared" si="2367"/>
        <v>0</v>
      </c>
      <c r="BE2101" s="355"/>
      <c r="BF2101" s="355">
        <f t="shared" si="2368"/>
        <v>0</v>
      </c>
      <c r="BG2101" s="355"/>
      <c r="BI2101" s="355">
        <f t="shared" si="2369"/>
        <v>0</v>
      </c>
      <c r="BJ2101" s="355"/>
      <c r="BK2101" s="355">
        <f t="shared" si="2370"/>
        <v>0</v>
      </c>
      <c r="BL2101" s="355"/>
      <c r="BM2101" s="355">
        <f t="shared" si="2371"/>
        <v>0</v>
      </c>
      <c r="BN2101" s="355"/>
      <c r="BO2101" s="355">
        <f t="shared" si="2372"/>
        <v>0</v>
      </c>
      <c r="BP2101" s="355"/>
      <c r="BR2101" s="355">
        <f t="shared" si="2373"/>
        <v>0</v>
      </c>
      <c r="BS2101" s="355"/>
      <c r="BT2101" s="355">
        <f t="shared" si="2374"/>
        <v>0</v>
      </c>
      <c r="BU2101" s="355"/>
      <c r="BV2101" s="355">
        <f t="shared" si="2375"/>
        <v>0</v>
      </c>
      <c r="BW2101" s="355"/>
      <c r="BX2101" s="355">
        <f t="shared" si="2376"/>
        <v>0</v>
      </c>
      <c r="BY2101" s="355"/>
      <c r="CA2101" s="355">
        <f t="shared" si="2377"/>
        <v>0</v>
      </c>
      <c r="CB2101" s="355"/>
      <c r="CC2101" s="355">
        <f t="shared" si="2378"/>
        <v>0</v>
      </c>
      <c r="CD2101" s="355"/>
      <c r="CE2101" s="355">
        <f t="shared" si="2379"/>
        <v>0</v>
      </c>
      <c r="CF2101" s="355"/>
      <c r="CG2101" s="355">
        <f t="shared" si="2380"/>
        <v>0</v>
      </c>
      <c r="CH2101" s="355"/>
      <c r="CJ2101" s="355">
        <f t="shared" si="2381"/>
        <v>0</v>
      </c>
      <c r="CK2101" s="355"/>
      <c r="CL2101" s="355">
        <f t="shared" si="2382"/>
        <v>0</v>
      </c>
      <c r="CM2101" s="355"/>
      <c r="CN2101" s="355">
        <f t="shared" si="2383"/>
        <v>0</v>
      </c>
      <c r="CO2101" s="355"/>
      <c r="CP2101" s="355">
        <f t="shared" si="2384"/>
        <v>0</v>
      </c>
      <c r="CQ2101" s="355"/>
      <c r="CS2101" s="355">
        <f t="shared" si="2586"/>
        <v>0</v>
      </c>
      <c r="CT2101" s="355"/>
      <c r="EM2101" s="355">
        <f t="shared" si="2587"/>
        <v>0</v>
      </c>
      <c r="EN2101" s="355"/>
    </row>
    <row r="2102" spans="3:144" ht="24" customHeight="1">
      <c r="C2102" s="510"/>
      <c r="D2102" s="538"/>
      <c r="E2102" s="539"/>
      <c r="F2102" s="540"/>
      <c r="G2102" s="519" t="s">
        <v>415</v>
      </c>
      <c r="H2102" s="520"/>
      <c r="I2102" s="304"/>
      <c r="J2102" s="601" t="s">
        <v>416</v>
      </c>
      <c r="K2102" s="601"/>
      <c r="L2102" s="601"/>
      <c r="M2102" s="601"/>
      <c r="N2102" s="602"/>
      <c r="O2102" s="307"/>
      <c r="P2102" s="307"/>
      <c r="Q2102" s="307"/>
      <c r="R2102" s="307"/>
      <c r="S2102" s="307"/>
      <c r="T2102" s="307"/>
      <c r="U2102" s="307"/>
      <c r="V2102" s="307"/>
      <c r="W2102" s="307"/>
      <c r="X2102" s="307"/>
      <c r="Y2102" s="307"/>
      <c r="Z2102" s="307"/>
      <c r="AA2102" s="307"/>
      <c r="AB2102" s="307"/>
      <c r="AC2102" s="307"/>
      <c r="AD2102" s="307"/>
      <c r="AH2102" s="355">
        <f t="shared" si="2357"/>
        <v>0</v>
      </c>
      <c r="AI2102" s="355"/>
      <c r="AJ2102" s="355">
        <f t="shared" si="2358"/>
        <v>0</v>
      </c>
      <c r="AK2102" s="355"/>
      <c r="AL2102" s="355">
        <f t="shared" si="2359"/>
        <v>0</v>
      </c>
      <c r="AM2102" s="355"/>
      <c r="AN2102" s="355">
        <f t="shared" si="2360"/>
        <v>0</v>
      </c>
      <c r="AO2102" s="355"/>
      <c r="AQ2102" s="355">
        <f t="shared" si="2361"/>
        <v>0</v>
      </c>
      <c r="AR2102" s="355"/>
      <c r="AS2102" s="355">
        <f t="shared" si="2362"/>
        <v>0</v>
      </c>
      <c r="AT2102" s="355"/>
      <c r="AU2102" s="355">
        <f t="shared" si="2363"/>
        <v>0</v>
      </c>
      <c r="AV2102" s="355"/>
      <c r="AW2102" s="355">
        <f t="shared" si="2364"/>
        <v>0</v>
      </c>
      <c r="AX2102" s="355"/>
      <c r="AZ2102" s="355">
        <f t="shared" si="2365"/>
        <v>0</v>
      </c>
      <c r="BA2102" s="355"/>
      <c r="BB2102" s="355">
        <f t="shared" si="2366"/>
        <v>0</v>
      </c>
      <c r="BC2102" s="355"/>
      <c r="BD2102" s="355">
        <f t="shared" si="2367"/>
        <v>0</v>
      </c>
      <c r="BE2102" s="355"/>
      <c r="BF2102" s="355">
        <f t="shared" si="2368"/>
        <v>0</v>
      </c>
      <c r="BG2102" s="355"/>
      <c r="BI2102" s="355">
        <f t="shared" si="2369"/>
        <v>0</v>
      </c>
      <c r="BJ2102" s="355"/>
      <c r="BK2102" s="355">
        <f t="shared" si="2370"/>
        <v>0</v>
      </c>
      <c r="BL2102" s="355"/>
      <c r="BM2102" s="355">
        <f t="shared" si="2371"/>
        <v>0</v>
      </c>
      <c r="BN2102" s="355"/>
      <c r="BO2102" s="355">
        <f t="shared" si="2372"/>
        <v>0</v>
      </c>
      <c r="BP2102" s="355"/>
      <c r="BR2102" s="355">
        <f t="shared" si="2373"/>
        <v>0</v>
      </c>
      <c r="BS2102" s="355"/>
      <c r="BT2102" s="355">
        <f t="shared" si="2374"/>
        <v>0</v>
      </c>
      <c r="BU2102" s="355"/>
      <c r="BV2102" s="355">
        <f t="shared" si="2375"/>
        <v>0</v>
      </c>
      <c r="BW2102" s="355"/>
      <c r="BX2102" s="355">
        <f t="shared" si="2376"/>
        <v>0</v>
      </c>
      <c r="BY2102" s="355"/>
      <c r="CA2102" s="355">
        <f t="shared" si="2377"/>
        <v>0</v>
      </c>
      <c r="CB2102" s="355"/>
      <c r="CC2102" s="355">
        <f t="shared" si="2378"/>
        <v>0</v>
      </c>
      <c r="CD2102" s="355"/>
      <c r="CE2102" s="355">
        <f t="shared" si="2379"/>
        <v>0</v>
      </c>
      <c r="CF2102" s="355"/>
      <c r="CG2102" s="355">
        <f t="shared" si="2380"/>
        <v>0</v>
      </c>
      <c r="CH2102" s="355"/>
      <c r="CJ2102" s="355">
        <f t="shared" si="2381"/>
        <v>0</v>
      </c>
      <c r="CK2102" s="355"/>
      <c r="CL2102" s="355">
        <f t="shared" si="2382"/>
        <v>0</v>
      </c>
      <c r="CM2102" s="355"/>
      <c r="CN2102" s="355">
        <f t="shared" si="2383"/>
        <v>0</v>
      </c>
      <c r="CO2102" s="355"/>
      <c r="CP2102" s="355">
        <f t="shared" si="2384"/>
        <v>0</v>
      </c>
      <c r="CQ2102" s="355"/>
      <c r="CS2102" s="355">
        <f t="shared" si="2586"/>
        <v>0</v>
      </c>
      <c r="CT2102" s="355"/>
      <c r="EM2102" s="355">
        <f t="shared" si="2587"/>
        <v>0</v>
      </c>
      <c r="EN2102" s="355"/>
    </row>
    <row r="2103" spans="3:144">
      <c r="C2103" s="510"/>
      <c r="D2103" s="538"/>
      <c r="E2103" s="539"/>
      <c r="F2103" s="540"/>
      <c r="G2103" s="581" t="s">
        <v>417</v>
      </c>
      <c r="H2103" s="581"/>
      <c r="I2103" s="302"/>
      <c r="J2103" s="604" t="s">
        <v>45</v>
      </c>
      <c r="K2103" s="604"/>
      <c r="L2103" s="604"/>
      <c r="M2103" s="604"/>
      <c r="N2103" s="605"/>
      <c r="O2103" s="307"/>
      <c r="P2103" s="307"/>
      <c r="Q2103" s="307"/>
      <c r="R2103" s="307"/>
      <c r="S2103" s="307"/>
      <c r="T2103" s="307"/>
      <c r="U2103" s="307"/>
      <c r="V2103" s="307"/>
      <c r="W2103" s="307"/>
      <c r="X2103" s="307"/>
      <c r="Y2103" s="307"/>
      <c r="Z2103" s="307"/>
      <c r="AA2103" s="307"/>
      <c r="AB2103" s="307"/>
      <c r="AC2103" s="307"/>
      <c r="AD2103" s="307"/>
      <c r="AH2103" s="355">
        <f t="shared" si="2357"/>
        <v>0</v>
      </c>
      <c r="AI2103" s="355"/>
      <c r="AJ2103" s="355">
        <f t="shared" si="2358"/>
        <v>0</v>
      </c>
      <c r="AK2103" s="355"/>
      <c r="AL2103" s="355">
        <f t="shared" si="2359"/>
        <v>0</v>
      </c>
      <c r="AM2103" s="355"/>
      <c r="AN2103" s="355">
        <f t="shared" si="2360"/>
        <v>0</v>
      </c>
      <c r="AO2103" s="355"/>
      <c r="AQ2103" s="355">
        <f t="shared" si="2361"/>
        <v>0</v>
      </c>
      <c r="AR2103" s="355"/>
      <c r="AS2103" s="355">
        <f t="shared" si="2362"/>
        <v>0</v>
      </c>
      <c r="AT2103" s="355"/>
      <c r="AU2103" s="355">
        <f t="shared" si="2363"/>
        <v>0</v>
      </c>
      <c r="AV2103" s="355"/>
      <c r="AW2103" s="355">
        <f t="shared" si="2364"/>
        <v>0</v>
      </c>
      <c r="AX2103" s="355"/>
      <c r="AZ2103" s="355">
        <f t="shared" si="2365"/>
        <v>0</v>
      </c>
      <c r="BA2103" s="355"/>
      <c r="BB2103" s="355">
        <f t="shared" si="2366"/>
        <v>0</v>
      </c>
      <c r="BC2103" s="355"/>
      <c r="BD2103" s="355">
        <f t="shared" si="2367"/>
        <v>0</v>
      </c>
      <c r="BE2103" s="355"/>
      <c r="BF2103" s="355">
        <f t="shared" si="2368"/>
        <v>0</v>
      </c>
      <c r="BG2103" s="355"/>
      <c r="BI2103" s="355">
        <f t="shared" si="2369"/>
        <v>0</v>
      </c>
      <c r="BJ2103" s="355"/>
      <c r="BK2103" s="355">
        <f t="shared" si="2370"/>
        <v>0</v>
      </c>
      <c r="BL2103" s="355"/>
      <c r="BM2103" s="355">
        <f t="shared" si="2371"/>
        <v>0</v>
      </c>
      <c r="BN2103" s="355"/>
      <c r="BO2103" s="355">
        <f t="shared" si="2372"/>
        <v>0</v>
      </c>
      <c r="BP2103" s="355"/>
      <c r="BR2103" s="355">
        <f t="shared" si="2373"/>
        <v>0</v>
      </c>
      <c r="BS2103" s="355"/>
      <c r="BT2103" s="355">
        <f t="shared" si="2374"/>
        <v>0</v>
      </c>
      <c r="BU2103" s="355"/>
      <c r="BV2103" s="355">
        <f t="shared" si="2375"/>
        <v>0</v>
      </c>
      <c r="BW2103" s="355"/>
      <c r="BX2103" s="355">
        <f t="shared" si="2376"/>
        <v>0</v>
      </c>
      <c r="BY2103" s="355"/>
      <c r="CA2103" s="355">
        <f t="shared" si="2377"/>
        <v>0</v>
      </c>
      <c r="CB2103" s="355"/>
      <c r="CC2103" s="355">
        <f t="shared" si="2378"/>
        <v>0</v>
      </c>
      <c r="CD2103" s="355"/>
      <c r="CE2103" s="355">
        <f t="shared" si="2379"/>
        <v>0</v>
      </c>
      <c r="CF2103" s="355"/>
      <c r="CG2103" s="355">
        <f t="shared" si="2380"/>
        <v>0</v>
      </c>
      <c r="CH2103" s="355"/>
      <c r="CJ2103" s="355">
        <f t="shared" si="2381"/>
        <v>0</v>
      </c>
      <c r="CK2103" s="355"/>
      <c r="CL2103" s="355">
        <f t="shared" si="2382"/>
        <v>0</v>
      </c>
      <c r="CM2103" s="355"/>
      <c r="CN2103" s="355">
        <f t="shared" si="2383"/>
        <v>0</v>
      </c>
      <c r="CO2103" s="355"/>
      <c r="CP2103" s="355">
        <f t="shared" si="2384"/>
        <v>0</v>
      </c>
      <c r="CQ2103" s="355"/>
      <c r="CS2103" s="355">
        <f t="shared" si="2586"/>
        <v>0</v>
      </c>
      <c r="CT2103" s="355"/>
      <c r="EM2103" s="355">
        <f t="shared" si="2587"/>
        <v>0</v>
      </c>
      <c r="EN2103" s="355"/>
    </row>
    <row r="2104" spans="3:144" ht="24" customHeight="1">
      <c r="C2104" s="510"/>
      <c r="D2104" s="538"/>
      <c r="E2104" s="539"/>
      <c r="F2104" s="540"/>
      <c r="G2104" s="518" t="s">
        <v>418</v>
      </c>
      <c r="H2104" s="518"/>
      <c r="I2104" s="611" t="s">
        <v>419</v>
      </c>
      <c r="J2104" s="611"/>
      <c r="K2104" s="611"/>
      <c r="L2104" s="611"/>
      <c r="M2104" s="611"/>
      <c r="N2104" s="611"/>
      <c r="O2104" s="307"/>
      <c r="P2104" s="307"/>
      <c r="Q2104" s="307"/>
      <c r="R2104" s="307"/>
      <c r="S2104" s="307"/>
      <c r="T2104" s="307"/>
      <c r="U2104" s="307"/>
      <c r="V2104" s="307"/>
      <c r="W2104" s="307"/>
      <c r="X2104" s="307"/>
      <c r="Y2104" s="307"/>
      <c r="Z2104" s="307"/>
      <c r="AA2104" s="307"/>
      <c r="AB2104" s="307"/>
      <c r="AC2104" s="307"/>
      <c r="AD2104" s="307"/>
      <c r="AH2104" s="355">
        <f t="shared" si="2357"/>
        <v>0</v>
      </c>
      <c r="AI2104" s="355"/>
      <c r="AJ2104" s="355">
        <f t="shared" si="2358"/>
        <v>0</v>
      </c>
      <c r="AK2104" s="355"/>
      <c r="AL2104" s="355">
        <f t="shared" si="2359"/>
        <v>0</v>
      </c>
      <c r="AM2104" s="355"/>
      <c r="AN2104" s="355">
        <f t="shared" si="2360"/>
        <v>0</v>
      </c>
      <c r="AO2104" s="355"/>
      <c r="AQ2104" s="355">
        <f t="shared" si="2361"/>
        <v>0</v>
      </c>
      <c r="AR2104" s="355"/>
      <c r="AS2104" s="355">
        <f t="shared" si="2362"/>
        <v>0</v>
      </c>
      <c r="AT2104" s="355"/>
      <c r="AU2104" s="355">
        <f t="shared" si="2363"/>
        <v>0</v>
      </c>
      <c r="AV2104" s="355"/>
      <c r="AW2104" s="355">
        <f t="shared" si="2364"/>
        <v>0</v>
      </c>
      <c r="AX2104" s="355"/>
      <c r="AZ2104" s="355">
        <f t="shared" si="2365"/>
        <v>0</v>
      </c>
      <c r="BA2104" s="355"/>
      <c r="BB2104" s="355">
        <f t="shared" si="2366"/>
        <v>0</v>
      </c>
      <c r="BC2104" s="355"/>
      <c r="BD2104" s="355">
        <f t="shared" si="2367"/>
        <v>0</v>
      </c>
      <c r="BE2104" s="355"/>
      <c r="BF2104" s="355">
        <f t="shared" si="2368"/>
        <v>0</v>
      </c>
      <c r="BG2104" s="355"/>
      <c r="BI2104" s="355">
        <f t="shared" si="2369"/>
        <v>0</v>
      </c>
      <c r="BJ2104" s="355"/>
      <c r="BK2104" s="355">
        <f t="shared" si="2370"/>
        <v>0</v>
      </c>
      <c r="BL2104" s="355"/>
      <c r="BM2104" s="355">
        <f t="shared" si="2371"/>
        <v>0</v>
      </c>
      <c r="BN2104" s="355"/>
      <c r="BO2104" s="355">
        <f t="shared" si="2372"/>
        <v>0</v>
      </c>
      <c r="BP2104" s="355"/>
      <c r="BR2104" s="355">
        <f t="shared" si="2373"/>
        <v>0</v>
      </c>
      <c r="BS2104" s="355"/>
      <c r="BT2104" s="355">
        <f t="shared" si="2374"/>
        <v>0</v>
      </c>
      <c r="BU2104" s="355"/>
      <c r="BV2104" s="355">
        <f t="shared" si="2375"/>
        <v>0</v>
      </c>
      <c r="BW2104" s="355"/>
      <c r="BX2104" s="355">
        <f t="shared" si="2376"/>
        <v>0</v>
      </c>
      <c r="BY2104" s="355"/>
      <c r="CA2104" s="355">
        <f t="shared" si="2377"/>
        <v>0</v>
      </c>
      <c r="CB2104" s="355"/>
      <c r="CC2104" s="355">
        <f t="shared" si="2378"/>
        <v>0</v>
      </c>
      <c r="CD2104" s="355"/>
      <c r="CE2104" s="355">
        <f t="shared" si="2379"/>
        <v>0</v>
      </c>
      <c r="CF2104" s="355"/>
      <c r="CG2104" s="355">
        <f t="shared" si="2380"/>
        <v>0</v>
      </c>
      <c r="CH2104" s="355"/>
      <c r="CJ2104" s="355">
        <f t="shared" si="2381"/>
        <v>0</v>
      </c>
      <c r="CK2104" s="355"/>
      <c r="CL2104" s="355">
        <f t="shared" si="2382"/>
        <v>0</v>
      </c>
      <c r="CM2104" s="355"/>
      <c r="CN2104" s="355">
        <f t="shared" si="2383"/>
        <v>0</v>
      </c>
      <c r="CO2104" s="355"/>
      <c r="CP2104" s="355">
        <f t="shared" si="2384"/>
        <v>0</v>
      </c>
      <c r="CQ2104" s="355"/>
      <c r="CS2104" s="355">
        <f t="shared" si="2586"/>
        <v>0</v>
      </c>
      <c r="CT2104" s="355"/>
      <c r="EM2104" s="355">
        <f t="shared" si="2587"/>
        <v>0</v>
      </c>
      <c r="EN2104" s="355"/>
    </row>
    <row r="2105" spans="3:144">
      <c r="C2105" s="510"/>
      <c r="D2105" s="538"/>
      <c r="E2105" s="539"/>
      <c r="F2105" s="540"/>
      <c r="G2105" s="519" t="s">
        <v>420</v>
      </c>
      <c r="H2105" s="520"/>
      <c r="I2105" s="303"/>
      <c r="J2105" s="606" t="s">
        <v>421</v>
      </c>
      <c r="K2105" s="606"/>
      <c r="L2105" s="606"/>
      <c r="M2105" s="606"/>
      <c r="N2105" s="607"/>
      <c r="O2105" s="307"/>
      <c r="P2105" s="307"/>
      <c r="Q2105" s="307"/>
      <c r="R2105" s="307"/>
      <c r="S2105" s="307"/>
      <c r="T2105" s="307"/>
      <c r="U2105" s="307"/>
      <c r="V2105" s="307"/>
      <c r="W2105" s="307"/>
      <c r="X2105" s="307"/>
      <c r="Y2105" s="307"/>
      <c r="Z2105" s="307"/>
      <c r="AA2105" s="307"/>
      <c r="AB2105" s="307"/>
      <c r="AC2105" s="307"/>
      <c r="AD2105" s="307"/>
      <c r="AH2105" s="355">
        <f t="shared" si="2357"/>
        <v>0</v>
      </c>
      <c r="AI2105" s="355"/>
      <c r="AJ2105" s="355">
        <f t="shared" si="2358"/>
        <v>0</v>
      </c>
      <c r="AK2105" s="355"/>
      <c r="AL2105" s="355">
        <f t="shared" si="2359"/>
        <v>0</v>
      </c>
      <c r="AM2105" s="355"/>
      <c r="AN2105" s="355">
        <f t="shared" si="2360"/>
        <v>0</v>
      </c>
      <c r="AO2105" s="355"/>
      <c r="AQ2105" s="355">
        <f t="shared" si="2361"/>
        <v>0</v>
      </c>
      <c r="AR2105" s="355"/>
      <c r="AS2105" s="355">
        <f t="shared" si="2362"/>
        <v>0</v>
      </c>
      <c r="AT2105" s="355"/>
      <c r="AU2105" s="355">
        <f t="shared" si="2363"/>
        <v>0</v>
      </c>
      <c r="AV2105" s="355"/>
      <c r="AW2105" s="355">
        <f t="shared" si="2364"/>
        <v>0</v>
      </c>
      <c r="AX2105" s="355"/>
      <c r="AZ2105" s="355">
        <f t="shared" si="2365"/>
        <v>0</v>
      </c>
      <c r="BA2105" s="355"/>
      <c r="BB2105" s="355">
        <f t="shared" si="2366"/>
        <v>0</v>
      </c>
      <c r="BC2105" s="355"/>
      <c r="BD2105" s="355">
        <f t="shared" si="2367"/>
        <v>0</v>
      </c>
      <c r="BE2105" s="355"/>
      <c r="BF2105" s="355">
        <f t="shared" si="2368"/>
        <v>0</v>
      </c>
      <c r="BG2105" s="355"/>
      <c r="BI2105" s="355">
        <f t="shared" si="2369"/>
        <v>0</v>
      </c>
      <c r="BJ2105" s="355"/>
      <c r="BK2105" s="355">
        <f t="shared" si="2370"/>
        <v>0</v>
      </c>
      <c r="BL2105" s="355"/>
      <c r="BM2105" s="355">
        <f t="shared" si="2371"/>
        <v>0</v>
      </c>
      <c r="BN2105" s="355"/>
      <c r="BO2105" s="355">
        <f t="shared" si="2372"/>
        <v>0</v>
      </c>
      <c r="BP2105" s="355"/>
      <c r="BR2105" s="355">
        <f t="shared" si="2373"/>
        <v>0</v>
      </c>
      <c r="BS2105" s="355"/>
      <c r="BT2105" s="355">
        <f t="shared" si="2374"/>
        <v>0</v>
      </c>
      <c r="BU2105" s="355"/>
      <c r="BV2105" s="355">
        <f t="shared" si="2375"/>
        <v>0</v>
      </c>
      <c r="BW2105" s="355"/>
      <c r="BX2105" s="355">
        <f t="shared" si="2376"/>
        <v>0</v>
      </c>
      <c r="BY2105" s="355"/>
      <c r="CA2105" s="355">
        <f t="shared" si="2377"/>
        <v>0</v>
      </c>
      <c r="CB2105" s="355"/>
      <c r="CC2105" s="355">
        <f t="shared" si="2378"/>
        <v>0</v>
      </c>
      <c r="CD2105" s="355"/>
      <c r="CE2105" s="355">
        <f t="shared" si="2379"/>
        <v>0</v>
      </c>
      <c r="CF2105" s="355"/>
      <c r="CG2105" s="355">
        <f t="shared" si="2380"/>
        <v>0</v>
      </c>
      <c r="CH2105" s="355"/>
      <c r="CJ2105" s="355">
        <f t="shared" si="2381"/>
        <v>0</v>
      </c>
      <c r="CK2105" s="355"/>
      <c r="CL2105" s="355">
        <f t="shared" si="2382"/>
        <v>0</v>
      </c>
      <c r="CM2105" s="355"/>
      <c r="CN2105" s="355">
        <f t="shared" si="2383"/>
        <v>0</v>
      </c>
      <c r="CO2105" s="355"/>
      <c r="CP2105" s="355">
        <f t="shared" si="2384"/>
        <v>0</v>
      </c>
      <c r="CQ2105" s="355"/>
      <c r="CS2105" s="355">
        <f t="shared" si="2586"/>
        <v>0</v>
      </c>
      <c r="CT2105" s="355"/>
      <c r="EM2105" s="355">
        <f t="shared" si="2587"/>
        <v>0</v>
      </c>
      <c r="EN2105" s="355"/>
    </row>
    <row r="2106" spans="3:144" ht="24" customHeight="1">
      <c r="C2106" s="510"/>
      <c r="D2106" s="538"/>
      <c r="E2106" s="539"/>
      <c r="F2106" s="540"/>
      <c r="G2106" s="519" t="s">
        <v>422</v>
      </c>
      <c r="H2106" s="520"/>
      <c r="I2106" s="304"/>
      <c r="J2106" s="601" t="s">
        <v>423</v>
      </c>
      <c r="K2106" s="601"/>
      <c r="L2106" s="601"/>
      <c r="M2106" s="601"/>
      <c r="N2106" s="602"/>
      <c r="O2106" s="307"/>
      <c r="P2106" s="307"/>
      <c r="Q2106" s="307"/>
      <c r="R2106" s="307"/>
      <c r="S2106" s="307"/>
      <c r="T2106" s="307"/>
      <c r="U2106" s="307"/>
      <c r="V2106" s="307"/>
      <c r="W2106" s="307"/>
      <c r="X2106" s="307"/>
      <c r="Y2106" s="307"/>
      <c r="Z2106" s="307"/>
      <c r="AA2106" s="307"/>
      <c r="AB2106" s="307"/>
      <c r="AC2106" s="307"/>
      <c r="AD2106" s="307"/>
      <c r="AH2106" s="355">
        <f t="shared" si="2357"/>
        <v>0</v>
      </c>
      <c r="AI2106" s="355"/>
      <c r="AJ2106" s="355">
        <f t="shared" si="2358"/>
        <v>0</v>
      </c>
      <c r="AK2106" s="355"/>
      <c r="AL2106" s="355">
        <f t="shared" si="2359"/>
        <v>0</v>
      </c>
      <c r="AM2106" s="355"/>
      <c r="AN2106" s="355">
        <f t="shared" si="2360"/>
        <v>0</v>
      </c>
      <c r="AO2106" s="355"/>
      <c r="AQ2106" s="355">
        <f t="shared" si="2361"/>
        <v>0</v>
      </c>
      <c r="AR2106" s="355"/>
      <c r="AS2106" s="355">
        <f t="shared" si="2362"/>
        <v>0</v>
      </c>
      <c r="AT2106" s="355"/>
      <c r="AU2106" s="355">
        <f t="shared" si="2363"/>
        <v>0</v>
      </c>
      <c r="AV2106" s="355"/>
      <c r="AW2106" s="355">
        <f t="shared" si="2364"/>
        <v>0</v>
      </c>
      <c r="AX2106" s="355"/>
      <c r="AZ2106" s="355">
        <f t="shared" si="2365"/>
        <v>0</v>
      </c>
      <c r="BA2106" s="355"/>
      <c r="BB2106" s="355">
        <f t="shared" si="2366"/>
        <v>0</v>
      </c>
      <c r="BC2106" s="355"/>
      <c r="BD2106" s="355">
        <f t="shared" si="2367"/>
        <v>0</v>
      </c>
      <c r="BE2106" s="355"/>
      <c r="BF2106" s="355">
        <f t="shared" si="2368"/>
        <v>0</v>
      </c>
      <c r="BG2106" s="355"/>
      <c r="BI2106" s="355">
        <f t="shared" si="2369"/>
        <v>0</v>
      </c>
      <c r="BJ2106" s="355"/>
      <c r="BK2106" s="355">
        <f t="shared" si="2370"/>
        <v>0</v>
      </c>
      <c r="BL2106" s="355"/>
      <c r="BM2106" s="355">
        <f t="shared" si="2371"/>
        <v>0</v>
      </c>
      <c r="BN2106" s="355"/>
      <c r="BO2106" s="355">
        <f t="shared" si="2372"/>
        <v>0</v>
      </c>
      <c r="BP2106" s="355"/>
      <c r="BR2106" s="355">
        <f t="shared" si="2373"/>
        <v>0</v>
      </c>
      <c r="BS2106" s="355"/>
      <c r="BT2106" s="355">
        <f t="shared" si="2374"/>
        <v>0</v>
      </c>
      <c r="BU2106" s="355"/>
      <c r="BV2106" s="355">
        <f t="shared" si="2375"/>
        <v>0</v>
      </c>
      <c r="BW2106" s="355"/>
      <c r="BX2106" s="355">
        <f t="shared" si="2376"/>
        <v>0</v>
      </c>
      <c r="BY2106" s="355"/>
      <c r="CA2106" s="355">
        <f t="shared" si="2377"/>
        <v>0</v>
      </c>
      <c r="CB2106" s="355"/>
      <c r="CC2106" s="355">
        <f t="shared" si="2378"/>
        <v>0</v>
      </c>
      <c r="CD2106" s="355"/>
      <c r="CE2106" s="355">
        <f t="shared" si="2379"/>
        <v>0</v>
      </c>
      <c r="CF2106" s="355"/>
      <c r="CG2106" s="355">
        <f t="shared" si="2380"/>
        <v>0</v>
      </c>
      <c r="CH2106" s="355"/>
      <c r="CJ2106" s="355">
        <f t="shared" si="2381"/>
        <v>0</v>
      </c>
      <c r="CK2106" s="355"/>
      <c r="CL2106" s="355">
        <f t="shared" si="2382"/>
        <v>0</v>
      </c>
      <c r="CM2106" s="355"/>
      <c r="CN2106" s="355">
        <f t="shared" si="2383"/>
        <v>0</v>
      </c>
      <c r="CO2106" s="355"/>
      <c r="CP2106" s="355">
        <f t="shared" si="2384"/>
        <v>0</v>
      </c>
      <c r="CQ2106" s="355"/>
      <c r="CS2106" s="355">
        <f t="shared" si="2586"/>
        <v>0</v>
      </c>
      <c r="CT2106" s="355"/>
      <c r="EM2106" s="355">
        <f t="shared" si="2587"/>
        <v>0</v>
      </c>
      <c r="EN2106" s="355"/>
    </row>
    <row r="2107" spans="3:144">
      <c r="C2107" s="510"/>
      <c r="D2107" s="538"/>
      <c r="E2107" s="539"/>
      <c r="F2107" s="540"/>
      <c r="G2107" s="582" t="s">
        <v>424</v>
      </c>
      <c r="H2107" s="603"/>
      <c r="I2107" s="302"/>
      <c r="J2107" s="604" t="s">
        <v>45</v>
      </c>
      <c r="K2107" s="604"/>
      <c r="L2107" s="604"/>
      <c r="M2107" s="604"/>
      <c r="N2107" s="605"/>
      <c r="O2107" s="307"/>
      <c r="P2107" s="307"/>
      <c r="Q2107" s="307"/>
      <c r="R2107" s="307"/>
      <c r="S2107" s="307"/>
      <c r="T2107" s="307"/>
      <c r="U2107" s="307"/>
      <c r="V2107" s="307"/>
      <c r="W2107" s="307"/>
      <c r="X2107" s="307"/>
      <c r="Y2107" s="307"/>
      <c r="Z2107" s="307"/>
      <c r="AA2107" s="307"/>
      <c r="AB2107" s="307"/>
      <c r="AC2107" s="307"/>
      <c r="AD2107" s="307"/>
      <c r="AH2107" s="355">
        <f t="shared" si="2357"/>
        <v>0</v>
      </c>
      <c r="AI2107" s="355"/>
      <c r="AJ2107" s="355">
        <f t="shared" si="2358"/>
        <v>0</v>
      </c>
      <c r="AK2107" s="355"/>
      <c r="AL2107" s="355">
        <f t="shared" si="2359"/>
        <v>0</v>
      </c>
      <c r="AM2107" s="355"/>
      <c r="AN2107" s="355">
        <f t="shared" si="2360"/>
        <v>0</v>
      </c>
      <c r="AO2107" s="355"/>
      <c r="AQ2107" s="355">
        <f t="shared" si="2361"/>
        <v>0</v>
      </c>
      <c r="AR2107" s="355"/>
      <c r="AS2107" s="355">
        <f t="shared" si="2362"/>
        <v>0</v>
      </c>
      <c r="AT2107" s="355"/>
      <c r="AU2107" s="355">
        <f t="shared" si="2363"/>
        <v>0</v>
      </c>
      <c r="AV2107" s="355"/>
      <c r="AW2107" s="355">
        <f t="shared" si="2364"/>
        <v>0</v>
      </c>
      <c r="AX2107" s="355"/>
      <c r="AZ2107" s="355">
        <f t="shared" si="2365"/>
        <v>0</v>
      </c>
      <c r="BA2107" s="355"/>
      <c r="BB2107" s="355">
        <f t="shared" si="2366"/>
        <v>0</v>
      </c>
      <c r="BC2107" s="355"/>
      <c r="BD2107" s="355">
        <f t="shared" si="2367"/>
        <v>0</v>
      </c>
      <c r="BE2107" s="355"/>
      <c r="BF2107" s="355">
        <f t="shared" si="2368"/>
        <v>0</v>
      </c>
      <c r="BG2107" s="355"/>
      <c r="BI2107" s="355">
        <f t="shared" si="2369"/>
        <v>0</v>
      </c>
      <c r="BJ2107" s="355"/>
      <c r="BK2107" s="355">
        <f t="shared" si="2370"/>
        <v>0</v>
      </c>
      <c r="BL2107" s="355"/>
      <c r="BM2107" s="355">
        <f t="shared" si="2371"/>
        <v>0</v>
      </c>
      <c r="BN2107" s="355"/>
      <c r="BO2107" s="355">
        <f t="shared" si="2372"/>
        <v>0</v>
      </c>
      <c r="BP2107" s="355"/>
      <c r="BR2107" s="355">
        <f t="shared" si="2373"/>
        <v>0</v>
      </c>
      <c r="BS2107" s="355"/>
      <c r="BT2107" s="355">
        <f t="shared" si="2374"/>
        <v>0</v>
      </c>
      <c r="BU2107" s="355"/>
      <c r="BV2107" s="355">
        <f t="shared" si="2375"/>
        <v>0</v>
      </c>
      <c r="BW2107" s="355"/>
      <c r="BX2107" s="355">
        <f t="shared" si="2376"/>
        <v>0</v>
      </c>
      <c r="BY2107" s="355"/>
      <c r="CA2107" s="355">
        <f t="shared" si="2377"/>
        <v>0</v>
      </c>
      <c r="CB2107" s="355"/>
      <c r="CC2107" s="355">
        <f t="shared" si="2378"/>
        <v>0</v>
      </c>
      <c r="CD2107" s="355"/>
      <c r="CE2107" s="355">
        <f t="shared" si="2379"/>
        <v>0</v>
      </c>
      <c r="CF2107" s="355"/>
      <c r="CG2107" s="355">
        <f t="shared" si="2380"/>
        <v>0</v>
      </c>
      <c r="CH2107" s="355"/>
      <c r="CJ2107" s="355">
        <f t="shared" si="2381"/>
        <v>0</v>
      </c>
      <c r="CK2107" s="355"/>
      <c r="CL2107" s="355">
        <f t="shared" si="2382"/>
        <v>0</v>
      </c>
      <c r="CM2107" s="355"/>
      <c r="CN2107" s="355">
        <f t="shared" si="2383"/>
        <v>0</v>
      </c>
      <c r="CO2107" s="355"/>
      <c r="CP2107" s="355">
        <f t="shared" si="2384"/>
        <v>0</v>
      </c>
      <c r="CQ2107" s="355"/>
      <c r="CS2107" s="355">
        <f t="shared" si="2586"/>
        <v>0</v>
      </c>
      <c r="CT2107" s="355"/>
      <c r="EM2107" s="355">
        <f t="shared" si="2587"/>
        <v>0</v>
      </c>
      <c r="EN2107" s="355"/>
    </row>
    <row r="2108" spans="3:144">
      <c r="C2108" s="510"/>
      <c r="D2108" s="538"/>
      <c r="E2108" s="539"/>
      <c r="F2108" s="540"/>
      <c r="G2108" s="518" t="s">
        <v>425</v>
      </c>
      <c r="H2108" s="518"/>
      <c r="I2108" s="583" t="s">
        <v>426</v>
      </c>
      <c r="J2108" s="583"/>
      <c r="K2108" s="583"/>
      <c r="L2108" s="583"/>
      <c r="M2108" s="583"/>
      <c r="N2108" s="583"/>
      <c r="O2108" s="307"/>
      <c r="P2108" s="307"/>
      <c r="Q2108" s="307"/>
      <c r="R2108" s="307"/>
      <c r="S2108" s="307"/>
      <c r="T2108" s="307"/>
      <c r="U2108" s="307"/>
      <c r="V2108" s="307"/>
      <c r="W2108" s="307"/>
      <c r="X2108" s="307"/>
      <c r="Y2108" s="307"/>
      <c r="Z2108" s="307"/>
      <c r="AA2108" s="307"/>
      <c r="AB2108" s="307"/>
      <c r="AC2108" s="307"/>
      <c r="AD2108" s="307"/>
      <c r="AH2108" s="355">
        <f t="shared" si="2357"/>
        <v>0</v>
      </c>
      <c r="AI2108" s="355"/>
      <c r="AJ2108" s="355">
        <f t="shared" si="2358"/>
        <v>0</v>
      </c>
      <c r="AK2108" s="355"/>
      <c r="AL2108" s="355">
        <f t="shared" si="2359"/>
        <v>0</v>
      </c>
      <c r="AM2108" s="355"/>
      <c r="AN2108" s="355">
        <f t="shared" si="2360"/>
        <v>0</v>
      </c>
      <c r="AO2108" s="355"/>
      <c r="AQ2108" s="355">
        <f t="shared" si="2361"/>
        <v>0</v>
      </c>
      <c r="AR2108" s="355"/>
      <c r="AS2108" s="355">
        <f t="shared" si="2362"/>
        <v>0</v>
      </c>
      <c r="AT2108" s="355"/>
      <c r="AU2108" s="355">
        <f t="shared" si="2363"/>
        <v>0</v>
      </c>
      <c r="AV2108" s="355"/>
      <c r="AW2108" s="355">
        <f t="shared" si="2364"/>
        <v>0</v>
      </c>
      <c r="AX2108" s="355"/>
      <c r="AZ2108" s="355">
        <f t="shared" si="2365"/>
        <v>0</v>
      </c>
      <c r="BA2108" s="355"/>
      <c r="BB2108" s="355">
        <f t="shared" si="2366"/>
        <v>0</v>
      </c>
      <c r="BC2108" s="355"/>
      <c r="BD2108" s="355">
        <f t="shared" si="2367"/>
        <v>0</v>
      </c>
      <c r="BE2108" s="355"/>
      <c r="BF2108" s="355">
        <f t="shared" si="2368"/>
        <v>0</v>
      </c>
      <c r="BG2108" s="355"/>
      <c r="BI2108" s="355">
        <f t="shared" si="2369"/>
        <v>0</v>
      </c>
      <c r="BJ2108" s="355"/>
      <c r="BK2108" s="355">
        <f t="shared" si="2370"/>
        <v>0</v>
      </c>
      <c r="BL2108" s="355"/>
      <c r="BM2108" s="355">
        <f t="shared" si="2371"/>
        <v>0</v>
      </c>
      <c r="BN2108" s="355"/>
      <c r="BO2108" s="355">
        <f t="shared" si="2372"/>
        <v>0</v>
      </c>
      <c r="BP2108" s="355"/>
      <c r="BR2108" s="355">
        <f t="shared" si="2373"/>
        <v>0</v>
      </c>
      <c r="BS2108" s="355"/>
      <c r="BT2108" s="355">
        <f t="shared" si="2374"/>
        <v>0</v>
      </c>
      <c r="BU2108" s="355"/>
      <c r="BV2108" s="355">
        <f t="shared" si="2375"/>
        <v>0</v>
      </c>
      <c r="BW2108" s="355"/>
      <c r="BX2108" s="355">
        <f t="shared" si="2376"/>
        <v>0</v>
      </c>
      <c r="BY2108" s="355"/>
      <c r="CA2108" s="355">
        <f t="shared" si="2377"/>
        <v>0</v>
      </c>
      <c r="CB2108" s="355"/>
      <c r="CC2108" s="355">
        <f t="shared" si="2378"/>
        <v>0</v>
      </c>
      <c r="CD2108" s="355"/>
      <c r="CE2108" s="355">
        <f t="shared" si="2379"/>
        <v>0</v>
      </c>
      <c r="CF2108" s="355"/>
      <c r="CG2108" s="355">
        <f t="shared" si="2380"/>
        <v>0</v>
      </c>
      <c r="CH2108" s="355"/>
      <c r="CJ2108" s="355">
        <f t="shared" si="2381"/>
        <v>0</v>
      </c>
      <c r="CK2108" s="355"/>
      <c r="CL2108" s="355">
        <f t="shared" si="2382"/>
        <v>0</v>
      </c>
      <c r="CM2108" s="355"/>
      <c r="CN2108" s="355">
        <f t="shared" si="2383"/>
        <v>0</v>
      </c>
      <c r="CO2108" s="355"/>
      <c r="CP2108" s="355">
        <f t="shared" si="2384"/>
        <v>0</v>
      </c>
      <c r="CQ2108" s="355"/>
      <c r="CS2108" s="355">
        <f t="shared" ref="CS2108:CS2144" si="2630">IF(OR(AND(O2108="",COUNTBLANK(P2108:AD2108)=15),AND(O2108="NA",COUNTBLANK(P2108:AD2108)=15),AND(O2108&gt;=0,COUNTBLANK(P2108:AD2108)=0)),0,1)</f>
        <v>0</v>
      </c>
      <c r="CT2108" s="355"/>
      <c r="EM2108" s="355">
        <f t="shared" ref="EM2108:EM2144" si="2631">IF(O2108="NA",1,0)</f>
        <v>0</v>
      </c>
      <c r="EN2108" s="355"/>
    </row>
    <row r="2109" spans="3:144">
      <c r="C2109" s="510"/>
      <c r="D2109" s="538"/>
      <c r="E2109" s="539"/>
      <c r="F2109" s="540"/>
      <c r="G2109" s="518" t="s">
        <v>427</v>
      </c>
      <c r="H2109" s="518"/>
      <c r="I2109" s="524" t="s">
        <v>428</v>
      </c>
      <c r="J2109" s="524"/>
      <c r="K2109" s="524"/>
      <c r="L2109" s="524"/>
      <c r="M2109" s="524"/>
      <c r="N2109" s="524"/>
      <c r="O2109" s="307"/>
      <c r="P2109" s="307"/>
      <c r="Q2109" s="307"/>
      <c r="R2109" s="307"/>
      <c r="S2109" s="307"/>
      <c r="T2109" s="307"/>
      <c r="U2109" s="307"/>
      <c r="V2109" s="307"/>
      <c r="W2109" s="307"/>
      <c r="X2109" s="307"/>
      <c r="Y2109" s="307"/>
      <c r="Z2109" s="307"/>
      <c r="AA2109" s="307"/>
      <c r="AB2109" s="307"/>
      <c r="AC2109" s="307"/>
      <c r="AD2109" s="307"/>
      <c r="AH2109" s="355">
        <f t="shared" ref="AH2109:AH2144" si="2632">O2109</f>
        <v>0</v>
      </c>
      <c r="AI2109" s="355"/>
      <c r="AJ2109" s="355">
        <f t="shared" ref="AJ2109:AJ2144" si="2633">COUNTIF(P2109:R2109,"NS")</f>
        <v>0</v>
      </c>
      <c r="AK2109" s="355"/>
      <c r="AL2109" s="355">
        <f t="shared" ref="AL2109:AL2144" si="2634">IF(AND(O2109="NA",COUNTBLANK(P2109:AD2109)=15),"NA",SUM(P2109:R2109))</f>
        <v>0</v>
      </c>
      <c r="AM2109" s="355"/>
      <c r="AN2109" s="355">
        <f t="shared" ref="AN2109:AN2144" si="2635">IF($AH$1976=2640,0,IF(OR(AND(AH2109=0,AJ2109&gt;0),AND(AH2109="NS",AL2109&gt;0),AND(AH2109="NS",AJ2109=0,AL2109=0)),1,IF(OR(AND(AJ2109&gt;=2,AL2109&lt;AH2109),AND(AH2109="NS", AL2109=0, AJ2109&gt;0), AH2109=AL2109),0,1)))</f>
        <v>0</v>
      </c>
      <c r="AO2109" s="355"/>
      <c r="AQ2109" s="355">
        <f t="shared" ref="AQ2109:AQ2144" si="2636">IF(O2109="NA","NA",S2109)</f>
        <v>0</v>
      </c>
      <c r="AR2109" s="355"/>
      <c r="AS2109" s="355">
        <f t="shared" ref="AS2109:AS2144" si="2637">COUNTIF(T2109:V2109,"NS")</f>
        <v>0</v>
      </c>
      <c r="AT2109" s="355"/>
      <c r="AU2109" s="355">
        <f t="shared" ref="AU2109:AU2144" si="2638">IF(AND(O2109="NA",COUNTBLANK(P2109:AD2109)=15),"NA",SUM(T2109:V2109))</f>
        <v>0</v>
      </c>
      <c r="AV2109" s="355"/>
      <c r="AW2109" s="355">
        <f t="shared" ref="AW2109:AW2144" si="2639">IF($AH$1976=2640,0,IF(OR(AND(AQ2109=0,AS2109&gt;0),AND(AQ2109="NS",AU2109&gt;0),AND(AQ2109="NS",AS2109=0,AU2109=0)),1,IF(OR(AND(AS2109&gt;=2,AU2109&lt;AQ2109),AND(AQ2109="NS", AU2109=0, AS2109&gt;0), AQ2109=AU2109),0,1)))</f>
        <v>0</v>
      </c>
      <c r="AX2109" s="355"/>
      <c r="AZ2109" s="355">
        <f t="shared" ref="AZ2109:AZ2144" si="2640">IF(O2109="NA","NA",W2109)</f>
        <v>0</v>
      </c>
      <c r="BA2109" s="355"/>
      <c r="BB2109" s="355">
        <f t="shared" ref="BB2109:BB2144" si="2641">COUNTIF(X2109:Z2109,"NS")</f>
        <v>0</v>
      </c>
      <c r="BC2109" s="355"/>
      <c r="BD2109" s="355">
        <f t="shared" ref="BD2109:BD2144" si="2642">IF(AND(O2109="NA",COUNTBLANK(P2109:AD2109)=15),"NA",SUM(X2109:Z2109))</f>
        <v>0</v>
      </c>
      <c r="BE2109" s="355"/>
      <c r="BF2109" s="355">
        <f t="shared" ref="BF2109:BF2144" si="2643">IF($AH$1976=2640,0,IF(OR(AND(AZ2109=0,BB2109&gt;0),AND(AZ2109="NS",BD2109&gt;0),AND(AZ2109="NS",BB2109=0,BD2109=0)),1,IF(OR(AND(BB2109&gt;=2,BD2109&lt;AZ2109),AND(AZ2109="NS", BD2109=0, BB2109&gt;0), AZ2109=BD2109),0,1)))</f>
        <v>0</v>
      </c>
      <c r="BG2109" s="355"/>
      <c r="BI2109" s="355">
        <f t="shared" ref="BI2109:BI2144" si="2644">IF(O2109="NA","NA",AA2109)</f>
        <v>0</v>
      </c>
      <c r="BJ2109" s="355"/>
      <c r="BK2109" s="355">
        <f t="shared" ref="BK2109:BK2144" si="2645">COUNTIF(AB2109:AD2109,"NS")</f>
        <v>0</v>
      </c>
      <c r="BL2109" s="355"/>
      <c r="BM2109" s="355">
        <f t="shared" ref="BM2109:BM2144" si="2646">IF(AND(O2109="NA",COUNTBLANK(P2109:AD2109)=15),"NA",SUM(AB2109:AD2109))</f>
        <v>0</v>
      </c>
      <c r="BN2109" s="355"/>
      <c r="BO2109" s="355">
        <f t="shared" ref="BO2109:BO2144" si="2647">IF($AH$1976=2640,0,IF(OR(AND(BI2109=0,BK2109&gt;0),AND(BI2109="NS",BM2109&gt;0),AND(BI2109="NS",BK2109=0,BM2109=0)),1,IF(OR(AND(BK2109&gt;=2,BM2109&lt;BI2109),AND(BI2109="NS", BM2109=0, BK2109&gt;0), BI2109=BM2109),0,1)))</f>
        <v>0</v>
      </c>
      <c r="BP2109" s="355"/>
      <c r="BR2109" s="355">
        <f t="shared" ref="BR2109:BR2144" si="2648">P2109</f>
        <v>0</v>
      </c>
      <c r="BS2109" s="355"/>
      <c r="BT2109" s="355">
        <f t="shared" ref="BT2109:BT2144" si="2649">COUNTIF(T2109,"NS")+COUNTIF(X2109,"NS")+COUNTIF(AB2109,"NS")</f>
        <v>0</v>
      </c>
      <c r="BU2109" s="355"/>
      <c r="BV2109" s="355">
        <f t="shared" ref="BV2109:BV2144" si="2650">IF(AND(O2109="NA",COUNTBLANK(P2109:AD2109)=15),"NA",SUM(T2109,X2109,AB2109))</f>
        <v>0</v>
      </c>
      <c r="BW2109" s="355"/>
      <c r="BX2109" s="355">
        <f t="shared" ref="BX2109:BX2144" si="2651">IF($AH$1976=2640,0,IF(OR(AND(BR2109=0,BT2109&gt;0),AND(BR2109="NS",BV2109&gt;0),AND(BR2109="NS",BT2109=0,BV2109=0)),1,IF(OR(AND(BT2109&gt;=2,BV2109&lt;BR2109),AND(BR2109="NS", BV2109=0, BT2109&gt;0), BR2109=BV2109),0,1)))</f>
        <v>0</v>
      </c>
      <c r="BY2109" s="355"/>
      <c r="CA2109" s="355">
        <f t="shared" ref="CA2109:CA2144" si="2652">Q2109</f>
        <v>0</v>
      </c>
      <c r="CB2109" s="355"/>
      <c r="CC2109" s="355">
        <f t="shared" ref="CC2109:CC2144" si="2653">COUNTIF(U2109,"NS")+COUNTIF(Y2109,"NS")+COUNTIF(AC2109,"NS")</f>
        <v>0</v>
      </c>
      <c r="CD2109" s="355"/>
      <c r="CE2109" s="355">
        <f t="shared" ref="CE2109:CE2144" si="2654">IF(AND(O2109="NA",COUNTBLANK(P2109:AD2109)=15),"NA",SUM(U2109,Y2109,AC2109))</f>
        <v>0</v>
      </c>
      <c r="CF2109" s="355"/>
      <c r="CG2109" s="355">
        <f t="shared" ref="CG2109:CG2144" si="2655">IF($AH$1976=2640,0,IF(OR(AND(CA2109=0,CC2109&gt;0),AND(CA2109="NS",CE2109&gt;0),AND(CA2109="NS",CC2109=0,CE2109=0)),1,IF(OR(AND(CC2109&gt;=2,CE2109&lt;CA2109),AND(CA2109="NS", CE2109=0, CC2109&gt;0), CA2109=CE2109),0,1)))</f>
        <v>0</v>
      </c>
      <c r="CH2109" s="355"/>
      <c r="CJ2109" s="355">
        <f t="shared" ref="CJ2109:CJ2144" si="2656">R2109</f>
        <v>0</v>
      </c>
      <c r="CK2109" s="355"/>
      <c r="CL2109" s="355">
        <f t="shared" ref="CL2109:CL2144" si="2657">COUNTIF(V2109,"NS")+COUNTIF(Z2109,"NS")+COUNTIF(AD2109,"NS")</f>
        <v>0</v>
      </c>
      <c r="CM2109" s="355"/>
      <c r="CN2109" s="355">
        <f t="shared" ref="CN2109:CN2144" si="2658">IF(AND(O2109="NA",COUNTBLANK(P2109:AD2109)=15),"NA",SUM(V2109,Z2109,AD2109))</f>
        <v>0</v>
      </c>
      <c r="CO2109" s="355"/>
      <c r="CP2109" s="355">
        <f t="shared" ref="CP2109:CP2144" si="2659">IF($AH$1976=2640,0,IF(OR(AND(CJ2109=0,CL2109&gt;0),AND(CJ2109="NS",CN2109&gt;0),AND(CJ2109="NS",CL2109=0,CN2109=0)),1,IF(OR(AND(CL2109&gt;=2,CN2109&lt;CJ2109),AND(CJ2109="NS", CN2109=0, CL2109&gt;0), CJ2109=CN2109),0,1)))</f>
        <v>0</v>
      </c>
      <c r="CQ2109" s="355"/>
      <c r="CS2109" s="355">
        <f t="shared" si="2630"/>
        <v>0</v>
      </c>
      <c r="CT2109" s="355"/>
      <c r="EM2109" s="355">
        <f t="shared" si="2631"/>
        <v>0</v>
      </c>
      <c r="EN2109" s="355"/>
    </row>
    <row r="2110" spans="3:144" ht="24" customHeight="1">
      <c r="C2110" s="534"/>
      <c r="D2110" s="541"/>
      <c r="E2110" s="542"/>
      <c r="F2110" s="543"/>
      <c r="G2110" s="518" t="s">
        <v>429</v>
      </c>
      <c r="H2110" s="518"/>
      <c r="I2110" s="524" t="s">
        <v>430</v>
      </c>
      <c r="J2110" s="524"/>
      <c r="K2110" s="524"/>
      <c r="L2110" s="524"/>
      <c r="M2110" s="524"/>
      <c r="N2110" s="524"/>
      <c r="O2110" s="307"/>
      <c r="P2110" s="307"/>
      <c r="Q2110" s="307"/>
      <c r="R2110" s="307"/>
      <c r="S2110" s="307"/>
      <c r="T2110" s="307"/>
      <c r="U2110" s="307"/>
      <c r="V2110" s="307"/>
      <c r="W2110" s="307"/>
      <c r="X2110" s="307"/>
      <c r="Y2110" s="307"/>
      <c r="Z2110" s="307"/>
      <c r="AA2110" s="307"/>
      <c r="AB2110" s="307"/>
      <c r="AC2110" s="307"/>
      <c r="AD2110" s="307"/>
      <c r="AH2110" s="355">
        <f t="shared" si="2632"/>
        <v>0</v>
      </c>
      <c r="AI2110" s="355"/>
      <c r="AJ2110" s="355">
        <f t="shared" si="2633"/>
        <v>0</v>
      </c>
      <c r="AK2110" s="355"/>
      <c r="AL2110" s="355">
        <f t="shared" si="2634"/>
        <v>0</v>
      </c>
      <c r="AM2110" s="355"/>
      <c r="AN2110" s="355">
        <f t="shared" si="2635"/>
        <v>0</v>
      </c>
      <c r="AO2110" s="355"/>
      <c r="AQ2110" s="355">
        <f t="shared" si="2636"/>
        <v>0</v>
      </c>
      <c r="AR2110" s="355"/>
      <c r="AS2110" s="355">
        <f t="shared" si="2637"/>
        <v>0</v>
      </c>
      <c r="AT2110" s="355"/>
      <c r="AU2110" s="355">
        <f t="shared" si="2638"/>
        <v>0</v>
      </c>
      <c r="AV2110" s="355"/>
      <c r="AW2110" s="355">
        <f t="shared" si="2639"/>
        <v>0</v>
      </c>
      <c r="AX2110" s="355"/>
      <c r="AZ2110" s="355">
        <f t="shared" si="2640"/>
        <v>0</v>
      </c>
      <c r="BA2110" s="355"/>
      <c r="BB2110" s="355">
        <f t="shared" si="2641"/>
        <v>0</v>
      </c>
      <c r="BC2110" s="355"/>
      <c r="BD2110" s="355">
        <f t="shared" si="2642"/>
        <v>0</v>
      </c>
      <c r="BE2110" s="355"/>
      <c r="BF2110" s="355">
        <f t="shared" si="2643"/>
        <v>0</v>
      </c>
      <c r="BG2110" s="355"/>
      <c r="BI2110" s="355">
        <f t="shared" si="2644"/>
        <v>0</v>
      </c>
      <c r="BJ2110" s="355"/>
      <c r="BK2110" s="355">
        <f t="shared" si="2645"/>
        <v>0</v>
      </c>
      <c r="BL2110" s="355"/>
      <c r="BM2110" s="355">
        <f t="shared" si="2646"/>
        <v>0</v>
      </c>
      <c r="BN2110" s="355"/>
      <c r="BO2110" s="355">
        <f t="shared" si="2647"/>
        <v>0</v>
      </c>
      <c r="BP2110" s="355"/>
      <c r="BR2110" s="355">
        <f t="shared" si="2648"/>
        <v>0</v>
      </c>
      <c r="BS2110" s="355"/>
      <c r="BT2110" s="355">
        <f t="shared" si="2649"/>
        <v>0</v>
      </c>
      <c r="BU2110" s="355"/>
      <c r="BV2110" s="355">
        <f t="shared" si="2650"/>
        <v>0</v>
      </c>
      <c r="BW2110" s="355"/>
      <c r="BX2110" s="355">
        <f t="shared" si="2651"/>
        <v>0</v>
      </c>
      <c r="BY2110" s="355"/>
      <c r="CA2110" s="355">
        <f t="shared" si="2652"/>
        <v>0</v>
      </c>
      <c r="CB2110" s="355"/>
      <c r="CC2110" s="355">
        <f t="shared" si="2653"/>
        <v>0</v>
      </c>
      <c r="CD2110" s="355"/>
      <c r="CE2110" s="355">
        <f t="shared" si="2654"/>
        <v>0</v>
      </c>
      <c r="CF2110" s="355"/>
      <c r="CG2110" s="355">
        <f t="shared" si="2655"/>
        <v>0</v>
      </c>
      <c r="CH2110" s="355"/>
      <c r="CJ2110" s="355">
        <f t="shared" si="2656"/>
        <v>0</v>
      </c>
      <c r="CK2110" s="355"/>
      <c r="CL2110" s="355">
        <f t="shared" si="2657"/>
        <v>0</v>
      </c>
      <c r="CM2110" s="355"/>
      <c r="CN2110" s="355">
        <f t="shared" si="2658"/>
        <v>0</v>
      </c>
      <c r="CO2110" s="355"/>
      <c r="CP2110" s="355">
        <f t="shared" si="2659"/>
        <v>0</v>
      </c>
      <c r="CQ2110" s="355"/>
      <c r="CS2110" s="355">
        <f t="shared" si="2630"/>
        <v>0</v>
      </c>
      <c r="CT2110" s="355"/>
      <c r="EM2110" s="355">
        <f t="shared" si="2631"/>
        <v>0</v>
      </c>
      <c r="EN2110" s="355"/>
    </row>
    <row r="2111" spans="3:144">
      <c r="C2111" s="509" t="s">
        <v>431</v>
      </c>
      <c r="D2111" s="535" t="s">
        <v>516</v>
      </c>
      <c r="E2111" s="536"/>
      <c r="F2111" s="537"/>
      <c r="G2111" s="518" t="s">
        <v>433</v>
      </c>
      <c r="H2111" s="518"/>
      <c r="I2111" s="524" t="s">
        <v>434</v>
      </c>
      <c r="J2111" s="524"/>
      <c r="K2111" s="524"/>
      <c r="L2111" s="524"/>
      <c r="M2111" s="524"/>
      <c r="N2111" s="524"/>
      <c r="O2111" s="307"/>
      <c r="P2111" s="307"/>
      <c r="Q2111" s="307"/>
      <c r="R2111" s="307"/>
      <c r="S2111" s="307"/>
      <c r="T2111" s="307"/>
      <c r="U2111" s="307"/>
      <c r="V2111" s="307"/>
      <c r="W2111" s="307"/>
      <c r="X2111" s="307"/>
      <c r="Y2111" s="307"/>
      <c r="Z2111" s="307"/>
      <c r="AA2111" s="307"/>
      <c r="AB2111" s="307"/>
      <c r="AC2111" s="307"/>
      <c r="AD2111" s="307"/>
      <c r="AH2111" s="355">
        <f t="shared" si="2632"/>
        <v>0</v>
      </c>
      <c r="AI2111" s="355"/>
      <c r="AJ2111" s="355">
        <f t="shared" si="2633"/>
        <v>0</v>
      </c>
      <c r="AK2111" s="355"/>
      <c r="AL2111" s="355">
        <f t="shared" si="2634"/>
        <v>0</v>
      </c>
      <c r="AM2111" s="355"/>
      <c r="AN2111" s="355">
        <f t="shared" si="2635"/>
        <v>0</v>
      </c>
      <c r="AO2111" s="355"/>
      <c r="AQ2111" s="355">
        <f t="shared" si="2636"/>
        <v>0</v>
      </c>
      <c r="AR2111" s="355"/>
      <c r="AS2111" s="355">
        <f t="shared" si="2637"/>
        <v>0</v>
      </c>
      <c r="AT2111" s="355"/>
      <c r="AU2111" s="355">
        <f t="shared" si="2638"/>
        <v>0</v>
      </c>
      <c r="AV2111" s="355"/>
      <c r="AW2111" s="355">
        <f t="shared" si="2639"/>
        <v>0</v>
      </c>
      <c r="AX2111" s="355"/>
      <c r="AZ2111" s="355">
        <f t="shared" si="2640"/>
        <v>0</v>
      </c>
      <c r="BA2111" s="355"/>
      <c r="BB2111" s="355">
        <f t="shared" si="2641"/>
        <v>0</v>
      </c>
      <c r="BC2111" s="355"/>
      <c r="BD2111" s="355">
        <f t="shared" si="2642"/>
        <v>0</v>
      </c>
      <c r="BE2111" s="355"/>
      <c r="BF2111" s="355">
        <f t="shared" si="2643"/>
        <v>0</v>
      </c>
      <c r="BG2111" s="355"/>
      <c r="BI2111" s="355">
        <f t="shared" si="2644"/>
        <v>0</v>
      </c>
      <c r="BJ2111" s="355"/>
      <c r="BK2111" s="355">
        <f t="shared" si="2645"/>
        <v>0</v>
      </c>
      <c r="BL2111" s="355"/>
      <c r="BM2111" s="355">
        <f t="shared" si="2646"/>
        <v>0</v>
      </c>
      <c r="BN2111" s="355"/>
      <c r="BO2111" s="355">
        <f t="shared" si="2647"/>
        <v>0</v>
      </c>
      <c r="BP2111" s="355"/>
      <c r="BR2111" s="355">
        <f t="shared" si="2648"/>
        <v>0</v>
      </c>
      <c r="BS2111" s="355"/>
      <c r="BT2111" s="355">
        <f t="shared" si="2649"/>
        <v>0</v>
      </c>
      <c r="BU2111" s="355"/>
      <c r="BV2111" s="355">
        <f t="shared" si="2650"/>
        <v>0</v>
      </c>
      <c r="BW2111" s="355"/>
      <c r="BX2111" s="355">
        <f t="shared" si="2651"/>
        <v>0</v>
      </c>
      <c r="BY2111" s="355"/>
      <c r="CA2111" s="355">
        <f t="shared" si="2652"/>
        <v>0</v>
      </c>
      <c r="CB2111" s="355"/>
      <c r="CC2111" s="355">
        <f t="shared" si="2653"/>
        <v>0</v>
      </c>
      <c r="CD2111" s="355"/>
      <c r="CE2111" s="355">
        <f t="shared" si="2654"/>
        <v>0</v>
      </c>
      <c r="CF2111" s="355"/>
      <c r="CG2111" s="355">
        <f t="shared" si="2655"/>
        <v>0</v>
      </c>
      <c r="CH2111" s="355"/>
      <c r="CJ2111" s="355">
        <f t="shared" si="2656"/>
        <v>0</v>
      </c>
      <c r="CK2111" s="355"/>
      <c r="CL2111" s="355">
        <f t="shared" si="2657"/>
        <v>0</v>
      </c>
      <c r="CM2111" s="355"/>
      <c r="CN2111" s="355">
        <f t="shared" si="2658"/>
        <v>0</v>
      </c>
      <c r="CO2111" s="355"/>
      <c r="CP2111" s="355">
        <f t="shared" si="2659"/>
        <v>0</v>
      </c>
      <c r="CQ2111" s="355"/>
      <c r="CS2111" s="355">
        <f t="shared" si="2630"/>
        <v>0</v>
      </c>
      <c r="CT2111" s="355"/>
      <c r="EM2111" s="355">
        <f t="shared" si="2631"/>
        <v>0</v>
      </c>
      <c r="EN2111" s="355"/>
    </row>
    <row r="2112" spans="3:144">
      <c r="C2112" s="510"/>
      <c r="D2112" s="538"/>
      <c r="E2112" s="539"/>
      <c r="F2112" s="540"/>
      <c r="G2112" s="518" t="s">
        <v>435</v>
      </c>
      <c r="H2112" s="518"/>
      <c r="I2112" s="524" t="s">
        <v>436</v>
      </c>
      <c r="J2112" s="524"/>
      <c r="K2112" s="524"/>
      <c r="L2112" s="524"/>
      <c r="M2112" s="524"/>
      <c r="N2112" s="524"/>
      <c r="O2112" s="307"/>
      <c r="P2112" s="307"/>
      <c r="Q2112" s="307"/>
      <c r="R2112" s="307"/>
      <c r="S2112" s="307"/>
      <c r="T2112" s="307"/>
      <c r="U2112" s="307"/>
      <c r="V2112" s="307"/>
      <c r="W2112" s="307"/>
      <c r="X2112" s="307"/>
      <c r="Y2112" s="307"/>
      <c r="Z2112" s="307"/>
      <c r="AA2112" s="307"/>
      <c r="AB2112" s="307"/>
      <c r="AC2112" s="307"/>
      <c r="AD2112" s="307"/>
      <c r="AH2112" s="355">
        <f t="shared" si="2632"/>
        <v>0</v>
      </c>
      <c r="AI2112" s="355"/>
      <c r="AJ2112" s="355">
        <f t="shared" si="2633"/>
        <v>0</v>
      </c>
      <c r="AK2112" s="355"/>
      <c r="AL2112" s="355">
        <f t="shared" si="2634"/>
        <v>0</v>
      </c>
      <c r="AM2112" s="355"/>
      <c r="AN2112" s="355">
        <f t="shared" si="2635"/>
        <v>0</v>
      </c>
      <c r="AO2112" s="355"/>
      <c r="AQ2112" s="355">
        <f t="shared" si="2636"/>
        <v>0</v>
      </c>
      <c r="AR2112" s="355"/>
      <c r="AS2112" s="355">
        <f t="shared" si="2637"/>
        <v>0</v>
      </c>
      <c r="AT2112" s="355"/>
      <c r="AU2112" s="355">
        <f t="shared" si="2638"/>
        <v>0</v>
      </c>
      <c r="AV2112" s="355"/>
      <c r="AW2112" s="355">
        <f t="shared" si="2639"/>
        <v>0</v>
      </c>
      <c r="AX2112" s="355"/>
      <c r="AZ2112" s="355">
        <f t="shared" si="2640"/>
        <v>0</v>
      </c>
      <c r="BA2112" s="355"/>
      <c r="BB2112" s="355">
        <f t="shared" si="2641"/>
        <v>0</v>
      </c>
      <c r="BC2112" s="355"/>
      <c r="BD2112" s="355">
        <f t="shared" si="2642"/>
        <v>0</v>
      </c>
      <c r="BE2112" s="355"/>
      <c r="BF2112" s="355">
        <f t="shared" si="2643"/>
        <v>0</v>
      </c>
      <c r="BG2112" s="355"/>
      <c r="BI2112" s="355">
        <f t="shared" si="2644"/>
        <v>0</v>
      </c>
      <c r="BJ2112" s="355"/>
      <c r="BK2112" s="355">
        <f t="shared" si="2645"/>
        <v>0</v>
      </c>
      <c r="BL2112" s="355"/>
      <c r="BM2112" s="355">
        <f t="shared" si="2646"/>
        <v>0</v>
      </c>
      <c r="BN2112" s="355"/>
      <c r="BO2112" s="355">
        <f t="shared" si="2647"/>
        <v>0</v>
      </c>
      <c r="BP2112" s="355"/>
      <c r="BR2112" s="355">
        <f t="shared" si="2648"/>
        <v>0</v>
      </c>
      <c r="BS2112" s="355"/>
      <c r="BT2112" s="355">
        <f t="shared" si="2649"/>
        <v>0</v>
      </c>
      <c r="BU2112" s="355"/>
      <c r="BV2112" s="355">
        <f t="shared" si="2650"/>
        <v>0</v>
      </c>
      <c r="BW2112" s="355"/>
      <c r="BX2112" s="355">
        <f t="shared" si="2651"/>
        <v>0</v>
      </c>
      <c r="BY2112" s="355"/>
      <c r="CA2112" s="355">
        <f t="shared" si="2652"/>
        <v>0</v>
      </c>
      <c r="CB2112" s="355"/>
      <c r="CC2112" s="355">
        <f t="shared" si="2653"/>
        <v>0</v>
      </c>
      <c r="CD2112" s="355"/>
      <c r="CE2112" s="355">
        <f t="shared" si="2654"/>
        <v>0</v>
      </c>
      <c r="CF2112" s="355"/>
      <c r="CG2112" s="355">
        <f t="shared" si="2655"/>
        <v>0</v>
      </c>
      <c r="CH2112" s="355"/>
      <c r="CJ2112" s="355">
        <f t="shared" si="2656"/>
        <v>0</v>
      </c>
      <c r="CK2112" s="355"/>
      <c r="CL2112" s="355">
        <f t="shared" si="2657"/>
        <v>0</v>
      </c>
      <c r="CM2112" s="355"/>
      <c r="CN2112" s="355">
        <f t="shared" si="2658"/>
        <v>0</v>
      </c>
      <c r="CO2112" s="355"/>
      <c r="CP2112" s="355">
        <f t="shared" si="2659"/>
        <v>0</v>
      </c>
      <c r="CQ2112" s="355"/>
      <c r="CS2112" s="355">
        <f t="shared" si="2630"/>
        <v>0</v>
      </c>
      <c r="CT2112" s="355"/>
      <c r="EM2112" s="355">
        <f t="shared" si="2631"/>
        <v>0</v>
      </c>
      <c r="EN2112" s="355"/>
    </row>
    <row r="2113" spans="3:144">
      <c r="C2113" s="510"/>
      <c r="D2113" s="538"/>
      <c r="E2113" s="539"/>
      <c r="F2113" s="540"/>
      <c r="G2113" s="518" t="s">
        <v>437</v>
      </c>
      <c r="H2113" s="518"/>
      <c r="I2113" s="524" t="s">
        <v>438</v>
      </c>
      <c r="J2113" s="524"/>
      <c r="K2113" s="524"/>
      <c r="L2113" s="524"/>
      <c r="M2113" s="524"/>
      <c r="N2113" s="524"/>
      <c r="O2113" s="307"/>
      <c r="P2113" s="307"/>
      <c r="Q2113" s="307"/>
      <c r="R2113" s="307"/>
      <c r="S2113" s="307"/>
      <c r="T2113" s="307"/>
      <c r="U2113" s="307"/>
      <c r="V2113" s="307"/>
      <c r="W2113" s="307"/>
      <c r="X2113" s="307"/>
      <c r="Y2113" s="307"/>
      <c r="Z2113" s="307"/>
      <c r="AA2113" s="307"/>
      <c r="AB2113" s="307"/>
      <c r="AC2113" s="307"/>
      <c r="AD2113" s="307"/>
      <c r="AH2113" s="355">
        <f t="shared" si="2632"/>
        <v>0</v>
      </c>
      <c r="AI2113" s="355"/>
      <c r="AJ2113" s="355">
        <f t="shared" si="2633"/>
        <v>0</v>
      </c>
      <c r="AK2113" s="355"/>
      <c r="AL2113" s="355">
        <f t="shared" si="2634"/>
        <v>0</v>
      </c>
      <c r="AM2113" s="355"/>
      <c r="AN2113" s="355">
        <f t="shared" si="2635"/>
        <v>0</v>
      </c>
      <c r="AO2113" s="355"/>
      <c r="AQ2113" s="355">
        <f t="shared" si="2636"/>
        <v>0</v>
      </c>
      <c r="AR2113" s="355"/>
      <c r="AS2113" s="355">
        <f t="shared" si="2637"/>
        <v>0</v>
      </c>
      <c r="AT2113" s="355"/>
      <c r="AU2113" s="355">
        <f t="shared" si="2638"/>
        <v>0</v>
      </c>
      <c r="AV2113" s="355"/>
      <c r="AW2113" s="355">
        <f t="shared" si="2639"/>
        <v>0</v>
      </c>
      <c r="AX2113" s="355"/>
      <c r="AZ2113" s="355">
        <f t="shared" si="2640"/>
        <v>0</v>
      </c>
      <c r="BA2113" s="355"/>
      <c r="BB2113" s="355">
        <f t="shared" si="2641"/>
        <v>0</v>
      </c>
      <c r="BC2113" s="355"/>
      <c r="BD2113" s="355">
        <f t="shared" si="2642"/>
        <v>0</v>
      </c>
      <c r="BE2113" s="355"/>
      <c r="BF2113" s="355">
        <f t="shared" si="2643"/>
        <v>0</v>
      </c>
      <c r="BG2113" s="355"/>
      <c r="BI2113" s="355">
        <f t="shared" si="2644"/>
        <v>0</v>
      </c>
      <c r="BJ2113" s="355"/>
      <c r="BK2113" s="355">
        <f t="shared" si="2645"/>
        <v>0</v>
      </c>
      <c r="BL2113" s="355"/>
      <c r="BM2113" s="355">
        <f t="shared" si="2646"/>
        <v>0</v>
      </c>
      <c r="BN2113" s="355"/>
      <c r="BO2113" s="355">
        <f t="shared" si="2647"/>
        <v>0</v>
      </c>
      <c r="BP2113" s="355"/>
      <c r="BR2113" s="355">
        <f t="shared" si="2648"/>
        <v>0</v>
      </c>
      <c r="BS2113" s="355"/>
      <c r="BT2113" s="355">
        <f t="shared" si="2649"/>
        <v>0</v>
      </c>
      <c r="BU2113" s="355"/>
      <c r="BV2113" s="355">
        <f t="shared" si="2650"/>
        <v>0</v>
      </c>
      <c r="BW2113" s="355"/>
      <c r="BX2113" s="355">
        <f t="shared" si="2651"/>
        <v>0</v>
      </c>
      <c r="BY2113" s="355"/>
      <c r="CA2113" s="355">
        <f t="shared" si="2652"/>
        <v>0</v>
      </c>
      <c r="CB2113" s="355"/>
      <c r="CC2113" s="355">
        <f t="shared" si="2653"/>
        <v>0</v>
      </c>
      <c r="CD2113" s="355"/>
      <c r="CE2113" s="355">
        <f t="shared" si="2654"/>
        <v>0</v>
      </c>
      <c r="CF2113" s="355"/>
      <c r="CG2113" s="355">
        <f t="shared" si="2655"/>
        <v>0</v>
      </c>
      <c r="CH2113" s="355"/>
      <c r="CJ2113" s="355">
        <f t="shared" si="2656"/>
        <v>0</v>
      </c>
      <c r="CK2113" s="355"/>
      <c r="CL2113" s="355">
        <f t="shared" si="2657"/>
        <v>0</v>
      </c>
      <c r="CM2113" s="355"/>
      <c r="CN2113" s="355">
        <f t="shared" si="2658"/>
        <v>0</v>
      </c>
      <c r="CO2113" s="355"/>
      <c r="CP2113" s="355">
        <f t="shared" si="2659"/>
        <v>0</v>
      </c>
      <c r="CQ2113" s="355"/>
      <c r="CS2113" s="355">
        <f t="shared" si="2630"/>
        <v>0</v>
      </c>
      <c r="CT2113" s="355"/>
      <c r="EM2113" s="355">
        <f t="shared" si="2631"/>
        <v>0</v>
      </c>
      <c r="EN2113" s="355"/>
    </row>
    <row r="2114" spans="3:144">
      <c r="C2114" s="510"/>
      <c r="D2114" s="538"/>
      <c r="E2114" s="539"/>
      <c r="F2114" s="540"/>
      <c r="G2114" s="518" t="s">
        <v>439</v>
      </c>
      <c r="H2114" s="518"/>
      <c r="I2114" s="524" t="s">
        <v>440</v>
      </c>
      <c r="J2114" s="524"/>
      <c r="K2114" s="524"/>
      <c r="L2114" s="524"/>
      <c r="M2114" s="524"/>
      <c r="N2114" s="524"/>
      <c r="O2114" s="307"/>
      <c r="P2114" s="307"/>
      <c r="Q2114" s="307"/>
      <c r="R2114" s="307"/>
      <c r="S2114" s="307"/>
      <c r="T2114" s="307"/>
      <c r="U2114" s="307"/>
      <c r="V2114" s="307"/>
      <c r="W2114" s="307"/>
      <c r="X2114" s="307"/>
      <c r="Y2114" s="307"/>
      <c r="Z2114" s="307"/>
      <c r="AA2114" s="307"/>
      <c r="AB2114" s="307"/>
      <c r="AC2114" s="307"/>
      <c r="AD2114" s="307"/>
      <c r="AH2114" s="355">
        <f t="shared" si="2632"/>
        <v>0</v>
      </c>
      <c r="AI2114" s="355"/>
      <c r="AJ2114" s="355">
        <f t="shared" si="2633"/>
        <v>0</v>
      </c>
      <c r="AK2114" s="355"/>
      <c r="AL2114" s="355">
        <f t="shared" si="2634"/>
        <v>0</v>
      </c>
      <c r="AM2114" s="355"/>
      <c r="AN2114" s="355">
        <f t="shared" si="2635"/>
        <v>0</v>
      </c>
      <c r="AO2114" s="355"/>
      <c r="AQ2114" s="355">
        <f t="shared" si="2636"/>
        <v>0</v>
      </c>
      <c r="AR2114" s="355"/>
      <c r="AS2114" s="355">
        <f t="shared" si="2637"/>
        <v>0</v>
      </c>
      <c r="AT2114" s="355"/>
      <c r="AU2114" s="355">
        <f t="shared" si="2638"/>
        <v>0</v>
      </c>
      <c r="AV2114" s="355"/>
      <c r="AW2114" s="355">
        <f t="shared" si="2639"/>
        <v>0</v>
      </c>
      <c r="AX2114" s="355"/>
      <c r="AZ2114" s="355">
        <f t="shared" si="2640"/>
        <v>0</v>
      </c>
      <c r="BA2114" s="355"/>
      <c r="BB2114" s="355">
        <f t="shared" si="2641"/>
        <v>0</v>
      </c>
      <c r="BC2114" s="355"/>
      <c r="BD2114" s="355">
        <f t="shared" si="2642"/>
        <v>0</v>
      </c>
      <c r="BE2114" s="355"/>
      <c r="BF2114" s="355">
        <f t="shared" si="2643"/>
        <v>0</v>
      </c>
      <c r="BG2114" s="355"/>
      <c r="BI2114" s="355">
        <f t="shared" si="2644"/>
        <v>0</v>
      </c>
      <c r="BJ2114" s="355"/>
      <c r="BK2114" s="355">
        <f t="shared" si="2645"/>
        <v>0</v>
      </c>
      <c r="BL2114" s="355"/>
      <c r="BM2114" s="355">
        <f t="shared" si="2646"/>
        <v>0</v>
      </c>
      <c r="BN2114" s="355"/>
      <c r="BO2114" s="355">
        <f t="shared" si="2647"/>
        <v>0</v>
      </c>
      <c r="BP2114" s="355"/>
      <c r="BR2114" s="355">
        <f t="shared" si="2648"/>
        <v>0</v>
      </c>
      <c r="BS2114" s="355"/>
      <c r="BT2114" s="355">
        <f t="shared" si="2649"/>
        <v>0</v>
      </c>
      <c r="BU2114" s="355"/>
      <c r="BV2114" s="355">
        <f t="shared" si="2650"/>
        <v>0</v>
      </c>
      <c r="BW2114" s="355"/>
      <c r="BX2114" s="355">
        <f t="shared" si="2651"/>
        <v>0</v>
      </c>
      <c r="BY2114" s="355"/>
      <c r="CA2114" s="355">
        <f t="shared" si="2652"/>
        <v>0</v>
      </c>
      <c r="CB2114" s="355"/>
      <c r="CC2114" s="355">
        <f t="shared" si="2653"/>
        <v>0</v>
      </c>
      <c r="CD2114" s="355"/>
      <c r="CE2114" s="355">
        <f t="shared" si="2654"/>
        <v>0</v>
      </c>
      <c r="CF2114" s="355"/>
      <c r="CG2114" s="355">
        <f t="shared" si="2655"/>
        <v>0</v>
      </c>
      <c r="CH2114" s="355"/>
      <c r="CJ2114" s="355">
        <f t="shared" si="2656"/>
        <v>0</v>
      </c>
      <c r="CK2114" s="355"/>
      <c r="CL2114" s="355">
        <f t="shared" si="2657"/>
        <v>0</v>
      </c>
      <c r="CM2114" s="355"/>
      <c r="CN2114" s="355">
        <f t="shared" si="2658"/>
        <v>0</v>
      </c>
      <c r="CO2114" s="355"/>
      <c r="CP2114" s="355">
        <f t="shared" si="2659"/>
        <v>0</v>
      </c>
      <c r="CQ2114" s="355"/>
      <c r="CS2114" s="355">
        <f t="shared" si="2630"/>
        <v>0</v>
      </c>
      <c r="CT2114" s="355"/>
      <c r="EM2114" s="355">
        <f t="shared" si="2631"/>
        <v>0</v>
      </c>
      <c r="EN2114" s="355"/>
    </row>
    <row r="2115" spans="3:144" ht="36" customHeight="1">
      <c r="C2115" s="510"/>
      <c r="D2115" s="538"/>
      <c r="E2115" s="539"/>
      <c r="F2115" s="540"/>
      <c r="G2115" s="518" t="s">
        <v>441</v>
      </c>
      <c r="H2115" s="518"/>
      <c r="I2115" s="580" t="s">
        <v>442</v>
      </c>
      <c r="J2115" s="580"/>
      <c r="K2115" s="580"/>
      <c r="L2115" s="580"/>
      <c r="M2115" s="580"/>
      <c r="N2115" s="580"/>
      <c r="O2115" s="307"/>
      <c r="P2115" s="307"/>
      <c r="Q2115" s="307"/>
      <c r="R2115" s="307"/>
      <c r="S2115" s="307"/>
      <c r="T2115" s="307"/>
      <c r="U2115" s="307"/>
      <c r="V2115" s="307"/>
      <c r="W2115" s="307"/>
      <c r="X2115" s="307"/>
      <c r="Y2115" s="307"/>
      <c r="Z2115" s="307"/>
      <c r="AA2115" s="307"/>
      <c r="AB2115" s="307"/>
      <c r="AC2115" s="307"/>
      <c r="AD2115" s="307"/>
      <c r="AH2115" s="355">
        <f t="shared" si="2632"/>
        <v>0</v>
      </c>
      <c r="AI2115" s="355"/>
      <c r="AJ2115" s="355">
        <f t="shared" si="2633"/>
        <v>0</v>
      </c>
      <c r="AK2115" s="355"/>
      <c r="AL2115" s="355">
        <f t="shared" si="2634"/>
        <v>0</v>
      </c>
      <c r="AM2115" s="355"/>
      <c r="AN2115" s="355">
        <f t="shared" si="2635"/>
        <v>0</v>
      </c>
      <c r="AO2115" s="355"/>
      <c r="AQ2115" s="355">
        <f t="shared" si="2636"/>
        <v>0</v>
      </c>
      <c r="AR2115" s="355"/>
      <c r="AS2115" s="355">
        <f t="shared" si="2637"/>
        <v>0</v>
      </c>
      <c r="AT2115" s="355"/>
      <c r="AU2115" s="355">
        <f t="shared" si="2638"/>
        <v>0</v>
      </c>
      <c r="AV2115" s="355"/>
      <c r="AW2115" s="355">
        <f t="shared" si="2639"/>
        <v>0</v>
      </c>
      <c r="AX2115" s="355"/>
      <c r="AZ2115" s="355">
        <f t="shared" si="2640"/>
        <v>0</v>
      </c>
      <c r="BA2115" s="355"/>
      <c r="BB2115" s="355">
        <f t="shared" si="2641"/>
        <v>0</v>
      </c>
      <c r="BC2115" s="355"/>
      <c r="BD2115" s="355">
        <f t="shared" si="2642"/>
        <v>0</v>
      </c>
      <c r="BE2115" s="355"/>
      <c r="BF2115" s="355">
        <f t="shared" si="2643"/>
        <v>0</v>
      </c>
      <c r="BG2115" s="355"/>
      <c r="BI2115" s="355">
        <f t="shared" si="2644"/>
        <v>0</v>
      </c>
      <c r="BJ2115" s="355"/>
      <c r="BK2115" s="355">
        <f t="shared" si="2645"/>
        <v>0</v>
      </c>
      <c r="BL2115" s="355"/>
      <c r="BM2115" s="355">
        <f t="shared" si="2646"/>
        <v>0</v>
      </c>
      <c r="BN2115" s="355"/>
      <c r="BO2115" s="355">
        <f t="shared" si="2647"/>
        <v>0</v>
      </c>
      <c r="BP2115" s="355"/>
      <c r="BR2115" s="355">
        <f t="shared" si="2648"/>
        <v>0</v>
      </c>
      <c r="BS2115" s="355"/>
      <c r="BT2115" s="355">
        <f t="shared" si="2649"/>
        <v>0</v>
      </c>
      <c r="BU2115" s="355"/>
      <c r="BV2115" s="355">
        <f t="shared" si="2650"/>
        <v>0</v>
      </c>
      <c r="BW2115" s="355"/>
      <c r="BX2115" s="355">
        <f t="shared" si="2651"/>
        <v>0</v>
      </c>
      <c r="BY2115" s="355"/>
      <c r="CA2115" s="355">
        <f t="shared" si="2652"/>
        <v>0</v>
      </c>
      <c r="CB2115" s="355"/>
      <c r="CC2115" s="355">
        <f t="shared" si="2653"/>
        <v>0</v>
      </c>
      <c r="CD2115" s="355"/>
      <c r="CE2115" s="355">
        <f t="shared" si="2654"/>
        <v>0</v>
      </c>
      <c r="CF2115" s="355"/>
      <c r="CG2115" s="355">
        <f t="shared" si="2655"/>
        <v>0</v>
      </c>
      <c r="CH2115" s="355"/>
      <c r="CJ2115" s="355">
        <f t="shared" si="2656"/>
        <v>0</v>
      </c>
      <c r="CK2115" s="355"/>
      <c r="CL2115" s="355">
        <f t="shared" si="2657"/>
        <v>0</v>
      </c>
      <c r="CM2115" s="355"/>
      <c r="CN2115" s="355">
        <f t="shared" si="2658"/>
        <v>0</v>
      </c>
      <c r="CO2115" s="355"/>
      <c r="CP2115" s="355">
        <f t="shared" si="2659"/>
        <v>0</v>
      </c>
      <c r="CQ2115" s="355"/>
      <c r="CS2115" s="355">
        <f t="shared" si="2630"/>
        <v>0</v>
      </c>
      <c r="CT2115" s="355"/>
      <c r="EM2115" s="355">
        <f t="shared" si="2631"/>
        <v>0</v>
      </c>
      <c r="EN2115" s="355"/>
    </row>
    <row r="2116" spans="3:144" ht="48" customHeight="1">
      <c r="C2116" s="510"/>
      <c r="D2116" s="538"/>
      <c r="E2116" s="539"/>
      <c r="F2116" s="540"/>
      <c r="G2116" s="519" t="s">
        <v>443</v>
      </c>
      <c r="H2116" s="520"/>
      <c r="I2116" s="303"/>
      <c r="J2116" s="606" t="s">
        <v>444</v>
      </c>
      <c r="K2116" s="606"/>
      <c r="L2116" s="606"/>
      <c r="M2116" s="606"/>
      <c r="N2116" s="607"/>
      <c r="O2116" s="307"/>
      <c r="P2116" s="307"/>
      <c r="Q2116" s="307"/>
      <c r="R2116" s="307"/>
      <c r="S2116" s="307"/>
      <c r="T2116" s="307"/>
      <c r="U2116" s="307"/>
      <c r="V2116" s="307"/>
      <c r="W2116" s="307"/>
      <c r="X2116" s="307"/>
      <c r="Y2116" s="307"/>
      <c r="Z2116" s="307"/>
      <c r="AA2116" s="307"/>
      <c r="AB2116" s="307"/>
      <c r="AC2116" s="307"/>
      <c r="AD2116" s="307"/>
      <c r="AH2116" s="355">
        <f t="shared" si="2632"/>
        <v>0</v>
      </c>
      <c r="AI2116" s="355"/>
      <c r="AJ2116" s="355">
        <f t="shared" si="2633"/>
        <v>0</v>
      </c>
      <c r="AK2116" s="355"/>
      <c r="AL2116" s="355">
        <f t="shared" si="2634"/>
        <v>0</v>
      </c>
      <c r="AM2116" s="355"/>
      <c r="AN2116" s="355">
        <f t="shared" si="2635"/>
        <v>0</v>
      </c>
      <c r="AO2116" s="355"/>
      <c r="AQ2116" s="355">
        <f t="shared" si="2636"/>
        <v>0</v>
      </c>
      <c r="AR2116" s="355"/>
      <c r="AS2116" s="355">
        <f t="shared" si="2637"/>
        <v>0</v>
      </c>
      <c r="AT2116" s="355"/>
      <c r="AU2116" s="355">
        <f t="shared" si="2638"/>
        <v>0</v>
      </c>
      <c r="AV2116" s="355"/>
      <c r="AW2116" s="355">
        <f t="shared" si="2639"/>
        <v>0</v>
      </c>
      <c r="AX2116" s="355"/>
      <c r="AZ2116" s="355">
        <f t="shared" si="2640"/>
        <v>0</v>
      </c>
      <c r="BA2116" s="355"/>
      <c r="BB2116" s="355">
        <f t="shared" si="2641"/>
        <v>0</v>
      </c>
      <c r="BC2116" s="355"/>
      <c r="BD2116" s="355">
        <f t="shared" si="2642"/>
        <v>0</v>
      </c>
      <c r="BE2116" s="355"/>
      <c r="BF2116" s="355">
        <f t="shared" si="2643"/>
        <v>0</v>
      </c>
      <c r="BG2116" s="355"/>
      <c r="BI2116" s="355">
        <f t="shared" si="2644"/>
        <v>0</v>
      </c>
      <c r="BJ2116" s="355"/>
      <c r="BK2116" s="355">
        <f t="shared" si="2645"/>
        <v>0</v>
      </c>
      <c r="BL2116" s="355"/>
      <c r="BM2116" s="355">
        <f t="shared" si="2646"/>
        <v>0</v>
      </c>
      <c r="BN2116" s="355"/>
      <c r="BO2116" s="355">
        <f t="shared" si="2647"/>
        <v>0</v>
      </c>
      <c r="BP2116" s="355"/>
      <c r="BR2116" s="355">
        <f t="shared" si="2648"/>
        <v>0</v>
      </c>
      <c r="BS2116" s="355"/>
      <c r="BT2116" s="355">
        <f t="shared" si="2649"/>
        <v>0</v>
      </c>
      <c r="BU2116" s="355"/>
      <c r="BV2116" s="355">
        <f t="shared" si="2650"/>
        <v>0</v>
      </c>
      <c r="BW2116" s="355"/>
      <c r="BX2116" s="355">
        <f t="shared" si="2651"/>
        <v>0</v>
      </c>
      <c r="BY2116" s="355"/>
      <c r="CA2116" s="355">
        <f t="shared" si="2652"/>
        <v>0</v>
      </c>
      <c r="CB2116" s="355"/>
      <c r="CC2116" s="355">
        <f t="shared" si="2653"/>
        <v>0</v>
      </c>
      <c r="CD2116" s="355"/>
      <c r="CE2116" s="355">
        <f t="shared" si="2654"/>
        <v>0</v>
      </c>
      <c r="CF2116" s="355"/>
      <c r="CG2116" s="355">
        <f t="shared" si="2655"/>
        <v>0</v>
      </c>
      <c r="CH2116" s="355"/>
      <c r="CJ2116" s="355">
        <f t="shared" si="2656"/>
        <v>0</v>
      </c>
      <c r="CK2116" s="355"/>
      <c r="CL2116" s="355">
        <f t="shared" si="2657"/>
        <v>0</v>
      </c>
      <c r="CM2116" s="355"/>
      <c r="CN2116" s="355">
        <f t="shared" si="2658"/>
        <v>0</v>
      </c>
      <c r="CO2116" s="355"/>
      <c r="CP2116" s="355">
        <f t="shared" si="2659"/>
        <v>0</v>
      </c>
      <c r="CQ2116" s="355"/>
      <c r="CS2116" s="355">
        <f t="shared" si="2630"/>
        <v>0</v>
      </c>
      <c r="CT2116" s="355"/>
      <c r="EM2116" s="355">
        <f t="shared" si="2631"/>
        <v>0</v>
      </c>
      <c r="EN2116" s="355"/>
    </row>
    <row r="2117" spans="3:144" ht="60" customHeight="1">
      <c r="C2117" s="510"/>
      <c r="D2117" s="538"/>
      <c r="E2117" s="539"/>
      <c r="F2117" s="540"/>
      <c r="G2117" s="519" t="s">
        <v>445</v>
      </c>
      <c r="H2117" s="520"/>
      <c r="I2117" s="304"/>
      <c r="J2117" s="601" t="s">
        <v>446</v>
      </c>
      <c r="K2117" s="601"/>
      <c r="L2117" s="601"/>
      <c r="M2117" s="601"/>
      <c r="N2117" s="602"/>
      <c r="O2117" s="307"/>
      <c r="P2117" s="307"/>
      <c r="Q2117" s="307"/>
      <c r="R2117" s="307"/>
      <c r="S2117" s="307"/>
      <c r="T2117" s="307"/>
      <c r="U2117" s="307"/>
      <c r="V2117" s="307"/>
      <c r="W2117" s="307"/>
      <c r="X2117" s="307"/>
      <c r="Y2117" s="307"/>
      <c r="Z2117" s="307"/>
      <c r="AA2117" s="307"/>
      <c r="AB2117" s="307"/>
      <c r="AC2117" s="307"/>
      <c r="AD2117" s="307"/>
      <c r="AH2117" s="355">
        <f t="shared" si="2632"/>
        <v>0</v>
      </c>
      <c r="AI2117" s="355"/>
      <c r="AJ2117" s="355">
        <f t="shared" si="2633"/>
        <v>0</v>
      </c>
      <c r="AK2117" s="355"/>
      <c r="AL2117" s="355">
        <f t="shared" si="2634"/>
        <v>0</v>
      </c>
      <c r="AM2117" s="355"/>
      <c r="AN2117" s="355">
        <f t="shared" si="2635"/>
        <v>0</v>
      </c>
      <c r="AO2117" s="355"/>
      <c r="AQ2117" s="355">
        <f t="shared" si="2636"/>
        <v>0</v>
      </c>
      <c r="AR2117" s="355"/>
      <c r="AS2117" s="355">
        <f t="shared" si="2637"/>
        <v>0</v>
      </c>
      <c r="AT2117" s="355"/>
      <c r="AU2117" s="355">
        <f t="shared" si="2638"/>
        <v>0</v>
      </c>
      <c r="AV2117" s="355"/>
      <c r="AW2117" s="355">
        <f t="shared" si="2639"/>
        <v>0</v>
      </c>
      <c r="AX2117" s="355"/>
      <c r="AZ2117" s="355">
        <f t="shared" si="2640"/>
        <v>0</v>
      </c>
      <c r="BA2117" s="355"/>
      <c r="BB2117" s="355">
        <f t="shared" si="2641"/>
        <v>0</v>
      </c>
      <c r="BC2117" s="355"/>
      <c r="BD2117" s="355">
        <f t="shared" si="2642"/>
        <v>0</v>
      </c>
      <c r="BE2117" s="355"/>
      <c r="BF2117" s="355">
        <f t="shared" si="2643"/>
        <v>0</v>
      </c>
      <c r="BG2117" s="355"/>
      <c r="BI2117" s="355">
        <f t="shared" si="2644"/>
        <v>0</v>
      </c>
      <c r="BJ2117" s="355"/>
      <c r="BK2117" s="355">
        <f t="shared" si="2645"/>
        <v>0</v>
      </c>
      <c r="BL2117" s="355"/>
      <c r="BM2117" s="355">
        <f t="shared" si="2646"/>
        <v>0</v>
      </c>
      <c r="BN2117" s="355"/>
      <c r="BO2117" s="355">
        <f t="shared" si="2647"/>
        <v>0</v>
      </c>
      <c r="BP2117" s="355"/>
      <c r="BR2117" s="355">
        <f t="shared" si="2648"/>
        <v>0</v>
      </c>
      <c r="BS2117" s="355"/>
      <c r="BT2117" s="355">
        <f t="shared" si="2649"/>
        <v>0</v>
      </c>
      <c r="BU2117" s="355"/>
      <c r="BV2117" s="355">
        <f t="shared" si="2650"/>
        <v>0</v>
      </c>
      <c r="BW2117" s="355"/>
      <c r="BX2117" s="355">
        <f t="shared" si="2651"/>
        <v>0</v>
      </c>
      <c r="BY2117" s="355"/>
      <c r="CA2117" s="355">
        <f t="shared" si="2652"/>
        <v>0</v>
      </c>
      <c r="CB2117" s="355"/>
      <c r="CC2117" s="355">
        <f t="shared" si="2653"/>
        <v>0</v>
      </c>
      <c r="CD2117" s="355"/>
      <c r="CE2117" s="355">
        <f t="shared" si="2654"/>
        <v>0</v>
      </c>
      <c r="CF2117" s="355"/>
      <c r="CG2117" s="355">
        <f t="shared" si="2655"/>
        <v>0</v>
      </c>
      <c r="CH2117" s="355"/>
      <c r="CJ2117" s="355">
        <f t="shared" si="2656"/>
        <v>0</v>
      </c>
      <c r="CK2117" s="355"/>
      <c r="CL2117" s="355">
        <f t="shared" si="2657"/>
        <v>0</v>
      </c>
      <c r="CM2117" s="355"/>
      <c r="CN2117" s="355">
        <f t="shared" si="2658"/>
        <v>0</v>
      </c>
      <c r="CO2117" s="355"/>
      <c r="CP2117" s="355">
        <f t="shared" si="2659"/>
        <v>0</v>
      </c>
      <c r="CQ2117" s="355"/>
      <c r="CS2117" s="355">
        <f t="shared" si="2630"/>
        <v>0</v>
      </c>
      <c r="CT2117" s="355"/>
      <c r="EM2117" s="355">
        <f t="shared" si="2631"/>
        <v>0</v>
      </c>
      <c r="EN2117" s="355"/>
    </row>
    <row r="2118" spans="3:144" ht="60" customHeight="1">
      <c r="C2118" s="510"/>
      <c r="D2118" s="538"/>
      <c r="E2118" s="539"/>
      <c r="F2118" s="540"/>
      <c r="G2118" s="519" t="s">
        <v>447</v>
      </c>
      <c r="H2118" s="520"/>
      <c r="I2118" s="304"/>
      <c r="J2118" s="601" t="s">
        <v>448</v>
      </c>
      <c r="K2118" s="601"/>
      <c r="L2118" s="601"/>
      <c r="M2118" s="601"/>
      <c r="N2118" s="602"/>
      <c r="O2118" s="307"/>
      <c r="P2118" s="307"/>
      <c r="Q2118" s="307"/>
      <c r="R2118" s="307"/>
      <c r="S2118" s="307"/>
      <c r="T2118" s="307"/>
      <c r="U2118" s="307"/>
      <c r="V2118" s="307"/>
      <c r="W2118" s="307"/>
      <c r="X2118" s="307"/>
      <c r="Y2118" s="307"/>
      <c r="Z2118" s="307"/>
      <c r="AA2118" s="307"/>
      <c r="AB2118" s="307"/>
      <c r="AC2118" s="307"/>
      <c r="AD2118" s="307"/>
      <c r="AH2118" s="355">
        <f t="shared" si="2632"/>
        <v>0</v>
      </c>
      <c r="AI2118" s="355"/>
      <c r="AJ2118" s="355">
        <f t="shared" si="2633"/>
        <v>0</v>
      </c>
      <c r="AK2118" s="355"/>
      <c r="AL2118" s="355">
        <f t="shared" si="2634"/>
        <v>0</v>
      </c>
      <c r="AM2118" s="355"/>
      <c r="AN2118" s="355">
        <f t="shared" si="2635"/>
        <v>0</v>
      </c>
      <c r="AO2118" s="355"/>
      <c r="AQ2118" s="355">
        <f t="shared" si="2636"/>
        <v>0</v>
      </c>
      <c r="AR2118" s="355"/>
      <c r="AS2118" s="355">
        <f t="shared" si="2637"/>
        <v>0</v>
      </c>
      <c r="AT2118" s="355"/>
      <c r="AU2118" s="355">
        <f t="shared" si="2638"/>
        <v>0</v>
      </c>
      <c r="AV2118" s="355"/>
      <c r="AW2118" s="355">
        <f t="shared" si="2639"/>
        <v>0</v>
      </c>
      <c r="AX2118" s="355"/>
      <c r="AZ2118" s="355">
        <f t="shared" si="2640"/>
        <v>0</v>
      </c>
      <c r="BA2118" s="355"/>
      <c r="BB2118" s="355">
        <f t="shared" si="2641"/>
        <v>0</v>
      </c>
      <c r="BC2118" s="355"/>
      <c r="BD2118" s="355">
        <f t="shared" si="2642"/>
        <v>0</v>
      </c>
      <c r="BE2118" s="355"/>
      <c r="BF2118" s="355">
        <f t="shared" si="2643"/>
        <v>0</v>
      </c>
      <c r="BG2118" s="355"/>
      <c r="BI2118" s="355">
        <f t="shared" si="2644"/>
        <v>0</v>
      </c>
      <c r="BJ2118" s="355"/>
      <c r="BK2118" s="355">
        <f t="shared" si="2645"/>
        <v>0</v>
      </c>
      <c r="BL2118" s="355"/>
      <c r="BM2118" s="355">
        <f t="shared" si="2646"/>
        <v>0</v>
      </c>
      <c r="BN2118" s="355"/>
      <c r="BO2118" s="355">
        <f t="shared" si="2647"/>
        <v>0</v>
      </c>
      <c r="BP2118" s="355"/>
      <c r="BR2118" s="355">
        <f t="shared" si="2648"/>
        <v>0</v>
      </c>
      <c r="BS2118" s="355"/>
      <c r="BT2118" s="355">
        <f t="shared" si="2649"/>
        <v>0</v>
      </c>
      <c r="BU2118" s="355"/>
      <c r="BV2118" s="355">
        <f t="shared" si="2650"/>
        <v>0</v>
      </c>
      <c r="BW2118" s="355"/>
      <c r="BX2118" s="355">
        <f t="shared" si="2651"/>
        <v>0</v>
      </c>
      <c r="BY2118" s="355"/>
      <c r="CA2118" s="355">
        <f t="shared" si="2652"/>
        <v>0</v>
      </c>
      <c r="CB2118" s="355"/>
      <c r="CC2118" s="355">
        <f t="shared" si="2653"/>
        <v>0</v>
      </c>
      <c r="CD2118" s="355"/>
      <c r="CE2118" s="355">
        <f t="shared" si="2654"/>
        <v>0</v>
      </c>
      <c r="CF2118" s="355"/>
      <c r="CG2118" s="355">
        <f t="shared" si="2655"/>
        <v>0</v>
      </c>
      <c r="CH2118" s="355"/>
      <c r="CJ2118" s="355">
        <f t="shared" si="2656"/>
        <v>0</v>
      </c>
      <c r="CK2118" s="355"/>
      <c r="CL2118" s="355">
        <f t="shared" si="2657"/>
        <v>0</v>
      </c>
      <c r="CM2118" s="355"/>
      <c r="CN2118" s="355">
        <f t="shared" si="2658"/>
        <v>0</v>
      </c>
      <c r="CO2118" s="355"/>
      <c r="CP2118" s="355">
        <f t="shared" si="2659"/>
        <v>0</v>
      </c>
      <c r="CQ2118" s="355"/>
      <c r="CS2118" s="355">
        <f t="shared" si="2630"/>
        <v>0</v>
      </c>
      <c r="CT2118" s="355"/>
      <c r="EM2118" s="355">
        <f t="shared" si="2631"/>
        <v>0</v>
      </c>
      <c r="EN2118" s="355"/>
    </row>
    <row r="2119" spans="3:144" ht="24" customHeight="1">
      <c r="C2119" s="510"/>
      <c r="D2119" s="538"/>
      <c r="E2119" s="539"/>
      <c r="F2119" s="540"/>
      <c r="G2119" s="519" t="s">
        <v>449</v>
      </c>
      <c r="H2119" s="520"/>
      <c r="I2119" s="304"/>
      <c r="J2119" s="601" t="s">
        <v>450</v>
      </c>
      <c r="K2119" s="601"/>
      <c r="L2119" s="601"/>
      <c r="M2119" s="601"/>
      <c r="N2119" s="602"/>
      <c r="O2119" s="307"/>
      <c r="P2119" s="307"/>
      <c r="Q2119" s="307"/>
      <c r="R2119" s="307"/>
      <c r="S2119" s="307"/>
      <c r="T2119" s="307"/>
      <c r="U2119" s="307"/>
      <c r="V2119" s="307"/>
      <c r="W2119" s="307"/>
      <c r="X2119" s="307"/>
      <c r="Y2119" s="307"/>
      <c r="Z2119" s="307"/>
      <c r="AA2119" s="307"/>
      <c r="AB2119" s="307"/>
      <c r="AC2119" s="307"/>
      <c r="AD2119" s="307"/>
      <c r="AH2119" s="355">
        <f t="shared" si="2632"/>
        <v>0</v>
      </c>
      <c r="AI2119" s="355"/>
      <c r="AJ2119" s="355">
        <f t="shared" si="2633"/>
        <v>0</v>
      </c>
      <c r="AK2119" s="355"/>
      <c r="AL2119" s="355">
        <f t="shared" si="2634"/>
        <v>0</v>
      </c>
      <c r="AM2119" s="355"/>
      <c r="AN2119" s="355">
        <f t="shared" si="2635"/>
        <v>0</v>
      </c>
      <c r="AO2119" s="355"/>
      <c r="AQ2119" s="355">
        <f t="shared" si="2636"/>
        <v>0</v>
      </c>
      <c r="AR2119" s="355"/>
      <c r="AS2119" s="355">
        <f t="shared" si="2637"/>
        <v>0</v>
      </c>
      <c r="AT2119" s="355"/>
      <c r="AU2119" s="355">
        <f t="shared" si="2638"/>
        <v>0</v>
      </c>
      <c r="AV2119" s="355"/>
      <c r="AW2119" s="355">
        <f t="shared" si="2639"/>
        <v>0</v>
      </c>
      <c r="AX2119" s="355"/>
      <c r="AZ2119" s="355">
        <f t="shared" si="2640"/>
        <v>0</v>
      </c>
      <c r="BA2119" s="355"/>
      <c r="BB2119" s="355">
        <f t="shared" si="2641"/>
        <v>0</v>
      </c>
      <c r="BC2119" s="355"/>
      <c r="BD2119" s="355">
        <f t="shared" si="2642"/>
        <v>0</v>
      </c>
      <c r="BE2119" s="355"/>
      <c r="BF2119" s="355">
        <f t="shared" si="2643"/>
        <v>0</v>
      </c>
      <c r="BG2119" s="355"/>
      <c r="BI2119" s="355">
        <f t="shared" si="2644"/>
        <v>0</v>
      </c>
      <c r="BJ2119" s="355"/>
      <c r="BK2119" s="355">
        <f t="shared" si="2645"/>
        <v>0</v>
      </c>
      <c r="BL2119" s="355"/>
      <c r="BM2119" s="355">
        <f t="shared" si="2646"/>
        <v>0</v>
      </c>
      <c r="BN2119" s="355"/>
      <c r="BO2119" s="355">
        <f t="shared" si="2647"/>
        <v>0</v>
      </c>
      <c r="BP2119" s="355"/>
      <c r="BR2119" s="355">
        <f t="shared" si="2648"/>
        <v>0</v>
      </c>
      <c r="BS2119" s="355"/>
      <c r="BT2119" s="355">
        <f t="shared" si="2649"/>
        <v>0</v>
      </c>
      <c r="BU2119" s="355"/>
      <c r="BV2119" s="355">
        <f t="shared" si="2650"/>
        <v>0</v>
      </c>
      <c r="BW2119" s="355"/>
      <c r="BX2119" s="355">
        <f t="shared" si="2651"/>
        <v>0</v>
      </c>
      <c r="BY2119" s="355"/>
      <c r="CA2119" s="355">
        <f t="shared" si="2652"/>
        <v>0</v>
      </c>
      <c r="CB2119" s="355"/>
      <c r="CC2119" s="355">
        <f t="shared" si="2653"/>
        <v>0</v>
      </c>
      <c r="CD2119" s="355"/>
      <c r="CE2119" s="355">
        <f t="shared" si="2654"/>
        <v>0</v>
      </c>
      <c r="CF2119" s="355"/>
      <c r="CG2119" s="355">
        <f t="shared" si="2655"/>
        <v>0</v>
      </c>
      <c r="CH2119" s="355"/>
      <c r="CJ2119" s="355">
        <f t="shared" si="2656"/>
        <v>0</v>
      </c>
      <c r="CK2119" s="355"/>
      <c r="CL2119" s="355">
        <f t="shared" si="2657"/>
        <v>0</v>
      </c>
      <c r="CM2119" s="355"/>
      <c r="CN2119" s="355">
        <f t="shared" si="2658"/>
        <v>0</v>
      </c>
      <c r="CO2119" s="355"/>
      <c r="CP2119" s="355">
        <f t="shared" si="2659"/>
        <v>0</v>
      </c>
      <c r="CQ2119" s="355"/>
      <c r="CS2119" s="355">
        <f t="shared" si="2630"/>
        <v>0</v>
      </c>
      <c r="CT2119" s="355"/>
      <c r="EM2119" s="355">
        <f t="shared" si="2631"/>
        <v>0</v>
      </c>
      <c r="EN2119" s="355"/>
    </row>
    <row r="2120" spans="3:144" ht="24" customHeight="1">
      <c r="C2120" s="510"/>
      <c r="D2120" s="538"/>
      <c r="E2120" s="539"/>
      <c r="F2120" s="540"/>
      <c r="G2120" s="519" t="s">
        <v>451</v>
      </c>
      <c r="H2120" s="520"/>
      <c r="I2120" s="304"/>
      <c r="J2120" s="601" t="s">
        <v>452</v>
      </c>
      <c r="K2120" s="601"/>
      <c r="L2120" s="601"/>
      <c r="M2120" s="601"/>
      <c r="N2120" s="602"/>
      <c r="O2120" s="307"/>
      <c r="P2120" s="307"/>
      <c r="Q2120" s="307"/>
      <c r="R2120" s="307"/>
      <c r="S2120" s="307"/>
      <c r="T2120" s="307"/>
      <c r="U2120" s="307"/>
      <c r="V2120" s="307"/>
      <c r="W2120" s="307"/>
      <c r="X2120" s="307"/>
      <c r="Y2120" s="307"/>
      <c r="Z2120" s="307"/>
      <c r="AA2120" s="307"/>
      <c r="AB2120" s="307"/>
      <c r="AC2120" s="307"/>
      <c r="AD2120" s="307"/>
      <c r="AH2120" s="355">
        <f t="shared" si="2632"/>
        <v>0</v>
      </c>
      <c r="AI2120" s="355"/>
      <c r="AJ2120" s="355">
        <f t="shared" si="2633"/>
        <v>0</v>
      </c>
      <c r="AK2120" s="355"/>
      <c r="AL2120" s="355">
        <f t="shared" si="2634"/>
        <v>0</v>
      </c>
      <c r="AM2120" s="355"/>
      <c r="AN2120" s="355">
        <f t="shared" si="2635"/>
        <v>0</v>
      </c>
      <c r="AO2120" s="355"/>
      <c r="AQ2120" s="355">
        <f t="shared" si="2636"/>
        <v>0</v>
      </c>
      <c r="AR2120" s="355"/>
      <c r="AS2120" s="355">
        <f t="shared" si="2637"/>
        <v>0</v>
      </c>
      <c r="AT2120" s="355"/>
      <c r="AU2120" s="355">
        <f t="shared" si="2638"/>
        <v>0</v>
      </c>
      <c r="AV2120" s="355"/>
      <c r="AW2120" s="355">
        <f t="shared" si="2639"/>
        <v>0</v>
      </c>
      <c r="AX2120" s="355"/>
      <c r="AZ2120" s="355">
        <f t="shared" si="2640"/>
        <v>0</v>
      </c>
      <c r="BA2120" s="355"/>
      <c r="BB2120" s="355">
        <f t="shared" si="2641"/>
        <v>0</v>
      </c>
      <c r="BC2120" s="355"/>
      <c r="BD2120" s="355">
        <f t="shared" si="2642"/>
        <v>0</v>
      </c>
      <c r="BE2120" s="355"/>
      <c r="BF2120" s="355">
        <f t="shared" si="2643"/>
        <v>0</v>
      </c>
      <c r="BG2120" s="355"/>
      <c r="BI2120" s="355">
        <f t="shared" si="2644"/>
        <v>0</v>
      </c>
      <c r="BJ2120" s="355"/>
      <c r="BK2120" s="355">
        <f t="shared" si="2645"/>
        <v>0</v>
      </c>
      <c r="BL2120" s="355"/>
      <c r="BM2120" s="355">
        <f t="shared" si="2646"/>
        <v>0</v>
      </c>
      <c r="BN2120" s="355"/>
      <c r="BO2120" s="355">
        <f t="shared" si="2647"/>
        <v>0</v>
      </c>
      <c r="BP2120" s="355"/>
      <c r="BR2120" s="355">
        <f t="shared" si="2648"/>
        <v>0</v>
      </c>
      <c r="BS2120" s="355"/>
      <c r="BT2120" s="355">
        <f t="shared" si="2649"/>
        <v>0</v>
      </c>
      <c r="BU2120" s="355"/>
      <c r="BV2120" s="355">
        <f t="shared" si="2650"/>
        <v>0</v>
      </c>
      <c r="BW2120" s="355"/>
      <c r="BX2120" s="355">
        <f t="shared" si="2651"/>
        <v>0</v>
      </c>
      <c r="BY2120" s="355"/>
      <c r="CA2120" s="355">
        <f t="shared" si="2652"/>
        <v>0</v>
      </c>
      <c r="CB2120" s="355"/>
      <c r="CC2120" s="355">
        <f t="shared" si="2653"/>
        <v>0</v>
      </c>
      <c r="CD2120" s="355"/>
      <c r="CE2120" s="355">
        <f t="shared" si="2654"/>
        <v>0</v>
      </c>
      <c r="CF2120" s="355"/>
      <c r="CG2120" s="355">
        <f t="shared" si="2655"/>
        <v>0</v>
      </c>
      <c r="CH2120" s="355"/>
      <c r="CJ2120" s="355">
        <f t="shared" si="2656"/>
        <v>0</v>
      </c>
      <c r="CK2120" s="355"/>
      <c r="CL2120" s="355">
        <f t="shared" si="2657"/>
        <v>0</v>
      </c>
      <c r="CM2120" s="355"/>
      <c r="CN2120" s="355">
        <f t="shared" si="2658"/>
        <v>0</v>
      </c>
      <c r="CO2120" s="355"/>
      <c r="CP2120" s="355">
        <f t="shared" si="2659"/>
        <v>0</v>
      </c>
      <c r="CQ2120" s="355"/>
      <c r="CS2120" s="355">
        <f t="shared" si="2630"/>
        <v>0</v>
      </c>
      <c r="CT2120" s="355"/>
      <c r="EM2120" s="355">
        <f t="shared" si="2631"/>
        <v>0</v>
      </c>
      <c r="EN2120" s="355"/>
    </row>
    <row r="2121" spans="3:144" ht="48" customHeight="1">
      <c r="C2121" s="510"/>
      <c r="D2121" s="538"/>
      <c r="E2121" s="539"/>
      <c r="F2121" s="540"/>
      <c r="G2121" s="519" t="s">
        <v>453</v>
      </c>
      <c r="H2121" s="520"/>
      <c r="I2121" s="304"/>
      <c r="J2121" s="601" t="s">
        <v>454</v>
      </c>
      <c r="K2121" s="601"/>
      <c r="L2121" s="601"/>
      <c r="M2121" s="601"/>
      <c r="N2121" s="602"/>
      <c r="O2121" s="307"/>
      <c r="P2121" s="307"/>
      <c r="Q2121" s="307"/>
      <c r="R2121" s="307"/>
      <c r="S2121" s="307"/>
      <c r="T2121" s="307"/>
      <c r="U2121" s="307"/>
      <c r="V2121" s="307"/>
      <c r="W2121" s="307"/>
      <c r="X2121" s="307"/>
      <c r="Y2121" s="307"/>
      <c r="Z2121" s="307"/>
      <c r="AA2121" s="307"/>
      <c r="AB2121" s="307"/>
      <c r="AC2121" s="307"/>
      <c r="AD2121" s="307"/>
      <c r="AH2121" s="355">
        <f t="shared" si="2632"/>
        <v>0</v>
      </c>
      <c r="AI2121" s="355"/>
      <c r="AJ2121" s="355">
        <f t="shared" si="2633"/>
        <v>0</v>
      </c>
      <c r="AK2121" s="355"/>
      <c r="AL2121" s="355">
        <f t="shared" si="2634"/>
        <v>0</v>
      </c>
      <c r="AM2121" s="355"/>
      <c r="AN2121" s="355">
        <f t="shared" si="2635"/>
        <v>0</v>
      </c>
      <c r="AO2121" s="355"/>
      <c r="AQ2121" s="355">
        <f t="shared" si="2636"/>
        <v>0</v>
      </c>
      <c r="AR2121" s="355"/>
      <c r="AS2121" s="355">
        <f t="shared" si="2637"/>
        <v>0</v>
      </c>
      <c r="AT2121" s="355"/>
      <c r="AU2121" s="355">
        <f t="shared" si="2638"/>
        <v>0</v>
      </c>
      <c r="AV2121" s="355"/>
      <c r="AW2121" s="355">
        <f t="shared" si="2639"/>
        <v>0</v>
      </c>
      <c r="AX2121" s="355"/>
      <c r="AZ2121" s="355">
        <f t="shared" si="2640"/>
        <v>0</v>
      </c>
      <c r="BA2121" s="355"/>
      <c r="BB2121" s="355">
        <f t="shared" si="2641"/>
        <v>0</v>
      </c>
      <c r="BC2121" s="355"/>
      <c r="BD2121" s="355">
        <f t="shared" si="2642"/>
        <v>0</v>
      </c>
      <c r="BE2121" s="355"/>
      <c r="BF2121" s="355">
        <f t="shared" si="2643"/>
        <v>0</v>
      </c>
      <c r="BG2121" s="355"/>
      <c r="BI2121" s="355">
        <f t="shared" si="2644"/>
        <v>0</v>
      </c>
      <c r="BJ2121" s="355"/>
      <c r="BK2121" s="355">
        <f t="shared" si="2645"/>
        <v>0</v>
      </c>
      <c r="BL2121" s="355"/>
      <c r="BM2121" s="355">
        <f t="shared" si="2646"/>
        <v>0</v>
      </c>
      <c r="BN2121" s="355"/>
      <c r="BO2121" s="355">
        <f t="shared" si="2647"/>
        <v>0</v>
      </c>
      <c r="BP2121" s="355"/>
      <c r="BR2121" s="355">
        <f t="shared" si="2648"/>
        <v>0</v>
      </c>
      <c r="BS2121" s="355"/>
      <c r="BT2121" s="355">
        <f t="shared" si="2649"/>
        <v>0</v>
      </c>
      <c r="BU2121" s="355"/>
      <c r="BV2121" s="355">
        <f t="shared" si="2650"/>
        <v>0</v>
      </c>
      <c r="BW2121" s="355"/>
      <c r="BX2121" s="355">
        <f t="shared" si="2651"/>
        <v>0</v>
      </c>
      <c r="BY2121" s="355"/>
      <c r="CA2121" s="355">
        <f t="shared" si="2652"/>
        <v>0</v>
      </c>
      <c r="CB2121" s="355"/>
      <c r="CC2121" s="355">
        <f t="shared" si="2653"/>
        <v>0</v>
      </c>
      <c r="CD2121" s="355"/>
      <c r="CE2121" s="355">
        <f t="shared" si="2654"/>
        <v>0</v>
      </c>
      <c r="CF2121" s="355"/>
      <c r="CG2121" s="355">
        <f t="shared" si="2655"/>
        <v>0</v>
      </c>
      <c r="CH2121" s="355"/>
      <c r="CJ2121" s="355">
        <f t="shared" si="2656"/>
        <v>0</v>
      </c>
      <c r="CK2121" s="355"/>
      <c r="CL2121" s="355">
        <f t="shared" si="2657"/>
        <v>0</v>
      </c>
      <c r="CM2121" s="355"/>
      <c r="CN2121" s="355">
        <f t="shared" si="2658"/>
        <v>0</v>
      </c>
      <c r="CO2121" s="355"/>
      <c r="CP2121" s="355">
        <f t="shared" si="2659"/>
        <v>0</v>
      </c>
      <c r="CQ2121" s="355"/>
      <c r="CS2121" s="355">
        <f t="shared" si="2630"/>
        <v>0</v>
      </c>
      <c r="CT2121" s="355"/>
      <c r="EM2121" s="355">
        <f t="shared" si="2631"/>
        <v>0</v>
      </c>
      <c r="EN2121" s="355"/>
    </row>
    <row r="2122" spans="3:144">
      <c r="C2122" s="510"/>
      <c r="D2122" s="538"/>
      <c r="E2122" s="539"/>
      <c r="F2122" s="540"/>
      <c r="G2122" s="581" t="s">
        <v>455</v>
      </c>
      <c r="H2122" s="581"/>
      <c r="I2122" s="302"/>
      <c r="J2122" s="604" t="s">
        <v>45</v>
      </c>
      <c r="K2122" s="604"/>
      <c r="L2122" s="604"/>
      <c r="M2122" s="604"/>
      <c r="N2122" s="605"/>
      <c r="O2122" s="307"/>
      <c r="P2122" s="307"/>
      <c r="Q2122" s="307"/>
      <c r="R2122" s="307"/>
      <c r="S2122" s="307"/>
      <c r="T2122" s="307"/>
      <c r="U2122" s="307"/>
      <c r="V2122" s="307"/>
      <c r="W2122" s="307"/>
      <c r="X2122" s="307"/>
      <c r="Y2122" s="307"/>
      <c r="Z2122" s="307"/>
      <c r="AA2122" s="307"/>
      <c r="AB2122" s="307"/>
      <c r="AC2122" s="307"/>
      <c r="AD2122" s="307"/>
      <c r="AH2122" s="355">
        <f t="shared" si="2632"/>
        <v>0</v>
      </c>
      <c r="AI2122" s="355"/>
      <c r="AJ2122" s="355">
        <f t="shared" si="2633"/>
        <v>0</v>
      </c>
      <c r="AK2122" s="355"/>
      <c r="AL2122" s="355">
        <f t="shared" si="2634"/>
        <v>0</v>
      </c>
      <c r="AM2122" s="355"/>
      <c r="AN2122" s="355">
        <f t="shared" si="2635"/>
        <v>0</v>
      </c>
      <c r="AO2122" s="355"/>
      <c r="AQ2122" s="355">
        <f t="shared" si="2636"/>
        <v>0</v>
      </c>
      <c r="AR2122" s="355"/>
      <c r="AS2122" s="355">
        <f t="shared" si="2637"/>
        <v>0</v>
      </c>
      <c r="AT2122" s="355"/>
      <c r="AU2122" s="355">
        <f t="shared" si="2638"/>
        <v>0</v>
      </c>
      <c r="AV2122" s="355"/>
      <c r="AW2122" s="355">
        <f t="shared" si="2639"/>
        <v>0</v>
      </c>
      <c r="AX2122" s="355"/>
      <c r="AZ2122" s="355">
        <f t="shared" si="2640"/>
        <v>0</v>
      </c>
      <c r="BA2122" s="355"/>
      <c r="BB2122" s="355">
        <f t="shared" si="2641"/>
        <v>0</v>
      </c>
      <c r="BC2122" s="355"/>
      <c r="BD2122" s="355">
        <f t="shared" si="2642"/>
        <v>0</v>
      </c>
      <c r="BE2122" s="355"/>
      <c r="BF2122" s="355">
        <f t="shared" si="2643"/>
        <v>0</v>
      </c>
      <c r="BG2122" s="355"/>
      <c r="BI2122" s="355">
        <f t="shared" si="2644"/>
        <v>0</v>
      </c>
      <c r="BJ2122" s="355"/>
      <c r="BK2122" s="355">
        <f t="shared" si="2645"/>
        <v>0</v>
      </c>
      <c r="BL2122" s="355"/>
      <c r="BM2122" s="355">
        <f t="shared" si="2646"/>
        <v>0</v>
      </c>
      <c r="BN2122" s="355"/>
      <c r="BO2122" s="355">
        <f t="shared" si="2647"/>
        <v>0</v>
      </c>
      <c r="BP2122" s="355"/>
      <c r="BR2122" s="355">
        <f t="shared" si="2648"/>
        <v>0</v>
      </c>
      <c r="BS2122" s="355"/>
      <c r="BT2122" s="355">
        <f t="shared" si="2649"/>
        <v>0</v>
      </c>
      <c r="BU2122" s="355"/>
      <c r="BV2122" s="355">
        <f t="shared" si="2650"/>
        <v>0</v>
      </c>
      <c r="BW2122" s="355"/>
      <c r="BX2122" s="355">
        <f t="shared" si="2651"/>
        <v>0</v>
      </c>
      <c r="BY2122" s="355"/>
      <c r="CA2122" s="355">
        <f t="shared" si="2652"/>
        <v>0</v>
      </c>
      <c r="CB2122" s="355"/>
      <c r="CC2122" s="355">
        <f t="shared" si="2653"/>
        <v>0</v>
      </c>
      <c r="CD2122" s="355"/>
      <c r="CE2122" s="355">
        <f t="shared" si="2654"/>
        <v>0</v>
      </c>
      <c r="CF2122" s="355"/>
      <c r="CG2122" s="355">
        <f t="shared" si="2655"/>
        <v>0</v>
      </c>
      <c r="CH2122" s="355"/>
      <c r="CJ2122" s="355">
        <f t="shared" si="2656"/>
        <v>0</v>
      </c>
      <c r="CK2122" s="355"/>
      <c r="CL2122" s="355">
        <f t="shared" si="2657"/>
        <v>0</v>
      </c>
      <c r="CM2122" s="355"/>
      <c r="CN2122" s="355">
        <f t="shared" si="2658"/>
        <v>0</v>
      </c>
      <c r="CO2122" s="355"/>
      <c r="CP2122" s="355">
        <f t="shared" si="2659"/>
        <v>0</v>
      </c>
      <c r="CQ2122" s="355"/>
      <c r="CS2122" s="355">
        <f t="shared" si="2630"/>
        <v>0</v>
      </c>
      <c r="CT2122" s="355"/>
      <c r="EM2122" s="355">
        <f t="shared" si="2631"/>
        <v>0</v>
      </c>
      <c r="EN2122" s="355"/>
    </row>
    <row r="2123" spans="3:144" ht="36" customHeight="1">
      <c r="C2123" s="510"/>
      <c r="D2123" s="538"/>
      <c r="E2123" s="539"/>
      <c r="F2123" s="540"/>
      <c r="G2123" s="518" t="s">
        <v>456</v>
      </c>
      <c r="H2123" s="518"/>
      <c r="I2123" s="583" t="s">
        <v>457</v>
      </c>
      <c r="J2123" s="583"/>
      <c r="K2123" s="583"/>
      <c r="L2123" s="583"/>
      <c r="M2123" s="583"/>
      <c r="N2123" s="583"/>
      <c r="O2123" s="307"/>
      <c r="P2123" s="307"/>
      <c r="Q2123" s="307"/>
      <c r="R2123" s="307"/>
      <c r="S2123" s="307"/>
      <c r="T2123" s="307"/>
      <c r="U2123" s="307"/>
      <c r="V2123" s="307"/>
      <c r="W2123" s="307"/>
      <c r="X2123" s="307"/>
      <c r="Y2123" s="307"/>
      <c r="Z2123" s="307"/>
      <c r="AA2123" s="307"/>
      <c r="AB2123" s="307"/>
      <c r="AC2123" s="307"/>
      <c r="AD2123" s="307"/>
      <c r="AH2123" s="355">
        <f t="shared" si="2632"/>
        <v>0</v>
      </c>
      <c r="AI2123" s="355"/>
      <c r="AJ2123" s="355">
        <f t="shared" si="2633"/>
        <v>0</v>
      </c>
      <c r="AK2123" s="355"/>
      <c r="AL2123" s="355">
        <f t="shared" si="2634"/>
        <v>0</v>
      </c>
      <c r="AM2123" s="355"/>
      <c r="AN2123" s="355">
        <f t="shared" si="2635"/>
        <v>0</v>
      </c>
      <c r="AO2123" s="355"/>
      <c r="AQ2123" s="355">
        <f t="shared" si="2636"/>
        <v>0</v>
      </c>
      <c r="AR2123" s="355"/>
      <c r="AS2123" s="355">
        <f t="shared" si="2637"/>
        <v>0</v>
      </c>
      <c r="AT2123" s="355"/>
      <c r="AU2123" s="355">
        <f t="shared" si="2638"/>
        <v>0</v>
      </c>
      <c r="AV2123" s="355"/>
      <c r="AW2123" s="355">
        <f t="shared" si="2639"/>
        <v>0</v>
      </c>
      <c r="AX2123" s="355"/>
      <c r="AZ2123" s="355">
        <f t="shared" si="2640"/>
        <v>0</v>
      </c>
      <c r="BA2123" s="355"/>
      <c r="BB2123" s="355">
        <f t="shared" si="2641"/>
        <v>0</v>
      </c>
      <c r="BC2123" s="355"/>
      <c r="BD2123" s="355">
        <f t="shared" si="2642"/>
        <v>0</v>
      </c>
      <c r="BE2123" s="355"/>
      <c r="BF2123" s="355">
        <f t="shared" si="2643"/>
        <v>0</v>
      </c>
      <c r="BG2123" s="355"/>
      <c r="BI2123" s="355">
        <f t="shared" si="2644"/>
        <v>0</v>
      </c>
      <c r="BJ2123" s="355"/>
      <c r="BK2123" s="355">
        <f t="shared" si="2645"/>
        <v>0</v>
      </c>
      <c r="BL2123" s="355"/>
      <c r="BM2123" s="355">
        <f t="shared" si="2646"/>
        <v>0</v>
      </c>
      <c r="BN2123" s="355"/>
      <c r="BO2123" s="355">
        <f t="shared" si="2647"/>
        <v>0</v>
      </c>
      <c r="BP2123" s="355"/>
      <c r="BR2123" s="355">
        <f t="shared" si="2648"/>
        <v>0</v>
      </c>
      <c r="BS2123" s="355"/>
      <c r="BT2123" s="355">
        <f t="shared" si="2649"/>
        <v>0</v>
      </c>
      <c r="BU2123" s="355"/>
      <c r="BV2123" s="355">
        <f t="shared" si="2650"/>
        <v>0</v>
      </c>
      <c r="BW2123" s="355"/>
      <c r="BX2123" s="355">
        <f t="shared" si="2651"/>
        <v>0</v>
      </c>
      <c r="BY2123" s="355"/>
      <c r="CA2123" s="355">
        <f t="shared" si="2652"/>
        <v>0</v>
      </c>
      <c r="CB2123" s="355"/>
      <c r="CC2123" s="355">
        <f t="shared" si="2653"/>
        <v>0</v>
      </c>
      <c r="CD2123" s="355"/>
      <c r="CE2123" s="355">
        <f t="shared" si="2654"/>
        <v>0</v>
      </c>
      <c r="CF2123" s="355"/>
      <c r="CG2123" s="355">
        <f t="shared" si="2655"/>
        <v>0</v>
      </c>
      <c r="CH2123" s="355"/>
      <c r="CJ2123" s="355">
        <f t="shared" si="2656"/>
        <v>0</v>
      </c>
      <c r="CK2123" s="355"/>
      <c r="CL2123" s="355">
        <f t="shared" si="2657"/>
        <v>0</v>
      </c>
      <c r="CM2123" s="355"/>
      <c r="CN2123" s="355">
        <f t="shared" si="2658"/>
        <v>0</v>
      </c>
      <c r="CO2123" s="355"/>
      <c r="CP2123" s="355">
        <f t="shared" si="2659"/>
        <v>0</v>
      </c>
      <c r="CQ2123" s="355"/>
      <c r="CS2123" s="355">
        <f t="shared" si="2630"/>
        <v>0</v>
      </c>
      <c r="CT2123" s="355"/>
      <c r="EM2123" s="355">
        <f t="shared" si="2631"/>
        <v>0</v>
      </c>
      <c r="EN2123" s="355"/>
    </row>
    <row r="2124" spans="3:144">
      <c r="C2124" s="510"/>
      <c r="D2124" s="538"/>
      <c r="E2124" s="539"/>
      <c r="F2124" s="540"/>
      <c r="G2124" s="518" t="s">
        <v>458</v>
      </c>
      <c r="H2124" s="518"/>
      <c r="I2124" s="580" t="s">
        <v>459</v>
      </c>
      <c r="J2124" s="580"/>
      <c r="K2124" s="580"/>
      <c r="L2124" s="580"/>
      <c r="M2124" s="580"/>
      <c r="N2124" s="580"/>
      <c r="O2124" s="307"/>
      <c r="P2124" s="307"/>
      <c r="Q2124" s="307"/>
      <c r="R2124" s="307"/>
      <c r="S2124" s="307"/>
      <c r="T2124" s="307"/>
      <c r="U2124" s="307"/>
      <c r="V2124" s="307"/>
      <c r="W2124" s="307"/>
      <c r="X2124" s="307"/>
      <c r="Y2124" s="307"/>
      <c r="Z2124" s="307"/>
      <c r="AA2124" s="307"/>
      <c r="AB2124" s="307"/>
      <c r="AC2124" s="307"/>
      <c r="AD2124" s="307"/>
      <c r="AH2124" s="355">
        <f t="shared" si="2632"/>
        <v>0</v>
      </c>
      <c r="AI2124" s="355"/>
      <c r="AJ2124" s="355">
        <f t="shared" si="2633"/>
        <v>0</v>
      </c>
      <c r="AK2124" s="355"/>
      <c r="AL2124" s="355">
        <f t="shared" si="2634"/>
        <v>0</v>
      </c>
      <c r="AM2124" s="355"/>
      <c r="AN2124" s="355">
        <f t="shared" si="2635"/>
        <v>0</v>
      </c>
      <c r="AO2124" s="355"/>
      <c r="AQ2124" s="355">
        <f t="shared" si="2636"/>
        <v>0</v>
      </c>
      <c r="AR2124" s="355"/>
      <c r="AS2124" s="355">
        <f t="shared" si="2637"/>
        <v>0</v>
      </c>
      <c r="AT2124" s="355"/>
      <c r="AU2124" s="355">
        <f t="shared" si="2638"/>
        <v>0</v>
      </c>
      <c r="AV2124" s="355"/>
      <c r="AW2124" s="355">
        <f t="shared" si="2639"/>
        <v>0</v>
      </c>
      <c r="AX2124" s="355"/>
      <c r="AZ2124" s="355">
        <f t="shared" si="2640"/>
        <v>0</v>
      </c>
      <c r="BA2124" s="355"/>
      <c r="BB2124" s="355">
        <f t="shared" si="2641"/>
        <v>0</v>
      </c>
      <c r="BC2124" s="355"/>
      <c r="BD2124" s="355">
        <f t="shared" si="2642"/>
        <v>0</v>
      </c>
      <c r="BE2124" s="355"/>
      <c r="BF2124" s="355">
        <f t="shared" si="2643"/>
        <v>0</v>
      </c>
      <c r="BG2124" s="355"/>
      <c r="BI2124" s="355">
        <f t="shared" si="2644"/>
        <v>0</v>
      </c>
      <c r="BJ2124" s="355"/>
      <c r="BK2124" s="355">
        <f t="shared" si="2645"/>
        <v>0</v>
      </c>
      <c r="BL2124" s="355"/>
      <c r="BM2124" s="355">
        <f t="shared" si="2646"/>
        <v>0</v>
      </c>
      <c r="BN2124" s="355"/>
      <c r="BO2124" s="355">
        <f t="shared" si="2647"/>
        <v>0</v>
      </c>
      <c r="BP2124" s="355"/>
      <c r="BR2124" s="355">
        <f t="shared" si="2648"/>
        <v>0</v>
      </c>
      <c r="BS2124" s="355"/>
      <c r="BT2124" s="355">
        <f t="shared" si="2649"/>
        <v>0</v>
      </c>
      <c r="BU2124" s="355"/>
      <c r="BV2124" s="355">
        <f t="shared" si="2650"/>
        <v>0</v>
      </c>
      <c r="BW2124" s="355"/>
      <c r="BX2124" s="355">
        <f t="shared" si="2651"/>
        <v>0</v>
      </c>
      <c r="BY2124" s="355"/>
      <c r="CA2124" s="355">
        <f t="shared" si="2652"/>
        <v>0</v>
      </c>
      <c r="CB2124" s="355"/>
      <c r="CC2124" s="355">
        <f t="shared" si="2653"/>
        <v>0</v>
      </c>
      <c r="CD2124" s="355"/>
      <c r="CE2124" s="355">
        <f t="shared" si="2654"/>
        <v>0</v>
      </c>
      <c r="CF2124" s="355"/>
      <c r="CG2124" s="355">
        <f t="shared" si="2655"/>
        <v>0</v>
      </c>
      <c r="CH2124" s="355"/>
      <c r="CJ2124" s="355">
        <f t="shared" si="2656"/>
        <v>0</v>
      </c>
      <c r="CK2124" s="355"/>
      <c r="CL2124" s="355">
        <f t="shared" si="2657"/>
        <v>0</v>
      </c>
      <c r="CM2124" s="355"/>
      <c r="CN2124" s="355">
        <f t="shared" si="2658"/>
        <v>0</v>
      </c>
      <c r="CO2124" s="355"/>
      <c r="CP2124" s="355">
        <f t="shared" si="2659"/>
        <v>0</v>
      </c>
      <c r="CQ2124" s="355"/>
      <c r="CS2124" s="355">
        <f t="shared" si="2630"/>
        <v>0</v>
      </c>
      <c r="CT2124" s="355"/>
      <c r="EM2124" s="355">
        <f t="shared" si="2631"/>
        <v>0</v>
      </c>
      <c r="EN2124" s="355"/>
    </row>
    <row r="2125" spans="3:144" ht="24" customHeight="1">
      <c r="C2125" s="510"/>
      <c r="D2125" s="538"/>
      <c r="E2125" s="539"/>
      <c r="F2125" s="540"/>
      <c r="G2125" s="519" t="s">
        <v>460</v>
      </c>
      <c r="H2125" s="520"/>
      <c r="I2125" s="303"/>
      <c r="J2125" s="606" t="s">
        <v>461</v>
      </c>
      <c r="K2125" s="606"/>
      <c r="L2125" s="606"/>
      <c r="M2125" s="606"/>
      <c r="N2125" s="607"/>
      <c r="O2125" s="307"/>
      <c r="P2125" s="307"/>
      <c r="Q2125" s="307"/>
      <c r="R2125" s="307"/>
      <c r="S2125" s="307"/>
      <c r="T2125" s="307"/>
      <c r="U2125" s="307"/>
      <c r="V2125" s="307"/>
      <c r="W2125" s="307"/>
      <c r="X2125" s="307"/>
      <c r="Y2125" s="307"/>
      <c r="Z2125" s="307"/>
      <c r="AA2125" s="307"/>
      <c r="AB2125" s="307"/>
      <c r="AC2125" s="307"/>
      <c r="AD2125" s="307"/>
      <c r="AH2125" s="355">
        <f t="shared" si="2632"/>
        <v>0</v>
      </c>
      <c r="AI2125" s="355"/>
      <c r="AJ2125" s="355">
        <f t="shared" si="2633"/>
        <v>0</v>
      </c>
      <c r="AK2125" s="355"/>
      <c r="AL2125" s="355">
        <f t="shared" si="2634"/>
        <v>0</v>
      </c>
      <c r="AM2125" s="355"/>
      <c r="AN2125" s="355">
        <f t="shared" si="2635"/>
        <v>0</v>
      </c>
      <c r="AO2125" s="355"/>
      <c r="AQ2125" s="355">
        <f t="shared" si="2636"/>
        <v>0</v>
      </c>
      <c r="AR2125" s="355"/>
      <c r="AS2125" s="355">
        <f t="shared" si="2637"/>
        <v>0</v>
      </c>
      <c r="AT2125" s="355"/>
      <c r="AU2125" s="355">
        <f t="shared" si="2638"/>
        <v>0</v>
      </c>
      <c r="AV2125" s="355"/>
      <c r="AW2125" s="355">
        <f t="shared" si="2639"/>
        <v>0</v>
      </c>
      <c r="AX2125" s="355"/>
      <c r="AZ2125" s="355">
        <f t="shared" si="2640"/>
        <v>0</v>
      </c>
      <c r="BA2125" s="355"/>
      <c r="BB2125" s="355">
        <f t="shared" si="2641"/>
        <v>0</v>
      </c>
      <c r="BC2125" s="355"/>
      <c r="BD2125" s="355">
        <f t="shared" si="2642"/>
        <v>0</v>
      </c>
      <c r="BE2125" s="355"/>
      <c r="BF2125" s="355">
        <f t="shared" si="2643"/>
        <v>0</v>
      </c>
      <c r="BG2125" s="355"/>
      <c r="BI2125" s="355">
        <f t="shared" si="2644"/>
        <v>0</v>
      </c>
      <c r="BJ2125" s="355"/>
      <c r="BK2125" s="355">
        <f t="shared" si="2645"/>
        <v>0</v>
      </c>
      <c r="BL2125" s="355"/>
      <c r="BM2125" s="355">
        <f t="shared" si="2646"/>
        <v>0</v>
      </c>
      <c r="BN2125" s="355"/>
      <c r="BO2125" s="355">
        <f t="shared" si="2647"/>
        <v>0</v>
      </c>
      <c r="BP2125" s="355"/>
      <c r="BR2125" s="355">
        <f t="shared" si="2648"/>
        <v>0</v>
      </c>
      <c r="BS2125" s="355"/>
      <c r="BT2125" s="355">
        <f t="shared" si="2649"/>
        <v>0</v>
      </c>
      <c r="BU2125" s="355"/>
      <c r="BV2125" s="355">
        <f t="shared" si="2650"/>
        <v>0</v>
      </c>
      <c r="BW2125" s="355"/>
      <c r="BX2125" s="355">
        <f t="shared" si="2651"/>
        <v>0</v>
      </c>
      <c r="BY2125" s="355"/>
      <c r="CA2125" s="355">
        <f t="shared" si="2652"/>
        <v>0</v>
      </c>
      <c r="CB2125" s="355"/>
      <c r="CC2125" s="355">
        <f t="shared" si="2653"/>
        <v>0</v>
      </c>
      <c r="CD2125" s="355"/>
      <c r="CE2125" s="355">
        <f t="shared" si="2654"/>
        <v>0</v>
      </c>
      <c r="CF2125" s="355"/>
      <c r="CG2125" s="355">
        <f t="shared" si="2655"/>
        <v>0</v>
      </c>
      <c r="CH2125" s="355"/>
      <c r="CJ2125" s="355">
        <f t="shared" si="2656"/>
        <v>0</v>
      </c>
      <c r="CK2125" s="355"/>
      <c r="CL2125" s="355">
        <f t="shared" si="2657"/>
        <v>0</v>
      </c>
      <c r="CM2125" s="355"/>
      <c r="CN2125" s="355">
        <f t="shared" si="2658"/>
        <v>0</v>
      </c>
      <c r="CO2125" s="355"/>
      <c r="CP2125" s="355">
        <f t="shared" si="2659"/>
        <v>0</v>
      </c>
      <c r="CQ2125" s="355"/>
      <c r="CS2125" s="355">
        <f t="shared" si="2630"/>
        <v>0</v>
      </c>
      <c r="CT2125" s="355"/>
      <c r="EM2125" s="355">
        <f t="shared" si="2631"/>
        <v>0</v>
      </c>
      <c r="EN2125" s="355"/>
    </row>
    <row r="2126" spans="3:144" ht="24" customHeight="1">
      <c r="C2126" s="510"/>
      <c r="D2126" s="538"/>
      <c r="E2126" s="539"/>
      <c r="F2126" s="540"/>
      <c r="G2126" s="519" t="s">
        <v>462</v>
      </c>
      <c r="H2126" s="520"/>
      <c r="I2126" s="304"/>
      <c r="J2126" s="601" t="s">
        <v>463</v>
      </c>
      <c r="K2126" s="601"/>
      <c r="L2126" s="601"/>
      <c r="M2126" s="601"/>
      <c r="N2126" s="602"/>
      <c r="O2126" s="307"/>
      <c r="P2126" s="307"/>
      <c r="Q2126" s="307"/>
      <c r="R2126" s="307"/>
      <c r="S2126" s="307"/>
      <c r="T2126" s="307"/>
      <c r="U2126" s="307"/>
      <c r="V2126" s="307"/>
      <c r="W2126" s="307"/>
      <c r="X2126" s="307"/>
      <c r="Y2126" s="307"/>
      <c r="Z2126" s="307"/>
      <c r="AA2126" s="307"/>
      <c r="AB2126" s="307"/>
      <c r="AC2126" s="307"/>
      <c r="AD2126" s="307"/>
      <c r="AH2126" s="355">
        <f t="shared" si="2632"/>
        <v>0</v>
      </c>
      <c r="AI2126" s="355"/>
      <c r="AJ2126" s="355">
        <f t="shared" si="2633"/>
        <v>0</v>
      </c>
      <c r="AK2126" s="355"/>
      <c r="AL2126" s="355">
        <f t="shared" si="2634"/>
        <v>0</v>
      </c>
      <c r="AM2126" s="355"/>
      <c r="AN2126" s="355">
        <f t="shared" si="2635"/>
        <v>0</v>
      </c>
      <c r="AO2126" s="355"/>
      <c r="AQ2126" s="355">
        <f t="shared" si="2636"/>
        <v>0</v>
      </c>
      <c r="AR2126" s="355"/>
      <c r="AS2126" s="355">
        <f t="shared" si="2637"/>
        <v>0</v>
      </c>
      <c r="AT2126" s="355"/>
      <c r="AU2126" s="355">
        <f t="shared" si="2638"/>
        <v>0</v>
      </c>
      <c r="AV2126" s="355"/>
      <c r="AW2126" s="355">
        <f t="shared" si="2639"/>
        <v>0</v>
      </c>
      <c r="AX2126" s="355"/>
      <c r="AZ2126" s="355">
        <f t="shared" si="2640"/>
        <v>0</v>
      </c>
      <c r="BA2126" s="355"/>
      <c r="BB2126" s="355">
        <f t="shared" si="2641"/>
        <v>0</v>
      </c>
      <c r="BC2126" s="355"/>
      <c r="BD2126" s="355">
        <f t="shared" si="2642"/>
        <v>0</v>
      </c>
      <c r="BE2126" s="355"/>
      <c r="BF2126" s="355">
        <f t="shared" si="2643"/>
        <v>0</v>
      </c>
      <c r="BG2126" s="355"/>
      <c r="BI2126" s="355">
        <f t="shared" si="2644"/>
        <v>0</v>
      </c>
      <c r="BJ2126" s="355"/>
      <c r="BK2126" s="355">
        <f t="shared" si="2645"/>
        <v>0</v>
      </c>
      <c r="BL2126" s="355"/>
      <c r="BM2126" s="355">
        <f t="shared" si="2646"/>
        <v>0</v>
      </c>
      <c r="BN2126" s="355"/>
      <c r="BO2126" s="355">
        <f t="shared" si="2647"/>
        <v>0</v>
      </c>
      <c r="BP2126" s="355"/>
      <c r="BR2126" s="355">
        <f t="shared" si="2648"/>
        <v>0</v>
      </c>
      <c r="BS2126" s="355"/>
      <c r="BT2126" s="355">
        <f t="shared" si="2649"/>
        <v>0</v>
      </c>
      <c r="BU2126" s="355"/>
      <c r="BV2126" s="355">
        <f t="shared" si="2650"/>
        <v>0</v>
      </c>
      <c r="BW2126" s="355"/>
      <c r="BX2126" s="355">
        <f t="shared" si="2651"/>
        <v>0</v>
      </c>
      <c r="BY2126" s="355"/>
      <c r="CA2126" s="355">
        <f t="shared" si="2652"/>
        <v>0</v>
      </c>
      <c r="CB2126" s="355"/>
      <c r="CC2126" s="355">
        <f t="shared" si="2653"/>
        <v>0</v>
      </c>
      <c r="CD2126" s="355"/>
      <c r="CE2126" s="355">
        <f t="shared" si="2654"/>
        <v>0</v>
      </c>
      <c r="CF2126" s="355"/>
      <c r="CG2126" s="355">
        <f t="shared" si="2655"/>
        <v>0</v>
      </c>
      <c r="CH2126" s="355"/>
      <c r="CJ2126" s="355">
        <f t="shared" si="2656"/>
        <v>0</v>
      </c>
      <c r="CK2126" s="355"/>
      <c r="CL2126" s="355">
        <f t="shared" si="2657"/>
        <v>0</v>
      </c>
      <c r="CM2126" s="355"/>
      <c r="CN2126" s="355">
        <f t="shared" si="2658"/>
        <v>0</v>
      </c>
      <c r="CO2126" s="355"/>
      <c r="CP2126" s="355">
        <f t="shared" si="2659"/>
        <v>0</v>
      </c>
      <c r="CQ2126" s="355"/>
      <c r="CS2126" s="355">
        <f t="shared" si="2630"/>
        <v>0</v>
      </c>
      <c r="CT2126" s="355"/>
      <c r="EM2126" s="355">
        <f t="shared" si="2631"/>
        <v>0</v>
      </c>
      <c r="EN2126" s="355"/>
    </row>
    <row r="2127" spans="3:144">
      <c r="C2127" s="510"/>
      <c r="D2127" s="538"/>
      <c r="E2127" s="539"/>
      <c r="F2127" s="540"/>
      <c r="G2127" s="581" t="s">
        <v>464</v>
      </c>
      <c r="H2127" s="581"/>
      <c r="I2127" s="302"/>
      <c r="J2127" s="604" t="s">
        <v>45</v>
      </c>
      <c r="K2127" s="604"/>
      <c r="L2127" s="604"/>
      <c r="M2127" s="604"/>
      <c r="N2127" s="605"/>
      <c r="O2127" s="307"/>
      <c r="P2127" s="307"/>
      <c r="Q2127" s="307"/>
      <c r="R2127" s="307"/>
      <c r="S2127" s="307"/>
      <c r="T2127" s="307"/>
      <c r="U2127" s="307"/>
      <c r="V2127" s="307"/>
      <c r="W2127" s="307"/>
      <c r="X2127" s="307"/>
      <c r="Y2127" s="307"/>
      <c r="Z2127" s="307"/>
      <c r="AA2127" s="307"/>
      <c r="AB2127" s="307"/>
      <c r="AC2127" s="307"/>
      <c r="AD2127" s="307"/>
      <c r="AH2127" s="355">
        <f t="shared" si="2632"/>
        <v>0</v>
      </c>
      <c r="AI2127" s="355"/>
      <c r="AJ2127" s="355">
        <f t="shared" si="2633"/>
        <v>0</v>
      </c>
      <c r="AK2127" s="355"/>
      <c r="AL2127" s="355">
        <f t="shared" si="2634"/>
        <v>0</v>
      </c>
      <c r="AM2127" s="355"/>
      <c r="AN2127" s="355">
        <f t="shared" si="2635"/>
        <v>0</v>
      </c>
      <c r="AO2127" s="355"/>
      <c r="AQ2127" s="355">
        <f t="shared" si="2636"/>
        <v>0</v>
      </c>
      <c r="AR2127" s="355"/>
      <c r="AS2127" s="355">
        <f t="shared" si="2637"/>
        <v>0</v>
      </c>
      <c r="AT2127" s="355"/>
      <c r="AU2127" s="355">
        <f t="shared" si="2638"/>
        <v>0</v>
      </c>
      <c r="AV2127" s="355"/>
      <c r="AW2127" s="355">
        <f t="shared" si="2639"/>
        <v>0</v>
      </c>
      <c r="AX2127" s="355"/>
      <c r="AZ2127" s="355">
        <f t="shared" si="2640"/>
        <v>0</v>
      </c>
      <c r="BA2127" s="355"/>
      <c r="BB2127" s="355">
        <f t="shared" si="2641"/>
        <v>0</v>
      </c>
      <c r="BC2127" s="355"/>
      <c r="BD2127" s="355">
        <f t="shared" si="2642"/>
        <v>0</v>
      </c>
      <c r="BE2127" s="355"/>
      <c r="BF2127" s="355">
        <f t="shared" si="2643"/>
        <v>0</v>
      </c>
      <c r="BG2127" s="355"/>
      <c r="BI2127" s="355">
        <f t="shared" si="2644"/>
        <v>0</v>
      </c>
      <c r="BJ2127" s="355"/>
      <c r="BK2127" s="355">
        <f t="shared" si="2645"/>
        <v>0</v>
      </c>
      <c r="BL2127" s="355"/>
      <c r="BM2127" s="355">
        <f t="shared" si="2646"/>
        <v>0</v>
      </c>
      <c r="BN2127" s="355"/>
      <c r="BO2127" s="355">
        <f t="shared" si="2647"/>
        <v>0</v>
      </c>
      <c r="BP2127" s="355"/>
      <c r="BR2127" s="355">
        <f t="shared" si="2648"/>
        <v>0</v>
      </c>
      <c r="BS2127" s="355"/>
      <c r="BT2127" s="355">
        <f t="shared" si="2649"/>
        <v>0</v>
      </c>
      <c r="BU2127" s="355"/>
      <c r="BV2127" s="355">
        <f t="shared" si="2650"/>
        <v>0</v>
      </c>
      <c r="BW2127" s="355"/>
      <c r="BX2127" s="355">
        <f t="shared" si="2651"/>
        <v>0</v>
      </c>
      <c r="BY2127" s="355"/>
      <c r="CA2127" s="355">
        <f t="shared" si="2652"/>
        <v>0</v>
      </c>
      <c r="CB2127" s="355"/>
      <c r="CC2127" s="355">
        <f t="shared" si="2653"/>
        <v>0</v>
      </c>
      <c r="CD2127" s="355"/>
      <c r="CE2127" s="355">
        <f t="shared" si="2654"/>
        <v>0</v>
      </c>
      <c r="CF2127" s="355"/>
      <c r="CG2127" s="355">
        <f t="shared" si="2655"/>
        <v>0</v>
      </c>
      <c r="CH2127" s="355"/>
      <c r="CJ2127" s="355">
        <f t="shared" si="2656"/>
        <v>0</v>
      </c>
      <c r="CK2127" s="355"/>
      <c r="CL2127" s="355">
        <f t="shared" si="2657"/>
        <v>0</v>
      </c>
      <c r="CM2127" s="355"/>
      <c r="CN2127" s="355">
        <f t="shared" si="2658"/>
        <v>0</v>
      </c>
      <c r="CO2127" s="355"/>
      <c r="CP2127" s="355">
        <f t="shared" si="2659"/>
        <v>0</v>
      </c>
      <c r="CQ2127" s="355"/>
      <c r="CS2127" s="355">
        <f t="shared" si="2630"/>
        <v>0</v>
      </c>
      <c r="CT2127" s="355"/>
      <c r="EM2127" s="355">
        <f t="shared" si="2631"/>
        <v>0</v>
      </c>
      <c r="EN2127" s="355"/>
    </row>
    <row r="2128" spans="3:144" ht="24" customHeight="1">
      <c r="C2128" s="510"/>
      <c r="D2128" s="538"/>
      <c r="E2128" s="539"/>
      <c r="F2128" s="540"/>
      <c r="G2128" s="518" t="s">
        <v>465</v>
      </c>
      <c r="H2128" s="518"/>
      <c r="I2128" s="583" t="s">
        <v>466</v>
      </c>
      <c r="J2128" s="583"/>
      <c r="K2128" s="583"/>
      <c r="L2128" s="583"/>
      <c r="M2128" s="583"/>
      <c r="N2128" s="583"/>
      <c r="O2128" s="307"/>
      <c r="P2128" s="307"/>
      <c r="Q2128" s="307"/>
      <c r="R2128" s="307"/>
      <c r="S2128" s="307"/>
      <c r="T2128" s="307"/>
      <c r="U2128" s="307"/>
      <c r="V2128" s="307"/>
      <c r="W2128" s="307"/>
      <c r="X2128" s="307"/>
      <c r="Y2128" s="307"/>
      <c r="Z2128" s="307"/>
      <c r="AA2128" s="307"/>
      <c r="AB2128" s="307"/>
      <c r="AC2128" s="307"/>
      <c r="AD2128" s="307"/>
      <c r="AH2128" s="355">
        <f t="shared" si="2632"/>
        <v>0</v>
      </c>
      <c r="AI2128" s="355"/>
      <c r="AJ2128" s="355">
        <f t="shared" si="2633"/>
        <v>0</v>
      </c>
      <c r="AK2128" s="355"/>
      <c r="AL2128" s="355">
        <f t="shared" si="2634"/>
        <v>0</v>
      </c>
      <c r="AM2128" s="355"/>
      <c r="AN2128" s="355">
        <f t="shared" si="2635"/>
        <v>0</v>
      </c>
      <c r="AO2128" s="355"/>
      <c r="AQ2128" s="355">
        <f t="shared" si="2636"/>
        <v>0</v>
      </c>
      <c r="AR2128" s="355"/>
      <c r="AS2128" s="355">
        <f t="shared" si="2637"/>
        <v>0</v>
      </c>
      <c r="AT2128" s="355"/>
      <c r="AU2128" s="355">
        <f t="shared" si="2638"/>
        <v>0</v>
      </c>
      <c r="AV2128" s="355"/>
      <c r="AW2128" s="355">
        <f t="shared" si="2639"/>
        <v>0</v>
      </c>
      <c r="AX2128" s="355"/>
      <c r="AZ2128" s="355">
        <f t="shared" si="2640"/>
        <v>0</v>
      </c>
      <c r="BA2128" s="355"/>
      <c r="BB2128" s="355">
        <f t="shared" si="2641"/>
        <v>0</v>
      </c>
      <c r="BC2128" s="355"/>
      <c r="BD2128" s="355">
        <f t="shared" si="2642"/>
        <v>0</v>
      </c>
      <c r="BE2128" s="355"/>
      <c r="BF2128" s="355">
        <f t="shared" si="2643"/>
        <v>0</v>
      </c>
      <c r="BG2128" s="355"/>
      <c r="BI2128" s="355">
        <f t="shared" si="2644"/>
        <v>0</v>
      </c>
      <c r="BJ2128" s="355"/>
      <c r="BK2128" s="355">
        <f t="shared" si="2645"/>
        <v>0</v>
      </c>
      <c r="BL2128" s="355"/>
      <c r="BM2128" s="355">
        <f t="shared" si="2646"/>
        <v>0</v>
      </c>
      <c r="BN2128" s="355"/>
      <c r="BO2128" s="355">
        <f t="shared" si="2647"/>
        <v>0</v>
      </c>
      <c r="BP2128" s="355"/>
      <c r="BR2128" s="355">
        <f t="shared" si="2648"/>
        <v>0</v>
      </c>
      <c r="BS2128" s="355"/>
      <c r="BT2128" s="355">
        <f t="shared" si="2649"/>
        <v>0</v>
      </c>
      <c r="BU2128" s="355"/>
      <c r="BV2128" s="355">
        <f t="shared" si="2650"/>
        <v>0</v>
      </c>
      <c r="BW2128" s="355"/>
      <c r="BX2128" s="355">
        <f t="shared" si="2651"/>
        <v>0</v>
      </c>
      <c r="BY2128" s="355"/>
      <c r="CA2128" s="355">
        <f t="shared" si="2652"/>
        <v>0</v>
      </c>
      <c r="CB2128" s="355"/>
      <c r="CC2128" s="355">
        <f t="shared" si="2653"/>
        <v>0</v>
      </c>
      <c r="CD2128" s="355"/>
      <c r="CE2128" s="355">
        <f t="shared" si="2654"/>
        <v>0</v>
      </c>
      <c r="CF2128" s="355"/>
      <c r="CG2128" s="355">
        <f t="shared" si="2655"/>
        <v>0</v>
      </c>
      <c r="CH2128" s="355"/>
      <c r="CJ2128" s="355">
        <f t="shared" si="2656"/>
        <v>0</v>
      </c>
      <c r="CK2128" s="355"/>
      <c r="CL2128" s="355">
        <f t="shared" si="2657"/>
        <v>0</v>
      </c>
      <c r="CM2128" s="355"/>
      <c r="CN2128" s="355">
        <f t="shared" si="2658"/>
        <v>0</v>
      </c>
      <c r="CO2128" s="355"/>
      <c r="CP2128" s="355">
        <f t="shared" si="2659"/>
        <v>0</v>
      </c>
      <c r="CQ2128" s="355"/>
      <c r="CS2128" s="355">
        <f t="shared" si="2630"/>
        <v>0</v>
      </c>
      <c r="CT2128" s="355"/>
      <c r="EM2128" s="355">
        <f t="shared" si="2631"/>
        <v>0</v>
      </c>
      <c r="EN2128" s="355"/>
    </row>
    <row r="2129" spans="3:144" ht="36" customHeight="1">
      <c r="C2129" s="510"/>
      <c r="D2129" s="538"/>
      <c r="E2129" s="539"/>
      <c r="F2129" s="540"/>
      <c r="G2129" s="518" t="s">
        <v>467</v>
      </c>
      <c r="H2129" s="518"/>
      <c r="I2129" s="524" t="s">
        <v>468</v>
      </c>
      <c r="J2129" s="524"/>
      <c r="K2129" s="524"/>
      <c r="L2129" s="524"/>
      <c r="M2129" s="524"/>
      <c r="N2129" s="524"/>
      <c r="O2129" s="307"/>
      <c r="P2129" s="307"/>
      <c r="Q2129" s="307"/>
      <c r="R2129" s="307"/>
      <c r="S2129" s="307"/>
      <c r="T2129" s="307"/>
      <c r="U2129" s="307"/>
      <c r="V2129" s="307"/>
      <c r="W2129" s="307"/>
      <c r="X2129" s="307"/>
      <c r="Y2129" s="307"/>
      <c r="Z2129" s="307"/>
      <c r="AA2129" s="307"/>
      <c r="AB2129" s="307"/>
      <c r="AC2129" s="307"/>
      <c r="AD2129" s="307"/>
      <c r="AH2129" s="355">
        <f t="shared" si="2632"/>
        <v>0</v>
      </c>
      <c r="AI2129" s="355"/>
      <c r="AJ2129" s="355">
        <f t="shared" si="2633"/>
        <v>0</v>
      </c>
      <c r="AK2129" s="355"/>
      <c r="AL2129" s="355">
        <f t="shared" si="2634"/>
        <v>0</v>
      </c>
      <c r="AM2129" s="355"/>
      <c r="AN2129" s="355">
        <f t="shared" si="2635"/>
        <v>0</v>
      </c>
      <c r="AO2129" s="355"/>
      <c r="AQ2129" s="355">
        <f t="shared" si="2636"/>
        <v>0</v>
      </c>
      <c r="AR2129" s="355"/>
      <c r="AS2129" s="355">
        <f t="shared" si="2637"/>
        <v>0</v>
      </c>
      <c r="AT2129" s="355"/>
      <c r="AU2129" s="355">
        <f t="shared" si="2638"/>
        <v>0</v>
      </c>
      <c r="AV2129" s="355"/>
      <c r="AW2129" s="355">
        <f t="shared" si="2639"/>
        <v>0</v>
      </c>
      <c r="AX2129" s="355"/>
      <c r="AZ2129" s="355">
        <f t="shared" si="2640"/>
        <v>0</v>
      </c>
      <c r="BA2129" s="355"/>
      <c r="BB2129" s="355">
        <f t="shared" si="2641"/>
        <v>0</v>
      </c>
      <c r="BC2129" s="355"/>
      <c r="BD2129" s="355">
        <f t="shared" si="2642"/>
        <v>0</v>
      </c>
      <c r="BE2129" s="355"/>
      <c r="BF2129" s="355">
        <f t="shared" si="2643"/>
        <v>0</v>
      </c>
      <c r="BG2129" s="355"/>
      <c r="BI2129" s="355">
        <f t="shared" si="2644"/>
        <v>0</v>
      </c>
      <c r="BJ2129" s="355"/>
      <c r="BK2129" s="355">
        <f t="shared" si="2645"/>
        <v>0</v>
      </c>
      <c r="BL2129" s="355"/>
      <c r="BM2129" s="355">
        <f t="shared" si="2646"/>
        <v>0</v>
      </c>
      <c r="BN2129" s="355"/>
      <c r="BO2129" s="355">
        <f t="shared" si="2647"/>
        <v>0</v>
      </c>
      <c r="BP2129" s="355"/>
      <c r="BR2129" s="355">
        <f t="shared" si="2648"/>
        <v>0</v>
      </c>
      <c r="BS2129" s="355"/>
      <c r="BT2129" s="355">
        <f t="shared" si="2649"/>
        <v>0</v>
      </c>
      <c r="BU2129" s="355"/>
      <c r="BV2129" s="355">
        <f t="shared" si="2650"/>
        <v>0</v>
      </c>
      <c r="BW2129" s="355"/>
      <c r="BX2129" s="355">
        <f t="shared" si="2651"/>
        <v>0</v>
      </c>
      <c r="BY2129" s="355"/>
      <c r="CA2129" s="355">
        <f t="shared" si="2652"/>
        <v>0</v>
      </c>
      <c r="CB2129" s="355"/>
      <c r="CC2129" s="355">
        <f t="shared" si="2653"/>
        <v>0</v>
      </c>
      <c r="CD2129" s="355"/>
      <c r="CE2129" s="355">
        <f t="shared" si="2654"/>
        <v>0</v>
      </c>
      <c r="CF2129" s="355"/>
      <c r="CG2129" s="355">
        <f t="shared" si="2655"/>
        <v>0</v>
      </c>
      <c r="CH2129" s="355"/>
      <c r="CJ2129" s="355">
        <f t="shared" si="2656"/>
        <v>0</v>
      </c>
      <c r="CK2129" s="355"/>
      <c r="CL2129" s="355">
        <f t="shared" si="2657"/>
        <v>0</v>
      </c>
      <c r="CM2129" s="355"/>
      <c r="CN2129" s="355">
        <f t="shared" si="2658"/>
        <v>0</v>
      </c>
      <c r="CO2129" s="355"/>
      <c r="CP2129" s="355">
        <f t="shared" si="2659"/>
        <v>0</v>
      </c>
      <c r="CQ2129" s="355"/>
      <c r="CS2129" s="355">
        <f t="shared" si="2630"/>
        <v>0</v>
      </c>
      <c r="CT2129" s="355"/>
      <c r="EM2129" s="355">
        <f t="shared" si="2631"/>
        <v>0</v>
      </c>
      <c r="EN2129" s="355"/>
    </row>
    <row r="2130" spans="3:144" ht="24" customHeight="1">
      <c r="C2130" s="510"/>
      <c r="D2130" s="538"/>
      <c r="E2130" s="539"/>
      <c r="F2130" s="540"/>
      <c r="G2130" s="518" t="s">
        <v>469</v>
      </c>
      <c r="H2130" s="518"/>
      <c r="I2130" s="524" t="s">
        <v>470</v>
      </c>
      <c r="J2130" s="524"/>
      <c r="K2130" s="524"/>
      <c r="L2130" s="524"/>
      <c r="M2130" s="524"/>
      <c r="N2130" s="524"/>
      <c r="O2130" s="307"/>
      <c r="P2130" s="307"/>
      <c r="Q2130" s="307"/>
      <c r="R2130" s="307"/>
      <c r="S2130" s="307"/>
      <c r="T2130" s="307"/>
      <c r="U2130" s="307"/>
      <c r="V2130" s="307"/>
      <c r="W2130" s="307"/>
      <c r="X2130" s="307"/>
      <c r="Y2130" s="307"/>
      <c r="Z2130" s="307"/>
      <c r="AA2130" s="307"/>
      <c r="AB2130" s="307"/>
      <c r="AC2130" s="307"/>
      <c r="AD2130" s="307"/>
      <c r="AH2130" s="355">
        <f t="shared" si="2632"/>
        <v>0</v>
      </c>
      <c r="AI2130" s="355"/>
      <c r="AJ2130" s="355">
        <f t="shared" si="2633"/>
        <v>0</v>
      </c>
      <c r="AK2130" s="355"/>
      <c r="AL2130" s="355">
        <f t="shared" si="2634"/>
        <v>0</v>
      </c>
      <c r="AM2130" s="355"/>
      <c r="AN2130" s="355">
        <f t="shared" si="2635"/>
        <v>0</v>
      </c>
      <c r="AO2130" s="355"/>
      <c r="AQ2130" s="355">
        <f t="shared" si="2636"/>
        <v>0</v>
      </c>
      <c r="AR2130" s="355"/>
      <c r="AS2130" s="355">
        <f t="shared" si="2637"/>
        <v>0</v>
      </c>
      <c r="AT2130" s="355"/>
      <c r="AU2130" s="355">
        <f t="shared" si="2638"/>
        <v>0</v>
      </c>
      <c r="AV2130" s="355"/>
      <c r="AW2130" s="355">
        <f t="shared" si="2639"/>
        <v>0</v>
      </c>
      <c r="AX2130" s="355"/>
      <c r="AZ2130" s="355">
        <f t="shared" si="2640"/>
        <v>0</v>
      </c>
      <c r="BA2130" s="355"/>
      <c r="BB2130" s="355">
        <f t="shared" si="2641"/>
        <v>0</v>
      </c>
      <c r="BC2130" s="355"/>
      <c r="BD2130" s="355">
        <f t="shared" si="2642"/>
        <v>0</v>
      </c>
      <c r="BE2130" s="355"/>
      <c r="BF2130" s="355">
        <f t="shared" si="2643"/>
        <v>0</v>
      </c>
      <c r="BG2130" s="355"/>
      <c r="BI2130" s="355">
        <f t="shared" si="2644"/>
        <v>0</v>
      </c>
      <c r="BJ2130" s="355"/>
      <c r="BK2130" s="355">
        <f t="shared" si="2645"/>
        <v>0</v>
      </c>
      <c r="BL2130" s="355"/>
      <c r="BM2130" s="355">
        <f t="shared" si="2646"/>
        <v>0</v>
      </c>
      <c r="BN2130" s="355"/>
      <c r="BO2130" s="355">
        <f t="shared" si="2647"/>
        <v>0</v>
      </c>
      <c r="BP2130" s="355"/>
      <c r="BR2130" s="355">
        <f t="shared" si="2648"/>
        <v>0</v>
      </c>
      <c r="BS2130" s="355"/>
      <c r="BT2130" s="355">
        <f t="shared" si="2649"/>
        <v>0</v>
      </c>
      <c r="BU2130" s="355"/>
      <c r="BV2130" s="355">
        <f t="shared" si="2650"/>
        <v>0</v>
      </c>
      <c r="BW2130" s="355"/>
      <c r="BX2130" s="355">
        <f t="shared" si="2651"/>
        <v>0</v>
      </c>
      <c r="BY2130" s="355"/>
      <c r="CA2130" s="355">
        <f t="shared" si="2652"/>
        <v>0</v>
      </c>
      <c r="CB2130" s="355"/>
      <c r="CC2130" s="355">
        <f t="shared" si="2653"/>
        <v>0</v>
      </c>
      <c r="CD2130" s="355"/>
      <c r="CE2130" s="355">
        <f t="shared" si="2654"/>
        <v>0</v>
      </c>
      <c r="CF2130" s="355"/>
      <c r="CG2130" s="355">
        <f t="shared" si="2655"/>
        <v>0</v>
      </c>
      <c r="CH2130" s="355"/>
      <c r="CJ2130" s="355">
        <f t="shared" si="2656"/>
        <v>0</v>
      </c>
      <c r="CK2130" s="355"/>
      <c r="CL2130" s="355">
        <f t="shared" si="2657"/>
        <v>0</v>
      </c>
      <c r="CM2130" s="355"/>
      <c r="CN2130" s="355">
        <f t="shared" si="2658"/>
        <v>0</v>
      </c>
      <c r="CO2130" s="355"/>
      <c r="CP2130" s="355">
        <f t="shared" si="2659"/>
        <v>0</v>
      </c>
      <c r="CQ2130" s="355"/>
      <c r="CS2130" s="355">
        <f t="shared" si="2630"/>
        <v>0</v>
      </c>
      <c r="CT2130" s="355"/>
      <c r="EM2130" s="355">
        <f t="shared" si="2631"/>
        <v>0</v>
      </c>
      <c r="EN2130" s="355"/>
    </row>
    <row r="2131" spans="3:144" ht="24" customHeight="1">
      <c r="C2131" s="510"/>
      <c r="D2131" s="538"/>
      <c r="E2131" s="539"/>
      <c r="F2131" s="540"/>
      <c r="G2131" s="518" t="s">
        <v>471</v>
      </c>
      <c r="H2131" s="518"/>
      <c r="I2131" s="524" t="s">
        <v>472</v>
      </c>
      <c r="J2131" s="524"/>
      <c r="K2131" s="524"/>
      <c r="L2131" s="524"/>
      <c r="M2131" s="524"/>
      <c r="N2131" s="524"/>
      <c r="O2131" s="307"/>
      <c r="P2131" s="307"/>
      <c r="Q2131" s="307"/>
      <c r="R2131" s="307"/>
      <c r="S2131" s="307"/>
      <c r="T2131" s="307"/>
      <c r="U2131" s="307"/>
      <c r="V2131" s="307"/>
      <c r="W2131" s="307"/>
      <c r="X2131" s="307"/>
      <c r="Y2131" s="307"/>
      <c r="Z2131" s="307"/>
      <c r="AA2131" s="307"/>
      <c r="AB2131" s="307"/>
      <c r="AC2131" s="307"/>
      <c r="AD2131" s="307"/>
      <c r="AH2131" s="355">
        <f t="shared" si="2632"/>
        <v>0</v>
      </c>
      <c r="AI2131" s="355"/>
      <c r="AJ2131" s="355">
        <f t="shared" si="2633"/>
        <v>0</v>
      </c>
      <c r="AK2131" s="355"/>
      <c r="AL2131" s="355">
        <f t="shared" si="2634"/>
        <v>0</v>
      </c>
      <c r="AM2131" s="355"/>
      <c r="AN2131" s="355">
        <f t="shared" si="2635"/>
        <v>0</v>
      </c>
      <c r="AO2131" s="355"/>
      <c r="AQ2131" s="355">
        <f t="shared" si="2636"/>
        <v>0</v>
      </c>
      <c r="AR2131" s="355"/>
      <c r="AS2131" s="355">
        <f t="shared" si="2637"/>
        <v>0</v>
      </c>
      <c r="AT2131" s="355"/>
      <c r="AU2131" s="355">
        <f t="shared" si="2638"/>
        <v>0</v>
      </c>
      <c r="AV2131" s="355"/>
      <c r="AW2131" s="355">
        <f t="shared" si="2639"/>
        <v>0</v>
      </c>
      <c r="AX2131" s="355"/>
      <c r="AZ2131" s="355">
        <f t="shared" si="2640"/>
        <v>0</v>
      </c>
      <c r="BA2131" s="355"/>
      <c r="BB2131" s="355">
        <f t="shared" si="2641"/>
        <v>0</v>
      </c>
      <c r="BC2131" s="355"/>
      <c r="BD2131" s="355">
        <f t="shared" si="2642"/>
        <v>0</v>
      </c>
      <c r="BE2131" s="355"/>
      <c r="BF2131" s="355">
        <f t="shared" si="2643"/>
        <v>0</v>
      </c>
      <c r="BG2131" s="355"/>
      <c r="BI2131" s="355">
        <f t="shared" si="2644"/>
        <v>0</v>
      </c>
      <c r="BJ2131" s="355"/>
      <c r="BK2131" s="355">
        <f t="shared" si="2645"/>
        <v>0</v>
      </c>
      <c r="BL2131" s="355"/>
      <c r="BM2131" s="355">
        <f t="shared" si="2646"/>
        <v>0</v>
      </c>
      <c r="BN2131" s="355"/>
      <c r="BO2131" s="355">
        <f t="shared" si="2647"/>
        <v>0</v>
      </c>
      <c r="BP2131" s="355"/>
      <c r="BR2131" s="355">
        <f t="shared" si="2648"/>
        <v>0</v>
      </c>
      <c r="BS2131" s="355"/>
      <c r="BT2131" s="355">
        <f t="shared" si="2649"/>
        <v>0</v>
      </c>
      <c r="BU2131" s="355"/>
      <c r="BV2131" s="355">
        <f t="shared" si="2650"/>
        <v>0</v>
      </c>
      <c r="BW2131" s="355"/>
      <c r="BX2131" s="355">
        <f t="shared" si="2651"/>
        <v>0</v>
      </c>
      <c r="BY2131" s="355"/>
      <c r="CA2131" s="355">
        <f t="shared" si="2652"/>
        <v>0</v>
      </c>
      <c r="CB2131" s="355"/>
      <c r="CC2131" s="355">
        <f t="shared" si="2653"/>
        <v>0</v>
      </c>
      <c r="CD2131" s="355"/>
      <c r="CE2131" s="355">
        <f t="shared" si="2654"/>
        <v>0</v>
      </c>
      <c r="CF2131" s="355"/>
      <c r="CG2131" s="355">
        <f t="shared" si="2655"/>
        <v>0</v>
      </c>
      <c r="CH2131" s="355"/>
      <c r="CJ2131" s="355">
        <f t="shared" si="2656"/>
        <v>0</v>
      </c>
      <c r="CK2131" s="355"/>
      <c r="CL2131" s="355">
        <f t="shared" si="2657"/>
        <v>0</v>
      </c>
      <c r="CM2131" s="355"/>
      <c r="CN2131" s="355">
        <f t="shared" si="2658"/>
        <v>0</v>
      </c>
      <c r="CO2131" s="355"/>
      <c r="CP2131" s="355">
        <f t="shared" si="2659"/>
        <v>0</v>
      </c>
      <c r="CQ2131" s="355"/>
      <c r="CS2131" s="355">
        <f t="shared" si="2630"/>
        <v>0</v>
      </c>
      <c r="CT2131" s="355"/>
      <c r="EM2131" s="355">
        <f t="shared" si="2631"/>
        <v>0</v>
      </c>
      <c r="EN2131" s="355"/>
    </row>
    <row r="2132" spans="3:144">
      <c r="C2132" s="510"/>
      <c r="D2132" s="538"/>
      <c r="E2132" s="539"/>
      <c r="F2132" s="540"/>
      <c r="G2132" s="518" t="s">
        <v>473</v>
      </c>
      <c r="H2132" s="518"/>
      <c r="I2132" s="524" t="s">
        <v>474</v>
      </c>
      <c r="J2132" s="524"/>
      <c r="K2132" s="524"/>
      <c r="L2132" s="524"/>
      <c r="M2132" s="524"/>
      <c r="N2132" s="524"/>
      <c r="O2132" s="307"/>
      <c r="P2132" s="307"/>
      <c r="Q2132" s="307"/>
      <c r="R2132" s="307"/>
      <c r="S2132" s="307"/>
      <c r="T2132" s="307"/>
      <c r="U2132" s="307"/>
      <c r="V2132" s="307"/>
      <c r="W2132" s="307"/>
      <c r="X2132" s="307"/>
      <c r="Y2132" s="307"/>
      <c r="Z2132" s="307"/>
      <c r="AA2132" s="307"/>
      <c r="AB2132" s="307"/>
      <c r="AC2132" s="307"/>
      <c r="AD2132" s="307"/>
      <c r="AH2132" s="355">
        <f t="shared" si="2632"/>
        <v>0</v>
      </c>
      <c r="AI2132" s="355"/>
      <c r="AJ2132" s="355">
        <f t="shared" si="2633"/>
        <v>0</v>
      </c>
      <c r="AK2132" s="355"/>
      <c r="AL2132" s="355">
        <f t="shared" si="2634"/>
        <v>0</v>
      </c>
      <c r="AM2132" s="355"/>
      <c r="AN2132" s="355">
        <f t="shared" si="2635"/>
        <v>0</v>
      </c>
      <c r="AO2132" s="355"/>
      <c r="AQ2132" s="355">
        <f t="shared" si="2636"/>
        <v>0</v>
      </c>
      <c r="AR2132" s="355"/>
      <c r="AS2132" s="355">
        <f t="shared" si="2637"/>
        <v>0</v>
      </c>
      <c r="AT2132" s="355"/>
      <c r="AU2132" s="355">
        <f t="shared" si="2638"/>
        <v>0</v>
      </c>
      <c r="AV2132" s="355"/>
      <c r="AW2132" s="355">
        <f t="shared" si="2639"/>
        <v>0</v>
      </c>
      <c r="AX2132" s="355"/>
      <c r="AZ2132" s="355">
        <f t="shared" si="2640"/>
        <v>0</v>
      </c>
      <c r="BA2132" s="355"/>
      <c r="BB2132" s="355">
        <f t="shared" si="2641"/>
        <v>0</v>
      </c>
      <c r="BC2132" s="355"/>
      <c r="BD2132" s="355">
        <f t="shared" si="2642"/>
        <v>0</v>
      </c>
      <c r="BE2132" s="355"/>
      <c r="BF2132" s="355">
        <f t="shared" si="2643"/>
        <v>0</v>
      </c>
      <c r="BG2132" s="355"/>
      <c r="BI2132" s="355">
        <f t="shared" si="2644"/>
        <v>0</v>
      </c>
      <c r="BJ2132" s="355"/>
      <c r="BK2132" s="355">
        <f t="shared" si="2645"/>
        <v>0</v>
      </c>
      <c r="BL2132" s="355"/>
      <c r="BM2132" s="355">
        <f t="shared" si="2646"/>
        <v>0</v>
      </c>
      <c r="BN2132" s="355"/>
      <c r="BO2132" s="355">
        <f t="shared" si="2647"/>
        <v>0</v>
      </c>
      <c r="BP2132" s="355"/>
      <c r="BR2132" s="355">
        <f t="shared" si="2648"/>
        <v>0</v>
      </c>
      <c r="BS2132" s="355"/>
      <c r="BT2132" s="355">
        <f t="shared" si="2649"/>
        <v>0</v>
      </c>
      <c r="BU2132" s="355"/>
      <c r="BV2132" s="355">
        <f t="shared" si="2650"/>
        <v>0</v>
      </c>
      <c r="BW2132" s="355"/>
      <c r="BX2132" s="355">
        <f t="shared" si="2651"/>
        <v>0</v>
      </c>
      <c r="BY2132" s="355"/>
      <c r="CA2132" s="355">
        <f t="shared" si="2652"/>
        <v>0</v>
      </c>
      <c r="CB2132" s="355"/>
      <c r="CC2132" s="355">
        <f t="shared" si="2653"/>
        <v>0</v>
      </c>
      <c r="CD2132" s="355"/>
      <c r="CE2132" s="355">
        <f t="shared" si="2654"/>
        <v>0</v>
      </c>
      <c r="CF2132" s="355"/>
      <c r="CG2132" s="355">
        <f t="shared" si="2655"/>
        <v>0</v>
      </c>
      <c r="CH2132" s="355"/>
      <c r="CJ2132" s="355">
        <f t="shared" si="2656"/>
        <v>0</v>
      </c>
      <c r="CK2132" s="355"/>
      <c r="CL2132" s="355">
        <f t="shared" si="2657"/>
        <v>0</v>
      </c>
      <c r="CM2132" s="355"/>
      <c r="CN2132" s="355">
        <f t="shared" si="2658"/>
        <v>0</v>
      </c>
      <c r="CO2132" s="355"/>
      <c r="CP2132" s="355">
        <f t="shared" si="2659"/>
        <v>0</v>
      </c>
      <c r="CQ2132" s="355"/>
      <c r="CS2132" s="355">
        <f t="shared" si="2630"/>
        <v>0</v>
      </c>
      <c r="CT2132" s="355"/>
      <c r="EM2132" s="355">
        <f t="shared" si="2631"/>
        <v>0</v>
      </c>
      <c r="EN2132" s="355"/>
    </row>
    <row r="2133" spans="3:144" ht="24" customHeight="1">
      <c r="C2133" s="510"/>
      <c r="D2133" s="538"/>
      <c r="E2133" s="539"/>
      <c r="F2133" s="540"/>
      <c r="G2133" s="518" t="s">
        <v>475</v>
      </c>
      <c r="H2133" s="518"/>
      <c r="I2133" s="524" t="s">
        <v>476</v>
      </c>
      <c r="J2133" s="524"/>
      <c r="K2133" s="524"/>
      <c r="L2133" s="524"/>
      <c r="M2133" s="524"/>
      <c r="N2133" s="524"/>
      <c r="O2133" s="307"/>
      <c r="P2133" s="307"/>
      <c r="Q2133" s="307"/>
      <c r="R2133" s="307"/>
      <c r="S2133" s="307"/>
      <c r="T2133" s="307"/>
      <c r="U2133" s="307"/>
      <c r="V2133" s="307"/>
      <c r="W2133" s="307"/>
      <c r="X2133" s="307"/>
      <c r="Y2133" s="307"/>
      <c r="Z2133" s="307"/>
      <c r="AA2133" s="307"/>
      <c r="AB2133" s="307"/>
      <c r="AC2133" s="307"/>
      <c r="AD2133" s="307"/>
      <c r="AH2133" s="355">
        <f t="shared" si="2632"/>
        <v>0</v>
      </c>
      <c r="AI2133" s="355"/>
      <c r="AJ2133" s="355">
        <f t="shared" si="2633"/>
        <v>0</v>
      </c>
      <c r="AK2133" s="355"/>
      <c r="AL2133" s="355">
        <f t="shared" si="2634"/>
        <v>0</v>
      </c>
      <c r="AM2133" s="355"/>
      <c r="AN2133" s="355">
        <f t="shared" si="2635"/>
        <v>0</v>
      </c>
      <c r="AO2133" s="355"/>
      <c r="AQ2133" s="355">
        <f t="shared" si="2636"/>
        <v>0</v>
      </c>
      <c r="AR2133" s="355"/>
      <c r="AS2133" s="355">
        <f t="shared" si="2637"/>
        <v>0</v>
      </c>
      <c r="AT2133" s="355"/>
      <c r="AU2133" s="355">
        <f t="shared" si="2638"/>
        <v>0</v>
      </c>
      <c r="AV2133" s="355"/>
      <c r="AW2133" s="355">
        <f t="shared" si="2639"/>
        <v>0</v>
      </c>
      <c r="AX2133" s="355"/>
      <c r="AZ2133" s="355">
        <f t="shared" si="2640"/>
        <v>0</v>
      </c>
      <c r="BA2133" s="355"/>
      <c r="BB2133" s="355">
        <f t="shared" si="2641"/>
        <v>0</v>
      </c>
      <c r="BC2133" s="355"/>
      <c r="BD2133" s="355">
        <f t="shared" si="2642"/>
        <v>0</v>
      </c>
      <c r="BE2133" s="355"/>
      <c r="BF2133" s="355">
        <f t="shared" si="2643"/>
        <v>0</v>
      </c>
      <c r="BG2133" s="355"/>
      <c r="BI2133" s="355">
        <f t="shared" si="2644"/>
        <v>0</v>
      </c>
      <c r="BJ2133" s="355"/>
      <c r="BK2133" s="355">
        <f t="shared" si="2645"/>
        <v>0</v>
      </c>
      <c r="BL2133" s="355"/>
      <c r="BM2133" s="355">
        <f t="shared" si="2646"/>
        <v>0</v>
      </c>
      <c r="BN2133" s="355"/>
      <c r="BO2133" s="355">
        <f t="shared" si="2647"/>
        <v>0</v>
      </c>
      <c r="BP2133" s="355"/>
      <c r="BR2133" s="355">
        <f t="shared" si="2648"/>
        <v>0</v>
      </c>
      <c r="BS2133" s="355"/>
      <c r="BT2133" s="355">
        <f t="shared" si="2649"/>
        <v>0</v>
      </c>
      <c r="BU2133" s="355"/>
      <c r="BV2133" s="355">
        <f t="shared" si="2650"/>
        <v>0</v>
      </c>
      <c r="BW2133" s="355"/>
      <c r="BX2133" s="355">
        <f t="shared" si="2651"/>
        <v>0</v>
      </c>
      <c r="BY2133" s="355"/>
      <c r="CA2133" s="355">
        <f t="shared" si="2652"/>
        <v>0</v>
      </c>
      <c r="CB2133" s="355"/>
      <c r="CC2133" s="355">
        <f t="shared" si="2653"/>
        <v>0</v>
      </c>
      <c r="CD2133" s="355"/>
      <c r="CE2133" s="355">
        <f t="shared" si="2654"/>
        <v>0</v>
      </c>
      <c r="CF2133" s="355"/>
      <c r="CG2133" s="355">
        <f t="shared" si="2655"/>
        <v>0</v>
      </c>
      <c r="CH2133" s="355"/>
      <c r="CJ2133" s="355">
        <f t="shared" si="2656"/>
        <v>0</v>
      </c>
      <c r="CK2133" s="355"/>
      <c r="CL2133" s="355">
        <f t="shared" si="2657"/>
        <v>0</v>
      </c>
      <c r="CM2133" s="355"/>
      <c r="CN2133" s="355">
        <f t="shared" si="2658"/>
        <v>0</v>
      </c>
      <c r="CO2133" s="355"/>
      <c r="CP2133" s="355">
        <f t="shared" si="2659"/>
        <v>0</v>
      </c>
      <c r="CQ2133" s="355"/>
      <c r="CS2133" s="355">
        <f t="shared" si="2630"/>
        <v>0</v>
      </c>
      <c r="CT2133" s="355"/>
      <c r="EM2133" s="355">
        <f t="shared" si="2631"/>
        <v>0</v>
      </c>
      <c r="EN2133" s="355"/>
    </row>
    <row r="2134" spans="3:144">
      <c r="C2134" s="510"/>
      <c r="D2134" s="538"/>
      <c r="E2134" s="539"/>
      <c r="F2134" s="540"/>
      <c r="G2134" s="518" t="s">
        <v>477</v>
      </c>
      <c r="H2134" s="518"/>
      <c r="I2134" s="524" t="s">
        <v>478</v>
      </c>
      <c r="J2134" s="524"/>
      <c r="K2134" s="524"/>
      <c r="L2134" s="524"/>
      <c r="M2134" s="524"/>
      <c r="N2134" s="524"/>
      <c r="O2134" s="307"/>
      <c r="P2134" s="307"/>
      <c r="Q2134" s="307"/>
      <c r="R2134" s="307"/>
      <c r="S2134" s="307"/>
      <c r="T2134" s="307"/>
      <c r="U2134" s="307"/>
      <c r="V2134" s="307"/>
      <c r="W2134" s="307"/>
      <c r="X2134" s="307"/>
      <c r="Y2134" s="307"/>
      <c r="Z2134" s="307"/>
      <c r="AA2134" s="307"/>
      <c r="AB2134" s="307"/>
      <c r="AC2134" s="307"/>
      <c r="AD2134" s="307"/>
      <c r="AH2134" s="355">
        <f t="shared" si="2632"/>
        <v>0</v>
      </c>
      <c r="AI2134" s="355"/>
      <c r="AJ2134" s="355">
        <f t="shared" si="2633"/>
        <v>0</v>
      </c>
      <c r="AK2134" s="355"/>
      <c r="AL2134" s="355">
        <f t="shared" si="2634"/>
        <v>0</v>
      </c>
      <c r="AM2134" s="355"/>
      <c r="AN2134" s="355">
        <f t="shared" si="2635"/>
        <v>0</v>
      </c>
      <c r="AO2134" s="355"/>
      <c r="AQ2134" s="355">
        <f t="shared" si="2636"/>
        <v>0</v>
      </c>
      <c r="AR2134" s="355"/>
      <c r="AS2134" s="355">
        <f t="shared" si="2637"/>
        <v>0</v>
      </c>
      <c r="AT2134" s="355"/>
      <c r="AU2134" s="355">
        <f t="shared" si="2638"/>
        <v>0</v>
      </c>
      <c r="AV2134" s="355"/>
      <c r="AW2134" s="355">
        <f t="shared" si="2639"/>
        <v>0</v>
      </c>
      <c r="AX2134" s="355"/>
      <c r="AZ2134" s="355">
        <f t="shared" si="2640"/>
        <v>0</v>
      </c>
      <c r="BA2134" s="355"/>
      <c r="BB2134" s="355">
        <f t="shared" si="2641"/>
        <v>0</v>
      </c>
      <c r="BC2134" s="355"/>
      <c r="BD2134" s="355">
        <f t="shared" si="2642"/>
        <v>0</v>
      </c>
      <c r="BE2134" s="355"/>
      <c r="BF2134" s="355">
        <f t="shared" si="2643"/>
        <v>0</v>
      </c>
      <c r="BG2134" s="355"/>
      <c r="BI2134" s="355">
        <f t="shared" si="2644"/>
        <v>0</v>
      </c>
      <c r="BJ2134" s="355"/>
      <c r="BK2134" s="355">
        <f t="shared" si="2645"/>
        <v>0</v>
      </c>
      <c r="BL2134" s="355"/>
      <c r="BM2134" s="355">
        <f t="shared" si="2646"/>
        <v>0</v>
      </c>
      <c r="BN2134" s="355"/>
      <c r="BO2134" s="355">
        <f t="shared" si="2647"/>
        <v>0</v>
      </c>
      <c r="BP2134" s="355"/>
      <c r="BR2134" s="355">
        <f t="shared" si="2648"/>
        <v>0</v>
      </c>
      <c r="BS2134" s="355"/>
      <c r="BT2134" s="355">
        <f t="shared" si="2649"/>
        <v>0</v>
      </c>
      <c r="BU2134" s="355"/>
      <c r="BV2134" s="355">
        <f t="shared" si="2650"/>
        <v>0</v>
      </c>
      <c r="BW2134" s="355"/>
      <c r="BX2134" s="355">
        <f t="shared" si="2651"/>
        <v>0</v>
      </c>
      <c r="BY2134" s="355"/>
      <c r="CA2134" s="355">
        <f t="shared" si="2652"/>
        <v>0</v>
      </c>
      <c r="CB2134" s="355"/>
      <c r="CC2134" s="355">
        <f t="shared" si="2653"/>
        <v>0</v>
      </c>
      <c r="CD2134" s="355"/>
      <c r="CE2134" s="355">
        <f t="shared" si="2654"/>
        <v>0</v>
      </c>
      <c r="CF2134" s="355"/>
      <c r="CG2134" s="355">
        <f t="shared" si="2655"/>
        <v>0</v>
      </c>
      <c r="CH2134" s="355"/>
      <c r="CJ2134" s="355">
        <f t="shared" si="2656"/>
        <v>0</v>
      </c>
      <c r="CK2134" s="355"/>
      <c r="CL2134" s="355">
        <f t="shared" si="2657"/>
        <v>0</v>
      </c>
      <c r="CM2134" s="355"/>
      <c r="CN2134" s="355">
        <f t="shared" si="2658"/>
        <v>0</v>
      </c>
      <c r="CO2134" s="355"/>
      <c r="CP2134" s="355">
        <f t="shared" si="2659"/>
        <v>0</v>
      </c>
      <c r="CQ2134" s="355"/>
      <c r="CS2134" s="355">
        <f t="shared" si="2630"/>
        <v>0</v>
      </c>
      <c r="CT2134" s="355"/>
      <c r="EM2134" s="355">
        <f t="shared" si="2631"/>
        <v>0</v>
      </c>
      <c r="EN2134" s="355"/>
    </row>
    <row r="2135" spans="3:144" ht="24" customHeight="1">
      <c r="C2135" s="510"/>
      <c r="D2135" s="538"/>
      <c r="E2135" s="539"/>
      <c r="F2135" s="540"/>
      <c r="G2135" s="518" t="s">
        <v>479</v>
      </c>
      <c r="H2135" s="518"/>
      <c r="I2135" s="524" t="s">
        <v>480</v>
      </c>
      <c r="J2135" s="524"/>
      <c r="K2135" s="524"/>
      <c r="L2135" s="524"/>
      <c r="M2135" s="524"/>
      <c r="N2135" s="524"/>
      <c r="O2135" s="307"/>
      <c r="P2135" s="307"/>
      <c r="Q2135" s="307"/>
      <c r="R2135" s="307"/>
      <c r="S2135" s="307"/>
      <c r="T2135" s="307"/>
      <c r="U2135" s="307"/>
      <c r="V2135" s="307"/>
      <c r="W2135" s="307"/>
      <c r="X2135" s="307"/>
      <c r="Y2135" s="307"/>
      <c r="Z2135" s="307"/>
      <c r="AA2135" s="307"/>
      <c r="AB2135" s="307"/>
      <c r="AC2135" s="307"/>
      <c r="AD2135" s="307"/>
      <c r="AH2135" s="355">
        <f t="shared" si="2632"/>
        <v>0</v>
      </c>
      <c r="AI2135" s="355"/>
      <c r="AJ2135" s="355">
        <f t="shared" si="2633"/>
        <v>0</v>
      </c>
      <c r="AK2135" s="355"/>
      <c r="AL2135" s="355">
        <f t="shared" si="2634"/>
        <v>0</v>
      </c>
      <c r="AM2135" s="355"/>
      <c r="AN2135" s="355">
        <f t="shared" si="2635"/>
        <v>0</v>
      </c>
      <c r="AO2135" s="355"/>
      <c r="AQ2135" s="355">
        <f t="shared" si="2636"/>
        <v>0</v>
      </c>
      <c r="AR2135" s="355"/>
      <c r="AS2135" s="355">
        <f t="shared" si="2637"/>
        <v>0</v>
      </c>
      <c r="AT2135" s="355"/>
      <c r="AU2135" s="355">
        <f t="shared" si="2638"/>
        <v>0</v>
      </c>
      <c r="AV2135" s="355"/>
      <c r="AW2135" s="355">
        <f t="shared" si="2639"/>
        <v>0</v>
      </c>
      <c r="AX2135" s="355"/>
      <c r="AZ2135" s="355">
        <f t="shared" si="2640"/>
        <v>0</v>
      </c>
      <c r="BA2135" s="355"/>
      <c r="BB2135" s="355">
        <f t="shared" si="2641"/>
        <v>0</v>
      </c>
      <c r="BC2135" s="355"/>
      <c r="BD2135" s="355">
        <f t="shared" si="2642"/>
        <v>0</v>
      </c>
      <c r="BE2135" s="355"/>
      <c r="BF2135" s="355">
        <f t="shared" si="2643"/>
        <v>0</v>
      </c>
      <c r="BG2135" s="355"/>
      <c r="BI2135" s="355">
        <f t="shared" si="2644"/>
        <v>0</v>
      </c>
      <c r="BJ2135" s="355"/>
      <c r="BK2135" s="355">
        <f t="shared" si="2645"/>
        <v>0</v>
      </c>
      <c r="BL2135" s="355"/>
      <c r="BM2135" s="355">
        <f t="shared" si="2646"/>
        <v>0</v>
      </c>
      <c r="BN2135" s="355"/>
      <c r="BO2135" s="355">
        <f t="shared" si="2647"/>
        <v>0</v>
      </c>
      <c r="BP2135" s="355"/>
      <c r="BR2135" s="355">
        <f t="shared" si="2648"/>
        <v>0</v>
      </c>
      <c r="BS2135" s="355"/>
      <c r="BT2135" s="355">
        <f t="shared" si="2649"/>
        <v>0</v>
      </c>
      <c r="BU2135" s="355"/>
      <c r="BV2135" s="355">
        <f t="shared" si="2650"/>
        <v>0</v>
      </c>
      <c r="BW2135" s="355"/>
      <c r="BX2135" s="355">
        <f t="shared" si="2651"/>
        <v>0</v>
      </c>
      <c r="BY2135" s="355"/>
      <c r="CA2135" s="355">
        <f t="shared" si="2652"/>
        <v>0</v>
      </c>
      <c r="CB2135" s="355"/>
      <c r="CC2135" s="355">
        <f t="shared" si="2653"/>
        <v>0</v>
      </c>
      <c r="CD2135" s="355"/>
      <c r="CE2135" s="355">
        <f t="shared" si="2654"/>
        <v>0</v>
      </c>
      <c r="CF2135" s="355"/>
      <c r="CG2135" s="355">
        <f t="shared" si="2655"/>
        <v>0</v>
      </c>
      <c r="CH2135" s="355"/>
      <c r="CJ2135" s="355">
        <f t="shared" si="2656"/>
        <v>0</v>
      </c>
      <c r="CK2135" s="355"/>
      <c r="CL2135" s="355">
        <f t="shared" si="2657"/>
        <v>0</v>
      </c>
      <c r="CM2135" s="355"/>
      <c r="CN2135" s="355">
        <f t="shared" si="2658"/>
        <v>0</v>
      </c>
      <c r="CO2135" s="355"/>
      <c r="CP2135" s="355">
        <f t="shared" si="2659"/>
        <v>0</v>
      </c>
      <c r="CQ2135" s="355"/>
      <c r="CS2135" s="355">
        <f t="shared" si="2630"/>
        <v>0</v>
      </c>
      <c r="CT2135" s="355"/>
      <c r="EM2135" s="355">
        <f t="shared" si="2631"/>
        <v>0</v>
      </c>
      <c r="EN2135" s="355"/>
    </row>
    <row r="2136" spans="3:144" ht="36" customHeight="1">
      <c r="C2136" s="510"/>
      <c r="D2136" s="538"/>
      <c r="E2136" s="539"/>
      <c r="F2136" s="540"/>
      <c r="G2136" s="518" t="s">
        <v>481</v>
      </c>
      <c r="H2136" s="518"/>
      <c r="I2136" s="580" t="s">
        <v>482</v>
      </c>
      <c r="J2136" s="580"/>
      <c r="K2136" s="580"/>
      <c r="L2136" s="580"/>
      <c r="M2136" s="580"/>
      <c r="N2136" s="580"/>
      <c r="O2136" s="307"/>
      <c r="P2136" s="307"/>
      <c r="Q2136" s="307"/>
      <c r="R2136" s="307"/>
      <c r="S2136" s="307"/>
      <c r="T2136" s="307"/>
      <c r="U2136" s="307"/>
      <c r="V2136" s="307"/>
      <c r="W2136" s="307"/>
      <c r="X2136" s="307"/>
      <c r="Y2136" s="307"/>
      <c r="Z2136" s="307"/>
      <c r="AA2136" s="307"/>
      <c r="AB2136" s="307"/>
      <c r="AC2136" s="307"/>
      <c r="AD2136" s="307"/>
      <c r="AH2136" s="355">
        <f t="shared" si="2632"/>
        <v>0</v>
      </c>
      <c r="AI2136" s="355"/>
      <c r="AJ2136" s="355">
        <f t="shared" si="2633"/>
        <v>0</v>
      </c>
      <c r="AK2136" s="355"/>
      <c r="AL2136" s="355">
        <f t="shared" si="2634"/>
        <v>0</v>
      </c>
      <c r="AM2136" s="355"/>
      <c r="AN2136" s="355">
        <f t="shared" si="2635"/>
        <v>0</v>
      </c>
      <c r="AO2136" s="355"/>
      <c r="AQ2136" s="355">
        <f t="shared" si="2636"/>
        <v>0</v>
      </c>
      <c r="AR2136" s="355"/>
      <c r="AS2136" s="355">
        <f t="shared" si="2637"/>
        <v>0</v>
      </c>
      <c r="AT2136" s="355"/>
      <c r="AU2136" s="355">
        <f t="shared" si="2638"/>
        <v>0</v>
      </c>
      <c r="AV2136" s="355"/>
      <c r="AW2136" s="355">
        <f t="shared" si="2639"/>
        <v>0</v>
      </c>
      <c r="AX2136" s="355"/>
      <c r="AZ2136" s="355">
        <f t="shared" si="2640"/>
        <v>0</v>
      </c>
      <c r="BA2136" s="355"/>
      <c r="BB2136" s="355">
        <f t="shared" si="2641"/>
        <v>0</v>
      </c>
      <c r="BC2136" s="355"/>
      <c r="BD2136" s="355">
        <f t="shared" si="2642"/>
        <v>0</v>
      </c>
      <c r="BE2136" s="355"/>
      <c r="BF2136" s="355">
        <f t="shared" si="2643"/>
        <v>0</v>
      </c>
      <c r="BG2136" s="355"/>
      <c r="BI2136" s="355">
        <f t="shared" si="2644"/>
        <v>0</v>
      </c>
      <c r="BJ2136" s="355"/>
      <c r="BK2136" s="355">
        <f t="shared" si="2645"/>
        <v>0</v>
      </c>
      <c r="BL2136" s="355"/>
      <c r="BM2136" s="355">
        <f t="shared" si="2646"/>
        <v>0</v>
      </c>
      <c r="BN2136" s="355"/>
      <c r="BO2136" s="355">
        <f t="shared" si="2647"/>
        <v>0</v>
      </c>
      <c r="BP2136" s="355"/>
      <c r="BR2136" s="355">
        <f t="shared" si="2648"/>
        <v>0</v>
      </c>
      <c r="BS2136" s="355"/>
      <c r="BT2136" s="355">
        <f t="shared" si="2649"/>
        <v>0</v>
      </c>
      <c r="BU2136" s="355"/>
      <c r="BV2136" s="355">
        <f t="shared" si="2650"/>
        <v>0</v>
      </c>
      <c r="BW2136" s="355"/>
      <c r="BX2136" s="355">
        <f t="shared" si="2651"/>
        <v>0</v>
      </c>
      <c r="BY2136" s="355"/>
      <c r="CA2136" s="355">
        <f t="shared" si="2652"/>
        <v>0</v>
      </c>
      <c r="CB2136" s="355"/>
      <c r="CC2136" s="355">
        <f t="shared" si="2653"/>
        <v>0</v>
      </c>
      <c r="CD2136" s="355"/>
      <c r="CE2136" s="355">
        <f t="shared" si="2654"/>
        <v>0</v>
      </c>
      <c r="CF2136" s="355"/>
      <c r="CG2136" s="355">
        <f t="shared" si="2655"/>
        <v>0</v>
      </c>
      <c r="CH2136" s="355"/>
      <c r="CJ2136" s="355">
        <f t="shared" si="2656"/>
        <v>0</v>
      </c>
      <c r="CK2136" s="355"/>
      <c r="CL2136" s="355">
        <f t="shared" si="2657"/>
        <v>0</v>
      </c>
      <c r="CM2136" s="355"/>
      <c r="CN2136" s="355">
        <f t="shared" si="2658"/>
        <v>0</v>
      </c>
      <c r="CO2136" s="355"/>
      <c r="CP2136" s="355">
        <f t="shared" si="2659"/>
        <v>0</v>
      </c>
      <c r="CQ2136" s="355"/>
      <c r="CS2136" s="355">
        <f t="shared" si="2630"/>
        <v>0</v>
      </c>
      <c r="CT2136" s="355"/>
      <c r="EM2136" s="355">
        <f t="shared" si="2631"/>
        <v>0</v>
      </c>
      <c r="EN2136" s="355"/>
    </row>
    <row r="2137" spans="3:144" ht="24" customHeight="1">
      <c r="C2137" s="510"/>
      <c r="D2137" s="538"/>
      <c r="E2137" s="539"/>
      <c r="F2137" s="540"/>
      <c r="G2137" s="519" t="s">
        <v>483</v>
      </c>
      <c r="H2137" s="520"/>
      <c r="I2137" s="303"/>
      <c r="J2137" s="606" t="s">
        <v>484</v>
      </c>
      <c r="K2137" s="606"/>
      <c r="L2137" s="606"/>
      <c r="M2137" s="606"/>
      <c r="N2137" s="607"/>
      <c r="O2137" s="307"/>
      <c r="P2137" s="307"/>
      <c r="Q2137" s="307"/>
      <c r="R2137" s="307"/>
      <c r="S2137" s="307"/>
      <c r="T2137" s="307"/>
      <c r="U2137" s="307"/>
      <c r="V2137" s="307"/>
      <c r="W2137" s="307"/>
      <c r="X2137" s="307"/>
      <c r="Y2137" s="307"/>
      <c r="Z2137" s="307"/>
      <c r="AA2137" s="307"/>
      <c r="AB2137" s="307"/>
      <c r="AC2137" s="307"/>
      <c r="AD2137" s="307"/>
      <c r="AH2137" s="355">
        <f t="shared" si="2632"/>
        <v>0</v>
      </c>
      <c r="AI2137" s="355"/>
      <c r="AJ2137" s="355">
        <f t="shared" si="2633"/>
        <v>0</v>
      </c>
      <c r="AK2137" s="355"/>
      <c r="AL2137" s="355">
        <f t="shared" si="2634"/>
        <v>0</v>
      </c>
      <c r="AM2137" s="355"/>
      <c r="AN2137" s="355">
        <f t="shared" si="2635"/>
        <v>0</v>
      </c>
      <c r="AO2137" s="355"/>
      <c r="AQ2137" s="355">
        <f t="shared" si="2636"/>
        <v>0</v>
      </c>
      <c r="AR2137" s="355"/>
      <c r="AS2137" s="355">
        <f t="shared" si="2637"/>
        <v>0</v>
      </c>
      <c r="AT2137" s="355"/>
      <c r="AU2137" s="355">
        <f t="shared" si="2638"/>
        <v>0</v>
      </c>
      <c r="AV2137" s="355"/>
      <c r="AW2137" s="355">
        <f t="shared" si="2639"/>
        <v>0</v>
      </c>
      <c r="AX2137" s="355"/>
      <c r="AZ2137" s="355">
        <f t="shared" si="2640"/>
        <v>0</v>
      </c>
      <c r="BA2137" s="355"/>
      <c r="BB2137" s="355">
        <f t="shared" si="2641"/>
        <v>0</v>
      </c>
      <c r="BC2137" s="355"/>
      <c r="BD2137" s="355">
        <f t="shared" si="2642"/>
        <v>0</v>
      </c>
      <c r="BE2137" s="355"/>
      <c r="BF2137" s="355">
        <f t="shared" si="2643"/>
        <v>0</v>
      </c>
      <c r="BG2137" s="355"/>
      <c r="BI2137" s="355">
        <f t="shared" si="2644"/>
        <v>0</v>
      </c>
      <c r="BJ2137" s="355"/>
      <c r="BK2137" s="355">
        <f t="shared" si="2645"/>
        <v>0</v>
      </c>
      <c r="BL2137" s="355"/>
      <c r="BM2137" s="355">
        <f t="shared" si="2646"/>
        <v>0</v>
      </c>
      <c r="BN2137" s="355"/>
      <c r="BO2137" s="355">
        <f t="shared" si="2647"/>
        <v>0</v>
      </c>
      <c r="BP2137" s="355"/>
      <c r="BR2137" s="355">
        <f t="shared" si="2648"/>
        <v>0</v>
      </c>
      <c r="BS2137" s="355"/>
      <c r="BT2137" s="355">
        <f t="shared" si="2649"/>
        <v>0</v>
      </c>
      <c r="BU2137" s="355"/>
      <c r="BV2137" s="355">
        <f t="shared" si="2650"/>
        <v>0</v>
      </c>
      <c r="BW2137" s="355"/>
      <c r="BX2137" s="355">
        <f t="shared" si="2651"/>
        <v>0</v>
      </c>
      <c r="BY2137" s="355"/>
      <c r="CA2137" s="355">
        <f t="shared" si="2652"/>
        <v>0</v>
      </c>
      <c r="CB2137" s="355"/>
      <c r="CC2137" s="355">
        <f t="shared" si="2653"/>
        <v>0</v>
      </c>
      <c r="CD2137" s="355"/>
      <c r="CE2137" s="355">
        <f t="shared" si="2654"/>
        <v>0</v>
      </c>
      <c r="CF2137" s="355"/>
      <c r="CG2137" s="355">
        <f t="shared" si="2655"/>
        <v>0</v>
      </c>
      <c r="CH2137" s="355"/>
      <c r="CJ2137" s="355">
        <f t="shared" si="2656"/>
        <v>0</v>
      </c>
      <c r="CK2137" s="355"/>
      <c r="CL2137" s="355">
        <f t="shared" si="2657"/>
        <v>0</v>
      </c>
      <c r="CM2137" s="355"/>
      <c r="CN2137" s="355">
        <f t="shared" si="2658"/>
        <v>0</v>
      </c>
      <c r="CO2137" s="355"/>
      <c r="CP2137" s="355">
        <f t="shared" si="2659"/>
        <v>0</v>
      </c>
      <c r="CQ2137" s="355"/>
      <c r="CS2137" s="355">
        <f t="shared" si="2630"/>
        <v>0</v>
      </c>
      <c r="CT2137" s="355"/>
      <c r="EM2137" s="355">
        <f t="shared" si="2631"/>
        <v>0</v>
      </c>
      <c r="EN2137" s="355"/>
    </row>
    <row r="2138" spans="3:144" ht="24" customHeight="1">
      <c r="C2138" s="510"/>
      <c r="D2138" s="538"/>
      <c r="E2138" s="539"/>
      <c r="F2138" s="540"/>
      <c r="G2138" s="519" t="s">
        <v>485</v>
      </c>
      <c r="H2138" s="520"/>
      <c r="I2138" s="304"/>
      <c r="J2138" s="601" t="s">
        <v>486</v>
      </c>
      <c r="K2138" s="601"/>
      <c r="L2138" s="601"/>
      <c r="M2138" s="601"/>
      <c r="N2138" s="602"/>
      <c r="O2138" s="307"/>
      <c r="P2138" s="307"/>
      <c r="Q2138" s="307"/>
      <c r="R2138" s="307"/>
      <c r="S2138" s="307"/>
      <c r="T2138" s="307"/>
      <c r="U2138" s="307"/>
      <c r="V2138" s="307"/>
      <c r="W2138" s="307"/>
      <c r="X2138" s="307"/>
      <c r="Y2138" s="307"/>
      <c r="Z2138" s="307"/>
      <c r="AA2138" s="307"/>
      <c r="AB2138" s="307"/>
      <c r="AC2138" s="307"/>
      <c r="AD2138" s="307"/>
      <c r="AH2138" s="355">
        <f t="shared" si="2632"/>
        <v>0</v>
      </c>
      <c r="AI2138" s="355"/>
      <c r="AJ2138" s="355">
        <f t="shared" si="2633"/>
        <v>0</v>
      </c>
      <c r="AK2138" s="355"/>
      <c r="AL2138" s="355">
        <f t="shared" si="2634"/>
        <v>0</v>
      </c>
      <c r="AM2138" s="355"/>
      <c r="AN2138" s="355">
        <f t="shared" si="2635"/>
        <v>0</v>
      </c>
      <c r="AO2138" s="355"/>
      <c r="AQ2138" s="355">
        <f t="shared" si="2636"/>
        <v>0</v>
      </c>
      <c r="AR2138" s="355"/>
      <c r="AS2138" s="355">
        <f t="shared" si="2637"/>
        <v>0</v>
      </c>
      <c r="AT2138" s="355"/>
      <c r="AU2138" s="355">
        <f t="shared" si="2638"/>
        <v>0</v>
      </c>
      <c r="AV2138" s="355"/>
      <c r="AW2138" s="355">
        <f t="shared" si="2639"/>
        <v>0</v>
      </c>
      <c r="AX2138" s="355"/>
      <c r="AZ2138" s="355">
        <f t="shared" si="2640"/>
        <v>0</v>
      </c>
      <c r="BA2138" s="355"/>
      <c r="BB2138" s="355">
        <f t="shared" si="2641"/>
        <v>0</v>
      </c>
      <c r="BC2138" s="355"/>
      <c r="BD2138" s="355">
        <f t="shared" si="2642"/>
        <v>0</v>
      </c>
      <c r="BE2138" s="355"/>
      <c r="BF2138" s="355">
        <f t="shared" si="2643"/>
        <v>0</v>
      </c>
      <c r="BG2138" s="355"/>
      <c r="BI2138" s="355">
        <f t="shared" si="2644"/>
        <v>0</v>
      </c>
      <c r="BJ2138" s="355"/>
      <c r="BK2138" s="355">
        <f t="shared" si="2645"/>
        <v>0</v>
      </c>
      <c r="BL2138" s="355"/>
      <c r="BM2138" s="355">
        <f t="shared" si="2646"/>
        <v>0</v>
      </c>
      <c r="BN2138" s="355"/>
      <c r="BO2138" s="355">
        <f t="shared" si="2647"/>
        <v>0</v>
      </c>
      <c r="BP2138" s="355"/>
      <c r="BR2138" s="355">
        <f t="shared" si="2648"/>
        <v>0</v>
      </c>
      <c r="BS2138" s="355"/>
      <c r="BT2138" s="355">
        <f t="shared" si="2649"/>
        <v>0</v>
      </c>
      <c r="BU2138" s="355"/>
      <c r="BV2138" s="355">
        <f t="shared" si="2650"/>
        <v>0</v>
      </c>
      <c r="BW2138" s="355"/>
      <c r="BX2138" s="355">
        <f t="shared" si="2651"/>
        <v>0</v>
      </c>
      <c r="BY2138" s="355"/>
      <c r="CA2138" s="355">
        <f t="shared" si="2652"/>
        <v>0</v>
      </c>
      <c r="CB2138" s="355"/>
      <c r="CC2138" s="355">
        <f t="shared" si="2653"/>
        <v>0</v>
      </c>
      <c r="CD2138" s="355"/>
      <c r="CE2138" s="355">
        <f t="shared" si="2654"/>
        <v>0</v>
      </c>
      <c r="CF2138" s="355"/>
      <c r="CG2138" s="355">
        <f t="shared" si="2655"/>
        <v>0</v>
      </c>
      <c r="CH2138" s="355"/>
      <c r="CJ2138" s="355">
        <f t="shared" si="2656"/>
        <v>0</v>
      </c>
      <c r="CK2138" s="355"/>
      <c r="CL2138" s="355">
        <f t="shared" si="2657"/>
        <v>0</v>
      </c>
      <c r="CM2138" s="355"/>
      <c r="CN2138" s="355">
        <f t="shared" si="2658"/>
        <v>0</v>
      </c>
      <c r="CO2138" s="355"/>
      <c r="CP2138" s="355">
        <f t="shared" si="2659"/>
        <v>0</v>
      </c>
      <c r="CQ2138" s="355"/>
      <c r="CS2138" s="355">
        <f t="shared" si="2630"/>
        <v>0</v>
      </c>
      <c r="CT2138" s="355"/>
      <c r="EM2138" s="355">
        <f t="shared" si="2631"/>
        <v>0</v>
      </c>
      <c r="EN2138" s="355"/>
    </row>
    <row r="2139" spans="3:144" ht="48" customHeight="1">
      <c r="C2139" s="510"/>
      <c r="D2139" s="538"/>
      <c r="E2139" s="539"/>
      <c r="F2139" s="540"/>
      <c r="G2139" s="519" t="s">
        <v>487</v>
      </c>
      <c r="H2139" s="520"/>
      <c r="I2139" s="304"/>
      <c r="J2139" s="601" t="s">
        <v>488</v>
      </c>
      <c r="K2139" s="601"/>
      <c r="L2139" s="601"/>
      <c r="M2139" s="601"/>
      <c r="N2139" s="602"/>
      <c r="O2139" s="307"/>
      <c r="P2139" s="307"/>
      <c r="Q2139" s="307"/>
      <c r="R2139" s="307"/>
      <c r="S2139" s="307"/>
      <c r="T2139" s="307"/>
      <c r="U2139" s="307"/>
      <c r="V2139" s="307"/>
      <c r="W2139" s="307"/>
      <c r="X2139" s="307"/>
      <c r="Y2139" s="307"/>
      <c r="Z2139" s="307"/>
      <c r="AA2139" s="307"/>
      <c r="AB2139" s="307"/>
      <c r="AC2139" s="307"/>
      <c r="AD2139" s="307"/>
      <c r="AH2139" s="355">
        <f t="shared" si="2632"/>
        <v>0</v>
      </c>
      <c r="AI2139" s="355"/>
      <c r="AJ2139" s="355">
        <f t="shared" si="2633"/>
        <v>0</v>
      </c>
      <c r="AK2139" s="355"/>
      <c r="AL2139" s="355">
        <f t="shared" si="2634"/>
        <v>0</v>
      </c>
      <c r="AM2139" s="355"/>
      <c r="AN2139" s="355">
        <f t="shared" si="2635"/>
        <v>0</v>
      </c>
      <c r="AO2139" s="355"/>
      <c r="AQ2139" s="355">
        <f t="shared" si="2636"/>
        <v>0</v>
      </c>
      <c r="AR2139" s="355"/>
      <c r="AS2139" s="355">
        <f t="shared" si="2637"/>
        <v>0</v>
      </c>
      <c r="AT2139" s="355"/>
      <c r="AU2139" s="355">
        <f t="shared" si="2638"/>
        <v>0</v>
      </c>
      <c r="AV2139" s="355"/>
      <c r="AW2139" s="355">
        <f t="shared" si="2639"/>
        <v>0</v>
      </c>
      <c r="AX2139" s="355"/>
      <c r="AZ2139" s="355">
        <f t="shared" si="2640"/>
        <v>0</v>
      </c>
      <c r="BA2139" s="355"/>
      <c r="BB2139" s="355">
        <f t="shared" si="2641"/>
        <v>0</v>
      </c>
      <c r="BC2139" s="355"/>
      <c r="BD2139" s="355">
        <f t="shared" si="2642"/>
        <v>0</v>
      </c>
      <c r="BE2139" s="355"/>
      <c r="BF2139" s="355">
        <f t="shared" si="2643"/>
        <v>0</v>
      </c>
      <c r="BG2139" s="355"/>
      <c r="BI2139" s="355">
        <f t="shared" si="2644"/>
        <v>0</v>
      </c>
      <c r="BJ2139" s="355"/>
      <c r="BK2139" s="355">
        <f t="shared" si="2645"/>
        <v>0</v>
      </c>
      <c r="BL2139" s="355"/>
      <c r="BM2139" s="355">
        <f t="shared" si="2646"/>
        <v>0</v>
      </c>
      <c r="BN2139" s="355"/>
      <c r="BO2139" s="355">
        <f t="shared" si="2647"/>
        <v>0</v>
      </c>
      <c r="BP2139" s="355"/>
      <c r="BR2139" s="355">
        <f t="shared" si="2648"/>
        <v>0</v>
      </c>
      <c r="BS2139" s="355"/>
      <c r="BT2139" s="355">
        <f t="shared" si="2649"/>
        <v>0</v>
      </c>
      <c r="BU2139" s="355"/>
      <c r="BV2139" s="355">
        <f t="shared" si="2650"/>
        <v>0</v>
      </c>
      <c r="BW2139" s="355"/>
      <c r="BX2139" s="355">
        <f t="shared" si="2651"/>
        <v>0</v>
      </c>
      <c r="BY2139" s="355"/>
      <c r="CA2139" s="355">
        <f t="shared" si="2652"/>
        <v>0</v>
      </c>
      <c r="CB2139" s="355"/>
      <c r="CC2139" s="355">
        <f t="shared" si="2653"/>
        <v>0</v>
      </c>
      <c r="CD2139" s="355"/>
      <c r="CE2139" s="355">
        <f t="shared" si="2654"/>
        <v>0</v>
      </c>
      <c r="CF2139" s="355"/>
      <c r="CG2139" s="355">
        <f t="shared" si="2655"/>
        <v>0</v>
      </c>
      <c r="CH2139" s="355"/>
      <c r="CJ2139" s="355">
        <f t="shared" si="2656"/>
        <v>0</v>
      </c>
      <c r="CK2139" s="355"/>
      <c r="CL2139" s="355">
        <f t="shared" si="2657"/>
        <v>0</v>
      </c>
      <c r="CM2139" s="355"/>
      <c r="CN2139" s="355">
        <f t="shared" si="2658"/>
        <v>0</v>
      </c>
      <c r="CO2139" s="355"/>
      <c r="CP2139" s="355">
        <f t="shared" si="2659"/>
        <v>0</v>
      </c>
      <c r="CQ2139" s="355"/>
      <c r="CS2139" s="355">
        <f t="shared" si="2630"/>
        <v>0</v>
      </c>
      <c r="CT2139" s="355"/>
      <c r="EM2139" s="355">
        <f t="shared" si="2631"/>
        <v>0</v>
      </c>
      <c r="EN2139" s="355"/>
    </row>
    <row r="2140" spans="3:144" ht="48" customHeight="1">
      <c r="C2140" s="510"/>
      <c r="D2140" s="538"/>
      <c r="E2140" s="539"/>
      <c r="F2140" s="540"/>
      <c r="G2140" s="519" t="s">
        <v>489</v>
      </c>
      <c r="H2140" s="520"/>
      <c r="I2140" s="304"/>
      <c r="J2140" s="601" t="s">
        <v>490</v>
      </c>
      <c r="K2140" s="601"/>
      <c r="L2140" s="601"/>
      <c r="M2140" s="601"/>
      <c r="N2140" s="602"/>
      <c r="O2140" s="307"/>
      <c r="P2140" s="307"/>
      <c r="Q2140" s="307"/>
      <c r="R2140" s="307"/>
      <c r="S2140" s="307"/>
      <c r="T2140" s="307"/>
      <c r="U2140" s="307"/>
      <c r="V2140" s="307"/>
      <c r="W2140" s="307"/>
      <c r="X2140" s="307"/>
      <c r="Y2140" s="307"/>
      <c r="Z2140" s="307"/>
      <c r="AA2140" s="307"/>
      <c r="AB2140" s="307"/>
      <c r="AC2140" s="307"/>
      <c r="AD2140" s="307"/>
      <c r="AH2140" s="355">
        <f t="shared" si="2632"/>
        <v>0</v>
      </c>
      <c r="AI2140" s="355"/>
      <c r="AJ2140" s="355">
        <f t="shared" si="2633"/>
        <v>0</v>
      </c>
      <c r="AK2140" s="355"/>
      <c r="AL2140" s="355">
        <f t="shared" si="2634"/>
        <v>0</v>
      </c>
      <c r="AM2140" s="355"/>
      <c r="AN2140" s="355">
        <f t="shared" si="2635"/>
        <v>0</v>
      </c>
      <c r="AO2140" s="355"/>
      <c r="AQ2140" s="355">
        <f t="shared" si="2636"/>
        <v>0</v>
      </c>
      <c r="AR2140" s="355"/>
      <c r="AS2140" s="355">
        <f t="shared" si="2637"/>
        <v>0</v>
      </c>
      <c r="AT2140" s="355"/>
      <c r="AU2140" s="355">
        <f t="shared" si="2638"/>
        <v>0</v>
      </c>
      <c r="AV2140" s="355"/>
      <c r="AW2140" s="355">
        <f t="shared" si="2639"/>
        <v>0</v>
      </c>
      <c r="AX2140" s="355"/>
      <c r="AZ2140" s="355">
        <f t="shared" si="2640"/>
        <v>0</v>
      </c>
      <c r="BA2140" s="355"/>
      <c r="BB2140" s="355">
        <f t="shared" si="2641"/>
        <v>0</v>
      </c>
      <c r="BC2140" s="355"/>
      <c r="BD2140" s="355">
        <f t="shared" si="2642"/>
        <v>0</v>
      </c>
      <c r="BE2140" s="355"/>
      <c r="BF2140" s="355">
        <f t="shared" si="2643"/>
        <v>0</v>
      </c>
      <c r="BG2140" s="355"/>
      <c r="BI2140" s="355">
        <f t="shared" si="2644"/>
        <v>0</v>
      </c>
      <c r="BJ2140" s="355"/>
      <c r="BK2140" s="355">
        <f t="shared" si="2645"/>
        <v>0</v>
      </c>
      <c r="BL2140" s="355"/>
      <c r="BM2140" s="355">
        <f t="shared" si="2646"/>
        <v>0</v>
      </c>
      <c r="BN2140" s="355"/>
      <c r="BO2140" s="355">
        <f t="shared" si="2647"/>
        <v>0</v>
      </c>
      <c r="BP2140" s="355"/>
      <c r="BR2140" s="355">
        <f t="shared" si="2648"/>
        <v>0</v>
      </c>
      <c r="BS2140" s="355"/>
      <c r="BT2140" s="355">
        <f t="shared" si="2649"/>
        <v>0</v>
      </c>
      <c r="BU2140" s="355"/>
      <c r="BV2140" s="355">
        <f t="shared" si="2650"/>
        <v>0</v>
      </c>
      <c r="BW2140" s="355"/>
      <c r="BX2140" s="355">
        <f t="shared" si="2651"/>
        <v>0</v>
      </c>
      <c r="BY2140" s="355"/>
      <c r="CA2140" s="355">
        <f t="shared" si="2652"/>
        <v>0</v>
      </c>
      <c r="CB2140" s="355"/>
      <c r="CC2140" s="355">
        <f t="shared" si="2653"/>
        <v>0</v>
      </c>
      <c r="CD2140" s="355"/>
      <c r="CE2140" s="355">
        <f t="shared" si="2654"/>
        <v>0</v>
      </c>
      <c r="CF2140" s="355"/>
      <c r="CG2140" s="355">
        <f t="shared" si="2655"/>
        <v>0</v>
      </c>
      <c r="CH2140" s="355"/>
      <c r="CJ2140" s="355">
        <f t="shared" si="2656"/>
        <v>0</v>
      </c>
      <c r="CK2140" s="355"/>
      <c r="CL2140" s="355">
        <f t="shared" si="2657"/>
        <v>0</v>
      </c>
      <c r="CM2140" s="355"/>
      <c r="CN2140" s="355">
        <f t="shared" si="2658"/>
        <v>0</v>
      </c>
      <c r="CO2140" s="355"/>
      <c r="CP2140" s="355">
        <f t="shared" si="2659"/>
        <v>0</v>
      </c>
      <c r="CQ2140" s="355"/>
      <c r="CS2140" s="355">
        <f t="shared" si="2630"/>
        <v>0</v>
      </c>
      <c r="CT2140" s="355"/>
      <c r="EM2140" s="355">
        <f t="shared" si="2631"/>
        <v>0</v>
      </c>
      <c r="EN2140" s="355"/>
    </row>
    <row r="2141" spans="3:144">
      <c r="C2141" s="510"/>
      <c r="D2141" s="538"/>
      <c r="E2141" s="539"/>
      <c r="F2141" s="540"/>
      <c r="G2141" s="582" t="s">
        <v>491</v>
      </c>
      <c r="H2141" s="603"/>
      <c r="I2141" s="302"/>
      <c r="J2141" s="604" t="s">
        <v>45</v>
      </c>
      <c r="K2141" s="604"/>
      <c r="L2141" s="604"/>
      <c r="M2141" s="604"/>
      <c r="N2141" s="605"/>
      <c r="O2141" s="307"/>
      <c r="P2141" s="307"/>
      <c r="Q2141" s="307"/>
      <c r="R2141" s="307"/>
      <c r="S2141" s="307"/>
      <c r="T2141" s="307"/>
      <c r="U2141" s="307"/>
      <c r="V2141" s="307"/>
      <c r="W2141" s="307"/>
      <c r="X2141" s="307"/>
      <c r="Y2141" s="307"/>
      <c r="Z2141" s="307"/>
      <c r="AA2141" s="307"/>
      <c r="AB2141" s="307"/>
      <c r="AC2141" s="307"/>
      <c r="AD2141" s="307"/>
      <c r="AH2141" s="355">
        <f t="shared" si="2632"/>
        <v>0</v>
      </c>
      <c r="AI2141" s="355"/>
      <c r="AJ2141" s="355">
        <f t="shared" si="2633"/>
        <v>0</v>
      </c>
      <c r="AK2141" s="355"/>
      <c r="AL2141" s="355">
        <f t="shared" si="2634"/>
        <v>0</v>
      </c>
      <c r="AM2141" s="355"/>
      <c r="AN2141" s="355">
        <f t="shared" si="2635"/>
        <v>0</v>
      </c>
      <c r="AO2141" s="355"/>
      <c r="AQ2141" s="355">
        <f t="shared" si="2636"/>
        <v>0</v>
      </c>
      <c r="AR2141" s="355"/>
      <c r="AS2141" s="355">
        <f t="shared" si="2637"/>
        <v>0</v>
      </c>
      <c r="AT2141" s="355"/>
      <c r="AU2141" s="355">
        <f t="shared" si="2638"/>
        <v>0</v>
      </c>
      <c r="AV2141" s="355"/>
      <c r="AW2141" s="355">
        <f t="shared" si="2639"/>
        <v>0</v>
      </c>
      <c r="AX2141" s="355"/>
      <c r="AZ2141" s="355">
        <f t="shared" si="2640"/>
        <v>0</v>
      </c>
      <c r="BA2141" s="355"/>
      <c r="BB2141" s="355">
        <f t="shared" si="2641"/>
        <v>0</v>
      </c>
      <c r="BC2141" s="355"/>
      <c r="BD2141" s="355">
        <f t="shared" si="2642"/>
        <v>0</v>
      </c>
      <c r="BE2141" s="355"/>
      <c r="BF2141" s="355">
        <f t="shared" si="2643"/>
        <v>0</v>
      </c>
      <c r="BG2141" s="355"/>
      <c r="BI2141" s="355">
        <f t="shared" si="2644"/>
        <v>0</v>
      </c>
      <c r="BJ2141" s="355"/>
      <c r="BK2141" s="355">
        <f t="shared" si="2645"/>
        <v>0</v>
      </c>
      <c r="BL2141" s="355"/>
      <c r="BM2141" s="355">
        <f t="shared" si="2646"/>
        <v>0</v>
      </c>
      <c r="BN2141" s="355"/>
      <c r="BO2141" s="355">
        <f t="shared" si="2647"/>
        <v>0</v>
      </c>
      <c r="BP2141" s="355"/>
      <c r="BR2141" s="355">
        <f t="shared" si="2648"/>
        <v>0</v>
      </c>
      <c r="BS2141" s="355"/>
      <c r="BT2141" s="355">
        <f t="shared" si="2649"/>
        <v>0</v>
      </c>
      <c r="BU2141" s="355"/>
      <c r="BV2141" s="355">
        <f t="shared" si="2650"/>
        <v>0</v>
      </c>
      <c r="BW2141" s="355"/>
      <c r="BX2141" s="355">
        <f t="shared" si="2651"/>
        <v>0</v>
      </c>
      <c r="BY2141" s="355"/>
      <c r="CA2141" s="355">
        <f t="shared" si="2652"/>
        <v>0</v>
      </c>
      <c r="CB2141" s="355"/>
      <c r="CC2141" s="355">
        <f t="shared" si="2653"/>
        <v>0</v>
      </c>
      <c r="CD2141" s="355"/>
      <c r="CE2141" s="355">
        <f t="shared" si="2654"/>
        <v>0</v>
      </c>
      <c r="CF2141" s="355"/>
      <c r="CG2141" s="355">
        <f t="shared" si="2655"/>
        <v>0</v>
      </c>
      <c r="CH2141" s="355"/>
      <c r="CJ2141" s="355">
        <f t="shared" si="2656"/>
        <v>0</v>
      </c>
      <c r="CK2141" s="355"/>
      <c r="CL2141" s="355">
        <f t="shared" si="2657"/>
        <v>0</v>
      </c>
      <c r="CM2141" s="355"/>
      <c r="CN2141" s="355">
        <f t="shared" si="2658"/>
        <v>0</v>
      </c>
      <c r="CO2141" s="355"/>
      <c r="CP2141" s="355">
        <f t="shared" si="2659"/>
        <v>0</v>
      </c>
      <c r="CQ2141" s="355"/>
      <c r="CS2141" s="355">
        <f t="shared" si="2630"/>
        <v>0</v>
      </c>
      <c r="CT2141" s="355"/>
      <c r="EM2141" s="355">
        <f t="shared" si="2631"/>
        <v>0</v>
      </c>
      <c r="EN2141" s="355"/>
    </row>
    <row r="2142" spans="3:144" ht="24" customHeight="1">
      <c r="C2142" s="510"/>
      <c r="D2142" s="538"/>
      <c r="E2142" s="539"/>
      <c r="F2142" s="540"/>
      <c r="G2142" s="518" t="s">
        <v>492</v>
      </c>
      <c r="H2142" s="518"/>
      <c r="I2142" s="583" t="s">
        <v>493</v>
      </c>
      <c r="J2142" s="583"/>
      <c r="K2142" s="583"/>
      <c r="L2142" s="583"/>
      <c r="M2142" s="583"/>
      <c r="N2142" s="583"/>
      <c r="O2142" s="307"/>
      <c r="P2142" s="307"/>
      <c r="Q2142" s="307"/>
      <c r="R2142" s="307"/>
      <c r="S2142" s="307"/>
      <c r="T2142" s="307"/>
      <c r="U2142" s="307"/>
      <c r="V2142" s="307"/>
      <c r="W2142" s="307"/>
      <c r="X2142" s="307"/>
      <c r="Y2142" s="307"/>
      <c r="Z2142" s="307"/>
      <c r="AA2142" s="307"/>
      <c r="AB2142" s="307"/>
      <c r="AC2142" s="307"/>
      <c r="AD2142" s="307"/>
      <c r="AH2142" s="355">
        <f t="shared" si="2632"/>
        <v>0</v>
      </c>
      <c r="AI2142" s="355"/>
      <c r="AJ2142" s="355">
        <f t="shared" si="2633"/>
        <v>0</v>
      </c>
      <c r="AK2142" s="355"/>
      <c r="AL2142" s="355">
        <f t="shared" si="2634"/>
        <v>0</v>
      </c>
      <c r="AM2142" s="355"/>
      <c r="AN2142" s="355">
        <f t="shared" si="2635"/>
        <v>0</v>
      </c>
      <c r="AO2142" s="355"/>
      <c r="AQ2142" s="355">
        <f t="shared" si="2636"/>
        <v>0</v>
      </c>
      <c r="AR2142" s="355"/>
      <c r="AS2142" s="355">
        <f t="shared" si="2637"/>
        <v>0</v>
      </c>
      <c r="AT2142" s="355"/>
      <c r="AU2142" s="355">
        <f t="shared" si="2638"/>
        <v>0</v>
      </c>
      <c r="AV2142" s="355"/>
      <c r="AW2142" s="355">
        <f t="shared" si="2639"/>
        <v>0</v>
      </c>
      <c r="AX2142" s="355"/>
      <c r="AZ2142" s="355">
        <f t="shared" si="2640"/>
        <v>0</v>
      </c>
      <c r="BA2142" s="355"/>
      <c r="BB2142" s="355">
        <f t="shared" si="2641"/>
        <v>0</v>
      </c>
      <c r="BC2142" s="355"/>
      <c r="BD2142" s="355">
        <f t="shared" si="2642"/>
        <v>0</v>
      </c>
      <c r="BE2142" s="355"/>
      <c r="BF2142" s="355">
        <f t="shared" si="2643"/>
        <v>0</v>
      </c>
      <c r="BG2142" s="355"/>
      <c r="BI2142" s="355">
        <f t="shared" si="2644"/>
        <v>0</v>
      </c>
      <c r="BJ2142" s="355"/>
      <c r="BK2142" s="355">
        <f t="shared" si="2645"/>
        <v>0</v>
      </c>
      <c r="BL2142" s="355"/>
      <c r="BM2142" s="355">
        <f t="shared" si="2646"/>
        <v>0</v>
      </c>
      <c r="BN2142" s="355"/>
      <c r="BO2142" s="355">
        <f t="shared" si="2647"/>
        <v>0</v>
      </c>
      <c r="BP2142" s="355"/>
      <c r="BR2142" s="355">
        <f t="shared" si="2648"/>
        <v>0</v>
      </c>
      <c r="BS2142" s="355"/>
      <c r="BT2142" s="355">
        <f t="shared" si="2649"/>
        <v>0</v>
      </c>
      <c r="BU2142" s="355"/>
      <c r="BV2142" s="355">
        <f t="shared" si="2650"/>
        <v>0</v>
      </c>
      <c r="BW2142" s="355"/>
      <c r="BX2142" s="355">
        <f t="shared" si="2651"/>
        <v>0</v>
      </c>
      <c r="BY2142" s="355"/>
      <c r="CA2142" s="355">
        <f t="shared" si="2652"/>
        <v>0</v>
      </c>
      <c r="CB2142" s="355"/>
      <c r="CC2142" s="355">
        <f t="shared" si="2653"/>
        <v>0</v>
      </c>
      <c r="CD2142" s="355"/>
      <c r="CE2142" s="355">
        <f t="shared" si="2654"/>
        <v>0</v>
      </c>
      <c r="CF2142" s="355"/>
      <c r="CG2142" s="355">
        <f t="shared" si="2655"/>
        <v>0</v>
      </c>
      <c r="CH2142" s="355"/>
      <c r="CJ2142" s="355">
        <f t="shared" si="2656"/>
        <v>0</v>
      </c>
      <c r="CK2142" s="355"/>
      <c r="CL2142" s="355">
        <f t="shared" si="2657"/>
        <v>0</v>
      </c>
      <c r="CM2142" s="355"/>
      <c r="CN2142" s="355">
        <f t="shared" si="2658"/>
        <v>0</v>
      </c>
      <c r="CO2142" s="355"/>
      <c r="CP2142" s="355">
        <f t="shared" si="2659"/>
        <v>0</v>
      </c>
      <c r="CQ2142" s="355"/>
      <c r="CS2142" s="355">
        <f t="shared" si="2630"/>
        <v>0</v>
      </c>
      <c r="CT2142" s="355"/>
      <c r="EM2142" s="355">
        <f t="shared" si="2631"/>
        <v>0</v>
      </c>
      <c r="EN2142" s="355"/>
    </row>
    <row r="2143" spans="3:144">
      <c r="C2143" s="510"/>
      <c r="D2143" s="538"/>
      <c r="E2143" s="539"/>
      <c r="F2143" s="540"/>
      <c r="G2143" s="518" t="s">
        <v>494</v>
      </c>
      <c r="H2143" s="518"/>
      <c r="I2143" s="524" t="s">
        <v>495</v>
      </c>
      <c r="J2143" s="524"/>
      <c r="K2143" s="524"/>
      <c r="L2143" s="524"/>
      <c r="M2143" s="524"/>
      <c r="N2143" s="524"/>
      <c r="O2143" s="307"/>
      <c r="P2143" s="307"/>
      <c r="Q2143" s="307"/>
      <c r="R2143" s="307"/>
      <c r="S2143" s="307"/>
      <c r="T2143" s="307"/>
      <c r="U2143" s="307"/>
      <c r="V2143" s="307"/>
      <c r="W2143" s="307"/>
      <c r="X2143" s="307"/>
      <c r="Y2143" s="307"/>
      <c r="Z2143" s="307"/>
      <c r="AA2143" s="307"/>
      <c r="AB2143" s="307"/>
      <c r="AC2143" s="307"/>
      <c r="AD2143" s="307"/>
      <c r="AH2143" s="355">
        <f t="shared" si="2632"/>
        <v>0</v>
      </c>
      <c r="AI2143" s="355"/>
      <c r="AJ2143" s="355">
        <f t="shared" si="2633"/>
        <v>0</v>
      </c>
      <c r="AK2143" s="355"/>
      <c r="AL2143" s="355">
        <f t="shared" si="2634"/>
        <v>0</v>
      </c>
      <c r="AM2143" s="355"/>
      <c r="AN2143" s="355">
        <f t="shared" si="2635"/>
        <v>0</v>
      </c>
      <c r="AO2143" s="355"/>
      <c r="AQ2143" s="355">
        <f t="shared" si="2636"/>
        <v>0</v>
      </c>
      <c r="AR2143" s="355"/>
      <c r="AS2143" s="355">
        <f t="shared" si="2637"/>
        <v>0</v>
      </c>
      <c r="AT2143" s="355"/>
      <c r="AU2143" s="355">
        <f t="shared" si="2638"/>
        <v>0</v>
      </c>
      <c r="AV2143" s="355"/>
      <c r="AW2143" s="355">
        <f t="shared" si="2639"/>
        <v>0</v>
      </c>
      <c r="AX2143" s="355"/>
      <c r="AZ2143" s="355">
        <f t="shared" si="2640"/>
        <v>0</v>
      </c>
      <c r="BA2143" s="355"/>
      <c r="BB2143" s="355">
        <f t="shared" si="2641"/>
        <v>0</v>
      </c>
      <c r="BC2143" s="355"/>
      <c r="BD2143" s="355">
        <f t="shared" si="2642"/>
        <v>0</v>
      </c>
      <c r="BE2143" s="355"/>
      <c r="BF2143" s="355">
        <f t="shared" si="2643"/>
        <v>0</v>
      </c>
      <c r="BG2143" s="355"/>
      <c r="BI2143" s="355">
        <f t="shared" si="2644"/>
        <v>0</v>
      </c>
      <c r="BJ2143" s="355"/>
      <c r="BK2143" s="355">
        <f t="shared" si="2645"/>
        <v>0</v>
      </c>
      <c r="BL2143" s="355"/>
      <c r="BM2143" s="355">
        <f t="shared" si="2646"/>
        <v>0</v>
      </c>
      <c r="BN2143" s="355"/>
      <c r="BO2143" s="355">
        <f t="shared" si="2647"/>
        <v>0</v>
      </c>
      <c r="BP2143" s="355"/>
      <c r="BR2143" s="355">
        <f t="shared" si="2648"/>
        <v>0</v>
      </c>
      <c r="BS2143" s="355"/>
      <c r="BT2143" s="355">
        <f t="shared" si="2649"/>
        <v>0</v>
      </c>
      <c r="BU2143" s="355"/>
      <c r="BV2143" s="355">
        <f t="shared" si="2650"/>
        <v>0</v>
      </c>
      <c r="BW2143" s="355"/>
      <c r="BX2143" s="355">
        <f t="shared" si="2651"/>
        <v>0</v>
      </c>
      <c r="BY2143" s="355"/>
      <c r="CA2143" s="355">
        <f t="shared" si="2652"/>
        <v>0</v>
      </c>
      <c r="CB2143" s="355"/>
      <c r="CC2143" s="355">
        <f t="shared" si="2653"/>
        <v>0</v>
      </c>
      <c r="CD2143" s="355"/>
      <c r="CE2143" s="355">
        <f t="shared" si="2654"/>
        <v>0</v>
      </c>
      <c r="CF2143" s="355"/>
      <c r="CG2143" s="355">
        <f t="shared" si="2655"/>
        <v>0</v>
      </c>
      <c r="CH2143" s="355"/>
      <c r="CJ2143" s="355">
        <f t="shared" si="2656"/>
        <v>0</v>
      </c>
      <c r="CK2143" s="355"/>
      <c r="CL2143" s="355">
        <f t="shared" si="2657"/>
        <v>0</v>
      </c>
      <c r="CM2143" s="355"/>
      <c r="CN2143" s="355">
        <f t="shared" si="2658"/>
        <v>0</v>
      </c>
      <c r="CO2143" s="355"/>
      <c r="CP2143" s="355">
        <f t="shared" si="2659"/>
        <v>0</v>
      </c>
      <c r="CQ2143" s="355"/>
      <c r="CS2143" s="355">
        <f t="shared" si="2630"/>
        <v>0</v>
      </c>
      <c r="CT2143" s="355"/>
      <c r="EM2143" s="355">
        <f t="shared" si="2631"/>
        <v>0</v>
      </c>
      <c r="EN2143" s="355"/>
    </row>
    <row r="2144" spans="3:144">
      <c r="C2144" s="598" t="s">
        <v>171</v>
      </c>
      <c r="D2144" s="599"/>
      <c r="E2144" s="599"/>
      <c r="F2144" s="599"/>
      <c r="G2144" s="599"/>
      <c r="H2144" s="600"/>
      <c r="I2144" s="524" t="s">
        <v>45</v>
      </c>
      <c r="J2144" s="524"/>
      <c r="K2144" s="524"/>
      <c r="L2144" s="524"/>
      <c r="M2144" s="524"/>
      <c r="N2144" s="524"/>
      <c r="O2144" s="307"/>
      <c r="P2144" s="307"/>
      <c r="Q2144" s="307"/>
      <c r="R2144" s="307"/>
      <c r="S2144" s="307"/>
      <c r="T2144" s="307"/>
      <c r="U2144" s="307"/>
      <c r="V2144" s="307"/>
      <c r="W2144" s="307"/>
      <c r="X2144" s="307"/>
      <c r="Y2144" s="307"/>
      <c r="Z2144" s="307"/>
      <c r="AA2144" s="307"/>
      <c r="AB2144" s="307"/>
      <c r="AC2144" s="307"/>
      <c r="AD2144" s="307"/>
      <c r="AH2144" s="355">
        <f t="shared" si="2632"/>
        <v>0</v>
      </c>
      <c r="AI2144" s="355"/>
      <c r="AJ2144" s="355">
        <f t="shared" si="2633"/>
        <v>0</v>
      </c>
      <c r="AK2144" s="355"/>
      <c r="AL2144" s="355">
        <f t="shared" si="2634"/>
        <v>0</v>
      </c>
      <c r="AM2144" s="355"/>
      <c r="AN2144" s="355">
        <f t="shared" si="2635"/>
        <v>0</v>
      </c>
      <c r="AO2144" s="355"/>
      <c r="AQ2144" s="355">
        <f t="shared" si="2636"/>
        <v>0</v>
      </c>
      <c r="AR2144" s="355"/>
      <c r="AS2144" s="355">
        <f t="shared" si="2637"/>
        <v>0</v>
      </c>
      <c r="AT2144" s="355"/>
      <c r="AU2144" s="355">
        <f t="shared" si="2638"/>
        <v>0</v>
      </c>
      <c r="AV2144" s="355"/>
      <c r="AW2144" s="355">
        <f t="shared" si="2639"/>
        <v>0</v>
      </c>
      <c r="AX2144" s="355"/>
      <c r="AZ2144" s="355">
        <f t="shared" si="2640"/>
        <v>0</v>
      </c>
      <c r="BA2144" s="355"/>
      <c r="BB2144" s="355">
        <f t="shared" si="2641"/>
        <v>0</v>
      </c>
      <c r="BC2144" s="355"/>
      <c r="BD2144" s="355">
        <f t="shared" si="2642"/>
        <v>0</v>
      </c>
      <c r="BE2144" s="355"/>
      <c r="BF2144" s="355">
        <f t="shared" si="2643"/>
        <v>0</v>
      </c>
      <c r="BG2144" s="355"/>
      <c r="BI2144" s="355">
        <f t="shared" si="2644"/>
        <v>0</v>
      </c>
      <c r="BJ2144" s="355"/>
      <c r="BK2144" s="355">
        <f t="shared" si="2645"/>
        <v>0</v>
      </c>
      <c r="BL2144" s="355"/>
      <c r="BM2144" s="355">
        <f t="shared" si="2646"/>
        <v>0</v>
      </c>
      <c r="BN2144" s="355"/>
      <c r="BO2144" s="355">
        <f t="shared" si="2647"/>
        <v>0</v>
      </c>
      <c r="BP2144" s="355"/>
      <c r="BR2144" s="355">
        <f t="shared" si="2648"/>
        <v>0</v>
      </c>
      <c r="BS2144" s="355"/>
      <c r="BT2144" s="355">
        <f t="shared" si="2649"/>
        <v>0</v>
      </c>
      <c r="BU2144" s="355"/>
      <c r="BV2144" s="355">
        <f t="shared" si="2650"/>
        <v>0</v>
      </c>
      <c r="BW2144" s="355"/>
      <c r="BX2144" s="355">
        <f t="shared" si="2651"/>
        <v>0</v>
      </c>
      <c r="BY2144" s="355"/>
      <c r="CA2144" s="355">
        <f t="shared" si="2652"/>
        <v>0</v>
      </c>
      <c r="CB2144" s="355"/>
      <c r="CC2144" s="355">
        <f t="shared" si="2653"/>
        <v>0</v>
      </c>
      <c r="CD2144" s="355"/>
      <c r="CE2144" s="355">
        <f t="shared" si="2654"/>
        <v>0</v>
      </c>
      <c r="CF2144" s="355"/>
      <c r="CG2144" s="355">
        <f t="shared" si="2655"/>
        <v>0</v>
      </c>
      <c r="CH2144" s="355"/>
      <c r="CJ2144" s="355">
        <f t="shared" si="2656"/>
        <v>0</v>
      </c>
      <c r="CK2144" s="355"/>
      <c r="CL2144" s="355">
        <f t="shared" si="2657"/>
        <v>0</v>
      </c>
      <c r="CM2144" s="355"/>
      <c r="CN2144" s="355">
        <f t="shared" si="2658"/>
        <v>0</v>
      </c>
      <c r="CO2144" s="355"/>
      <c r="CP2144" s="355">
        <f t="shared" si="2659"/>
        <v>0</v>
      </c>
      <c r="CQ2144" s="355"/>
      <c r="CS2144" s="355">
        <f t="shared" si="2630"/>
        <v>0</v>
      </c>
      <c r="CT2144" s="355"/>
      <c r="EM2144" s="355">
        <f t="shared" si="2631"/>
        <v>0</v>
      </c>
      <c r="EN2144" s="355"/>
    </row>
    <row r="2145" spans="1:98">
      <c r="C2145" s="14"/>
      <c r="D2145" s="14"/>
      <c r="E2145" s="14"/>
      <c r="F2145" s="14"/>
      <c r="G2145" s="14"/>
      <c r="H2145" s="14"/>
      <c r="I2145" s="14"/>
      <c r="J2145" s="14"/>
      <c r="K2145" s="14"/>
      <c r="L2145" s="14"/>
      <c r="M2145" s="14"/>
      <c r="N2145" s="28" t="s">
        <v>172</v>
      </c>
      <c r="O2145" s="327">
        <f t="shared" ref="O2145:AD2145" si="2660">IF(COUNTIF(O1980:O2144,"NA")=165,"NA",IF(AND(SUM(COUNTIF(O1980:O1990,"NS"),COUNTIF(O1997:O2001,"NS"),COUNTIF(O2007:O2010,"NS"),COUNTIF(O2029,"NS"),COUNTIF(O2035:O2037,"NS"),COUNTIF(O2041:O2047,"NS"),COUNTIF(O2055,"NS"),COUNTIF(O2061:O2065,"NS"),COUNTIF(O2072,"NS"),COUNTIF(O2081:O2084,"NS"),COUNTIF(O2091:O2094,"NS"),COUNTIF(O2104,"NS"),COUNTIF(O2108:O2115,"NS"),COUNTIF(O2123:O2124,"NS"),COUNTIF(O2128:O2136,"NS"),COUNTIF(O2142:O2144,"NS"))&gt;0,SUM(O1980:O1990,O1997:O2001,O2007:O2010,O2029,O2035:O2037,O2041:O2047,O2055,O2061:O2065,O2072,O2081:O2084,O2091:O2094,O2104,O2108:O2115,O2123:O2124,O2128:O2136,O2142:O2144)=0),"NS",SUM(O1980:O1990,O1997:O2001,O2007:O2010,O2029,O2035:O2037,O2041:O2047,O2055,O2061:O2065,O2072,O2081:O2084,O2091:O2094,O2104,O2108:O2115,O2123:O2124,O2128:O2136,O2142:O2144)))</f>
        <v>0</v>
      </c>
      <c r="P2145" s="327">
        <f t="shared" si="2660"/>
        <v>0</v>
      </c>
      <c r="Q2145" s="327">
        <f t="shared" si="2660"/>
        <v>0</v>
      </c>
      <c r="R2145" s="327">
        <f t="shared" si="2660"/>
        <v>0</v>
      </c>
      <c r="S2145" s="327">
        <f t="shared" si="2660"/>
        <v>0</v>
      </c>
      <c r="T2145" s="327">
        <f t="shared" si="2660"/>
        <v>0</v>
      </c>
      <c r="U2145" s="327">
        <f t="shared" si="2660"/>
        <v>0</v>
      </c>
      <c r="V2145" s="327">
        <f t="shared" si="2660"/>
        <v>0</v>
      </c>
      <c r="W2145" s="327">
        <f t="shared" si="2660"/>
        <v>0</v>
      </c>
      <c r="X2145" s="327">
        <f t="shared" si="2660"/>
        <v>0</v>
      </c>
      <c r="Y2145" s="327">
        <f t="shared" si="2660"/>
        <v>0</v>
      </c>
      <c r="Z2145" s="327">
        <f t="shared" si="2660"/>
        <v>0</v>
      </c>
      <c r="AA2145" s="327">
        <f t="shared" si="2660"/>
        <v>0</v>
      </c>
      <c r="AB2145" s="327">
        <f t="shared" si="2660"/>
        <v>0</v>
      </c>
      <c r="AC2145" s="327">
        <f t="shared" si="2660"/>
        <v>0</v>
      </c>
      <c r="AD2145" s="327">
        <f t="shared" si="2660"/>
        <v>0</v>
      </c>
      <c r="AH2145" s="447">
        <f>SUM(AN2145,AW2145,BF2145,BO2145,BX2145,CG2145,CP2145)</f>
        <v>0</v>
      </c>
      <c r="AI2145" s="447"/>
      <c r="AN2145" s="447">
        <f>SUM(AN1980:AO2144)</f>
        <v>0</v>
      </c>
      <c r="AO2145" s="447"/>
      <c r="AW2145" s="447">
        <f>SUM(AW1980:AX2144)</f>
        <v>0</v>
      </c>
      <c r="AX2145" s="447"/>
      <c r="BF2145" s="447">
        <f>SUM(BF1980:BG2144)</f>
        <v>0</v>
      </c>
      <c r="BG2145" s="447"/>
      <c r="BO2145" s="447">
        <f>SUM(BO1980:BP2144)</f>
        <v>0</v>
      </c>
      <c r="BP2145" s="447"/>
      <c r="BX2145" s="447">
        <f>SUM(BX1980:BY2144)</f>
        <v>0</v>
      </c>
      <c r="BY2145" s="447"/>
      <c r="CG2145" s="447">
        <f>SUM(CG1980:CH2144)</f>
        <v>0</v>
      </c>
      <c r="CH2145" s="447"/>
      <c r="CP2145" s="447">
        <f>SUM(CP1980:CQ2144)</f>
        <v>0</v>
      </c>
      <c r="CQ2145" s="447"/>
      <c r="CS2145" s="447">
        <f>SUM(CS1980:CT2144)</f>
        <v>0</v>
      </c>
      <c r="CT2145" s="447"/>
    </row>
    <row r="2146" spans="1:98"/>
    <row r="2147" spans="1:98" ht="24" customHeight="1">
      <c r="C2147" s="546" t="s">
        <v>14</v>
      </c>
      <c r="D2147" s="546"/>
      <c r="E2147" s="546"/>
      <c r="F2147" s="546"/>
      <c r="G2147" s="546"/>
      <c r="H2147" s="546"/>
      <c r="I2147" s="546"/>
      <c r="J2147" s="546"/>
      <c r="K2147" s="546"/>
      <c r="L2147" s="546"/>
      <c r="M2147" s="546"/>
      <c r="N2147" s="546"/>
      <c r="O2147" s="546"/>
      <c r="P2147" s="546"/>
      <c r="Q2147" s="546"/>
      <c r="R2147" s="546"/>
      <c r="S2147" s="546"/>
      <c r="T2147" s="546"/>
      <c r="U2147" s="546"/>
      <c r="V2147" s="546"/>
      <c r="W2147" s="546"/>
      <c r="X2147" s="546"/>
      <c r="Y2147" s="546"/>
      <c r="Z2147" s="546"/>
      <c r="AA2147" s="546"/>
      <c r="AB2147" s="546"/>
      <c r="AC2147" s="546"/>
      <c r="AD2147" s="546"/>
    </row>
    <row r="2148" spans="1:98" ht="60" customHeight="1">
      <c r="C2148" s="547"/>
      <c r="D2148" s="547"/>
      <c r="E2148" s="547"/>
      <c r="F2148" s="547"/>
      <c r="G2148" s="547"/>
      <c r="H2148" s="547"/>
      <c r="I2148" s="547"/>
      <c r="J2148" s="547"/>
      <c r="K2148" s="547"/>
      <c r="L2148" s="547"/>
      <c r="M2148" s="547"/>
      <c r="N2148" s="547"/>
      <c r="O2148" s="547"/>
      <c r="P2148" s="547"/>
      <c r="Q2148" s="547"/>
      <c r="R2148" s="547"/>
      <c r="S2148" s="547"/>
      <c r="T2148" s="547"/>
      <c r="U2148" s="547"/>
      <c r="V2148" s="547"/>
      <c r="W2148" s="547"/>
      <c r="X2148" s="547"/>
      <c r="Y2148" s="547"/>
      <c r="Z2148" s="547"/>
      <c r="AA2148" s="547"/>
      <c r="AB2148" s="547"/>
      <c r="AC2148" s="547"/>
      <c r="AD2148" s="547"/>
    </row>
    <row r="2149" spans="1:98">
      <c r="B2149" s="493" t="str">
        <f>IF(AH2145=0,"","Error: Verificar sumas por fila.")</f>
        <v/>
      </c>
      <c r="C2149" s="493"/>
      <c r="D2149" s="493"/>
      <c r="E2149" s="493"/>
      <c r="F2149" s="493"/>
      <c r="G2149" s="493"/>
      <c r="H2149" s="493"/>
      <c r="I2149" s="493"/>
      <c r="J2149" s="493"/>
      <c r="K2149" s="493"/>
      <c r="L2149" s="493"/>
      <c r="M2149" s="493"/>
      <c r="N2149" s="493"/>
      <c r="O2149" s="493"/>
      <c r="P2149" s="493"/>
      <c r="Q2149" s="493"/>
      <c r="R2149" s="493"/>
      <c r="S2149" s="493"/>
      <c r="T2149" s="493"/>
      <c r="U2149" s="493"/>
      <c r="V2149" s="493"/>
      <c r="W2149" s="493"/>
      <c r="X2149" s="493"/>
      <c r="Y2149" s="493"/>
      <c r="Z2149" s="493"/>
      <c r="AA2149" s="493"/>
      <c r="AB2149" s="493"/>
      <c r="AC2149" s="493"/>
      <c r="AD2149" s="493"/>
    </row>
    <row r="2150" spans="1:98">
      <c r="B2150" s="493" t="str">
        <f>IF(EB1996=0,"","Error: Verificar sumas por desagregado.")</f>
        <v/>
      </c>
      <c r="C2150" s="493"/>
      <c r="D2150" s="493"/>
      <c r="E2150" s="493"/>
      <c r="F2150" s="493"/>
      <c r="G2150" s="493"/>
      <c r="H2150" s="493"/>
      <c r="I2150" s="493"/>
      <c r="J2150" s="493"/>
      <c r="K2150" s="493"/>
      <c r="L2150" s="493"/>
      <c r="M2150" s="493"/>
      <c r="N2150" s="493"/>
      <c r="O2150" s="493"/>
      <c r="P2150" s="493"/>
      <c r="Q2150" s="493"/>
      <c r="R2150" s="493"/>
      <c r="S2150" s="493"/>
      <c r="T2150" s="493"/>
      <c r="U2150" s="493"/>
      <c r="V2150" s="493"/>
      <c r="W2150" s="493"/>
      <c r="X2150" s="493"/>
      <c r="Y2150" s="493"/>
      <c r="Z2150" s="493"/>
      <c r="AA2150" s="493"/>
      <c r="AB2150" s="493"/>
      <c r="AC2150" s="493"/>
      <c r="AD2150" s="493"/>
    </row>
    <row r="2151" spans="1:98">
      <c r="B2151" s="493" t="str">
        <f>IF(DQ1982=0,"","Error: Verificar coherencia aritmética con la pregunta 2.25.")</f>
        <v/>
      </c>
      <c r="C2151" s="493"/>
      <c r="D2151" s="493"/>
      <c r="E2151" s="493"/>
      <c r="F2151" s="493"/>
      <c r="G2151" s="493"/>
      <c r="H2151" s="493"/>
      <c r="I2151" s="493"/>
      <c r="J2151" s="493"/>
      <c r="K2151" s="493"/>
      <c r="L2151" s="493"/>
      <c r="M2151" s="493"/>
      <c r="N2151" s="493"/>
      <c r="O2151" s="493"/>
      <c r="P2151" s="493"/>
      <c r="Q2151" s="493"/>
      <c r="R2151" s="493"/>
      <c r="S2151" s="493"/>
      <c r="T2151" s="493"/>
      <c r="U2151" s="493"/>
      <c r="V2151" s="493"/>
      <c r="W2151" s="493"/>
      <c r="X2151" s="493"/>
      <c r="Y2151" s="493"/>
      <c r="Z2151" s="493"/>
      <c r="AA2151" s="493"/>
      <c r="AB2151" s="493"/>
      <c r="AC2151" s="493"/>
      <c r="AD2151" s="493"/>
    </row>
    <row r="2152" spans="1:98">
      <c r="B2152" s="474" t="str">
        <f>IF(CS2145=0,"","Error: Debe completar toda la información requerida.")</f>
        <v/>
      </c>
      <c r="C2152" s="474"/>
      <c r="D2152" s="474"/>
      <c r="E2152" s="474"/>
      <c r="F2152" s="474"/>
      <c r="G2152" s="474"/>
      <c r="H2152" s="474"/>
      <c r="I2152" s="474"/>
      <c r="J2152" s="474"/>
      <c r="K2152" s="474"/>
      <c r="L2152" s="474"/>
      <c r="M2152" s="474"/>
      <c r="N2152" s="474"/>
      <c r="O2152" s="474"/>
      <c r="P2152" s="474"/>
      <c r="Q2152" s="474"/>
      <c r="R2152" s="474"/>
      <c r="S2152" s="474"/>
      <c r="T2152" s="474"/>
      <c r="U2152" s="474"/>
      <c r="V2152" s="474"/>
      <c r="W2152" s="474"/>
      <c r="X2152" s="474"/>
      <c r="Y2152" s="474"/>
      <c r="Z2152" s="474"/>
      <c r="AA2152" s="474"/>
      <c r="AB2152" s="474"/>
      <c r="AC2152" s="474"/>
      <c r="AD2152" s="474"/>
    </row>
    <row r="2153" spans="1:98">
      <c r="B2153" s="508" t="str">
        <f>IF(DY1991=0,"","Alerta: Debe justificar por qué la incidencia de registro en la opción Otro es mayor al 25% en cada bien jurídico.")</f>
        <v/>
      </c>
      <c r="C2153" s="508"/>
      <c r="D2153" s="508"/>
      <c r="E2153" s="508"/>
      <c r="F2153" s="508"/>
      <c r="G2153" s="508"/>
      <c r="H2153" s="508"/>
      <c r="I2153" s="508"/>
      <c r="J2153" s="508"/>
      <c r="K2153" s="508"/>
      <c r="L2153" s="508"/>
      <c r="M2153" s="508"/>
      <c r="N2153" s="508"/>
      <c r="O2153" s="508"/>
      <c r="P2153" s="508"/>
      <c r="Q2153" s="508"/>
      <c r="R2153" s="508"/>
      <c r="S2153" s="508"/>
      <c r="T2153" s="508"/>
      <c r="U2153" s="508"/>
      <c r="V2153" s="508"/>
      <c r="W2153" s="508"/>
      <c r="X2153" s="508"/>
      <c r="Y2153" s="508"/>
      <c r="Z2153" s="508"/>
      <c r="AA2153" s="508"/>
      <c r="AB2153" s="508"/>
      <c r="AC2153" s="508"/>
      <c r="AD2153" s="508"/>
    </row>
    <row r="2154" spans="1:98"/>
    <row r="2155" spans="1:98" ht="36" customHeight="1">
      <c r="A2155" s="62" t="s">
        <v>527</v>
      </c>
      <c r="B2155" s="588" t="s">
        <v>1478</v>
      </c>
      <c r="C2155" s="588"/>
      <c r="D2155" s="588"/>
      <c r="E2155" s="588"/>
      <c r="F2155" s="588"/>
      <c r="G2155" s="588"/>
      <c r="H2155" s="588"/>
      <c r="I2155" s="588"/>
      <c r="J2155" s="588"/>
      <c r="K2155" s="588"/>
      <c r="L2155" s="588"/>
      <c r="M2155" s="588"/>
      <c r="N2155" s="588"/>
      <c r="O2155" s="588"/>
      <c r="P2155" s="588"/>
      <c r="Q2155" s="588"/>
      <c r="R2155" s="588"/>
      <c r="S2155" s="588"/>
      <c r="T2155" s="588"/>
      <c r="U2155" s="588"/>
      <c r="V2155" s="588"/>
      <c r="W2155" s="588"/>
      <c r="X2155" s="588"/>
      <c r="Y2155" s="588"/>
      <c r="Z2155" s="588"/>
      <c r="AA2155" s="588"/>
      <c r="AB2155" s="588"/>
      <c r="AC2155" s="588"/>
      <c r="AD2155" s="588"/>
      <c r="AH2155" s="355" t="s">
        <v>1983</v>
      </c>
      <c r="AI2155" s="355"/>
      <c r="AJ2155" s="355" t="s">
        <v>1984</v>
      </c>
      <c r="AK2155" s="355"/>
      <c r="AL2155" s="355" t="s">
        <v>1985</v>
      </c>
      <c r="AM2155" s="355"/>
    </row>
    <row r="2156" spans="1:98" ht="24" customHeight="1">
      <c r="A2156" s="62"/>
      <c r="B2156" s="44"/>
      <c r="C2156" s="546" t="s">
        <v>1919</v>
      </c>
      <c r="D2156" s="546"/>
      <c r="E2156" s="546"/>
      <c r="F2156" s="546"/>
      <c r="G2156" s="546"/>
      <c r="H2156" s="546"/>
      <c r="I2156" s="546"/>
      <c r="J2156" s="546"/>
      <c r="K2156" s="546"/>
      <c r="L2156" s="546"/>
      <c r="M2156" s="546"/>
      <c r="N2156" s="546"/>
      <c r="O2156" s="546"/>
      <c r="P2156" s="546"/>
      <c r="Q2156" s="546"/>
      <c r="R2156" s="546"/>
      <c r="S2156" s="546"/>
      <c r="T2156" s="546"/>
      <c r="U2156" s="546"/>
      <c r="V2156" s="546"/>
      <c r="W2156" s="546"/>
      <c r="X2156" s="546"/>
      <c r="Y2156" s="546"/>
      <c r="Z2156" s="546"/>
      <c r="AA2156" s="546"/>
      <c r="AB2156" s="546"/>
      <c r="AC2156" s="546"/>
      <c r="AD2156" s="546"/>
      <c r="AH2156" s="355">
        <f>COUNTBLANK(O2161:AD2162)</f>
        <v>32</v>
      </c>
      <c r="AI2156" s="355"/>
      <c r="AJ2156" s="355">
        <v>32</v>
      </c>
      <c r="AK2156" s="355"/>
      <c r="AL2156" s="355">
        <v>24</v>
      </c>
      <c r="AM2156" s="355"/>
    </row>
    <row r="2157" spans="1:98" ht="24" customHeight="1">
      <c r="C2157" s="546" t="s">
        <v>1920</v>
      </c>
      <c r="D2157" s="546"/>
      <c r="E2157" s="546"/>
      <c r="F2157" s="546"/>
      <c r="G2157" s="546"/>
      <c r="H2157" s="546"/>
      <c r="I2157" s="546"/>
      <c r="J2157" s="546"/>
      <c r="K2157" s="546"/>
      <c r="L2157" s="546"/>
      <c r="M2157" s="546"/>
      <c r="N2157" s="546"/>
      <c r="O2157" s="546"/>
      <c r="P2157" s="546"/>
      <c r="Q2157" s="546"/>
      <c r="R2157" s="546"/>
      <c r="S2157" s="546"/>
      <c r="T2157" s="546"/>
      <c r="U2157" s="546"/>
      <c r="V2157" s="546"/>
      <c r="W2157" s="546"/>
      <c r="X2157" s="546"/>
      <c r="Y2157" s="546"/>
      <c r="Z2157" s="546"/>
      <c r="AA2157" s="546"/>
      <c r="AB2157" s="546"/>
      <c r="AC2157" s="546"/>
      <c r="AD2157" s="546"/>
    </row>
    <row r="2158" spans="1:98"/>
    <row r="2159" spans="1:98" ht="24" customHeight="1">
      <c r="C2159" s="589" t="s">
        <v>667</v>
      </c>
      <c r="D2159" s="589"/>
      <c r="E2159" s="589"/>
      <c r="F2159" s="589"/>
      <c r="G2159" s="589"/>
      <c r="H2159" s="589"/>
      <c r="I2159" s="589"/>
      <c r="J2159" s="589"/>
      <c r="K2159" s="589"/>
      <c r="L2159" s="589"/>
      <c r="M2159" s="589"/>
      <c r="N2159" s="589"/>
      <c r="O2159" s="526" t="s">
        <v>1918</v>
      </c>
      <c r="P2159" s="527"/>
      <c r="Q2159" s="527"/>
      <c r="R2159" s="527"/>
      <c r="S2159" s="527"/>
      <c r="T2159" s="527"/>
      <c r="U2159" s="527"/>
      <c r="V2159" s="527"/>
      <c r="W2159" s="527"/>
      <c r="X2159" s="527"/>
      <c r="Y2159" s="527"/>
      <c r="Z2159" s="527"/>
      <c r="AA2159" s="527"/>
      <c r="AB2159" s="527"/>
      <c r="AC2159" s="527"/>
      <c r="AD2159" s="528"/>
    </row>
    <row r="2160" spans="1:98">
      <c r="C2160" s="589"/>
      <c r="D2160" s="589"/>
      <c r="E2160" s="589"/>
      <c r="F2160" s="589"/>
      <c r="G2160" s="589"/>
      <c r="H2160" s="589"/>
      <c r="I2160" s="589"/>
      <c r="J2160" s="589"/>
      <c r="K2160" s="589"/>
      <c r="L2160" s="589"/>
      <c r="M2160" s="589"/>
      <c r="N2160" s="589"/>
      <c r="O2160" s="525" t="s">
        <v>174</v>
      </c>
      <c r="P2160" s="525"/>
      <c r="Q2160" s="525"/>
      <c r="R2160" s="525"/>
      <c r="S2160" s="458" t="s">
        <v>1257</v>
      </c>
      <c r="T2160" s="458"/>
      <c r="U2160" s="458"/>
      <c r="V2160" s="458"/>
      <c r="W2160" s="458" t="s">
        <v>1256</v>
      </c>
      <c r="X2160" s="458"/>
      <c r="Y2160" s="458"/>
      <c r="Z2160" s="458"/>
      <c r="AA2160" s="458" t="s">
        <v>45</v>
      </c>
      <c r="AB2160" s="458"/>
      <c r="AC2160" s="458"/>
      <c r="AD2160" s="458"/>
      <c r="AH2160" s="355" t="s">
        <v>1986</v>
      </c>
      <c r="AI2160" s="355"/>
      <c r="AJ2160" s="355" t="s">
        <v>1987</v>
      </c>
      <c r="AK2160" s="355"/>
      <c r="AL2160" s="355" t="s">
        <v>1988</v>
      </c>
      <c r="AM2160" s="355"/>
      <c r="AN2160" s="355" t="s">
        <v>1989</v>
      </c>
      <c r="AO2160" s="355"/>
      <c r="AQ2160" s="470" t="s">
        <v>2083</v>
      </c>
      <c r="AR2160" s="470"/>
      <c r="AT2160" s="355"/>
      <c r="AU2160" s="355"/>
      <c r="AV2160" s="477" t="s">
        <v>2092</v>
      </c>
      <c r="AW2160" s="477"/>
      <c r="AX2160" s="477" t="s">
        <v>2093</v>
      </c>
      <c r="AY2160" s="477"/>
      <c r="AZ2160" s="355" t="s">
        <v>1989</v>
      </c>
      <c r="BA2160" s="355"/>
      <c r="BC2160" s="477" t="s">
        <v>2169</v>
      </c>
      <c r="BD2160" s="477"/>
      <c r="BE2160" s="477"/>
      <c r="BG2160" s="355" t="s">
        <v>2019</v>
      </c>
      <c r="BH2160" s="355"/>
    </row>
    <row r="2161" spans="2:60">
      <c r="C2161" s="57" t="s">
        <v>191</v>
      </c>
      <c r="D2161" s="586">
        <v>2021</v>
      </c>
      <c r="E2161" s="586"/>
      <c r="F2161" s="586"/>
      <c r="G2161" s="586"/>
      <c r="H2161" s="586"/>
      <c r="I2161" s="586"/>
      <c r="J2161" s="586"/>
      <c r="K2161" s="586"/>
      <c r="L2161" s="586"/>
      <c r="M2161" s="586"/>
      <c r="N2161" s="586"/>
      <c r="O2161" s="587"/>
      <c r="P2161" s="587"/>
      <c r="Q2161" s="587"/>
      <c r="R2161" s="587"/>
      <c r="S2161" s="587"/>
      <c r="T2161" s="587"/>
      <c r="U2161" s="587"/>
      <c r="V2161" s="587"/>
      <c r="W2161" s="587"/>
      <c r="X2161" s="587"/>
      <c r="Y2161" s="587"/>
      <c r="Z2161" s="587"/>
      <c r="AA2161" s="587"/>
      <c r="AB2161" s="587"/>
      <c r="AC2161" s="587"/>
      <c r="AD2161" s="587"/>
      <c r="AH2161" s="355">
        <f>O2161</f>
        <v>0</v>
      </c>
      <c r="AI2161" s="355"/>
      <c r="AJ2161" s="355">
        <f>COUNTIF(S2161:AD2161,"NS")</f>
        <v>0</v>
      </c>
      <c r="AK2161" s="355"/>
      <c r="AL2161" s="355">
        <f>SUM(S2161:AD2161)</f>
        <v>0</v>
      </c>
      <c r="AM2161" s="355"/>
      <c r="AN2161" s="355">
        <f>IF($AH$2156=32,0,IF(OR(AND(AH2161=0,AJ2161&gt;0),AND(AH2161="NS",AL2161&gt;0),AND(AH2161="NS",AJ2161=0,AL2161=0)),1,IF(OR(AND(AJ2161&gt;=2,AL2161&lt;AH2161),AND(AH2161="NS",AL2161=0,AJ2161&gt;0),AH2161=AL2161),0,1)))</f>
        <v>0</v>
      </c>
      <c r="AO2161" s="355"/>
      <c r="AQ2161" s="447">
        <f>IF(OR(O1800="",O1800&gt;0),0,1)</f>
        <v>0</v>
      </c>
      <c r="AR2161" s="447"/>
      <c r="AT2161" s="355">
        <v>2021</v>
      </c>
      <c r="AU2161" s="355"/>
      <c r="AV2161" s="355">
        <f>O1800</f>
        <v>0</v>
      </c>
      <c r="AW2161" s="355"/>
      <c r="AX2161" s="355">
        <f>O2161</f>
        <v>0</v>
      </c>
      <c r="AY2161" s="355"/>
      <c r="AZ2161" s="355">
        <f>IF(OR(AV2161="NA",AX2161=AV2161),0,1)</f>
        <v>0</v>
      </c>
      <c r="BA2161" s="355"/>
      <c r="BC2161" s="447">
        <f>IF(OR($I$1628="",$I$1628=1),0,1)</f>
        <v>0</v>
      </c>
      <c r="BD2161" s="447"/>
      <c r="BE2161" s="447"/>
      <c r="BG2161" s="355">
        <f>IF(OR(COUNTBLANK(O2161:AD2161)=16,COUNTBLANK(O2161:AD2161)=12),0,1)</f>
        <v>0</v>
      </c>
      <c r="BH2161" s="355"/>
    </row>
    <row r="2162" spans="2:60">
      <c r="C2162" s="57" t="s">
        <v>193</v>
      </c>
      <c r="D2162" s="586">
        <v>2022</v>
      </c>
      <c r="E2162" s="586"/>
      <c r="F2162" s="586"/>
      <c r="G2162" s="586"/>
      <c r="H2162" s="586"/>
      <c r="I2162" s="586"/>
      <c r="J2162" s="586"/>
      <c r="K2162" s="586"/>
      <c r="L2162" s="586"/>
      <c r="M2162" s="586"/>
      <c r="N2162" s="586"/>
      <c r="O2162" s="458" t="str">
        <f>IF(O1980="","",O1980)</f>
        <v/>
      </c>
      <c r="P2162" s="458"/>
      <c r="Q2162" s="458"/>
      <c r="R2162" s="458"/>
      <c r="S2162" s="587"/>
      <c r="T2162" s="587"/>
      <c r="U2162" s="587"/>
      <c r="V2162" s="587"/>
      <c r="W2162" s="587"/>
      <c r="X2162" s="587"/>
      <c r="Y2162" s="587"/>
      <c r="Z2162" s="587"/>
      <c r="AA2162" s="587"/>
      <c r="AB2162" s="587"/>
      <c r="AC2162" s="587"/>
      <c r="AD2162" s="587"/>
      <c r="AH2162" s="355" t="str">
        <f>O2162</f>
        <v/>
      </c>
      <c r="AI2162" s="355"/>
      <c r="AJ2162" s="355">
        <f>COUNTIF(S2162:AD2162,"NS")</f>
        <v>0</v>
      </c>
      <c r="AK2162" s="355"/>
      <c r="AL2162" s="355">
        <f>SUM(S2162:AD2162)</f>
        <v>0</v>
      </c>
      <c r="AM2162" s="355"/>
      <c r="AN2162" s="355">
        <f>IF($AH$2156=32,0,IF(OR(AND(AH2162=0,AJ2162&gt;0),AND(AH2162="NS",AL2162&gt;0),AND(AH2162="NS",AJ2162=0,AL2162=0)),1,IF(OR(AND(AJ2162&gt;=2,AL2162&lt;AH2162),AND(AH2162="NS",AL2162=0,AJ2162&gt;0),AH2162=AL2162),0,1)))</f>
        <v>0</v>
      </c>
      <c r="AO2162" s="355"/>
      <c r="AQ2162" s="447">
        <f>IF(OR(O1980="",O1980&gt;0),0,1)</f>
        <v>0</v>
      </c>
      <c r="AR2162" s="447"/>
      <c r="AT2162" s="355">
        <v>2022</v>
      </c>
      <c r="AU2162" s="355"/>
      <c r="AV2162" s="355">
        <f>O1980</f>
        <v>0</v>
      </c>
      <c r="AW2162" s="355"/>
      <c r="AX2162" s="355">
        <f>IF(O2162="",0,O2162)</f>
        <v>0</v>
      </c>
      <c r="AY2162" s="355"/>
      <c r="AZ2162" s="355">
        <f>IF(OR(AV2162="NA",AX2162=AV2162),0,1)</f>
        <v>0</v>
      </c>
      <c r="BA2162" s="355"/>
      <c r="BC2162" s="447">
        <f>IF(OR($I$1629="",$I$1629=1),0,1)</f>
        <v>0</v>
      </c>
      <c r="BD2162" s="447"/>
      <c r="BE2162" s="447"/>
      <c r="BG2162" s="355">
        <f>IF(OR(COUNTBLANK(O2162:AD2162)=16,COUNTBLANK(O2162:AD2162)=12),0,1)</f>
        <v>0</v>
      </c>
      <c r="BH2162" s="355"/>
    </row>
    <row r="2163" spans="2:60">
      <c r="C2163" s="305"/>
      <c r="D2163" s="305"/>
      <c r="E2163" s="305"/>
      <c r="F2163" s="305"/>
      <c r="G2163" s="305"/>
      <c r="H2163" s="305"/>
      <c r="I2163" s="305"/>
      <c r="J2163" s="305"/>
      <c r="K2163" s="305"/>
      <c r="L2163" s="305"/>
      <c r="M2163" s="305"/>
      <c r="N2163" s="305"/>
      <c r="O2163" s="305"/>
      <c r="P2163" s="305"/>
      <c r="Q2163" s="305"/>
      <c r="R2163" s="305"/>
      <c r="S2163" s="305"/>
      <c r="T2163" s="305"/>
      <c r="U2163" s="305"/>
      <c r="V2163" s="305"/>
      <c r="W2163" s="305"/>
      <c r="X2163" s="305"/>
      <c r="Y2163" s="305"/>
      <c r="Z2163" s="305"/>
      <c r="AA2163" s="305"/>
      <c r="AB2163" s="305"/>
      <c r="AC2163" s="305"/>
      <c r="AD2163" s="305"/>
      <c r="AN2163" s="447">
        <f>SUM(AN2161:AO2162)</f>
        <v>0</v>
      </c>
      <c r="AO2163" s="447"/>
      <c r="AZ2163" s="447">
        <f>SUM(AZ2161:BA2162)</f>
        <v>0</v>
      </c>
      <c r="BA2163" s="447"/>
      <c r="BG2163" s="447">
        <f>SUM(BG2161:BH2162)</f>
        <v>0</v>
      </c>
      <c r="BH2163" s="447"/>
    </row>
    <row r="2164" spans="2:60" ht="24" customHeight="1">
      <c r="C2164" s="584" t="s">
        <v>14</v>
      </c>
      <c r="D2164" s="584"/>
      <c r="E2164" s="584"/>
      <c r="F2164" s="584"/>
      <c r="G2164" s="584"/>
      <c r="H2164" s="584"/>
      <c r="I2164" s="584"/>
      <c r="J2164" s="584"/>
      <c r="K2164" s="584"/>
      <c r="L2164" s="584"/>
      <c r="M2164" s="584"/>
      <c r="N2164" s="584"/>
      <c r="O2164" s="584"/>
      <c r="P2164" s="584"/>
      <c r="Q2164" s="584"/>
      <c r="R2164" s="584"/>
      <c r="S2164" s="584"/>
      <c r="T2164" s="584"/>
      <c r="U2164" s="584"/>
      <c r="V2164" s="584"/>
      <c r="W2164" s="584"/>
      <c r="X2164" s="584"/>
      <c r="Y2164" s="584"/>
      <c r="Z2164" s="584"/>
      <c r="AA2164" s="584"/>
      <c r="AB2164" s="584"/>
      <c r="AC2164" s="584"/>
      <c r="AD2164" s="584"/>
    </row>
    <row r="2165" spans="2:60" ht="60" customHeight="1">
      <c r="C2165" s="585"/>
      <c r="D2165" s="585"/>
      <c r="E2165" s="585"/>
      <c r="F2165" s="585"/>
      <c r="G2165" s="585"/>
      <c r="H2165" s="585"/>
      <c r="I2165" s="585"/>
      <c r="J2165" s="585"/>
      <c r="K2165" s="585"/>
      <c r="L2165" s="585"/>
      <c r="M2165" s="585"/>
      <c r="N2165" s="585"/>
      <c r="O2165" s="585"/>
      <c r="P2165" s="585"/>
      <c r="Q2165" s="585"/>
      <c r="R2165" s="585"/>
      <c r="S2165" s="585"/>
      <c r="T2165" s="585"/>
      <c r="U2165" s="585"/>
      <c r="V2165" s="585"/>
      <c r="W2165" s="585"/>
      <c r="X2165" s="585"/>
      <c r="Y2165" s="585"/>
      <c r="Z2165" s="585"/>
      <c r="AA2165" s="585"/>
      <c r="AB2165" s="585"/>
      <c r="AC2165" s="585"/>
      <c r="AD2165" s="585"/>
    </row>
    <row r="2166" spans="2:60">
      <c r="B2166" s="493" t="str">
        <f>IF(AN2163=0,"","Error: Verificar sumas por fila.")</f>
        <v/>
      </c>
      <c r="C2166" s="493"/>
      <c r="D2166" s="493"/>
      <c r="E2166" s="493"/>
      <c r="F2166" s="493"/>
      <c r="G2166" s="493"/>
      <c r="H2166" s="493"/>
      <c r="I2166" s="493"/>
      <c r="J2166" s="493"/>
      <c r="K2166" s="493"/>
      <c r="L2166" s="493"/>
      <c r="M2166" s="493"/>
      <c r="N2166" s="493"/>
      <c r="O2166" s="493"/>
      <c r="P2166" s="493"/>
      <c r="Q2166" s="493"/>
      <c r="R2166" s="493"/>
      <c r="S2166" s="493"/>
      <c r="T2166" s="493"/>
      <c r="U2166" s="493"/>
      <c r="V2166" s="493"/>
      <c r="W2166" s="493"/>
      <c r="X2166" s="493"/>
      <c r="Y2166" s="493"/>
      <c r="Z2166" s="493"/>
      <c r="AA2166" s="493"/>
      <c r="AB2166" s="493"/>
      <c r="AC2166" s="493"/>
      <c r="AD2166" s="493"/>
    </row>
    <row r="2167" spans="2:60">
      <c r="B2167" s="493" t="str">
        <f>IF(AZ2163=0,"","Error: Verificar coherencia aritmética con la pregunta 2.26.")</f>
        <v/>
      </c>
      <c r="C2167" s="493"/>
      <c r="D2167" s="493"/>
      <c r="E2167" s="493"/>
      <c r="F2167" s="493"/>
      <c r="G2167" s="493"/>
      <c r="H2167" s="493"/>
      <c r="I2167" s="493"/>
      <c r="J2167" s="493"/>
      <c r="K2167" s="493"/>
      <c r="L2167" s="493"/>
      <c r="M2167" s="493"/>
      <c r="N2167" s="493"/>
      <c r="O2167" s="493"/>
      <c r="P2167" s="493"/>
      <c r="Q2167" s="493"/>
      <c r="R2167" s="493"/>
      <c r="S2167" s="493"/>
      <c r="T2167" s="493"/>
      <c r="U2167" s="493"/>
      <c r="V2167" s="493"/>
      <c r="W2167" s="493"/>
      <c r="X2167" s="493"/>
      <c r="Y2167" s="493"/>
      <c r="Z2167" s="493"/>
      <c r="AA2167" s="493"/>
      <c r="AB2167" s="493"/>
      <c r="AC2167" s="493"/>
      <c r="AD2167" s="493"/>
    </row>
    <row r="2168" spans="2:60">
      <c r="B2168" s="474" t="str">
        <f>IF(BG2163=0,"","Error: Debe completar toda la información requerida.")</f>
        <v/>
      </c>
      <c r="C2168" s="474"/>
      <c r="D2168" s="474"/>
      <c r="E2168" s="474"/>
      <c r="F2168" s="474"/>
      <c r="G2168" s="474"/>
      <c r="H2168" s="474"/>
      <c r="I2168" s="474"/>
      <c r="J2168" s="474"/>
      <c r="K2168" s="474"/>
      <c r="L2168" s="474"/>
      <c r="M2168" s="474"/>
      <c r="N2168" s="474"/>
      <c r="O2168" s="474"/>
      <c r="P2168" s="474"/>
      <c r="Q2168" s="474"/>
      <c r="R2168" s="474"/>
      <c r="S2168" s="474"/>
      <c r="T2168" s="474"/>
      <c r="U2168" s="474"/>
      <c r="V2168" s="474"/>
      <c r="W2168" s="474"/>
      <c r="X2168" s="474"/>
      <c r="Y2168" s="474"/>
      <c r="Z2168" s="474"/>
      <c r="AA2168" s="474"/>
      <c r="AB2168" s="474"/>
      <c r="AC2168" s="474"/>
      <c r="AD2168" s="474"/>
    </row>
    <row r="2169" spans="2:60"/>
    <row r="2170" spans="2:60"/>
    <row r="2171" spans="2:60"/>
  </sheetData>
  <sheetProtection algorithmName="SHA-512" hashValue="wk4tdW7oE0M1BS3xsT8/zho7eVtk/KBxGEGg68Jy12pITJZjluP72YuMnJIp4KD+nbYwmgkUn5Kn4Qe5yXZGgg==" saltValue="eDdW6e10AKbqo0p+JGZUyg==" spinCount="100000" sheet="1" objects="1" scenarios="1"/>
  <mergeCells count="27434">
    <mergeCell ref="CS408:CT408"/>
    <mergeCell ref="CS409:CT409"/>
    <mergeCell ref="AQ1238:AR1238"/>
    <mergeCell ref="AQ1239:AR1239"/>
    <mergeCell ref="DD381:DT381"/>
    <mergeCell ref="DD382:DD383"/>
    <mergeCell ref="DE382:DE383"/>
    <mergeCell ref="DF382:DF383"/>
    <mergeCell ref="DG382:DG383"/>
    <mergeCell ref="DH382:DH383"/>
    <mergeCell ref="DI382:DL382"/>
    <mergeCell ref="DM382:DP382"/>
    <mergeCell ref="DQ382:DT382"/>
    <mergeCell ref="BL1209:CA1209"/>
    <mergeCell ref="BL1210:BL1212"/>
    <mergeCell ref="BM1210:BM1212"/>
    <mergeCell ref="BN1210:BV1210"/>
    <mergeCell ref="BW1210:BY1210"/>
    <mergeCell ref="BZ1210:BZ1212"/>
    <mergeCell ref="BN1211:BP1211"/>
    <mergeCell ref="BQ1211:BS1211"/>
    <mergeCell ref="BT1211:BV1211"/>
    <mergeCell ref="BW1211:BW1212"/>
    <mergeCell ref="DQ1756:EG1756"/>
    <mergeCell ref="DQ1757:DQ1758"/>
    <mergeCell ref="DR1757:DR1758"/>
    <mergeCell ref="DS1757:DS1758"/>
    <mergeCell ref="DT1757:DT1758"/>
    <mergeCell ref="DU1757:DU1758"/>
    <mergeCell ref="DV1757:DY1757"/>
    <mergeCell ref="DZ1757:EC1757"/>
    <mergeCell ref="ED1757:EG1757"/>
    <mergeCell ref="BX2145:BY2145"/>
    <mergeCell ref="CG2145:CH2145"/>
    <mergeCell ref="CP2145:CQ2145"/>
    <mergeCell ref="BR2141:BS2141"/>
    <mergeCell ref="BT2141:BU2141"/>
    <mergeCell ref="BV2141:BW2141"/>
    <mergeCell ref="BX2141:BY2141"/>
    <mergeCell ref="CA2141:CB2141"/>
    <mergeCell ref="CC2141:CD2141"/>
    <mergeCell ref="CE2141:CF2141"/>
    <mergeCell ref="CG2141:CH2141"/>
    <mergeCell ref="CJ2141:CK2141"/>
    <mergeCell ref="CL2141:CM2141"/>
    <mergeCell ref="CN2141:CO2141"/>
    <mergeCell ref="CP2141:CQ2141"/>
    <mergeCell ref="BR2142:BS2142"/>
    <mergeCell ref="BT2142:BU2142"/>
    <mergeCell ref="BV2142:BW2142"/>
    <mergeCell ref="BX2142:BY2142"/>
    <mergeCell ref="CA2142:CB2142"/>
    <mergeCell ref="CC2142:CD2142"/>
    <mergeCell ref="CE2142:CF2142"/>
    <mergeCell ref="CG2142:CH2142"/>
    <mergeCell ref="CJ2142:CK2142"/>
    <mergeCell ref="CL2142:CM2142"/>
    <mergeCell ref="CN2142:CO2142"/>
    <mergeCell ref="CP2142:CQ2142"/>
    <mergeCell ref="BR2143:BS2143"/>
    <mergeCell ref="BT2143:BU2143"/>
    <mergeCell ref="BV2143:BW2143"/>
    <mergeCell ref="BX2143:BY2143"/>
    <mergeCell ref="CA2143:CB2143"/>
    <mergeCell ref="BR2144:BS2144"/>
    <mergeCell ref="BT2144:BU2144"/>
    <mergeCell ref="BV2144:BW2144"/>
    <mergeCell ref="BX2144:BY2144"/>
    <mergeCell ref="CA2144:CB2144"/>
    <mergeCell ref="CC2144:CD2144"/>
    <mergeCell ref="CE2144:CF2144"/>
    <mergeCell ref="CG2144:CH2144"/>
    <mergeCell ref="CJ2144:CK2144"/>
    <mergeCell ref="CL2144:CM2144"/>
    <mergeCell ref="CN2144:CO2144"/>
    <mergeCell ref="CP2144:CQ2144"/>
    <mergeCell ref="CN2137:CO2137"/>
    <mergeCell ref="CP2137:CQ2137"/>
    <mergeCell ref="CL2143:CM2143"/>
    <mergeCell ref="CN2143:CO2143"/>
    <mergeCell ref="CP2143:CQ2143"/>
    <mergeCell ref="BR2138:BS2138"/>
    <mergeCell ref="BT2138:BU2138"/>
    <mergeCell ref="BV2138:BW2138"/>
    <mergeCell ref="BX2138:BY2138"/>
    <mergeCell ref="CA2138:CB2138"/>
    <mergeCell ref="CC2138:CD2138"/>
    <mergeCell ref="CE2138:CF2138"/>
    <mergeCell ref="CG2138:CH2138"/>
    <mergeCell ref="CJ2138:CK2138"/>
    <mergeCell ref="CL2138:CM2138"/>
    <mergeCell ref="CN2138:CO2138"/>
    <mergeCell ref="CP2138:CQ2138"/>
    <mergeCell ref="BR2139:BS2139"/>
    <mergeCell ref="BT2139:BU2139"/>
    <mergeCell ref="BV2139:BW2139"/>
    <mergeCell ref="BX2139:BY2139"/>
    <mergeCell ref="CA2139:CB2139"/>
    <mergeCell ref="CC2139:CD2139"/>
    <mergeCell ref="CE2139:CF2139"/>
    <mergeCell ref="CG2139:CH2139"/>
    <mergeCell ref="CJ2139:CK2139"/>
    <mergeCell ref="CL2139:CM2139"/>
    <mergeCell ref="CN2139:CO2139"/>
    <mergeCell ref="CP2139:CQ2139"/>
    <mergeCell ref="BR2140:BS2140"/>
    <mergeCell ref="BT2140:BU2140"/>
    <mergeCell ref="BV2140:BW2140"/>
    <mergeCell ref="BX2140:BY2140"/>
    <mergeCell ref="CA2140:CB2140"/>
    <mergeCell ref="CC2140:CD2140"/>
    <mergeCell ref="CE2140:CF2140"/>
    <mergeCell ref="CG2140:CH2140"/>
    <mergeCell ref="CJ2140:CK2140"/>
    <mergeCell ref="CL2140:CM2140"/>
    <mergeCell ref="CN2140:CO2140"/>
    <mergeCell ref="CP2140:CQ2140"/>
    <mergeCell ref="BR2137:BS2137"/>
    <mergeCell ref="BT2137:BU2137"/>
    <mergeCell ref="BV2128:BW2128"/>
    <mergeCell ref="BX2128:BY2128"/>
    <mergeCell ref="CA2128:CB2128"/>
    <mergeCell ref="CC2128:CD2128"/>
    <mergeCell ref="CE2128:CF2128"/>
    <mergeCell ref="CG2128:CH2128"/>
    <mergeCell ref="CJ2128:CK2128"/>
    <mergeCell ref="CL2128:CM2128"/>
    <mergeCell ref="CN2128:CO2128"/>
    <mergeCell ref="CP2128:CQ2128"/>
    <mergeCell ref="BR2129:BS2129"/>
    <mergeCell ref="BT2129:BU2129"/>
    <mergeCell ref="BV2129:BW2129"/>
    <mergeCell ref="BX2129:BY2129"/>
    <mergeCell ref="CA2129:CB2129"/>
    <mergeCell ref="CC2129:CD2129"/>
    <mergeCell ref="CE2129:CF2129"/>
    <mergeCell ref="CG2129:CH2129"/>
    <mergeCell ref="CJ2129:CK2129"/>
    <mergeCell ref="CL2129:CM2129"/>
    <mergeCell ref="CN2129:CO2129"/>
    <mergeCell ref="CP2129:CQ2129"/>
    <mergeCell ref="BR2131:BS2131"/>
    <mergeCell ref="BT2131:BU2131"/>
    <mergeCell ref="BV2131:BW2131"/>
    <mergeCell ref="BX2131:BY2131"/>
    <mergeCell ref="CA2131:CB2131"/>
    <mergeCell ref="CC2131:CD2131"/>
    <mergeCell ref="CC2143:CD2143"/>
    <mergeCell ref="CE2143:CF2143"/>
    <mergeCell ref="CG2143:CH2143"/>
    <mergeCell ref="CJ2143:CK2143"/>
    <mergeCell ref="CC2137:CD2137"/>
    <mergeCell ref="CE2137:CF2137"/>
    <mergeCell ref="CG2137:CH2137"/>
    <mergeCell ref="CJ2137:CK2137"/>
    <mergeCell ref="CL2137:CM2137"/>
    <mergeCell ref="CJ2132:CK2132"/>
    <mergeCell ref="CL2132:CM2132"/>
    <mergeCell ref="CN2132:CO2132"/>
    <mergeCell ref="CP2132:CQ2132"/>
    <mergeCell ref="BR2133:BS2133"/>
    <mergeCell ref="BT2133:BU2133"/>
    <mergeCell ref="BV2133:BW2133"/>
    <mergeCell ref="BX2133:BY2133"/>
    <mergeCell ref="CA2133:CB2133"/>
    <mergeCell ref="CC2133:CD2133"/>
    <mergeCell ref="CE2133:CF2133"/>
    <mergeCell ref="CG2133:CH2133"/>
    <mergeCell ref="CJ2133:CK2133"/>
    <mergeCell ref="CL2133:CM2133"/>
    <mergeCell ref="CN2133:CO2133"/>
    <mergeCell ref="CP2133:CQ2133"/>
    <mergeCell ref="BR2136:BS2136"/>
    <mergeCell ref="BT2136:BU2136"/>
    <mergeCell ref="BV2136:BW2136"/>
    <mergeCell ref="BX2136:BY2136"/>
    <mergeCell ref="CA2136:CB2136"/>
    <mergeCell ref="CC2136:CD2136"/>
    <mergeCell ref="CE2136:CF2136"/>
    <mergeCell ref="CG2136:CH2136"/>
    <mergeCell ref="CJ2136:CK2136"/>
    <mergeCell ref="CL2136:CM2136"/>
    <mergeCell ref="CN2136:CO2136"/>
    <mergeCell ref="CP2136:CQ2136"/>
    <mergeCell ref="AT618:AU618"/>
    <mergeCell ref="AT619:AU619"/>
    <mergeCell ref="AT620:AU620"/>
    <mergeCell ref="AT621:AU621"/>
    <mergeCell ref="BL1236:BM1236"/>
    <mergeCell ref="BL1237:BM1237"/>
    <mergeCell ref="BL1238:BM1238"/>
    <mergeCell ref="BJ1236:BK1236"/>
    <mergeCell ref="BJ1237:BK1237"/>
    <mergeCell ref="BJ1235:BM1235"/>
    <mergeCell ref="BR2134:BS2134"/>
    <mergeCell ref="BT2134:BU2134"/>
    <mergeCell ref="BV2134:BW2134"/>
    <mergeCell ref="BX2134:BY2134"/>
    <mergeCell ref="CA2134:CB2134"/>
    <mergeCell ref="CC2134:CD2134"/>
    <mergeCell ref="CE2134:CF2134"/>
    <mergeCell ref="CG2134:CH2134"/>
    <mergeCell ref="CJ2134:CK2134"/>
    <mergeCell ref="CL2134:CM2134"/>
    <mergeCell ref="CN2134:CO2134"/>
    <mergeCell ref="CP2134:CQ2134"/>
    <mergeCell ref="BR2135:BS2135"/>
    <mergeCell ref="BT2135:BU2135"/>
    <mergeCell ref="BV2135:BW2135"/>
    <mergeCell ref="BX2135:BY2135"/>
    <mergeCell ref="CA2135:CB2135"/>
    <mergeCell ref="CC2135:CD2135"/>
    <mergeCell ref="CE2135:CF2135"/>
    <mergeCell ref="CG2135:CH2135"/>
    <mergeCell ref="CJ2135:CK2135"/>
    <mergeCell ref="CL2135:CM2135"/>
    <mergeCell ref="CN2135:CO2135"/>
    <mergeCell ref="CP2135:CQ2135"/>
    <mergeCell ref="BR2128:BS2128"/>
    <mergeCell ref="BT2128:BU2128"/>
    <mergeCell ref="BV2137:BW2137"/>
    <mergeCell ref="BX2137:BY2137"/>
    <mergeCell ref="CA2137:CB2137"/>
    <mergeCell ref="BR2130:BS2130"/>
    <mergeCell ref="BT2130:BU2130"/>
    <mergeCell ref="BV2130:BW2130"/>
    <mergeCell ref="BX2130:BY2130"/>
    <mergeCell ref="CA2130:CB2130"/>
    <mergeCell ref="CC2130:CD2130"/>
    <mergeCell ref="CE2130:CF2130"/>
    <mergeCell ref="CG2130:CH2130"/>
    <mergeCell ref="CJ2130:CK2130"/>
    <mergeCell ref="CL2130:CM2130"/>
    <mergeCell ref="CN2130:CO2130"/>
    <mergeCell ref="CP2130:CQ2130"/>
    <mergeCell ref="BR2125:BS2125"/>
    <mergeCell ref="BT2125:BU2125"/>
    <mergeCell ref="BV2125:BW2125"/>
    <mergeCell ref="BX2125:BY2125"/>
    <mergeCell ref="CA2125:CB2125"/>
    <mergeCell ref="CC2125:CD2125"/>
    <mergeCell ref="CE2125:CF2125"/>
    <mergeCell ref="CG2125:CH2125"/>
    <mergeCell ref="CJ2125:CK2125"/>
    <mergeCell ref="CL2125:CM2125"/>
    <mergeCell ref="CN2125:CO2125"/>
    <mergeCell ref="CP2125:CQ2125"/>
    <mergeCell ref="BR2126:BS2126"/>
    <mergeCell ref="BT2126:BU2126"/>
    <mergeCell ref="BV2126:BW2126"/>
    <mergeCell ref="BX2126:BY2126"/>
    <mergeCell ref="CA2126:CB2126"/>
    <mergeCell ref="CC2126:CD2126"/>
    <mergeCell ref="CE2126:CF2126"/>
    <mergeCell ref="CG2126:CH2126"/>
    <mergeCell ref="CJ2126:CK2126"/>
    <mergeCell ref="CL2126:CM2126"/>
    <mergeCell ref="CN2126:CO2126"/>
    <mergeCell ref="CP2126:CQ2126"/>
    <mergeCell ref="BR2127:BS2127"/>
    <mergeCell ref="BT2127:BU2127"/>
    <mergeCell ref="BV2127:BW2127"/>
    <mergeCell ref="BX2127:BY2127"/>
    <mergeCell ref="CA2127:CB2127"/>
    <mergeCell ref="CC2127:CD2127"/>
    <mergeCell ref="CE2127:CF2127"/>
    <mergeCell ref="CG2127:CH2127"/>
    <mergeCell ref="CJ2127:CK2127"/>
    <mergeCell ref="CL2127:CM2127"/>
    <mergeCell ref="CN2127:CO2127"/>
    <mergeCell ref="CE2131:CF2131"/>
    <mergeCell ref="CG2131:CH2131"/>
    <mergeCell ref="CJ2131:CK2131"/>
    <mergeCell ref="CL2131:CM2131"/>
    <mergeCell ref="CN2131:CO2131"/>
    <mergeCell ref="CP2131:CQ2131"/>
    <mergeCell ref="BR2132:BS2132"/>
    <mergeCell ref="BT2132:BU2132"/>
    <mergeCell ref="BV2132:BW2132"/>
    <mergeCell ref="BX2132:BY2132"/>
    <mergeCell ref="CA2132:CB2132"/>
    <mergeCell ref="CC2132:CD2132"/>
    <mergeCell ref="CE2132:CF2132"/>
    <mergeCell ref="CG2132:CH2132"/>
    <mergeCell ref="BR2121:BS2121"/>
    <mergeCell ref="BT2121:BU2121"/>
    <mergeCell ref="BV2121:BW2121"/>
    <mergeCell ref="BX2121:BY2121"/>
    <mergeCell ref="CA2121:CB2121"/>
    <mergeCell ref="CC2121:CD2121"/>
    <mergeCell ref="CE2121:CF2121"/>
    <mergeCell ref="CG2121:CH2121"/>
    <mergeCell ref="CJ2121:CK2121"/>
    <mergeCell ref="CL2121:CM2121"/>
    <mergeCell ref="CN2121:CO2121"/>
    <mergeCell ref="CP2121:CQ2121"/>
    <mergeCell ref="CP2127:CQ2127"/>
    <mergeCell ref="BR2122:BS2122"/>
    <mergeCell ref="BT2122:BU2122"/>
    <mergeCell ref="BV2122:BW2122"/>
    <mergeCell ref="BX2122:BY2122"/>
    <mergeCell ref="CA2122:CB2122"/>
    <mergeCell ref="CC2122:CD2122"/>
    <mergeCell ref="CE2122:CF2122"/>
    <mergeCell ref="CG2122:CH2122"/>
    <mergeCell ref="CJ2122:CK2122"/>
    <mergeCell ref="CL2122:CM2122"/>
    <mergeCell ref="CN2122:CO2122"/>
    <mergeCell ref="CP2122:CQ2122"/>
    <mergeCell ref="BR2123:BS2123"/>
    <mergeCell ref="BT2123:BU2123"/>
    <mergeCell ref="BV2123:BW2123"/>
    <mergeCell ref="BX2123:BY2123"/>
    <mergeCell ref="CA2123:CB2123"/>
    <mergeCell ref="CC2123:CD2123"/>
    <mergeCell ref="CE2123:CF2123"/>
    <mergeCell ref="CG2123:CH2123"/>
    <mergeCell ref="CJ2123:CK2123"/>
    <mergeCell ref="CL2123:CM2123"/>
    <mergeCell ref="CN2123:CO2123"/>
    <mergeCell ref="CP2123:CQ2123"/>
    <mergeCell ref="BR2124:BS2124"/>
    <mergeCell ref="BT2124:BU2124"/>
    <mergeCell ref="BV2124:BW2124"/>
    <mergeCell ref="BX2124:BY2124"/>
    <mergeCell ref="CA2124:CB2124"/>
    <mergeCell ref="CC2124:CD2124"/>
    <mergeCell ref="CE2124:CF2124"/>
    <mergeCell ref="CG2124:CH2124"/>
    <mergeCell ref="CJ2124:CK2124"/>
    <mergeCell ref="CL2124:CM2124"/>
    <mergeCell ref="CN2124:CO2124"/>
    <mergeCell ref="CP2124:CQ2124"/>
    <mergeCell ref="BR2118:BS2118"/>
    <mergeCell ref="BT2118:BU2118"/>
    <mergeCell ref="BV2118:BW2118"/>
    <mergeCell ref="BX2118:BY2118"/>
    <mergeCell ref="CA2118:CB2118"/>
    <mergeCell ref="CC2118:CD2118"/>
    <mergeCell ref="CE2118:CF2118"/>
    <mergeCell ref="CG2118:CH2118"/>
    <mergeCell ref="CJ2118:CK2118"/>
    <mergeCell ref="CL2118:CM2118"/>
    <mergeCell ref="CN2118:CO2118"/>
    <mergeCell ref="CP2118:CQ2118"/>
    <mergeCell ref="BR2119:BS2119"/>
    <mergeCell ref="BT2119:BU2119"/>
    <mergeCell ref="BV2119:BW2119"/>
    <mergeCell ref="BX2119:BY2119"/>
    <mergeCell ref="CA2119:CB2119"/>
    <mergeCell ref="CC2119:CD2119"/>
    <mergeCell ref="CE2119:CF2119"/>
    <mergeCell ref="CG2119:CH2119"/>
    <mergeCell ref="CJ2119:CK2119"/>
    <mergeCell ref="CL2119:CM2119"/>
    <mergeCell ref="CN2119:CO2119"/>
    <mergeCell ref="CP2119:CQ2119"/>
    <mergeCell ref="BR2120:BS2120"/>
    <mergeCell ref="BT2120:BU2120"/>
    <mergeCell ref="BV2120:BW2120"/>
    <mergeCell ref="BX2120:BY2120"/>
    <mergeCell ref="CA2120:CB2120"/>
    <mergeCell ref="CC2120:CD2120"/>
    <mergeCell ref="CE2120:CF2120"/>
    <mergeCell ref="CG2120:CH2120"/>
    <mergeCell ref="CJ2120:CK2120"/>
    <mergeCell ref="CL2120:CM2120"/>
    <mergeCell ref="CN2120:CO2120"/>
    <mergeCell ref="CP2120:CQ2120"/>
    <mergeCell ref="BR2115:BS2115"/>
    <mergeCell ref="BT2115:BU2115"/>
    <mergeCell ref="BV2115:BW2115"/>
    <mergeCell ref="BX2115:BY2115"/>
    <mergeCell ref="CA2115:CB2115"/>
    <mergeCell ref="CC2115:CD2115"/>
    <mergeCell ref="CE2115:CF2115"/>
    <mergeCell ref="CG2115:CH2115"/>
    <mergeCell ref="CJ2115:CK2115"/>
    <mergeCell ref="CL2115:CM2115"/>
    <mergeCell ref="CN2115:CO2115"/>
    <mergeCell ref="CP2115:CQ2115"/>
    <mergeCell ref="BR2116:BS2116"/>
    <mergeCell ref="BT2116:BU2116"/>
    <mergeCell ref="BV2116:BW2116"/>
    <mergeCell ref="BX2116:BY2116"/>
    <mergeCell ref="CA2116:CB2116"/>
    <mergeCell ref="CC2116:CD2116"/>
    <mergeCell ref="CE2116:CF2116"/>
    <mergeCell ref="CG2116:CH2116"/>
    <mergeCell ref="CJ2116:CK2116"/>
    <mergeCell ref="CL2116:CM2116"/>
    <mergeCell ref="CN2116:CO2116"/>
    <mergeCell ref="CP2116:CQ2116"/>
    <mergeCell ref="BR2117:BS2117"/>
    <mergeCell ref="BT2117:BU2117"/>
    <mergeCell ref="BV2117:BW2117"/>
    <mergeCell ref="BX2117:BY2117"/>
    <mergeCell ref="CA2117:CB2117"/>
    <mergeCell ref="CC2117:CD2117"/>
    <mergeCell ref="CE2117:CF2117"/>
    <mergeCell ref="CG2117:CH2117"/>
    <mergeCell ref="CJ2117:CK2117"/>
    <mergeCell ref="CL2117:CM2117"/>
    <mergeCell ref="CN2117:CO2117"/>
    <mergeCell ref="CP2117:CQ2117"/>
    <mergeCell ref="BR2112:BS2112"/>
    <mergeCell ref="BT2112:BU2112"/>
    <mergeCell ref="BV2112:BW2112"/>
    <mergeCell ref="BX2112:BY2112"/>
    <mergeCell ref="CA2112:CB2112"/>
    <mergeCell ref="CC2112:CD2112"/>
    <mergeCell ref="CE2112:CF2112"/>
    <mergeCell ref="CG2112:CH2112"/>
    <mergeCell ref="CJ2112:CK2112"/>
    <mergeCell ref="CL2112:CM2112"/>
    <mergeCell ref="CN2112:CO2112"/>
    <mergeCell ref="CP2112:CQ2112"/>
    <mergeCell ref="BR2113:BS2113"/>
    <mergeCell ref="BT2113:BU2113"/>
    <mergeCell ref="BV2113:BW2113"/>
    <mergeCell ref="BX2113:BY2113"/>
    <mergeCell ref="CA2113:CB2113"/>
    <mergeCell ref="CC2113:CD2113"/>
    <mergeCell ref="CE2113:CF2113"/>
    <mergeCell ref="CG2113:CH2113"/>
    <mergeCell ref="CJ2113:CK2113"/>
    <mergeCell ref="CL2113:CM2113"/>
    <mergeCell ref="CN2113:CO2113"/>
    <mergeCell ref="CP2113:CQ2113"/>
    <mergeCell ref="BR2114:BS2114"/>
    <mergeCell ref="BT2114:BU2114"/>
    <mergeCell ref="BV2114:BW2114"/>
    <mergeCell ref="BX2114:BY2114"/>
    <mergeCell ref="CA2114:CB2114"/>
    <mergeCell ref="CC2114:CD2114"/>
    <mergeCell ref="CE2114:CF2114"/>
    <mergeCell ref="CG2114:CH2114"/>
    <mergeCell ref="CJ2114:CK2114"/>
    <mergeCell ref="CL2114:CM2114"/>
    <mergeCell ref="CN2114:CO2114"/>
    <mergeCell ref="CP2114:CQ2114"/>
    <mergeCell ref="BR2109:BS2109"/>
    <mergeCell ref="BT2109:BU2109"/>
    <mergeCell ref="BV2109:BW2109"/>
    <mergeCell ref="BX2109:BY2109"/>
    <mergeCell ref="CA2109:CB2109"/>
    <mergeCell ref="CC2109:CD2109"/>
    <mergeCell ref="CE2109:CF2109"/>
    <mergeCell ref="CG2109:CH2109"/>
    <mergeCell ref="CJ2109:CK2109"/>
    <mergeCell ref="CL2109:CM2109"/>
    <mergeCell ref="CN2109:CO2109"/>
    <mergeCell ref="CP2109:CQ2109"/>
    <mergeCell ref="BR2110:BS2110"/>
    <mergeCell ref="BT2110:BU2110"/>
    <mergeCell ref="BV2110:BW2110"/>
    <mergeCell ref="BX2110:BY2110"/>
    <mergeCell ref="CA2110:CB2110"/>
    <mergeCell ref="CC2110:CD2110"/>
    <mergeCell ref="CE2110:CF2110"/>
    <mergeCell ref="CG2110:CH2110"/>
    <mergeCell ref="CJ2110:CK2110"/>
    <mergeCell ref="CL2110:CM2110"/>
    <mergeCell ref="CN2110:CO2110"/>
    <mergeCell ref="CP2110:CQ2110"/>
    <mergeCell ref="BR2111:BS2111"/>
    <mergeCell ref="BT2111:BU2111"/>
    <mergeCell ref="BV2111:BW2111"/>
    <mergeCell ref="BX2111:BY2111"/>
    <mergeCell ref="CA2111:CB2111"/>
    <mergeCell ref="CC2111:CD2111"/>
    <mergeCell ref="CE2111:CF2111"/>
    <mergeCell ref="CG2111:CH2111"/>
    <mergeCell ref="CJ2111:CK2111"/>
    <mergeCell ref="CL2111:CM2111"/>
    <mergeCell ref="CN2111:CO2111"/>
    <mergeCell ref="CP2111:CQ2111"/>
    <mergeCell ref="BR2106:BS2106"/>
    <mergeCell ref="BT2106:BU2106"/>
    <mergeCell ref="BV2106:BW2106"/>
    <mergeCell ref="BX2106:BY2106"/>
    <mergeCell ref="CA2106:CB2106"/>
    <mergeCell ref="CC2106:CD2106"/>
    <mergeCell ref="CE2106:CF2106"/>
    <mergeCell ref="CG2106:CH2106"/>
    <mergeCell ref="CJ2106:CK2106"/>
    <mergeCell ref="CL2106:CM2106"/>
    <mergeCell ref="CN2106:CO2106"/>
    <mergeCell ref="CP2106:CQ2106"/>
    <mergeCell ref="BR2107:BS2107"/>
    <mergeCell ref="BT2107:BU2107"/>
    <mergeCell ref="BV2107:BW2107"/>
    <mergeCell ref="BX2107:BY2107"/>
    <mergeCell ref="CA2107:CB2107"/>
    <mergeCell ref="CC2107:CD2107"/>
    <mergeCell ref="CE2107:CF2107"/>
    <mergeCell ref="CG2107:CH2107"/>
    <mergeCell ref="CJ2107:CK2107"/>
    <mergeCell ref="CL2107:CM2107"/>
    <mergeCell ref="CN2107:CO2107"/>
    <mergeCell ref="CP2107:CQ2107"/>
    <mergeCell ref="BR2108:BS2108"/>
    <mergeCell ref="BT2108:BU2108"/>
    <mergeCell ref="BV2108:BW2108"/>
    <mergeCell ref="BX2108:BY2108"/>
    <mergeCell ref="CA2108:CB2108"/>
    <mergeCell ref="CC2108:CD2108"/>
    <mergeCell ref="CE2108:CF2108"/>
    <mergeCell ref="CG2108:CH2108"/>
    <mergeCell ref="CJ2108:CK2108"/>
    <mergeCell ref="CL2108:CM2108"/>
    <mergeCell ref="CN2108:CO2108"/>
    <mergeCell ref="CP2108:CQ2108"/>
    <mergeCell ref="BR2103:BS2103"/>
    <mergeCell ref="BT2103:BU2103"/>
    <mergeCell ref="BV2103:BW2103"/>
    <mergeCell ref="BX2103:BY2103"/>
    <mergeCell ref="CA2103:CB2103"/>
    <mergeCell ref="CC2103:CD2103"/>
    <mergeCell ref="CE2103:CF2103"/>
    <mergeCell ref="CG2103:CH2103"/>
    <mergeCell ref="CJ2103:CK2103"/>
    <mergeCell ref="CL2103:CM2103"/>
    <mergeCell ref="CN2103:CO2103"/>
    <mergeCell ref="CP2103:CQ2103"/>
    <mergeCell ref="BR2104:BS2104"/>
    <mergeCell ref="BT2104:BU2104"/>
    <mergeCell ref="BV2104:BW2104"/>
    <mergeCell ref="BX2104:BY2104"/>
    <mergeCell ref="CA2104:CB2104"/>
    <mergeCell ref="CC2104:CD2104"/>
    <mergeCell ref="CE2104:CF2104"/>
    <mergeCell ref="CG2104:CH2104"/>
    <mergeCell ref="CJ2104:CK2104"/>
    <mergeCell ref="CL2104:CM2104"/>
    <mergeCell ref="CN2104:CO2104"/>
    <mergeCell ref="CP2104:CQ2104"/>
    <mergeCell ref="BR2105:BS2105"/>
    <mergeCell ref="BT2105:BU2105"/>
    <mergeCell ref="BV2105:BW2105"/>
    <mergeCell ref="BX2105:BY2105"/>
    <mergeCell ref="CA2105:CB2105"/>
    <mergeCell ref="CC2105:CD2105"/>
    <mergeCell ref="CE2105:CF2105"/>
    <mergeCell ref="CG2105:CH2105"/>
    <mergeCell ref="CJ2105:CK2105"/>
    <mergeCell ref="CL2105:CM2105"/>
    <mergeCell ref="CN2105:CO2105"/>
    <mergeCell ref="CP2105:CQ2105"/>
    <mergeCell ref="BR2100:BS2100"/>
    <mergeCell ref="BT2100:BU2100"/>
    <mergeCell ref="BV2100:BW2100"/>
    <mergeCell ref="BX2100:BY2100"/>
    <mergeCell ref="CA2100:CB2100"/>
    <mergeCell ref="CC2100:CD2100"/>
    <mergeCell ref="CE2100:CF2100"/>
    <mergeCell ref="CG2100:CH2100"/>
    <mergeCell ref="CJ2100:CK2100"/>
    <mergeCell ref="CL2100:CM2100"/>
    <mergeCell ref="CN2100:CO2100"/>
    <mergeCell ref="CP2100:CQ2100"/>
    <mergeCell ref="BR2101:BS2101"/>
    <mergeCell ref="BT2101:BU2101"/>
    <mergeCell ref="BV2101:BW2101"/>
    <mergeCell ref="BX2101:BY2101"/>
    <mergeCell ref="CA2101:CB2101"/>
    <mergeCell ref="CC2101:CD2101"/>
    <mergeCell ref="CE2101:CF2101"/>
    <mergeCell ref="CG2101:CH2101"/>
    <mergeCell ref="CJ2101:CK2101"/>
    <mergeCell ref="CL2101:CM2101"/>
    <mergeCell ref="CN2101:CO2101"/>
    <mergeCell ref="CP2101:CQ2101"/>
    <mergeCell ref="BR2102:BS2102"/>
    <mergeCell ref="BT2102:BU2102"/>
    <mergeCell ref="BV2102:BW2102"/>
    <mergeCell ref="BX2102:BY2102"/>
    <mergeCell ref="CA2102:CB2102"/>
    <mergeCell ref="CC2102:CD2102"/>
    <mergeCell ref="CE2102:CF2102"/>
    <mergeCell ref="CG2102:CH2102"/>
    <mergeCell ref="CJ2102:CK2102"/>
    <mergeCell ref="CL2102:CM2102"/>
    <mergeCell ref="CN2102:CO2102"/>
    <mergeCell ref="CP2102:CQ2102"/>
    <mergeCell ref="BR2097:BS2097"/>
    <mergeCell ref="BT2097:BU2097"/>
    <mergeCell ref="BV2097:BW2097"/>
    <mergeCell ref="BX2097:BY2097"/>
    <mergeCell ref="CA2097:CB2097"/>
    <mergeCell ref="CC2097:CD2097"/>
    <mergeCell ref="CE2097:CF2097"/>
    <mergeCell ref="CG2097:CH2097"/>
    <mergeCell ref="CJ2097:CK2097"/>
    <mergeCell ref="CL2097:CM2097"/>
    <mergeCell ref="CN2097:CO2097"/>
    <mergeCell ref="CP2097:CQ2097"/>
    <mergeCell ref="BR2098:BS2098"/>
    <mergeCell ref="BT2098:BU2098"/>
    <mergeCell ref="BV2098:BW2098"/>
    <mergeCell ref="BX2098:BY2098"/>
    <mergeCell ref="CA2098:CB2098"/>
    <mergeCell ref="CC2098:CD2098"/>
    <mergeCell ref="CE2098:CF2098"/>
    <mergeCell ref="CG2098:CH2098"/>
    <mergeCell ref="CJ2098:CK2098"/>
    <mergeCell ref="CL2098:CM2098"/>
    <mergeCell ref="CN2098:CO2098"/>
    <mergeCell ref="CP2098:CQ2098"/>
    <mergeCell ref="BR2099:BS2099"/>
    <mergeCell ref="BT2099:BU2099"/>
    <mergeCell ref="BV2099:BW2099"/>
    <mergeCell ref="BX2099:BY2099"/>
    <mergeCell ref="CA2099:CB2099"/>
    <mergeCell ref="CC2099:CD2099"/>
    <mergeCell ref="CE2099:CF2099"/>
    <mergeCell ref="CG2099:CH2099"/>
    <mergeCell ref="CJ2099:CK2099"/>
    <mergeCell ref="CL2099:CM2099"/>
    <mergeCell ref="CN2099:CO2099"/>
    <mergeCell ref="CP2099:CQ2099"/>
    <mergeCell ref="BR2094:BS2094"/>
    <mergeCell ref="BT2094:BU2094"/>
    <mergeCell ref="BV2094:BW2094"/>
    <mergeCell ref="BX2094:BY2094"/>
    <mergeCell ref="CA2094:CB2094"/>
    <mergeCell ref="CC2094:CD2094"/>
    <mergeCell ref="CE2094:CF2094"/>
    <mergeCell ref="CG2094:CH2094"/>
    <mergeCell ref="CJ2094:CK2094"/>
    <mergeCell ref="CL2094:CM2094"/>
    <mergeCell ref="CN2094:CO2094"/>
    <mergeCell ref="CP2094:CQ2094"/>
    <mergeCell ref="BR2095:BS2095"/>
    <mergeCell ref="BT2095:BU2095"/>
    <mergeCell ref="BV2095:BW2095"/>
    <mergeCell ref="BX2095:BY2095"/>
    <mergeCell ref="CA2095:CB2095"/>
    <mergeCell ref="CC2095:CD2095"/>
    <mergeCell ref="CE2095:CF2095"/>
    <mergeCell ref="CG2095:CH2095"/>
    <mergeCell ref="CJ2095:CK2095"/>
    <mergeCell ref="CL2095:CM2095"/>
    <mergeCell ref="CN2095:CO2095"/>
    <mergeCell ref="CP2095:CQ2095"/>
    <mergeCell ref="BR2096:BS2096"/>
    <mergeCell ref="BT2096:BU2096"/>
    <mergeCell ref="BV2096:BW2096"/>
    <mergeCell ref="BX2096:BY2096"/>
    <mergeCell ref="CA2096:CB2096"/>
    <mergeCell ref="CC2096:CD2096"/>
    <mergeCell ref="CE2096:CF2096"/>
    <mergeCell ref="CG2096:CH2096"/>
    <mergeCell ref="CJ2096:CK2096"/>
    <mergeCell ref="CL2096:CM2096"/>
    <mergeCell ref="CN2096:CO2096"/>
    <mergeCell ref="CP2096:CQ2096"/>
    <mergeCell ref="BR2091:BS2091"/>
    <mergeCell ref="BT2091:BU2091"/>
    <mergeCell ref="BV2091:BW2091"/>
    <mergeCell ref="BX2091:BY2091"/>
    <mergeCell ref="CA2091:CB2091"/>
    <mergeCell ref="CC2091:CD2091"/>
    <mergeCell ref="CE2091:CF2091"/>
    <mergeCell ref="CG2091:CH2091"/>
    <mergeCell ref="CJ2091:CK2091"/>
    <mergeCell ref="CL2091:CM2091"/>
    <mergeCell ref="CN2091:CO2091"/>
    <mergeCell ref="CP2091:CQ2091"/>
    <mergeCell ref="BR2092:BS2092"/>
    <mergeCell ref="BT2092:BU2092"/>
    <mergeCell ref="BV2092:BW2092"/>
    <mergeCell ref="BX2092:BY2092"/>
    <mergeCell ref="CA2092:CB2092"/>
    <mergeCell ref="CC2092:CD2092"/>
    <mergeCell ref="CE2092:CF2092"/>
    <mergeCell ref="CG2092:CH2092"/>
    <mergeCell ref="CJ2092:CK2092"/>
    <mergeCell ref="CL2092:CM2092"/>
    <mergeCell ref="CN2092:CO2092"/>
    <mergeCell ref="CP2092:CQ2092"/>
    <mergeCell ref="BR2093:BS2093"/>
    <mergeCell ref="BT2093:BU2093"/>
    <mergeCell ref="BV2093:BW2093"/>
    <mergeCell ref="BX2093:BY2093"/>
    <mergeCell ref="CA2093:CB2093"/>
    <mergeCell ref="CC2093:CD2093"/>
    <mergeCell ref="CE2093:CF2093"/>
    <mergeCell ref="CG2093:CH2093"/>
    <mergeCell ref="CJ2093:CK2093"/>
    <mergeCell ref="CL2093:CM2093"/>
    <mergeCell ref="CN2093:CO2093"/>
    <mergeCell ref="CP2093:CQ2093"/>
    <mergeCell ref="BR2088:BS2088"/>
    <mergeCell ref="BT2088:BU2088"/>
    <mergeCell ref="BV2088:BW2088"/>
    <mergeCell ref="BX2088:BY2088"/>
    <mergeCell ref="CA2088:CB2088"/>
    <mergeCell ref="CC2088:CD2088"/>
    <mergeCell ref="CE2088:CF2088"/>
    <mergeCell ref="CG2088:CH2088"/>
    <mergeCell ref="CJ2088:CK2088"/>
    <mergeCell ref="CL2088:CM2088"/>
    <mergeCell ref="CN2088:CO2088"/>
    <mergeCell ref="CP2088:CQ2088"/>
    <mergeCell ref="BR2089:BS2089"/>
    <mergeCell ref="BT2089:BU2089"/>
    <mergeCell ref="BV2089:BW2089"/>
    <mergeCell ref="BX2089:BY2089"/>
    <mergeCell ref="CA2089:CB2089"/>
    <mergeCell ref="CC2089:CD2089"/>
    <mergeCell ref="CE2089:CF2089"/>
    <mergeCell ref="CG2089:CH2089"/>
    <mergeCell ref="CJ2089:CK2089"/>
    <mergeCell ref="CL2089:CM2089"/>
    <mergeCell ref="CN2089:CO2089"/>
    <mergeCell ref="CP2089:CQ2089"/>
    <mergeCell ref="BR2090:BS2090"/>
    <mergeCell ref="BT2090:BU2090"/>
    <mergeCell ref="BV2090:BW2090"/>
    <mergeCell ref="BX2090:BY2090"/>
    <mergeCell ref="CA2090:CB2090"/>
    <mergeCell ref="CC2090:CD2090"/>
    <mergeCell ref="CE2090:CF2090"/>
    <mergeCell ref="CG2090:CH2090"/>
    <mergeCell ref="CJ2090:CK2090"/>
    <mergeCell ref="CL2090:CM2090"/>
    <mergeCell ref="CN2090:CO2090"/>
    <mergeCell ref="CP2090:CQ2090"/>
    <mergeCell ref="BR2085:BS2085"/>
    <mergeCell ref="BT2085:BU2085"/>
    <mergeCell ref="BV2085:BW2085"/>
    <mergeCell ref="BX2085:BY2085"/>
    <mergeCell ref="CA2085:CB2085"/>
    <mergeCell ref="CC2085:CD2085"/>
    <mergeCell ref="CE2085:CF2085"/>
    <mergeCell ref="CG2085:CH2085"/>
    <mergeCell ref="CJ2085:CK2085"/>
    <mergeCell ref="CL2085:CM2085"/>
    <mergeCell ref="CN2085:CO2085"/>
    <mergeCell ref="CP2085:CQ2085"/>
    <mergeCell ref="BR2086:BS2086"/>
    <mergeCell ref="BT2086:BU2086"/>
    <mergeCell ref="BV2086:BW2086"/>
    <mergeCell ref="BX2086:BY2086"/>
    <mergeCell ref="CA2086:CB2086"/>
    <mergeCell ref="CC2086:CD2086"/>
    <mergeCell ref="CE2086:CF2086"/>
    <mergeCell ref="CG2086:CH2086"/>
    <mergeCell ref="CJ2086:CK2086"/>
    <mergeCell ref="CL2086:CM2086"/>
    <mergeCell ref="CN2086:CO2086"/>
    <mergeCell ref="CP2086:CQ2086"/>
    <mergeCell ref="BR2087:BS2087"/>
    <mergeCell ref="BT2087:BU2087"/>
    <mergeCell ref="BV2087:BW2087"/>
    <mergeCell ref="BX2087:BY2087"/>
    <mergeCell ref="CA2087:CB2087"/>
    <mergeCell ref="CC2087:CD2087"/>
    <mergeCell ref="CE2087:CF2087"/>
    <mergeCell ref="CG2087:CH2087"/>
    <mergeCell ref="CJ2087:CK2087"/>
    <mergeCell ref="CL2087:CM2087"/>
    <mergeCell ref="CN2087:CO2087"/>
    <mergeCell ref="CP2087:CQ2087"/>
    <mergeCell ref="BR2082:BS2082"/>
    <mergeCell ref="BT2082:BU2082"/>
    <mergeCell ref="BV2082:BW2082"/>
    <mergeCell ref="BX2082:BY2082"/>
    <mergeCell ref="CA2082:CB2082"/>
    <mergeCell ref="CC2082:CD2082"/>
    <mergeCell ref="CE2082:CF2082"/>
    <mergeCell ref="CG2082:CH2082"/>
    <mergeCell ref="CJ2082:CK2082"/>
    <mergeCell ref="CL2082:CM2082"/>
    <mergeCell ref="CN2082:CO2082"/>
    <mergeCell ref="CP2082:CQ2082"/>
    <mergeCell ref="BR2083:BS2083"/>
    <mergeCell ref="BT2083:BU2083"/>
    <mergeCell ref="BV2083:BW2083"/>
    <mergeCell ref="BX2083:BY2083"/>
    <mergeCell ref="CA2083:CB2083"/>
    <mergeCell ref="CC2083:CD2083"/>
    <mergeCell ref="CE2083:CF2083"/>
    <mergeCell ref="CG2083:CH2083"/>
    <mergeCell ref="CJ2083:CK2083"/>
    <mergeCell ref="CL2083:CM2083"/>
    <mergeCell ref="CN2083:CO2083"/>
    <mergeCell ref="CP2083:CQ2083"/>
    <mergeCell ref="BR2084:BS2084"/>
    <mergeCell ref="BT2084:BU2084"/>
    <mergeCell ref="BV2084:BW2084"/>
    <mergeCell ref="BX2084:BY2084"/>
    <mergeCell ref="CA2084:CB2084"/>
    <mergeCell ref="CC2084:CD2084"/>
    <mergeCell ref="CE2084:CF2084"/>
    <mergeCell ref="CG2084:CH2084"/>
    <mergeCell ref="CJ2084:CK2084"/>
    <mergeCell ref="CL2084:CM2084"/>
    <mergeCell ref="CN2084:CO2084"/>
    <mergeCell ref="CP2084:CQ2084"/>
    <mergeCell ref="BR2079:BS2079"/>
    <mergeCell ref="BT2079:BU2079"/>
    <mergeCell ref="BV2079:BW2079"/>
    <mergeCell ref="BX2079:BY2079"/>
    <mergeCell ref="CA2079:CB2079"/>
    <mergeCell ref="CC2079:CD2079"/>
    <mergeCell ref="CE2079:CF2079"/>
    <mergeCell ref="CG2079:CH2079"/>
    <mergeCell ref="CJ2079:CK2079"/>
    <mergeCell ref="CL2079:CM2079"/>
    <mergeCell ref="CN2079:CO2079"/>
    <mergeCell ref="CP2079:CQ2079"/>
    <mergeCell ref="BR2080:BS2080"/>
    <mergeCell ref="BT2080:BU2080"/>
    <mergeCell ref="BV2080:BW2080"/>
    <mergeCell ref="BX2080:BY2080"/>
    <mergeCell ref="CA2080:CB2080"/>
    <mergeCell ref="CC2080:CD2080"/>
    <mergeCell ref="CE2080:CF2080"/>
    <mergeCell ref="CG2080:CH2080"/>
    <mergeCell ref="CJ2080:CK2080"/>
    <mergeCell ref="CL2080:CM2080"/>
    <mergeCell ref="CN2080:CO2080"/>
    <mergeCell ref="CP2080:CQ2080"/>
    <mergeCell ref="BR2081:BS2081"/>
    <mergeCell ref="BT2081:BU2081"/>
    <mergeCell ref="BV2081:BW2081"/>
    <mergeCell ref="BX2081:BY2081"/>
    <mergeCell ref="CA2081:CB2081"/>
    <mergeCell ref="CC2081:CD2081"/>
    <mergeCell ref="CE2081:CF2081"/>
    <mergeCell ref="CG2081:CH2081"/>
    <mergeCell ref="CJ2081:CK2081"/>
    <mergeCell ref="CL2081:CM2081"/>
    <mergeCell ref="CN2081:CO2081"/>
    <mergeCell ref="CP2081:CQ2081"/>
    <mergeCell ref="BR2076:BS2076"/>
    <mergeCell ref="BT2076:BU2076"/>
    <mergeCell ref="BV2076:BW2076"/>
    <mergeCell ref="BX2076:BY2076"/>
    <mergeCell ref="CA2076:CB2076"/>
    <mergeCell ref="CC2076:CD2076"/>
    <mergeCell ref="CE2076:CF2076"/>
    <mergeCell ref="CG2076:CH2076"/>
    <mergeCell ref="CJ2076:CK2076"/>
    <mergeCell ref="CL2076:CM2076"/>
    <mergeCell ref="CN2076:CO2076"/>
    <mergeCell ref="CP2076:CQ2076"/>
    <mergeCell ref="BR2077:BS2077"/>
    <mergeCell ref="BT2077:BU2077"/>
    <mergeCell ref="BV2077:BW2077"/>
    <mergeCell ref="BX2077:BY2077"/>
    <mergeCell ref="CA2077:CB2077"/>
    <mergeCell ref="CC2077:CD2077"/>
    <mergeCell ref="CE2077:CF2077"/>
    <mergeCell ref="CG2077:CH2077"/>
    <mergeCell ref="CJ2077:CK2077"/>
    <mergeCell ref="CL2077:CM2077"/>
    <mergeCell ref="CN2077:CO2077"/>
    <mergeCell ref="CP2077:CQ2077"/>
    <mergeCell ref="BR2078:BS2078"/>
    <mergeCell ref="BT2078:BU2078"/>
    <mergeCell ref="BV2078:BW2078"/>
    <mergeCell ref="BX2078:BY2078"/>
    <mergeCell ref="CA2078:CB2078"/>
    <mergeCell ref="CC2078:CD2078"/>
    <mergeCell ref="CE2078:CF2078"/>
    <mergeCell ref="CG2078:CH2078"/>
    <mergeCell ref="CJ2078:CK2078"/>
    <mergeCell ref="CL2078:CM2078"/>
    <mergeCell ref="CN2078:CO2078"/>
    <mergeCell ref="CP2078:CQ2078"/>
    <mergeCell ref="BR2073:BS2073"/>
    <mergeCell ref="BT2073:BU2073"/>
    <mergeCell ref="BV2073:BW2073"/>
    <mergeCell ref="BX2073:BY2073"/>
    <mergeCell ref="CA2073:CB2073"/>
    <mergeCell ref="CC2073:CD2073"/>
    <mergeCell ref="CE2073:CF2073"/>
    <mergeCell ref="CG2073:CH2073"/>
    <mergeCell ref="CJ2073:CK2073"/>
    <mergeCell ref="CL2073:CM2073"/>
    <mergeCell ref="CN2073:CO2073"/>
    <mergeCell ref="CP2073:CQ2073"/>
    <mergeCell ref="BR2074:BS2074"/>
    <mergeCell ref="BT2074:BU2074"/>
    <mergeCell ref="BV2074:BW2074"/>
    <mergeCell ref="BX2074:BY2074"/>
    <mergeCell ref="CA2074:CB2074"/>
    <mergeCell ref="CC2074:CD2074"/>
    <mergeCell ref="CE2074:CF2074"/>
    <mergeCell ref="CG2074:CH2074"/>
    <mergeCell ref="CJ2074:CK2074"/>
    <mergeCell ref="CL2074:CM2074"/>
    <mergeCell ref="CN2074:CO2074"/>
    <mergeCell ref="CP2074:CQ2074"/>
    <mergeCell ref="BR2075:BS2075"/>
    <mergeCell ref="BT2075:BU2075"/>
    <mergeCell ref="BV2075:BW2075"/>
    <mergeCell ref="BX2075:BY2075"/>
    <mergeCell ref="CA2075:CB2075"/>
    <mergeCell ref="CC2075:CD2075"/>
    <mergeCell ref="CE2075:CF2075"/>
    <mergeCell ref="CG2075:CH2075"/>
    <mergeCell ref="CJ2075:CK2075"/>
    <mergeCell ref="CL2075:CM2075"/>
    <mergeCell ref="CN2075:CO2075"/>
    <mergeCell ref="CP2075:CQ2075"/>
    <mergeCell ref="BR2070:BS2070"/>
    <mergeCell ref="BT2070:BU2070"/>
    <mergeCell ref="BV2070:BW2070"/>
    <mergeCell ref="BX2070:BY2070"/>
    <mergeCell ref="CA2070:CB2070"/>
    <mergeCell ref="CC2070:CD2070"/>
    <mergeCell ref="CE2070:CF2070"/>
    <mergeCell ref="CG2070:CH2070"/>
    <mergeCell ref="CJ2070:CK2070"/>
    <mergeCell ref="CL2070:CM2070"/>
    <mergeCell ref="CN2070:CO2070"/>
    <mergeCell ref="CP2070:CQ2070"/>
    <mergeCell ref="BR2071:BS2071"/>
    <mergeCell ref="BT2071:BU2071"/>
    <mergeCell ref="BV2071:BW2071"/>
    <mergeCell ref="BX2071:BY2071"/>
    <mergeCell ref="CA2071:CB2071"/>
    <mergeCell ref="CC2071:CD2071"/>
    <mergeCell ref="CE2071:CF2071"/>
    <mergeCell ref="CG2071:CH2071"/>
    <mergeCell ref="CJ2071:CK2071"/>
    <mergeCell ref="CL2071:CM2071"/>
    <mergeCell ref="CN2071:CO2071"/>
    <mergeCell ref="CP2071:CQ2071"/>
    <mergeCell ref="BR2072:BS2072"/>
    <mergeCell ref="BT2072:BU2072"/>
    <mergeCell ref="BV2072:BW2072"/>
    <mergeCell ref="BX2072:BY2072"/>
    <mergeCell ref="CA2072:CB2072"/>
    <mergeCell ref="CC2072:CD2072"/>
    <mergeCell ref="CE2072:CF2072"/>
    <mergeCell ref="CG2072:CH2072"/>
    <mergeCell ref="CJ2072:CK2072"/>
    <mergeCell ref="CL2072:CM2072"/>
    <mergeCell ref="CN2072:CO2072"/>
    <mergeCell ref="CP2072:CQ2072"/>
    <mergeCell ref="BR2067:BS2067"/>
    <mergeCell ref="BT2067:BU2067"/>
    <mergeCell ref="BV2067:BW2067"/>
    <mergeCell ref="BX2067:BY2067"/>
    <mergeCell ref="CA2067:CB2067"/>
    <mergeCell ref="CC2067:CD2067"/>
    <mergeCell ref="CE2067:CF2067"/>
    <mergeCell ref="CG2067:CH2067"/>
    <mergeCell ref="CJ2067:CK2067"/>
    <mergeCell ref="CL2067:CM2067"/>
    <mergeCell ref="CN2067:CO2067"/>
    <mergeCell ref="CP2067:CQ2067"/>
    <mergeCell ref="BR2068:BS2068"/>
    <mergeCell ref="BT2068:BU2068"/>
    <mergeCell ref="BV2068:BW2068"/>
    <mergeCell ref="BX2068:BY2068"/>
    <mergeCell ref="CA2068:CB2068"/>
    <mergeCell ref="CC2068:CD2068"/>
    <mergeCell ref="CE2068:CF2068"/>
    <mergeCell ref="CG2068:CH2068"/>
    <mergeCell ref="CJ2068:CK2068"/>
    <mergeCell ref="CL2068:CM2068"/>
    <mergeCell ref="CN2068:CO2068"/>
    <mergeCell ref="CP2068:CQ2068"/>
    <mergeCell ref="BR2069:BS2069"/>
    <mergeCell ref="BT2069:BU2069"/>
    <mergeCell ref="BV2069:BW2069"/>
    <mergeCell ref="BX2069:BY2069"/>
    <mergeCell ref="CA2069:CB2069"/>
    <mergeCell ref="CC2069:CD2069"/>
    <mergeCell ref="CE2069:CF2069"/>
    <mergeCell ref="CG2069:CH2069"/>
    <mergeCell ref="CJ2069:CK2069"/>
    <mergeCell ref="CL2069:CM2069"/>
    <mergeCell ref="CN2069:CO2069"/>
    <mergeCell ref="CP2069:CQ2069"/>
    <mergeCell ref="BR2064:BS2064"/>
    <mergeCell ref="BT2064:BU2064"/>
    <mergeCell ref="BV2064:BW2064"/>
    <mergeCell ref="BX2064:BY2064"/>
    <mergeCell ref="CA2064:CB2064"/>
    <mergeCell ref="CC2064:CD2064"/>
    <mergeCell ref="CE2064:CF2064"/>
    <mergeCell ref="CG2064:CH2064"/>
    <mergeCell ref="CJ2064:CK2064"/>
    <mergeCell ref="CL2064:CM2064"/>
    <mergeCell ref="CN2064:CO2064"/>
    <mergeCell ref="CP2064:CQ2064"/>
    <mergeCell ref="BR2065:BS2065"/>
    <mergeCell ref="BT2065:BU2065"/>
    <mergeCell ref="BV2065:BW2065"/>
    <mergeCell ref="BX2065:BY2065"/>
    <mergeCell ref="CA2065:CB2065"/>
    <mergeCell ref="CC2065:CD2065"/>
    <mergeCell ref="CE2065:CF2065"/>
    <mergeCell ref="CG2065:CH2065"/>
    <mergeCell ref="CJ2065:CK2065"/>
    <mergeCell ref="CL2065:CM2065"/>
    <mergeCell ref="CN2065:CO2065"/>
    <mergeCell ref="CP2065:CQ2065"/>
    <mergeCell ref="BR2066:BS2066"/>
    <mergeCell ref="BT2066:BU2066"/>
    <mergeCell ref="BV2066:BW2066"/>
    <mergeCell ref="BX2066:BY2066"/>
    <mergeCell ref="CA2066:CB2066"/>
    <mergeCell ref="CC2066:CD2066"/>
    <mergeCell ref="CE2066:CF2066"/>
    <mergeCell ref="CG2066:CH2066"/>
    <mergeCell ref="CJ2066:CK2066"/>
    <mergeCell ref="CL2066:CM2066"/>
    <mergeCell ref="CN2066:CO2066"/>
    <mergeCell ref="CP2066:CQ2066"/>
    <mergeCell ref="BR2061:BS2061"/>
    <mergeCell ref="BT2061:BU2061"/>
    <mergeCell ref="BV2061:BW2061"/>
    <mergeCell ref="BX2061:BY2061"/>
    <mergeCell ref="CA2061:CB2061"/>
    <mergeCell ref="CC2061:CD2061"/>
    <mergeCell ref="CE2061:CF2061"/>
    <mergeCell ref="CG2061:CH2061"/>
    <mergeCell ref="CJ2061:CK2061"/>
    <mergeCell ref="CL2061:CM2061"/>
    <mergeCell ref="CN2061:CO2061"/>
    <mergeCell ref="CP2061:CQ2061"/>
    <mergeCell ref="BR2062:BS2062"/>
    <mergeCell ref="BT2062:BU2062"/>
    <mergeCell ref="BV2062:BW2062"/>
    <mergeCell ref="BX2062:BY2062"/>
    <mergeCell ref="CA2062:CB2062"/>
    <mergeCell ref="CC2062:CD2062"/>
    <mergeCell ref="CE2062:CF2062"/>
    <mergeCell ref="CG2062:CH2062"/>
    <mergeCell ref="CJ2062:CK2062"/>
    <mergeCell ref="CL2062:CM2062"/>
    <mergeCell ref="CN2062:CO2062"/>
    <mergeCell ref="CP2062:CQ2062"/>
    <mergeCell ref="BR2063:BS2063"/>
    <mergeCell ref="BT2063:BU2063"/>
    <mergeCell ref="BV2063:BW2063"/>
    <mergeCell ref="BX2063:BY2063"/>
    <mergeCell ref="CA2063:CB2063"/>
    <mergeCell ref="CC2063:CD2063"/>
    <mergeCell ref="CE2063:CF2063"/>
    <mergeCell ref="CG2063:CH2063"/>
    <mergeCell ref="CJ2063:CK2063"/>
    <mergeCell ref="CL2063:CM2063"/>
    <mergeCell ref="CN2063:CO2063"/>
    <mergeCell ref="CP2063:CQ2063"/>
    <mergeCell ref="BR2058:BS2058"/>
    <mergeCell ref="BT2058:BU2058"/>
    <mergeCell ref="BV2058:BW2058"/>
    <mergeCell ref="BX2058:BY2058"/>
    <mergeCell ref="CA2058:CB2058"/>
    <mergeCell ref="CC2058:CD2058"/>
    <mergeCell ref="CE2058:CF2058"/>
    <mergeCell ref="CG2058:CH2058"/>
    <mergeCell ref="CJ2058:CK2058"/>
    <mergeCell ref="CL2058:CM2058"/>
    <mergeCell ref="CN2058:CO2058"/>
    <mergeCell ref="CP2058:CQ2058"/>
    <mergeCell ref="BR2059:BS2059"/>
    <mergeCell ref="BT2059:BU2059"/>
    <mergeCell ref="BV2059:BW2059"/>
    <mergeCell ref="BX2059:BY2059"/>
    <mergeCell ref="CA2059:CB2059"/>
    <mergeCell ref="CC2059:CD2059"/>
    <mergeCell ref="CE2059:CF2059"/>
    <mergeCell ref="CG2059:CH2059"/>
    <mergeCell ref="CJ2059:CK2059"/>
    <mergeCell ref="CL2059:CM2059"/>
    <mergeCell ref="CN2059:CO2059"/>
    <mergeCell ref="CP2059:CQ2059"/>
    <mergeCell ref="BR2060:BS2060"/>
    <mergeCell ref="BT2060:BU2060"/>
    <mergeCell ref="BV2060:BW2060"/>
    <mergeCell ref="BX2060:BY2060"/>
    <mergeCell ref="CA2060:CB2060"/>
    <mergeCell ref="CC2060:CD2060"/>
    <mergeCell ref="CE2060:CF2060"/>
    <mergeCell ref="CG2060:CH2060"/>
    <mergeCell ref="CJ2060:CK2060"/>
    <mergeCell ref="CL2060:CM2060"/>
    <mergeCell ref="CN2060:CO2060"/>
    <mergeCell ref="CP2060:CQ2060"/>
    <mergeCell ref="BR2055:BS2055"/>
    <mergeCell ref="BT2055:BU2055"/>
    <mergeCell ref="BV2055:BW2055"/>
    <mergeCell ref="BX2055:BY2055"/>
    <mergeCell ref="CA2055:CB2055"/>
    <mergeCell ref="CC2055:CD2055"/>
    <mergeCell ref="CE2055:CF2055"/>
    <mergeCell ref="CG2055:CH2055"/>
    <mergeCell ref="CJ2055:CK2055"/>
    <mergeCell ref="CL2055:CM2055"/>
    <mergeCell ref="CN2055:CO2055"/>
    <mergeCell ref="CP2055:CQ2055"/>
    <mergeCell ref="BR2056:BS2056"/>
    <mergeCell ref="BT2056:BU2056"/>
    <mergeCell ref="BV2056:BW2056"/>
    <mergeCell ref="BX2056:BY2056"/>
    <mergeCell ref="CA2056:CB2056"/>
    <mergeCell ref="CC2056:CD2056"/>
    <mergeCell ref="CE2056:CF2056"/>
    <mergeCell ref="CG2056:CH2056"/>
    <mergeCell ref="CJ2056:CK2056"/>
    <mergeCell ref="CL2056:CM2056"/>
    <mergeCell ref="CN2056:CO2056"/>
    <mergeCell ref="CP2056:CQ2056"/>
    <mergeCell ref="BR2057:BS2057"/>
    <mergeCell ref="BT2057:BU2057"/>
    <mergeCell ref="BV2057:BW2057"/>
    <mergeCell ref="BX2057:BY2057"/>
    <mergeCell ref="CA2057:CB2057"/>
    <mergeCell ref="CC2057:CD2057"/>
    <mergeCell ref="CE2057:CF2057"/>
    <mergeCell ref="CG2057:CH2057"/>
    <mergeCell ref="CJ2057:CK2057"/>
    <mergeCell ref="CL2057:CM2057"/>
    <mergeCell ref="CN2057:CO2057"/>
    <mergeCell ref="CP2057:CQ2057"/>
    <mergeCell ref="BR2052:BS2052"/>
    <mergeCell ref="BT2052:BU2052"/>
    <mergeCell ref="BV2052:BW2052"/>
    <mergeCell ref="BX2052:BY2052"/>
    <mergeCell ref="CA2052:CB2052"/>
    <mergeCell ref="CC2052:CD2052"/>
    <mergeCell ref="CE2052:CF2052"/>
    <mergeCell ref="CG2052:CH2052"/>
    <mergeCell ref="CJ2052:CK2052"/>
    <mergeCell ref="CL2052:CM2052"/>
    <mergeCell ref="CN2052:CO2052"/>
    <mergeCell ref="CP2052:CQ2052"/>
    <mergeCell ref="BR2053:BS2053"/>
    <mergeCell ref="BT2053:BU2053"/>
    <mergeCell ref="BV2053:BW2053"/>
    <mergeCell ref="BX2053:BY2053"/>
    <mergeCell ref="CA2053:CB2053"/>
    <mergeCell ref="CC2053:CD2053"/>
    <mergeCell ref="CE2053:CF2053"/>
    <mergeCell ref="CG2053:CH2053"/>
    <mergeCell ref="CJ2053:CK2053"/>
    <mergeCell ref="CL2053:CM2053"/>
    <mergeCell ref="CN2053:CO2053"/>
    <mergeCell ref="CP2053:CQ2053"/>
    <mergeCell ref="BR2054:BS2054"/>
    <mergeCell ref="BT2054:BU2054"/>
    <mergeCell ref="BV2054:BW2054"/>
    <mergeCell ref="BX2054:BY2054"/>
    <mergeCell ref="CA2054:CB2054"/>
    <mergeCell ref="CC2054:CD2054"/>
    <mergeCell ref="CE2054:CF2054"/>
    <mergeCell ref="CG2054:CH2054"/>
    <mergeCell ref="CJ2054:CK2054"/>
    <mergeCell ref="CL2054:CM2054"/>
    <mergeCell ref="CN2054:CO2054"/>
    <mergeCell ref="CP2054:CQ2054"/>
    <mergeCell ref="BR2049:BS2049"/>
    <mergeCell ref="BT2049:BU2049"/>
    <mergeCell ref="BV2049:BW2049"/>
    <mergeCell ref="BX2049:BY2049"/>
    <mergeCell ref="CA2049:CB2049"/>
    <mergeCell ref="CC2049:CD2049"/>
    <mergeCell ref="CE2049:CF2049"/>
    <mergeCell ref="CG2049:CH2049"/>
    <mergeCell ref="CJ2049:CK2049"/>
    <mergeCell ref="CL2049:CM2049"/>
    <mergeCell ref="CN2049:CO2049"/>
    <mergeCell ref="CP2049:CQ2049"/>
    <mergeCell ref="BR2050:BS2050"/>
    <mergeCell ref="BT2050:BU2050"/>
    <mergeCell ref="BV2050:BW2050"/>
    <mergeCell ref="BX2050:BY2050"/>
    <mergeCell ref="CA2050:CB2050"/>
    <mergeCell ref="CC2050:CD2050"/>
    <mergeCell ref="CE2050:CF2050"/>
    <mergeCell ref="CG2050:CH2050"/>
    <mergeCell ref="CJ2050:CK2050"/>
    <mergeCell ref="CL2050:CM2050"/>
    <mergeCell ref="CN2050:CO2050"/>
    <mergeCell ref="CP2050:CQ2050"/>
    <mergeCell ref="BR2051:BS2051"/>
    <mergeCell ref="BT2051:BU2051"/>
    <mergeCell ref="BV2051:BW2051"/>
    <mergeCell ref="BX2051:BY2051"/>
    <mergeCell ref="CA2051:CB2051"/>
    <mergeCell ref="CC2051:CD2051"/>
    <mergeCell ref="CE2051:CF2051"/>
    <mergeCell ref="CG2051:CH2051"/>
    <mergeCell ref="CJ2051:CK2051"/>
    <mergeCell ref="CL2051:CM2051"/>
    <mergeCell ref="CN2051:CO2051"/>
    <mergeCell ref="CP2051:CQ2051"/>
    <mergeCell ref="BR2046:BS2046"/>
    <mergeCell ref="BT2046:BU2046"/>
    <mergeCell ref="BV2046:BW2046"/>
    <mergeCell ref="BX2046:BY2046"/>
    <mergeCell ref="CA2046:CB2046"/>
    <mergeCell ref="CC2046:CD2046"/>
    <mergeCell ref="CE2046:CF2046"/>
    <mergeCell ref="CG2046:CH2046"/>
    <mergeCell ref="CJ2046:CK2046"/>
    <mergeCell ref="CL2046:CM2046"/>
    <mergeCell ref="CN2046:CO2046"/>
    <mergeCell ref="CP2046:CQ2046"/>
    <mergeCell ref="BR2047:BS2047"/>
    <mergeCell ref="BT2047:BU2047"/>
    <mergeCell ref="BV2047:BW2047"/>
    <mergeCell ref="BX2047:BY2047"/>
    <mergeCell ref="CA2047:CB2047"/>
    <mergeCell ref="CC2047:CD2047"/>
    <mergeCell ref="CE2047:CF2047"/>
    <mergeCell ref="CG2047:CH2047"/>
    <mergeCell ref="CJ2047:CK2047"/>
    <mergeCell ref="CL2047:CM2047"/>
    <mergeCell ref="CN2047:CO2047"/>
    <mergeCell ref="CP2047:CQ2047"/>
    <mergeCell ref="BR2048:BS2048"/>
    <mergeCell ref="BT2048:BU2048"/>
    <mergeCell ref="BV2048:BW2048"/>
    <mergeCell ref="BX2048:BY2048"/>
    <mergeCell ref="CA2048:CB2048"/>
    <mergeCell ref="CC2048:CD2048"/>
    <mergeCell ref="CE2048:CF2048"/>
    <mergeCell ref="CG2048:CH2048"/>
    <mergeCell ref="CJ2048:CK2048"/>
    <mergeCell ref="CL2048:CM2048"/>
    <mergeCell ref="CN2048:CO2048"/>
    <mergeCell ref="CP2048:CQ2048"/>
    <mergeCell ref="BR2043:BS2043"/>
    <mergeCell ref="BT2043:BU2043"/>
    <mergeCell ref="BV2043:BW2043"/>
    <mergeCell ref="BX2043:BY2043"/>
    <mergeCell ref="CA2043:CB2043"/>
    <mergeCell ref="CC2043:CD2043"/>
    <mergeCell ref="CE2043:CF2043"/>
    <mergeCell ref="CG2043:CH2043"/>
    <mergeCell ref="CJ2043:CK2043"/>
    <mergeCell ref="CL2043:CM2043"/>
    <mergeCell ref="CN2043:CO2043"/>
    <mergeCell ref="CP2043:CQ2043"/>
    <mergeCell ref="BR2044:BS2044"/>
    <mergeCell ref="BT2044:BU2044"/>
    <mergeCell ref="BV2044:BW2044"/>
    <mergeCell ref="BX2044:BY2044"/>
    <mergeCell ref="CA2044:CB2044"/>
    <mergeCell ref="CC2044:CD2044"/>
    <mergeCell ref="CE2044:CF2044"/>
    <mergeCell ref="CG2044:CH2044"/>
    <mergeCell ref="CJ2044:CK2044"/>
    <mergeCell ref="CL2044:CM2044"/>
    <mergeCell ref="CN2044:CO2044"/>
    <mergeCell ref="CP2044:CQ2044"/>
    <mergeCell ref="BR2045:BS2045"/>
    <mergeCell ref="BT2045:BU2045"/>
    <mergeCell ref="BV2045:BW2045"/>
    <mergeCell ref="BX2045:BY2045"/>
    <mergeCell ref="CA2045:CB2045"/>
    <mergeCell ref="CC2045:CD2045"/>
    <mergeCell ref="CE2045:CF2045"/>
    <mergeCell ref="CG2045:CH2045"/>
    <mergeCell ref="CJ2045:CK2045"/>
    <mergeCell ref="CL2045:CM2045"/>
    <mergeCell ref="CN2045:CO2045"/>
    <mergeCell ref="CP2045:CQ2045"/>
    <mergeCell ref="BR2040:BS2040"/>
    <mergeCell ref="BT2040:BU2040"/>
    <mergeCell ref="BV2040:BW2040"/>
    <mergeCell ref="BX2040:BY2040"/>
    <mergeCell ref="CA2040:CB2040"/>
    <mergeCell ref="CC2040:CD2040"/>
    <mergeCell ref="CE2040:CF2040"/>
    <mergeCell ref="CG2040:CH2040"/>
    <mergeCell ref="CJ2040:CK2040"/>
    <mergeCell ref="CL2040:CM2040"/>
    <mergeCell ref="CN2040:CO2040"/>
    <mergeCell ref="CP2040:CQ2040"/>
    <mergeCell ref="BR2041:BS2041"/>
    <mergeCell ref="BT2041:BU2041"/>
    <mergeCell ref="BV2041:BW2041"/>
    <mergeCell ref="BX2041:BY2041"/>
    <mergeCell ref="CA2041:CB2041"/>
    <mergeCell ref="CC2041:CD2041"/>
    <mergeCell ref="CE2041:CF2041"/>
    <mergeCell ref="CG2041:CH2041"/>
    <mergeCell ref="CJ2041:CK2041"/>
    <mergeCell ref="CL2041:CM2041"/>
    <mergeCell ref="CN2041:CO2041"/>
    <mergeCell ref="CP2041:CQ2041"/>
    <mergeCell ref="BR2042:BS2042"/>
    <mergeCell ref="BT2042:BU2042"/>
    <mergeCell ref="BV2042:BW2042"/>
    <mergeCell ref="BX2042:BY2042"/>
    <mergeCell ref="CA2042:CB2042"/>
    <mergeCell ref="CC2042:CD2042"/>
    <mergeCell ref="CE2042:CF2042"/>
    <mergeCell ref="CG2042:CH2042"/>
    <mergeCell ref="CJ2042:CK2042"/>
    <mergeCell ref="CL2042:CM2042"/>
    <mergeCell ref="CN2042:CO2042"/>
    <mergeCell ref="CP2042:CQ2042"/>
    <mergeCell ref="BR2037:BS2037"/>
    <mergeCell ref="BT2037:BU2037"/>
    <mergeCell ref="BV2037:BW2037"/>
    <mergeCell ref="BX2037:BY2037"/>
    <mergeCell ref="CA2037:CB2037"/>
    <mergeCell ref="CC2037:CD2037"/>
    <mergeCell ref="CE2037:CF2037"/>
    <mergeCell ref="CG2037:CH2037"/>
    <mergeCell ref="CJ2037:CK2037"/>
    <mergeCell ref="CL2037:CM2037"/>
    <mergeCell ref="CN2037:CO2037"/>
    <mergeCell ref="CP2037:CQ2037"/>
    <mergeCell ref="BR2038:BS2038"/>
    <mergeCell ref="BT2038:BU2038"/>
    <mergeCell ref="BV2038:BW2038"/>
    <mergeCell ref="BX2038:BY2038"/>
    <mergeCell ref="CA2038:CB2038"/>
    <mergeCell ref="CC2038:CD2038"/>
    <mergeCell ref="CE2038:CF2038"/>
    <mergeCell ref="CG2038:CH2038"/>
    <mergeCell ref="CJ2038:CK2038"/>
    <mergeCell ref="CL2038:CM2038"/>
    <mergeCell ref="CN2038:CO2038"/>
    <mergeCell ref="CP2038:CQ2038"/>
    <mergeCell ref="BR2039:BS2039"/>
    <mergeCell ref="BT2039:BU2039"/>
    <mergeCell ref="BV2039:BW2039"/>
    <mergeCell ref="BX2039:BY2039"/>
    <mergeCell ref="CA2039:CB2039"/>
    <mergeCell ref="CC2039:CD2039"/>
    <mergeCell ref="CE2039:CF2039"/>
    <mergeCell ref="CG2039:CH2039"/>
    <mergeCell ref="CJ2039:CK2039"/>
    <mergeCell ref="CL2039:CM2039"/>
    <mergeCell ref="CN2039:CO2039"/>
    <mergeCell ref="CP2039:CQ2039"/>
    <mergeCell ref="BR2034:BS2034"/>
    <mergeCell ref="BT2034:BU2034"/>
    <mergeCell ref="BV2034:BW2034"/>
    <mergeCell ref="BX2034:BY2034"/>
    <mergeCell ref="CA2034:CB2034"/>
    <mergeCell ref="CC2034:CD2034"/>
    <mergeCell ref="CE2034:CF2034"/>
    <mergeCell ref="CG2034:CH2034"/>
    <mergeCell ref="CJ2034:CK2034"/>
    <mergeCell ref="CL2034:CM2034"/>
    <mergeCell ref="CN2034:CO2034"/>
    <mergeCell ref="CP2034:CQ2034"/>
    <mergeCell ref="BR2035:BS2035"/>
    <mergeCell ref="BT2035:BU2035"/>
    <mergeCell ref="BV2035:BW2035"/>
    <mergeCell ref="BX2035:BY2035"/>
    <mergeCell ref="CA2035:CB2035"/>
    <mergeCell ref="CC2035:CD2035"/>
    <mergeCell ref="CE2035:CF2035"/>
    <mergeCell ref="CG2035:CH2035"/>
    <mergeCell ref="CJ2035:CK2035"/>
    <mergeCell ref="CL2035:CM2035"/>
    <mergeCell ref="CN2035:CO2035"/>
    <mergeCell ref="CP2035:CQ2035"/>
    <mergeCell ref="BR2036:BS2036"/>
    <mergeCell ref="BT2036:BU2036"/>
    <mergeCell ref="BV2036:BW2036"/>
    <mergeCell ref="BX2036:BY2036"/>
    <mergeCell ref="CA2036:CB2036"/>
    <mergeCell ref="CC2036:CD2036"/>
    <mergeCell ref="CE2036:CF2036"/>
    <mergeCell ref="CG2036:CH2036"/>
    <mergeCell ref="CJ2036:CK2036"/>
    <mergeCell ref="CL2036:CM2036"/>
    <mergeCell ref="CN2036:CO2036"/>
    <mergeCell ref="CP2036:CQ2036"/>
    <mergeCell ref="BR2031:BS2031"/>
    <mergeCell ref="BT2031:BU2031"/>
    <mergeCell ref="BV2031:BW2031"/>
    <mergeCell ref="BX2031:BY2031"/>
    <mergeCell ref="CA2031:CB2031"/>
    <mergeCell ref="CC2031:CD2031"/>
    <mergeCell ref="CE2031:CF2031"/>
    <mergeCell ref="CG2031:CH2031"/>
    <mergeCell ref="CJ2031:CK2031"/>
    <mergeCell ref="CL2031:CM2031"/>
    <mergeCell ref="CN2031:CO2031"/>
    <mergeCell ref="CP2031:CQ2031"/>
    <mergeCell ref="BR2032:BS2032"/>
    <mergeCell ref="BT2032:BU2032"/>
    <mergeCell ref="BV2032:BW2032"/>
    <mergeCell ref="BX2032:BY2032"/>
    <mergeCell ref="CA2032:CB2032"/>
    <mergeCell ref="CC2032:CD2032"/>
    <mergeCell ref="CE2032:CF2032"/>
    <mergeCell ref="CG2032:CH2032"/>
    <mergeCell ref="CJ2032:CK2032"/>
    <mergeCell ref="CL2032:CM2032"/>
    <mergeCell ref="CN2032:CO2032"/>
    <mergeCell ref="CP2032:CQ2032"/>
    <mergeCell ref="BR2033:BS2033"/>
    <mergeCell ref="BT2033:BU2033"/>
    <mergeCell ref="BV2033:BW2033"/>
    <mergeCell ref="BX2033:BY2033"/>
    <mergeCell ref="CA2033:CB2033"/>
    <mergeCell ref="CC2033:CD2033"/>
    <mergeCell ref="CE2033:CF2033"/>
    <mergeCell ref="CG2033:CH2033"/>
    <mergeCell ref="CJ2033:CK2033"/>
    <mergeCell ref="CL2033:CM2033"/>
    <mergeCell ref="CN2033:CO2033"/>
    <mergeCell ref="CP2033:CQ2033"/>
    <mergeCell ref="BR2028:BS2028"/>
    <mergeCell ref="BT2028:BU2028"/>
    <mergeCell ref="BV2028:BW2028"/>
    <mergeCell ref="BX2028:BY2028"/>
    <mergeCell ref="CA2028:CB2028"/>
    <mergeCell ref="CC2028:CD2028"/>
    <mergeCell ref="CE2028:CF2028"/>
    <mergeCell ref="CG2028:CH2028"/>
    <mergeCell ref="CJ2028:CK2028"/>
    <mergeCell ref="CL2028:CM2028"/>
    <mergeCell ref="CN2028:CO2028"/>
    <mergeCell ref="CP2028:CQ2028"/>
    <mergeCell ref="BR2029:BS2029"/>
    <mergeCell ref="BT2029:BU2029"/>
    <mergeCell ref="BV2029:BW2029"/>
    <mergeCell ref="BX2029:BY2029"/>
    <mergeCell ref="CA2029:CB2029"/>
    <mergeCell ref="CC2029:CD2029"/>
    <mergeCell ref="CE2029:CF2029"/>
    <mergeCell ref="CG2029:CH2029"/>
    <mergeCell ref="CJ2029:CK2029"/>
    <mergeCell ref="CL2029:CM2029"/>
    <mergeCell ref="CN2029:CO2029"/>
    <mergeCell ref="CP2029:CQ2029"/>
    <mergeCell ref="BR2030:BS2030"/>
    <mergeCell ref="BT2030:BU2030"/>
    <mergeCell ref="BV2030:BW2030"/>
    <mergeCell ref="BX2030:BY2030"/>
    <mergeCell ref="CA2030:CB2030"/>
    <mergeCell ref="CC2030:CD2030"/>
    <mergeCell ref="CE2030:CF2030"/>
    <mergeCell ref="CG2030:CH2030"/>
    <mergeCell ref="CJ2030:CK2030"/>
    <mergeCell ref="CL2030:CM2030"/>
    <mergeCell ref="CN2030:CO2030"/>
    <mergeCell ref="CP2030:CQ2030"/>
    <mergeCell ref="BR2025:BS2025"/>
    <mergeCell ref="BT2025:BU2025"/>
    <mergeCell ref="BV2025:BW2025"/>
    <mergeCell ref="BX2025:BY2025"/>
    <mergeCell ref="CA2025:CB2025"/>
    <mergeCell ref="CC2025:CD2025"/>
    <mergeCell ref="CE2025:CF2025"/>
    <mergeCell ref="CG2025:CH2025"/>
    <mergeCell ref="CJ2025:CK2025"/>
    <mergeCell ref="CL2025:CM2025"/>
    <mergeCell ref="CN2025:CO2025"/>
    <mergeCell ref="CP2025:CQ2025"/>
    <mergeCell ref="BR2026:BS2026"/>
    <mergeCell ref="BT2026:BU2026"/>
    <mergeCell ref="BV2026:BW2026"/>
    <mergeCell ref="BX2026:BY2026"/>
    <mergeCell ref="CA2026:CB2026"/>
    <mergeCell ref="CC2026:CD2026"/>
    <mergeCell ref="CE2026:CF2026"/>
    <mergeCell ref="CG2026:CH2026"/>
    <mergeCell ref="CJ2026:CK2026"/>
    <mergeCell ref="CL2026:CM2026"/>
    <mergeCell ref="CN2026:CO2026"/>
    <mergeCell ref="CP2026:CQ2026"/>
    <mergeCell ref="BR2027:BS2027"/>
    <mergeCell ref="BT2027:BU2027"/>
    <mergeCell ref="BV2027:BW2027"/>
    <mergeCell ref="BX2027:BY2027"/>
    <mergeCell ref="CA2027:CB2027"/>
    <mergeCell ref="CC2027:CD2027"/>
    <mergeCell ref="CE2027:CF2027"/>
    <mergeCell ref="CG2027:CH2027"/>
    <mergeCell ref="CJ2027:CK2027"/>
    <mergeCell ref="CL2027:CM2027"/>
    <mergeCell ref="CN2027:CO2027"/>
    <mergeCell ref="CP2027:CQ2027"/>
    <mergeCell ref="BR2022:BS2022"/>
    <mergeCell ref="BT2022:BU2022"/>
    <mergeCell ref="BV2022:BW2022"/>
    <mergeCell ref="BX2022:BY2022"/>
    <mergeCell ref="CA2022:CB2022"/>
    <mergeCell ref="CC2022:CD2022"/>
    <mergeCell ref="CE2022:CF2022"/>
    <mergeCell ref="CG2022:CH2022"/>
    <mergeCell ref="CJ2022:CK2022"/>
    <mergeCell ref="CL2022:CM2022"/>
    <mergeCell ref="CN2022:CO2022"/>
    <mergeCell ref="CP2022:CQ2022"/>
    <mergeCell ref="BR2023:BS2023"/>
    <mergeCell ref="BT2023:BU2023"/>
    <mergeCell ref="BV2023:BW2023"/>
    <mergeCell ref="BX2023:BY2023"/>
    <mergeCell ref="CA2023:CB2023"/>
    <mergeCell ref="CC2023:CD2023"/>
    <mergeCell ref="CE2023:CF2023"/>
    <mergeCell ref="CG2023:CH2023"/>
    <mergeCell ref="CJ2023:CK2023"/>
    <mergeCell ref="CL2023:CM2023"/>
    <mergeCell ref="CN2023:CO2023"/>
    <mergeCell ref="CP2023:CQ2023"/>
    <mergeCell ref="BR2024:BS2024"/>
    <mergeCell ref="BT2024:BU2024"/>
    <mergeCell ref="BV2024:BW2024"/>
    <mergeCell ref="BX2024:BY2024"/>
    <mergeCell ref="CA2024:CB2024"/>
    <mergeCell ref="CC2024:CD2024"/>
    <mergeCell ref="CE2024:CF2024"/>
    <mergeCell ref="CG2024:CH2024"/>
    <mergeCell ref="CJ2024:CK2024"/>
    <mergeCell ref="CL2024:CM2024"/>
    <mergeCell ref="CN2024:CO2024"/>
    <mergeCell ref="CP2024:CQ2024"/>
    <mergeCell ref="BR2019:BS2019"/>
    <mergeCell ref="BT2019:BU2019"/>
    <mergeCell ref="BV2019:BW2019"/>
    <mergeCell ref="BX2019:BY2019"/>
    <mergeCell ref="CA2019:CB2019"/>
    <mergeCell ref="CC2019:CD2019"/>
    <mergeCell ref="CE2019:CF2019"/>
    <mergeCell ref="CG2019:CH2019"/>
    <mergeCell ref="CJ2019:CK2019"/>
    <mergeCell ref="CL2019:CM2019"/>
    <mergeCell ref="CN2019:CO2019"/>
    <mergeCell ref="CP2019:CQ2019"/>
    <mergeCell ref="BR2020:BS2020"/>
    <mergeCell ref="BT2020:BU2020"/>
    <mergeCell ref="BV2020:BW2020"/>
    <mergeCell ref="BX2020:BY2020"/>
    <mergeCell ref="CA2020:CB2020"/>
    <mergeCell ref="CC2020:CD2020"/>
    <mergeCell ref="CE2020:CF2020"/>
    <mergeCell ref="CG2020:CH2020"/>
    <mergeCell ref="CJ2020:CK2020"/>
    <mergeCell ref="CL2020:CM2020"/>
    <mergeCell ref="CN2020:CO2020"/>
    <mergeCell ref="CP2020:CQ2020"/>
    <mergeCell ref="BR2021:BS2021"/>
    <mergeCell ref="BT2021:BU2021"/>
    <mergeCell ref="BV2021:BW2021"/>
    <mergeCell ref="BX2021:BY2021"/>
    <mergeCell ref="CA2021:CB2021"/>
    <mergeCell ref="CC2021:CD2021"/>
    <mergeCell ref="CE2021:CF2021"/>
    <mergeCell ref="CG2021:CH2021"/>
    <mergeCell ref="CJ2021:CK2021"/>
    <mergeCell ref="CL2021:CM2021"/>
    <mergeCell ref="CN2021:CO2021"/>
    <mergeCell ref="CP2021:CQ2021"/>
    <mergeCell ref="BR2016:BS2016"/>
    <mergeCell ref="BT2016:BU2016"/>
    <mergeCell ref="BV2016:BW2016"/>
    <mergeCell ref="BX2016:BY2016"/>
    <mergeCell ref="CA2016:CB2016"/>
    <mergeCell ref="CC2016:CD2016"/>
    <mergeCell ref="CE2016:CF2016"/>
    <mergeCell ref="CG2016:CH2016"/>
    <mergeCell ref="CJ2016:CK2016"/>
    <mergeCell ref="CL2016:CM2016"/>
    <mergeCell ref="CN2016:CO2016"/>
    <mergeCell ref="CP2016:CQ2016"/>
    <mergeCell ref="BR2017:BS2017"/>
    <mergeCell ref="BT2017:BU2017"/>
    <mergeCell ref="BV2017:BW2017"/>
    <mergeCell ref="BX2017:BY2017"/>
    <mergeCell ref="CA2017:CB2017"/>
    <mergeCell ref="CC2017:CD2017"/>
    <mergeCell ref="CE2017:CF2017"/>
    <mergeCell ref="CG2017:CH2017"/>
    <mergeCell ref="CJ2017:CK2017"/>
    <mergeCell ref="CL2017:CM2017"/>
    <mergeCell ref="CN2017:CO2017"/>
    <mergeCell ref="CP2017:CQ2017"/>
    <mergeCell ref="BR2018:BS2018"/>
    <mergeCell ref="BT2018:BU2018"/>
    <mergeCell ref="BV2018:BW2018"/>
    <mergeCell ref="BX2018:BY2018"/>
    <mergeCell ref="CA2018:CB2018"/>
    <mergeCell ref="CC2018:CD2018"/>
    <mergeCell ref="CE2018:CF2018"/>
    <mergeCell ref="CG2018:CH2018"/>
    <mergeCell ref="CJ2018:CK2018"/>
    <mergeCell ref="CL2018:CM2018"/>
    <mergeCell ref="CN2018:CO2018"/>
    <mergeCell ref="CP2018:CQ2018"/>
    <mergeCell ref="BR2013:BS2013"/>
    <mergeCell ref="BT2013:BU2013"/>
    <mergeCell ref="BV2013:BW2013"/>
    <mergeCell ref="BX2013:BY2013"/>
    <mergeCell ref="CA2013:CB2013"/>
    <mergeCell ref="CC2013:CD2013"/>
    <mergeCell ref="CE2013:CF2013"/>
    <mergeCell ref="CG2013:CH2013"/>
    <mergeCell ref="CJ2013:CK2013"/>
    <mergeCell ref="CL2013:CM2013"/>
    <mergeCell ref="CN2013:CO2013"/>
    <mergeCell ref="CP2013:CQ2013"/>
    <mergeCell ref="BR2014:BS2014"/>
    <mergeCell ref="BT2014:BU2014"/>
    <mergeCell ref="BV2014:BW2014"/>
    <mergeCell ref="BX2014:BY2014"/>
    <mergeCell ref="CA2014:CB2014"/>
    <mergeCell ref="CC2014:CD2014"/>
    <mergeCell ref="CE2014:CF2014"/>
    <mergeCell ref="CG2014:CH2014"/>
    <mergeCell ref="CJ2014:CK2014"/>
    <mergeCell ref="CL2014:CM2014"/>
    <mergeCell ref="CN2014:CO2014"/>
    <mergeCell ref="CP2014:CQ2014"/>
    <mergeCell ref="BR2015:BS2015"/>
    <mergeCell ref="BT2015:BU2015"/>
    <mergeCell ref="BV2015:BW2015"/>
    <mergeCell ref="BX2015:BY2015"/>
    <mergeCell ref="CA2015:CB2015"/>
    <mergeCell ref="CC2015:CD2015"/>
    <mergeCell ref="CE2015:CF2015"/>
    <mergeCell ref="CG2015:CH2015"/>
    <mergeCell ref="CJ2015:CK2015"/>
    <mergeCell ref="CL2015:CM2015"/>
    <mergeCell ref="CN2015:CO2015"/>
    <mergeCell ref="CP2015:CQ2015"/>
    <mergeCell ref="BR2010:BS2010"/>
    <mergeCell ref="BT2010:BU2010"/>
    <mergeCell ref="BV2010:BW2010"/>
    <mergeCell ref="BX2010:BY2010"/>
    <mergeCell ref="CA2010:CB2010"/>
    <mergeCell ref="CC2010:CD2010"/>
    <mergeCell ref="CE2010:CF2010"/>
    <mergeCell ref="CG2010:CH2010"/>
    <mergeCell ref="CJ2010:CK2010"/>
    <mergeCell ref="CL2010:CM2010"/>
    <mergeCell ref="CN2010:CO2010"/>
    <mergeCell ref="CP2010:CQ2010"/>
    <mergeCell ref="BR2011:BS2011"/>
    <mergeCell ref="BT2011:BU2011"/>
    <mergeCell ref="BV2011:BW2011"/>
    <mergeCell ref="BX2011:BY2011"/>
    <mergeCell ref="CA2011:CB2011"/>
    <mergeCell ref="CC2011:CD2011"/>
    <mergeCell ref="CE2011:CF2011"/>
    <mergeCell ref="CG2011:CH2011"/>
    <mergeCell ref="CJ2011:CK2011"/>
    <mergeCell ref="CL2011:CM2011"/>
    <mergeCell ref="CN2011:CO2011"/>
    <mergeCell ref="CP2011:CQ2011"/>
    <mergeCell ref="BR2012:BS2012"/>
    <mergeCell ref="BT2012:BU2012"/>
    <mergeCell ref="BV2012:BW2012"/>
    <mergeCell ref="BX2012:BY2012"/>
    <mergeCell ref="CA2012:CB2012"/>
    <mergeCell ref="CC2012:CD2012"/>
    <mergeCell ref="CE2012:CF2012"/>
    <mergeCell ref="CG2012:CH2012"/>
    <mergeCell ref="CJ2012:CK2012"/>
    <mergeCell ref="CL2012:CM2012"/>
    <mergeCell ref="CN2012:CO2012"/>
    <mergeCell ref="CP2012:CQ2012"/>
    <mergeCell ref="BR2007:BS2007"/>
    <mergeCell ref="BT2007:BU2007"/>
    <mergeCell ref="BV2007:BW2007"/>
    <mergeCell ref="BX2007:BY2007"/>
    <mergeCell ref="CA2007:CB2007"/>
    <mergeCell ref="CC2007:CD2007"/>
    <mergeCell ref="CE2007:CF2007"/>
    <mergeCell ref="CG2007:CH2007"/>
    <mergeCell ref="CJ2007:CK2007"/>
    <mergeCell ref="CL2007:CM2007"/>
    <mergeCell ref="CN2007:CO2007"/>
    <mergeCell ref="CP2007:CQ2007"/>
    <mergeCell ref="BR2008:BS2008"/>
    <mergeCell ref="BT2008:BU2008"/>
    <mergeCell ref="BV2008:BW2008"/>
    <mergeCell ref="BX2008:BY2008"/>
    <mergeCell ref="CA2008:CB2008"/>
    <mergeCell ref="CC2008:CD2008"/>
    <mergeCell ref="CE2008:CF2008"/>
    <mergeCell ref="CG2008:CH2008"/>
    <mergeCell ref="CJ2008:CK2008"/>
    <mergeCell ref="CL2008:CM2008"/>
    <mergeCell ref="CN2008:CO2008"/>
    <mergeCell ref="CP2008:CQ2008"/>
    <mergeCell ref="BR2009:BS2009"/>
    <mergeCell ref="BT2009:BU2009"/>
    <mergeCell ref="BV2009:BW2009"/>
    <mergeCell ref="BX2009:BY2009"/>
    <mergeCell ref="CA2009:CB2009"/>
    <mergeCell ref="CC2009:CD2009"/>
    <mergeCell ref="CE2009:CF2009"/>
    <mergeCell ref="CG2009:CH2009"/>
    <mergeCell ref="CJ2009:CK2009"/>
    <mergeCell ref="CL2009:CM2009"/>
    <mergeCell ref="CN2009:CO2009"/>
    <mergeCell ref="CP2009:CQ2009"/>
    <mergeCell ref="BR2004:BS2004"/>
    <mergeCell ref="BT2004:BU2004"/>
    <mergeCell ref="BV2004:BW2004"/>
    <mergeCell ref="BX2004:BY2004"/>
    <mergeCell ref="CA2004:CB2004"/>
    <mergeCell ref="CC2004:CD2004"/>
    <mergeCell ref="CE2004:CF2004"/>
    <mergeCell ref="CG2004:CH2004"/>
    <mergeCell ref="CJ2004:CK2004"/>
    <mergeCell ref="CL2004:CM2004"/>
    <mergeCell ref="CN2004:CO2004"/>
    <mergeCell ref="CP2004:CQ2004"/>
    <mergeCell ref="BR2005:BS2005"/>
    <mergeCell ref="BT2005:BU2005"/>
    <mergeCell ref="BV2005:BW2005"/>
    <mergeCell ref="BX2005:BY2005"/>
    <mergeCell ref="CA2005:CB2005"/>
    <mergeCell ref="CC2005:CD2005"/>
    <mergeCell ref="CE2005:CF2005"/>
    <mergeCell ref="CG2005:CH2005"/>
    <mergeCell ref="CJ2005:CK2005"/>
    <mergeCell ref="CL2005:CM2005"/>
    <mergeCell ref="CN2005:CO2005"/>
    <mergeCell ref="CP2005:CQ2005"/>
    <mergeCell ref="BR2006:BS2006"/>
    <mergeCell ref="BT2006:BU2006"/>
    <mergeCell ref="BV2006:BW2006"/>
    <mergeCell ref="BX2006:BY2006"/>
    <mergeCell ref="CA2006:CB2006"/>
    <mergeCell ref="CC2006:CD2006"/>
    <mergeCell ref="CE2006:CF2006"/>
    <mergeCell ref="CG2006:CH2006"/>
    <mergeCell ref="CJ2006:CK2006"/>
    <mergeCell ref="CL2006:CM2006"/>
    <mergeCell ref="CN2006:CO2006"/>
    <mergeCell ref="CP2006:CQ2006"/>
    <mergeCell ref="BR2001:BS2001"/>
    <mergeCell ref="BT2001:BU2001"/>
    <mergeCell ref="BV2001:BW2001"/>
    <mergeCell ref="BX2001:BY2001"/>
    <mergeCell ref="CA2001:CB2001"/>
    <mergeCell ref="CC2001:CD2001"/>
    <mergeCell ref="CE2001:CF2001"/>
    <mergeCell ref="CG2001:CH2001"/>
    <mergeCell ref="CJ2001:CK2001"/>
    <mergeCell ref="CL2001:CM2001"/>
    <mergeCell ref="CN2001:CO2001"/>
    <mergeCell ref="CP2001:CQ2001"/>
    <mergeCell ref="BR2002:BS2002"/>
    <mergeCell ref="BT2002:BU2002"/>
    <mergeCell ref="BV2002:BW2002"/>
    <mergeCell ref="BX2002:BY2002"/>
    <mergeCell ref="CA2002:CB2002"/>
    <mergeCell ref="CC2002:CD2002"/>
    <mergeCell ref="CE2002:CF2002"/>
    <mergeCell ref="CG2002:CH2002"/>
    <mergeCell ref="CJ2002:CK2002"/>
    <mergeCell ref="CL2002:CM2002"/>
    <mergeCell ref="CN2002:CO2002"/>
    <mergeCell ref="CP2002:CQ2002"/>
    <mergeCell ref="BR2003:BS2003"/>
    <mergeCell ref="BT2003:BU2003"/>
    <mergeCell ref="BV2003:BW2003"/>
    <mergeCell ref="BX2003:BY2003"/>
    <mergeCell ref="CA2003:CB2003"/>
    <mergeCell ref="CC2003:CD2003"/>
    <mergeCell ref="CE2003:CF2003"/>
    <mergeCell ref="CG2003:CH2003"/>
    <mergeCell ref="CJ2003:CK2003"/>
    <mergeCell ref="CL2003:CM2003"/>
    <mergeCell ref="CN2003:CO2003"/>
    <mergeCell ref="CP2003:CQ2003"/>
    <mergeCell ref="BR1998:BS1998"/>
    <mergeCell ref="BT1998:BU1998"/>
    <mergeCell ref="BV1998:BW1998"/>
    <mergeCell ref="BX1998:BY1998"/>
    <mergeCell ref="CA1998:CB1998"/>
    <mergeCell ref="CC1998:CD1998"/>
    <mergeCell ref="CE1998:CF1998"/>
    <mergeCell ref="CG1998:CH1998"/>
    <mergeCell ref="CJ1998:CK1998"/>
    <mergeCell ref="CL1998:CM1998"/>
    <mergeCell ref="CN1998:CO1998"/>
    <mergeCell ref="CP1998:CQ1998"/>
    <mergeCell ref="BR1999:BS1999"/>
    <mergeCell ref="BT1999:BU1999"/>
    <mergeCell ref="BV1999:BW1999"/>
    <mergeCell ref="BX1999:BY1999"/>
    <mergeCell ref="CA1999:CB1999"/>
    <mergeCell ref="CC1999:CD1999"/>
    <mergeCell ref="CE1999:CF1999"/>
    <mergeCell ref="CG1999:CH1999"/>
    <mergeCell ref="CJ1999:CK1999"/>
    <mergeCell ref="CL1999:CM1999"/>
    <mergeCell ref="CN1999:CO1999"/>
    <mergeCell ref="CP1999:CQ1999"/>
    <mergeCell ref="BR2000:BS2000"/>
    <mergeCell ref="BT2000:BU2000"/>
    <mergeCell ref="BV2000:BW2000"/>
    <mergeCell ref="BX2000:BY2000"/>
    <mergeCell ref="CA2000:CB2000"/>
    <mergeCell ref="CC2000:CD2000"/>
    <mergeCell ref="CE2000:CF2000"/>
    <mergeCell ref="CG2000:CH2000"/>
    <mergeCell ref="CJ2000:CK2000"/>
    <mergeCell ref="CL2000:CM2000"/>
    <mergeCell ref="CN2000:CO2000"/>
    <mergeCell ref="CP2000:CQ2000"/>
    <mergeCell ref="BR1995:BS1995"/>
    <mergeCell ref="BT1995:BU1995"/>
    <mergeCell ref="BV1995:BW1995"/>
    <mergeCell ref="BX1995:BY1995"/>
    <mergeCell ref="CA1995:CB1995"/>
    <mergeCell ref="CC1995:CD1995"/>
    <mergeCell ref="CE1995:CF1995"/>
    <mergeCell ref="CG1995:CH1995"/>
    <mergeCell ref="CJ1995:CK1995"/>
    <mergeCell ref="CL1995:CM1995"/>
    <mergeCell ref="CN1995:CO1995"/>
    <mergeCell ref="CP1995:CQ1995"/>
    <mergeCell ref="BR1996:BS1996"/>
    <mergeCell ref="BT1996:BU1996"/>
    <mergeCell ref="BV1996:BW1996"/>
    <mergeCell ref="BX1996:BY1996"/>
    <mergeCell ref="CA1996:CB1996"/>
    <mergeCell ref="CC1996:CD1996"/>
    <mergeCell ref="CE1996:CF1996"/>
    <mergeCell ref="CG1996:CH1996"/>
    <mergeCell ref="CJ1996:CK1996"/>
    <mergeCell ref="CL1996:CM1996"/>
    <mergeCell ref="CN1996:CO1996"/>
    <mergeCell ref="CP1996:CQ1996"/>
    <mergeCell ref="BR1997:BS1997"/>
    <mergeCell ref="BT1997:BU1997"/>
    <mergeCell ref="BV1997:BW1997"/>
    <mergeCell ref="BX1997:BY1997"/>
    <mergeCell ref="CA1997:CB1997"/>
    <mergeCell ref="CC1997:CD1997"/>
    <mergeCell ref="CE1997:CF1997"/>
    <mergeCell ref="CG1997:CH1997"/>
    <mergeCell ref="CJ1997:CK1997"/>
    <mergeCell ref="CL1997:CM1997"/>
    <mergeCell ref="CN1997:CO1997"/>
    <mergeCell ref="CP1997:CQ1997"/>
    <mergeCell ref="BR1992:BS1992"/>
    <mergeCell ref="BT1992:BU1992"/>
    <mergeCell ref="BV1992:BW1992"/>
    <mergeCell ref="BX1992:BY1992"/>
    <mergeCell ref="CA1992:CB1992"/>
    <mergeCell ref="CC1992:CD1992"/>
    <mergeCell ref="CE1992:CF1992"/>
    <mergeCell ref="CG1992:CH1992"/>
    <mergeCell ref="CJ1992:CK1992"/>
    <mergeCell ref="CL1992:CM1992"/>
    <mergeCell ref="CN1992:CO1992"/>
    <mergeCell ref="CP1992:CQ1992"/>
    <mergeCell ref="BR1993:BS1993"/>
    <mergeCell ref="BT1993:BU1993"/>
    <mergeCell ref="BV1993:BW1993"/>
    <mergeCell ref="BX1993:BY1993"/>
    <mergeCell ref="CA1993:CB1993"/>
    <mergeCell ref="CC1993:CD1993"/>
    <mergeCell ref="CE1993:CF1993"/>
    <mergeCell ref="CG1993:CH1993"/>
    <mergeCell ref="CJ1993:CK1993"/>
    <mergeCell ref="CL1993:CM1993"/>
    <mergeCell ref="CN1993:CO1993"/>
    <mergeCell ref="CP1993:CQ1993"/>
    <mergeCell ref="BR1994:BS1994"/>
    <mergeCell ref="BT1994:BU1994"/>
    <mergeCell ref="BV1994:BW1994"/>
    <mergeCell ref="BX1994:BY1994"/>
    <mergeCell ref="CA1994:CB1994"/>
    <mergeCell ref="CC1994:CD1994"/>
    <mergeCell ref="CE1994:CF1994"/>
    <mergeCell ref="CG1994:CH1994"/>
    <mergeCell ref="CJ1994:CK1994"/>
    <mergeCell ref="CL1994:CM1994"/>
    <mergeCell ref="CN1994:CO1994"/>
    <mergeCell ref="CP1994:CQ1994"/>
    <mergeCell ref="BR1989:BS1989"/>
    <mergeCell ref="BT1989:BU1989"/>
    <mergeCell ref="BV1989:BW1989"/>
    <mergeCell ref="BX1989:BY1989"/>
    <mergeCell ref="CA1989:CB1989"/>
    <mergeCell ref="CC1989:CD1989"/>
    <mergeCell ref="CE1989:CF1989"/>
    <mergeCell ref="CG1989:CH1989"/>
    <mergeCell ref="CJ1989:CK1989"/>
    <mergeCell ref="CL1989:CM1989"/>
    <mergeCell ref="CN1989:CO1989"/>
    <mergeCell ref="CP1989:CQ1989"/>
    <mergeCell ref="BR1990:BS1990"/>
    <mergeCell ref="BT1990:BU1990"/>
    <mergeCell ref="BV1990:BW1990"/>
    <mergeCell ref="BX1990:BY1990"/>
    <mergeCell ref="CA1990:CB1990"/>
    <mergeCell ref="CC1990:CD1990"/>
    <mergeCell ref="CE1990:CF1990"/>
    <mergeCell ref="CG1990:CH1990"/>
    <mergeCell ref="CJ1990:CK1990"/>
    <mergeCell ref="CL1990:CM1990"/>
    <mergeCell ref="CN1990:CO1990"/>
    <mergeCell ref="CP1990:CQ1990"/>
    <mergeCell ref="BR1991:BS1991"/>
    <mergeCell ref="BT1991:BU1991"/>
    <mergeCell ref="BV1991:BW1991"/>
    <mergeCell ref="BX1991:BY1991"/>
    <mergeCell ref="CA1991:CB1991"/>
    <mergeCell ref="CC1991:CD1991"/>
    <mergeCell ref="CE1991:CF1991"/>
    <mergeCell ref="CG1991:CH1991"/>
    <mergeCell ref="CJ1991:CK1991"/>
    <mergeCell ref="CL1991:CM1991"/>
    <mergeCell ref="CN1991:CO1991"/>
    <mergeCell ref="CP1991:CQ1991"/>
    <mergeCell ref="BR1986:BS1986"/>
    <mergeCell ref="BT1986:BU1986"/>
    <mergeCell ref="BV1986:BW1986"/>
    <mergeCell ref="BX1986:BY1986"/>
    <mergeCell ref="CA1986:CB1986"/>
    <mergeCell ref="CC1986:CD1986"/>
    <mergeCell ref="CE1986:CF1986"/>
    <mergeCell ref="CG1986:CH1986"/>
    <mergeCell ref="CJ1986:CK1986"/>
    <mergeCell ref="CL1986:CM1986"/>
    <mergeCell ref="CN1986:CO1986"/>
    <mergeCell ref="CP1986:CQ1986"/>
    <mergeCell ref="BR1987:BS1987"/>
    <mergeCell ref="BT1987:BU1987"/>
    <mergeCell ref="BV1987:BW1987"/>
    <mergeCell ref="BX1987:BY1987"/>
    <mergeCell ref="CA1987:CB1987"/>
    <mergeCell ref="CC1987:CD1987"/>
    <mergeCell ref="CE1987:CF1987"/>
    <mergeCell ref="CG1987:CH1987"/>
    <mergeCell ref="CJ1987:CK1987"/>
    <mergeCell ref="CL1987:CM1987"/>
    <mergeCell ref="CN1987:CO1987"/>
    <mergeCell ref="CP1987:CQ1987"/>
    <mergeCell ref="BR1988:BS1988"/>
    <mergeCell ref="BT1988:BU1988"/>
    <mergeCell ref="BV1988:BW1988"/>
    <mergeCell ref="BX1988:BY1988"/>
    <mergeCell ref="CA1988:CB1988"/>
    <mergeCell ref="CC1988:CD1988"/>
    <mergeCell ref="CE1988:CF1988"/>
    <mergeCell ref="CG1988:CH1988"/>
    <mergeCell ref="CJ1988:CK1988"/>
    <mergeCell ref="CL1988:CM1988"/>
    <mergeCell ref="CN1988:CO1988"/>
    <mergeCell ref="CP1988:CQ1988"/>
    <mergeCell ref="BR1961:BS1961"/>
    <mergeCell ref="BT1961:BU1961"/>
    <mergeCell ref="BV1961:BW1961"/>
    <mergeCell ref="BX1961:BY1961"/>
    <mergeCell ref="CA1961:CB1961"/>
    <mergeCell ref="CC1961:CD1961"/>
    <mergeCell ref="CE1961:CF1961"/>
    <mergeCell ref="CG1961:CH1961"/>
    <mergeCell ref="CJ1961:CK1961"/>
    <mergeCell ref="CL1961:CM1961"/>
    <mergeCell ref="CN1961:CO1961"/>
    <mergeCell ref="CP1961:CQ1961"/>
    <mergeCell ref="BR1962:BS1962"/>
    <mergeCell ref="BT1962:BU1962"/>
    <mergeCell ref="BV1962:BW1962"/>
    <mergeCell ref="BX1962:BY1962"/>
    <mergeCell ref="CA1962:CB1962"/>
    <mergeCell ref="CC1962:CD1962"/>
    <mergeCell ref="CE1962:CF1962"/>
    <mergeCell ref="CG1962:CH1962"/>
    <mergeCell ref="CJ1962:CK1962"/>
    <mergeCell ref="CL1962:CM1962"/>
    <mergeCell ref="CN1962:CO1962"/>
    <mergeCell ref="CP1962:CQ1962"/>
    <mergeCell ref="CJ1983:CK1983"/>
    <mergeCell ref="CL1983:CM1983"/>
    <mergeCell ref="CN1983:CO1983"/>
    <mergeCell ref="CP1983:CQ1983"/>
    <mergeCell ref="BR1984:BS1984"/>
    <mergeCell ref="BT1984:BU1984"/>
    <mergeCell ref="BV1984:BW1984"/>
    <mergeCell ref="BX1984:BY1984"/>
    <mergeCell ref="CA1984:CB1984"/>
    <mergeCell ref="CC1984:CD1984"/>
    <mergeCell ref="CE1984:CF1984"/>
    <mergeCell ref="CG1984:CH1984"/>
    <mergeCell ref="CJ1984:CK1984"/>
    <mergeCell ref="CL1984:CM1984"/>
    <mergeCell ref="CN1984:CO1984"/>
    <mergeCell ref="CP1984:CQ1984"/>
    <mergeCell ref="CA1979:CB1979"/>
    <mergeCell ref="CC1979:CD1979"/>
    <mergeCell ref="CE1979:CF1979"/>
    <mergeCell ref="CG1979:CH1979"/>
    <mergeCell ref="CJ1979:CK1979"/>
    <mergeCell ref="CL1979:CM1979"/>
    <mergeCell ref="CN1979:CO1979"/>
    <mergeCell ref="CP1979:CQ1979"/>
    <mergeCell ref="BR1980:BS1980"/>
    <mergeCell ref="BT1980:BU1980"/>
    <mergeCell ref="BV1980:BW1980"/>
    <mergeCell ref="BX1980:BY1980"/>
    <mergeCell ref="CA1980:CB1980"/>
    <mergeCell ref="CC1980:CD1980"/>
    <mergeCell ref="CE1980:CF1980"/>
    <mergeCell ref="CG1980:CH1980"/>
    <mergeCell ref="CJ1980:CK1980"/>
    <mergeCell ref="CL1980:CM1980"/>
    <mergeCell ref="CN1980:CO1980"/>
    <mergeCell ref="CP1980:CQ1980"/>
    <mergeCell ref="BR1981:BS1981"/>
    <mergeCell ref="CC1963:CD1963"/>
    <mergeCell ref="CE1963:CF1963"/>
    <mergeCell ref="CG1963:CH1963"/>
    <mergeCell ref="BR1958:BS1958"/>
    <mergeCell ref="BT1958:BU1958"/>
    <mergeCell ref="BV1958:BW1958"/>
    <mergeCell ref="BX1958:BY1958"/>
    <mergeCell ref="CA1958:CB1958"/>
    <mergeCell ref="CC1958:CD1958"/>
    <mergeCell ref="CE1958:CF1958"/>
    <mergeCell ref="CG1958:CH1958"/>
    <mergeCell ref="CJ1958:CK1958"/>
    <mergeCell ref="CL1958:CM1958"/>
    <mergeCell ref="CN1958:CO1958"/>
    <mergeCell ref="CP1958:CQ1958"/>
    <mergeCell ref="BR1959:BS1959"/>
    <mergeCell ref="BT1959:BU1959"/>
    <mergeCell ref="BV1959:BW1959"/>
    <mergeCell ref="BX1959:BY1959"/>
    <mergeCell ref="CA1959:CB1959"/>
    <mergeCell ref="CC1959:CD1959"/>
    <mergeCell ref="CE1959:CF1959"/>
    <mergeCell ref="CG1959:CH1959"/>
    <mergeCell ref="CJ1959:CK1959"/>
    <mergeCell ref="CL1959:CM1959"/>
    <mergeCell ref="CN1959:CO1959"/>
    <mergeCell ref="CP1959:CQ1959"/>
    <mergeCell ref="BR1960:BS1960"/>
    <mergeCell ref="BT1960:BU1960"/>
    <mergeCell ref="BV1960:BW1960"/>
    <mergeCell ref="BX1960:BY1960"/>
    <mergeCell ref="CA1960:CB1960"/>
    <mergeCell ref="CC1960:CD1960"/>
    <mergeCell ref="CE1960:CF1960"/>
    <mergeCell ref="CG1960:CH1960"/>
    <mergeCell ref="CJ1960:CK1960"/>
    <mergeCell ref="CL1960:CM1960"/>
    <mergeCell ref="CN1960:CO1960"/>
    <mergeCell ref="CP1960:CQ1960"/>
    <mergeCell ref="BR1955:BS1955"/>
    <mergeCell ref="BT1955:BU1955"/>
    <mergeCell ref="BV1955:BW1955"/>
    <mergeCell ref="BX1955:BY1955"/>
    <mergeCell ref="CA1955:CB1955"/>
    <mergeCell ref="CC1955:CD1955"/>
    <mergeCell ref="CE1955:CF1955"/>
    <mergeCell ref="CG1955:CH1955"/>
    <mergeCell ref="CJ1955:CK1955"/>
    <mergeCell ref="CL1955:CM1955"/>
    <mergeCell ref="CN1955:CO1955"/>
    <mergeCell ref="CP1955:CQ1955"/>
    <mergeCell ref="BR1956:BS1956"/>
    <mergeCell ref="BT1956:BU1956"/>
    <mergeCell ref="BV1956:BW1956"/>
    <mergeCell ref="BX1956:BY1956"/>
    <mergeCell ref="CA1956:CB1956"/>
    <mergeCell ref="CC1956:CD1956"/>
    <mergeCell ref="CE1956:CF1956"/>
    <mergeCell ref="CG1956:CH1956"/>
    <mergeCell ref="CJ1956:CK1956"/>
    <mergeCell ref="CL1956:CM1956"/>
    <mergeCell ref="CN1956:CO1956"/>
    <mergeCell ref="CP1956:CQ1956"/>
    <mergeCell ref="BR1957:BS1957"/>
    <mergeCell ref="BT1957:BU1957"/>
    <mergeCell ref="BV1957:BW1957"/>
    <mergeCell ref="BX1957:BY1957"/>
    <mergeCell ref="CA1957:CB1957"/>
    <mergeCell ref="CC1957:CD1957"/>
    <mergeCell ref="CE1957:CF1957"/>
    <mergeCell ref="CG1957:CH1957"/>
    <mergeCell ref="CJ1957:CK1957"/>
    <mergeCell ref="CL1957:CM1957"/>
    <mergeCell ref="CN1957:CO1957"/>
    <mergeCell ref="CP1957:CQ1957"/>
    <mergeCell ref="BR1952:BS1952"/>
    <mergeCell ref="BT1952:BU1952"/>
    <mergeCell ref="BV1952:BW1952"/>
    <mergeCell ref="BX1952:BY1952"/>
    <mergeCell ref="CA1952:CB1952"/>
    <mergeCell ref="CC1952:CD1952"/>
    <mergeCell ref="CE1952:CF1952"/>
    <mergeCell ref="CG1952:CH1952"/>
    <mergeCell ref="CJ1952:CK1952"/>
    <mergeCell ref="CL1952:CM1952"/>
    <mergeCell ref="CN1952:CO1952"/>
    <mergeCell ref="CP1952:CQ1952"/>
    <mergeCell ref="BR1953:BS1953"/>
    <mergeCell ref="BT1953:BU1953"/>
    <mergeCell ref="BV1953:BW1953"/>
    <mergeCell ref="BX1953:BY1953"/>
    <mergeCell ref="CA1953:CB1953"/>
    <mergeCell ref="CC1953:CD1953"/>
    <mergeCell ref="CE1953:CF1953"/>
    <mergeCell ref="CG1953:CH1953"/>
    <mergeCell ref="CJ1953:CK1953"/>
    <mergeCell ref="CL1953:CM1953"/>
    <mergeCell ref="CN1953:CO1953"/>
    <mergeCell ref="CP1953:CQ1953"/>
    <mergeCell ref="BR1954:BS1954"/>
    <mergeCell ref="BT1954:BU1954"/>
    <mergeCell ref="BV1954:BW1954"/>
    <mergeCell ref="BX1954:BY1954"/>
    <mergeCell ref="CA1954:CB1954"/>
    <mergeCell ref="CC1954:CD1954"/>
    <mergeCell ref="CE1954:CF1954"/>
    <mergeCell ref="CG1954:CH1954"/>
    <mergeCell ref="CJ1954:CK1954"/>
    <mergeCell ref="CL1954:CM1954"/>
    <mergeCell ref="CN1954:CO1954"/>
    <mergeCell ref="CP1954:CQ1954"/>
    <mergeCell ref="BR1949:BS1949"/>
    <mergeCell ref="BT1949:BU1949"/>
    <mergeCell ref="BV1949:BW1949"/>
    <mergeCell ref="BX1949:BY1949"/>
    <mergeCell ref="CA1949:CB1949"/>
    <mergeCell ref="CC1949:CD1949"/>
    <mergeCell ref="CE1949:CF1949"/>
    <mergeCell ref="CG1949:CH1949"/>
    <mergeCell ref="CJ1949:CK1949"/>
    <mergeCell ref="CL1949:CM1949"/>
    <mergeCell ref="CN1949:CO1949"/>
    <mergeCell ref="CP1949:CQ1949"/>
    <mergeCell ref="BR1950:BS1950"/>
    <mergeCell ref="BT1950:BU1950"/>
    <mergeCell ref="BV1950:BW1950"/>
    <mergeCell ref="BX1950:BY1950"/>
    <mergeCell ref="CA1950:CB1950"/>
    <mergeCell ref="CC1950:CD1950"/>
    <mergeCell ref="CE1950:CF1950"/>
    <mergeCell ref="CG1950:CH1950"/>
    <mergeCell ref="CJ1950:CK1950"/>
    <mergeCell ref="CL1950:CM1950"/>
    <mergeCell ref="CN1950:CO1950"/>
    <mergeCell ref="CP1950:CQ1950"/>
    <mergeCell ref="BR1951:BS1951"/>
    <mergeCell ref="BT1951:BU1951"/>
    <mergeCell ref="BV1951:BW1951"/>
    <mergeCell ref="BX1951:BY1951"/>
    <mergeCell ref="CA1951:CB1951"/>
    <mergeCell ref="CC1951:CD1951"/>
    <mergeCell ref="CE1951:CF1951"/>
    <mergeCell ref="CG1951:CH1951"/>
    <mergeCell ref="CJ1951:CK1951"/>
    <mergeCell ref="CL1951:CM1951"/>
    <mergeCell ref="CN1951:CO1951"/>
    <mergeCell ref="CP1951:CQ1951"/>
    <mergeCell ref="BR1946:BS1946"/>
    <mergeCell ref="BT1946:BU1946"/>
    <mergeCell ref="BV1946:BW1946"/>
    <mergeCell ref="BX1946:BY1946"/>
    <mergeCell ref="CA1946:CB1946"/>
    <mergeCell ref="CC1946:CD1946"/>
    <mergeCell ref="CE1946:CF1946"/>
    <mergeCell ref="CG1946:CH1946"/>
    <mergeCell ref="CJ1946:CK1946"/>
    <mergeCell ref="CL1946:CM1946"/>
    <mergeCell ref="CN1946:CO1946"/>
    <mergeCell ref="CP1946:CQ1946"/>
    <mergeCell ref="BR1947:BS1947"/>
    <mergeCell ref="BT1947:BU1947"/>
    <mergeCell ref="BV1947:BW1947"/>
    <mergeCell ref="BX1947:BY1947"/>
    <mergeCell ref="CA1947:CB1947"/>
    <mergeCell ref="CC1947:CD1947"/>
    <mergeCell ref="CE1947:CF1947"/>
    <mergeCell ref="CG1947:CH1947"/>
    <mergeCell ref="CJ1947:CK1947"/>
    <mergeCell ref="CL1947:CM1947"/>
    <mergeCell ref="CN1947:CO1947"/>
    <mergeCell ref="CP1947:CQ1947"/>
    <mergeCell ref="BR1948:BS1948"/>
    <mergeCell ref="BT1948:BU1948"/>
    <mergeCell ref="BV1948:BW1948"/>
    <mergeCell ref="BX1948:BY1948"/>
    <mergeCell ref="CA1948:CB1948"/>
    <mergeCell ref="CC1948:CD1948"/>
    <mergeCell ref="CE1948:CF1948"/>
    <mergeCell ref="CG1948:CH1948"/>
    <mergeCell ref="CJ1948:CK1948"/>
    <mergeCell ref="CL1948:CM1948"/>
    <mergeCell ref="CN1948:CO1948"/>
    <mergeCell ref="CP1948:CQ1948"/>
    <mergeCell ref="BR1943:BS1943"/>
    <mergeCell ref="BT1943:BU1943"/>
    <mergeCell ref="BV1943:BW1943"/>
    <mergeCell ref="BX1943:BY1943"/>
    <mergeCell ref="CA1943:CB1943"/>
    <mergeCell ref="CC1943:CD1943"/>
    <mergeCell ref="CE1943:CF1943"/>
    <mergeCell ref="CG1943:CH1943"/>
    <mergeCell ref="CJ1943:CK1943"/>
    <mergeCell ref="CL1943:CM1943"/>
    <mergeCell ref="CN1943:CO1943"/>
    <mergeCell ref="CP1943:CQ1943"/>
    <mergeCell ref="BR1944:BS1944"/>
    <mergeCell ref="BT1944:BU1944"/>
    <mergeCell ref="BV1944:BW1944"/>
    <mergeCell ref="BX1944:BY1944"/>
    <mergeCell ref="CA1944:CB1944"/>
    <mergeCell ref="CC1944:CD1944"/>
    <mergeCell ref="CE1944:CF1944"/>
    <mergeCell ref="CG1944:CH1944"/>
    <mergeCell ref="CJ1944:CK1944"/>
    <mergeCell ref="CL1944:CM1944"/>
    <mergeCell ref="CN1944:CO1944"/>
    <mergeCell ref="CP1944:CQ1944"/>
    <mergeCell ref="BR1945:BS1945"/>
    <mergeCell ref="BT1945:BU1945"/>
    <mergeCell ref="BV1945:BW1945"/>
    <mergeCell ref="BX1945:BY1945"/>
    <mergeCell ref="CA1945:CB1945"/>
    <mergeCell ref="CC1945:CD1945"/>
    <mergeCell ref="CE1945:CF1945"/>
    <mergeCell ref="CG1945:CH1945"/>
    <mergeCell ref="CJ1945:CK1945"/>
    <mergeCell ref="CL1945:CM1945"/>
    <mergeCell ref="CN1945:CO1945"/>
    <mergeCell ref="CP1945:CQ1945"/>
    <mergeCell ref="BR1940:BS1940"/>
    <mergeCell ref="BT1940:BU1940"/>
    <mergeCell ref="BV1940:BW1940"/>
    <mergeCell ref="BX1940:BY1940"/>
    <mergeCell ref="CA1940:CB1940"/>
    <mergeCell ref="CC1940:CD1940"/>
    <mergeCell ref="CE1940:CF1940"/>
    <mergeCell ref="CG1940:CH1940"/>
    <mergeCell ref="CJ1940:CK1940"/>
    <mergeCell ref="CL1940:CM1940"/>
    <mergeCell ref="CN1940:CO1940"/>
    <mergeCell ref="CP1940:CQ1940"/>
    <mergeCell ref="BR1941:BS1941"/>
    <mergeCell ref="BT1941:BU1941"/>
    <mergeCell ref="BV1941:BW1941"/>
    <mergeCell ref="BX1941:BY1941"/>
    <mergeCell ref="CA1941:CB1941"/>
    <mergeCell ref="CC1941:CD1941"/>
    <mergeCell ref="CE1941:CF1941"/>
    <mergeCell ref="CG1941:CH1941"/>
    <mergeCell ref="CJ1941:CK1941"/>
    <mergeCell ref="CL1941:CM1941"/>
    <mergeCell ref="CN1941:CO1941"/>
    <mergeCell ref="CP1941:CQ1941"/>
    <mergeCell ref="BR1942:BS1942"/>
    <mergeCell ref="BT1942:BU1942"/>
    <mergeCell ref="BV1942:BW1942"/>
    <mergeCell ref="BX1942:BY1942"/>
    <mergeCell ref="CA1942:CB1942"/>
    <mergeCell ref="CC1942:CD1942"/>
    <mergeCell ref="CE1942:CF1942"/>
    <mergeCell ref="CG1942:CH1942"/>
    <mergeCell ref="CJ1942:CK1942"/>
    <mergeCell ref="CL1942:CM1942"/>
    <mergeCell ref="CN1942:CO1942"/>
    <mergeCell ref="CP1942:CQ1942"/>
    <mergeCell ref="BR1937:BS1937"/>
    <mergeCell ref="BT1937:BU1937"/>
    <mergeCell ref="BV1937:BW1937"/>
    <mergeCell ref="BX1937:BY1937"/>
    <mergeCell ref="CA1937:CB1937"/>
    <mergeCell ref="CC1937:CD1937"/>
    <mergeCell ref="CE1937:CF1937"/>
    <mergeCell ref="CG1937:CH1937"/>
    <mergeCell ref="CJ1937:CK1937"/>
    <mergeCell ref="CL1937:CM1937"/>
    <mergeCell ref="CN1937:CO1937"/>
    <mergeCell ref="CP1937:CQ1937"/>
    <mergeCell ref="BR1938:BS1938"/>
    <mergeCell ref="BT1938:BU1938"/>
    <mergeCell ref="BV1938:BW1938"/>
    <mergeCell ref="BX1938:BY1938"/>
    <mergeCell ref="CA1938:CB1938"/>
    <mergeCell ref="CC1938:CD1938"/>
    <mergeCell ref="CE1938:CF1938"/>
    <mergeCell ref="CG1938:CH1938"/>
    <mergeCell ref="CJ1938:CK1938"/>
    <mergeCell ref="CL1938:CM1938"/>
    <mergeCell ref="CN1938:CO1938"/>
    <mergeCell ref="CP1938:CQ1938"/>
    <mergeCell ref="BR1939:BS1939"/>
    <mergeCell ref="BT1939:BU1939"/>
    <mergeCell ref="BV1939:BW1939"/>
    <mergeCell ref="BX1939:BY1939"/>
    <mergeCell ref="CA1939:CB1939"/>
    <mergeCell ref="CC1939:CD1939"/>
    <mergeCell ref="CE1939:CF1939"/>
    <mergeCell ref="CG1939:CH1939"/>
    <mergeCell ref="CJ1939:CK1939"/>
    <mergeCell ref="CL1939:CM1939"/>
    <mergeCell ref="CN1939:CO1939"/>
    <mergeCell ref="CP1939:CQ1939"/>
    <mergeCell ref="BR1934:BS1934"/>
    <mergeCell ref="BT1934:BU1934"/>
    <mergeCell ref="BV1934:BW1934"/>
    <mergeCell ref="BX1934:BY1934"/>
    <mergeCell ref="CA1934:CB1934"/>
    <mergeCell ref="CC1934:CD1934"/>
    <mergeCell ref="CE1934:CF1934"/>
    <mergeCell ref="CG1934:CH1934"/>
    <mergeCell ref="CJ1934:CK1934"/>
    <mergeCell ref="CL1934:CM1934"/>
    <mergeCell ref="CN1934:CO1934"/>
    <mergeCell ref="CP1934:CQ1934"/>
    <mergeCell ref="BR1935:BS1935"/>
    <mergeCell ref="BT1935:BU1935"/>
    <mergeCell ref="BV1935:BW1935"/>
    <mergeCell ref="BX1935:BY1935"/>
    <mergeCell ref="CA1935:CB1935"/>
    <mergeCell ref="CC1935:CD1935"/>
    <mergeCell ref="CE1935:CF1935"/>
    <mergeCell ref="CG1935:CH1935"/>
    <mergeCell ref="CJ1935:CK1935"/>
    <mergeCell ref="CL1935:CM1935"/>
    <mergeCell ref="CN1935:CO1935"/>
    <mergeCell ref="CP1935:CQ1935"/>
    <mergeCell ref="BR1936:BS1936"/>
    <mergeCell ref="BT1936:BU1936"/>
    <mergeCell ref="BV1936:BW1936"/>
    <mergeCell ref="BX1936:BY1936"/>
    <mergeCell ref="CA1936:CB1936"/>
    <mergeCell ref="CC1936:CD1936"/>
    <mergeCell ref="CE1936:CF1936"/>
    <mergeCell ref="CG1936:CH1936"/>
    <mergeCell ref="CJ1936:CK1936"/>
    <mergeCell ref="CL1936:CM1936"/>
    <mergeCell ref="CN1936:CO1936"/>
    <mergeCell ref="CP1936:CQ1936"/>
    <mergeCell ref="BR1931:BS1931"/>
    <mergeCell ref="BT1931:BU1931"/>
    <mergeCell ref="BV1931:BW1931"/>
    <mergeCell ref="BX1931:BY1931"/>
    <mergeCell ref="CA1931:CB1931"/>
    <mergeCell ref="CC1931:CD1931"/>
    <mergeCell ref="CE1931:CF1931"/>
    <mergeCell ref="CG1931:CH1931"/>
    <mergeCell ref="CJ1931:CK1931"/>
    <mergeCell ref="CL1931:CM1931"/>
    <mergeCell ref="CN1931:CO1931"/>
    <mergeCell ref="CP1931:CQ1931"/>
    <mergeCell ref="BR1932:BS1932"/>
    <mergeCell ref="BT1932:BU1932"/>
    <mergeCell ref="BV1932:BW1932"/>
    <mergeCell ref="BX1932:BY1932"/>
    <mergeCell ref="CA1932:CB1932"/>
    <mergeCell ref="CC1932:CD1932"/>
    <mergeCell ref="CE1932:CF1932"/>
    <mergeCell ref="CG1932:CH1932"/>
    <mergeCell ref="CJ1932:CK1932"/>
    <mergeCell ref="CL1932:CM1932"/>
    <mergeCell ref="CN1932:CO1932"/>
    <mergeCell ref="CP1932:CQ1932"/>
    <mergeCell ref="BR1933:BS1933"/>
    <mergeCell ref="BT1933:BU1933"/>
    <mergeCell ref="BV1933:BW1933"/>
    <mergeCell ref="BX1933:BY1933"/>
    <mergeCell ref="CA1933:CB1933"/>
    <mergeCell ref="CC1933:CD1933"/>
    <mergeCell ref="CE1933:CF1933"/>
    <mergeCell ref="CG1933:CH1933"/>
    <mergeCell ref="CJ1933:CK1933"/>
    <mergeCell ref="CL1933:CM1933"/>
    <mergeCell ref="CN1933:CO1933"/>
    <mergeCell ref="CP1933:CQ1933"/>
    <mergeCell ref="BR1928:BS1928"/>
    <mergeCell ref="BT1928:BU1928"/>
    <mergeCell ref="BV1928:BW1928"/>
    <mergeCell ref="BX1928:BY1928"/>
    <mergeCell ref="CA1928:CB1928"/>
    <mergeCell ref="CC1928:CD1928"/>
    <mergeCell ref="CE1928:CF1928"/>
    <mergeCell ref="CG1928:CH1928"/>
    <mergeCell ref="CJ1928:CK1928"/>
    <mergeCell ref="CL1928:CM1928"/>
    <mergeCell ref="CN1928:CO1928"/>
    <mergeCell ref="CP1928:CQ1928"/>
    <mergeCell ref="BR1929:BS1929"/>
    <mergeCell ref="BT1929:BU1929"/>
    <mergeCell ref="BV1929:BW1929"/>
    <mergeCell ref="BX1929:BY1929"/>
    <mergeCell ref="CA1929:CB1929"/>
    <mergeCell ref="CC1929:CD1929"/>
    <mergeCell ref="CE1929:CF1929"/>
    <mergeCell ref="CG1929:CH1929"/>
    <mergeCell ref="CJ1929:CK1929"/>
    <mergeCell ref="CL1929:CM1929"/>
    <mergeCell ref="CN1929:CO1929"/>
    <mergeCell ref="CP1929:CQ1929"/>
    <mergeCell ref="BR1930:BS1930"/>
    <mergeCell ref="BT1930:BU1930"/>
    <mergeCell ref="BV1930:BW1930"/>
    <mergeCell ref="BX1930:BY1930"/>
    <mergeCell ref="CA1930:CB1930"/>
    <mergeCell ref="CC1930:CD1930"/>
    <mergeCell ref="CE1930:CF1930"/>
    <mergeCell ref="CG1930:CH1930"/>
    <mergeCell ref="CJ1930:CK1930"/>
    <mergeCell ref="CL1930:CM1930"/>
    <mergeCell ref="CN1930:CO1930"/>
    <mergeCell ref="CP1930:CQ1930"/>
    <mergeCell ref="BR1925:BS1925"/>
    <mergeCell ref="BT1925:BU1925"/>
    <mergeCell ref="BV1925:BW1925"/>
    <mergeCell ref="BX1925:BY1925"/>
    <mergeCell ref="CA1925:CB1925"/>
    <mergeCell ref="CC1925:CD1925"/>
    <mergeCell ref="CE1925:CF1925"/>
    <mergeCell ref="CG1925:CH1925"/>
    <mergeCell ref="CJ1925:CK1925"/>
    <mergeCell ref="CL1925:CM1925"/>
    <mergeCell ref="CN1925:CO1925"/>
    <mergeCell ref="CP1925:CQ1925"/>
    <mergeCell ref="BR1926:BS1926"/>
    <mergeCell ref="BT1926:BU1926"/>
    <mergeCell ref="BV1926:BW1926"/>
    <mergeCell ref="BX1926:BY1926"/>
    <mergeCell ref="CA1926:CB1926"/>
    <mergeCell ref="CC1926:CD1926"/>
    <mergeCell ref="CE1926:CF1926"/>
    <mergeCell ref="CG1926:CH1926"/>
    <mergeCell ref="CJ1926:CK1926"/>
    <mergeCell ref="CL1926:CM1926"/>
    <mergeCell ref="CN1926:CO1926"/>
    <mergeCell ref="CP1926:CQ1926"/>
    <mergeCell ref="BR1927:BS1927"/>
    <mergeCell ref="BT1927:BU1927"/>
    <mergeCell ref="BV1927:BW1927"/>
    <mergeCell ref="BX1927:BY1927"/>
    <mergeCell ref="CA1927:CB1927"/>
    <mergeCell ref="CC1927:CD1927"/>
    <mergeCell ref="CE1927:CF1927"/>
    <mergeCell ref="CG1927:CH1927"/>
    <mergeCell ref="CJ1927:CK1927"/>
    <mergeCell ref="CL1927:CM1927"/>
    <mergeCell ref="CN1927:CO1927"/>
    <mergeCell ref="CP1927:CQ1927"/>
    <mergeCell ref="BR1922:BS1922"/>
    <mergeCell ref="BT1922:BU1922"/>
    <mergeCell ref="BV1922:BW1922"/>
    <mergeCell ref="BX1922:BY1922"/>
    <mergeCell ref="CA1922:CB1922"/>
    <mergeCell ref="CC1922:CD1922"/>
    <mergeCell ref="CE1922:CF1922"/>
    <mergeCell ref="CG1922:CH1922"/>
    <mergeCell ref="CJ1922:CK1922"/>
    <mergeCell ref="CL1922:CM1922"/>
    <mergeCell ref="CN1922:CO1922"/>
    <mergeCell ref="CP1922:CQ1922"/>
    <mergeCell ref="BR1923:BS1923"/>
    <mergeCell ref="BT1923:BU1923"/>
    <mergeCell ref="BV1923:BW1923"/>
    <mergeCell ref="BX1923:BY1923"/>
    <mergeCell ref="CA1923:CB1923"/>
    <mergeCell ref="CC1923:CD1923"/>
    <mergeCell ref="CE1923:CF1923"/>
    <mergeCell ref="CG1923:CH1923"/>
    <mergeCell ref="CJ1923:CK1923"/>
    <mergeCell ref="CL1923:CM1923"/>
    <mergeCell ref="CN1923:CO1923"/>
    <mergeCell ref="CP1923:CQ1923"/>
    <mergeCell ref="BR1924:BS1924"/>
    <mergeCell ref="BT1924:BU1924"/>
    <mergeCell ref="BV1924:BW1924"/>
    <mergeCell ref="BX1924:BY1924"/>
    <mergeCell ref="CA1924:CB1924"/>
    <mergeCell ref="CC1924:CD1924"/>
    <mergeCell ref="CE1924:CF1924"/>
    <mergeCell ref="CG1924:CH1924"/>
    <mergeCell ref="CJ1924:CK1924"/>
    <mergeCell ref="CL1924:CM1924"/>
    <mergeCell ref="CN1924:CO1924"/>
    <mergeCell ref="CP1924:CQ1924"/>
    <mergeCell ref="BR1919:BS1919"/>
    <mergeCell ref="BT1919:BU1919"/>
    <mergeCell ref="BV1919:BW1919"/>
    <mergeCell ref="BX1919:BY1919"/>
    <mergeCell ref="CA1919:CB1919"/>
    <mergeCell ref="CC1919:CD1919"/>
    <mergeCell ref="CE1919:CF1919"/>
    <mergeCell ref="CG1919:CH1919"/>
    <mergeCell ref="CJ1919:CK1919"/>
    <mergeCell ref="CL1919:CM1919"/>
    <mergeCell ref="CN1919:CO1919"/>
    <mergeCell ref="CP1919:CQ1919"/>
    <mergeCell ref="BR1920:BS1920"/>
    <mergeCell ref="BT1920:BU1920"/>
    <mergeCell ref="BV1920:BW1920"/>
    <mergeCell ref="BX1920:BY1920"/>
    <mergeCell ref="CA1920:CB1920"/>
    <mergeCell ref="CC1920:CD1920"/>
    <mergeCell ref="CE1920:CF1920"/>
    <mergeCell ref="CG1920:CH1920"/>
    <mergeCell ref="CJ1920:CK1920"/>
    <mergeCell ref="CL1920:CM1920"/>
    <mergeCell ref="CN1920:CO1920"/>
    <mergeCell ref="CP1920:CQ1920"/>
    <mergeCell ref="BR1921:BS1921"/>
    <mergeCell ref="BT1921:BU1921"/>
    <mergeCell ref="BV1921:BW1921"/>
    <mergeCell ref="BX1921:BY1921"/>
    <mergeCell ref="CA1921:CB1921"/>
    <mergeCell ref="CC1921:CD1921"/>
    <mergeCell ref="CE1921:CF1921"/>
    <mergeCell ref="CG1921:CH1921"/>
    <mergeCell ref="CJ1921:CK1921"/>
    <mergeCell ref="CL1921:CM1921"/>
    <mergeCell ref="CN1921:CO1921"/>
    <mergeCell ref="CP1921:CQ1921"/>
    <mergeCell ref="BR1916:BS1916"/>
    <mergeCell ref="BT1916:BU1916"/>
    <mergeCell ref="BV1916:BW1916"/>
    <mergeCell ref="BX1916:BY1916"/>
    <mergeCell ref="CA1916:CB1916"/>
    <mergeCell ref="CC1916:CD1916"/>
    <mergeCell ref="CE1916:CF1916"/>
    <mergeCell ref="CG1916:CH1916"/>
    <mergeCell ref="CJ1916:CK1916"/>
    <mergeCell ref="CL1916:CM1916"/>
    <mergeCell ref="CN1916:CO1916"/>
    <mergeCell ref="CP1916:CQ1916"/>
    <mergeCell ref="BR1917:BS1917"/>
    <mergeCell ref="BT1917:BU1917"/>
    <mergeCell ref="BV1917:BW1917"/>
    <mergeCell ref="BX1917:BY1917"/>
    <mergeCell ref="CA1917:CB1917"/>
    <mergeCell ref="CC1917:CD1917"/>
    <mergeCell ref="CE1917:CF1917"/>
    <mergeCell ref="CG1917:CH1917"/>
    <mergeCell ref="CJ1917:CK1917"/>
    <mergeCell ref="CL1917:CM1917"/>
    <mergeCell ref="CN1917:CO1917"/>
    <mergeCell ref="CP1917:CQ1917"/>
    <mergeCell ref="BR1918:BS1918"/>
    <mergeCell ref="BT1918:BU1918"/>
    <mergeCell ref="BV1918:BW1918"/>
    <mergeCell ref="BX1918:BY1918"/>
    <mergeCell ref="CA1918:CB1918"/>
    <mergeCell ref="CC1918:CD1918"/>
    <mergeCell ref="CE1918:CF1918"/>
    <mergeCell ref="CG1918:CH1918"/>
    <mergeCell ref="CJ1918:CK1918"/>
    <mergeCell ref="CL1918:CM1918"/>
    <mergeCell ref="CN1918:CO1918"/>
    <mergeCell ref="CP1918:CQ1918"/>
    <mergeCell ref="BR1913:BS1913"/>
    <mergeCell ref="BT1913:BU1913"/>
    <mergeCell ref="BV1913:BW1913"/>
    <mergeCell ref="BX1913:BY1913"/>
    <mergeCell ref="CA1913:CB1913"/>
    <mergeCell ref="CC1913:CD1913"/>
    <mergeCell ref="CE1913:CF1913"/>
    <mergeCell ref="CG1913:CH1913"/>
    <mergeCell ref="CJ1913:CK1913"/>
    <mergeCell ref="CL1913:CM1913"/>
    <mergeCell ref="CN1913:CO1913"/>
    <mergeCell ref="CP1913:CQ1913"/>
    <mergeCell ref="BR1914:BS1914"/>
    <mergeCell ref="BT1914:BU1914"/>
    <mergeCell ref="BV1914:BW1914"/>
    <mergeCell ref="BX1914:BY1914"/>
    <mergeCell ref="CA1914:CB1914"/>
    <mergeCell ref="CC1914:CD1914"/>
    <mergeCell ref="CE1914:CF1914"/>
    <mergeCell ref="CG1914:CH1914"/>
    <mergeCell ref="CJ1914:CK1914"/>
    <mergeCell ref="CL1914:CM1914"/>
    <mergeCell ref="CN1914:CO1914"/>
    <mergeCell ref="CP1914:CQ1914"/>
    <mergeCell ref="BR1915:BS1915"/>
    <mergeCell ref="BT1915:BU1915"/>
    <mergeCell ref="BV1915:BW1915"/>
    <mergeCell ref="BX1915:BY1915"/>
    <mergeCell ref="CA1915:CB1915"/>
    <mergeCell ref="CC1915:CD1915"/>
    <mergeCell ref="CE1915:CF1915"/>
    <mergeCell ref="CG1915:CH1915"/>
    <mergeCell ref="CJ1915:CK1915"/>
    <mergeCell ref="CL1915:CM1915"/>
    <mergeCell ref="CN1915:CO1915"/>
    <mergeCell ref="CP1915:CQ1915"/>
    <mergeCell ref="BR1910:BS1910"/>
    <mergeCell ref="BT1910:BU1910"/>
    <mergeCell ref="BV1910:BW1910"/>
    <mergeCell ref="BX1910:BY1910"/>
    <mergeCell ref="CA1910:CB1910"/>
    <mergeCell ref="CC1910:CD1910"/>
    <mergeCell ref="CE1910:CF1910"/>
    <mergeCell ref="CG1910:CH1910"/>
    <mergeCell ref="CJ1910:CK1910"/>
    <mergeCell ref="CL1910:CM1910"/>
    <mergeCell ref="CN1910:CO1910"/>
    <mergeCell ref="CP1910:CQ1910"/>
    <mergeCell ref="BR1911:BS1911"/>
    <mergeCell ref="BT1911:BU1911"/>
    <mergeCell ref="BV1911:BW1911"/>
    <mergeCell ref="BX1911:BY1911"/>
    <mergeCell ref="CA1911:CB1911"/>
    <mergeCell ref="CC1911:CD1911"/>
    <mergeCell ref="CE1911:CF1911"/>
    <mergeCell ref="CG1911:CH1911"/>
    <mergeCell ref="CJ1911:CK1911"/>
    <mergeCell ref="CL1911:CM1911"/>
    <mergeCell ref="CN1911:CO1911"/>
    <mergeCell ref="CP1911:CQ1911"/>
    <mergeCell ref="BR1912:BS1912"/>
    <mergeCell ref="BT1912:BU1912"/>
    <mergeCell ref="BV1912:BW1912"/>
    <mergeCell ref="BX1912:BY1912"/>
    <mergeCell ref="CA1912:CB1912"/>
    <mergeCell ref="CC1912:CD1912"/>
    <mergeCell ref="CE1912:CF1912"/>
    <mergeCell ref="CG1912:CH1912"/>
    <mergeCell ref="CJ1912:CK1912"/>
    <mergeCell ref="CL1912:CM1912"/>
    <mergeCell ref="CN1912:CO1912"/>
    <mergeCell ref="CP1912:CQ1912"/>
    <mergeCell ref="BR1907:BS1907"/>
    <mergeCell ref="BT1907:BU1907"/>
    <mergeCell ref="BV1907:BW1907"/>
    <mergeCell ref="BX1907:BY1907"/>
    <mergeCell ref="CA1907:CB1907"/>
    <mergeCell ref="CC1907:CD1907"/>
    <mergeCell ref="CE1907:CF1907"/>
    <mergeCell ref="CG1907:CH1907"/>
    <mergeCell ref="CJ1907:CK1907"/>
    <mergeCell ref="CL1907:CM1907"/>
    <mergeCell ref="CN1907:CO1907"/>
    <mergeCell ref="CP1907:CQ1907"/>
    <mergeCell ref="BR1908:BS1908"/>
    <mergeCell ref="BT1908:BU1908"/>
    <mergeCell ref="BV1908:BW1908"/>
    <mergeCell ref="BX1908:BY1908"/>
    <mergeCell ref="CA1908:CB1908"/>
    <mergeCell ref="CC1908:CD1908"/>
    <mergeCell ref="CE1908:CF1908"/>
    <mergeCell ref="CG1908:CH1908"/>
    <mergeCell ref="CJ1908:CK1908"/>
    <mergeCell ref="CL1908:CM1908"/>
    <mergeCell ref="CN1908:CO1908"/>
    <mergeCell ref="CP1908:CQ1908"/>
    <mergeCell ref="BR1909:BS1909"/>
    <mergeCell ref="BT1909:BU1909"/>
    <mergeCell ref="BV1909:BW1909"/>
    <mergeCell ref="BX1909:BY1909"/>
    <mergeCell ref="CA1909:CB1909"/>
    <mergeCell ref="CC1909:CD1909"/>
    <mergeCell ref="CE1909:CF1909"/>
    <mergeCell ref="CG1909:CH1909"/>
    <mergeCell ref="CJ1909:CK1909"/>
    <mergeCell ref="CL1909:CM1909"/>
    <mergeCell ref="CN1909:CO1909"/>
    <mergeCell ref="CP1909:CQ1909"/>
    <mergeCell ref="BR1904:BS1904"/>
    <mergeCell ref="BT1904:BU1904"/>
    <mergeCell ref="BV1904:BW1904"/>
    <mergeCell ref="BX1904:BY1904"/>
    <mergeCell ref="CA1904:CB1904"/>
    <mergeCell ref="CC1904:CD1904"/>
    <mergeCell ref="CE1904:CF1904"/>
    <mergeCell ref="CG1904:CH1904"/>
    <mergeCell ref="CJ1904:CK1904"/>
    <mergeCell ref="CL1904:CM1904"/>
    <mergeCell ref="CN1904:CO1904"/>
    <mergeCell ref="CP1904:CQ1904"/>
    <mergeCell ref="BR1905:BS1905"/>
    <mergeCell ref="BT1905:BU1905"/>
    <mergeCell ref="BV1905:BW1905"/>
    <mergeCell ref="BX1905:BY1905"/>
    <mergeCell ref="CA1905:CB1905"/>
    <mergeCell ref="CC1905:CD1905"/>
    <mergeCell ref="CE1905:CF1905"/>
    <mergeCell ref="CG1905:CH1905"/>
    <mergeCell ref="CJ1905:CK1905"/>
    <mergeCell ref="CL1905:CM1905"/>
    <mergeCell ref="CN1905:CO1905"/>
    <mergeCell ref="CP1905:CQ1905"/>
    <mergeCell ref="BR1906:BS1906"/>
    <mergeCell ref="BT1906:BU1906"/>
    <mergeCell ref="BV1906:BW1906"/>
    <mergeCell ref="BX1906:BY1906"/>
    <mergeCell ref="CA1906:CB1906"/>
    <mergeCell ref="CC1906:CD1906"/>
    <mergeCell ref="CE1906:CF1906"/>
    <mergeCell ref="CG1906:CH1906"/>
    <mergeCell ref="CJ1906:CK1906"/>
    <mergeCell ref="CL1906:CM1906"/>
    <mergeCell ref="CN1906:CO1906"/>
    <mergeCell ref="CP1906:CQ1906"/>
    <mergeCell ref="BR1901:BS1901"/>
    <mergeCell ref="BT1901:BU1901"/>
    <mergeCell ref="BV1901:BW1901"/>
    <mergeCell ref="BX1901:BY1901"/>
    <mergeCell ref="CA1901:CB1901"/>
    <mergeCell ref="CC1901:CD1901"/>
    <mergeCell ref="CE1901:CF1901"/>
    <mergeCell ref="CG1901:CH1901"/>
    <mergeCell ref="CJ1901:CK1901"/>
    <mergeCell ref="CL1901:CM1901"/>
    <mergeCell ref="CN1901:CO1901"/>
    <mergeCell ref="CP1901:CQ1901"/>
    <mergeCell ref="BR1902:BS1902"/>
    <mergeCell ref="BT1902:BU1902"/>
    <mergeCell ref="BV1902:BW1902"/>
    <mergeCell ref="BX1902:BY1902"/>
    <mergeCell ref="CA1902:CB1902"/>
    <mergeCell ref="CC1902:CD1902"/>
    <mergeCell ref="CE1902:CF1902"/>
    <mergeCell ref="CG1902:CH1902"/>
    <mergeCell ref="CJ1902:CK1902"/>
    <mergeCell ref="CL1902:CM1902"/>
    <mergeCell ref="CN1902:CO1902"/>
    <mergeCell ref="CP1902:CQ1902"/>
    <mergeCell ref="BR1903:BS1903"/>
    <mergeCell ref="BT1903:BU1903"/>
    <mergeCell ref="BV1903:BW1903"/>
    <mergeCell ref="BX1903:BY1903"/>
    <mergeCell ref="CA1903:CB1903"/>
    <mergeCell ref="CC1903:CD1903"/>
    <mergeCell ref="CE1903:CF1903"/>
    <mergeCell ref="CG1903:CH1903"/>
    <mergeCell ref="CJ1903:CK1903"/>
    <mergeCell ref="CL1903:CM1903"/>
    <mergeCell ref="CN1903:CO1903"/>
    <mergeCell ref="CP1903:CQ1903"/>
    <mergeCell ref="BR1898:BS1898"/>
    <mergeCell ref="BT1898:BU1898"/>
    <mergeCell ref="BV1898:BW1898"/>
    <mergeCell ref="BX1898:BY1898"/>
    <mergeCell ref="CA1898:CB1898"/>
    <mergeCell ref="CC1898:CD1898"/>
    <mergeCell ref="CE1898:CF1898"/>
    <mergeCell ref="CG1898:CH1898"/>
    <mergeCell ref="CJ1898:CK1898"/>
    <mergeCell ref="CL1898:CM1898"/>
    <mergeCell ref="CN1898:CO1898"/>
    <mergeCell ref="CP1898:CQ1898"/>
    <mergeCell ref="BR1899:BS1899"/>
    <mergeCell ref="BT1899:BU1899"/>
    <mergeCell ref="BV1899:BW1899"/>
    <mergeCell ref="BX1899:BY1899"/>
    <mergeCell ref="CA1899:CB1899"/>
    <mergeCell ref="CC1899:CD1899"/>
    <mergeCell ref="CE1899:CF1899"/>
    <mergeCell ref="CG1899:CH1899"/>
    <mergeCell ref="CJ1899:CK1899"/>
    <mergeCell ref="CL1899:CM1899"/>
    <mergeCell ref="CN1899:CO1899"/>
    <mergeCell ref="CP1899:CQ1899"/>
    <mergeCell ref="BR1900:BS1900"/>
    <mergeCell ref="BT1900:BU1900"/>
    <mergeCell ref="BV1900:BW1900"/>
    <mergeCell ref="BX1900:BY1900"/>
    <mergeCell ref="CA1900:CB1900"/>
    <mergeCell ref="CC1900:CD1900"/>
    <mergeCell ref="CE1900:CF1900"/>
    <mergeCell ref="CG1900:CH1900"/>
    <mergeCell ref="CJ1900:CK1900"/>
    <mergeCell ref="CL1900:CM1900"/>
    <mergeCell ref="CN1900:CO1900"/>
    <mergeCell ref="CP1900:CQ1900"/>
    <mergeCell ref="BR1895:BS1895"/>
    <mergeCell ref="BT1895:BU1895"/>
    <mergeCell ref="BV1895:BW1895"/>
    <mergeCell ref="BX1895:BY1895"/>
    <mergeCell ref="CA1895:CB1895"/>
    <mergeCell ref="CC1895:CD1895"/>
    <mergeCell ref="CE1895:CF1895"/>
    <mergeCell ref="CG1895:CH1895"/>
    <mergeCell ref="CJ1895:CK1895"/>
    <mergeCell ref="CL1895:CM1895"/>
    <mergeCell ref="CN1895:CO1895"/>
    <mergeCell ref="CP1895:CQ1895"/>
    <mergeCell ref="BR1896:BS1896"/>
    <mergeCell ref="BT1896:BU1896"/>
    <mergeCell ref="BV1896:BW1896"/>
    <mergeCell ref="BX1896:BY1896"/>
    <mergeCell ref="CA1896:CB1896"/>
    <mergeCell ref="CC1896:CD1896"/>
    <mergeCell ref="CE1896:CF1896"/>
    <mergeCell ref="CG1896:CH1896"/>
    <mergeCell ref="CJ1896:CK1896"/>
    <mergeCell ref="CL1896:CM1896"/>
    <mergeCell ref="CN1896:CO1896"/>
    <mergeCell ref="CP1896:CQ1896"/>
    <mergeCell ref="BR1897:BS1897"/>
    <mergeCell ref="BT1897:BU1897"/>
    <mergeCell ref="BV1897:BW1897"/>
    <mergeCell ref="BX1897:BY1897"/>
    <mergeCell ref="CA1897:CB1897"/>
    <mergeCell ref="CC1897:CD1897"/>
    <mergeCell ref="CE1897:CF1897"/>
    <mergeCell ref="CG1897:CH1897"/>
    <mergeCell ref="CJ1897:CK1897"/>
    <mergeCell ref="CL1897:CM1897"/>
    <mergeCell ref="CN1897:CO1897"/>
    <mergeCell ref="CP1897:CQ1897"/>
    <mergeCell ref="BR1892:BS1892"/>
    <mergeCell ref="BT1892:BU1892"/>
    <mergeCell ref="BV1892:BW1892"/>
    <mergeCell ref="BX1892:BY1892"/>
    <mergeCell ref="CA1892:CB1892"/>
    <mergeCell ref="CC1892:CD1892"/>
    <mergeCell ref="CE1892:CF1892"/>
    <mergeCell ref="CG1892:CH1892"/>
    <mergeCell ref="CJ1892:CK1892"/>
    <mergeCell ref="CL1892:CM1892"/>
    <mergeCell ref="CN1892:CO1892"/>
    <mergeCell ref="CP1892:CQ1892"/>
    <mergeCell ref="BR1893:BS1893"/>
    <mergeCell ref="BT1893:BU1893"/>
    <mergeCell ref="BV1893:BW1893"/>
    <mergeCell ref="BX1893:BY1893"/>
    <mergeCell ref="CA1893:CB1893"/>
    <mergeCell ref="CC1893:CD1893"/>
    <mergeCell ref="CE1893:CF1893"/>
    <mergeCell ref="CG1893:CH1893"/>
    <mergeCell ref="CJ1893:CK1893"/>
    <mergeCell ref="CL1893:CM1893"/>
    <mergeCell ref="CN1893:CO1893"/>
    <mergeCell ref="CP1893:CQ1893"/>
    <mergeCell ref="BR1894:BS1894"/>
    <mergeCell ref="BT1894:BU1894"/>
    <mergeCell ref="BV1894:BW1894"/>
    <mergeCell ref="BX1894:BY1894"/>
    <mergeCell ref="CA1894:CB1894"/>
    <mergeCell ref="CC1894:CD1894"/>
    <mergeCell ref="CE1894:CF1894"/>
    <mergeCell ref="CG1894:CH1894"/>
    <mergeCell ref="CJ1894:CK1894"/>
    <mergeCell ref="CL1894:CM1894"/>
    <mergeCell ref="CN1894:CO1894"/>
    <mergeCell ref="CP1894:CQ1894"/>
    <mergeCell ref="BR1889:BS1889"/>
    <mergeCell ref="BT1889:BU1889"/>
    <mergeCell ref="BV1889:BW1889"/>
    <mergeCell ref="BX1889:BY1889"/>
    <mergeCell ref="CA1889:CB1889"/>
    <mergeCell ref="CC1889:CD1889"/>
    <mergeCell ref="CE1889:CF1889"/>
    <mergeCell ref="CG1889:CH1889"/>
    <mergeCell ref="CJ1889:CK1889"/>
    <mergeCell ref="CL1889:CM1889"/>
    <mergeCell ref="CN1889:CO1889"/>
    <mergeCell ref="CP1889:CQ1889"/>
    <mergeCell ref="BR1890:BS1890"/>
    <mergeCell ref="BT1890:BU1890"/>
    <mergeCell ref="BV1890:BW1890"/>
    <mergeCell ref="BX1890:BY1890"/>
    <mergeCell ref="CA1890:CB1890"/>
    <mergeCell ref="CC1890:CD1890"/>
    <mergeCell ref="CE1890:CF1890"/>
    <mergeCell ref="CG1890:CH1890"/>
    <mergeCell ref="CJ1890:CK1890"/>
    <mergeCell ref="CL1890:CM1890"/>
    <mergeCell ref="CN1890:CO1890"/>
    <mergeCell ref="CP1890:CQ1890"/>
    <mergeCell ref="BR1891:BS1891"/>
    <mergeCell ref="BT1891:BU1891"/>
    <mergeCell ref="BV1891:BW1891"/>
    <mergeCell ref="BX1891:BY1891"/>
    <mergeCell ref="CA1891:CB1891"/>
    <mergeCell ref="CC1891:CD1891"/>
    <mergeCell ref="CE1891:CF1891"/>
    <mergeCell ref="CG1891:CH1891"/>
    <mergeCell ref="CJ1891:CK1891"/>
    <mergeCell ref="CL1891:CM1891"/>
    <mergeCell ref="CN1891:CO1891"/>
    <mergeCell ref="CP1891:CQ1891"/>
    <mergeCell ref="BR1886:BS1886"/>
    <mergeCell ref="BT1886:BU1886"/>
    <mergeCell ref="BV1886:BW1886"/>
    <mergeCell ref="BX1886:BY1886"/>
    <mergeCell ref="CA1886:CB1886"/>
    <mergeCell ref="CC1886:CD1886"/>
    <mergeCell ref="CE1886:CF1886"/>
    <mergeCell ref="CG1886:CH1886"/>
    <mergeCell ref="CJ1886:CK1886"/>
    <mergeCell ref="CL1886:CM1886"/>
    <mergeCell ref="CN1886:CO1886"/>
    <mergeCell ref="CP1886:CQ1886"/>
    <mergeCell ref="BR1887:BS1887"/>
    <mergeCell ref="BT1887:BU1887"/>
    <mergeCell ref="BV1887:BW1887"/>
    <mergeCell ref="BX1887:BY1887"/>
    <mergeCell ref="CA1887:CB1887"/>
    <mergeCell ref="CC1887:CD1887"/>
    <mergeCell ref="CE1887:CF1887"/>
    <mergeCell ref="CG1887:CH1887"/>
    <mergeCell ref="CJ1887:CK1887"/>
    <mergeCell ref="CL1887:CM1887"/>
    <mergeCell ref="CN1887:CO1887"/>
    <mergeCell ref="CP1887:CQ1887"/>
    <mergeCell ref="BR1888:BS1888"/>
    <mergeCell ref="BT1888:BU1888"/>
    <mergeCell ref="BV1888:BW1888"/>
    <mergeCell ref="BX1888:BY1888"/>
    <mergeCell ref="CA1888:CB1888"/>
    <mergeCell ref="CC1888:CD1888"/>
    <mergeCell ref="CE1888:CF1888"/>
    <mergeCell ref="CG1888:CH1888"/>
    <mergeCell ref="CJ1888:CK1888"/>
    <mergeCell ref="CL1888:CM1888"/>
    <mergeCell ref="CN1888:CO1888"/>
    <mergeCell ref="CP1888:CQ1888"/>
    <mergeCell ref="BR1883:BS1883"/>
    <mergeCell ref="BT1883:BU1883"/>
    <mergeCell ref="BV1883:BW1883"/>
    <mergeCell ref="BX1883:BY1883"/>
    <mergeCell ref="CA1883:CB1883"/>
    <mergeCell ref="CC1883:CD1883"/>
    <mergeCell ref="CE1883:CF1883"/>
    <mergeCell ref="CG1883:CH1883"/>
    <mergeCell ref="CJ1883:CK1883"/>
    <mergeCell ref="CL1883:CM1883"/>
    <mergeCell ref="CN1883:CO1883"/>
    <mergeCell ref="CP1883:CQ1883"/>
    <mergeCell ref="BR1884:BS1884"/>
    <mergeCell ref="BT1884:BU1884"/>
    <mergeCell ref="BV1884:BW1884"/>
    <mergeCell ref="BX1884:BY1884"/>
    <mergeCell ref="CA1884:CB1884"/>
    <mergeCell ref="CC1884:CD1884"/>
    <mergeCell ref="CE1884:CF1884"/>
    <mergeCell ref="CG1884:CH1884"/>
    <mergeCell ref="CJ1884:CK1884"/>
    <mergeCell ref="CL1884:CM1884"/>
    <mergeCell ref="CN1884:CO1884"/>
    <mergeCell ref="CP1884:CQ1884"/>
    <mergeCell ref="BR1885:BS1885"/>
    <mergeCell ref="BT1885:BU1885"/>
    <mergeCell ref="BV1885:BW1885"/>
    <mergeCell ref="BX1885:BY1885"/>
    <mergeCell ref="CA1885:CB1885"/>
    <mergeCell ref="CC1885:CD1885"/>
    <mergeCell ref="CE1885:CF1885"/>
    <mergeCell ref="CG1885:CH1885"/>
    <mergeCell ref="CJ1885:CK1885"/>
    <mergeCell ref="CL1885:CM1885"/>
    <mergeCell ref="CN1885:CO1885"/>
    <mergeCell ref="CP1885:CQ1885"/>
    <mergeCell ref="BR1880:BS1880"/>
    <mergeCell ref="BT1880:BU1880"/>
    <mergeCell ref="BV1880:BW1880"/>
    <mergeCell ref="BX1880:BY1880"/>
    <mergeCell ref="CA1880:CB1880"/>
    <mergeCell ref="CC1880:CD1880"/>
    <mergeCell ref="CE1880:CF1880"/>
    <mergeCell ref="CG1880:CH1880"/>
    <mergeCell ref="CJ1880:CK1880"/>
    <mergeCell ref="CL1880:CM1880"/>
    <mergeCell ref="CN1880:CO1880"/>
    <mergeCell ref="CP1880:CQ1880"/>
    <mergeCell ref="BR1881:BS1881"/>
    <mergeCell ref="BT1881:BU1881"/>
    <mergeCell ref="BV1881:BW1881"/>
    <mergeCell ref="BX1881:BY1881"/>
    <mergeCell ref="CA1881:CB1881"/>
    <mergeCell ref="CC1881:CD1881"/>
    <mergeCell ref="CE1881:CF1881"/>
    <mergeCell ref="CG1881:CH1881"/>
    <mergeCell ref="CJ1881:CK1881"/>
    <mergeCell ref="CL1881:CM1881"/>
    <mergeCell ref="CN1881:CO1881"/>
    <mergeCell ref="CP1881:CQ1881"/>
    <mergeCell ref="BR1882:BS1882"/>
    <mergeCell ref="BT1882:BU1882"/>
    <mergeCell ref="BV1882:BW1882"/>
    <mergeCell ref="BX1882:BY1882"/>
    <mergeCell ref="CA1882:CB1882"/>
    <mergeCell ref="CC1882:CD1882"/>
    <mergeCell ref="CE1882:CF1882"/>
    <mergeCell ref="CG1882:CH1882"/>
    <mergeCell ref="CJ1882:CK1882"/>
    <mergeCell ref="CL1882:CM1882"/>
    <mergeCell ref="CN1882:CO1882"/>
    <mergeCell ref="CP1882:CQ1882"/>
    <mergeCell ref="BR1877:BS1877"/>
    <mergeCell ref="BT1877:BU1877"/>
    <mergeCell ref="BV1877:BW1877"/>
    <mergeCell ref="BX1877:BY1877"/>
    <mergeCell ref="CA1877:CB1877"/>
    <mergeCell ref="CC1877:CD1877"/>
    <mergeCell ref="CE1877:CF1877"/>
    <mergeCell ref="CG1877:CH1877"/>
    <mergeCell ref="CJ1877:CK1877"/>
    <mergeCell ref="CL1877:CM1877"/>
    <mergeCell ref="CN1877:CO1877"/>
    <mergeCell ref="CP1877:CQ1877"/>
    <mergeCell ref="BR1878:BS1878"/>
    <mergeCell ref="BT1878:BU1878"/>
    <mergeCell ref="BV1878:BW1878"/>
    <mergeCell ref="BX1878:BY1878"/>
    <mergeCell ref="CA1878:CB1878"/>
    <mergeCell ref="CC1878:CD1878"/>
    <mergeCell ref="CE1878:CF1878"/>
    <mergeCell ref="CG1878:CH1878"/>
    <mergeCell ref="CJ1878:CK1878"/>
    <mergeCell ref="CL1878:CM1878"/>
    <mergeCell ref="CN1878:CO1878"/>
    <mergeCell ref="CP1878:CQ1878"/>
    <mergeCell ref="BR1879:BS1879"/>
    <mergeCell ref="BT1879:BU1879"/>
    <mergeCell ref="BV1879:BW1879"/>
    <mergeCell ref="BX1879:BY1879"/>
    <mergeCell ref="CA1879:CB1879"/>
    <mergeCell ref="CC1879:CD1879"/>
    <mergeCell ref="CE1879:CF1879"/>
    <mergeCell ref="CG1879:CH1879"/>
    <mergeCell ref="CJ1879:CK1879"/>
    <mergeCell ref="CL1879:CM1879"/>
    <mergeCell ref="CN1879:CO1879"/>
    <mergeCell ref="CP1879:CQ1879"/>
    <mergeCell ref="BR1874:BS1874"/>
    <mergeCell ref="BT1874:BU1874"/>
    <mergeCell ref="BV1874:BW1874"/>
    <mergeCell ref="BX1874:BY1874"/>
    <mergeCell ref="CA1874:CB1874"/>
    <mergeCell ref="CC1874:CD1874"/>
    <mergeCell ref="CE1874:CF1874"/>
    <mergeCell ref="CG1874:CH1874"/>
    <mergeCell ref="CJ1874:CK1874"/>
    <mergeCell ref="CL1874:CM1874"/>
    <mergeCell ref="CN1874:CO1874"/>
    <mergeCell ref="CP1874:CQ1874"/>
    <mergeCell ref="BR1875:BS1875"/>
    <mergeCell ref="BT1875:BU1875"/>
    <mergeCell ref="BV1875:BW1875"/>
    <mergeCell ref="BX1875:BY1875"/>
    <mergeCell ref="CA1875:CB1875"/>
    <mergeCell ref="CC1875:CD1875"/>
    <mergeCell ref="CE1875:CF1875"/>
    <mergeCell ref="CG1875:CH1875"/>
    <mergeCell ref="CJ1875:CK1875"/>
    <mergeCell ref="CL1875:CM1875"/>
    <mergeCell ref="CN1875:CO1875"/>
    <mergeCell ref="CP1875:CQ1875"/>
    <mergeCell ref="BR1876:BS1876"/>
    <mergeCell ref="BT1876:BU1876"/>
    <mergeCell ref="BV1876:BW1876"/>
    <mergeCell ref="BX1876:BY1876"/>
    <mergeCell ref="CA1876:CB1876"/>
    <mergeCell ref="CC1876:CD1876"/>
    <mergeCell ref="CE1876:CF1876"/>
    <mergeCell ref="CG1876:CH1876"/>
    <mergeCell ref="CJ1876:CK1876"/>
    <mergeCell ref="CL1876:CM1876"/>
    <mergeCell ref="CN1876:CO1876"/>
    <mergeCell ref="CP1876:CQ1876"/>
    <mergeCell ref="BR1871:BS1871"/>
    <mergeCell ref="BT1871:BU1871"/>
    <mergeCell ref="BV1871:BW1871"/>
    <mergeCell ref="BX1871:BY1871"/>
    <mergeCell ref="CA1871:CB1871"/>
    <mergeCell ref="CC1871:CD1871"/>
    <mergeCell ref="CE1871:CF1871"/>
    <mergeCell ref="CG1871:CH1871"/>
    <mergeCell ref="CJ1871:CK1871"/>
    <mergeCell ref="CL1871:CM1871"/>
    <mergeCell ref="CN1871:CO1871"/>
    <mergeCell ref="CP1871:CQ1871"/>
    <mergeCell ref="BR1872:BS1872"/>
    <mergeCell ref="BT1872:BU1872"/>
    <mergeCell ref="BV1872:BW1872"/>
    <mergeCell ref="BX1872:BY1872"/>
    <mergeCell ref="CA1872:CB1872"/>
    <mergeCell ref="CC1872:CD1872"/>
    <mergeCell ref="CE1872:CF1872"/>
    <mergeCell ref="CG1872:CH1872"/>
    <mergeCell ref="CJ1872:CK1872"/>
    <mergeCell ref="CL1872:CM1872"/>
    <mergeCell ref="CN1872:CO1872"/>
    <mergeCell ref="CP1872:CQ1872"/>
    <mergeCell ref="BR1873:BS1873"/>
    <mergeCell ref="BT1873:BU1873"/>
    <mergeCell ref="BV1873:BW1873"/>
    <mergeCell ref="BX1873:BY1873"/>
    <mergeCell ref="CA1873:CB1873"/>
    <mergeCell ref="CC1873:CD1873"/>
    <mergeCell ref="CE1873:CF1873"/>
    <mergeCell ref="CG1873:CH1873"/>
    <mergeCell ref="CJ1873:CK1873"/>
    <mergeCell ref="CL1873:CM1873"/>
    <mergeCell ref="CN1873:CO1873"/>
    <mergeCell ref="CP1873:CQ1873"/>
    <mergeCell ref="BR1868:BS1868"/>
    <mergeCell ref="BT1868:BU1868"/>
    <mergeCell ref="BV1868:BW1868"/>
    <mergeCell ref="BX1868:BY1868"/>
    <mergeCell ref="CA1868:CB1868"/>
    <mergeCell ref="CC1868:CD1868"/>
    <mergeCell ref="CE1868:CF1868"/>
    <mergeCell ref="CG1868:CH1868"/>
    <mergeCell ref="CJ1868:CK1868"/>
    <mergeCell ref="CL1868:CM1868"/>
    <mergeCell ref="CN1868:CO1868"/>
    <mergeCell ref="CP1868:CQ1868"/>
    <mergeCell ref="BR1869:BS1869"/>
    <mergeCell ref="BT1869:BU1869"/>
    <mergeCell ref="BV1869:BW1869"/>
    <mergeCell ref="BX1869:BY1869"/>
    <mergeCell ref="CA1869:CB1869"/>
    <mergeCell ref="CC1869:CD1869"/>
    <mergeCell ref="CE1869:CF1869"/>
    <mergeCell ref="CG1869:CH1869"/>
    <mergeCell ref="CJ1869:CK1869"/>
    <mergeCell ref="CL1869:CM1869"/>
    <mergeCell ref="CN1869:CO1869"/>
    <mergeCell ref="CP1869:CQ1869"/>
    <mergeCell ref="BR1870:BS1870"/>
    <mergeCell ref="BT1870:BU1870"/>
    <mergeCell ref="BV1870:BW1870"/>
    <mergeCell ref="BX1870:BY1870"/>
    <mergeCell ref="CA1870:CB1870"/>
    <mergeCell ref="CC1870:CD1870"/>
    <mergeCell ref="CE1870:CF1870"/>
    <mergeCell ref="CG1870:CH1870"/>
    <mergeCell ref="CJ1870:CK1870"/>
    <mergeCell ref="CL1870:CM1870"/>
    <mergeCell ref="CN1870:CO1870"/>
    <mergeCell ref="CP1870:CQ1870"/>
    <mergeCell ref="BR1865:BS1865"/>
    <mergeCell ref="BT1865:BU1865"/>
    <mergeCell ref="BV1865:BW1865"/>
    <mergeCell ref="BX1865:BY1865"/>
    <mergeCell ref="CA1865:CB1865"/>
    <mergeCell ref="CC1865:CD1865"/>
    <mergeCell ref="CE1865:CF1865"/>
    <mergeCell ref="CG1865:CH1865"/>
    <mergeCell ref="CJ1865:CK1865"/>
    <mergeCell ref="CL1865:CM1865"/>
    <mergeCell ref="CN1865:CO1865"/>
    <mergeCell ref="CP1865:CQ1865"/>
    <mergeCell ref="BR1866:BS1866"/>
    <mergeCell ref="BT1866:BU1866"/>
    <mergeCell ref="BV1866:BW1866"/>
    <mergeCell ref="BX1866:BY1866"/>
    <mergeCell ref="CA1866:CB1866"/>
    <mergeCell ref="CC1866:CD1866"/>
    <mergeCell ref="CE1866:CF1866"/>
    <mergeCell ref="CG1866:CH1866"/>
    <mergeCell ref="CJ1866:CK1866"/>
    <mergeCell ref="CL1866:CM1866"/>
    <mergeCell ref="CN1866:CO1866"/>
    <mergeCell ref="CP1866:CQ1866"/>
    <mergeCell ref="BR1867:BS1867"/>
    <mergeCell ref="BT1867:BU1867"/>
    <mergeCell ref="BV1867:BW1867"/>
    <mergeCell ref="BX1867:BY1867"/>
    <mergeCell ref="CA1867:CB1867"/>
    <mergeCell ref="CC1867:CD1867"/>
    <mergeCell ref="CE1867:CF1867"/>
    <mergeCell ref="CG1867:CH1867"/>
    <mergeCell ref="CJ1867:CK1867"/>
    <mergeCell ref="CL1867:CM1867"/>
    <mergeCell ref="CN1867:CO1867"/>
    <mergeCell ref="CP1867:CQ1867"/>
    <mergeCell ref="BR1862:BS1862"/>
    <mergeCell ref="BT1862:BU1862"/>
    <mergeCell ref="BV1862:BW1862"/>
    <mergeCell ref="BX1862:BY1862"/>
    <mergeCell ref="CA1862:CB1862"/>
    <mergeCell ref="CC1862:CD1862"/>
    <mergeCell ref="CE1862:CF1862"/>
    <mergeCell ref="CG1862:CH1862"/>
    <mergeCell ref="CJ1862:CK1862"/>
    <mergeCell ref="CL1862:CM1862"/>
    <mergeCell ref="CN1862:CO1862"/>
    <mergeCell ref="CP1862:CQ1862"/>
    <mergeCell ref="BR1863:BS1863"/>
    <mergeCell ref="BT1863:BU1863"/>
    <mergeCell ref="BV1863:BW1863"/>
    <mergeCell ref="BX1863:BY1863"/>
    <mergeCell ref="CA1863:CB1863"/>
    <mergeCell ref="CC1863:CD1863"/>
    <mergeCell ref="CE1863:CF1863"/>
    <mergeCell ref="CG1863:CH1863"/>
    <mergeCell ref="CJ1863:CK1863"/>
    <mergeCell ref="CL1863:CM1863"/>
    <mergeCell ref="CN1863:CO1863"/>
    <mergeCell ref="CP1863:CQ1863"/>
    <mergeCell ref="BR1864:BS1864"/>
    <mergeCell ref="BT1864:BU1864"/>
    <mergeCell ref="BV1864:BW1864"/>
    <mergeCell ref="BX1864:BY1864"/>
    <mergeCell ref="CA1864:CB1864"/>
    <mergeCell ref="CC1864:CD1864"/>
    <mergeCell ref="CE1864:CF1864"/>
    <mergeCell ref="CG1864:CH1864"/>
    <mergeCell ref="CJ1864:CK1864"/>
    <mergeCell ref="CL1864:CM1864"/>
    <mergeCell ref="CN1864:CO1864"/>
    <mergeCell ref="CP1864:CQ1864"/>
    <mergeCell ref="BR1859:BS1859"/>
    <mergeCell ref="BT1859:BU1859"/>
    <mergeCell ref="BV1859:BW1859"/>
    <mergeCell ref="BX1859:BY1859"/>
    <mergeCell ref="CA1859:CB1859"/>
    <mergeCell ref="CC1859:CD1859"/>
    <mergeCell ref="CE1859:CF1859"/>
    <mergeCell ref="CG1859:CH1859"/>
    <mergeCell ref="CJ1859:CK1859"/>
    <mergeCell ref="CL1859:CM1859"/>
    <mergeCell ref="CN1859:CO1859"/>
    <mergeCell ref="CP1859:CQ1859"/>
    <mergeCell ref="BR1860:BS1860"/>
    <mergeCell ref="BT1860:BU1860"/>
    <mergeCell ref="BV1860:BW1860"/>
    <mergeCell ref="BX1860:BY1860"/>
    <mergeCell ref="CA1860:CB1860"/>
    <mergeCell ref="CC1860:CD1860"/>
    <mergeCell ref="CE1860:CF1860"/>
    <mergeCell ref="CG1860:CH1860"/>
    <mergeCell ref="CJ1860:CK1860"/>
    <mergeCell ref="CL1860:CM1860"/>
    <mergeCell ref="CN1860:CO1860"/>
    <mergeCell ref="CP1860:CQ1860"/>
    <mergeCell ref="BR1861:BS1861"/>
    <mergeCell ref="BT1861:BU1861"/>
    <mergeCell ref="BV1861:BW1861"/>
    <mergeCell ref="BX1861:BY1861"/>
    <mergeCell ref="CA1861:CB1861"/>
    <mergeCell ref="CC1861:CD1861"/>
    <mergeCell ref="CE1861:CF1861"/>
    <mergeCell ref="CG1861:CH1861"/>
    <mergeCell ref="CJ1861:CK1861"/>
    <mergeCell ref="CL1861:CM1861"/>
    <mergeCell ref="CN1861:CO1861"/>
    <mergeCell ref="CP1861:CQ1861"/>
    <mergeCell ref="BR1856:BS1856"/>
    <mergeCell ref="BT1856:BU1856"/>
    <mergeCell ref="BV1856:BW1856"/>
    <mergeCell ref="BX1856:BY1856"/>
    <mergeCell ref="CA1856:CB1856"/>
    <mergeCell ref="CC1856:CD1856"/>
    <mergeCell ref="CE1856:CF1856"/>
    <mergeCell ref="CG1856:CH1856"/>
    <mergeCell ref="CJ1856:CK1856"/>
    <mergeCell ref="CL1856:CM1856"/>
    <mergeCell ref="CN1856:CO1856"/>
    <mergeCell ref="CP1856:CQ1856"/>
    <mergeCell ref="BR1857:BS1857"/>
    <mergeCell ref="BT1857:BU1857"/>
    <mergeCell ref="BV1857:BW1857"/>
    <mergeCell ref="BX1857:BY1857"/>
    <mergeCell ref="CA1857:CB1857"/>
    <mergeCell ref="CC1857:CD1857"/>
    <mergeCell ref="CE1857:CF1857"/>
    <mergeCell ref="CG1857:CH1857"/>
    <mergeCell ref="CJ1857:CK1857"/>
    <mergeCell ref="CL1857:CM1857"/>
    <mergeCell ref="CN1857:CO1857"/>
    <mergeCell ref="CP1857:CQ1857"/>
    <mergeCell ref="BR1858:BS1858"/>
    <mergeCell ref="BT1858:BU1858"/>
    <mergeCell ref="BV1858:BW1858"/>
    <mergeCell ref="BX1858:BY1858"/>
    <mergeCell ref="CA1858:CB1858"/>
    <mergeCell ref="CC1858:CD1858"/>
    <mergeCell ref="CE1858:CF1858"/>
    <mergeCell ref="CG1858:CH1858"/>
    <mergeCell ref="CJ1858:CK1858"/>
    <mergeCell ref="CL1858:CM1858"/>
    <mergeCell ref="CN1858:CO1858"/>
    <mergeCell ref="CP1858:CQ1858"/>
    <mergeCell ref="BR1853:BS1853"/>
    <mergeCell ref="BT1853:BU1853"/>
    <mergeCell ref="BV1853:BW1853"/>
    <mergeCell ref="BX1853:BY1853"/>
    <mergeCell ref="CA1853:CB1853"/>
    <mergeCell ref="CC1853:CD1853"/>
    <mergeCell ref="CE1853:CF1853"/>
    <mergeCell ref="CG1853:CH1853"/>
    <mergeCell ref="CJ1853:CK1853"/>
    <mergeCell ref="CL1853:CM1853"/>
    <mergeCell ref="CN1853:CO1853"/>
    <mergeCell ref="CP1853:CQ1853"/>
    <mergeCell ref="BR1854:BS1854"/>
    <mergeCell ref="BT1854:BU1854"/>
    <mergeCell ref="BV1854:BW1854"/>
    <mergeCell ref="BX1854:BY1854"/>
    <mergeCell ref="CA1854:CB1854"/>
    <mergeCell ref="CC1854:CD1854"/>
    <mergeCell ref="CE1854:CF1854"/>
    <mergeCell ref="CG1854:CH1854"/>
    <mergeCell ref="CJ1854:CK1854"/>
    <mergeCell ref="CL1854:CM1854"/>
    <mergeCell ref="CN1854:CO1854"/>
    <mergeCell ref="CP1854:CQ1854"/>
    <mergeCell ref="BR1855:BS1855"/>
    <mergeCell ref="BT1855:BU1855"/>
    <mergeCell ref="BV1855:BW1855"/>
    <mergeCell ref="BX1855:BY1855"/>
    <mergeCell ref="CA1855:CB1855"/>
    <mergeCell ref="CC1855:CD1855"/>
    <mergeCell ref="CE1855:CF1855"/>
    <mergeCell ref="CG1855:CH1855"/>
    <mergeCell ref="CJ1855:CK1855"/>
    <mergeCell ref="CL1855:CM1855"/>
    <mergeCell ref="CN1855:CO1855"/>
    <mergeCell ref="CP1855:CQ1855"/>
    <mergeCell ref="BR1850:BS1850"/>
    <mergeCell ref="BT1850:BU1850"/>
    <mergeCell ref="BV1850:BW1850"/>
    <mergeCell ref="BX1850:BY1850"/>
    <mergeCell ref="CA1850:CB1850"/>
    <mergeCell ref="CC1850:CD1850"/>
    <mergeCell ref="CE1850:CF1850"/>
    <mergeCell ref="CG1850:CH1850"/>
    <mergeCell ref="CJ1850:CK1850"/>
    <mergeCell ref="CL1850:CM1850"/>
    <mergeCell ref="CN1850:CO1850"/>
    <mergeCell ref="CP1850:CQ1850"/>
    <mergeCell ref="BR1851:BS1851"/>
    <mergeCell ref="BT1851:BU1851"/>
    <mergeCell ref="BV1851:BW1851"/>
    <mergeCell ref="BX1851:BY1851"/>
    <mergeCell ref="CA1851:CB1851"/>
    <mergeCell ref="CC1851:CD1851"/>
    <mergeCell ref="CE1851:CF1851"/>
    <mergeCell ref="CG1851:CH1851"/>
    <mergeCell ref="CJ1851:CK1851"/>
    <mergeCell ref="CL1851:CM1851"/>
    <mergeCell ref="CN1851:CO1851"/>
    <mergeCell ref="CP1851:CQ1851"/>
    <mergeCell ref="BR1852:BS1852"/>
    <mergeCell ref="BT1852:BU1852"/>
    <mergeCell ref="BV1852:BW1852"/>
    <mergeCell ref="BX1852:BY1852"/>
    <mergeCell ref="CA1852:CB1852"/>
    <mergeCell ref="CC1852:CD1852"/>
    <mergeCell ref="CE1852:CF1852"/>
    <mergeCell ref="CG1852:CH1852"/>
    <mergeCell ref="CJ1852:CK1852"/>
    <mergeCell ref="CL1852:CM1852"/>
    <mergeCell ref="CN1852:CO1852"/>
    <mergeCell ref="CP1852:CQ1852"/>
    <mergeCell ref="BR1847:BS1847"/>
    <mergeCell ref="BT1847:BU1847"/>
    <mergeCell ref="BV1847:BW1847"/>
    <mergeCell ref="BX1847:BY1847"/>
    <mergeCell ref="CA1847:CB1847"/>
    <mergeCell ref="CC1847:CD1847"/>
    <mergeCell ref="CE1847:CF1847"/>
    <mergeCell ref="CG1847:CH1847"/>
    <mergeCell ref="CJ1847:CK1847"/>
    <mergeCell ref="CL1847:CM1847"/>
    <mergeCell ref="CN1847:CO1847"/>
    <mergeCell ref="CP1847:CQ1847"/>
    <mergeCell ref="BR1848:BS1848"/>
    <mergeCell ref="BT1848:BU1848"/>
    <mergeCell ref="BV1848:BW1848"/>
    <mergeCell ref="BX1848:BY1848"/>
    <mergeCell ref="CA1848:CB1848"/>
    <mergeCell ref="CC1848:CD1848"/>
    <mergeCell ref="CE1848:CF1848"/>
    <mergeCell ref="CG1848:CH1848"/>
    <mergeCell ref="CJ1848:CK1848"/>
    <mergeCell ref="CL1848:CM1848"/>
    <mergeCell ref="CN1848:CO1848"/>
    <mergeCell ref="CP1848:CQ1848"/>
    <mergeCell ref="BR1849:BS1849"/>
    <mergeCell ref="BT1849:BU1849"/>
    <mergeCell ref="BV1849:BW1849"/>
    <mergeCell ref="BX1849:BY1849"/>
    <mergeCell ref="CA1849:CB1849"/>
    <mergeCell ref="CC1849:CD1849"/>
    <mergeCell ref="CE1849:CF1849"/>
    <mergeCell ref="CG1849:CH1849"/>
    <mergeCell ref="CJ1849:CK1849"/>
    <mergeCell ref="CL1849:CM1849"/>
    <mergeCell ref="CN1849:CO1849"/>
    <mergeCell ref="CP1849:CQ1849"/>
    <mergeCell ref="BR1844:BS1844"/>
    <mergeCell ref="BT1844:BU1844"/>
    <mergeCell ref="BV1844:BW1844"/>
    <mergeCell ref="BX1844:BY1844"/>
    <mergeCell ref="CA1844:CB1844"/>
    <mergeCell ref="CC1844:CD1844"/>
    <mergeCell ref="CE1844:CF1844"/>
    <mergeCell ref="CG1844:CH1844"/>
    <mergeCell ref="CJ1844:CK1844"/>
    <mergeCell ref="CL1844:CM1844"/>
    <mergeCell ref="CN1844:CO1844"/>
    <mergeCell ref="CP1844:CQ1844"/>
    <mergeCell ref="BR1845:BS1845"/>
    <mergeCell ref="BT1845:BU1845"/>
    <mergeCell ref="BV1845:BW1845"/>
    <mergeCell ref="BX1845:BY1845"/>
    <mergeCell ref="CA1845:CB1845"/>
    <mergeCell ref="CC1845:CD1845"/>
    <mergeCell ref="CE1845:CF1845"/>
    <mergeCell ref="CG1845:CH1845"/>
    <mergeCell ref="CJ1845:CK1845"/>
    <mergeCell ref="CL1845:CM1845"/>
    <mergeCell ref="CN1845:CO1845"/>
    <mergeCell ref="CP1845:CQ1845"/>
    <mergeCell ref="BR1846:BS1846"/>
    <mergeCell ref="BT1846:BU1846"/>
    <mergeCell ref="BV1846:BW1846"/>
    <mergeCell ref="BX1846:BY1846"/>
    <mergeCell ref="CA1846:CB1846"/>
    <mergeCell ref="CC1846:CD1846"/>
    <mergeCell ref="CE1846:CF1846"/>
    <mergeCell ref="CG1846:CH1846"/>
    <mergeCell ref="CJ1846:CK1846"/>
    <mergeCell ref="CL1846:CM1846"/>
    <mergeCell ref="CN1846:CO1846"/>
    <mergeCell ref="CP1846:CQ1846"/>
    <mergeCell ref="BR1841:BS1841"/>
    <mergeCell ref="BT1841:BU1841"/>
    <mergeCell ref="BV1841:BW1841"/>
    <mergeCell ref="BX1841:BY1841"/>
    <mergeCell ref="CA1841:CB1841"/>
    <mergeCell ref="CC1841:CD1841"/>
    <mergeCell ref="CE1841:CF1841"/>
    <mergeCell ref="CG1841:CH1841"/>
    <mergeCell ref="CJ1841:CK1841"/>
    <mergeCell ref="CL1841:CM1841"/>
    <mergeCell ref="CN1841:CO1841"/>
    <mergeCell ref="CP1841:CQ1841"/>
    <mergeCell ref="BR1842:BS1842"/>
    <mergeCell ref="BT1842:BU1842"/>
    <mergeCell ref="BV1842:BW1842"/>
    <mergeCell ref="BX1842:BY1842"/>
    <mergeCell ref="CA1842:CB1842"/>
    <mergeCell ref="CC1842:CD1842"/>
    <mergeCell ref="CE1842:CF1842"/>
    <mergeCell ref="CG1842:CH1842"/>
    <mergeCell ref="CJ1842:CK1842"/>
    <mergeCell ref="CL1842:CM1842"/>
    <mergeCell ref="CN1842:CO1842"/>
    <mergeCell ref="CP1842:CQ1842"/>
    <mergeCell ref="BR1843:BS1843"/>
    <mergeCell ref="BT1843:BU1843"/>
    <mergeCell ref="BV1843:BW1843"/>
    <mergeCell ref="BX1843:BY1843"/>
    <mergeCell ref="CA1843:CB1843"/>
    <mergeCell ref="CC1843:CD1843"/>
    <mergeCell ref="CE1843:CF1843"/>
    <mergeCell ref="CG1843:CH1843"/>
    <mergeCell ref="CJ1843:CK1843"/>
    <mergeCell ref="CL1843:CM1843"/>
    <mergeCell ref="CN1843:CO1843"/>
    <mergeCell ref="CP1843:CQ1843"/>
    <mergeCell ref="BR1838:BS1838"/>
    <mergeCell ref="BT1838:BU1838"/>
    <mergeCell ref="BV1838:BW1838"/>
    <mergeCell ref="BX1838:BY1838"/>
    <mergeCell ref="CA1838:CB1838"/>
    <mergeCell ref="CC1838:CD1838"/>
    <mergeCell ref="CE1838:CF1838"/>
    <mergeCell ref="CG1838:CH1838"/>
    <mergeCell ref="CJ1838:CK1838"/>
    <mergeCell ref="CL1838:CM1838"/>
    <mergeCell ref="CN1838:CO1838"/>
    <mergeCell ref="CP1838:CQ1838"/>
    <mergeCell ref="BR1839:BS1839"/>
    <mergeCell ref="BT1839:BU1839"/>
    <mergeCell ref="BV1839:BW1839"/>
    <mergeCell ref="BX1839:BY1839"/>
    <mergeCell ref="CA1839:CB1839"/>
    <mergeCell ref="CC1839:CD1839"/>
    <mergeCell ref="CE1839:CF1839"/>
    <mergeCell ref="CG1839:CH1839"/>
    <mergeCell ref="CJ1839:CK1839"/>
    <mergeCell ref="CL1839:CM1839"/>
    <mergeCell ref="CN1839:CO1839"/>
    <mergeCell ref="CP1839:CQ1839"/>
    <mergeCell ref="BR1840:BS1840"/>
    <mergeCell ref="BT1840:BU1840"/>
    <mergeCell ref="BV1840:BW1840"/>
    <mergeCell ref="BX1840:BY1840"/>
    <mergeCell ref="CA1840:CB1840"/>
    <mergeCell ref="CC1840:CD1840"/>
    <mergeCell ref="CE1840:CF1840"/>
    <mergeCell ref="CG1840:CH1840"/>
    <mergeCell ref="CJ1840:CK1840"/>
    <mergeCell ref="CL1840:CM1840"/>
    <mergeCell ref="CN1840:CO1840"/>
    <mergeCell ref="CP1840:CQ1840"/>
    <mergeCell ref="BR1835:BS1835"/>
    <mergeCell ref="BT1835:BU1835"/>
    <mergeCell ref="BV1835:BW1835"/>
    <mergeCell ref="BX1835:BY1835"/>
    <mergeCell ref="CA1835:CB1835"/>
    <mergeCell ref="CC1835:CD1835"/>
    <mergeCell ref="CE1835:CF1835"/>
    <mergeCell ref="CG1835:CH1835"/>
    <mergeCell ref="CJ1835:CK1835"/>
    <mergeCell ref="CL1835:CM1835"/>
    <mergeCell ref="CN1835:CO1835"/>
    <mergeCell ref="CP1835:CQ1835"/>
    <mergeCell ref="BR1836:BS1836"/>
    <mergeCell ref="BT1836:BU1836"/>
    <mergeCell ref="BV1836:BW1836"/>
    <mergeCell ref="BX1836:BY1836"/>
    <mergeCell ref="CA1836:CB1836"/>
    <mergeCell ref="CC1836:CD1836"/>
    <mergeCell ref="CE1836:CF1836"/>
    <mergeCell ref="CG1836:CH1836"/>
    <mergeCell ref="CJ1836:CK1836"/>
    <mergeCell ref="CL1836:CM1836"/>
    <mergeCell ref="CN1836:CO1836"/>
    <mergeCell ref="CP1836:CQ1836"/>
    <mergeCell ref="BR1837:BS1837"/>
    <mergeCell ref="BT1837:BU1837"/>
    <mergeCell ref="BV1837:BW1837"/>
    <mergeCell ref="BX1837:BY1837"/>
    <mergeCell ref="CA1837:CB1837"/>
    <mergeCell ref="CC1837:CD1837"/>
    <mergeCell ref="CE1837:CF1837"/>
    <mergeCell ref="CG1837:CH1837"/>
    <mergeCell ref="CJ1837:CK1837"/>
    <mergeCell ref="CL1837:CM1837"/>
    <mergeCell ref="CN1837:CO1837"/>
    <mergeCell ref="CP1837:CQ1837"/>
    <mergeCell ref="BR1832:BS1832"/>
    <mergeCell ref="BT1832:BU1832"/>
    <mergeCell ref="BV1832:BW1832"/>
    <mergeCell ref="BX1832:BY1832"/>
    <mergeCell ref="CA1832:CB1832"/>
    <mergeCell ref="CC1832:CD1832"/>
    <mergeCell ref="CE1832:CF1832"/>
    <mergeCell ref="CG1832:CH1832"/>
    <mergeCell ref="CJ1832:CK1832"/>
    <mergeCell ref="CL1832:CM1832"/>
    <mergeCell ref="CN1832:CO1832"/>
    <mergeCell ref="CP1832:CQ1832"/>
    <mergeCell ref="BR1833:BS1833"/>
    <mergeCell ref="BT1833:BU1833"/>
    <mergeCell ref="BV1833:BW1833"/>
    <mergeCell ref="BX1833:BY1833"/>
    <mergeCell ref="CA1833:CB1833"/>
    <mergeCell ref="CC1833:CD1833"/>
    <mergeCell ref="CE1833:CF1833"/>
    <mergeCell ref="CG1833:CH1833"/>
    <mergeCell ref="CJ1833:CK1833"/>
    <mergeCell ref="CL1833:CM1833"/>
    <mergeCell ref="CN1833:CO1833"/>
    <mergeCell ref="CP1833:CQ1833"/>
    <mergeCell ref="BR1834:BS1834"/>
    <mergeCell ref="BT1834:BU1834"/>
    <mergeCell ref="BV1834:BW1834"/>
    <mergeCell ref="BX1834:BY1834"/>
    <mergeCell ref="CA1834:CB1834"/>
    <mergeCell ref="CC1834:CD1834"/>
    <mergeCell ref="CE1834:CF1834"/>
    <mergeCell ref="CG1834:CH1834"/>
    <mergeCell ref="CJ1834:CK1834"/>
    <mergeCell ref="CL1834:CM1834"/>
    <mergeCell ref="CN1834:CO1834"/>
    <mergeCell ref="CP1834:CQ1834"/>
    <mergeCell ref="BR1829:BS1829"/>
    <mergeCell ref="BT1829:BU1829"/>
    <mergeCell ref="BV1829:BW1829"/>
    <mergeCell ref="BX1829:BY1829"/>
    <mergeCell ref="CA1829:CB1829"/>
    <mergeCell ref="CC1829:CD1829"/>
    <mergeCell ref="CE1829:CF1829"/>
    <mergeCell ref="CG1829:CH1829"/>
    <mergeCell ref="CJ1829:CK1829"/>
    <mergeCell ref="CL1829:CM1829"/>
    <mergeCell ref="CN1829:CO1829"/>
    <mergeCell ref="CP1829:CQ1829"/>
    <mergeCell ref="BR1830:BS1830"/>
    <mergeCell ref="BT1830:BU1830"/>
    <mergeCell ref="BV1830:BW1830"/>
    <mergeCell ref="BX1830:BY1830"/>
    <mergeCell ref="CA1830:CB1830"/>
    <mergeCell ref="CC1830:CD1830"/>
    <mergeCell ref="CE1830:CF1830"/>
    <mergeCell ref="CG1830:CH1830"/>
    <mergeCell ref="CJ1830:CK1830"/>
    <mergeCell ref="CL1830:CM1830"/>
    <mergeCell ref="CN1830:CO1830"/>
    <mergeCell ref="CP1830:CQ1830"/>
    <mergeCell ref="BR1831:BS1831"/>
    <mergeCell ref="BT1831:BU1831"/>
    <mergeCell ref="BV1831:BW1831"/>
    <mergeCell ref="BX1831:BY1831"/>
    <mergeCell ref="CA1831:CB1831"/>
    <mergeCell ref="CC1831:CD1831"/>
    <mergeCell ref="CE1831:CF1831"/>
    <mergeCell ref="CG1831:CH1831"/>
    <mergeCell ref="CJ1831:CK1831"/>
    <mergeCell ref="CL1831:CM1831"/>
    <mergeCell ref="CN1831:CO1831"/>
    <mergeCell ref="CP1831:CQ1831"/>
    <mergeCell ref="BR1826:BS1826"/>
    <mergeCell ref="BT1826:BU1826"/>
    <mergeCell ref="BV1826:BW1826"/>
    <mergeCell ref="BX1826:BY1826"/>
    <mergeCell ref="CA1826:CB1826"/>
    <mergeCell ref="CC1826:CD1826"/>
    <mergeCell ref="CE1826:CF1826"/>
    <mergeCell ref="CG1826:CH1826"/>
    <mergeCell ref="CJ1826:CK1826"/>
    <mergeCell ref="CL1826:CM1826"/>
    <mergeCell ref="CN1826:CO1826"/>
    <mergeCell ref="CP1826:CQ1826"/>
    <mergeCell ref="BR1827:BS1827"/>
    <mergeCell ref="BT1827:BU1827"/>
    <mergeCell ref="BV1827:BW1827"/>
    <mergeCell ref="BX1827:BY1827"/>
    <mergeCell ref="CA1827:CB1827"/>
    <mergeCell ref="CC1827:CD1827"/>
    <mergeCell ref="CE1827:CF1827"/>
    <mergeCell ref="CG1827:CH1827"/>
    <mergeCell ref="CJ1827:CK1827"/>
    <mergeCell ref="CL1827:CM1827"/>
    <mergeCell ref="CN1827:CO1827"/>
    <mergeCell ref="CP1827:CQ1827"/>
    <mergeCell ref="BR1828:BS1828"/>
    <mergeCell ref="BT1828:BU1828"/>
    <mergeCell ref="BV1828:BW1828"/>
    <mergeCell ref="BX1828:BY1828"/>
    <mergeCell ref="CA1828:CB1828"/>
    <mergeCell ref="CC1828:CD1828"/>
    <mergeCell ref="CE1828:CF1828"/>
    <mergeCell ref="CG1828:CH1828"/>
    <mergeCell ref="CJ1828:CK1828"/>
    <mergeCell ref="CL1828:CM1828"/>
    <mergeCell ref="CN1828:CO1828"/>
    <mergeCell ref="CP1828:CQ1828"/>
    <mergeCell ref="BR1823:BS1823"/>
    <mergeCell ref="BT1823:BU1823"/>
    <mergeCell ref="BV1823:BW1823"/>
    <mergeCell ref="BX1823:BY1823"/>
    <mergeCell ref="CA1823:CB1823"/>
    <mergeCell ref="CC1823:CD1823"/>
    <mergeCell ref="CE1823:CF1823"/>
    <mergeCell ref="CG1823:CH1823"/>
    <mergeCell ref="CJ1823:CK1823"/>
    <mergeCell ref="CL1823:CM1823"/>
    <mergeCell ref="CN1823:CO1823"/>
    <mergeCell ref="CP1823:CQ1823"/>
    <mergeCell ref="BR1824:BS1824"/>
    <mergeCell ref="BT1824:BU1824"/>
    <mergeCell ref="BV1824:BW1824"/>
    <mergeCell ref="BX1824:BY1824"/>
    <mergeCell ref="CA1824:CB1824"/>
    <mergeCell ref="CC1824:CD1824"/>
    <mergeCell ref="CE1824:CF1824"/>
    <mergeCell ref="CG1824:CH1824"/>
    <mergeCell ref="CJ1824:CK1824"/>
    <mergeCell ref="CL1824:CM1824"/>
    <mergeCell ref="CN1824:CO1824"/>
    <mergeCell ref="CP1824:CQ1824"/>
    <mergeCell ref="BR1825:BS1825"/>
    <mergeCell ref="BT1825:BU1825"/>
    <mergeCell ref="BV1825:BW1825"/>
    <mergeCell ref="BX1825:BY1825"/>
    <mergeCell ref="CA1825:CB1825"/>
    <mergeCell ref="CC1825:CD1825"/>
    <mergeCell ref="CE1825:CF1825"/>
    <mergeCell ref="CG1825:CH1825"/>
    <mergeCell ref="CJ1825:CK1825"/>
    <mergeCell ref="CL1825:CM1825"/>
    <mergeCell ref="CN1825:CO1825"/>
    <mergeCell ref="CP1825:CQ1825"/>
    <mergeCell ref="BR1820:BS1820"/>
    <mergeCell ref="BT1820:BU1820"/>
    <mergeCell ref="BV1820:BW1820"/>
    <mergeCell ref="BX1820:BY1820"/>
    <mergeCell ref="CA1820:CB1820"/>
    <mergeCell ref="CC1820:CD1820"/>
    <mergeCell ref="CE1820:CF1820"/>
    <mergeCell ref="CG1820:CH1820"/>
    <mergeCell ref="CJ1820:CK1820"/>
    <mergeCell ref="CL1820:CM1820"/>
    <mergeCell ref="CN1820:CO1820"/>
    <mergeCell ref="CP1820:CQ1820"/>
    <mergeCell ref="BR1821:BS1821"/>
    <mergeCell ref="BT1821:BU1821"/>
    <mergeCell ref="BV1821:BW1821"/>
    <mergeCell ref="BX1821:BY1821"/>
    <mergeCell ref="CA1821:CB1821"/>
    <mergeCell ref="CC1821:CD1821"/>
    <mergeCell ref="CE1821:CF1821"/>
    <mergeCell ref="CG1821:CH1821"/>
    <mergeCell ref="CJ1821:CK1821"/>
    <mergeCell ref="CL1821:CM1821"/>
    <mergeCell ref="CN1821:CO1821"/>
    <mergeCell ref="CP1821:CQ1821"/>
    <mergeCell ref="BR1822:BS1822"/>
    <mergeCell ref="BT1822:BU1822"/>
    <mergeCell ref="BV1822:BW1822"/>
    <mergeCell ref="BX1822:BY1822"/>
    <mergeCell ref="CA1822:CB1822"/>
    <mergeCell ref="CC1822:CD1822"/>
    <mergeCell ref="CE1822:CF1822"/>
    <mergeCell ref="CG1822:CH1822"/>
    <mergeCell ref="CJ1822:CK1822"/>
    <mergeCell ref="CL1822:CM1822"/>
    <mergeCell ref="CN1822:CO1822"/>
    <mergeCell ref="CP1822:CQ1822"/>
    <mergeCell ref="BR1817:BS1817"/>
    <mergeCell ref="BT1817:BU1817"/>
    <mergeCell ref="BV1817:BW1817"/>
    <mergeCell ref="BX1817:BY1817"/>
    <mergeCell ref="CA1817:CB1817"/>
    <mergeCell ref="CC1817:CD1817"/>
    <mergeCell ref="CE1817:CF1817"/>
    <mergeCell ref="CG1817:CH1817"/>
    <mergeCell ref="CJ1817:CK1817"/>
    <mergeCell ref="CL1817:CM1817"/>
    <mergeCell ref="CN1817:CO1817"/>
    <mergeCell ref="CP1817:CQ1817"/>
    <mergeCell ref="BR1818:BS1818"/>
    <mergeCell ref="BT1818:BU1818"/>
    <mergeCell ref="BV1818:BW1818"/>
    <mergeCell ref="BX1818:BY1818"/>
    <mergeCell ref="CA1818:CB1818"/>
    <mergeCell ref="CC1818:CD1818"/>
    <mergeCell ref="CE1818:CF1818"/>
    <mergeCell ref="CG1818:CH1818"/>
    <mergeCell ref="CJ1818:CK1818"/>
    <mergeCell ref="CL1818:CM1818"/>
    <mergeCell ref="CN1818:CO1818"/>
    <mergeCell ref="CP1818:CQ1818"/>
    <mergeCell ref="BR1819:BS1819"/>
    <mergeCell ref="BT1819:BU1819"/>
    <mergeCell ref="BV1819:BW1819"/>
    <mergeCell ref="BX1819:BY1819"/>
    <mergeCell ref="CA1819:CB1819"/>
    <mergeCell ref="CC1819:CD1819"/>
    <mergeCell ref="CE1819:CF1819"/>
    <mergeCell ref="CG1819:CH1819"/>
    <mergeCell ref="CJ1819:CK1819"/>
    <mergeCell ref="CL1819:CM1819"/>
    <mergeCell ref="CN1819:CO1819"/>
    <mergeCell ref="CP1819:CQ1819"/>
    <mergeCell ref="BR1814:BS1814"/>
    <mergeCell ref="BT1814:BU1814"/>
    <mergeCell ref="BV1814:BW1814"/>
    <mergeCell ref="BX1814:BY1814"/>
    <mergeCell ref="CA1814:CB1814"/>
    <mergeCell ref="CC1814:CD1814"/>
    <mergeCell ref="CE1814:CF1814"/>
    <mergeCell ref="CG1814:CH1814"/>
    <mergeCell ref="CJ1814:CK1814"/>
    <mergeCell ref="CL1814:CM1814"/>
    <mergeCell ref="CN1814:CO1814"/>
    <mergeCell ref="CP1814:CQ1814"/>
    <mergeCell ref="BR1815:BS1815"/>
    <mergeCell ref="BT1815:BU1815"/>
    <mergeCell ref="BV1815:BW1815"/>
    <mergeCell ref="BX1815:BY1815"/>
    <mergeCell ref="CA1815:CB1815"/>
    <mergeCell ref="CC1815:CD1815"/>
    <mergeCell ref="CE1815:CF1815"/>
    <mergeCell ref="CG1815:CH1815"/>
    <mergeCell ref="CJ1815:CK1815"/>
    <mergeCell ref="CL1815:CM1815"/>
    <mergeCell ref="CN1815:CO1815"/>
    <mergeCell ref="CP1815:CQ1815"/>
    <mergeCell ref="BR1816:BS1816"/>
    <mergeCell ref="BT1816:BU1816"/>
    <mergeCell ref="BV1816:BW1816"/>
    <mergeCell ref="BX1816:BY1816"/>
    <mergeCell ref="CA1816:CB1816"/>
    <mergeCell ref="CC1816:CD1816"/>
    <mergeCell ref="CE1816:CF1816"/>
    <mergeCell ref="CG1816:CH1816"/>
    <mergeCell ref="CJ1816:CK1816"/>
    <mergeCell ref="CL1816:CM1816"/>
    <mergeCell ref="CN1816:CO1816"/>
    <mergeCell ref="CP1816:CQ1816"/>
    <mergeCell ref="BR1811:BS1811"/>
    <mergeCell ref="BT1811:BU1811"/>
    <mergeCell ref="BV1811:BW1811"/>
    <mergeCell ref="BX1811:BY1811"/>
    <mergeCell ref="CA1811:CB1811"/>
    <mergeCell ref="CC1811:CD1811"/>
    <mergeCell ref="CE1811:CF1811"/>
    <mergeCell ref="CG1811:CH1811"/>
    <mergeCell ref="CJ1811:CK1811"/>
    <mergeCell ref="CL1811:CM1811"/>
    <mergeCell ref="CN1811:CO1811"/>
    <mergeCell ref="CP1811:CQ1811"/>
    <mergeCell ref="BR1812:BS1812"/>
    <mergeCell ref="BT1812:BU1812"/>
    <mergeCell ref="BV1812:BW1812"/>
    <mergeCell ref="BX1812:BY1812"/>
    <mergeCell ref="CA1812:CB1812"/>
    <mergeCell ref="CC1812:CD1812"/>
    <mergeCell ref="CE1812:CF1812"/>
    <mergeCell ref="CG1812:CH1812"/>
    <mergeCell ref="CJ1812:CK1812"/>
    <mergeCell ref="CL1812:CM1812"/>
    <mergeCell ref="CN1812:CO1812"/>
    <mergeCell ref="CP1812:CQ1812"/>
    <mergeCell ref="BR1813:BS1813"/>
    <mergeCell ref="BT1813:BU1813"/>
    <mergeCell ref="BV1813:BW1813"/>
    <mergeCell ref="BX1813:BY1813"/>
    <mergeCell ref="CA1813:CB1813"/>
    <mergeCell ref="CC1813:CD1813"/>
    <mergeCell ref="CE1813:CF1813"/>
    <mergeCell ref="CG1813:CH1813"/>
    <mergeCell ref="CJ1813:CK1813"/>
    <mergeCell ref="CL1813:CM1813"/>
    <mergeCell ref="CN1813:CO1813"/>
    <mergeCell ref="CP1813:CQ1813"/>
    <mergeCell ref="BR1808:BS1808"/>
    <mergeCell ref="BT1808:BU1808"/>
    <mergeCell ref="BV1808:BW1808"/>
    <mergeCell ref="BX1808:BY1808"/>
    <mergeCell ref="CA1808:CB1808"/>
    <mergeCell ref="CC1808:CD1808"/>
    <mergeCell ref="CE1808:CF1808"/>
    <mergeCell ref="CG1808:CH1808"/>
    <mergeCell ref="CJ1808:CK1808"/>
    <mergeCell ref="CL1808:CM1808"/>
    <mergeCell ref="CN1808:CO1808"/>
    <mergeCell ref="CP1808:CQ1808"/>
    <mergeCell ref="BR1809:BS1809"/>
    <mergeCell ref="BT1809:BU1809"/>
    <mergeCell ref="BV1809:BW1809"/>
    <mergeCell ref="BX1809:BY1809"/>
    <mergeCell ref="CA1809:CB1809"/>
    <mergeCell ref="CC1809:CD1809"/>
    <mergeCell ref="CE1809:CF1809"/>
    <mergeCell ref="CG1809:CH1809"/>
    <mergeCell ref="CJ1809:CK1809"/>
    <mergeCell ref="CL1809:CM1809"/>
    <mergeCell ref="CN1809:CO1809"/>
    <mergeCell ref="CP1809:CQ1809"/>
    <mergeCell ref="BR1810:BS1810"/>
    <mergeCell ref="BT1810:BU1810"/>
    <mergeCell ref="BV1810:BW1810"/>
    <mergeCell ref="BX1810:BY1810"/>
    <mergeCell ref="CA1810:CB1810"/>
    <mergeCell ref="CC1810:CD1810"/>
    <mergeCell ref="CE1810:CF1810"/>
    <mergeCell ref="CG1810:CH1810"/>
    <mergeCell ref="CJ1810:CK1810"/>
    <mergeCell ref="CL1810:CM1810"/>
    <mergeCell ref="CN1810:CO1810"/>
    <mergeCell ref="CP1810:CQ1810"/>
    <mergeCell ref="BR1805:BS1805"/>
    <mergeCell ref="BT1805:BU1805"/>
    <mergeCell ref="BV1805:BW1805"/>
    <mergeCell ref="BX1805:BY1805"/>
    <mergeCell ref="CA1805:CB1805"/>
    <mergeCell ref="CC1805:CD1805"/>
    <mergeCell ref="CE1805:CF1805"/>
    <mergeCell ref="CG1805:CH1805"/>
    <mergeCell ref="CJ1805:CK1805"/>
    <mergeCell ref="CL1805:CM1805"/>
    <mergeCell ref="CN1805:CO1805"/>
    <mergeCell ref="CP1805:CQ1805"/>
    <mergeCell ref="BR1806:BS1806"/>
    <mergeCell ref="BT1806:BU1806"/>
    <mergeCell ref="BV1806:BW1806"/>
    <mergeCell ref="BX1806:BY1806"/>
    <mergeCell ref="CA1806:CB1806"/>
    <mergeCell ref="CC1806:CD1806"/>
    <mergeCell ref="CE1806:CF1806"/>
    <mergeCell ref="CG1806:CH1806"/>
    <mergeCell ref="CJ1806:CK1806"/>
    <mergeCell ref="CL1806:CM1806"/>
    <mergeCell ref="CN1806:CO1806"/>
    <mergeCell ref="CP1806:CQ1806"/>
    <mergeCell ref="BR1807:BS1807"/>
    <mergeCell ref="BT1807:BU1807"/>
    <mergeCell ref="BV1807:BW1807"/>
    <mergeCell ref="BX1807:BY1807"/>
    <mergeCell ref="CA1807:CB1807"/>
    <mergeCell ref="CC1807:CD1807"/>
    <mergeCell ref="CE1807:CF1807"/>
    <mergeCell ref="CG1807:CH1807"/>
    <mergeCell ref="CJ1807:CK1807"/>
    <mergeCell ref="CL1807:CM1807"/>
    <mergeCell ref="CN1807:CO1807"/>
    <mergeCell ref="CP1807:CQ1807"/>
    <mergeCell ref="BX1802:BY1802"/>
    <mergeCell ref="CA1802:CB1802"/>
    <mergeCell ref="CC1802:CD1802"/>
    <mergeCell ref="CE1802:CF1802"/>
    <mergeCell ref="CG1802:CH1802"/>
    <mergeCell ref="CJ1802:CK1802"/>
    <mergeCell ref="CL1802:CM1802"/>
    <mergeCell ref="CN1802:CO1802"/>
    <mergeCell ref="CP1802:CQ1802"/>
    <mergeCell ref="BR1803:BS1803"/>
    <mergeCell ref="BT1803:BU1803"/>
    <mergeCell ref="BV1803:BW1803"/>
    <mergeCell ref="BX1803:BY1803"/>
    <mergeCell ref="CA1803:CB1803"/>
    <mergeCell ref="CC1803:CD1803"/>
    <mergeCell ref="CE1803:CF1803"/>
    <mergeCell ref="CG1803:CH1803"/>
    <mergeCell ref="CJ1803:CK1803"/>
    <mergeCell ref="CL1803:CM1803"/>
    <mergeCell ref="CN1803:CO1803"/>
    <mergeCell ref="CP1803:CQ1803"/>
    <mergeCell ref="BR1804:BS1804"/>
    <mergeCell ref="BT1804:BU1804"/>
    <mergeCell ref="BV1804:BW1804"/>
    <mergeCell ref="BX1804:BY1804"/>
    <mergeCell ref="CA1804:CB1804"/>
    <mergeCell ref="CC1804:CD1804"/>
    <mergeCell ref="CE1804:CF1804"/>
    <mergeCell ref="CG1804:CH1804"/>
    <mergeCell ref="CJ1804:CK1804"/>
    <mergeCell ref="CL1804:CM1804"/>
    <mergeCell ref="CN1804:CO1804"/>
    <mergeCell ref="CP1804:CQ1804"/>
    <mergeCell ref="BR1629:BS1629"/>
    <mergeCell ref="BT1629:BU1629"/>
    <mergeCell ref="BV1629:BW1629"/>
    <mergeCell ref="BX1629:BY1629"/>
    <mergeCell ref="CA1629:CB1629"/>
    <mergeCell ref="CC1629:CD1629"/>
    <mergeCell ref="CE1629:CF1629"/>
    <mergeCell ref="CG1629:CH1629"/>
    <mergeCell ref="CJ1629:CK1629"/>
    <mergeCell ref="CL1629:CM1629"/>
    <mergeCell ref="CN1629:CO1629"/>
    <mergeCell ref="CP1629:CQ1629"/>
    <mergeCell ref="BX1630:BY1630"/>
    <mergeCell ref="CG1630:CH1630"/>
    <mergeCell ref="CP1630:CQ1630"/>
    <mergeCell ref="BR1757:BY1757"/>
    <mergeCell ref="CA1757:CH1757"/>
    <mergeCell ref="CJ1757:CQ1757"/>
    <mergeCell ref="BR1758:BS1758"/>
    <mergeCell ref="BT1758:BU1758"/>
    <mergeCell ref="BV1758:BW1758"/>
    <mergeCell ref="BX1758:BY1758"/>
    <mergeCell ref="CA1758:CB1758"/>
    <mergeCell ref="CC1758:CD1758"/>
    <mergeCell ref="CE1758:CF1758"/>
    <mergeCell ref="CG1758:CH1758"/>
    <mergeCell ref="CJ1758:CK1758"/>
    <mergeCell ref="CL1758:CM1758"/>
    <mergeCell ref="CN1758:CO1758"/>
    <mergeCell ref="CP1758:CQ1758"/>
    <mergeCell ref="BR1759:BS1759"/>
    <mergeCell ref="BT1759:BU1759"/>
    <mergeCell ref="BV1759:BW1759"/>
    <mergeCell ref="BX1759:BY1759"/>
    <mergeCell ref="CA1759:CB1759"/>
    <mergeCell ref="CC1759:CD1759"/>
    <mergeCell ref="CE1759:CF1759"/>
    <mergeCell ref="CG1759:CH1759"/>
    <mergeCell ref="CJ1759:CK1759"/>
    <mergeCell ref="CL1759:CM1759"/>
    <mergeCell ref="CN1759:CO1759"/>
    <mergeCell ref="CP1759:CQ1759"/>
    <mergeCell ref="BT1713:BV1713"/>
    <mergeCell ref="BW1713:BY1713"/>
    <mergeCell ref="CA1716:CC1716"/>
    <mergeCell ref="CD1716:CF1716"/>
    <mergeCell ref="CG1716:CI1716"/>
    <mergeCell ref="CJ1716:CL1716"/>
    <mergeCell ref="CM1716:CO1716"/>
    <mergeCell ref="BR1628:BS1628"/>
    <mergeCell ref="BT1628:BU1628"/>
    <mergeCell ref="BV1628:BW1628"/>
    <mergeCell ref="BX1628:BY1628"/>
    <mergeCell ref="CA1628:CB1628"/>
    <mergeCell ref="CC1628:CD1628"/>
    <mergeCell ref="CE1628:CF1628"/>
    <mergeCell ref="CG1628:CH1628"/>
    <mergeCell ref="CJ1628:CK1628"/>
    <mergeCell ref="CL1628:CM1628"/>
    <mergeCell ref="CN1628:CO1628"/>
    <mergeCell ref="CP1628:CQ1628"/>
    <mergeCell ref="BU1579:BV1579"/>
    <mergeCell ref="BU1580:BV1580"/>
    <mergeCell ref="BU1581:BV1581"/>
    <mergeCell ref="BU1582:BV1582"/>
    <mergeCell ref="BU1583:BV1583"/>
    <mergeCell ref="BU1584:BV1584"/>
    <mergeCell ref="BU1585:BV1585"/>
    <mergeCell ref="BU1586:BV1586"/>
    <mergeCell ref="BU1587:BV1587"/>
    <mergeCell ref="BU1588:BV1588"/>
    <mergeCell ref="BU1589:BV1589"/>
    <mergeCell ref="BU1590:BV1590"/>
    <mergeCell ref="BU1591:BV1591"/>
    <mergeCell ref="BU1592:BV1592"/>
    <mergeCell ref="BU1593:BV1593"/>
    <mergeCell ref="BU1594:BV1594"/>
    <mergeCell ref="BU1595:BV1595"/>
    <mergeCell ref="BU1596:BV1596"/>
    <mergeCell ref="BU1597:BV1597"/>
    <mergeCell ref="BU1598:BV1598"/>
    <mergeCell ref="BU1599:BV1599"/>
    <mergeCell ref="BU1600:BV1600"/>
    <mergeCell ref="BX590:BY590"/>
    <mergeCell ref="CG590:CH590"/>
    <mergeCell ref="CP590:CQ590"/>
    <mergeCell ref="BR1626:BY1626"/>
    <mergeCell ref="CA1626:CH1626"/>
    <mergeCell ref="CJ1626:CQ1626"/>
    <mergeCell ref="BR1627:BS1627"/>
    <mergeCell ref="BT1627:BU1627"/>
    <mergeCell ref="BV1627:BW1627"/>
    <mergeCell ref="BX1627:BY1627"/>
    <mergeCell ref="CA1627:CB1627"/>
    <mergeCell ref="CC1627:CD1627"/>
    <mergeCell ref="CE1627:CF1627"/>
    <mergeCell ref="CG1627:CH1627"/>
    <mergeCell ref="CJ1627:CK1627"/>
    <mergeCell ref="CL1627:CM1627"/>
    <mergeCell ref="CN1627:CO1627"/>
    <mergeCell ref="CP1627:CQ1627"/>
    <mergeCell ref="BU1601:BV1601"/>
    <mergeCell ref="BU1513:BV1513"/>
    <mergeCell ref="BU1514:BV1514"/>
    <mergeCell ref="BU1515:BV1515"/>
    <mergeCell ref="BU1516:BV1516"/>
    <mergeCell ref="BU1517:BV1517"/>
    <mergeCell ref="BU1518:BV1518"/>
    <mergeCell ref="BU1519:BV1519"/>
    <mergeCell ref="BU1520:BV1520"/>
    <mergeCell ref="BU1521:BV1521"/>
    <mergeCell ref="BU1522:BV1522"/>
    <mergeCell ref="BU1523:BV1523"/>
    <mergeCell ref="BU1524:BV1524"/>
    <mergeCell ref="BU1525:BV1525"/>
    <mergeCell ref="BU1526:BV1526"/>
    <mergeCell ref="BU1527:BV1527"/>
    <mergeCell ref="BU1528:BV1528"/>
    <mergeCell ref="BU1529:BV1529"/>
    <mergeCell ref="BU1530:BV1530"/>
    <mergeCell ref="BU1531:BV1531"/>
    <mergeCell ref="BU1532:BV1532"/>
    <mergeCell ref="BU1533:BV1533"/>
    <mergeCell ref="BU1534:BV1534"/>
    <mergeCell ref="BU1535:BV1535"/>
    <mergeCell ref="BU1536:BV1536"/>
    <mergeCell ref="BU1537:BV1537"/>
    <mergeCell ref="BU1538:BV1538"/>
    <mergeCell ref="BU1539:BV1539"/>
    <mergeCell ref="BU1540:BV1540"/>
    <mergeCell ref="BU1541:BV1541"/>
    <mergeCell ref="BU1542:BV1542"/>
    <mergeCell ref="BU1543:BV1543"/>
    <mergeCell ref="BU1544:BV1544"/>
    <mergeCell ref="BU1545:BV1545"/>
    <mergeCell ref="BU1460:BV1460"/>
    <mergeCell ref="BU1461:BV1461"/>
    <mergeCell ref="BU1462:BV1462"/>
    <mergeCell ref="BU1463:BV1463"/>
    <mergeCell ref="BU1464:BV1464"/>
    <mergeCell ref="BU1511:BV1511"/>
    <mergeCell ref="BU1512:BV1512"/>
    <mergeCell ref="BU1497:BV1497"/>
    <mergeCell ref="BU1498:BV1498"/>
    <mergeCell ref="BU1499:BV1499"/>
    <mergeCell ref="BU1500:BV1500"/>
    <mergeCell ref="BU1501:BV1501"/>
    <mergeCell ref="BR587:BS587"/>
    <mergeCell ref="BT587:BU587"/>
    <mergeCell ref="BV587:BW587"/>
    <mergeCell ref="BX587:BY587"/>
    <mergeCell ref="CA587:CB587"/>
    <mergeCell ref="CC587:CD587"/>
    <mergeCell ref="CE587:CF587"/>
    <mergeCell ref="CG587:CH587"/>
    <mergeCell ref="CJ587:CK587"/>
    <mergeCell ref="CL587:CM587"/>
    <mergeCell ref="CN587:CO587"/>
    <mergeCell ref="CP587:CQ587"/>
    <mergeCell ref="BR588:BS588"/>
    <mergeCell ref="BT588:BU588"/>
    <mergeCell ref="BV588:BW588"/>
    <mergeCell ref="BX588:BY588"/>
    <mergeCell ref="CA588:CB588"/>
    <mergeCell ref="CC588:CD588"/>
    <mergeCell ref="CE588:CF588"/>
    <mergeCell ref="CG588:CH588"/>
    <mergeCell ref="CJ588:CK588"/>
    <mergeCell ref="CL588:CM588"/>
    <mergeCell ref="CN588:CO588"/>
    <mergeCell ref="CP588:CQ588"/>
    <mergeCell ref="BR589:BS589"/>
    <mergeCell ref="BT589:BU589"/>
    <mergeCell ref="BV589:BW589"/>
    <mergeCell ref="BX589:BY589"/>
    <mergeCell ref="CA589:CB589"/>
    <mergeCell ref="CC589:CD589"/>
    <mergeCell ref="CE589:CF589"/>
    <mergeCell ref="CG589:CH589"/>
    <mergeCell ref="CJ589:CK589"/>
    <mergeCell ref="CL589:CM589"/>
    <mergeCell ref="CN589:CO589"/>
    <mergeCell ref="CP589:CQ589"/>
    <mergeCell ref="BR584:BS584"/>
    <mergeCell ref="BT584:BU584"/>
    <mergeCell ref="BV584:BW584"/>
    <mergeCell ref="BX584:BY584"/>
    <mergeCell ref="CA584:CB584"/>
    <mergeCell ref="CC584:CD584"/>
    <mergeCell ref="CE584:CF584"/>
    <mergeCell ref="CG584:CH584"/>
    <mergeCell ref="CJ584:CK584"/>
    <mergeCell ref="CL584:CM584"/>
    <mergeCell ref="CN584:CO584"/>
    <mergeCell ref="CP584:CQ584"/>
    <mergeCell ref="BR585:BS585"/>
    <mergeCell ref="BT585:BU585"/>
    <mergeCell ref="BV585:BW585"/>
    <mergeCell ref="BX585:BY585"/>
    <mergeCell ref="CA585:CB585"/>
    <mergeCell ref="CC585:CD585"/>
    <mergeCell ref="CE585:CF585"/>
    <mergeCell ref="CG585:CH585"/>
    <mergeCell ref="CJ585:CK585"/>
    <mergeCell ref="CL585:CM585"/>
    <mergeCell ref="CN585:CO585"/>
    <mergeCell ref="CP585:CQ585"/>
    <mergeCell ref="BR586:BS586"/>
    <mergeCell ref="BT586:BU586"/>
    <mergeCell ref="BV586:BW586"/>
    <mergeCell ref="BX586:BY586"/>
    <mergeCell ref="CA586:CB586"/>
    <mergeCell ref="CC586:CD586"/>
    <mergeCell ref="CE586:CF586"/>
    <mergeCell ref="CG586:CH586"/>
    <mergeCell ref="CJ586:CK586"/>
    <mergeCell ref="CL586:CM586"/>
    <mergeCell ref="CN586:CO586"/>
    <mergeCell ref="CP586:CQ586"/>
    <mergeCell ref="BR581:BS581"/>
    <mergeCell ref="BT581:BU581"/>
    <mergeCell ref="BV581:BW581"/>
    <mergeCell ref="BX581:BY581"/>
    <mergeCell ref="CA581:CB581"/>
    <mergeCell ref="CC581:CD581"/>
    <mergeCell ref="CE581:CF581"/>
    <mergeCell ref="CG581:CH581"/>
    <mergeCell ref="CJ581:CK581"/>
    <mergeCell ref="CL581:CM581"/>
    <mergeCell ref="CN581:CO581"/>
    <mergeCell ref="CP581:CQ581"/>
    <mergeCell ref="BR582:BS582"/>
    <mergeCell ref="BT582:BU582"/>
    <mergeCell ref="BV582:BW582"/>
    <mergeCell ref="BX582:BY582"/>
    <mergeCell ref="CA582:CB582"/>
    <mergeCell ref="CC582:CD582"/>
    <mergeCell ref="CE582:CF582"/>
    <mergeCell ref="CG582:CH582"/>
    <mergeCell ref="CJ582:CK582"/>
    <mergeCell ref="CL582:CM582"/>
    <mergeCell ref="CN582:CO582"/>
    <mergeCell ref="CP582:CQ582"/>
    <mergeCell ref="BR583:BS583"/>
    <mergeCell ref="BT583:BU583"/>
    <mergeCell ref="BV583:BW583"/>
    <mergeCell ref="BX583:BY583"/>
    <mergeCell ref="CA583:CB583"/>
    <mergeCell ref="CC583:CD583"/>
    <mergeCell ref="CE583:CF583"/>
    <mergeCell ref="CG583:CH583"/>
    <mergeCell ref="CJ583:CK583"/>
    <mergeCell ref="CL583:CM583"/>
    <mergeCell ref="CN583:CO583"/>
    <mergeCell ref="CP583:CQ583"/>
    <mergeCell ref="BR578:BS578"/>
    <mergeCell ref="BT578:BU578"/>
    <mergeCell ref="BV578:BW578"/>
    <mergeCell ref="BX578:BY578"/>
    <mergeCell ref="CA578:CB578"/>
    <mergeCell ref="CC578:CD578"/>
    <mergeCell ref="CE578:CF578"/>
    <mergeCell ref="CG578:CH578"/>
    <mergeCell ref="CJ578:CK578"/>
    <mergeCell ref="CL578:CM578"/>
    <mergeCell ref="CN578:CO578"/>
    <mergeCell ref="CP578:CQ578"/>
    <mergeCell ref="BR579:BS579"/>
    <mergeCell ref="BT579:BU579"/>
    <mergeCell ref="BV579:BW579"/>
    <mergeCell ref="BX579:BY579"/>
    <mergeCell ref="CA579:CB579"/>
    <mergeCell ref="CC579:CD579"/>
    <mergeCell ref="CE579:CF579"/>
    <mergeCell ref="CG579:CH579"/>
    <mergeCell ref="CJ579:CK579"/>
    <mergeCell ref="CL579:CM579"/>
    <mergeCell ref="CN579:CO579"/>
    <mergeCell ref="CP579:CQ579"/>
    <mergeCell ref="BR580:BS580"/>
    <mergeCell ref="BT580:BU580"/>
    <mergeCell ref="BV580:BW580"/>
    <mergeCell ref="BX580:BY580"/>
    <mergeCell ref="CA580:CB580"/>
    <mergeCell ref="CC580:CD580"/>
    <mergeCell ref="CE580:CF580"/>
    <mergeCell ref="CG580:CH580"/>
    <mergeCell ref="CJ580:CK580"/>
    <mergeCell ref="CL580:CM580"/>
    <mergeCell ref="CN580:CO580"/>
    <mergeCell ref="CP580:CQ580"/>
    <mergeCell ref="BR575:BS575"/>
    <mergeCell ref="BT575:BU575"/>
    <mergeCell ref="BV575:BW575"/>
    <mergeCell ref="BX575:BY575"/>
    <mergeCell ref="CA575:CB575"/>
    <mergeCell ref="CC575:CD575"/>
    <mergeCell ref="CE575:CF575"/>
    <mergeCell ref="CG575:CH575"/>
    <mergeCell ref="CJ575:CK575"/>
    <mergeCell ref="CL575:CM575"/>
    <mergeCell ref="CN575:CO575"/>
    <mergeCell ref="CP575:CQ575"/>
    <mergeCell ref="BR576:BS576"/>
    <mergeCell ref="BT576:BU576"/>
    <mergeCell ref="BV576:BW576"/>
    <mergeCell ref="BX576:BY576"/>
    <mergeCell ref="CA576:CB576"/>
    <mergeCell ref="CC576:CD576"/>
    <mergeCell ref="CE576:CF576"/>
    <mergeCell ref="CG576:CH576"/>
    <mergeCell ref="CJ576:CK576"/>
    <mergeCell ref="CL576:CM576"/>
    <mergeCell ref="CN576:CO576"/>
    <mergeCell ref="CP576:CQ576"/>
    <mergeCell ref="BR577:BS577"/>
    <mergeCell ref="BT577:BU577"/>
    <mergeCell ref="BV577:BW577"/>
    <mergeCell ref="BX577:BY577"/>
    <mergeCell ref="CA577:CB577"/>
    <mergeCell ref="CC577:CD577"/>
    <mergeCell ref="CE577:CF577"/>
    <mergeCell ref="CG577:CH577"/>
    <mergeCell ref="CJ577:CK577"/>
    <mergeCell ref="CL577:CM577"/>
    <mergeCell ref="CN577:CO577"/>
    <mergeCell ref="CP577:CQ577"/>
    <mergeCell ref="BR572:BS572"/>
    <mergeCell ref="BT572:BU572"/>
    <mergeCell ref="BV572:BW572"/>
    <mergeCell ref="BX572:BY572"/>
    <mergeCell ref="CA572:CB572"/>
    <mergeCell ref="CC572:CD572"/>
    <mergeCell ref="CE572:CF572"/>
    <mergeCell ref="CG572:CH572"/>
    <mergeCell ref="CJ572:CK572"/>
    <mergeCell ref="CL572:CM572"/>
    <mergeCell ref="CN572:CO572"/>
    <mergeCell ref="CP572:CQ572"/>
    <mergeCell ref="BR573:BS573"/>
    <mergeCell ref="BT573:BU573"/>
    <mergeCell ref="BV573:BW573"/>
    <mergeCell ref="BX573:BY573"/>
    <mergeCell ref="CA573:CB573"/>
    <mergeCell ref="CC573:CD573"/>
    <mergeCell ref="CE573:CF573"/>
    <mergeCell ref="CG573:CH573"/>
    <mergeCell ref="CJ573:CK573"/>
    <mergeCell ref="CL573:CM573"/>
    <mergeCell ref="CN573:CO573"/>
    <mergeCell ref="CP573:CQ573"/>
    <mergeCell ref="BR574:BS574"/>
    <mergeCell ref="BT574:BU574"/>
    <mergeCell ref="BV574:BW574"/>
    <mergeCell ref="BX574:BY574"/>
    <mergeCell ref="CA574:CB574"/>
    <mergeCell ref="CC574:CD574"/>
    <mergeCell ref="CE574:CF574"/>
    <mergeCell ref="CG574:CH574"/>
    <mergeCell ref="CJ574:CK574"/>
    <mergeCell ref="CL574:CM574"/>
    <mergeCell ref="CN574:CO574"/>
    <mergeCell ref="CP574:CQ574"/>
    <mergeCell ref="BR569:BS569"/>
    <mergeCell ref="BT569:BU569"/>
    <mergeCell ref="BV569:BW569"/>
    <mergeCell ref="BX569:BY569"/>
    <mergeCell ref="CA569:CB569"/>
    <mergeCell ref="CC569:CD569"/>
    <mergeCell ref="CE569:CF569"/>
    <mergeCell ref="CG569:CH569"/>
    <mergeCell ref="CJ569:CK569"/>
    <mergeCell ref="CL569:CM569"/>
    <mergeCell ref="CN569:CO569"/>
    <mergeCell ref="CP569:CQ569"/>
    <mergeCell ref="BR570:BS570"/>
    <mergeCell ref="BT570:BU570"/>
    <mergeCell ref="BV570:BW570"/>
    <mergeCell ref="BX570:BY570"/>
    <mergeCell ref="CA570:CB570"/>
    <mergeCell ref="CC570:CD570"/>
    <mergeCell ref="CE570:CF570"/>
    <mergeCell ref="CG570:CH570"/>
    <mergeCell ref="CJ570:CK570"/>
    <mergeCell ref="CL570:CM570"/>
    <mergeCell ref="CN570:CO570"/>
    <mergeCell ref="CP570:CQ570"/>
    <mergeCell ref="BR571:BS571"/>
    <mergeCell ref="BT571:BU571"/>
    <mergeCell ref="BV571:BW571"/>
    <mergeCell ref="BX571:BY571"/>
    <mergeCell ref="CA571:CB571"/>
    <mergeCell ref="CC571:CD571"/>
    <mergeCell ref="CE571:CF571"/>
    <mergeCell ref="CG571:CH571"/>
    <mergeCell ref="CJ571:CK571"/>
    <mergeCell ref="CL571:CM571"/>
    <mergeCell ref="CN571:CO571"/>
    <mergeCell ref="CP571:CQ571"/>
    <mergeCell ref="BR566:BS566"/>
    <mergeCell ref="BT566:BU566"/>
    <mergeCell ref="BV566:BW566"/>
    <mergeCell ref="BX566:BY566"/>
    <mergeCell ref="CA566:CB566"/>
    <mergeCell ref="CC566:CD566"/>
    <mergeCell ref="CE566:CF566"/>
    <mergeCell ref="CG566:CH566"/>
    <mergeCell ref="CJ566:CK566"/>
    <mergeCell ref="CL566:CM566"/>
    <mergeCell ref="CN566:CO566"/>
    <mergeCell ref="CP566:CQ566"/>
    <mergeCell ref="BR567:BS567"/>
    <mergeCell ref="BT567:BU567"/>
    <mergeCell ref="BV567:BW567"/>
    <mergeCell ref="BX567:BY567"/>
    <mergeCell ref="CA567:CB567"/>
    <mergeCell ref="CC567:CD567"/>
    <mergeCell ref="CE567:CF567"/>
    <mergeCell ref="CG567:CH567"/>
    <mergeCell ref="CJ567:CK567"/>
    <mergeCell ref="CL567:CM567"/>
    <mergeCell ref="CN567:CO567"/>
    <mergeCell ref="CP567:CQ567"/>
    <mergeCell ref="BR568:BS568"/>
    <mergeCell ref="BT568:BU568"/>
    <mergeCell ref="BV568:BW568"/>
    <mergeCell ref="BX568:BY568"/>
    <mergeCell ref="CA568:CB568"/>
    <mergeCell ref="CC568:CD568"/>
    <mergeCell ref="CE568:CF568"/>
    <mergeCell ref="CG568:CH568"/>
    <mergeCell ref="CJ568:CK568"/>
    <mergeCell ref="CL568:CM568"/>
    <mergeCell ref="CN568:CO568"/>
    <mergeCell ref="CP568:CQ568"/>
    <mergeCell ref="BR563:BS563"/>
    <mergeCell ref="BT563:BU563"/>
    <mergeCell ref="BV563:BW563"/>
    <mergeCell ref="BX563:BY563"/>
    <mergeCell ref="CA563:CB563"/>
    <mergeCell ref="CC563:CD563"/>
    <mergeCell ref="CE563:CF563"/>
    <mergeCell ref="CG563:CH563"/>
    <mergeCell ref="CJ563:CK563"/>
    <mergeCell ref="CL563:CM563"/>
    <mergeCell ref="CN563:CO563"/>
    <mergeCell ref="CP563:CQ563"/>
    <mergeCell ref="BR564:BS564"/>
    <mergeCell ref="BT564:BU564"/>
    <mergeCell ref="BV564:BW564"/>
    <mergeCell ref="BX564:BY564"/>
    <mergeCell ref="CA564:CB564"/>
    <mergeCell ref="CC564:CD564"/>
    <mergeCell ref="CE564:CF564"/>
    <mergeCell ref="CG564:CH564"/>
    <mergeCell ref="CJ564:CK564"/>
    <mergeCell ref="CL564:CM564"/>
    <mergeCell ref="CN564:CO564"/>
    <mergeCell ref="CP564:CQ564"/>
    <mergeCell ref="BR565:BS565"/>
    <mergeCell ref="BT565:BU565"/>
    <mergeCell ref="BV565:BW565"/>
    <mergeCell ref="BX565:BY565"/>
    <mergeCell ref="CA565:CB565"/>
    <mergeCell ref="CC565:CD565"/>
    <mergeCell ref="CE565:CF565"/>
    <mergeCell ref="CG565:CH565"/>
    <mergeCell ref="CJ565:CK565"/>
    <mergeCell ref="CL565:CM565"/>
    <mergeCell ref="CN565:CO565"/>
    <mergeCell ref="CP565:CQ565"/>
    <mergeCell ref="BR560:BS560"/>
    <mergeCell ref="BT560:BU560"/>
    <mergeCell ref="BV560:BW560"/>
    <mergeCell ref="BX560:BY560"/>
    <mergeCell ref="CA560:CB560"/>
    <mergeCell ref="CC560:CD560"/>
    <mergeCell ref="CE560:CF560"/>
    <mergeCell ref="CG560:CH560"/>
    <mergeCell ref="CJ560:CK560"/>
    <mergeCell ref="CL560:CM560"/>
    <mergeCell ref="CN560:CO560"/>
    <mergeCell ref="CP560:CQ560"/>
    <mergeCell ref="BR561:BS561"/>
    <mergeCell ref="BT561:BU561"/>
    <mergeCell ref="BV561:BW561"/>
    <mergeCell ref="BX561:BY561"/>
    <mergeCell ref="CA561:CB561"/>
    <mergeCell ref="CC561:CD561"/>
    <mergeCell ref="CE561:CF561"/>
    <mergeCell ref="CG561:CH561"/>
    <mergeCell ref="CJ561:CK561"/>
    <mergeCell ref="CL561:CM561"/>
    <mergeCell ref="CN561:CO561"/>
    <mergeCell ref="CP561:CQ561"/>
    <mergeCell ref="BR562:BS562"/>
    <mergeCell ref="BT562:BU562"/>
    <mergeCell ref="BV562:BW562"/>
    <mergeCell ref="BX562:BY562"/>
    <mergeCell ref="CA562:CB562"/>
    <mergeCell ref="CC562:CD562"/>
    <mergeCell ref="CE562:CF562"/>
    <mergeCell ref="CG562:CH562"/>
    <mergeCell ref="CJ562:CK562"/>
    <mergeCell ref="CL562:CM562"/>
    <mergeCell ref="CN562:CO562"/>
    <mergeCell ref="CP562:CQ562"/>
    <mergeCell ref="BR557:BS557"/>
    <mergeCell ref="BT557:BU557"/>
    <mergeCell ref="BV557:BW557"/>
    <mergeCell ref="BX557:BY557"/>
    <mergeCell ref="CA557:CB557"/>
    <mergeCell ref="CC557:CD557"/>
    <mergeCell ref="CE557:CF557"/>
    <mergeCell ref="CG557:CH557"/>
    <mergeCell ref="CJ557:CK557"/>
    <mergeCell ref="CL557:CM557"/>
    <mergeCell ref="CN557:CO557"/>
    <mergeCell ref="CP557:CQ557"/>
    <mergeCell ref="BR558:BS558"/>
    <mergeCell ref="BT558:BU558"/>
    <mergeCell ref="BV558:BW558"/>
    <mergeCell ref="BX558:BY558"/>
    <mergeCell ref="CA558:CB558"/>
    <mergeCell ref="CC558:CD558"/>
    <mergeCell ref="CE558:CF558"/>
    <mergeCell ref="CG558:CH558"/>
    <mergeCell ref="CJ558:CK558"/>
    <mergeCell ref="CL558:CM558"/>
    <mergeCell ref="CN558:CO558"/>
    <mergeCell ref="CP558:CQ558"/>
    <mergeCell ref="BR559:BS559"/>
    <mergeCell ref="BT559:BU559"/>
    <mergeCell ref="BV559:BW559"/>
    <mergeCell ref="BX559:BY559"/>
    <mergeCell ref="CA559:CB559"/>
    <mergeCell ref="CC559:CD559"/>
    <mergeCell ref="CE559:CF559"/>
    <mergeCell ref="CG559:CH559"/>
    <mergeCell ref="CJ559:CK559"/>
    <mergeCell ref="CL559:CM559"/>
    <mergeCell ref="CN559:CO559"/>
    <mergeCell ref="CP559:CQ559"/>
    <mergeCell ref="BR554:BS554"/>
    <mergeCell ref="BT554:BU554"/>
    <mergeCell ref="BV554:BW554"/>
    <mergeCell ref="BX554:BY554"/>
    <mergeCell ref="CA554:CB554"/>
    <mergeCell ref="CC554:CD554"/>
    <mergeCell ref="CE554:CF554"/>
    <mergeCell ref="CG554:CH554"/>
    <mergeCell ref="CJ554:CK554"/>
    <mergeCell ref="CL554:CM554"/>
    <mergeCell ref="CN554:CO554"/>
    <mergeCell ref="CP554:CQ554"/>
    <mergeCell ref="BR555:BS555"/>
    <mergeCell ref="BT555:BU555"/>
    <mergeCell ref="BV555:BW555"/>
    <mergeCell ref="BX555:BY555"/>
    <mergeCell ref="CA555:CB555"/>
    <mergeCell ref="CC555:CD555"/>
    <mergeCell ref="CE555:CF555"/>
    <mergeCell ref="CG555:CH555"/>
    <mergeCell ref="CJ555:CK555"/>
    <mergeCell ref="CL555:CM555"/>
    <mergeCell ref="CN555:CO555"/>
    <mergeCell ref="CP555:CQ555"/>
    <mergeCell ref="BR556:BS556"/>
    <mergeCell ref="BT556:BU556"/>
    <mergeCell ref="BV556:BW556"/>
    <mergeCell ref="BX556:BY556"/>
    <mergeCell ref="CA556:CB556"/>
    <mergeCell ref="CC556:CD556"/>
    <mergeCell ref="CE556:CF556"/>
    <mergeCell ref="CG556:CH556"/>
    <mergeCell ref="CJ556:CK556"/>
    <mergeCell ref="CL556:CM556"/>
    <mergeCell ref="CN556:CO556"/>
    <mergeCell ref="CP556:CQ556"/>
    <mergeCell ref="BR551:BS551"/>
    <mergeCell ref="BT551:BU551"/>
    <mergeCell ref="BV551:BW551"/>
    <mergeCell ref="BX551:BY551"/>
    <mergeCell ref="CA551:CB551"/>
    <mergeCell ref="CC551:CD551"/>
    <mergeCell ref="CE551:CF551"/>
    <mergeCell ref="CG551:CH551"/>
    <mergeCell ref="CJ551:CK551"/>
    <mergeCell ref="CL551:CM551"/>
    <mergeCell ref="CN551:CO551"/>
    <mergeCell ref="CP551:CQ551"/>
    <mergeCell ref="BR552:BS552"/>
    <mergeCell ref="BT552:BU552"/>
    <mergeCell ref="BV552:BW552"/>
    <mergeCell ref="BX552:BY552"/>
    <mergeCell ref="CA552:CB552"/>
    <mergeCell ref="CC552:CD552"/>
    <mergeCell ref="CE552:CF552"/>
    <mergeCell ref="CG552:CH552"/>
    <mergeCell ref="CJ552:CK552"/>
    <mergeCell ref="CL552:CM552"/>
    <mergeCell ref="CN552:CO552"/>
    <mergeCell ref="CP552:CQ552"/>
    <mergeCell ref="BR553:BS553"/>
    <mergeCell ref="BT553:BU553"/>
    <mergeCell ref="BV553:BW553"/>
    <mergeCell ref="BX553:BY553"/>
    <mergeCell ref="CA553:CB553"/>
    <mergeCell ref="CC553:CD553"/>
    <mergeCell ref="CE553:CF553"/>
    <mergeCell ref="CG553:CH553"/>
    <mergeCell ref="CJ553:CK553"/>
    <mergeCell ref="CL553:CM553"/>
    <mergeCell ref="CN553:CO553"/>
    <mergeCell ref="CP553:CQ553"/>
    <mergeCell ref="BR548:BS548"/>
    <mergeCell ref="BT548:BU548"/>
    <mergeCell ref="BV548:BW548"/>
    <mergeCell ref="BX548:BY548"/>
    <mergeCell ref="CA548:CB548"/>
    <mergeCell ref="CC548:CD548"/>
    <mergeCell ref="CE548:CF548"/>
    <mergeCell ref="CG548:CH548"/>
    <mergeCell ref="CJ548:CK548"/>
    <mergeCell ref="CL548:CM548"/>
    <mergeCell ref="CN548:CO548"/>
    <mergeCell ref="CP548:CQ548"/>
    <mergeCell ref="BR549:BS549"/>
    <mergeCell ref="BT549:BU549"/>
    <mergeCell ref="BV549:BW549"/>
    <mergeCell ref="BX549:BY549"/>
    <mergeCell ref="CA549:CB549"/>
    <mergeCell ref="CC549:CD549"/>
    <mergeCell ref="CE549:CF549"/>
    <mergeCell ref="CG549:CH549"/>
    <mergeCell ref="CJ549:CK549"/>
    <mergeCell ref="CL549:CM549"/>
    <mergeCell ref="CN549:CO549"/>
    <mergeCell ref="CP549:CQ549"/>
    <mergeCell ref="BR550:BS550"/>
    <mergeCell ref="BT550:BU550"/>
    <mergeCell ref="BV550:BW550"/>
    <mergeCell ref="BX550:BY550"/>
    <mergeCell ref="CA550:CB550"/>
    <mergeCell ref="CC550:CD550"/>
    <mergeCell ref="CE550:CF550"/>
    <mergeCell ref="CG550:CH550"/>
    <mergeCell ref="CJ550:CK550"/>
    <mergeCell ref="CL550:CM550"/>
    <mergeCell ref="CN550:CO550"/>
    <mergeCell ref="CP550:CQ550"/>
    <mergeCell ref="BR545:BS545"/>
    <mergeCell ref="BT545:BU545"/>
    <mergeCell ref="BV545:BW545"/>
    <mergeCell ref="BX545:BY545"/>
    <mergeCell ref="CA545:CB545"/>
    <mergeCell ref="CC545:CD545"/>
    <mergeCell ref="CE545:CF545"/>
    <mergeCell ref="CG545:CH545"/>
    <mergeCell ref="CJ545:CK545"/>
    <mergeCell ref="CL545:CM545"/>
    <mergeCell ref="CN545:CO545"/>
    <mergeCell ref="CP545:CQ545"/>
    <mergeCell ref="BR546:BS546"/>
    <mergeCell ref="BT546:BU546"/>
    <mergeCell ref="BV546:BW546"/>
    <mergeCell ref="BX546:BY546"/>
    <mergeCell ref="CA546:CB546"/>
    <mergeCell ref="CC546:CD546"/>
    <mergeCell ref="CE546:CF546"/>
    <mergeCell ref="CG546:CH546"/>
    <mergeCell ref="CJ546:CK546"/>
    <mergeCell ref="CL546:CM546"/>
    <mergeCell ref="CN546:CO546"/>
    <mergeCell ref="CP546:CQ546"/>
    <mergeCell ref="BR547:BS547"/>
    <mergeCell ref="BT547:BU547"/>
    <mergeCell ref="BV547:BW547"/>
    <mergeCell ref="BX547:BY547"/>
    <mergeCell ref="CA547:CB547"/>
    <mergeCell ref="CC547:CD547"/>
    <mergeCell ref="CE547:CF547"/>
    <mergeCell ref="CG547:CH547"/>
    <mergeCell ref="CJ547:CK547"/>
    <mergeCell ref="CL547:CM547"/>
    <mergeCell ref="CN547:CO547"/>
    <mergeCell ref="CP547:CQ547"/>
    <mergeCell ref="BR542:BS542"/>
    <mergeCell ref="BT542:BU542"/>
    <mergeCell ref="BV542:BW542"/>
    <mergeCell ref="BX542:BY542"/>
    <mergeCell ref="CA542:CB542"/>
    <mergeCell ref="CC542:CD542"/>
    <mergeCell ref="CE542:CF542"/>
    <mergeCell ref="CG542:CH542"/>
    <mergeCell ref="CJ542:CK542"/>
    <mergeCell ref="CL542:CM542"/>
    <mergeCell ref="CN542:CO542"/>
    <mergeCell ref="CP542:CQ542"/>
    <mergeCell ref="BR543:BS543"/>
    <mergeCell ref="BT543:BU543"/>
    <mergeCell ref="BV543:BW543"/>
    <mergeCell ref="BX543:BY543"/>
    <mergeCell ref="CA543:CB543"/>
    <mergeCell ref="CC543:CD543"/>
    <mergeCell ref="CE543:CF543"/>
    <mergeCell ref="CG543:CH543"/>
    <mergeCell ref="CJ543:CK543"/>
    <mergeCell ref="CL543:CM543"/>
    <mergeCell ref="CN543:CO543"/>
    <mergeCell ref="CP543:CQ543"/>
    <mergeCell ref="BR544:BS544"/>
    <mergeCell ref="BT544:BU544"/>
    <mergeCell ref="BV544:BW544"/>
    <mergeCell ref="BX544:BY544"/>
    <mergeCell ref="CA544:CB544"/>
    <mergeCell ref="CC544:CD544"/>
    <mergeCell ref="CE544:CF544"/>
    <mergeCell ref="CG544:CH544"/>
    <mergeCell ref="CJ544:CK544"/>
    <mergeCell ref="CL544:CM544"/>
    <mergeCell ref="CN544:CO544"/>
    <mergeCell ref="CP544:CQ544"/>
    <mergeCell ref="BR539:BS539"/>
    <mergeCell ref="BT539:BU539"/>
    <mergeCell ref="BV539:BW539"/>
    <mergeCell ref="BX539:BY539"/>
    <mergeCell ref="CA539:CB539"/>
    <mergeCell ref="CC539:CD539"/>
    <mergeCell ref="CE539:CF539"/>
    <mergeCell ref="CG539:CH539"/>
    <mergeCell ref="CJ539:CK539"/>
    <mergeCell ref="CL539:CM539"/>
    <mergeCell ref="CN539:CO539"/>
    <mergeCell ref="CP539:CQ539"/>
    <mergeCell ref="BR540:BS540"/>
    <mergeCell ref="BT540:BU540"/>
    <mergeCell ref="BV540:BW540"/>
    <mergeCell ref="BX540:BY540"/>
    <mergeCell ref="CA540:CB540"/>
    <mergeCell ref="CC540:CD540"/>
    <mergeCell ref="CE540:CF540"/>
    <mergeCell ref="CG540:CH540"/>
    <mergeCell ref="CJ540:CK540"/>
    <mergeCell ref="CL540:CM540"/>
    <mergeCell ref="CN540:CO540"/>
    <mergeCell ref="CP540:CQ540"/>
    <mergeCell ref="BR541:BS541"/>
    <mergeCell ref="BT541:BU541"/>
    <mergeCell ref="BV541:BW541"/>
    <mergeCell ref="BX541:BY541"/>
    <mergeCell ref="CA541:CB541"/>
    <mergeCell ref="CC541:CD541"/>
    <mergeCell ref="CE541:CF541"/>
    <mergeCell ref="CG541:CH541"/>
    <mergeCell ref="CJ541:CK541"/>
    <mergeCell ref="CL541:CM541"/>
    <mergeCell ref="CN541:CO541"/>
    <mergeCell ref="CP541:CQ541"/>
    <mergeCell ref="BR536:BS536"/>
    <mergeCell ref="BT536:BU536"/>
    <mergeCell ref="BV536:BW536"/>
    <mergeCell ref="BX536:BY536"/>
    <mergeCell ref="CA536:CB536"/>
    <mergeCell ref="CC536:CD536"/>
    <mergeCell ref="CE536:CF536"/>
    <mergeCell ref="CG536:CH536"/>
    <mergeCell ref="CJ536:CK536"/>
    <mergeCell ref="CL536:CM536"/>
    <mergeCell ref="CN536:CO536"/>
    <mergeCell ref="CP536:CQ536"/>
    <mergeCell ref="BR537:BS537"/>
    <mergeCell ref="BT537:BU537"/>
    <mergeCell ref="BV537:BW537"/>
    <mergeCell ref="BX537:BY537"/>
    <mergeCell ref="CA537:CB537"/>
    <mergeCell ref="CC537:CD537"/>
    <mergeCell ref="CE537:CF537"/>
    <mergeCell ref="CG537:CH537"/>
    <mergeCell ref="CJ537:CK537"/>
    <mergeCell ref="CL537:CM537"/>
    <mergeCell ref="CN537:CO537"/>
    <mergeCell ref="CP537:CQ537"/>
    <mergeCell ref="BR538:BS538"/>
    <mergeCell ref="BT538:BU538"/>
    <mergeCell ref="BV538:BW538"/>
    <mergeCell ref="BX538:BY538"/>
    <mergeCell ref="CA538:CB538"/>
    <mergeCell ref="CC538:CD538"/>
    <mergeCell ref="CE538:CF538"/>
    <mergeCell ref="CG538:CH538"/>
    <mergeCell ref="CJ538:CK538"/>
    <mergeCell ref="CL538:CM538"/>
    <mergeCell ref="CN538:CO538"/>
    <mergeCell ref="CP538:CQ538"/>
    <mergeCell ref="BR533:BS533"/>
    <mergeCell ref="BT533:BU533"/>
    <mergeCell ref="BV533:BW533"/>
    <mergeCell ref="BX533:BY533"/>
    <mergeCell ref="CA533:CB533"/>
    <mergeCell ref="CC533:CD533"/>
    <mergeCell ref="CE533:CF533"/>
    <mergeCell ref="CG533:CH533"/>
    <mergeCell ref="CJ533:CK533"/>
    <mergeCell ref="CL533:CM533"/>
    <mergeCell ref="CN533:CO533"/>
    <mergeCell ref="CP533:CQ533"/>
    <mergeCell ref="BR534:BS534"/>
    <mergeCell ref="BT534:BU534"/>
    <mergeCell ref="BV534:BW534"/>
    <mergeCell ref="BX534:BY534"/>
    <mergeCell ref="CA534:CB534"/>
    <mergeCell ref="CC534:CD534"/>
    <mergeCell ref="CE534:CF534"/>
    <mergeCell ref="CG534:CH534"/>
    <mergeCell ref="CJ534:CK534"/>
    <mergeCell ref="CL534:CM534"/>
    <mergeCell ref="CN534:CO534"/>
    <mergeCell ref="CP534:CQ534"/>
    <mergeCell ref="BR535:BS535"/>
    <mergeCell ref="BT535:BU535"/>
    <mergeCell ref="BV535:BW535"/>
    <mergeCell ref="BX535:BY535"/>
    <mergeCell ref="CA535:CB535"/>
    <mergeCell ref="CC535:CD535"/>
    <mergeCell ref="CE535:CF535"/>
    <mergeCell ref="CG535:CH535"/>
    <mergeCell ref="CJ535:CK535"/>
    <mergeCell ref="CL535:CM535"/>
    <mergeCell ref="CN535:CO535"/>
    <mergeCell ref="CP535:CQ535"/>
    <mergeCell ref="BR530:BS530"/>
    <mergeCell ref="BT530:BU530"/>
    <mergeCell ref="BV530:BW530"/>
    <mergeCell ref="BX530:BY530"/>
    <mergeCell ref="CA530:CB530"/>
    <mergeCell ref="CC530:CD530"/>
    <mergeCell ref="CE530:CF530"/>
    <mergeCell ref="CG530:CH530"/>
    <mergeCell ref="CJ530:CK530"/>
    <mergeCell ref="CL530:CM530"/>
    <mergeCell ref="CN530:CO530"/>
    <mergeCell ref="CP530:CQ530"/>
    <mergeCell ref="BR531:BS531"/>
    <mergeCell ref="BT531:BU531"/>
    <mergeCell ref="BV531:BW531"/>
    <mergeCell ref="BX531:BY531"/>
    <mergeCell ref="CA531:CB531"/>
    <mergeCell ref="CC531:CD531"/>
    <mergeCell ref="CE531:CF531"/>
    <mergeCell ref="CG531:CH531"/>
    <mergeCell ref="CJ531:CK531"/>
    <mergeCell ref="CL531:CM531"/>
    <mergeCell ref="CN531:CO531"/>
    <mergeCell ref="CP531:CQ531"/>
    <mergeCell ref="BR532:BS532"/>
    <mergeCell ref="BT532:BU532"/>
    <mergeCell ref="BV532:BW532"/>
    <mergeCell ref="BX532:BY532"/>
    <mergeCell ref="CA532:CB532"/>
    <mergeCell ref="CC532:CD532"/>
    <mergeCell ref="CE532:CF532"/>
    <mergeCell ref="CG532:CH532"/>
    <mergeCell ref="CJ532:CK532"/>
    <mergeCell ref="CL532:CM532"/>
    <mergeCell ref="CN532:CO532"/>
    <mergeCell ref="CP532:CQ532"/>
    <mergeCell ref="BR527:BS527"/>
    <mergeCell ref="BT527:BU527"/>
    <mergeCell ref="BV527:BW527"/>
    <mergeCell ref="BX527:BY527"/>
    <mergeCell ref="CA527:CB527"/>
    <mergeCell ref="CC527:CD527"/>
    <mergeCell ref="CE527:CF527"/>
    <mergeCell ref="CG527:CH527"/>
    <mergeCell ref="CJ527:CK527"/>
    <mergeCell ref="CL527:CM527"/>
    <mergeCell ref="CN527:CO527"/>
    <mergeCell ref="CP527:CQ527"/>
    <mergeCell ref="BR528:BS528"/>
    <mergeCell ref="BT528:BU528"/>
    <mergeCell ref="BV528:BW528"/>
    <mergeCell ref="BX528:BY528"/>
    <mergeCell ref="CA528:CB528"/>
    <mergeCell ref="CC528:CD528"/>
    <mergeCell ref="CE528:CF528"/>
    <mergeCell ref="CG528:CH528"/>
    <mergeCell ref="CJ528:CK528"/>
    <mergeCell ref="CL528:CM528"/>
    <mergeCell ref="CN528:CO528"/>
    <mergeCell ref="CP528:CQ528"/>
    <mergeCell ref="BR525:BS525"/>
    <mergeCell ref="BT525:BU525"/>
    <mergeCell ref="BV525:BW525"/>
    <mergeCell ref="BX525:BY525"/>
    <mergeCell ref="CA525:CB525"/>
    <mergeCell ref="BR529:BS529"/>
    <mergeCell ref="BT529:BU529"/>
    <mergeCell ref="BV529:BW529"/>
    <mergeCell ref="BX529:BY529"/>
    <mergeCell ref="CA529:CB529"/>
    <mergeCell ref="CC529:CD529"/>
    <mergeCell ref="CE529:CF529"/>
    <mergeCell ref="CG529:CH529"/>
    <mergeCell ref="CJ529:CK529"/>
    <mergeCell ref="CL529:CM529"/>
    <mergeCell ref="CN529:CO529"/>
    <mergeCell ref="CP529:CQ529"/>
    <mergeCell ref="CA516:CB516"/>
    <mergeCell ref="CC516:CD516"/>
    <mergeCell ref="CE516:CF516"/>
    <mergeCell ref="CG516:CH516"/>
    <mergeCell ref="CJ516:CK516"/>
    <mergeCell ref="BR522:BS522"/>
    <mergeCell ref="BT522:BU522"/>
    <mergeCell ref="BV522:BW522"/>
    <mergeCell ref="BX522:BY522"/>
    <mergeCell ref="CA522:CB522"/>
    <mergeCell ref="CC522:CD522"/>
    <mergeCell ref="CE522:CF522"/>
    <mergeCell ref="CG522:CH522"/>
    <mergeCell ref="CJ522:CK522"/>
    <mergeCell ref="CL522:CM522"/>
    <mergeCell ref="CN522:CO522"/>
    <mergeCell ref="CP522:CQ522"/>
    <mergeCell ref="BX519:BY519"/>
    <mergeCell ref="CA519:CB519"/>
    <mergeCell ref="BR523:BS523"/>
    <mergeCell ref="BT523:BU523"/>
    <mergeCell ref="BV523:BW523"/>
    <mergeCell ref="BX523:BY523"/>
    <mergeCell ref="CA523:CB523"/>
    <mergeCell ref="CC523:CD523"/>
    <mergeCell ref="CE523:CF523"/>
    <mergeCell ref="CG523:CH523"/>
    <mergeCell ref="CJ523:CK523"/>
    <mergeCell ref="CL523:CM523"/>
    <mergeCell ref="CN523:CO523"/>
    <mergeCell ref="CP523:CQ523"/>
    <mergeCell ref="BR524:BS524"/>
    <mergeCell ref="BT524:BU524"/>
    <mergeCell ref="BV524:BW524"/>
    <mergeCell ref="BX524:BY524"/>
    <mergeCell ref="CA524:CB524"/>
    <mergeCell ref="CC524:CD524"/>
    <mergeCell ref="CE524:CF524"/>
    <mergeCell ref="CG524:CH524"/>
    <mergeCell ref="CJ524:CK524"/>
    <mergeCell ref="CL524:CM524"/>
    <mergeCell ref="CN524:CO524"/>
    <mergeCell ref="CP524:CQ524"/>
    <mergeCell ref="CC519:CD519"/>
    <mergeCell ref="CE519:CF519"/>
    <mergeCell ref="CG519:CH519"/>
    <mergeCell ref="CJ519:CK519"/>
    <mergeCell ref="CL519:CM519"/>
    <mergeCell ref="CN519:CO519"/>
    <mergeCell ref="CP519:CQ519"/>
    <mergeCell ref="BR520:BS520"/>
    <mergeCell ref="BT520:BU520"/>
    <mergeCell ref="BV520:BW520"/>
    <mergeCell ref="BX520:BY520"/>
    <mergeCell ref="CA520:CB520"/>
    <mergeCell ref="CC520:CD520"/>
    <mergeCell ref="CE520:CF520"/>
    <mergeCell ref="CG520:CH520"/>
    <mergeCell ref="CJ520:CK520"/>
    <mergeCell ref="CL520:CM520"/>
    <mergeCell ref="CN520:CO520"/>
    <mergeCell ref="CP520:CQ520"/>
    <mergeCell ref="BR521:BS521"/>
    <mergeCell ref="BT521:BU521"/>
    <mergeCell ref="CS516:CT516"/>
    <mergeCell ref="FO515:FP515"/>
    <mergeCell ref="FQ515:FR515"/>
    <mergeCell ref="FS515:FT515"/>
    <mergeCell ref="FU515:FV515"/>
    <mergeCell ref="CG521:CH521"/>
    <mergeCell ref="CJ521:CK521"/>
    <mergeCell ref="CL521:CM521"/>
    <mergeCell ref="CN521:CO521"/>
    <mergeCell ref="CP521:CQ521"/>
    <mergeCell ref="CN515:CO515"/>
    <mergeCell ref="CP515:CQ515"/>
    <mergeCell ref="BX500:BY500"/>
    <mergeCell ref="CG500:CH500"/>
    <mergeCell ref="CP500:CQ500"/>
    <mergeCell ref="BR517:BS517"/>
    <mergeCell ref="BT517:BU517"/>
    <mergeCell ref="BV517:BW517"/>
    <mergeCell ref="BX517:BY517"/>
    <mergeCell ref="CA517:CB517"/>
    <mergeCell ref="CC517:CD517"/>
    <mergeCell ref="CE517:CF517"/>
    <mergeCell ref="CG517:CH517"/>
    <mergeCell ref="CJ517:CK517"/>
    <mergeCell ref="CL517:CM517"/>
    <mergeCell ref="CN517:CO517"/>
    <mergeCell ref="CP517:CQ517"/>
    <mergeCell ref="BR518:BS518"/>
    <mergeCell ref="BT518:BU518"/>
    <mergeCell ref="BV518:BW518"/>
    <mergeCell ref="BX518:BY518"/>
    <mergeCell ref="CA518:CB518"/>
    <mergeCell ref="CC518:CD518"/>
    <mergeCell ref="CE518:CF518"/>
    <mergeCell ref="CG518:CH518"/>
    <mergeCell ref="CJ518:CK518"/>
    <mergeCell ref="CL518:CM518"/>
    <mergeCell ref="CN518:CO518"/>
    <mergeCell ref="CP518:CQ518"/>
    <mergeCell ref="BR513:BY513"/>
    <mergeCell ref="CA513:CH513"/>
    <mergeCell ref="CJ513:CQ513"/>
    <mergeCell ref="BR514:BS514"/>
    <mergeCell ref="BT514:BU514"/>
    <mergeCell ref="BV514:BW514"/>
    <mergeCell ref="BX514:BY514"/>
    <mergeCell ref="CA514:CB514"/>
    <mergeCell ref="CC514:CD514"/>
    <mergeCell ref="CE514:CF514"/>
    <mergeCell ref="CG514:CH514"/>
    <mergeCell ref="CJ514:CK514"/>
    <mergeCell ref="CL514:CM514"/>
    <mergeCell ref="CN514:CO514"/>
    <mergeCell ref="CP514:CQ514"/>
    <mergeCell ref="BR515:BS515"/>
    <mergeCell ref="BT515:BU515"/>
    <mergeCell ref="BV515:BW515"/>
    <mergeCell ref="BX515:BY515"/>
    <mergeCell ref="CA515:CB515"/>
    <mergeCell ref="CC515:CD515"/>
    <mergeCell ref="BR516:BS516"/>
    <mergeCell ref="BT516:BU516"/>
    <mergeCell ref="BV516:BW516"/>
    <mergeCell ref="BX516:BY516"/>
    <mergeCell ref="CN488:CO488"/>
    <mergeCell ref="CP488:CQ488"/>
    <mergeCell ref="CE497:CF497"/>
    <mergeCell ref="CG497:CH497"/>
    <mergeCell ref="CJ497:CK497"/>
    <mergeCell ref="CL497:CM497"/>
    <mergeCell ref="CN497:CO497"/>
    <mergeCell ref="CP497:CQ497"/>
    <mergeCell ref="CE489:CF489"/>
    <mergeCell ref="CG489:CH489"/>
    <mergeCell ref="CJ489:CK489"/>
    <mergeCell ref="CL489:CM489"/>
    <mergeCell ref="CN489:CO489"/>
    <mergeCell ref="CP489:CQ489"/>
    <mergeCell ref="CA490:CB490"/>
    <mergeCell ref="CC490:CD490"/>
    <mergeCell ref="CE490:CF490"/>
    <mergeCell ref="CG490:CH490"/>
    <mergeCell ref="CJ490:CK490"/>
    <mergeCell ref="CL490:CM490"/>
    <mergeCell ref="CN490:CO490"/>
    <mergeCell ref="CP490:CQ490"/>
    <mergeCell ref="BX468:BY468"/>
    <mergeCell ref="CA468:CB468"/>
    <mergeCell ref="CA489:CB489"/>
    <mergeCell ref="CC489:CD489"/>
    <mergeCell ref="CE491:CF491"/>
    <mergeCell ref="CG491:CH491"/>
    <mergeCell ref="CJ491:CK491"/>
    <mergeCell ref="CL491:CM491"/>
    <mergeCell ref="CN491:CO491"/>
    <mergeCell ref="CP491:CQ491"/>
    <mergeCell ref="GG429:GH429"/>
    <mergeCell ref="FA429:FB429"/>
    <mergeCell ref="FC429:FD429"/>
    <mergeCell ref="FE429:FF429"/>
    <mergeCell ref="FG429:FH429"/>
    <mergeCell ref="CS430:CT430"/>
    <mergeCell ref="CS431:CT431"/>
    <mergeCell ref="CS432:CT432"/>
    <mergeCell ref="CS433:CT433"/>
    <mergeCell ref="CS434:CT434"/>
    <mergeCell ref="CS435:CT435"/>
    <mergeCell ref="CS496:CT496"/>
    <mergeCell ref="CS497:CT497"/>
    <mergeCell ref="EW426:EX426"/>
    <mergeCell ref="EU426:EV426"/>
    <mergeCell ref="ES426:ET426"/>
    <mergeCell ref="EQ426:ER426"/>
    <mergeCell ref="EO426:EP426"/>
    <mergeCell ref="FQ426:FR426"/>
    <mergeCell ref="FO426:FP426"/>
    <mergeCell ref="FM426:FN426"/>
    <mergeCell ref="FI426:FJ426"/>
    <mergeCell ref="HE427:HF427"/>
    <mergeCell ref="DY430:DZ430"/>
    <mergeCell ref="EK430:EL430"/>
    <mergeCell ref="FI430:FJ430"/>
    <mergeCell ref="EW429:EX429"/>
    <mergeCell ref="EZ425:EZ429"/>
    <mergeCell ref="FA425:FB425"/>
    <mergeCell ref="FC425:FD425"/>
    <mergeCell ref="BX470:BY470"/>
    <mergeCell ref="CA470:CB470"/>
    <mergeCell ref="CC470:CD470"/>
    <mergeCell ref="CE470:CF470"/>
    <mergeCell ref="CG470:CH470"/>
    <mergeCell ref="CJ470:CK470"/>
    <mergeCell ref="HN433:HO433"/>
    <mergeCell ref="HN432:HO432"/>
    <mergeCell ref="HL432:HM432"/>
    <mergeCell ref="HJ432:HK432"/>
    <mergeCell ref="HH432:HI432"/>
    <mergeCell ref="HN431:HO431"/>
    <mergeCell ref="HL431:HM431"/>
    <mergeCell ref="HJ431:HK431"/>
    <mergeCell ref="HH431:HI431"/>
    <mergeCell ref="HN430:HO430"/>
    <mergeCell ref="HL430:HM430"/>
    <mergeCell ref="HJ430:HK430"/>
    <mergeCell ref="HH430:HI430"/>
    <mergeCell ref="HN429:HO429"/>
    <mergeCell ref="HL429:HM429"/>
    <mergeCell ref="HJ429:HK429"/>
    <mergeCell ref="HH429:HI429"/>
    <mergeCell ref="HN428:HO428"/>
    <mergeCell ref="HL428:HM428"/>
    <mergeCell ref="HJ428:HK428"/>
    <mergeCell ref="HH428:HI428"/>
    <mergeCell ref="GK429:GL429"/>
    <mergeCell ref="GM429:GN429"/>
    <mergeCell ref="GO429:GP429"/>
    <mergeCell ref="GQ429:GR429"/>
    <mergeCell ref="CA426:CB426"/>
    <mergeCell ref="CP464:CQ464"/>
    <mergeCell ref="FE426:FF426"/>
    <mergeCell ref="FG426:FH426"/>
    <mergeCell ref="FA427:FB427"/>
    <mergeCell ref="FC427:FD427"/>
    <mergeCell ref="FE427:FF427"/>
    <mergeCell ref="FG427:FH427"/>
    <mergeCell ref="FA428:FB428"/>
    <mergeCell ref="FC428:FD428"/>
    <mergeCell ref="FE428:FF428"/>
    <mergeCell ref="FG428:FH428"/>
    <mergeCell ref="GS429:GT429"/>
    <mergeCell ref="GW429:GX429"/>
    <mergeCell ref="GY429:GZ429"/>
    <mergeCell ref="HA429:HB429"/>
    <mergeCell ref="BR466:BS466"/>
    <mergeCell ref="BT466:BU466"/>
    <mergeCell ref="BV466:BW466"/>
    <mergeCell ref="BX466:BY466"/>
    <mergeCell ref="CA466:CB466"/>
    <mergeCell ref="CC466:CD466"/>
    <mergeCell ref="CE466:CF466"/>
    <mergeCell ref="CG466:CH466"/>
    <mergeCell ref="CJ466:CK466"/>
    <mergeCell ref="CL466:CM466"/>
    <mergeCell ref="CN466:CO466"/>
    <mergeCell ref="CP466:CQ466"/>
    <mergeCell ref="BR467:BS467"/>
    <mergeCell ref="BT467:BU467"/>
    <mergeCell ref="BV467:BW467"/>
    <mergeCell ref="BX467:BY467"/>
    <mergeCell ref="CA467:CB467"/>
    <mergeCell ref="CC467:CD467"/>
    <mergeCell ref="CE467:CF467"/>
    <mergeCell ref="CG467:CH467"/>
    <mergeCell ref="CJ467:CK467"/>
    <mergeCell ref="CL467:CM467"/>
    <mergeCell ref="CN467:CO467"/>
    <mergeCell ref="CP467:CQ467"/>
    <mergeCell ref="BR468:BS468"/>
    <mergeCell ref="BT468:BU468"/>
    <mergeCell ref="BV468:BW468"/>
    <mergeCell ref="CL470:CM470"/>
    <mergeCell ref="CN470:CO470"/>
    <mergeCell ref="CP470:CQ470"/>
    <mergeCell ref="CE471:CF471"/>
    <mergeCell ref="CC426:CD426"/>
    <mergeCell ref="CE426:CF426"/>
    <mergeCell ref="CG426:CH426"/>
    <mergeCell ref="CJ426:CK426"/>
    <mergeCell ref="CL426:CM426"/>
    <mergeCell ref="CN426:CO426"/>
    <mergeCell ref="CP426:CQ426"/>
    <mergeCell ref="CP427:CQ427"/>
    <mergeCell ref="CP428:CQ428"/>
    <mergeCell ref="CG471:CH471"/>
    <mergeCell ref="CJ471:CK471"/>
    <mergeCell ref="CL471:CM471"/>
    <mergeCell ref="CN471:CO471"/>
    <mergeCell ref="CP471:CQ471"/>
    <mergeCell ref="CC468:CD468"/>
    <mergeCell ref="CE468:CF468"/>
    <mergeCell ref="CG468:CH468"/>
    <mergeCell ref="CJ468:CK468"/>
    <mergeCell ref="CL468:CM468"/>
    <mergeCell ref="CN468:CO468"/>
    <mergeCell ref="CP468:CQ468"/>
    <mergeCell ref="BR465:BS465"/>
    <mergeCell ref="BT465:BU465"/>
    <mergeCell ref="BV465:BW465"/>
    <mergeCell ref="BX465:BY465"/>
    <mergeCell ref="CA465:CB465"/>
    <mergeCell ref="CC465:CD465"/>
    <mergeCell ref="CE465:CF465"/>
    <mergeCell ref="CG465:CH465"/>
    <mergeCell ref="CJ465:CK465"/>
    <mergeCell ref="CL465:CM465"/>
    <mergeCell ref="CN465:CO465"/>
    <mergeCell ref="CP465:CQ465"/>
    <mergeCell ref="BR499:BS499"/>
    <mergeCell ref="BT499:BU499"/>
    <mergeCell ref="BV499:BW499"/>
    <mergeCell ref="BX499:BY499"/>
    <mergeCell ref="CA499:CB499"/>
    <mergeCell ref="CC499:CD499"/>
    <mergeCell ref="CE499:CF499"/>
    <mergeCell ref="CG499:CH499"/>
    <mergeCell ref="CJ499:CK499"/>
    <mergeCell ref="CL499:CM499"/>
    <mergeCell ref="CN499:CO499"/>
    <mergeCell ref="CP499:CQ499"/>
    <mergeCell ref="EW430:EX430"/>
    <mergeCell ref="DP430:DQ430"/>
    <mergeCell ref="BR471:BS471"/>
    <mergeCell ref="BT471:BU471"/>
    <mergeCell ref="BV471:BW471"/>
    <mergeCell ref="BX471:BY471"/>
    <mergeCell ref="CA471:CB471"/>
    <mergeCell ref="CC471:CD471"/>
    <mergeCell ref="CC469:CD469"/>
    <mergeCell ref="CE469:CF469"/>
    <mergeCell ref="CG469:CH469"/>
    <mergeCell ref="CJ469:CK469"/>
    <mergeCell ref="CL469:CM469"/>
    <mergeCell ref="CN469:CO469"/>
    <mergeCell ref="CP469:CQ469"/>
    <mergeCell ref="BR470:BS470"/>
    <mergeCell ref="BT470:BU470"/>
    <mergeCell ref="BV470:BW470"/>
    <mergeCell ref="BR496:BS496"/>
    <mergeCell ref="BT496:BU496"/>
    <mergeCell ref="BV496:BW496"/>
    <mergeCell ref="BX496:BY496"/>
    <mergeCell ref="CA496:CB496"/>
    <mergeCell ref="CC496:CD496"/>
    <mergeCell ref="CE496:CF496"/>
    <mergeCell ref="CG496:CH496"/>
    <mergeCell ref="CJ496:CK496"/>
    <mergeCell ref="CL496:CM496"/>
    <mergeCell ref="CN496:CO496"/>
    <mergeCell ref="CP496:CQ496"/>
    <mergeCell ref="BR487:BS487"/>
    <mergeCell ref="BT487:BU487"/>
    <mergeCell ref="BV487:BW487"/>
    <mergeCell ref="BX487:BY487"/>
    <mergeCell ref="CA487:CB487"/>
    <mergeCell ref="CC487:CD487"/>
    <mergeCell ref="CE487:CF487"/>
    <mergeCell ref="CG487:CH487"/>
    <mergeCell ref="CJ487:CK487"/>
    <mergeCell ref="CL487:CM487"/>
    <mergeCell ref="CN487:CO487"/>
    <mergeCell ref="CP487:CQ487"/>
    <mergeCell ref="BR488:BS488"/>
    <mergeCell ref="BT488:BU488"/>
    <mergeCell ref="BV488:BW488"/>
    <mergeCell ref="BX488:BY488"/>
    <mergeCell ref="CA488:CB488"/>
    <mergeCell ref="CC488:CD488"/>
    <mergeCell ref="CE488:CF488"/>
    <mergeCell ref="CG488:CH488"/>
    <mergeCell ref="CJ488:CK488"/>
    <mergeCell ref="CL488:CM488"/>
    <mergeCell ref="BR490:BS490"/>
    <mergeCell ref="BT490:BU490"/>
    <mergeCell ref="BV490:BW490"/>
    <mergeCell ref="BX490:BY490"/>
    <mergeCell ref="BR491:BS491"/>
    <mergeCell ref="BT491:BU491"/>
    <mergeCell ref="BV491:BW491"/>
    <mergeCell ref="BX491:BY491"/>
    <mergeCell ref="CA491:CB491"/>
    <mergeCell ref="CC491:CD491"/>
    <mergeCell ref="BR498:BS498"/>
    <mergeCell ref="BT498:BU498"/>
    <mergeCell ref="BV498:BW498"/>
    <mergeCell ref="BX498:BY498"/>
    <mergeCell ref="CA498:CB498"/>
    <mergeCell ref="CC498:CD498"/>
    <mergeCell ref="CE498:CF498"/>
    <mergeCell ref="CG498:CH498"/>
    <mergeCell ref="CJ498:CK498"/>
    <mergeCell ref="CL498:CM498"/>
    <mergeCell ref="CN498:CO498"/>
    <mergeCell ref="CP498:CQ498"/>
    <mergeCell ref="BR493:BS493"/>
    <mergeCell ref="BT493:BU493"/>
    <mergeCell ref="BV493:BW493"/>
    <mergeCell ref="BX493:BY493"/>
    <mergeCell ref="CA493:CB493"/>
    <mergeCell ref="CC493:CD493"/>
    <mergeCell ref="CE493:CF493"/>
    <mergeCell ref="CG493:CH493"/>
    <mergeCell ref="CJ493:CK493"/>
    <mergeCell ref="CL493:CM493"/>
    <mergeCell ref="CN493:CO493"/>
    <mergeCell ref="CP493:CQ493"/>
    <mergeCell ref="BR494:BS494"/>
    <mergeCell ref="BT494:BU494"/>
    <mergeCell ref="BV494:BW494"/>
    <mergeCell ref="BX494:BY494"/>
    <mergeCell ref="CA494:CB494"/>
    <mergeCell ref="CC494:CD494"/>
    <mergeCell ref="CE494:CF494"/>
    <mergeCell ref="CG494:CH494"/>
    <mergeCell ref="CJ494:CK494"/>
    <mergeCell ref="CL494:CM494"/>
    <mergeCell ref="CN494:CO494"/>
    <mergeCell ref="CP494:CQ494"/>
    <mergeCell ref="BR495:BS495"/>
    <mergeCell ref="BT495:BU495"/>
    <mergeCell ref="BV495:BW495"/>
    <mergeCell ref="BX495:BY495"/>
    <mergeCell ref="CA495:CB495"/>
    <mergeCell ref="CC495:CD495"/>
    <mergeCell ref="CE495:CF495"/>
    <mergeCell ref="CG495:CH495"/>
    <mergeCell ref="CJ495:CK495"/>
    <mergeCell ref="CL495:CM495"/>
    <mergeCell ref="CN495:CO495"/>
    <mergeCell ref="CP495:CQ495"/>
    <mergeCell ref="BR497:BS497"/>
    <mergeCell ref="BT497:BU497"/>
    <mergeCell ref="BV497:BW497"/>
    <mergeCell ref="BX497:BY497"/>
    <mergeCell ref="CA497:CB497"/>
    <mergeCell ref="CC497:CD497"/>
    <mergeCell ref="BR483:BS483"/>
    <mergeCell ref="BT483:BU483"/>
    <mergeCell ref="BV483:BW483"/>
    <mergeCell ref="BX483:BY483"/>
    <mergeCell ref="CA483:CB483"/>
    <mergeCell ref="CC483:CD483"/>
    <mergeCell ref="CE483:CF483"/>
    <mergeCell ref="CG483:CH483"/>
    <mergeCell ref="CJ483:CK483"/>
    <mergeCell ref="CL483:CM483"/>
    <mergeCell ref="CN483:CO483"/>
    <mergeCell ref="CP483:CQ483"/>
    <mergeCell ref="BR492:BS492"/>
    <mergeCell ref="BT492:BU492"/>
    <mergeCell ref="BV492:BW492"/>
    <mergeCell ref="BX492:BY492"/>
    <mergeCell ref="CA492:CB492"/>
    <mergeCell ref="CC492:CD492"/>
    <mergeCell ref="CE492:CF492"/>
    <mergeCell ref="CG492:CH492"/>
    <mergeCell ref="CJ492:CK492"/>
    <mergeCell ref="CL492:CM492"/>
    <mergeCell ref="CN492:CO492"/>
    <mergeCell ref="CP492:CQ492"/>
    <mergeCell ref="BR484:BS484"/>
    <mergeCell ref="BT484:BU484"/>
    <mergeCell ref="BV484:BW484"/>
    <mergeCell ref="BX484:BY484"/>
    <mergeCell ref="CA484:CB484"/>
    <mergeCell ref="CC484:CD484"/>
    <mergeCell ref="CE484:CF484"/>
    <mergeCell ref="CG484:CH484"/>
    <mergeCell ref="CJ484:CK484"/>
    <mergeCell ref="CL484:CM484"/>
    <mergeCell ref="CN484:CO484"/>
    <mergeCell ref="CP484:CQ484"/>
    <mergeCell ref="BR485:BS485"/>
    <mergeCell ref="BT485:BU485"/>
    <mergeCell ref="BV485:BW485"/>
    <mergeCell ref="BX485:BY485"/>
    <mergeCell ref="CA485:CB485"/>
    <mergeCell ref="CC485:CD485"/>
    <mergeCell ref="CE485:CF485"/>
    <mergeCell ref="CG485:CH485"/>
    <mergeCell ref="CJ485:CK485"/>
    <mergeCell ref="CL485:CM485"/>
    <mergeCell ref="CN485:CO485"/>
    <mergeCell ref="CP485:CQ485"/>
    <mergeCell ref="BR486:BS486"/>
    <mergeCell ref="BT486:BU486"/>
    <mergeCell ref="BV486:BW486"/>
    <mergeCell ref="BX486:BY486"/>
    <mergeCell ref="CA486:CB486"/>
    <mergeCell ref="CC486:CD486"/>
    <mergeCell ref="CE486:CF486"/>
    <mergeCell ref="CG486:CH486"/>
    <mergeCell ref="CJ486:CK486"/>
    <mergeCell ref="CL486:CM486"/>
    <mergeCell ref="CN486:CO486"/>
    <mergeCell ref="CP486:CQ486"/>
    <mergeCell ref="BR489:BS489"/>
    <mergeCell ref="BT489:BU489"/>
    <mergeCell ref="BV489:BW489"/>
    <mergeCell ref="BX489:BY489"/>
    <mergeCell ref="BR480:BS480"/>
    <mergeCell ref="BT480:BU480"/>
    <mergeCell ref="BV480:BW480"/>
    <mergeCell ref="BX480:BY480"/>
    <mergeCell ref="CA480:CB480"/>
    <mergeCell ref="CC480:CD480"/>
    <mergeCell ref="CE480:CF480"/>
    <mergeCell ref="CG480:CH480"/>
    <mergeCell ref="CJ480:CK480"/>
    <mergeCell ref="CL480:CM480"/>
    <mergeCell ref="CN480:CO480"/>
    <mergeCell ref="CP480:CQ480"/>
    <mergeCell ref="BR481:BS481"/>
    <mergeCell ref="BT481:BU481"/>
    <mergeCell ref="BV481:BW481"/>
    <mergeCell ref="BX481:BY481"/>
    <mergeCell ref="CA481:CB481"/>
    <mergeCell ref="CC481:CD481"/>
    <mergeCell ref="CE481:CF481"/>
    <mergeCell ref="CG481:CH481"/>
    <mergeCell ref="CJ481:CK481"/>
    <mergeCell ref="CL481:CM481"/>
    <mergeCell ref="CN481:CO481"/>
    <mergeCell ref="CP481:CQ481"/>
    <mergeCell ref="BR482:BS482"/>
    <mergeCell ref="BT482:BU482"/>
    <mergeCell ref="BV482:BW482"/>
    <mergeCell ref="BX482:BY482"/>
    <mergeCell ref="CA482:CB482"/>
    <mergeCell ref="CC482:CD482"/>
    <mergeCell ref="CE482:CF482"/>
    <mergeCell ref="CG482:CH482"/>
    <mergeCell ref="CJ482:CK482"/>
    <mergeCell ref="CL482:CM482"/>
    <mergeCell ref="CN482:CO482"/>
    <mergeCell ref="CP482:CQ482"/>
    <mergeCell ref="BR477:BS477"/>
    <mergeCell ref="BT477:BU477"/>
    <mergeCell ref="BV477:BW477"/>
    <mergeCell ref="BX477:BY477"/>
    <mergeCell ref="CA477:CB477"/>
    <mergeCell ref="CC477:CD477"/>
    <mergeCell ref="CE477:CF477"/>
    <mergeCell ref="CG477:CH477"/>
    <mergeCell ref="CJ477:CK477"/>
    <mergeCell ref="CL477:CM477"/>
    <mergeCell ref="CN477:CO477"/>
    <mergeCell ref="CP477:CQ477"/>
    <mergeCell ref="BR478:BS478"/>
    <mergeCell ref="BT478:BU478"/>
    <mergeCell ref="BV478:BW478"/>
    <mergeCell ref="BX478:BY478"/>
    <mergeCell ref="CA478:CB478"/>
    <mergeCell ref="CC478:CD478"/>
    <mergeCell ref="CE478:CF478"/>
    <mergeCell ref="CG478:CH478"/>
    <mergeCell ref="CJ478:CK478"/>
    <mergeCell ref="CL478:CM478"/>
    <mergeCell ref="CN478:CO478"/>
    <mergeCell ref="CP478:CQ478"/>
    <mergeCell ref="BR479:BS479"/>
    <mergeCell ref="BT479:BU479"/>
    <mergeCell ref="BV479:BW479"/>
    <mergeCell ref="BX479:BY479"/>
    <mergeCell ref="CA479:CB479"/>
    <mergeCell ref="CC479:CD479"/>
    <mergeCell ref="CE479:CF479"/>
    <mergeCell ref="CG479:CH479"/>
    <mergeCell ref="CJ479:CK479"/>
    <mergeCell ref="CL479:CM479"/>
    <mergeCell ref="CN479:CO479"/>
    <mergeCell ref="CP479:CQ479"/>
    <mergeCell ref="BR474:BS474"/>
    <mergeCell ref="BT474:BU474"/>
    <mergeCell ref="BV474:BW474"/>
    <mergeCell ref="BX474:BY474"/>
    <mergeCell ref="CA474:CB474"/>
    <mergeCell ref="CC474:CD474"/>
    <mergeCell ref="CE474:CF474"/>
    <mergeCell ref="CG474:CH474"/>
    <mergeCell ref="CJ474:CK474"/>
    <mergeCell ref="CL474:CM474"/>
    <mergeCell ref="CN474:CO474"/>
    <mergeCell ref="CP474:CQ474"/>
    <mergeCell ref="BR475:BS475"/>
    <mergeCell ref="BT475:BU475"/>
    <mergeCell ref="BV475:BW475"/>
    <mergeCell ref="BX475:BY475"/>
    <mergeCell ref="CA475:CB475"/>
    <mergeCell ref="CC475:CD475"/>
    <mergeCell ref="CE475:CF475"/>
    <mergeCell ref="CG475:CH475"/>
    <mergeCell ref="CJ475:CK475"/>
    <mergeCell ref="CL475:CM475"/>
    <mergeCell ref="CN475:CO475"/>
    <mergeCell ref="CP475:CQ475"/>
    <mergeCell ref="BR476:BS476"/>
    <mergeCell ref="BT476:BU476"/>
    <mergeCell ref="BV476:BW476"/>
    <mergeCell ref="BX476:BY476"/>
    <mergeCell ref="CA476:CB476"/>
    <mergeCell ref="CC476:CD476"/>
    <mergeCell ref="CE476:CF476"/>
    <mergeCell ref="CG476:CH476"/>
    <mergeCell ref="CJ476:CK476"/>
    <mergeCell ref="CL476:CM476"/>
    <mergeCell ref="CN476:CO476"/>
    <mergeCell ref="CP476:CQ476"/>
    <mergeCell ref="BR472:BS472"/>
    <mergeCell ref="BT472:BU472"/>
    <mergeCell ref="BV472:BW472"/>
    <mergeCell ref="BX472:BY472"/>
    <mergeCell ref="CA472:CB472"/>
    <mergeCell ref="CC472:CD472"/>
    <mergeCell ref="CE472:CF472"/>
    <mergeCell ref="CG472:CH472"/>
    <mergeCell ref="CJ472:CK472"/>
    <mergeCell ref="CL472:CM472"/>
    <mergeCell ref="CN472:CO472"/>
    <mergeCell ref="CP472:CQ472"/>
    <mergeCell ref="BR473:BS473"/>
    <mergeCell ref="BT473:BU473"/>
    <mergeCell ref="BV473:BW473"/>
    <mergeCell ref="BX473:BY473"/>
    <mergeCell ref="CA473:CB473"/>
    <mergeCell ref="CC473:CD473"/>
    <mergeCell ref="CE473:CF473"/>
    <mergeCell ref="CG473:CH473"/>
    <mergeCell ref="CJ473:CK473"/>
    <mergeCell ref="CL473:CM473"/>
    <mergeCell ref="CN473:CO473"/>
    <mergeCell ref="CP473:CQ473"/>
    <mergeCell ref="BR469:BS469"/>
    <mergeCell ref="BT469:BU469"/>
    <mergeCell ref="BV469:BW469"/>
    <mergeCell ref="BX469:BY469"/>
    <mergeCell ref="CA469:CB469"/>
    <mergeCell ref="BR462:BS462"/>
    <mergeCell ref="BT462:BU462"/>
    <mergeCell ref="BV462:BW462"/>
    <mergeCell ref="BX462:BY462"/>
    <mergeCell ref="CA462:CB462"/>
    <mergeCell ref="CC462:CD462"/>
    <mergeCell ref="CE462:CF462"/>
    <mergeCell ref="CG462:CH462"/>
    <mergeCell ref="CJ462:CK462"/>
    <mergeCell ref="CL462:CM462"/>
    <mergeCell ref="CN462:CO462"/>
    <mergeCell ref="CP462:CQ462"/>
    <mergeCell ref="BR463:BS463"/>
    <mergeCell ref="BT463:BU463"/>
    <mergeCell ref="BV463:BW463"/>
    <mergeCell ref="BX463:BY463"/>
    <mergeCell ref="CA463:CB463"/>
    <mergeCell ref="CC463:CD463"/>
    <mergeCell ref="CE463:CF463"/>
    <mergeCell ref="CG463:CH463"/>
    <mergeCell ref="CJ463:CK463"/>
    <mergeCell ref="CL463:CM463"/>
    <mergeCell ref="CN463:CO463"/>
    <mergeCell ref="CP463:CQ463"/>
    <mergeCell ref="BR464:BS464"/>
    <mergeCell ref="BT464:BU464"/>
    <mergeCell ref="BV464:BW464"/>
    <mergeCell ref="BX464:BY464"/>
    <mergeCell ref="CA464:CB464"/>
    <mergeCell ref="CC464:CD464"/>
    <mergeCell ref="CE464:CF464"/>
    <mergeCell ref="CG464:CH464"/>
    <mergeCell ref="CJ464:CK464"/>
    <mergeCell ref="CL464:CM464"/>
    <mergeCell ref="CN464:CO464"/>
    <mergeCell ref="BR459:BS459"/>
    <mergeCell ref="BT459:BU459"/>
    <mergeCell ref="BV459:BW459"/>
    <mergeCell ref="BX459:BY459"/>
    <mergeCell ref="CA459:CB459"/>
    <mergeCell ref="CC459:CD459"/>
    <mergeCell ref="CE459:CF459"/>
    <mergeCell ref="CG459:CH459"/>
    <mergeCell ref="CJ459:CK459"/>
    <mergeCell ref="CL459:CM459"/>
    <mergeCell ref="CN459:CO459"/>
    <mergeCell ref="CP459:CQ459"/>
    <mergeCell ref="BR460:BS460"/>
    <mergeCell ref="BT460:BU460"/>
    <mergeCell ref="BV460:BW460"/>
    <mergeCell ref="BX460:BY460"/>
    <mergeCell ref="CA460:CB460"/>
    <mergeCell ref="CC460:CD460"/>
    <mergeCell ref="CE460:CF460"/>
    <mergeCell ref="CG460:CH460"/>
    <mergeCell ref="CJ460:CK460"/>
    <mergeCell ref="CL460:CM460"/>
    <mergeCell ref="CN460:CO460"/>
    <mergeCell ref="CP460:CQ460"/>
    <mergeCell ref="BR461:BS461"/>
    <mergeCell ref="BT461:BU461"/>
    <mergeCell ref="BV461:BW461"/>
    <mergeCell ref="BX461:BY461"/>
    <mergeCell ref="CA461:CB461"/>
    <mergeCell ref="CC461:CD461"/>
    <mergeCell ref="CE461:CF461"/>
    <mergeCell ref="CG461:CH461"/>
    <mergeCell ref="CJ461:CK461"/>
    <mergeCell ref="CL461:CM461"/>
    <mergeCell ref="CN461:CO461"/>
    <mergeCell ref="CP461:CQ461"/>
    <mergeCell ref="BR456:BS456"/>
    <mergeCell ref="BT456:BU456"/>
    <mergeCell ref="BV456:BW456"/>
    <mergeCell ref="BX456:BY456"/>
    <mergeCell ref="CA456:CB456"/>
    <mergeCell ref="CC456:CD456"/>
    <mergeCell ref="CE456:CF456"/>
    <mergeCell ref="CG456:CH456"/>
    <mergeCell ref="CJ456:CK456"/>
    <mergeCell ref="CL456:CM456"/>
    <mergeCell ref="CN456:CO456"/>
    <mergeCell ref="CP456:CQ456"/>
    <mergeCell ref="BR457:BS457"/>
    <mergeCell ref="BT457:BU457"/>
    <mergeCell ref="BV457:BW457"/>
    <mergeCell ref="BX457:BY457"/>
    <mergeCell ref="CA457:CB457"/>
    <mergeCell ref="CC457:CD457"/>
    <mergeCell ref="CE457:CF457"/>
    <mergeCell ref="CG457:CH457"/>
    <mergeCell ref="CJ457:CK457"/>
    <mergeCell ref="CL457:CM457"/>
    <mergeCell ref="CN457:CO457"/>
    <mergeCell ref="CP457:CQ457"/>
    <mergeCell ref="BR458:BS458"/>
    <mergeCell ref="BT458:BU458"/>
    <mergeCell ref="BV458:BW458"/>
    <mergeCell ref="BX458:BY458"/>
    <mergeCell ref="CA458:CB458"/>
    <mergeCell ref="CC458:CD458"/>
    <mergeCell ref="CE458:CF458"/>
    <mergeCell ref="CG458:CH458"/>
    <mergeCell ref="CJ458:CK458"/>
    <mergeCell ref="CL458:CM458"/>
    <mergeCell ref="CN458:CO458"/>
    <mergeCell ref="CP458:CQ458"/>
    <mergeCell ref="BR453:BS453"/>
    <mergeCell ref="BT453:BU453"/>
    <mergeCell ref="BV453:BW453"/>
    <mergeCell ref="BX453:BY453"/>
    <mergeCell ref="CA453:CB453"/>
    <mergeCell ref="CC453:CD453"/>
    <mergeCell ref="CE453:CF453"/>
    <mergeCell ref="CG453:CH453"/>
    <mergeCell ref="CJ453:CK453"/>
    <mergeCell ref="CL453:CM453"/>
    <mergeCell ref="CN453:CO453"/>
    <mergeCell ref="CP453:CQ453"/>
    <mergeCell ref="BR454:BS454"/>
    <mergeCell ref="BT454:BU454"/>
    <mergeCell ref="BV454:BW454"/>
    <mergeCell ref="BX454:BY454"/>
    <mergeCell ref="CA454:CB454"/>
    <mergeCell ref="CC454:CD454"/>
    <mergeCell ref="CE454:CF454"/>
    <mergeCell ref="CG454:CH454"/>
    <mergeCell ref="CJ454:CK454"/>
    <mergeCell ref="CL454:CM454"/>
    <mergeCell ref="CN454:CO454"/>
    <mergeCell ref="CP454:CQ454"/>
    <mergeCell ref="BR455:BS455"/>
    <mergeCell ref="BT455:BU455"/>
    <mergeCell ref="BV455:BW455"/>
    <mergeCell ref="BX455:BY455"/>
    <mergeCell ref="CA455:CB455"/>
    <mergeCell ref="CC455:CD455"/>
    <mergeCell ref="CE455:CF455"/>
    <mergeCell ref="CG455:CH455"/>
    <mergeCell ref="CJ455:CK455"/>
    <mergeCell ref="CL455:CM455"/>
    <mergeCell ref="CN455:CO455"/>
    <mergeCell ref="CP455:CQ455"/>
    <mergeCell ref="BR450:BS450"/>
    <mergeCell ref="BT450:BU450"/>
    <mergeCell ref="BV450:BW450"/>
    <mergeCell ref="BX450:BY450"/>
    <mergeCell ref="CA450:CB450"/>
    <mergeCell ref="CC450:CD450"/>
    <mergeCell ref="CE450:CF450"/>
    <mergeCell ref="CG450:CH450"/>
    <mergeCell ref="CJ450:CK450"/>
    <mergeCell ref="CL450:CM450"/>
    <mergeCell ref="CN450:CO450"/>
    <mergeCell ref="CP450:CQ450"/>
    <mergeCell ref="BR451:BS451"/>
    <mergeCell ref="BT451:BU451"/>
    <mergeCell ref="BV451:BW451"/>
    <mergeCell ref="BX451:BY451"/>
    <mergeCell ref="CA451:CB451"/>
    <mergeCell ref="CC451:CD451"/>
    <mergeCell ref="CE451:CF451"/>
    <mergeCell ref="CG451:CH451"/>
    <mergeCell ref="CJ451:CK451"/>
    <mergeCell ref="CL451:CM451"/>
    <mergeCell ref="CN451:CO451"/>
    <mergeCell ref="CP451:CQ451"/>
    <mergeCell ref="BR452:BS452"/>
    <mergeCell ref="BT452:BU452"/>
    <mergeCell ref="BV452:BW452"/>
    <mergeCell ref="BX452:BY452"/>
    <mergeCell ref="CA452:CB452"/>
    <mergeCell ref="CC452:CD452"/>
    <mergeCell ref="CE452:CF452"/>
    <mergeCell ref="CG452:CH452"/>
    <mergeCell ref="CJ452:CK452"/>
    <mergeCell ref="CL452:CM452"/>
    <mergeCell ref="CN452:CO452"/>
    <mergeCell ref="CP452:CQ452"/>
    <mergeCell ref="BR447:BS447"/>
    <mergeCell ref="BT447:BU447"/>
    <mergeCell ref="BV447:BW447"/>
    <mergeCell ref="BX447:BY447"/>
    <mergeCell ref="CA447:CB447"/>
    <mergeCell ref="CC447:CD447"/>
    <mergeCell ref="CE447:CF447"/>
    <mergeCell ref="CG447:CH447"/>
    <mergeCell ref="CJ447:CK447"/>
    <mergeCell ref="CL447:CM447"/>
    <mergeCell ref="CN447:CO447"/>
    <mergeCell ref="CP447:CQ447"/>
    <mergeCell ref="BR448:BS448"/>
    <mergeCell ref="BT448:BU448"/>
    <mergeCell ref="BV448:BW448"/>
    <mergeCell ref="BX448:BY448"/>
    <mergeCell ref="CA448:CB448"/>
    <mergeCell ref="CC448:CD448"/>
    <mergeCell ref="CE448:CF448"/>
    <mergeCell ref="CG448:CH448"/>
    <mergeCell ref="CJ448:CK448"/>
    <mergeCell ref="CL448:CM448"/>
    <mergeCell ref="CN448:CO448"/>
    <mergeCell ref="CP448:CQ448"/>
    <mergeCell ref="BR449:BS449"/>
    <mergeCell ref="BT449:BU449"/>
    <mergeCell ref="BV449:BW449"/>
    <mergeCell ref="BX449:BY449"/>
    <mergeCell ref="CA449:CB449"/>
    <mergeCell ref="CC449:CD449"/>
    <mergeCell ref="CE449:CF449"/>
    <mergeCell ref="CG449:CH449"/>
    <mergeCell ref="CJ449:CK449"/>
    <mergeCell ref="CL449:CM449"/>
    <mergeCell ref="CN449:CO449"/>
    <mergeCell ref="CP449:CQ449"/>
    <mergeCell ref="BR444:BS444"/>
    <mergeCell ref="BT444:BU444"/>
    <mergeCell ref="BV444:BW444"/>
    <mergeCell ref="BX444:BY444"/>
    <mergeCell ref="CA444:CB444"/>
    <mergeCell ref="CC444:CD444"/>
    <mergeCell ref="CE444:CF444"/>
    <mergeCell ref="CG444:CH444"/>
    <mergeCell ref="CJ444:CK444"/>
    <mergeCell ref="CL444:CM444"/>
    <mergeCell ref="CN444:CO444"/>
    <mergeCell ref="CP444:CQ444"/>
    <mergeCell ref="BR445:BS445"/>
    <mergeCell ref="BT445:BU445"/>
    <mergeCell ref="BV445:BW445"/>
    <mergeCell ref="BX445:BY445"/>
    <mergeCell ref="CA445:CB445"/>
    <mergeCell ref="CC445:CD445"/>
    <mergeCell ref="CE445:CF445"/>
    <mergeCell ref="CG445:CH445"/>
    <mergeCell ref="CJ445:CK445"/>
    <mergeCell ref="CL445:CM445"/>
    <mergeCell ref="CN445:CO445"/>
    <mergeCell ref="CP445:CQ445"/>
    <mergeCell ref="BR446:BS446"/>
    <mergeCell ref="BT446:BU446"/>
    <mergeCell ref="BV446:BW446"/>
    <mergeCell ref="BX446:BY446"/>
    <mergeCell ref="CA446:CB446"/>
    <mergeCell ref="CC446:CD446"/>
    <mergeCell ref="CE446:CF446"/>
    <mergeCell ref="CG446:CH446"/>
    <mergeCell ref="CJ446:CK446"/>
    <mergeCell ref="CL446:CM446"/>
    <mergeCell ref="CN446:CO446"/>
    <mergeCell ref="CP446:CQ446"/>
    <mergeCell ref="BR441:BS441"/>
    <mergeCell ref="BT441:BU441"/>
    <mergeCell ref="BV441:BW441"/>
    <mergeCell ref="BX441:BY441"/>
    <mergeCell ref="CA441:CB441"/>
    <mergeCell ref="CC441:CD441"/>
    <mergeCell ref="CE441:CF441"/>
    <mergeCell ref="CG441:CH441"/>
    <mergeCell ref="CJ441:CK441"/>
    <mergeCell ref="CL441:CM441"/>
    <mergeCell ref="CN441:CO441"/>
    <mergeCell ref="CP441:CQ441"/>
    <mergeCell ref="BR442:BS442"/>
    <mergeCell ref="BT442:BU442"/>
    <mergeCell ref="BV442:BW442"/>
    <mergeCell ref="BX442:BY442"/>
    <mergeCell ref="CA442:CB442"/>
    <mergeCell ref="CC442:CD442"/>
    <mergeCell ref="CE442:CF442"/>
    <mergeCell ref="CG442:CH442"/>
    <mergeCell ref="CJ442:CK442"/>
    <mergeCell ref="CL442:CM442"/>
    <mergeCell ref="CN442:CO442"/>
    <mergeCell ref="CP442:CQ442"/>
    <mergeCell ref="BR443:BS443"/>
    <mergeCell ref="BT443:BU443"/>
    <mergeCell ref="BV443:BW443"/>
    <mergeCell ref="BX443:BY443"/>
    <mergeCell ref="CA443:CB443"/>
    <mergeCell ref="CC443:CD443"/>
    <mergeCell ref="CE443:CF443"/>
    <mergeCell ref="CG443:CH443"/>
    <mergeCell ref="CJ443:CK443"/>
    <mergeCell ref="CL443:CM443"/>
    <mergeCell ref="CN443:CO443"/>
    <mergeCell ref="CP443:CQ443"/>
    <mergeCell ref="BR438:BS438"/>
    <mergeCell ref="BT438:BU438"/>
    <mergeCell ref="BV438:BW438"/>
    <mergeCell ref="BX438:BY438"/>
    <mergeCell ref="CA438:CB438"/>
    <mergeCell ref="CC438:CD438"/>
    <mergeCell ref="CE438:CF438"/>
    <mergeCell ref="CG438:CH438"/>
    <mergeCell ref="CJ438:CK438"/>
    <mergeCell ref="CL438:CM438"/>
    <mergeCell ref="CN438:CO438"/>
    <mergeCell ref="CP438:CQ438"/>
    <mergeCell ref="BR439:BS439"/>
    <mergeCell ref="BT439:BU439"/>
    <mergeCell ref="BV439:BW439"/>
    <mergeCell ref="BX439:BY439"/>
    <mergeCell ref="CA439:CB439"/>
    <mergeCell ref="CC439:CD439"/>
    <mergeCell ref="CE439:CF439"/>
    <mergeCell ref="CG439:CH439"/>
    <mergeCell ref="CJ439:CK439"/>
    <mergeCell ref="CL439:CM439"/>
    <mergeCell ref="CN439:CO439"/>
    <mergeCell ref="CP439:CQ439"/>
    <mergeCell ref="BR440:BS440"/>
    <mergeCell ref="BT440:BU440"/>
    <mergeCell ref="BV440:BW440"/>
    <mergeCell ref="BX440:BY440"/>
    <mergeCell ref="CA440:CB440"/>
    <mergeCell ref="CC440:CD440"/>
    <mergeCell ref="CE440:CF440"/>
    <mergeCell ref="CG440:CH440"/>
    <mergeCell ref="CJ440:CK440"/>
    <mergeCell ref="CL440:CM440"/>
    <mergeCell ref="CN440:CO440"/>
    <mergeCell ref="CP440:CQ440"/>
    <mergeCell ref="BR435:BS435"/>
    <mergeCell ref="BT435:BU435"/>
    <mergeCell ref="BV435:BW435"/>
    <mergeCell ref="BX435:BY435"/>
    <mergeCell ref="CA435:CB435"/>
    <mergeCell ref="CC435:CD435"/>
    <mergeCell ref="CE435:CF435"/>
    <mergeCell ref="CG435:CH435"/>
    <mergeCell ref="CJ435:CK435"/>
    <mergeCell ref="CL435:CM435"/>
    <mergeCell ref="CN435:CO435"/>
    <mergeCell ref="CP435:CQ435"/>
    <mergeCell ref="BR436:BS436"/>
    <mergeCell ref="BT436:BU436"/>
    <mergeCell ref="BV436:BW436"/>
    <mergeCell ref="BX436:BY436"/>
    <mergeCell ref="CA436:CB436"/>
    <mergeCell ref="CC436:CD436"/>
    <mergeCell ref="CE436:CF436"/>
    <mergeCell ref="CG436:CH436"/>
    <mergeCell ref="CJ436:CK436"/>
    <mergeCell ref="CL436:CM436"/>
    <mergeCell ref="CN436:CO436"/>
    <mergeCell ref="CP436:CQ436"/>
    <mergeCell ref="BR437:BS437"/>
    <mergeCell ref="BT437:BU437"/>
    <mergeCell ref="BV437:BW437"/>
    <mergeCell ref="BX437:BY437"/>
    <mergeCell ref="CA437:CB437"/>
    <mergeCell ref="CC437:CD437"/>
    <mergeCell ref="CE437:CF437"/>
    <mergeCell ref="CG437:CH437"/>
    <mergeCell ref="CJ437:CK437"/>
    <mergeCell ref="CL437:CM437"/>
    <mergeCell ref="CN437:CO437"/>
    <mergeCell ref="CP437:CQ437"/>
    <mergeCell ref="BR432:BS432"/>
    <mergeCell ref="BT432:BU432"/>
    <mergeCell ref="BV432:BW432"/>
    <mergeCell ref="BX432:BY432"/>
    <mergeCell ref="CA432:CB432"/>
    <mergeCell ref="CC432:CD432"/>
    <mergeCell ref="CE432:CF432"/>
    <mergeCell ref="CG432:CH432"/>
    <mergeCell ref="CJ432:CK432"/>
    <mergeCell ref="CL432:CM432"/>
    <mergeCell ref="CN432:CO432"/>
    <mergeCell ref="CP432:CQ432"/>
    <mergeCell ref="BR433:BS433"/>
    <mergeCell ref="BT433:BU433"/>
    <mergeCell ref="BV433:BW433"/>
    <mergeCell ref="BX433:BY433"/>
    <mergeCell ref="CA433:CB433"/>
    <mergeCell ref="CC433:CD433"/>
    <mergeCell ref="CE433:CF433"/>
    <mergeCell ref="CG433:CH433"/>
    <mergeCell ref="CJ433:CK433"/>
    <mergeCell ref="CL433:CM433"/>
    <mergeCell ref="CN433:CO433"/>
    <mergeCell ref="CP433:CQ433"/>
    <mergeCell ref="BR434:BS434"/>
    <mergeCell ref="BT434:BU434"/>
    <mergeCell ref="BV434:BW434"/>
    <mergeCell ref="BX434:BY434"/>
    <mergeCell ref="CA434:CB434"/>
    <mergeCell ref="CC434:CD434"/>
    <mergeCell ref="CE434:CF434"/>
    <mergeCell ref="CG434:CH434"/>
    <mergeCell ref="CJ434:CK434"/>
    <mergeCell ref="CL434:CM434"/>
    <mergeCell ref="CN434:CO434"/>
    <mergeCell ref="CP434:CQ434"/>
    <mergeCell ref="BR429:BS429"/>
    <mergeCell ref="BT429:BU429"/>
    <mergeCell ref="BV429:BW429"/>
    <mergeCell ref="BX429:BY429"/>
    <mergeCell ref="CA429:CB429"/>
    <mergeCell ref="CC429:CD429"/>
    <mergeCell ref="CE429:CF429"/>
    <mergeCell ref="CG429:CH429"/>
    <mergeCell ref="CJ429:CK429"/>
    <mergeCell ref="CL429:CM429"/>
    <mergeCell ref="CN429:CO429"/>
    <mergeCell ref="BR430:BS430"/>
    <mergeCell ref="BT430:BU430"/>
    <mergeCell ref="BV430:BW430"/>
    <mergeCell ref="BX430:BY430"/>
    <mergeCell ref="CA430:CB430"/>
    <mergeCell ref="CC430:CD430"/>
    <mergeCell ref="CE430:CF430"/>
    <mergeCell ref="CG430:CH430"/>
    <mergeCell ref="CJ430:CK430"/>
    <mergeCell ref="CL430:CM430"/>
    <mergeCell ref="CN430:CO430"/>
    <mergeCell ref="CP430:CQ430"/>
    <mergeCell ref="BR431:BS431"/>
    <mergeCell ref="BT431:BU431"/>
    <mergeCell ref="BV431:BW431"/>
    <mergeCell ref="BX431:BY431"/>
    <mergeCell ref="CA431:CB431"/>
    <mergeCell ref="CC431:CD431"/>
    <mergeCell ref="CE431:CF431"/>
    <mergeCell ref="CG431:CH431"/>
    <mergeCell ref="CJ431:CK431"/>
    <mergeCell ref="CL431:CM431"/>
    <mergeCell ref="CN431:CO431"/>
    <mergeCell ref="CP431:CQ431"/>
    <mergeCell ref="BT407:BU407"/>
    <mergeCell ref="BV407:BW407"/>
    <mergeCell ref="BX407:BY407"/>
    <mergeCell ref="CA407:CB407"/>
    <mergeCell ref="CC407:CD407"/>
    <mergeCell ref="CE407:CF407"/>
    <mergeCell ref="CG407:CH407"/>
    <mergeCell ref="CJ407:CK407"/>
    <mergeCell ref="CL407:CM407"/>
    <mergeCell ref="CN407:CO407"/>
    <mergeCell ref="CP407:CQ407"/>
    <mergeCell ref="BR427:BS427"/>
    <mergeCell ref="BT427:BU427"/>
    <mergeCell ref="BV427:BW427"/>
    <mergeCell ref="BX427:BY427"/>
    <mergeCell ref="CA427:CB427"/>
    <mergeCell ref="CC427:CD427"/>
    <mergeCell ref="CE427:CF427"/>
    <mergeCell ref="CG427:CH427"/>
    <mergeCell ref="CJ427:CK427"/>
    <mergeCell ref="CL427:CM427"/>
    <mergeCell ref="CN427:CO427"/>
    <mergeCell ref="BR428:BS428"/>
    <mergeCell ref="BT428:BU428"/>
    <mergeCell ref="BV428:BW428"/>
    <mergeCell ref="BX428:BY428"/>
    <mergeCell ref="CA428:CB428"/>
    <mergeCell ref="CC428:CD428"/>
    <mergeCell ref="CE428:CF428"/>
    <mergeCell ref="CG428:CH428"/>
    <mergeCell ref="CJ428:CK428"/>
    <mergeCell ref="CL428:CM428"/>
    <mergeCell ref="CN428:CO428"/>
    <mergeCell ref="BR423:BY423"/>
    <mergeCell ref="CA423:CH423"/>
    <mergeCell ref="CJ423:CQ423"/>
    <mergeCell ref="BR424:BS424"/>
    <mergeCell ref="BT424:BU424"/>
    <mergeCell ref="BV424:BW424"/>
    <mergeCell ref="BX424:BY424"/>
    <mergeCell ref="CA424:CB424"/>
    <mergeCell ref="CC424:CD424"/>
    <mergeCell ref="CE424:CF424"/>
    <mergeCell ref="CG424:CH424"/>
    <mergeCell ref="CJ424:CK424"/>
    <mergeCell ref="CL424:CM424"/>
    <mergeCell ref="CN424:CO424"/>
    <mergeCell ref="CP424:CQ424"/>
    <mergeCell ref="BR425:BS425"/>
    <mergeCell ref="BT425:BU425"/>
    <mergeCell ref="BV425:BW425"/>
    <mergeCell ref="BX425:BY425"/>
    <mergeCell ref="CA425:CB425"/>
    <mergeCell ref="CC425:CD425"/>
    <mergeCell ref="CE425:CF425"/>
    <mergeCell ref="CG425:CH425"/>
    <mergeCell ref="CJ425:CK425"/>
    <mergeCell ref="CL425:CM425"/>
    <mergeCell ref="CN425:CO425"/>
    <mergeCell ref="CP425:CQ425"/>
    <mergeCell ref="BR426:BS426"/>
    <mergeCell ref="BT426:BU426"/>
    <mergeCell ref="BV426:BW426"/>
    <mergeCell ref="BX426:BY426"/>
    <mergeCell ref="CA386:CB386"/>
    <mergeCell ref="CC386:CD386"/>
    <mergeCell ref="CE386:CF386"/>
    <mergeCell ref="CA387:CB387"/>
    <mergeCell ref="CC387:CD387"/>
    <mergeCell ref="CE387:CF387"/>
    <mergeCell ref="CG387:CH387"/>
    <mergeCell ref="CA388:CB388"/>
    <mergeCell ref="CC388:CD388"/>
    <mergeCell ref="CE388:CF388"/>
    <mergeCell ref="CG388:CH388"/>
    <mergeCell ref="CA389:CB389"/>
    <mergeCell ref="CC389:CD389"/>
    <mergeCell ref="CE389:CF389"/>
    <mergeCell ref="CG389:CH389"/>
    <mergeCell ref="CJ386:CK386"/>
    <mergeCell ref="CL386:CM386"/>
    <mergeCell ref="CN386:CO386"/>
    <mergeCell ref="CJ387:CK387"/>
    <mergeCell ref="CL387:CM387"/>
    <mergeCell ref="CN387:CO387"/>
    <mergeCell ref="CP387:CQ387"/>
    <mergeCell ref="CJ388:CK388"/>
    <mergeCell ref="CL388:CM388"/>
    <mergeCell ref="CN388:CO388"/>
    <mergeCell ref="CP388:CQ388"/>
    <mergeCell ref="CJ389:CK389"/>
    <mergeCell ref="CL389:CM389"/>
    <mergeCell ref="CN389:CO389"/>
    <mergeCell ref="CP389:CQ389"/>
    <mergeCell ref="BX408:BY408"/>
    <mergeCell ref="CG408:CH408"/>
    <mergeCell ref="CP408:CQ408"/>
    <mergeCell ref="BX390:BY390"/>
    <mergeCell ref="CG390:CH390"/>
    <mergeCell ref="CP390:CQ390"/>
    <mergeCell ref="BR404:BY404"/>
    <mergeCell ref="CA404:CH404"/>
    <mergeCell ref="CJ404:CQ404"/>
    <mergeCell ref="BR405:BS405"/>
    <mergeCell ref="BT405:BU405"/>
    <mergeCell ref="BV405:BW405"/>
    <mergeCell ref="BX405:BY405"/>
    <mergeCell ref="CA405:CB405"/>
    <mergeCell ref="CC405:CD405"/>
    <mergeCell ref="CE405:CF405"/>
    <mergeCell ref="CG405:CH405"/>
    <mergeCell ref="CJ405:CK405"/>
    <mergeCell ref="CL405:CM405"/>
    <mergeCell ref="CN405:CO405"/>
    <mergeCell ref="CP405:CQ405"/>
    <mergeCell ref="BR406:BS406"/>
    <mergeCell ref="BT406:BU406"/>
    <mergeCell ref="BV406:BW406"/>
    <mergeCell ref="BX406:BY406"/>
    <mergeCell ref="CA406:CB406"/>
    <mergeCell ref="CC406:CD406"/>
    <mergeCell ref="CE406:CF406"/>
    <mergeCell ref="CG406:CH406"/>
    <mergeCell ref="CJ406:CK406"/>
    <mergeCell ref="CL406:CM406"/>
    <mergeCell ref="CN406:CO406"/>
    <mergeCell ref="CP406:CQ406"/>
    <mergeCell ref="BR407:BS407"/>
    <mergeCell ref="BX352:BY352"/>
    <mergeCell ref="CG352:CH352"/>
    <mergeCell ref="CP352:CQ352"/>
    <mergeCell ref="BR382:BY382"/>
    <mergeCell ref="CA382:CH382"/>
    <mergeCell ref="CJ382:CQ382"/>
    <mergeCell ref="BR383:BS383"/>
    <mergeCell ref="BT383:BU383"/>
    <mergeCell ref="BV383:BW383"/>
    <mergeCell ref="BX383:BY383"/>
    <mergeCell ref="CA383:CB383"/>
    <mergeCell ref="CC383:CD383"/>
    <mergeCell ref="CE383:CF383"/>
    <mergeCell ref="CG383:CH383"/>
    <mergeCell ref="CJ383:CK383"/>
    <mergeCell ref="CL383:CM383"/>
    <mergeCell ref="CN383:CO383"/>
    <mergeCell ref="CP383:CQ383"/>
    <mergeCell ref="BR384:BS384"/>
    <mergeCell ref="BT384:BU384"/>
    <mergeCell ref="BV384:BW384"/>
    <mergeCell ref="BX384:BY384"/>
    <mergeCell ref="CA384:CB384"/>
    <mergeCell ref="CC384:CD384"/>
    <mergeCell ref="CE384:CF384"/>
    <mergeCell ref="CG384:CH384"/>
    <mergeCell ref="CJ384:CK384"/>
    <mergeCell ref="CL384:CM384"/>
    <mergeCell ref="CN384:CO384"/>
    <mergeCell ref="CP384:CQ384"/>
    <mergeCell ref="BR385:BS385"/>
    <mergeCell ref="BT385:BU385"/>
    <mergeCell ref="BV385:BW385"/>
    <mergeCell ref="BX385:BY385"/>
    <mergeCell ref="CA385:CB385"/>
    <mergeCell ref="CC385:CD385"/>
    <mergeCell ref="CE385:CF385"/>
    <mergeCell ref="CG385:CH385"/>
    <mergeCell ref="CJ385:CK385"/>
    <mergeCell ref="CL385:CM385"/>
    <mergeCell ref="CN385:CO385"/>
    <mergeCell ref="CP385:CQ385"/>
    <mergeCell ref="BR349:BS349"/>
    <mergeCell ref="BT349:BU349"/>
    <mergeCell ref="BV349:BW349"/>
    <mergeCell ref="BX349:BY349"/>
    <mergeCell ref="CA349:CB349"/>
    <mergeCell ref="CC349:CD349"/>
    <mergeCell ref="CE349:CF349"/>
    <mergeCell ref="CG349:CH349"/>
    <mergeCell ref="CJ349:CK349"/>
    <mergeCell ref="CL349:CM349"/>
    <mergeCell ref="CN349:CO349"/>
    <mergeCell ref="CP349:CQ349"/>
    <mergeCell ref="BR350:BS350"/>
    <mergeCell ref="BT350:BU350"/>
    <mergeCell ref="BV350:BW350"/>
    <mergeCell ref="BX350:BY350"/>
    <mergeCell ref="CA350:CB350"/>
    <mergeCell ref="CC350:CD350"/>
    <mergeCell ref="CE350:CF350"/>
    <mergeCell ref="CG350:CH350"/>
    <mergeCell ref="CJ350:CK350"/>
    <mergeCell ref="CL350:CM350"/>
    <mergeCell ref="CN350:CO350"/>
    <mergeCell ref="CP350:CQ350"/>
    <mergeCell ref="BR351:BS351"/>
    <mergeCell ref="BT351:BU351"/>
    <mergeCell ref="BV351:BW351"/>
    <mergeCell ref="BX351:BY351"/>
    <mergeCell ref="CA351:CB351"/>
    <mergeCell ref="CC351:CD351"/>
    <mergeCell ref="CE351:CF351"/>
    <mergeCell ref="CG351:CH351"/>
    <mergeCell ref="CJ351:CK351"/>
    <mergeCell ref="CL351:CM351"/>
    <mergeCell ref="CN351:CO351"/>
    <mergeCell ref="CP351:CQ351"/>
    <mergeCell ref="HQ571:HR571"/>
    <mergeCell ref="HQ572:HR572"/>
    <mergeCell ref="HQ573:HR573"/>
    <mergeCell ref="HQ574:HR574"/>
    <mergeCell ref="HQ575:HR575"/>
    <mergeCell ref="HQ576:HR576"/>
    <mergeCell ref="HQ577:HR577"/>
    <mergeCell ref="HQ578:HR578"/>
    <mergeCell ref="HQ579:HR579"/>
    <mergeCell ref="HQ580:HR580"/>
    <mergeCell ref="HQ581:HR581"/>
    <mergeCell ref="HQ582:HR582"/>
    <mergeCell ref="HQ583:HR583"/>
    <mergeCell ref="HQ584:HR584"/>
    <mergeCell ref="HQ585:HR585"/>
    <mergeCell ref="HQ586:HR586"/>
    <mergeCell ref="HQ587:HR587"/>
    <mergeCell ref="HQ588:HR588"/>
    <mergeCell ref="HQ589:HR589"/>
    <mergeCell ref="HQ531:HR531"/>
    <mergeCell ref="HQ532:HR532"/>
    <mergeCell ref="HQ533:HR533"/>
    <mergeCell ref="HQ534:HR534"/>
    <mergeCell ref="HQ535:HR535"/>
    <mergeCell ref="HQ536:HR536"/>
    <mergeCell ref="HQ537:HR537"/>
    <mergeCell ref="HQ538:HR538"/>
    <mergeCell ref="HQ539:HR539"/>
    <mergeCell ref="HQ540:HR540"/>
    <mergeCell ref="HQ541:HR541"/>
    <mergeCell ref="HQ542:HR542"/>
    <mergeCell ref="HQ543:HR543"/>
    <mergeCell ref="HQ544:HR544"/>
    <mergeCell ref="HQ545:HR545"/>
    <mergeCell ref="HQ546:HR546"/>
    <mergeCell ref="HQ547:HR547"/>
    <mergeCell ref="HQ548:HR548"/>
    <mergeCell ref="HQ549:HR549"/>
    <mergeCell ref="HQ550:HR550"/>
    <mergeCell ref="HQ551:HR551"/>
    <mergeCell ref="HQ552:HR552"/>
    <mergeCell ref="HQ553:HR553"/>
    <mergeCell ref="HQ554:HR554"/>
    <mergeCell ref="HQ555:HR555"/>
    <mergeCell ref="HQ556:HR556"/>
    <mergeCell ref="HQ557:HR557"/>
    <mergeCell ref="HQ558:HR558"/>
    <mergeCell ref="HQ559:HR559"/>
    <mergeCell ref="HQ560:HR560"/>
    <mergeCell ref="HQ561:HR561"/>
    <mergeCell ref="HQ562:HR562"/>
    <mergeCell ref="HQ563:HR563"/>
    <mergeCell ref="HQ492:HR492"/>
    <mergeCell ref="HQ493:HR493"/>
    <mergeCell ref="HQ494:HR494"/>
    <mergeCell ref="HQ495:HR495"/>
    <mergeCell ref="HQ496:HR496"/>
    <mergeCell ref="HQ497:HR497"/>
    <mergeCell ref="HQ498:HR498"/>
    <mergeCell ref="HQ499:HR499"/>
    <mergeCell ref="HQ514:HR514"/>
    <mergeCell ref="HQ515:HR515"/>
    <mergeCell ref="HQ516:HR516"/>
    <mergeCell ref="HQ517:HR517"/>
    <mergeCell ref="HQ518:HR518"/>
    <mergeCell ref="HQ519:HR519"/>
    <mergeCell ref="HQ520:HR520"/>
    <mergeCell ref="HQ521:HR521"/>
    <mergeCell ref="HQ522:HR522"/>
    <mergeCell ref="HQ523:HR523"/>
    <mergeCell ref="HQ524:HR524"/>
    <mergeCell ref="HQ525:HR525"/>
    <mergeCell ref="HQ526:HR526"/>
    <mergeCell ref="HQ527:HR527"/>
    <mergeCell ref="HQ528:HR528"/>
    <mergeCell ref="HQ529:HR529"/>
    <mergeCell ref="HQ530:HR530"/>
    <mergeCell ref="HH521:HI521"/>
    <mergeCell ref="HQ564:HR564"/>
    <mergeCell ref="HQ565:HR565"/>
    <mergeCell ref="HQ566:HR566"/>
    <mergeCell ref="HQ567:HR567"/>
    <mergeCell ref="HQ568:HR568"/>
    <mergeCell ref="HQ569:HR569"/>
    <mergeCell ref="HQ570:HR570"/>
    <mergeCell ref="HH513:HO513"/>
    <mergeCell ref="HH514:HI514"/>
    <mergeCell ref="HJ514:HK514"/>
    <mergeCell ref="HL514:HM514"/>
    <mergeCell ref="HN514:HO514"/>
    <mergeCell ref="HH515:HI515"/>
    <mergeCell ref="HJ515:HK515"/>
    <mergeCell ref="HL515:HM515"/>
    <mergeCell ref="HN515:HO515"/>
    <mergeCell ref="HH516:HI516"/>
    <mergeCell ref="HJ516:HK516"/>
    <mergeCell ref="HL516:HM516"/>
    <mergeCell ref="HN516:HO516"/>
    <mergeCell ref="HL517:HM517"/>
    <mergeCell ref="HN517:HO517"/>
    <mergeCell ref="HH518:HI518"/>
    <mergeCell ref="HJ518:HK518"/>
    <mergeCell ref="HL518:HM518"/>
    <mergeCell ref="HN518:HO518"/>
    <mergeCell ref="HH519:HI519"/>
    <mergeCell ref="HJ519:HK519"/>
    <mergeCell ref="HL519:HM519"/>
    <mergeCell ref="HN519:HO519"/>
    <mergeCell ref="HH520:HI520"/>
    <mergeCell ref="HJ520:HK520"/>
    <mergeCell ref="HL520:HM520"/>
    <mergeCell ref="HN520:HO520"/>
    <mergeCell ref="HH517:HI517"/>
    <mergeCell ref="HJ517:HK517"/>
    <mergeCell ref="HJ521:HK521"/>
    <mergeCell ref="HL521:HM521"/>
    <mergeCell ref="HQ459:HR459"/>
    <mergeCell ref="HQ460:HR460"/>
    <mergeCell ref="HQ461:HR461"/>
    <mergeCell ref="HQ462:HR462"/>
    <mergeCell ref="HQ463:HR463"/>
    <mergeCell ref="HQ464:HR464"/>
    <mergeCell ref="HQ465:HR465"/>
    <mergeCell ref="HQ466:HR466"/>
    <mergeCell ref="HQ467:HR467"/>
    <mergeCell ref="HQ468:HR468"/>
    <mergeCell ref="HQ469:HR469"/>
    <mergeCell ref="HQ470:HR470"/>
    <mergeCell ref="HQ471:HR471"/>
    <mergeCell ref="HQ472:HR472"/>
    <mergeCell ref="HQ473:HR473"/>
    <mergeCell ref="HQ474:HR474"/>
    <mergeCell ref="HQ475:HR475"/>
    <mergeCell ref="HQ476:HR476"/>
    <mergeCell ref="HQ477:HR477"/>
    <mergeCell ref="HQ478:HR478"/>
    <mergeCell ref="HQ479:HR479"/>
    <mergeCell ref="HQ480:HR480"/>
    <mergeCell ref="HQ481:HR481"/>
    <mergeCell ref="HQ482:HR482"/>
    <mergeCell ref="HQ483:HR483"/>
    <mergeCell ref="HQ484:HR484"/>
    <mergeCell ref="HQ485:HR485"/>
    <mergeCell ref="HQ486:HR486"/>
    <mergeCell ref="HQ487:HR487"/>
    <mergeCell ref="HQ488:HR488"/>
    <mergeCell ref="HQ489:HR489"/>
    <mergeCell ref="HQ490:HR490"/>
    <mergeCell ref="HQ491:HR491"/>
    <mergeCell ref="HQ452:HR452"/>
    <mergeCell ref="HQ453:HR453"/>
    <mergeCell ref="HQ454:HR454"/>
    <mergeCell ref="HQ455:HR455"/>
    <mergeCell ref="HQ456:HR456"/>
    <mergeCell ref="HQ457:HR457"/>
    <mergeCell ref="HQ458:HR458"/>
    <mergeCell ref="CP429:CQ429"/>
    <mergeCell ref="HA427:HB427"/>
    <mergeCell ref="GY427:GZ427"/>
    <mergeCell ref="GW427:GX427"/>
    <mergeCell ref="GS427:GT427"/>
    <mergeCell ref="GQ427:GR427"/>
    <mergeCell ref="GO427:GP427"/>
    <mergeCell ref="GM427:GN427"/>
    <mergeCell ref="GK427:GL427"/>
    <mergeCell ref="GG427:GH427"/>
    <mergeCell ref="GE427:GF427"/>
    <mergeCell ref="GC427:GD427"/>
    <mergeCell ref="GA427:GB427"/>
    <mergeCell ref="FY427:FZ427"/>
    <mergeCell ref="HN425:HO425"/>
    <mergeCell ref="HL425:HM425"/>
    <mergeCell ref="HJ425:HK425"/>
    <mergeCell ref="HH425:HI425"/>
    <mergeCell ref="HH424:HO424"/>
    <mergeCell ref="HN426:HO426"/>
    <mergeCell ref="HL426:HM426"/>
    <mergeCell ref="HJ426:HK426"/>
    <mergeCell ref="HH426:HI426"/>
    <mergeCell ref="FY428:FZ428"/>
    <mergeCell ref="GA428:GB428"/>
    <mergeCell ref="GC428:GD428"/>
    <mergeCell ref="GE428:GF428"/>
    <mergeCell ref="EB425:EB429"/>
    <mergeCell ref="GG428:GH428"/>
    <mergeCell ref="GK428:GL428"/>
    <mergeCell ref="GM428:GN428"/>
    <mergeCell ref="HN427:HO427"/>
    <mergeCell ref="HL427:HM427"/>
    <mergeCell ref="HJ427:HK427"/>
    <mergeCell ref="HH427:HI427"/>
    <mergeCell ref="FU428:FV428"/>
    <mergeCell ref="FS428:FT428"/>
    <mergeCell ref="HE430:HF430"/>
    <mergeCell ref="GS430:GT430"/>
    <mergeCell ref="GG430:GH430"/>
    <mergeCell ref="FU430:FV430"/>
    <mergeCell ref="FI428:FJ428"/>
    <mergeCell ref="FQ427:FR427"/>
    <mergeCell ref="FO427:FP427"/>
    <mergeCell ref="FM427:FN427"/>
    <mergeCell ref="FI427:FJ427"/>
    <mergeCell ref="EU429:EV429"/>
    <mergeCell ref="ES429:ET429"/>
    <mergeCell ref="EQ429:ER429"/>
    <mergeCell ref="EO429:EP429"/>
    <mergeCell ref="EU428:EV428"/>
    <mergeCell ref="ES428:ET428"/>
    <mergeCell ref="EQ428:ER428"/>
    <mergeCell ref="EO428:EP428"/>
    <mergeCell ref="HC427:HD427"/>
    <mergeCell ref="HC426:HD426"/>
    <mergeCell ref="HA426:HB426"/>
    <mergeCell ref="EM2118:EN2118"/>
    <mergeCell ref="EM2119:EN2119"/>
    <mergeCell ref="EM2120:EN2120"/>
    <mergeCell ref="EM2121:EN2121"/>
    <mergeCell ref="EM2122:EN2122"/>
    <mergeCell ref="EM2123:EN2123"/>
    <mergeCell ref="EM2124:EN2124"/>
    <mergeCell ref="EM2125:EN2125"/>
    <mergeCell ref="EM2126:EN2126"/>
    <mergeCell ref="EM2127:EN2127"/>
    <mergeCell ref="EM2128:EN2128"/>
    <mergeCell ref="EM2129:EN2129"/>
    <mergeCell ref="EM2130:EN2130"/>
    <mergeCell ref="EM2131:EN2131"/>
    <mergeCell ref="EM2132:EN2132"/>
    <mergeCell ref="EM2133:EN2133"/>
    <mergeCell ref="EM2134:EN2134"/>
    <mergeCell ref="EM2135:EN2135"/>
    <mergeCell ref="EM2136:EN2136"/>
    <mergeCell ref="EM2137:EN2137"/>
    <mergeCell ref="EM2138:EN2138"/>
    <mergeCell ref="EM2139:EN2139"/>
    <mergeCell ref="EM2140:EN2140"/>
    <mergeCell ref="EM2141:EN2141"/>
    <mergeCell ref="EM2142:EN2142"/>
    <mergeCell ref="EM2143:EN2143"/>
    <mergeCell ref="EM2144:EN2144"/>
    <mergeCell ref="CF249:CG249"/>
    <mergeCell ref="CF250:CG250"/>
    <mergeCell ref="CF251:CG251"/>
    <mergeCell ref="CF252:CG252"/>
    <mergeCell ref="CF253:CG253"/>
    <mergeCell ref="CF254:CG254"/>
    <mergeCell ref="CF255:CG255"/>
    <mergeCell ref="CF256:CG256"/>
    <mergeCell ref="CF257:CG257"/>
    <mergeCell ref="CF258:CG258"/>
    <mergeCell ref="CF259:CG259"/>
    <mergeCell ref="CF260:CG260"/>
    <mergeCell ref="CF261:CG261"/>
    <mergeCell ref="CF262:CG262"/>
    <mergeCell ref="CF263:CG263"/>
    <mergeCell ref="CF264:CG264"/>
    <mergeCell ref="CF265:CG265"/>
    <mergeCell ref="CF266:CG266"/>
    <mergeCell ref="CF267:CG267"/>
    <mergeCell ref="CF268:CG268"/>
    <mergeCell ref="CF269:CG269"/>
    <mergeCell ref="CF270:CG270"/>
    <mergeCell ref="CF271:CG271"/>
    <mergeCell ref="CF272:CG272"/>
    <mergeCell ref="CF273:CG273"/>
    <mergeCell ref="CF274:CG274"/>
    <mergeCell ref="CF275:CG275"/>
    <mergeCell ref="CF276:CG276"/>
    <mergeCell ref="CF277:CG277"/>
    <mergeCell ref="CF278:CG278"/>
    <mergeCell ref="CF279:CG279"/>
    <mergeCell ref="CF280:CG280"/>
    <mergeCell ref="CF281:CG281"/>
    <mergeCell ref="CF282:CG282"/>
    <mergeCell ref="CF283:CG283"/>
    <mergeCell ref="CF284:CG284"/>
    <mergeCell ref="CF285:CG285"/>
    <mergeCell ref="EM2085:EN2085"/>
    <mergeCell ref="EM2086:EN2086"/>
    <mergeCell ref="EM2087:EN2087"/>
    <mergeCell ref="EM2088:EN2088"/>
    <mergeCell ref="EM2089:EN2089"/>
    <mergeCell ref="EM2090:EN2090"/>
    <mergeCell ref="EM2091:EN2091"/>
    <mergeCell ref="EM2092:EN2092"/>
    <mergeCell ref="EM2093:EN2093"/>
    <mergeCell ref="EM2094:EN2094"/>
    <mergeCell ref="EM2095:EN2095"/>
    <mergeCell ref="EM2096:EN2096"/>
    <mergeCell ref="EM2097:EN2097"/>
    <mergeCell ref="EM2098:EN2098"/>
    <mergeCell ref="EM2099:EN2099"/>
    <mergeCell ref="EM2100:EN2100"/>
    <mergeCell ref="EM2101:EN2101"/>
    <mergeCell ref="EM2102:EN2102"/>
    <mergeCell ref="EM2103:EN2103"/>
    <mergeCell ref="EM2104:EN2104"/>
    <mergeCell ref="EM2105:EN2105"/>
    <mergeCell ref="EM2106:EN2106"/>
    <mergeCell ref="EM2107:EN2107"/>
    <mergeCell ref="EM2108:EN2108"/>
    <mergeCell ref="EM2109:EN2109"/>
    <mergeCell ref="EM2110:EN2110"/>
    <mergeCell ref="EM2111:EN2111"/>
    <mergeCell ref="EM2112:EN2112"/>
    <mergeCell ref="EM2113:EN2113"/>
    <mergeCell ref="EM2114:EN2114"/>
    <mergeCell ref="EM2115:EN2115"/>
    <mergeCell ref="EM2116:EN2116"/>
    <mergeCell ref="EM2117:EN2117"/>
    <mergeCell ref="EM2052:EN2052"/>
    <mergeCell ref="EM2053:EN2053"/>
    <mergeCell ref="EM2054:EN2054"/>
    <mergeCell ref="EM2055:EN2055"/>
    <mergeCell ref="EM2056:EN2056"/>
    <mergeCell ref="EM2057:EN2057"/>
    <mergeCell ref="EM2058:EN2058"/>
    <mergeCell ref="EM2059:EN2059"/>
    <mergeCell ref="EM2060:EN2060"/>
    <mergeCell ref="EM2061:EN2061"/>
    <mergeCell ref="EM2062:EN2062"/>
    <mergeCell ref="EM2063:EN2063"/>
    <mergeCell ref="EM2064:EN2064"/>
    <mergeCell ref="EM2065:EN2065"/>
    <mergeCell ref="EM2066:EN2066"/>
    <mergeCell ref="EM2067:EN2067"/>
    <mergeCell ref="EM2068:EN2068"/>
    <mergeCell ref="EM2069:EN2069"/>
    <mergeCell ref="EM2070:EN2070"/>
    <mergeCell ref="EM2071:EN2071"/>
    <mergeCell ref="EM2072:EN2072"/>
    <mergeCell ref="EM2073:EN2073"/>
    <mergeCell ref="EM2074:EN2074"/>
    <mergeCell ref="EM2075:EN2075"/>
    <mergeCell ref="EM2076:EN2076"/>
    <mergeCell ref="EM2077:EN2077"/>
    <mergeCell ref="EM2078:EN2078"/>
    <mergeCell ref="EM2079:EN2079"/>
    <mergeCell ref="EM2080:EN2080"/>
    <mergeCell ref="EM2081:EN2081"/>
    <mergeCell ref="EM2082:EN2082"/>
    <mergeCell ref="EM2083:EN2083"/>
    <mergeCell ref="EM2084:EN2084"/>
    <mergeCell ref="EM2019:EN2019"/>
    <mergeCell ref="EM2020:EN2020"/>
    <mergeCell ref="EM2021:EN2021"/>
    <mergeCell ref="EM2022:EN2022"/>
    <mergeCell ref="EM2023:EN2023"/>
    <mergeCell ref="EM2024:EN2024"/>
    <mergeCell ref="EM2025:EN2025"/>
    <mergeCell ref="EM2026:EN2026"/>
    <mergeCell ref="EM2027:EN2027"/>
    <mergeCell ref="EM2028:EN2028"/>
    <mergeCell ref="EM2029:EN2029"/>
    <mergeCell ref="EM2030:EN2030"/>
    <mergeCell ref="EM2031:EN2031"/>
    <mergeCell ref="EM2032:EN2032"/>
    <mergeCell ref="EM2033:EN2033"/>
    <mergeCell ref="EM2034:EN2034"/>
    <mergeCell ref="EM2035:EN2035"/>
    <mergeCell ref="EM2036:EN2036"/>
    <mergeCell ref="EM2037:EN2037"/>
    <mergeCell ref="EM2038:EN2038"/>
    <mergeCell ref="EM2039:EN2039"/>
    <mergeCell ref="EM2040:EN2040"/>
    <mergeCell ref="EM2041:EN2041"/>
    <mergeCell ref="EM2042:EN2042"/>
    <mergeCell ref="EM2043:EN2043"/>
    <mergeCell ref="EM2044:EN2044"/>
    <mergeCell ref="EM2045:EN2045"/>
    <mergeCell ref="EM2046:EN2046"/>
    <mergeCell ref="EM2047:EN2047"/>
    <mergeCell ref="EM2048:EN2048"/>
    <mergeCell ref="EM2049:EN2049"/>
    <mergeCell ref="EM2050:EN2050"/>
    <mergeCell ref="EM2051:EN2051"/>
    <mergeCell ref="EM1986:EN1986"/>
    <mergeCell ref="EM1987:EN1987"/>
    <mergeCell ref="EM1988:EN1988"/>
    <mergeCell ref="EM1989:EN1989"/>
    <mergeCell ref="EM1990:EN1990"/>
    <mergeCell ref="EM1991:EN1991"/>
    <mergeCell ref="EM1992:EN1992"/>
    <mergeCell ref="EM1993:EN1993"/>
    <mergeCell ref="EM1994:EN1994"/>
    <mergeCell ref="EM1995:EN1995"/>
    <mergeCell ref="EM1996:EN1996"/>
    <mergeCell ref="EM1997:EN1997"/>
    <mergeCell ref="EM1998:EN1998"/>
    <mergeCell ref="EM1999:EN1999"/>
    <mergeCell ref="EM2000:EN2000"/>
    <mergeCell ref="EM2001:EN2001"/>
    <mergeCell ref="EM2002:EN2002"/>
    <mergeCell ref="EM2003:EN2003"/>
    <mergeCell ref="EM2004:EN2004"/>
    <mergeCell ref="EM2005:EN2005"/>
    <mergeCell ref="EM2006:EN2006"/>
    <mergeCell ref="EM2007:EN2007"/>
    <mergeCell ref="EM2008:EN2008"/>
    <mergeCell ref="EM2009:EN2009"/>
    <mergeCell ref="EM2010:EN2010"/>
    <mergeCell ref="EM2011:EN2011"/>
    <mergeCell ref="EM2012:EN2012"/>
    <mergeCell ref="EM2013:EN2013"/>
    <mergeCell ref="EM2014:EN2014"/>
    <mergeCell ref="EM2015:EN2015"/>
    <mergeCell ref="EM2016:EN2016"/>
    <mergeCell ref="EM2017:EN2017"/>
    <mergeCell ref="EM2018:EN2018"/>
    <mergeCell ref="EM1939:EN1939"/>
    <mergeCell ref="EM1940:EN1940"/>
    <mergeCell ref="EM1941:EN1941"/>
    <mergeCell ref="EM1942:EN1942"/>
    <mergeCell ref="EM1943:EN1943"/>
    <mergeCell ref="EM1944:EN1944"/>
    <mergeCell ref="EM1945:EN1945"/>
    <mergeCell ref="EM1946:EN1946"/>
    <mergeCell ref="EM1947:EN1947"/>
    <mergeCell ref="EM1948:EN1948"/>
    <mergeCell ref="EM1949:EN1949"/>
    <mergeCell ref="EM1950:EN1950"/>
    <mergeCell ref="EM1951:EN1951"/>
    <mergeCell ref="EM1952:EN1952"/>
    <mergeCell ref="EM1953:EN1953"/>
    <mergeCell ref="EM1954:EN1954"/>
    <mergeCell ref="EM1955:EN1955"/>
    <mergeCell ref="EM1956:EN1956"/>
    <mergeCell ref="EM1957:EN1957"/>
    <mergeCell ref="EM1958:EN1958"/>
    <mergeCell ref="EM1959:EN1959"/>
    <mergeCell ref="EM1960:EN1960"/>
    <mergeCell ref="EM1961:EN1961"/>
    <mergeCell ref="EM1962:EN1962"/>
    <mergeCell ref="EM1963:EN1963"/>
    <mergeCell ref="EM1964:EN1964"/>
    <mergeCell ref="EM1979:EN1979"/>
    <mergeCell ref="EM1980:EN1980"/>
    <mergeCell ref="EM1981:EN1981"/>
    <mergeCell ref="EM1982:EN1982"/>
    <mergeCell ref="EM1983:EN1983"/>
    <mergeCell ref="EM1984:EN1984"/>
    <mergeCell ref="EM1985:EN1985"/>
    <mergeCell ref="EM1906:EN1906"/>
    <mergeCell ref="EM1907:EN1907"/>
    <mergeCell ref="EM1908:EN1908"/>
    <mergeCell ref="EM1909:EN1909"/>
    <mergeCell ref="EM1910:EN1910"/>
    <mergeCell ref="EM1911:EN1911"/>
    <mergeCell ref="EM1912:EN1912"/>
    <mergeCell ref="EM1913:EN1913"/>
    <mergeCell ref="EM1914:EN1914"/>
    <mergeCell ref="EM1915:EN1915"/>
    <mergeCell ref="EM1916:EN1916"/>
    <mergeCell ref="EM1917:EN1917"/>
    <mergeCell ref="EM1918:EN1918"/>
    <mergeCell ref="EM1919:EN1919"/>
    <mergeCell ref="EM1920:EN1920"/>
    <mergeCell ref="EM1921:EN1921"/>
    <mergeCell ref="EM1922:EN1922"/>
    <mergeCell ref="EM1923:EN1923"/>
    <mergeCell ref="EM1924:EN1924"/>
    <mergeCell ref="EM1925:EN1925"/>
    <mergeCell ref="EM1926:EN1926"/>
    <mergeCell ref="EM1927:EN1927"/>
    <mergeCell ref="EM1928:EN1928"/>
    <mergeCell ref="EM1929:EN1929"/>
    <mergeCell ref="EM1930:EN1930"/>
    <mergeCell ref="EM1931:EN1931"/>
    <mergeCell ref="EM1932:EN1932"/>
    <mergeCell ref="EM1933:EN1933"/>
    <mergeCell ref="EM1934:EN1934"/>
    <mergeCell ref="EM1935:EN1935"/>
    <mergeCell ref="EM1936:EN1936"/>
    <mergeCell ref="EM1937:EN1937"/>
    <mergeCell ref="EM1938:EN1938"/>
    <mergeCell ref="EM1873:EN1873"/>
    <mergeCell ref="EM1874:EN1874"/>
    <mergeCell ref="EM1875:EN1875"/>
    <mergeCell ref="EM1876:EN1876"/>
    <mergeCell ref="EM1877:EN1877"/>
    <mergeCell ref="EM1878:EN1878"/>
    <mergeCell ref="EM1879:EN1879"/>
    <mergeCell ref="EM1880:EN1880"/>
    <mergeCell ref="EM1881:EN1881"/>
    <mergeCell ref="EM1882:EN1882"/>
    <mergeCell ref="EM1883:EN1883"/>
    <mergeCell ref="EM1884:EN1884"/>
    <mergeCell ref="EM1885:EN1885"/>
    <mergeCell ref="EM1886:EN1886"/>
    <mergeCell ref="EM1887:EN1887"/>
    <mergeCell ref="EM1888:EN1888"/>
    <mergeCell ref="EM1889:EN1889"/>
    <mergeCell ref="EM1890:EN1890"/>
    <mergeCell ref="EM1891:EN1891"/>
    <mergeCell ref="EM1892:EN1892"/>
    <mergeCell ref="EM1893:EN1893"/>
    <mergeCell ref="EM1894:EN1894"/>
    <mergeCell ref="EM1895:EN1895"/>
    <mergeCell ref="EM1896:EN1896"/>
    <mergeCell ref="EM1897:EN1897"/>
    <mergeCell ref="EM1898:EN1898"/>
    <mergeCell ref="EM1899:EN1899"/>
    <mergeCell ref="EM1900:EN1900"/>
    <mergeCell ref="EM1901:EN1901"/>
    <mergeCell ref="EM1902:EN1902"/>
    <mergeCell ref="EM1903:EN1903"/>
    <mergeCell ref="EM1904:EN1904"/>
    <mergeCell ref="EM1905:EN1905"/>
    <mergeCell ref="EM1840:EN1840"/>
    <mergeCell ref="EM1841:EN1841"/>
    <mergeCell ref="EM1842:EN1842"/>
    <mergeCell ref="EM1843:EN1843"/>
    <mergeCell ref="EM1844:EN1844"/>
    <mergeCell ref="EM1845:EN1845"/>
    <mergeCell ref="EM1846:EN1846"/>
    <mergeCell ref="EM1847:EN1847"/>
    <mergeCell ref="EM1848:EN1848"/>
    <mergeCell ref="EM1849:EN1849"/>
    <mergeCell ref="EM1850:EN1850"/>
    <mergeCell ref="EM1851:EN1851"/>
    <mergeCell ref="EM1852:EN1852"/>
    <mergeCell ref="EM1853:EN1853"/>
    <mergeCell ref="EM1854:EN1854"/>
    <mergeCell ref="EM1855:EN1855"/>
    <mergeCell ref="EM1856:EN1856"/>
    <mergeCell ref="EM1857:EN1857"/>
    <mergeCell ref="EM1858:EN1858"/>
    <mergeCell ref="EM1859:EN1859"/>
    <mergeCell ref="EM1860:EN1860"/>
    <mergeCell ref="EM1861:EN1861"/>
    <mergeCell ref="EM1862:EN1862"/>
    <mergeCell ref="EM1863:EN1863"/>
    <mergeCell ref="EM1864:EN1864"/>
    <mergeCell ref="EM1865:EN1865"/>
    <mergeCell ref="EM1866:EN1866"/>
    <mergeCell ref="EM1867:EN1867"/>
    <mergeCell ref="EM1868:EN1868"/>
    <mergeCell ref="EM1869:EN1869"/>
    <mergeCell ref="EM1870:EN1870"/>
    <mergeCell ref="EM1871:EN1871"/>
    <mergeCell ref="EM1872:EN1872"/>
    <mergeCell ref="EM1807:EN1807"/>
    <mergeCell ref="EM1808:EN1808"/>
    <mergeCell ref="EM1809:EN1809"/>
    <mergeCell ref="EM1810:EN1810"/>
    <mergeCell ref="EM1811:EN1811"/>
    <mergeCell ref="EM1812:EN1812"/>
    <mergeCell ref="EM1813:EN1813"/>
    <mergeCell ref="EM1814:EN1814"/>
    <mergeCell ref="EM1815:EN1815"/>
    <mergeCell ref="EM1816:EN1816"/>
    <mergeCell ref="EM1817:EN1817"/>
    <mergeCell ref="EM1818:EN1818"/>
    <mergeCell ref="EM1819:EN1819"/>
    <mergeCell ref="EM1820:EN1820"/>
    <mergeCell ref="EM1821:EN1821"/>
    <mergeCell ref="EM1822:EN1822"/>
    <mergeCell ref="EM1823:EN1823"/>
    <mergeCell ref="EM1824:EN1824"/>
    <mergeCell ref="EM1825:EN1825"/>
    <mergeCell ref="EM1826:EN1826"/>
    <mergeCell ref="EM1827:EN1827"/>
    <mergeCell ref="EM1828:EN1828"/>
    <mergeCell ref="EM1829:EN1829"/>
    <mergeCell ref="EM1830:EN1830"/>
    <mergeCell ref="EM1831:EN1831"/>
    <mergeCell ref="EM1832:EN1832"/>
    <mergeCell ref="EM1833:EN1833"/>
    <mergeCell ref="EM1834:EN1834"/>
    <mergeCell ref="EM1835:EN1835"/>
    <mergeCell ref="EM1836:EN1836"/>
    <mergeCell ref="EM1837:EN1837"/>
    <mergeCell ref="EM1838:EN1838"/>
    <mergeCell ref="EM1839:EN1839"/>
    <mergeCell ref="EM1799:EN1799"/>
    <mergeCell ref="EM1800:EN1800"/>
    <mergeCell ref="EM1801:EN1801"/>
    <mergeCell ref="EM1802:EN1802"/>
    <mergeCell ref="EM1803:EN1803"/>
    <mergeCell ref="EM1804:EN1804"/>
    <mergeCell ref="EM1805:EN1805"/>
    <mergeCell ref="EM1806:EN1806"/>
    <mergeCell ref="EB1804:EC1804"/>
    <mergeCell ref="ED1804:EE1804"/>
    <mergeCell ref="EF1804:EG1804"/>
    <mergeCell ref="EH1804:EI1804"/>
    <mergeCell ref="EJ1804:EK1804"/>
    <mergeCell ref="EB1805:EC1805"/>
    <mergeCell ref="ED1805:EE1805"/>
    <mergeCell ref="EF1805:EG1805"/>
    <mergeCell ref="EH1805:EI1805"/>
    <mergeCell ref="EJ1805:EK1805"/>
    <mergeCell ref="EB1806:EC1806"/>
    <mergeCell ref="ED1806:EE1806"/>
    <mergeCell ref="EF1806:EG1806"/>
    <mergeCell ref="EH1806:EI1806"/>
    <mergeCell ref="EJ1806:EK1806"/>
    <mergeCell ref="CV1779:CW1780"/>
    <mergeCell ref="CX1779:CX1780"/>
    <mergeCell ref="CY1779:CY1780"/>
    <mergeCell ref="CZ1779:CZ1780"/>
    <mergeCell ref="DA1779:DA1780"/>
    <mergeCell ref="DB1779:DE1779"/>
    <mergeCell ref="DF1779:DI1779"/>
    <mergeCell ref="DJ1779:DM1779"/>
    <mergeCell ref="CV1781:CW1781"/>
    <mergeCell ref="DP1779:DQ1780"/>
    <mergeCell ref="DR1779:DR1780"/>
    <mergeCell ref="DS1779:DS1780"/>
    <mergeCell ref="DT1779:DT1780"/>
    <mergeCell ref="DU1779:DU1780"/>
    <mergeCell ref="DV1779:DY1779"/>
    <mergeCell ref="DZ1779:EC1779"/>
    <mergeCell ref="DS1799:DZ1799"/>
    <mergeCell ref="DS1800:DT1800"/>
    <mergeCell ref="DU1800:DV1800"/>
    <mergeCell ref="DW1800:DX1800"/>
    <mergeCell ref="DY1800:DZ1800"/>
    <mergeCell ref="DS1801:DT1801"/>
    <mergeCell ref="DU1801:DV1801"/>
    <mergeCell ref="DW1801:DX1801"/>
    <mergeCell ref="DY1801:DZ1801"/>
    <mergeCell ref="CV1800:CW1800"/>
    <mergeCell ref="CY1800:CZ1800"/>
    <mergeCell ref="CY1801:CZ1801"/>
    <mergeCell ref="DP1783:DQ1783"/>
    <mergeCell ref="ED1779:EG1779"/>
    <mergeCell ref="DP1781:DQ1781"/>
    <mergeCell ref="DP1782:DQ1782"/>
    <mergeCell ref="EJ1780:EK1780"/>
    <mergeCell ref="EJ1781:EK1781"/>
    <mergeCell ref="EJ1782:EK1782"/>
    <mergeCell ref="EJ1783:EK1783"/>
    <mergeCell ref="CW1759:CX1759"/>
    <mergeCell ref="CW1760:CX1760"/>
    <mergeCell ref="CY1757:CY1758"/>
    <mergeCell ref="CZ1757:CZ1758"/>
    <mergeCell ref="DA1757:DA1758"/>
    <mergeCell ref="DB1757:DB1758"/>
    <mergeCell ref="DC1757:DF1757"/>
    <mergeCell ref="DG1757:DJ1757"/>
    <mergeCell ref="DK1757:DN1757"/>
    <mergeCell ref="CW1757:CX1758"/>
    <mergeCell ref="CW1761:CX1761"/>
    <mergeCell ref="CS1780:CT1780"/>
    <mergeCell ref="BU1546:BV1546"/>
    <mergeCell ref="BU1547:BV1547"/>
    <mergeCell ref="BU1548:BV1548"/>
    <mergeCell ref="BU1549:BV1549"/>
    <mergeCell ref="BU1550:BV1550"/>
    <mergeCell ref="BU1551:BV1551"/>
    <mergeCell ref="BU1552:BV1552"/>
    <mergeCell ref="BU1553:BV1553"/>
    <mergeCell ref="BU1554:BV1554"/>
    <mergeCell ref="BU1555:BV1555"/>
    <mergeCell ref="BU1556:BV1556"/>
    <mergeCell ref="BU1557:BV1557"/>
    <mergeCell ref="BU1558:BV1558"/>
    <mergeCell ref="BU1559:BV1559"/>
    <mergeCell ref="BU1560:BV1560"/>
    <mergeCell ref="BU1561:BV1561"/>
    <mergeCell ref="BU1562:BV1562"/>
    <mergeCell ref="BU1563:BV1563"/>
    <mergeCell ref="BU1564:BV1564"/>
    <mergeCell ref="BU1565:BV1565"/>
    <mergeCell ref="BU1566:BV1566"/>
    <mergeCell ref="BU1567:BV1567"/>
    <mergeCell ref="BU1568:BV1568"/>
    <mergeCell ref="BU1569:BV1569"/>
    <mergeCell ref="BU1570:BV1570"/>
    <mergeCell ref="BU1571:BV1571"/>
    <mergeCell ref="BU1572:BV1572"/>
    <mergeCell ref="BU1573:BV1573"/>
    <mergeCell ref="BU1574:BV1574"/>
    <mergeCell ref="BU1575:BV1575"/>
    <mergeCell ref="BU1576:BV1576"/>
    <mergeCell ref="BU1577:BV1577"/>
    <mergeCell ref="BU1578:BV1578"/>
    <mergeCell ref="BX1765:BY1765"/>
    <mergeCell ref="CG1765:CH1765"/>
    <mergeCell ref="CP1765:CQ1765"/>
    <mergeCell ref="BR1779:BY1779"/>
    <mergeCell ref="CA1779:CH1779"/>
    <mergeCell ref="CJ1779:CQ1779"/>
    <mergeCell ref="BR1780:BS1780"/>
    <mergeCell ref="BT1780:BU1780"/>
    <mergeCell ref="BV1780:BW1780"/>
    <mergeCell ref="BX1780:BY1780"/>
    <mergeCell ref="CA1780:CB1780"/>
    <mergeCell ref="CC1780:CD1780"/>
    <mergeCell ref="CE1780:CF1780"/>
    <mergeCell ref="CG1780:CH1780"/>
    <mergeCell ref="CJ1780:CK1780"/>
    <mergeCell ref="CL1780:CM1780"/>
    <mergeCell ref="CN1780:CO1780"/>
    <mergeCell ref="CP1780:CQ1780"/>
    <mergeCell ref="CC1762:CD1762"/>
    <mergeCell ref="BU1502:BV1502"/>
    <mergeCell ref="BU1503:BV1503"/>
    <mergeCell ref="BU1504:BV1504"/>
    <mergeCell ref="BU1505:BV1505"/>
    <mergeCell ref="BU1506:BV1506"/>
    <mergeCell ref="BU1507:BV1507"/>
    <mergeCell ref="BU1508:BV1508"/>
    <mergeCell ref="BU1509:BV1509"/>
    <mergeCell ref="BU1510:BV1510"/>
    <mergeCell ref="BU1465:BV1465"/>
    <mergeCell ref="BU1466:BV1466"/>
    <mergeCell ref="BU1467:BV1467"/>
    <mergeCell ref="BU1468:BV1468"/>
    <mergeCell ref="BU1469:BV1469"/>
    <mergeCell ref="BU1470:BV1470"/>
    <mergeCell ref="BU1471:BV1471"/>
    <mergeCell ref="BU1472:BV1472"/>
    <mergeCell ref="BU1473:BV1473"/>
    <mergeCell ref="BU1474:BV1474"/>
    <mergeCell ref="BU1475:BV1475"/>
    <mergeCell ref="BU1476:BV1476"/>
    <mergeCell ref="BU1477:BV1477"/>
    <mergeCell ref="BU1478:BV1478"/>
    <mergeCell ref="BU1479:BV1479"/>
    <mergeCell ref="BU1412:BV1412"/>
    <mergeCell ref="BU1413:BV1413"/>
    <mergeCell ref="BU1414:BV1414"/>
    <mergeCell ref="BU1415:BV1415"/>
    <mergeCell ref="BU1416:BV1416"/>
    <mergeCell ref="BU1417:BV1417"/>
    <mergeCell ref="BU1418:BV1418"/>
    <mergeCell ref="BU1419:BV1419"/>
    <mergeCell ref="BU1420:BV1420"/>
    <mergeCell ref="BU1436:BV1436"/>
    <mergeCell ref="BU1437:BV1437"/>
    <mergeCell ref="BU1438:BV1438"/>
    <mergeCell ref="BU1439:BV1439"/>
    <mergeCell ref="BU1440:BV1440"/>
    <mergeCell ref="BU1441:BV1441"/>
    <mergeCell ref="BU1442:BV1442"/>
    <mergeCell ref="BU1443:BV1443"/>
    <mergeCell ref="BU1444:BV1444"/>
    <mergeCell ref="BU1445:BV1445"/>
    <mergeCell ref="BU1446:BV1446"/>
    <mergeCell ref="BU1447:BV1447"/>
    <mergeCell ref="BU1448:BV1448"/>
    <mergeCell ref="BU1449:BV1449"/>
    <mergeCell ref="BU1450:BV1450"/>
    <mergeCell ref="BU1451:BV1451"/>
    <mergeCell ref="BU1452:BV1452"/>
    <mergeCell ref="BU1453:BV1453"/>
    <mergeCell ref="BU1454:BV1454"/>
    <mergeCell ref="BU1455:BV1455"/>
    <mergeCell ref="BU1456:BV1456"/>
    <mergeCell ref="BU1457:BV1457"/>
    <mergeCell ref="BU1458:BV1458"/>
    <mergeCell ref="BU1459:BV1459"/>
    <mergeCell ref="BU1379:BV1379"/>
    <mergeCell ref="BU1380:BV1380"/>
    <mergeCell ref="BU1381:BV1381"/>
    <mergeCell ref="BU1382:BV1382"/>
    <mergeCell ref="BU1383:BV1383"/>
    <mergeCell ref="BU1384:BV1384"/>
    <mergeCell ref="BU1385:BV1385"/>
    <mergeCell ref="BU1386:BV1386"/>
    <mergeCell ref="BU1387:BV1387"/>
    <mergeCell ref="BU1388:BV1388"/>
    <mergeCell ref="BU1389:BV1389"/>
    <mergeCell ref="BU1390:BV1390"/>
    <mergeCell ref="BU1391:BV1391"/>
    <mergeCell ref="BU1392:BV1392"/>
    <mergeCell ref="BU1393:BV1393"/>
    <mergeCell ref="BU1394:BV1394"/>
    <mergeCell ref="BU1395:BV1395"/>
    <mergeCell ref="BU1396:BV1396"/>
    <mergeCell ref="BU1397:BV1397"/>
    <mergeCell ref="BU1398:BV1398"/>
    <mergeCell ref="BU1399:BV1399"/>
    <mergeCell ref="BU1400:BV1400"/>
    <mergeCell ref="BU1401:BV1401"/>
    <mergeCell ref="BU1402:BV1402"/>
    <mergeCell ref="BU1403:BV1403"/>
    <mergeCell ref="BU1404:BV1404"/>
    <mergeCell ref="BU1405:BV1405"/>
    <mergeCell ref="BU1406:BV1406"/>
    <mergeCell ref="BU1407:BV1407"/>
    <mergeCell ref="BU1408:BV1408"/>
    <mergeCell ref="BU1409:BV1409"/>
    <mergeCell ref="BU1410:BV1410"/>
    <mergeCell ref="BU1411:BV1411"/>
    <mergeCell ref="BU1346:BV1346"/>
    <mergeCell ref="BU1347:BV1347"/>
    <mergeCell ref="BU1348:BV1348"/>
    <mergeCell ref="BU1349:BV1349"/>
    <mergeCell ref="BU1350:BV1350"/>
    <mergeCell ref="BU1351:BV1351"/>
    <mergeCell ref="BU1352:BV1352"/>
    <mergeCell ref="BU1353:BV1353"/>
    <mergeCell ref="BU1354:BV1354"/>
    <mergeCell ref="BU1355:BV1355"/>
    <mergeCell ref="BU1356:BV1356"/>
    <mergeCell ref="BU1357:BV1357"/>
    <mergeCell ref="BU1358:BV1358"/>
    <mergeCell ref="BU1359:BV1359"/>
    <mergeCell ref="BU1360:BV1360"/>
    <mergeCell ref="BU1361:BV1361"/>
    <mergeCell ref="BU1362:BV1362"/>
    <mergeCell ref="BU1363:BV1363"/>
    <mergeCell ref="BU1364:BV1364"/>
    <mergeCell ref="BU1365:BV1365"/>
    <mergeCell ref="BU1366:BV1366"/>
    <mergeCell ref="BU1367:BV1367"/>
    <mergeCell ref="BU1368:BV1368"/>
    <mergeCell ref="BU1369:BV1369"/>
    <mergeCell ref="BU1370:BV1370"/>
    <mergeCell ref="BU1371:BV1371"/>
    <mergeCell ref="BU1372:BV1372"/>
    <mergeCell ref="BU1373:BV1373"/>
    <mergeCell ref="BU1374:BV1374"/>
    <mergeCell ref="BU1375:BV1375"/>
    <mergeCell ref="BU1376:BV1376"/>
    <mergeCell ref="BU1377:BV1377"/>
    <mergeCell ref="BU1378:BV1378"/>
    <mergeCell ref="BU1313:BV1313"/>
    <mergeCell ref="BU1314:BV1314"/>
    <mergeCell ref="BU1315:BV1315"/>
    <mergeCell ref="BU1316:BV1316"/>
    <mergeCell ref="BU1317:BV1317"/>
    <mergeCell ref="BU1318:BV1318"/>
    <mergeCell ref="BU1319:BV1319"/>
    <mergeCell ref="BU1320:BV1320"/>
    <mergeCell ref="BU1321:BV1321"/>
    <mergeCell ref="BU1322:BV1322"/>
    <mergeCell ref="BU1323:BV1323"/>
    <mergeCell ref="BU1324:BV1324"/>
    <mergeCell ref="BU1325:BV1325"/>
    <mergeCell ref="BU1326:BV1326"/>
    <mergeCell ref="BU1327:BV1327"/>
    <mergeCell ref="BU1328:BV1328"/>
    <mergeCell ref="BU1329:BV1329"/>
    <mergeCell ref="BU1330:BV1330"/>
    <mergeCell ref="BU1331:BV1331"/>
    <mergeCell ref="BU1332:BV1332"/>
    <mergeCell ref="BU1333:BV1333"/>
    <mergeCell ref="BU1334:BV1334"/>
    <mergeCell ref="BU1335:BV1335"/>
    <mergeCell ref="BU1336:BV1336"/>
    <mergeCell ref="BU1337:BV1337"/>
    <mergeCell ref="BU1338:BV1338"/>
    <mergeCell ref="BU1339:BV1339"/>
    <mergeCell ref="BU1340:BV1340"/>
    <mergeCell ref="BU1341:BV1341"/>
    <mergeCell ref="BU1342:BV1342"/>
    <mergeCell ref="BU1343:BV1343"/>
    <mergeCell ref="BU1344:BV1344"/>
    <mergeCell ref="BU1345:BV1345"/>
    <mergeCell ref="BU1282:BV1282"/>
    <mergeCell ref="BU1283:BV1283"/>
    <mergeCell ref="BU1284:BV1284"/>
    <mergeCell ref="BU1285:BV1285"/>
    <mergeCell ref="BU1286:BV1286"/>
    <mergeCell ref="BP1261:BQ1261"/>
    <mergeCell ref="BR1261:BS1261"/>
    <mergeCell ref="BU1287:BV1287"/>
    <mergeCell ref="BU1288:BV1288"/>
    <mergeCell ref="BU1289:BV1289"/>
    <mergeCell ref="BU1290:BV1290"/>
    <mergeCell ref="BU1291:BV1291"/>
    <mergeCell ref="BU1292:BV1292"/>
    <mergeCell ref="BU1293:BV1293"/>
    <mergeCell ref="BU1294:BV1294"/>
    <mergeCell ref="BU1295:BV1295"/>
    <mergeCell ref="BU1296:BV1296"/>
    <mergeCell ref="BU1297:BV1297"/>
    <mergeCell ref="BU1298:BV1298"/>
    <mergeCell ref="BU1299:BV1299"/>
    <mergeCell ref="BU1300:BV1300"/>
    <mergeCell ref="BU1301:BV1301"/>
    <mergeCell ref="BU1302:BV1302"/>
    <mergeCell ref="BU1303:BV1303"/>
    <mergeCell ref="BU1304:BV1304"/>
    <mergeCell ref="BU1305:BV1305"/>
    <mergeCell ref="BU1306:BV1306"/>
    <mergeCell ref="BU1307:BV1307"/>
    <mergeCell ref="BU1308:BV1308"/>
    <mergeCell ref="BU1309:BV1309"/>
    <mergeCell ref="BU1310:BV1310"/>
    <mergeCell ref="BU1311:BV1311"/>
    <mergeCell ref="BU1312:BV1312"/>
    <mergeCell ref="BU1256:BV1256"/>
    <mergeCell ref="BU1257:BV1257"/>
    <mergeCell ref="BU1258:BV1258"/>
    <mergeCell ref="BU1259:BV1259"/>
    <mergeCell ref="BU1260:BV1260"/>
    <mergeCell ref="BU1261:BV1261"/>
    <mergeCell ref="BU1262:BV1262"/>
    <mergeCell ref="BU1263:BV1263"/>
    <mergeCell ref="BU1264:BV1264"/>
    <mergeCell ref="BU1265:BV1265"/>
    <mergeCell ref="BU1266:BV1266"/>
    <mergeCell ref="BN1266:BO1266"/>
    <mergeCell ref="BP1266:BQ1266"/>
    <mergeCell ref="BR1266:BS1266"/>
    <mergeCell ref="BU1267:BV1267"/>
    <mergeCell ref="BU1268:BV1268"/>
    <mergeCell ref="BU1269:BV1269"/>
    <mergeCell ref="BU1270:BV1270"/>
    <mergeCell ref="BU1271:BV1271"/>
    <mergeCell ref="BU1272:BV1272"/>
    <mergeCell ref="BU1273:BV1273"/>
    <mergeCell ref="BU1274:BV1274"/>
    <mergeCell ref="BU1275:BV1275"/>
    <mergeCell ref="BU1276:BV1276"/>
    <mergeCell ref="BU1277:BV1277"/>
    <mergeCell ref="BU1278:BV1278"/>
    <mergeCell ref="BU1279:BV1279"/>
    <mergeCell ref="BU1280:BV1280"/>
    <mergeCell ref="BU1281:BV1281"/>
    <mergeCell ref="BJ1264:BK1264"/>
    <mergeCell ref="BL1264:BM1264"/>
    <mergeCell ref="BN1264:BO1264"/>
    <mergeCell ref="BP1264:BQ1264"/>
    <mergeCell ref="BR1264:BS1264"/>
    <mergeCell ref="BJ1265:BK1265"/>
    <mergeCell ref="BL1265:BM1265"/>
    <mergeCell ref="BN1265:BO1265"/>
    <mergeCell ref="BP1265:BQ1265"/>
    <mergeCell ref="BR1265:BS1265"/>
    <mergeCell ref="BJ1266:BK1266"/>
    <mergeCell ref="BL1266:BM1266"/>
    <mergeCell ref="BN1257:BO1257"/>
    <mergeCell ref="BP1257:BQ1257"/>
    <mergeCell ref="BR1257:BS1257"/>
    <mergeCell ref="BJ1258:BK1258"/>
    <mergeCell ref="BL1258:BM1258"/>
    <mergeCell ref="BN1258:BO1258"/>
    <mergeCell ref="BP1258:BQ1258"/>
    <mergeCell ref="BR1258:BS1258"/>
    <mergeCell ref="BJ1256:BK1256"/>
    <mergeCell ref="BL1256:BM1256"/>
    <mergeCell ref="BN1256:BO1256"/>
    <mergeCell ref="BP1256:BQ1256"/>
    <mergeCell ref="BR1256:BS1256"/>
    <mergeCell ref="BJ1260:BK1260"/>
    <mergeCell ref="BL1260:BM1260"/>
    <mergeCell ref="BN1260:BO1260"/>
    <mergeCell ref="BP1260:BQ1260"/>
    <mergeCell ref="BR1260:BS1260"/>
    <mergeCell ref="BJ1261:BK1261"/>
    <mergeCell ref="BL1261:BM1261"/>
    <mergeCell ref="BN1261:BO1261"/>
    <mergeCell ref="BE967:BF967"/>
    <mergeCell ref="BE968:BF968"/>
    <mergeCell ref="BE969:BF969"/>
    <mergeCell ref="BE970:BF970"/>
    <mergeCell ref="BE971:BF971"/>
    <mergeCell ref="BE972:BF972"/>
    <mergeCell ref="BE973:BF973"/>
    <mergeCell ref="BE974:BF974"/>
    <mergeCell ref="BE975:BF975"/>
    <mergeCell ref="BE976:BF976"/>
    <mergeCell ref="BE977:BF977"/>
    <mergeCell ref="BE978:BF978"/>
    <mergeCell ref="BE979:BF979"/>
    <mergeCell ref="BE980:BF980"/>
    <mergeCell ref="BE994:BF994"/>
    <mergeCell ref="BE995:BF995"/>
    <mergeCell ref="BE996:BF996"/>
    <mergeCell ref="BE997:BF997"/>
    <mergeCell ref="BE998:BF998"/>
    <mergeCell ref="BE999:BF999"/>
    <mergeCell ref="BE1000:BF1000"/>
    <mergeCell ref="BE1001:BF1001"/>
    <mergeCell ref="BE1002:BF1002"/>
    <mergeCell ref="BE1003:BF1003"/>
    <mergeCell ref="BE1004:BF1004"/>
    <mergeCell ref="BE1005:BF1005"/>
    <mergeCell ref="BE1006:BF1006"/>
    <mergeCell ref="BE1007:BF1007"/>
    <mergeCell ref="BE1008:BF1008"/>
    <mergeCell ref="BE1009:BF1009"/>
    <mergeCell ref="BE1010:BF1010"/>
    <mergeCell ref="BE1011:BF1011"/>
    <mergeCell ref="BE1012:BF1012"/>
    <mergeCell ref="BE934:BF934"/>
    <mergeCell ref="BE935:BF935"/>
    <mergeCell ref="BE936:BF936"/>
    <mergeCell ref="BE937:BF937"/>
    <mergeCell ref="BE938:BF938"/>
    <mergeCell ref="BE939:BF939"/>
    <mergeCell ref="BE940:BF940"/>
    <mergeCell ref="BE941:BF941"/>
    <mergeCell ref="BE942:BF942"/>
    <mergeCell ref="BE943:BF943"/>
    <mergeCell ref="BE944:BF944"/>
    <mergeCell ref="BE945:BF945"/>
    <mergeCell ref="BE946:BF946"/>
    <mergeCell ref="BE947:BF947"/>
    <mergeCell ref="BE948:BF948"/>
    <mergeCell ref="BE949:BF949"/>
    <mergeCell ref="BE950:BF950"/>
    <mergeCell ref="BE951:BF951"/>
    <mergeCell ref="BE952:BF952"/>
    <mergeCell ref="BE953:BF953"/>
    <mergeCell ref="BE954:BF954"/>
    <mergeCell ref="BE955:BF955"/>
    <mergeCell ref="BE956:BF956"/>
    <mergeCell ref="BE957:BF957"/>
    <mergeCell ref="BE958:BF958"/>
    <mergeCell ref="BE959:BF959"/>
    <mergeCell ref="BE960:BF960"/>
    <mergeCell ref="BE961:BF961"/>
    <mergeCell ref="BE962:BF962"/>
    <mergeCell ref="BE963:BF963"/>
    <mergeCell ref="BE964:BF964"/>
    <mergeCell ref="BE965:BF965"/>
    <mergeCell ref="BE966:BF966"/>
    <mergeCell ref="BE901:BF901"/>
    <mergeCell ref="BE902:BF902"/>
    <mergeCell ref="BE903:BF903"/>
    <mergeCell ref="BE904:BF904"/>
    <mergeCell ref="BE905:BF905"/>
    <mergeCell ref="BE906:BF906"/>
    <mergeCell ref="BE907:BF907"/>
    <mergeCell ref="BE908:BF908"/>
    <mergeCell ref="BE909:BF909"/>
    <mergeCell ref="BE910:BF910"/>
    <mergeCell ref="BE911:BF911"/>
    <mergeCell ref="BE912:BF912"/>
    <mergeCell ref="BE913:BF913"/>
    <mergeCell ref="BE914:BF914"/>
    <mergeCell ref="BE915:BF915"/>
    <mergeCell ref="BE916:BF916"/>
    <mergeCell ref="BE917:BF917"/>
    <mergeCell ref="BE918:BF918"/>
    <mergeCell ref="BE919:BF919"/>
    <mergeCell ref="BE920:BF920"/>
    <mergeCell ref="BE921:BF921"/>
    <mergeCell ref="BE922:BF922"/>
    <mergeCell ref="BE923:BF923"/>
    <mergeCell ref="BE924:BF924"/>
    <mergeCell ref="BE925:BF925"/>
    <mergeCell ref="BE926:BF926"/>
    <mergeCell ref="BE927:BF927"/>
    <mergeCell ref="BE928:BF928"/>
    <mergeCell ref="BE929:BF929"/>
    <mergeCell ref="BE930:BF930"/>
    <mergeCell ref="BE931:BF931"/>
    <mergeCell ref="BE932:BF932"/>
    <mergeCell ref="BE933:BF933"/>
    <mergeCell ref="BE868:BF868"/>
    <mergeCell ref="BE869:BF869"/>
    <mergeCell ref="BE870:BF870"/>
    <mergeCell ref="BE871:BF871"/>
    <mergeCell ref="BE872:BF872"/>
    <mergeCell ref="BE873:BF873"/>
    <mergeCell ref="BE874:BF874"/>
    <mergeCell ref="BE875:BF875"/>
    <mergeCell ref="BE876:BF876"/>
    <mergeCell ref="BE877:BF877"/>
    <mergeCell ref="BE878:BF878"/>
    <mergeCell ref="BE879:BF879"/>
    <mergeCell ref="BE880:BF880"/>
    <mergeCell ref="BE881:BF881"/>
    <mergeCell ref="BE882:BF882"/>
    <mergeCell ref="BE883:BF883"/>
    <mergeCell ref="BE884:BF884"/>
    <mergeCell ref="BE885:BF885"/>
    <mergeCell ref="BE886:BF886"/>
    <mergeCell ref="BE887:BF887"/>
    <mergeCell ref="BE888:BF888"/>
    <mergeCell ref="BE889:BF889"/>
    <mergeCell ref="BE890:BF890"/>
    <mergeCell ref="BE891:BF891"/>
    <mergeCell ref="BE892:BF892"/>
    <mergeCell ref="BE893:BF893"/>
    <mergeCell ref="BE894:BF894"/>
    <mergeCell ref="BE895:BF895"/>
    <mergeCell ref="BE896:BF896"/>
    <mergeCell ref="BE897:BF897"/>
    <mergeCell ref="BE898:BF898"/>
    <mergeCell ref="BE899:BF899"/>
    <mergeCell ref="BE900:BF900"/>
    <mergeCell ref="EB1994:EC1994"/>
    <mergeCell ref="ED1994:EE1994"/>
    <mergeCell ref="EF1994:EG1994"/>
    <mergeCell ref="EH1994:EI1994"/>
    <mergeCell ref="EJ1994:EK1994"/>
    <mergeCell ref="EB1995:EC1995"/>
    <mergeCell ref="ED1995:EE1995"/>
    <mergeCell ref="EF1995:EG1995"/>
    <mergeCell ref="EH1995:EI1995"/>
    <mergeCell ref="EJ1995:EK1995"/>
    <mergeCell ref="EJ1996:EK1996"/>
    <mergeCell ref="BE815:BF815"/>
    <mergeCell ref="BE816:BF816"/>
    <mergeCell ref="BE817:BF817"/>
    <mergeCell ref="BE818:BF818"/>
    <mergeCell ref="BE819:BF819"/>
    <mergeCell ref="BE820:BF820"/>
    <mergeCell ref="BE821:BF821"/>
    <mergeCell ref="BE822:BF822"/>
    <mergeCell ref="BE823:BF823"/>
    <mergeCell ref="BE824:BF824"/>
    <mergeCell ref="BE825:BF825"/>
    <mergeCell ref="BE826:BF826"/>
    <mergeCell ref="BE827:BF827"/>
    <mergeCell ref="BE828:BF828"/>
    <mergeCell ref="BE829:BF829"/>
    <mergeCell ref="BE830:BF830"/>
    <mergeCell ref="BE831:BF831"/>
    <mergeCell ref="BE832:BF832"/>
    <mergeCell ref="BE833:BF833"/>
    <mergeCell ref="BE834:BF834"/>
    <mergeCell ref="BE835:BF835"/>
    <mergeCell ref="BE836:BF836"/>
    <mergeCell ref="BE837:BF837"/>
    <mergeCell ref="BE838:BF838"/>
    <mergeCell ref="BE839:BF839"/>
    <mergeCell ref="BE840:BF840"/>
    <mergeCell ref="BE841:BF841"/>
    <mergeCell ref="BE842:BF842"/>
    <mergeCell ref="BE843:BF843"/>
    <mergeCell ref="BE844:BF844"/>
    <mergeCell ref="BE845:BF845"/>
    <mergeCell ref="BE846:BF846"/>
    <mergeCell ref="BE847:BF847"/>
    <mergeCell ref="BE848:BF848"/>
    <mergeCell ref="BE849:BF849"/>
    <mergeCell ref="BE850:BF850"/>
    <mergeCell ref="BE851:BF851"/>
    <mergeCell ref="BE852:BF852"/>
    <mergeCell ref="BE853:BF853"/>
    <mergeCell ref="BE854:BF854"/>
    <mergeCell ref="BE855:BF855"/>
    <mergeCell ref="BE856:BF856"/>
    <mergeCell ref="BE857:BF857"/>
    <mergeCell ref="BE858:BF858"/>
    <mergeCell ref="BE859:BF859"/>
    <mergeCell ref="BE860:BF860"/>
    <mergeCell ref="BE861:BF861"/>
    <mergeCell ref="BE862:BF862"/>
    <mergeCell ref="BE863:BF863"/>
    <mergeCell ref="BE864:BF864"/>
    <mergeCell ref="BE865:BF865"/>
    <mergeCell ref="BE866:BF866"/>
    <mergeCell ref="BE867:BF867"/>
    <mergeCell ref="EB1987:EC1987"/>
    <mergeCell ref="ED1987:EE1987"/>
    <mergeCell ref="EF1987:EG1987"/>
    <mergeCell ref="EH1987:EI1987"/>
    <mergeCell ref="EJ1987:EK1987"/>
    <mergeCell ref="EB1988:EC1988"/>
    <mergeCell ref="ED1988:EE1988"/>
    <mergeCell ref="EF1988:EG1988"/>
    <mergeCell ref="EH1988:EI1988"/>
    <mergeCell ref="EJ1988:EK1988"/>
    <mergeCell ref="EB1989:EC1989"/>
    <mergeCell ref="ED1989:EE1989"/>
    <mergeCell ref="EF1989:EG1989"/>
    <mergeCell ref="EH1989:EI1989"/>
    <mergeCell ref="EJ1989:EK1989"/>
    <mergeCell ref="EB1990:EC1990"/>
    <mergeCell ref="ED1990:EE1990"/>
    <mergeCell ref="EF1990:EG1990"/>
    <mergeCell ref="EH1990:EI1990"/>
    <mergeCell ref="EJ1990:EK1990"/>
    <mergeCell ref="EB1991:EC1991"/>
    <mergeCell ref="ED1991:EE1991"/>
    <mergeCell ref="EF1991:EG1991"/>
    <mergeCell ref="EH1991:EI1991"/>
    <mergeCell ref="EJ1991:EK1991"/>
    <mergeCell ref="EB1992:EC1992"/>
    <mergeCell ref="ED1992:EE1992"/>
    <mergeCell ref="EF1992:EG1992"/>
    <mergeCell ref="EH1992:EI1992"/>
    <mergeCell ref="EJ1992:EK1992"/>
    <mergeCell ref="EB1993:EC1993"/>
    <mergeCell ref="ED1993:EE1993"/>
    <mergeCell ref="EF1993:EG1993"/>
    <mergeCell ref="EH1993:EI1993"/>
    <mergeCell ref="EJ1993:EK1993"/>
    <mergeCell ref="EB1811:EC1811"/>
    <mergeCell ref="ED1811:EE1811"/>
    <mergeCell ref="EF1811:EG1811"/>
    <mergeCell ref="EH1811:EI1811"/>
    <mergeCell ref="EJ1811:EK1811"/>
    <mergeCell ref="EB1812:EC1812"/>
    <mergeCell ref="ED1812:EE1812"/>
    <mergeCell ref="EF1812:EG1812"/>
    <mergeCell ref="EH1812:EI1812"/>
    <mergeCell ref="EJ1812:EK1812"/>
    <mergeCell ref="EB1813:EC1813"/>
    <mergeCell ref="ED1813:EE1813"/>
    <mergeCell ref="EF1813:EG1813"/>
    <mergeCell ref="EH1813:EI1813"/>
    <mergeCell ref="EJ1813:EK1813"/>
    <mergeCell ref="EB1814:EC1814"/>
    <mergeCell ref="ED1814:EE1814"/>
    <mergeCell ref="EF1814:EG1814"/>
    <mergeCell ref="EH1814:EI1814"/>
    <mergeCell ref="EJ1814:EK1814"/>
    <mergeCell ref="EB1815:EC1815"/>
    <mergeCell ref="ED1815:EE1815"/>
    <mergeCell ref="EF1815:EG1815"/>
    <mergeCell ref="EH1815:EI1815"/>
    <mergeCell ref="EJ1815:EK1815"/>
    <mergeCell ref="EJ1816:EK1816"/>
    <mergeCell ref="B1973:AD1973"/>
    <mergeCell ref="B2153:AD2153"/>
    <mergeCell ref="EB1979:EK1979"/>
    <mergeCell ref="EB1980:EC1980"/>
    <mergeCell ref="ED1980:EE1980"/>
    <mergeCell ref="EF1980:EG1980"/>
    <mergeCell ref="EH1980:EI1980"/>
    <mergeCell ref="EJ1980:EK1980"/>
    <mergeCell ref="EB1981:EC1981"/>
    <mergeCell ref="ED1981:EE1981"/>
    <mergeCell ref="EF1981:EG1981"/>
    <mergeCell ref="EH1981:EI1981"/>
    <mergeCell ref="EJ1981:EK1981"/>
    <mergeCell ref="EB1982:EC1982"/>
    <mergeCell ref="ED1982:EE1982"/>
    <mergeCell ref="EF1982:EG1982"/>
    <mergeCell ref="EH1982:EI1982"/>
    <mergeCell ref="EJ1982:EK1982"/>
    <mergeCell ref="EB1983:EC1983"/>
    <mergeCell ref="ED1983:EE1983"/>
    <mergeCell ref="EF1983:EG1983"/>
    <mergeCell ref="EH1983:EI1983"/>
    <mergeCell ref="EJ1983:EK1983"/>
    <mergeCell ref="EB1984:EC1984"/>
    <mergeCell ref="ED1984:EE1984"/>
    <mergeCell ref="EF1984:EG1984"/>
    <mergeCell ref="EH1984:EI1984"/>
    <mergeCell ref="EJ1984:EK1984"/>
    <mergeCell ref="EB1985:EC1985"/>
    <mergeCell ref="ED1985:EE1985"/>
    <mergeCell ref="EF1985:EG1985"/>
    <mergeCell ref="EH1985:EI1985"/>
    <mergeCell ref="EJ1985:EK1985"/>
    <mergeCell ref="EB1986:EC1986"/>
    <mergeCell ref="ED1986:EE1986"/>
    <mergeCell ref="EF1986:EG1986"/>
    <mergeCell ref="EH1986:EI1986"/>
    <mergeCell ref="EJ1986:EK1986"/>
    <mergeCell ref="EB1807:EC1807"/>
    <mergeCell ref="ED1807:EE1807"/>
    <mergeCell ref="EF1807:EG1807"/>
    <mergeCell ref="EH1807:EI1807"/>
    <mergeCell ref="EJ1807:EK1807"/>
    <mergeCell ref="EB1808:EC1808"/>
    <mergeCell ref="ED1808:EE1808"/>
    <mergeCell ref="EF1808:EG1808"/>
    <mergeCell ref="EH1808:EI1808"/>
    <mergeCell ref="EJ1808:EK1808"/>
    <mergeCell ref="EB1809:EC1809"/>
    <mergeCell ref="ED1809:EE1809"/>
    <mergeCell ref="EF1809:EG1809"/>
    <mergeCell ref="EH1809:EI1809"/>
    <mergeCell ref="EJ1809:EK1809"/>
    <mergeCell ref="EB1810:EC1810"/>
    <mergeCell ref="ED1810:EE1810"/>
    <mergeCell ref="EF1810:EG1810"/>
    <mergeCell ref="EH1810:EI1810"/>
    <mergeCell ref="EJ1810:EK1810"/>
    <mergeCell ref="BJ1451:BK1451"/>
    <mergeCell ref="BL1451:BM1451"/>
    <mergeCell ref="BN1451:BO1451"/>
    <mergeCell ref="BP1451:BQ1451"/>
    <mergeCell ref="BR1451:BS1451"/>
    <mergeCell ref="BJ1452:BK1452"/>
    <mergeCell ref="BL1452:BM1452"/>
    <mergeCell ref="BN1452:BO1452"/>
    <mergeCell ref="BP1452:BQ1452"/>
    <mergeCell ref="BR1452:BS1452"/>
    <mergeCell ref="BR1453:BS1453"/>
    <mergeCell ref="B1610:AD1610"/>
    <mergeCell ref="EB1799:EK1799"/>
    <mergeCell ref="EB1800:EC1800"/>
    <mergeCell ref="ED1800:EE1800"/>
    <mergeCell ref="EF1800:EG1800"/>
    <mergeCell ref="EH1800:EI1800"/>
    <mergeCell ref="EJ1800:EK1800"/>
    <mergeCell ref="EB1801:EC1801"/>
    <mergeCell ref="ED1801:EE1801"/>
    <mergeCell ref="EF1801:EG1801"/>
    <mergeCell ref="EH1801:EI1801"/>
    <mergeCell ref="EJ1801:EK1801"/>
    <mergeCell ref="EB1802:EC1802"/>
    <mergeCell ref="ED1802:EE1802"/>
    <mergeCell ref="EF1802:EG1802"/>
    <mergeCell ref="EH1802:EI1802"/>
    <mergeCell ref="EJ1802:EK1802"/>
    <mergeCell ref="EB1803:EC1803"/>
    <mergeCell ref="ED1803:EE1803"/>
    <mergeCell ref="EF1803:EG1803"/>
    <mergeCell ref="EH1803:EI1803"/>
    <mergeCell ref="EJ1803:EK1803"/>
    <mergeCell ref="BU1480:BV1480"/>
    <mergeCell ref="BU1481:BV1481"/>
    <mergeCell ref="BU1482:BV1482"/>
    <mergeCell ref="BU1483:BV1483"/>
    <mergeCell ref="BU1484:BV1484"/>
    <mergeCell ref="BU1485:BV1485"/>
    <mergeCell ref="BU1486:BV1486"/>
    <mergeCell ref="BU1487:BV1487"/>
    <mergeCell ref="BU1488:BV1488"/>
    <mergeCell ref="BU1489:BV1489"/>
    <mergeCell ref="BU1490:BV1490"/>
    <mergeCell ref="BJ1444:BK1444"/>
    <mergeCell ref="BL1444:BM1444"/>
    <mergeCell ref="BN1444:BO1444"/>
    <mergeCell ref="BP1444:BQ1444"/>
    <mergeCell ref="BR1444:BS1444"/>
    <mergeCell ref="BJ1445:BK1445"/>
    <mergeCell ref="BL1445:BM1445"/>
    <mergeCell ref="BN1445:BO1445"/>
    <mergeCell ref="BP1445:BQ1445"/>
    <mergeCell ref="BR1445:BS1445"/>
    <mergeCell ref="BJ1446:BK1446"/>
    <mergeCell ref="BL1446:BM1446"/>
    <mergeCell ref="BN1446:BO1446"/>
    <mergeCell ref="BP1446:BQ1446"/>
    <mergeCell ref="BR1446:BS1446"/>
    <mergeCell ref="BJ1447:BK1447"/>
    <mergeCell ref="BL1447:BM1447"/>
    <mergeCell ref="BN1447:BO1447"/>
    <mergeCell ref="BP1447:BQ1447"/>
    <mergeCell ref="BR1447:BS1447"/>
    <mergeCell ref="BJ1448:BK1448"/>
    <mergeCell ref="BL1448:BM1448"/>
    <mergeCell ref="BN1448:BO1448"/>
    <mergeCell ref="BP1448:BQ1448"/>
    <mergeCell ref="BR1448:BS1448"/>
    <mergeCell ref="BJ1449:BK1449"/>
    <mergeCell ref="BL1449:BM1449"/>
    <mergeCell ref="BN1449:BO1449"/>
    <mergeCell ref="BP1449:BQ1449"/>
    <mergeCell ref="BR1449:BS1449"/>
    <mergeCell ref="BJ1450:BK1450"/>
    <mergeCell ref="BL1450:BM1450"/>
    <mergeCell ref="BN1450:BO1450"/>
    <mergeCell ref="BP1450:BQ1450"/>
    <mergeCell ref="BR1450:BS1450"/>
    <mergeCell ref="AT1437:AU1437"/>
    <mergeCell ref="AV1437:AW1437"/>
    <mergeCell ref="AX1437:AY1437"/>
    <mergeCell ref="AT1435:AY1435"/>
    <mergeCell ref="AH1436:AI1436"/>
    <mergeCell ref="AJ1436:AK1436"/>
    <mergeCell ref="AL1436:AM1436"/>
    <mergeCell ref="AN1436:AO1436"/>
    <mergeCell ref="AH1437:AI1437"/>
    <mergeCell ref="AJ1437:AK1437"/>
    <mergeCell ref="AL1437:AM1437"/>
    <mergeCell ref="AN1437:AO1437"/>
    <mergeCell ref="AH1438:AI1438"/>
    <mergeCell ref="AJ1438:AK1438"/>
    <mergeCell ref="AL1438:AM1438"/>
    <mergeCell ref="AN1438:AO1438"/>
    <mergeCell ref="AH1439:AI1439"/>
    <mergeCell ref="AJ1439:AK1439"/>
    <mergeCell ref="AL1439:AM1439"/>
    <mergeCell ref="AN1439:AO1439"/>
    <mergeCell ref="AH1440:AI1440"/>
    <mergeCell ref="AJ1440:AK1440"/>
    <mergeCell ref="AL1440:AM1440"/>
    <mergeCell ref="AN1440:AO1440"/>
    <mergeCell ref="BU1491:BV1491"/>
    <mergeCell ref="BU1492:BV1492"/>
    <mergeCell ref="BU1493:BV1493"/>
    <mergeCell ref="BU1494:BV1494"/>
    <mergeCell ref="BU1495:BV1495"/>
    <mergeCell ref="BU1496:BV1496"/>
    <mergeCell ref="BJ1436:BS1436"/>
    <mergeCell ref="BJ1437:BK1437"/>
    <mergeCell ref="BL1437:BM1437"/>
    <mergeCell ref="BN1437:BO1437"/>
    <mergeCell ref="BP1437:BQ1437"/>
    <mergeCell ref="BR1437:BS1437"/>
    <mergeCell ref="BJ1438:BK1438"/>
    <mergeCell ref="BL1438:BM1438"/>
    <mergeCell ref="BN1438:BO1438"/>
    <mergeCell ref="BP1438:BQ1438"/>
    <mergeCell ref="BR1438:BS1438"/>
    <mergeCell ref="BJ1439:BK1439"/>
    <mergeCell ref="BL1439:BM1439"/>
    <mergeCell ref="BN1439:BO1439"/>
    <mergeCell ref="BP1439:BQ1439"/>
    <mergeCell ref="BR1439:BS1439"/>
    <mergeCell ref="BJ1440:BK1440"/>
    <mergeCell ref="BL1440:BM1440"/>
    <mergeCell ref="BN1440:BO1440"/>
    <mergeCell ref="BP1440:BQ1440"/>
    <mergeCell ref="BR1440:BS1440"/>
    <mergeCell ref="BJ1441:BK1441"/>
    <mergeCell ref="BL1441:BM1441"/>
    <mergeCell ref="BN1441:BO1441"/>
    <mergeCell ref="BP1441:BQ1441"/>
    <mergeCell ref="BR1441:BS1441"/>
    <mergeCell ref="BJ1442:BK1442"/>
    <mergeCell ref="BL1442:BM1442"/>
    <mergeCell ref="BN1442:BO1442"/>
    <mergeCell ref="BP1442:BQ1442"/>
    <mergeCell ref="BR1442:BS1442"/>
    <mergeCell ref="AH1496:AI1496"/>
    <mergeCell ref="AJ1496:AK1496"/>
    <mergeCell ref="AL1496:AM1496"/>
    <mergeCell ref="BE1020:BF1020"/>
    <mergeCell ref="BE1021:BF1021"/>
    <mergeCell ref="BE1022:BF1022"/>
    <mergeCell ref="BE1023:BF1023"/>
    <mergeCell ref="BE1024:BF1024"/>
    <mergeCell ref="BE1025:BF1025"/>
    <mergeCell ref="BE1026:BF1026"/>
    <mergeCell ref="BE1027:BF1027"/>
    <mergeCell ref="BE1028:BF1028"/>
    <mergeCell ref="BE1029:BF1029"/>
    <mergeCell ref="BE1030:BF1030"/>
    <mergeCell ref="BE1031:BF1031"/>
    <mergeCell ref="BE1032:BF1032"/>
    <mergeCell ref="BE1033:BF1033"/>
    <mergeCell ref="BE1034:BF1034"/>
    <mergeCell ref="BE1035:BF1035"/>
    <mergeCell ref="BE1036:BF1036"/>
    <mergeCell ref="BE1037:BF1037"/>
    <mergeCell ref="BE1038:BF1038"/>
    <mergeCell ref="BE1039:BF1039"/>
    <mergeCell ref="BE1040:BF1040"/>
    <mergeCell ref="BE1041:BF1041"/>
    <mergeCell ref="BE1042:BF1042"/>
    <mergeCell ref="BE1043:BF1043"/>
    <mergeCell ref="BE1044:BF1044"/>
    <mergeCell ref="BE1045:BF1045"/>
    <mergeCell ref="BJ1262:BK1262"/>
    <mergeCell ref="BL1262:BM1262"/>
    <mergeCell ref="BN1262:BO1262"/>
    <mergeCell ref="BP1262:BQ1262"/>
    <mergeCell ref="BR1262:BS1262"/>
    <mergeCell ref="BJ1263:BK1263"/>
    <mergeCell ref="BL1263:BM1263"/>
    <mergeCell ref="BN1263:BO1263"/>
    <mergeCell ref="BP1263:BQ1263"/>
    <mergeCell ref="BR1263:BS1263"/>
    <mergeCell ref="BE1096:BF1096"/>
    <mergeCell ref="BE1097:BF1097"/>
    <mergeCell ref="BE1098:BF1098"/>
    <mergeCell ref="BE1099:BF1099"/>
    <mergeCell ref="BE1100:BF1100"/>
    <mergeCell ref="BE1124:BF1124"/>
    <mergeCell ref="BE1125:BF1125"/>
    <mergeCell ref="BE1126:BF1126"/>
    <mergeCell ref="BE1127:BF1127"/>
    <mergeCell ref="BE1128:BF1128"/>
    <mergeCell ref="BE1129:BF1129"/>
    <mergeCell ref="BE1130:BF1130"/>
    <mergeCell ref="BE1131:BF1131"/>
    <mergeCell ref="BE1132:BF1132"/>
    <mergeCell ref="BE1133:BF1133"/>
    <mergeCell ref="BE1134:BF1134"/>
    <mergeCell ref="BE1135:BF1135"/>
    <mergeCell ref="BE1136:BF1136"/>
    <mergeCell ref="BE1137:BF1137"/>
    <mergeCell ref="BE1138:BF1138"/>
    <mergeCell ref="BE1139:BF1139"/>
    <mergeCell ref="BE1140:BF1140"/>
    <mergeCell ref="BE1141:BF1141"/>
    <mergeCell ref="BE1142:BF1142"/>
    <mergeCell ref="BE1143:BF1143"/>
    <mergeCell ref="BE1144:BF1144"/>
    <mergeCell ref="BE1145:BF1145"/>
    <mergeCell ref="BE1146:BF1146"/>
    <mergeCell ref="BE1055:BF1055"/>
    <mergeCell ref="BE1056:BF1056"/>
    <mergeCell ref="BE1057:BF1057"/>
    <mergeCell ref="BE1058:BF1058"/>
    <mergeCell ref="BE1059:BF1059"/>
    <mergeCell ref="BE1060:BF1060"/>
    <mergeCell ref="BE1061:BF1061"/>
    <mergeCell ref="BE1062:BF1062"/>
    <mergeCell ref="BE1063:BF1063"/>
    <mergeCell ref="BE1094:BF1094"/>
    <mergeCell ref="BE1095:BF1095"/>
    <mergeCell ref="BE1091:BF1091"/>
    <mergeCell ref="BE1092:BF1092"/>
    <mergeCell ref="BE1093:BF1093"/>
    <mergeCell ref="AT1436:AU1436"/>
    <mergeCell ref="AV1436:AW1436"/>
    <mergeCell ref="AX1436:AY1436"/>
    <mergeCell ref="BJ1259:BK1259"/>
    <mergeCell ref="BL1259:BM1259"/>
    <mergeCell ref="BN1259:BO1259"/>
    <mergeCell ref="BP1259:BQ1259"/>
    <mergeCell ref="BR1259:BS1259"/>
    <mergeCell ref="BJ1257:BK1257"/>
    <mergeCell ref="BL1257:BM1257"/>
    <mergeCell ref="BJ1267:BK1267"/>
    <mergeCell ref="BL1267:BM1267"/>
    <mergeCell ref="BN1267:BO1267"/>
    <mergeCell ref="BP1267:BQ1267"/>
    <mergeCell ref="BR1267:BS1267"/>
    <mergeCell ref="BJ1268:BK1268"/>
    <mergeCell ref="BL1268:BM1268"/>
    <mergeCell ref="BN1268:BO1268"/>
    <mergeCell ref="BP1268:BQ1268"/>
    <mergeCell ref="BR1268:BS1268"/>
    <mergeCell ref="BJ1269:BK1269"/>
    <mergeCell ref="BL1269:BM1269"/>
    <mergeCell ref="BN1269:BO1269"/>
    <mergeCell ref="BE1147:BF1147"/>
    <mergeCell ref="BE1148:BF1148"/>
    <mergeCell ref="BE1149:BF1149"/>
    <mergeCell ref="BE1150:BF1150"/>
    <mergeCell ref="BE1151:BF1151"/>
    <mergeCell ref="BE1152:BF1152"/>
    <mergeCell ref="BE1153:BF1153"/>
    <mergeCell ref="BE1154:BF1154"/>
    <mergeCell ref="BE1155:BF1155"/>
    <mergeCell ref="BE1156:BF1156"/>
    <mergeCell ref="BE1157:BF1157"/>
    <mergeCell ref="BE1158:BF1158"/>
    <mergeCell ref="BE1159:BF1159"/>
    <mergeCell ref="BA1255:BH1255"/>
    <mergeCell ref="BC1265:BD1265"/>
    <mergeCell ref="BE1265:BF1265"/>
    <mergeCell ref="BG1265:BH1265"/>
    <mergeCell ref="BA1266:BB1266"/>
    <mergeCell ref="AW1193:AX1193"/>
    <mergeCell ref="AW1194:AX1194"/>
    <mergeCell ref="AW1195:AX1195"/>
    <mergeCell ref="BB1193:BC1193"/>
    <mergeCell ref="BB1194:BC1194"/>
    <mergeCell ref="BB1195:BC1195"/>
    <mergeCell ref="BD1193:BE1193"/>
    <mergeCell ref="BJ1255:BS1255"/>
    <mergeCell ref="AT1117:BC1117"/>
    <mergeCell ref="AV1009:AW1009"/>
    <mergeCell ref="AX1009:AY1009"/>
    <mergeCell ref="AZ1009:BA1009"/>
    <mergeCell ref="BB1009:BC1009"/>
    <mergeCell ref="AT1010:AU1010"/>
    <mergeCell ref="AV1010:AW1010"/>
    <mergeCell ref="AX1010:AY1010"/>
    <mergeCell ref="AZ1010:BA1010"/>
    <mergeCell ref="BB1010:BC1010"/>
    <mergeCell ref="BB1011:BC1011"/>
    <mergeCell ref="AT1254:AY1254"/>
    <mergeCell ref="BE1064:BF1064"/>
    <mergeCell ref="BE1065:BF1065"/>
    <mergeCell ref="BE1066:BF1066"/>
    <mergeCell ref="BE1067:BF1067"/>
    <mergeCell ref="BE1068:BF1068"/>
    <mergeCell ref="BE1069:BF1069"/>
    <mergeCell ref="BE1013:BF1013"/>
    <mergeCell ref="BE1014:BF1014"/>
    <mergeCell ref="BE1015:BF1015"/>
    <mergeCell ref="BE1016:BF1016"/>
    <mergeCell ref="BE1017:BF1017"/>
    <mergeCell ref="BE1018:BF1018"/>
    <mergeCell ref="BE1019:BF1019"/>
    <mergeCell ref="BE1072:BF1072"/>
    <mergeCell ref="BE1073:BF1073"/>
    <mergeCell ref="BE1074:BF1074"/>
    <mergeCell ref="BE1075:BF1075"/>
    <mergeCell ref="BE1076:BF1076"/>
    <mergeCell ref="BE1077:BF1077"/>
    <mergeCell ref="BE1078:BF1078"/>
    <mergeCell ref="BE1079:BF1079"/>
    <mergeCell ref="BE1080:BF1080"/>
    <mergeCell ref="BE1081:BF1081"/>
    <mergeCell ref="BE1082:BF1082"/>
    <mergeCell ref="BE1083:BF1083"/>
    <mergeCell ref="BE1084:BF1084"/>
    <mergeCell ref="BE1085:BF1085"/>
    <mergeCell ref="BE1086:BF1086"/>
    <mergeCell ref="BE1087:BF1087"/>
    <mergeCell ref="BE1088:BF1088"/>
    <mergeCell ref="BE1089:BF1089"/>
    <mergeCell ref="BE1090:BF1090"/>
    <mergeCell ref="BE1105:BF1105"/>
    <mergeCell ref="BE1106:BF1106"/>
    <mergeCell ref="BE1107:BF1107"/>
    <mergeCell ref="BE1108:BF1108"/>
    <mergeCell ref="BE1109:BF1109"/>
    <mergeCell ref="BE1110:BF1110"/>
    <mergeCell ref="BE1111:BF1111"/>
    <mergeCell ref="BE1112:BF1112"/>
    <mergeCell ref="BE1113:BF1113"/>
    <mergeCell ref="BE1114:BF1114"/>
    <mergeCell ref="BE1115:BF1115"/>
    <mergeCell ref="BE1116:BF1116"/>
    <mergeCell ref="BE1117:BF1117"/>
    <mergeCell ref="BE1118:BF1118"/>
    <mergeCell ref="BE1119:BF1119"/>
    <mergeCell ref="BE1120:BF1120"/>
    <mergeCell ref="BE1121:BF1121"/>
    <mergeCell ref="BE1122:BF1122"/>
    <mergeCell ref="BE1123:BF1123"/>
    <mergeCell ref="BE1053:BF1053"/>
    <mergeCell ref="BE1054:BF1054"/>
    <mergeCell ref="BE1051:BF1051"/>
    <mergeCell ref="BE1052:BF1052"/>
    <mergeCell ref="AT828:AU828"/>
    <mergeCell ref="AV828:AW828"/>
    <mergeCell ref="AX828:AY828"/>
    <mergeCell ref="AZ828:BA828"/>
    <mergeCell ref="BB828:BC828"/>
    <mergeCell ref="AT829:AU829"/>
    <mergeCell ref="AV829:AW829"/>
    <mergeCell ref="AX829:AY829"/>
    <mergeCell ref="AZ829:BA829"/>
    <mergeCell ref="BB829:BC829"/>
    <mergeCell ref="AT830:AU830"/>
    <mergeCell ref="AV830:AW830"/>
    <mergeCell ref="AX830:AY830"/>
    <mergeCell ref="AZ830:BA830"/>
    <mergeCell ref="BB830:BC830"/>
    <mergeCell ref="AT831:AU831"/>
    <mergeCell ref="AV831:AW831"/>
    <mergeCell ref="AX831:AY831"/>
    <mergeCell ref="AZ831:BA831"/>
    <mergeCell ref="BB831:BC831"/>
    <mergeCell ref="BB832:BC832"/>
    <mergeCell ref="AT994:BC994"/>
    <mergeCell ref="AT995:AU995"/>
    <mergeCell ref="AV995:AW995"/>
    <mergeCell ref="AX995:AY995"/>
    <mergeCell ref="AZ995:BA995"/>
    <mergeCell ref="BB995:BC995"/>
    <mergeCell ref="AT996:AU996"/>
    <mergeCell ref="AV996:AW996"/>
    <mergeCell ref="AX996:AY996"/>
    <mergeCell ref="AZ996:BA996"/>
    <mergeCell ref="BB996:BC996"/>
    <mergeCell ref="AT997:AU997"/>
    <mergeCell ref="AV997:AW997"/>
    <mergeCell ref="AX997:AY997"/>
    <mergeCell ref="AZ997:BA997"/>
    <mergeCell ref="BB997:BC997"/>
    <mergeCell ref="AT998:AU998"/>
    <mergeCell ref="AV998:AW998"/>
    <mergeCell ref="AX998:AY998"/>
    <mergeCell ref="AZ998:BA998"/>
    <mergeCell ref="BB998:BC998"/>
    <mergeCell ref="AT999:AU999"/>
    <mergeCell ref="AV999:AW999"/>
    <mergeCell ref="AX999:AY999"/>
    <mergeCell ref="AZ999:BA999"/>
    <mergeCell ref="BB999:BC999"/>
    <mergeCell ref="AT1000:AU1000"/>
    <mergeCell ref="AV1000:AW1000"/>
    <mergeCell ref="AX1000:AY1000"/>
    <mergeCell ref="AZ1000:BA1000"/>
    <mergeCell ref="BB1000:BC1000"/>
    <mergeCell ref="AT1001:AU1001"/>
    <mergeCell ref="AV1001:AW1001"/>
    <mergeCell ref="AX1001:AY1001"/>
    <mergeCell ref="AZ1001:BA1001"/>
    <mergeCell ref="BB1001:BC1001"/>
    <mergeCell ref="AT1002:AU1002"/>
    <mergeCell ref="AV1002:AW1002"/>
    <mergeCell ref="AX1002:AY1002"/>
    <mergeCell ref="BB1008:BC1008"/>
    <mergeCell ref="AT1009:AU1009"/>
    <mergeCell ref="AV824:AW824"/>
    <mergeCell ref="AX824:AY824"/>
    <mergeCell ref="AZ824:BA824"/>
    <mergeCell ref="BB824:BC824"/>
    <mergeCell ref="AT825:AU825"/>
    <mergeCell ref="AV825:AW825"/>
    <mergeCell ref="AX825:AY825"/>
    <mergeCell ref="AZ825:BA825"/>
    <mergeCell ref="BB825:BC825"/>
    <mergeCell ref="AT820:AU820"/>
    <mergeCell ref="AV820:AW820"/>
    <mergeCell ref="AX820:AY820"/>
    <mergeCell ref="AZ820:BA820"/>
    <mergeCell ref="BB820:BC820"/>
    <mergeCell ref="AT821:AU821"/>
    <mergeCell ref="AV821:AW821"/>
    <mergeCell ref="AX821:AY821"/>
    <mergeCell ref="AZ821:BA821"/>
    <mergeCell ref="BB821:BC821"/>
    <mergeCell ref="AT822:AU822"/>
    <mergeCell ref="AV822:AW822"/>
    <mergeCell ref="AX822:AY822"/>
    <mergeCell ref="AZ822:BA822"/>
    <mergeCell ref="BB822:BC822"/>
    <mergeCell ref="AT823:AU823"/>
    <mergeCell ref="AV823:AW823"/>
    <mergeCell ref="AX823:AY823"/>
    <mergeCell ref="AZ823:BA823"/>
    <mergeCell ref="BB823:BC823"/>
    <mergeCell ref="AT824:AU824"/>
    <mergeCell ref="BE1046:BF1046"/>
    <mergeCell ref="BE1047:BF1047"/>
    <mergeCell ref="BE1048:BF1048"/>
    <mergeCell ref="AZ1002:BA1002"/>
    <mergeCell ref="BB1002:BC1002"/>
    <mergeCell ref="AT1003:AU1003"/>
    <mergeCell ref="AV1003:AW1003"/>
    <mergeCell ref="AX1003:AY1003"/>
    <mergeCell ref="AZ1003:BA1003"/>
    <mergeCell ref="BB1003:BC1003"/>
    <mergeCell ref="AT1004:AU1004"/>
    <mergeCell ref="AV1004:AW1004"/>
    <mergeCell ref="AX1004:AY1004"/>
    <mergeCell ref="AZ1004:BA1004"/>
    <mergeCell ref="BB1004:BC1004"/>
    <mergeCell ref="AT1005:AU1005"/>
    <mergeCell ref="AV1005:AW1005"/>
    <mergeCell ref="AX1005:AY1005"/>
    <mergeCell ref="AZ1005:BA1005"/>
    <mergeCell ref="BB1005:BC1005"/>
    <mergeCell ref="AT1006:AU1006"/>
    <mergeCell ref="AV1006:AW1006"/>
    <mergeCell ref="AX1006:AY1006"/>
    <mergeCell ref="AZ1006:BA1006"/>
    <mergeCell ref="BB1006:BC1006"/>
    <mergeCell ref="AT1007:AU1007"/>
    <mergeCell ref="AV1007:AW1007"/>
    <mergeCell ref="AX1007:AY1007"/>
    <mergeCell ref="AZ1007:BA1007"/>
    <mergeCell ref="BB1007:BC1007"/>
    <mergeCell ref="AT1008:AU1008"/>
    <mergeCell ref="AV1008:AW1008"/>
    <mergeCell ref="AX1008:AY1008"/>
    <mergeCell ref="AZ1008:BA1008"/>
    <mergeCell ref="BT646:BU646"/>
    <mergeCell ref="BV646:BW646"/>
    <mergeCell ref="BX646:BY646"/>
    <mergeCell ref="BZ646:CA646"/>
    <mergeCell ref="CB646:CC646"/>
    <mergeCell ref="BT647:BU647"/>
    <mergeCell ref="BV647:BW647"/>
    <mergeCell ref="BX647:BY647"/>
    <mergeCell ref="BZ647:CA647"/>
    <mergeCell ref="CB647:CC647"/>
    <mergeCell ref="BT648:BU648"/>
    <mergeCell ref="BV648:BW648"/>
    <mergeCell ref="BX648:BY648"/>
    <mergeCell ref="BZ648:CA648"/>
    <mergeCell ref="CB648:CC648"/>
    <mergeCell ref="CB649:CC649"/>
    <mergeCell ref="AT815:BC815"/>
    <mergeCell ref="AT816:AU816"/>
    <mergeCell ref="AV816:AW816"/>
    <mergeCell ref="AX816:AY816"/>
    <mergeCell ref="AZ816:BA816"/>
    <mergeCell ref="BB816:BC816"/>
    <mergeCell ref="AT817:AU817"/>
    <mergeCell ref="AV817:AW817"/>
    <mergeCell ref="AX817:AY817"/>
    <mergeCell ref="AZ817:BA817"/>
    <mergeCell ref="BB817:BC817"/>
    <mergeCell ref="AT818:AU818"/>
    <mergeCell ref="AV818:AW818"/>
    <mergeCell ref="AX818:AY818"/>
    <mergeCell ref="AZ818:BA818"/>
    <mergeCell ref="BB818:BC818"/>
    <mergeCell ref="AT819:AU819"/>
    <mergeCell ref="AV819:AW819"/>
    <mergeCell ref="AX819:AY819"/>
    <mergeCell ref="AZ819:BA819"/>
    <mergeCell ref="BB819:BC819"/>
    <mergeCell ref="BQ646:BR646"/>
    <mergeCell ref="BI647:BJ647"/>
    <mergeCell ref="BK647:BL647"/>
    <mergeCell ref="BM647:BN647"/>
    <mergeCell ref="BO647:BP647"/>
    <mergeCell ref="BQ647:BR647"/>
    <mergeCell ref="BI648:BJ648"/>
    <mergeCell ref="BK648:BL648"/>
    <mergeCell ref="BM648:BN648"/>
    <mergeCell ref="BO648:BP648"/>
    <mergeCell ref="BQ648:BR648"/>
    <mergeCell ref="BI649:BJ649"/>
    <mergeCell ref="BQ649:BR649"/>
    <mergeCell ref="BK646:BL646"/>
    <mergeCell ref="BM646:BN646"/>
    <mergeCell ref="BO646:BP646"/>
    <mergeCell ref="BX644:BY644"/>
    <mergeCell ref="BZ644:CA644"/>
    <mergeCell ref="CB644:CC644"/>
    <mergeCell ref="BT645:BU645"/>
    <mergeCell ref="BV645:BW645"/>
    <mergeCell ref="BX645:BY645"/>
    <mergeCell ref="BZ645:CA645"/>
    <mergeCell ref="CB645:CC645"/>
    <mergeCell ref="BT640:BU640"/>
    <mergeCell ref="BV640:BW640"/>
    <mergeCell ref="BX640:BY640"/>
    <mergeCell ref="BZ640:CA640"/>
    <mergeCell ref="CB640:CC640"/>
    <mergeCell ref="BT641:BU641"/>
    <mergeCell ref="BV641:BW641"/>
    <mergeCell ref="BX641:BY641"/>
    <mergeCell ref="BZ641:CA641"/>
    <mergeCell ref="CB641:CC641"/>
    <mergeCell ref="BT642:BU642"/>
    <mergeCell ref="BV642:BW642"/>
    <mergeCell ref="BZ635:CA635"/>
    <mergeCell ref="CB635:CC635"/>
    <mergeCell ref="BT636:BU636"/>
    <mergeCell ref="BV636:BW636"/>
    <mergeCell ref="BX636:BY636"/>
    <mergeCell ref="BZ636:CA636"/>
    <mergeCell ref="CB636:CC636"/>
    <mergeCell ref="BT637:BU637"/>
    <mergeCell ref="BV637:BW637"/>
    <mergeCell ref="BX637:BY637"/>
    <mergeCell ref="BZ637:CA637"/>
    <mergeCell ref="CB637:CC637"/>
    <mergeCell ref="BT638:BU638"/>
    <mergeCell ref="BV638:BW638"/>
    <mergeCell ref="BX638:BY638"/>
    <mergeCell ref="BZ638:CA638"/>
    <mergeCell ref="CB638:CC638"/>
    <mergeCell ref="BT639:BU639"/>
    <mergeCell ref="BV639:BW639"/>
    <mergeCell ref="BX639:BY639"/>
    <mergeCell ref="BZ639:CA639"/>
    <mergeCell ref="CB639:CC639"/>
    <mergeCell ref="HN521:HO521"/>
    <mergeCell ref="HN522:HO522"/>
    <mergeCell ref="BI633:BJ633"/>
    <mergeCell ref="BK633:BL633"/>
    <mergeCell ref="BM633:BN633"/>
    <mergeCell ref="BO633:BP633"/>
    <mergeCell ref="BQ633:BR633"/>
    <mergeCell ref="BI634:BJ634"/>
    <mergeCell ref="BK634:BL634"/>
    <mergeCell ref="BM634:BN634"/>
    <mergeCell ref="BO634:BP634"/>
    <mergeCell ref="BQ634:BR634"/>
    <mergeCell ref="BI635:BJ635"/>
    <mergeCell ref="BK635:BL635"/>
    <mergeCell ref="BM635:BN635"/>
    <mergeCell ref="BO635:BP635"/>
    <mergeCell ref="BQ635:BR635"/>
    <mergeCell ref="BI636:BJ636"/>
    <mergeCell ref="BK636:BL636"/>
    <mergeCell ref="BM636:BN636"/>
    <mergeCell ref="BO636:BP636"/>
    <mergeCell ref="BQ636:BR636"/>
    <mergeCell ref="BI637:BJ637"/>
    <mergeCell ref="BK637:BL637"/>
    <mergeCell ref="BM637:BN637"/>
    <mergeCell ref="BO637:BP637"/>
    <mergeCell ref="BQ637:BR637"/>
    <mergeCell ref="BQ638:BR638"/>
    <mergeCell ref="BI632:BR632"/>
    <mergeCell ref="BI638:BJ638"/>
    <mergeCell ref="BK638:BL638"/>
    <mergeCell ref="BM638:BN638"/>
    <mergeCell ref="BO638:BP638"/>
    <mergeCell ref="CS548:CT548"/>
    <mergeCell ref="CS549:CT549"/>
    <mergeCell ref="CS550:CT550"/>
    <mergeCell ref="CS551:CT551"/>
    <mergeCell ref="CS552:CT552"/>
    <mergeCell ref="CS586:CT586"/>
    <mergeCell ref="CS587:CT587"/>
    <mergeCell ref="CS588:CT588"/>
    <mergeCell ref="CS589:CT589"/>
    <mergeCell ref="CS590:CT590"/>
    <mergeCell ref="CC525:CD525"/>
    <mergeCell ref="CE525:CF525"/>
    <mergeCell ref="CG525:CH525"/>
    <mergeCell ref="CJ525:CK525"/>
    <mergeCell ref="CL525:CM525"/>
    <mergeCell ref="CN525:CO525"/>
    <mergeCell ref="CP525:CQ525"/>
    <mergeCell ref="BR526:BS526"/>
    <mergeCell ref="BT526:BU526"/>
    <mergeCell ref="BV526:BW526"/>
    <mergeCell ref="BX526:BY526"/>
    <mergeCell ref="CA526:CB526"/>
    <mergeCell ref="CC526:CD526"/>
    <mergeCell ref="CE526:CF526"/>
    <mergeCell ref="CG526:CH526"/>
    <mergeCell ref="CJ526:CK526"/>
    <mergeCell ref="CL526:CM526"/>
    <mergeCell ref="CN526:CO526"/>
    <mergeCell ref="CP526:CQ526"/>
    <mergeCell ref="CS521:CT521"/>
    <mergeCell ref="CS522:CT522"/>
    <mergeCell ref="DP513:FJ513"/>
    <mergeCell ref="GY517:GZ517"/>
    <mergeCell ref="HA517:HB517"/>
    <mergeCell ref="HC517:HD517"/>
    <mergeCell ref="HE517:HF517"/>
    <mergeCell ref="FU519:FV519"/>
    <mergeCell ref="GG519:GH519"/>
    <mergeCell ref="GS519:GT519"/>
    <mergeCell ref="HE519:HF519"/>
    <mergeCell ref="AQ634:AR634"/>
    <mergeCell ref="AS634:AT634"/>
    <mergeCell ref="AU634:AV634"/>
    <mergeCell ref="AW634:AX634"/>
    <mergeCell ref="AZ634:BA634"/>
    <mergeCell ref="BB634:BC634"/>
    <mergeCell ref="BD634:BE634"/>
    <mergeCell ref="BF634:BG634"/>
    <mergeCell ref="AQ633:AX633"/>
    <mergeCell ref="AZ633:BG633"/>
    <mergeCell ref="DQ518:DR518"/>
    <mergeCell ref="DS518:DT518"/>
    <mergeCell ref="DU518:DV518"/>
    <mergeCell ref="DW518:DX518"/>
    <mergeCell ref="DY518:DZ518"/>
    <mergeCell ref="EC518:ED518"/>
    <mergeCell ref="EE518:EF518"/>
    <mergeCell ref="EG518:EH518"/>
    <mergeCell ref="EI518:EJ518"/>
    <mergeCell ref="EK518:EL518"/>
    <mergeCell ref="EO518:EP518"/>
    <mergeCell ref="EQ518:ER518"/>
    <mergeCell ref="ES518:ET518"/>
    <mergeCell ref="EU518:EV518"/>
    <mergeCell ref="EW518:EX518"/>
    <mergeCell ref="FA518:FB518"/>
    <mergeCell ref="FC518:FD518"/>
    <mergeCell ref="FE518:FF518"/>
    <mergeCell ref="FG518:FH518"/>
    <mergeCell ref="FI518:FJ518"/>
    <mergeCell ref="FM518:FN518"/>
    <mergeCell ref="FO518:FP518"/>
    <mergeCell ref="FQ518:FR518"/>
    <mergeCell ref="FS518:FT518"/>
    <mergeCell ref="FU518:FV518"/>
    <mergeCell ref="FY518:FZ518"/>
    <mergeCell ref="GA518:GB518"/>
    <mergeCell ref="GC518:GD518"/>
    <mergeCell ref="GE518:GF518"/>
    <mergeCell ref="GG518:GH518"/>
    <mergeCell ref="GK518:GL518"/>
    <mergeCell ref="GM518:GN518"/>
    <mergeCell ref="GO518:GP518"/>
    <mergeCell ref="GQ518:GR518"/>
    <mergeCell ref="CS517:CT517"/>
    <mergeCell ref="CS523:CT523"/>
    <mergeCell ref="GW517:GX517"/>
    <mergeCell ref="CL516:CM516"/>
    <mergeCell ref="CN516:CO516"/>
    <mergeCell ref="CP516:CQ516"/>
    <mergeCell ref="CE515:CF515"/>
    <mergeCell ref="CG515:CH515"/>
    <mergeCell ref="CJ515:CK515"/>
    <mergeCell ref="CL515:CM515"/>
    <mergeCell ref="CS515:CT515"/>
    <mergeCell ref="GS518:GT518"/>
    <mergeCell ref="GW518:GX518"/>
    <mergeCell ref="GY518:GZ518"/>
    <mergeCell ref="HA518:HB518"/>
    <mergeCell ref="HC518:HD518"/>
    <mergeCell ref="HE518:HF518"/>
    <mergeCell ref="BR519:BS519"/>
    <mergeCell ref="BT519:BU519"/>
    <mergeCell ref="BV519:BW519"/>
    <mergeCell ref="DQ517:DR517"/>
    <mergeCell ref="DS517:DT517"/>
    <mergeCell ref="DU517:DV517"/>
    <mergeCell ref="DW517:DX517"/>
    <mergeCell ref="DY517:DZ517"/>
    <mergeCell ref="EC517:ED517"/>
    <mergeCell ref="EE517:EF517"/>
    <mergeCell ref="EG517:EH517"/>
    <mergeCell ref="EI517:EJ517"/>
    <mergeCell ref="EK517:EL517"/>
    <mergeCell ref="EO517:EP517"/>
    <mergeCell ref="EQ517:ER517"/>
    <mergeCell ref="ES517:ET517"/>
    <mergeCell ref="EU517:EV517"/>
    <mergeCell ref="EW517:EX517"/>
    <mergeCell ref="FA517:FB517"/>
    <mergeCell ref="FC517:FD517"/>
    <mergeCell ref="FE517:FF517"/>
    <mergeCell ref="FG517:FH517"/>
    <mergeCell ref="FI517:FJ517"/>
    <mergeCell ref="FM517:FN517"/>
    <mergeCell ref="FO517:FP517"/>
    <mergeCell ref="FQ517:FR517"/>
    <mergeCell ref="FS517:FT517"/>
    <mergeCell ref="FU517:FV517"/>
    <mergeCell ref="FY517:FZ517"/>
    <mergeCell ref="GA517:GB517"/>
    <mergeCell ref="GC517:GD517"/>
    <mergeCell ref="GE517:GF517"/>
    <mergeCell ref="GG517:GH517"/>
    <mergeCell ref="GK517:GL517"/>
    <mergeCell ref="GM517:GN517"/>
    <mergeCell ref="GO517:GP517"/>
    <mergeCell ref="DP519:DQ519"/>
    <mergeCell ref="DY519:DZ519"/>
    <mergeCell ref="EK519:EL519"/>
    <mergeCell ref="EW519:EX519"/>
    <mergeCell ref="FI519:FJ519"/>
    <mergeCell ref="GQ517:GR517"/>
    <mergeCell ref="GS517:GT517"/>
    <mergeCell ref="CS518:CT518"/>
    <mergeCell ref="CS519:CT519"/>
    <mergeCell ref="FY515:FZ515"/>
    <mergeCell ref="GA515:GB515"/>
    <mergeCell ref="GC515:GD515"/>
    <mergeCell ref="GE515:GF515"/>
    <mergeCell ref="GG515:GH515"/>
    <mergeCell ref="GK515:GL515"/>
    <mergeCell ref="GM515:GN515"/>
    <mergeCell ref="GO515:GP515"/>
    <mergeCell ref="GQ515:GR515"/>
    <mergeCell ref="GS515:GT515"/>
    <mergeCell ref="GW515:GX515"/>
    <mergeCell ref="GY515:GZ515"/>
    <mergeCell ref="HA515:HB515"/>
    <mergeCell ref="HC515:HD515"/>
    <mergeCell ref="HE515:HF515"/>
    <mergeCell ref="DQ516:DR516"/>
    <mergeCell ref="DS516:DT516"/>
    <mergeCell ref="DU516:DV516"/>
    <mergeCell ref="DW516:DX516"/>
    <mergeCell ref="DY516:DZ516"/>
    <mergeCell ref="EC516:ED516"/>
    <mergeCell ref="EE516:EF516"/>
    <mergeCell ref="EG516:EH516"/>
    <mergeCell ref="EI516:EJ516"/>
    <mergeCell ref="EK516:EL516"/>
    <mergeCell ref="EO516:EP516"/>
    <mergeCell ref="EQ516:ER516"/>
    <mergeCell ref="ES516:ET516"/>
    <mergeCell ref="EU516:EV516"/>
    <mergeCell ref="EW516:EX516"/>
    <mergeCell ref="FA516:FB516"/>
    <mergeCell ref="FC516:FD516"/>
    <mergeCell ref="FE516:FF516"/>
    <mergeCell ref="FG516:FH516"/>
    <mergeCell ref="FI516:FJ516"/>
    <mergeCell ref="FM516:FN516"/>
    <mergeCell ref="FO516:FP516"/>
    <mergeCell ref="FQ516:FR516"/>
    <mergeCell ref="FS516:FT516"/>
    <mergeCell ref="FU516:FV516"/>
    <mergeCell ref="FY516:FZ516"/>
    <mergeCell ref="GA516:GB516"/>
    <mergeCell ref="GC516:GD516"/>
    <mergeCell ref="GE516:GF516"/>
    <mergeCell ref="GG516:GH516"/>
    <mergeCell ref="GK516:GL516"/>
    <mergeCell ref="GM516:GN516"/>
    <mergeCell ref="GO516:GP516"/>
    <mergeCell ref="GQ516:GR516"/>
    <mergeCell ref="GS516:GT516"/>
    <mergeCell ref="GW516:GX516"/>
    <mergeCell ref="GY516:GZ516"/>
    <mergeCell ref="HA516:HB516"/>
    <mergeCell ref="HC516:HD516"/>
    <mergeCell ref="HE516:HF516"/>
    <mergeCell ref="FG515:FH515"/>
    <mergeCell ref="FI515:FJ515"/>
    <mergeCell ref="EW515:EX515"/>
    <mergeCell ref="FA515:FB515"/>
    <mergeCell ref="FC515:FD515"/>
    <mergeCell ref="FE515:FF515"/>
    <mergeCell ref="FL513:HF513"/>
    <mergeCell ref="DP514:DP518"/>
    <mergeCell ref="DQ514:DR514"/>
    <mergeCell ref="DS514:DT514"/>
    <mergeCell ref="DU514:DV514"/>
    <mergeCell ref="DW514:DX514"/>
    <mergeCell ref="DY514:DZ514"/>
    <mergeCell ref="EB514:EB518"/>
    <mergeCell ref="EC514:ED514"/>
    <mergeCell ref="EE514:EF514"/>
    <mergeCell ref="EG514:EH514"/>
    <mergeCell ref="EI514:EJ514"/>
    <mergeCell ref="EK514:EL514"/>
    <mergeCell ref="EN514:EN518"/>
    <mergeCell ref="EO514:EP514"/>
    <mergeCell ref="EQ514:ER514"/>
    <mergeCell ref="ES514:ET514"/>
    <mergeCell ref="EU514:EV514"/>
    <mergeCell ref="EW514:EX514"/>
    <mergeCell ref="EZ514:EZ518"/>
    <mergeCell ref="FA514:FB514"/>
    <mergeCell ref="FC514:FD514"/>
    <mergeCell ref="FE514:FF514"/>
    <mergeCell ref="FG514:FH514"/>
    <mergeCell ref="FI514:FJ514"/>
    <mergeCell ref="FL514:FL518"/>
    <mergeCell ref="FM514:FN514"/>
    <mergeCell ref="FO514:FP514"/>
    <mergeCell ref="FQ514:FR514"/>
    <mergeCell ref="FS514:FT514"/>
    <mergeCell ref="FU514:FV514"/>
    <mergeCell ref="FX514:FX518"/>
    <mergeCell ref="FY514:FZ514"/>
    <mergeCell ref="GA514:GB514"/>
    <mergeCell ref="GC514:GD514"/>
    <mergeCell ref="GE514:GF514"/>
    <mergeCell ref="GG514:GH514"/>
    <mergeCell ref="GJ514:GJ518"/>
    <mergeCell ref="GK514:GL514"/>
    <mergeCell ref="GM514:GN514"/>
    <mergeCell ref="GO514:GP514"/>
    <mergeCell ref="GQ514:GR514"/>
    <mergeCell ref="GS514:GT514"/>
    <mergeCell ref="GV514:GV518"/>
    <mergeCell ref="GW514:GX514"/>
    <mergeCell ref="GY514:GZ514"/>
    <mergeCell ref="HA514:HB514"/>
    <mergeCell ref="HC514:HD514"/>
    <mergeCell ref="HE514:HF514"/>
    <mergeCell ref="DQ515:DR515"/>
    <mergeCell ref="DS515:DT515"/>
    <mergeCell ref="DU515:DV515"/>
    <mergeCell ref="DW515:DX515"/>
    <mergeCell ref="DY515:DZ515"/>
    <mergeCell ref="EC515:ED515"/>
    <mergeCell ref="EE515:EF515"/>
    <mergeCell ref="EG515:EH515"/>
    <mergeCell ref="EI515:EJ515"/>
    <mergeCell ref="EK515:EL515"/>
    <mergeCell ref="EO515:EP515"/>
    <mergeCell ref="EQ515:ER515"/>
    <mergeCell ref="ES515:ET515"/>
    <mergeCell ref="EU515:EV515"/>
    <mergeCell ref="FM515:FN515"/>
    <mergeCell ref="FL424:HF424"/>
    <mergeCell ref="FL425:FL429"/>
    <mergeCell ref="FS425:FT425"/>
    <mergeCell ref="FU425:FV425"/>
    <mergeCell ref="FX425:FX429"/>
    <mergeCell ref="FY425:FZ425"/>
    <mergeCell ref="GA425:GB425"/>
    <mergeCell ref="GC425:GD425"/>
    <mergeCell ref="GE425:GF425"/>
    <mergeCell ref="GG425:GH425"/>
    <mergeCell ref="GJ425:GJ429"/>
    <mergeCell ref="GK425:GL425"/>
    <mergeCell ref="GM425:GN425"/>
    <mergeCell ref="GO425:GP425"/>
    <mergeCell ref="GQ425:GR425"/>
    <mergeCell ref="GS425:GT425"/>
    <mergeCell ref="GV425:GV429"/>
    <mergeCell ref="GW425:GX425"/>
    <mergeCell ref="GY425:GZ425"/>
    <mergeCell ref="HA425:HB425"/>
    <mergeCell ref="HC425:HD425"/>
    <mergeCell ref="HE425:HF425"/>
    <mergeCell ref="FS426:FT426"/>
    <mergeCell ref="FU426:FV426"/>
    <mergeCell ref="FY426:FZ426"/>
    <mergeCell ref="GA426:GB426"/>
    <mergeCell ref="GC426:GD426"/>
    <mergeCell ref="GE426:GF426"/>
    <mergeCell ref="GG426:GH426"/>
    <mergeCell ref="GK426:GL426"/>
    <mergeCell ref="GM426:GN426"/>
    <mergeCell ref="GO426:GP426"/>
    <mergeCell ref="GQ426:GR426"/>
    <mergeCell ref="GS426:GT426"/>
    <mergeCell ref="HC429:HD429"/>
    <mergeCell ref="HE429:HF429"/>
    <mergeCell ref="FM428:FN428"/>
    <mergeCell ref="GY426:GZ426"/>
    <mergeCell ref="GW426:GX426"/>
    <mergeCell ref="FO428:FP428"/>
    <mergeCell ref="FQ428:FR428"/>
    <mergeCell ref="FM429:FN429"/>
    <mergeCell ref="FO429:FP429"/>
    <mergeCell ref="FQ429:FR429"/>
    <mergeCell ref="FQ425:FR425"/>
    <mergeCell ref="FO425:FP425"/>
    <mergeCell ref="FM425:FN425"/>
    <mergeCell ref="FU427:FV427"/>
    <mergeCell ref="FS427:FT427"/>
    <mergeCell ref="HE426:HF426"/>
    <mergeCell ref="GO428:GP428"/>
    <mergeCell ref="GQ428:GR428"/>
    <mergeCell ref="GS428:GT428"/>
    <mergeCell ref="GW428:GX428"/>
    <mergeCell ref="GY428:GZ428"/>
    <mergeCell ref="HA428:HB428"/>
    <mergeCell ref="HC428:HD428"/>
    <mergeCell ref="HE428:HF428"/>
    <mergeCell ref="FS429:FT429"/>
    <mergeCell ref="FU429:FV429"/>
    <mergeCell ref="FY429:FZ429"/>
    <mergeCell ref="GA429:GB429"/>
    <mergeCell ref="GC429:GD429"/>
    <mergeCell ref="GE429:GF429"/>
    <mergeCell ref="DN352:DO352"/>
    <mergeCell ref="DN349:DO349"/>
    <mergeCell ref="DN350:DO350"/>
    <mergeCell ref="DN351:DO351"/>
    <mergeCell ref="EC425:ED425"/>
    <mergeCell ref="EE425:EF425"/>
    <mergeCell ref="EG425:EH425"/>
    <mergeCell ref="EI425:EJ425"/>
    <mergeCell ref="EK425:EL425"/>
    <mergeCell ref="EC426:ED426"/>
    <mergeCell ref="EE426:EF426"/>
    <mergeCell ref="EG426:EH426"/>
    <mergeCell ref="DU428:DV428"/>
    <mergeCell ref="DW428:DX428"/>
    <mergeCell ref="DY428:DZ428"/>
    <mergeCell ref="DQ429:DR429"/>
    <mergeCell ref="DS429:DT429"/>
    <mergeCell ref="DU429:DV429"/>
    <mergeCell ref="DW429:DX429"/>
    <mergeCell ref="DY429:DZ429"/>
    <mergeCell ref="EE428:EF428"/>
    <mergeCell ref="EG428:EH428"/>
    <mergeCell ref="EI428:EJ428"/>
    <mergeCell ref="EK428:EL428"/>
    <mergeCell ref="EC429:ED429"/>
    <mergeCell ref="EE429:EF429"/>
    <mergeCell ref="EG429:EH429"/>
    <mergeCell ref="EI429:EJ429"/>
    <mergeCell ref="EK429:EL429"/>
    <mergeCell ref="EU427:EV427"/>
    <mergeCell ref="ES427:ET427"/>
    <mergeCell ref="EQ427:ER427"/>
    <mergeCell ref="EO427:EP427"/>
    <mergeCell ref="EN425:EN429"/>
    <mergeCell ref="DO406:DP406"/>
    <mergeCell ref="DO407:DP407"/>
    <mergeCell ref="DO408:DP408"/>
    <mergeCell ref="DM405:DP405"/>
    <mergeCell ref="DM406:DN406"/>
    <mergeCell ref="DM407:DN407"/>
    <mergeCell ref="DH348:DO348"/>
    <mergeCell ref="BM388:BN388"/>
    <mergeCell ref="BO388:BP388"/>
    <mergeCell ref="BI389:BJ389"/>
    <mergeCell ref="BK389:BL389"/>
    <mergeCell ref="BM389:BN389"/>
    <mergeCell ref="BO389:BP389"/>
    <mergeCell ref="CS424:CT424"/>
    <mergeCell ref="CS425:CT425"/>
    <mergeCell ref="CS426:CT426"/>
    <mergeCell ref="CS427:CT427"/>
    <mergeCell ref="CS428:CT428"/>
    <mergeCell ref="BK385:BL385"/>
    <mergeCell ref="BM385:BN385"/>
    <mergeCell ref="BO385:BP385"/>
    <mergeCell ref="CS429:CT429"/>
    <mergeCell ref="DA348:DF348"/>
    <mergeCell ref="DE350:DF350"/>
    <mergeCell ref="DE351:DF351"/>
    <mergeCell ref="DE352:DF352"/>
    <mergeCell ref="DP425:DP429"/>
    <mergeCell ref="DQ425:DR425"/>
    <mergeCell ref="DS425:DT425"/>
    <mergeCell ref="DU425:DV425"/>
    <mergeCell ref="DW425:DX425"/>
    <mergeCell ref="DY425:DZ425"/>
    <mergeCell ref="DQ426:DR426"/>
    <mergeCell ref="DS426:DT426"/>
    <mergeCell ref="DU426:DV426"/>
    <mergeCell ref="DW426:DX426"/>
    <mergeCell ref="DY426:DZ426"/>
    <mergeCell ref="DQ427:DR427"/>
    <mergeCell ref="DS427:DT427"/>
    <mergeCell ref="DU427:DV427"/>
    <mergeCell ref="DW427:DX427"/>
    <mergeCell ref="DY427:DZ427"/>
    <mergeCell ref="DQ428:DR428"/>
    <mergeCell ref="DS428:DT428"/>
    <mergeCell ref="DP424:FJ424"/>
    <mergeCell ref="EW427:EX427"/>
    <mergeCell ref="EW428:EX428"/>
    <mergeCell ref="FI429:FJ429"/>
    <mergeCell ref="EW425:EX425"/>
    <mergeCell ref="EU425:EV425"/>
    <mergeCell ref="ES425:ET425"/>
    <mergeCell ref="EQ425:ER425"/>
    <mergeCell ref="EO425:EP425"/>
    <mergeCell ref="FI425:FJ425"/>
    <mergeCell ref="EI426:EJ426"/>
    <mergeCell ref="EK426:EL426"/>
    <mergeCell ref="EC427:ED427"/>
    <mergeCell ref="EE427:EF427"/>
    <mergeCell ref="EG427:EH427"/>
    <mergeCell ref="EI427:EJ427"/>
    <mergeCell ref="EK427:EL427"/>
    <mergeCell ref="EC428:ED428"/>
    <mergeCell ref="FE425:FF425"/>
    <mergeCell ref="FG425:FH425"/>
    <mergeCell ref="FA426:FB426"/>
    <mergeCell ref="FC426:FD426"/>
    <mergeCell ref="CV426:CW426"/>
    <mergeCell ref="BR348:BY348"/>
    <mergeCell ref="CA348:CH348"/>
    <mergeCell ref="CJ348:CQ348"/>
    <mergeCell ref="BY252:BZ252"/>
    <mergeCell ref="CA252:CB252"/>
    <mergeCell ref="CC252:CD252"/>
    <mergeCell ref="BU253:BV253"/>
    <mergeCell ref="BW253:BX253"/>
    <mergeCell ref="CA254:CB254"/>
    <mergeCell ref="CC254:CD254"/>
    <mergeCell ref="BU255:BV255"/>
    <mergeCell ref="BW255:BX255"/>
    <mergeCell ref="BY255:BZ255"/>
    <mergeCell ref="CA255:CB255"/>
    <mergeCell ref="CC255:CD255"/>
    <mergeCell ref="BU256:BV256"/>
    <mergeCell ref="BW256:BX256"/>
    <mergeCell ref="BY256:BZ256"/>
    <mergeCell ref="CA256:CB256"/>
    <mergeCell ref="CF322:CG322"/>
    <mergeCell ref="CF302:CG302"/>
    <mergeCell ref="CF303:CG303"/>
    <mergeCell ref="CF304:CG304"/>
    <mergeCell ref="CF305:CG305"/>
    <mergeCell ref="CF306:CG306"/>
    <mergeCell ref="CF307:CG307"/>
    <mergeCell ref="CF308:CG308"/>
    <mergeCell ref="CF309:CG309"/>
    <mergeCell ref="CF310:CG310"/>
    <mergeCell ref="CF311:CG311"/>
    <mergeCell ref="CF312:CG312"/>
    <mergeCell ref="CF313:CG313"/>
    <mergeCell ref="CF314:CG314"/>
    <mergeCell ref="CF315:CG315"/>
    <mergeCell ref="CF316:CG316"/>
    <mergeCell ref="CF317:CG317"/>
    <mergeCell ref="CF318:CG318"/>
    <mergeCell ref="CF319:CG319"/>
    <mergeCell ref="CF320:CG320"/>
    <mergeCell ref="CF321:CG321"/>
    <mergeCell ref="CF293:CG293"/>
    <mergeCell ref="CF294:CG294"/>
    <mergeCell ref="CF295:CG295"/>
    <mergeCell ref="CF296:CG296"/>
    <mergeCell ref="CF297:CG297"/>
    <mergeCell ref="CF298:CG298"/>
    <mergeCell ref="CF299:CG299"/>
    <mergeCell ref="CF300:CG300"/>
    <mergeCell ref="CF286:CG286"/>
    <mergeCell ref="CF287:CG287"/>
    <mergeCell ref="CF288:CG288"/>
    <mergeCell ref="AH102:AJ102"/>
    <mergeCell ref="AH103:AJ103"/>
    <mergeCell ref="AL102:AN102"/>
    <mergeCell ref="AL103:AN103"/>
    <mergeCell ref="AH126:AK126"/>
    <mergeCell ref="BC128:BD128"/>
    <mergeCell ref="AH127:AI127"/>
    <mergeCell ref="AJ127:AK127"/>
    <mergeCell ref="AH128:AI128"/>
    <mergeCell ref="AJ128:AK128"/>
    <mergeCell ref="AH129:AI129"/>
    <mergeCell ref="AJ129:AK129"/>
    <mergeCell ref="AM127:AN127"/>
    <mergeCell ref="AO127:AP127"/>
    <mergeCell ref="AQ127:AR127"/>
    <mergeCell ref="AM128:AN128"/>
    <mergeCell ref="AO128:AP128"/>
    <mergeCell ref="AQ128:AR128"/>
    <mergeCell ref="AM129:AN129"/>
    <mergeCell ref="AO129:AP129"/>
    <mergeCell ref="AQ129:AR129"/>
    <mergeCell ref="AZ127:BA127"/>
    <mergeCell ref="BC126:BJ126"/>
    <mergeCell ref="BC127:BD127"/>
    <mergeCell ref="BE127:BF127"/>
    <mergeCell ref="BI129:BJ129"/>
    <mergeCell ref="AX128:AY128"/>
    <mergeCell ref="AT129:AU129"/>
    <mergeCell ref="AM110:AN110"/>
    <mergeCell ref="AM111:AN111"/>
    <mergeCell ref="AM112:AN112"/>
    <mergeCell ref="AI109:AN109"/>
    <mergeCell ref="AT111:AU111"/>
    <mergeCell ref="AP110:AQ110"/>
    <mergeCell ref="AP111:AQ111"/>
    <mergeCell ref="AP112:AQ112"/>
    <mergeCell ref="AI114:AJ114"/>
    <mergeCell ref="AK114:AL114"/>
    <mergeCell ref="AT126:BA126"/>
    <mergeCell ref="AV128:AW128"/>
    <mergeCell ref="CC249:CD249"/>
    <mergeCell ref="BU250:BV250"/>
    <mergeCell ref="BW250:BX250"/>
    <mergeCell ref="BY250:BZ250"/>
    <mergeCell ref="CA250:CB250"/>
    <mergeCell ref="CC250:CD250"/>
    <mergeCell ref="BU251:BV251"/>
    <mergeCell ref="BW251:BX251"/>
    <mergeCell ref="BY251:BZ251"/>
    <mergeCell ref="CA251:CB251"/>
    <mergeCell ref="CC251:CD251"/>
    <mergeCell ref="BU252:BV252"/>
    <mergeCell ref="BW252:BX252"/>
    <mergeCell ref="BK1712:BY1712"/>
    <mergeCell ref="BK1713:BM1713"/>
    <mergeCell ref="BN1713:BP1713"/>
    <mergeCell ref="BQ1713:BS1713"/>
    <mergeCell ref="BT126:BU126"/>
    <mergeCell ref="BL127:BM127"/>
    <mergeCell ref="BN127:BO127"/>
    <mergeCell ref="BP127:BQ127"/>
    <mergeCell ref="BR127:BS127"/>
    <mergeCell ref="BT127:BU127"/>
    <mergeCell ref="BL128:BM128"/>
    <mergeCell ref="BN128:BO128"/>
    <mergeCell ref="BP128:BQ128"/>
    <mergeCell ref="BR128:BS128"/>
    <mergeCell ref="BT128:BU128"/>
    <mergeCell ref="BL129:BM129"/>
    <mergeCell ref="BT129:BU129"/>
    <mergeCell ref="BU257:BV257"/>
    <mergeCell ref="BW257:BX257"/>
    <mergeCell ref="BY257:BZ257"/>
    <mergeCell ref="CA257:CB257"/>
    <mergeCell ref="CC257:CD257"/>
    <mergeCell ref="BU258:BV258"/>
    <mergeCell ref="BW258:BX258"/>
    <mergeCell ref="BK441:BL441"/>
    <mergeCell ref="BM441:BN441"/>
    <mergeCell ref="BO441:BP441"/>
    <mergeCell ref="BY258:BZ258"/>
    <mergeCell ref="CA258:CB258"/>
    <mergeCell ref="CC258:CD258"/>
    <mergeCell ref="BY249:BZ249"/>
    <mergeCell ref="CA249:CB249"/>
    <mergeCell ref="CC259:CD259"/>
    <mergeCell ref="BJ259:BK259"/>
    <mergeCell ref="BV521:BW521"/>
    <mergeCell ref="BX521:BY521"/>
    <mergeCell ref="CA521:CB521"/>
    <mergeCell ref="CC521:CD521"/>
    <mergeCell ref="BX1262:CL1262"/>
    <mergeCell ref="BX1269:CL1269"/>
    <mergeCell ref="BX1276:CL1276"/>
    <mergeCell ref="BX1283:CL1283"/>
    <mergeCell ref="BX1290:CL1290"/>
    <mergeCell ref="BX1297:CL1297"/>
    <mergeCell ref="BX1304:CL1304"/>
    <mergeCell ref="BX1311:CL1311"/>
    <mergeCell ref="BX1318:CL1318"/>
    <mergeCell ref="BX1325:CL1325"/>
    <mergeCell ref="BX1332:CL1332"/>
    <mergeCell ref="BX1339:CL1339"/>
    <mergeCell ref="BX1346:CL1346"/>
    <mergeCell ref="AH234:AI234"/>
    <mergeCell ref="BW125:CF125"/>
    <mergeCell ref="BW126:BX126"/>
    <mergeCell ref="BY126:BZ126"/>
    <mergeCell ref="CA126:CB126"/>
    <mergeCell ref="CC126:CD126"/>
    <mergeCell ref="CE126:CF126"/>
    <mergeCell ref="BW127:BX127"/>
    <mergeCell ref="BY127:BZ127"/>
    <mergeCell ref="CA127:CB127"/>
    <mergeCell ref="CC127:CD127"/>
    <mergeCell ref="CE127:CF127"/>
    <mergeCell ref="BW128:BX128"/>
    <mergeCell ref="BY128:BZ128"/>
    <mergeCell ref="CA128:CB128"/>
    <mergeCell ref="CC128:CD128"/>
    <mergeCell ref="CE128:CF128"/>
    <mergeCell ref="CE129:CF129"/>
    <mergeCell ref="AJ234:AK234"/>
    <mergeCell ref="AL234:AM234"/>
    <mergeCell ref="BA256:BB256"/>
    <mergeCell ref="BE249:BF249"/>
    <mergeCell ref="BA250:BB250"/>
    <mergeCell ref="BA251:BB251"/>
    <mergeCell ref="BG249:BH249"/>
    <mergeCell ref="BC250:BD250"/>
    <mergeCell ref="BE250:BF250"/>
    <mergeCell ref="BG250:BH250"/>
    <mergeCell ref="BC251:BD251"/>
    <mergeCell ref="BE251:BF251"/>
    <mergeCell ref="BG251:BH251"/>
    <mergeCell ref="BA252:BB252"/>
    <mergeCell ref="BA253:BB253"/>
    <mergeCell ref="BA254:BB254"/>
    <mergeCell ref="BE130:BF130"/>
    <mergeCell ref="BG130:BH130"/>
    <mergeCell ref="BI130:BJ130"/>
    <mergeCell ref="BC131:BD131"/>
    <mergeCell ref="BE131:BF131"/>
    <mergeCell ref="BG131:BH131"/>
    <mergeCell ref="BI131:BJ131"/>
    <mergeCell ref="BC132:BD132"/>
    <mergeCell ref="BE132:BF132"/>
    <mergeCell ref="BG132:BH132"/>
    <mergeCell ref="BI132:BJ132"/>
    <mergeCell ref="BC133:BD133"/>
    <mergeCell ref="AX131:AY131"/>
    <mergeCell ref="AX132:AY132"/>
    <mergeCell ref="AX133:AY133"/>
    <mergeCell ref="AX134:AY134"/>
    <mergeCell ref="BC130:BD130"/>
    <mergeCell ref="AZ130:BA130"/>
    <mergeCell ref="AZ131:BA131"/>
    <mergeCell ref="AZ132:BA132"/>
    <mergeCell ref="AZ133:BA133"/>
    <mergeCell ref="AZ134:BA134"/>
    <mergeCell ref="BA249:BB249"/>
    <mergeCell ref="AZ129:BA129"/>
    <mergeCell ref="BU254:BV254"/>
    <mergeCell ref="BW254:BX254"/>
    <mergeCell ref="BY254:BZ254"/>
    <mergeCell ref="BU248:CD248"/>
    <mergeCell ref="BU249:BV249"/>
    <mergeCell ref="BW249:BX249"/>
    <mergeCell ref="CF323:CG323"/>
    <mergeCell ref="CF324:CG324"/>
    <mergeCell ref="CF289:CG289"/>
    <mergeCell ref="CF290:CG290"/>
    <mergeCell ref="CF291:CG291"/>
    <mergeCell ref="CF292:CG292"/>
    <mergeCell ref="B209:AD209"/>
    <mergeCell ref="BL126:BM126"/>
    <mergeCell ref="BN126:BO126"/>
    <mergeCell ref="BP126:BQ126"/>
    <mergeCell ref="BR126:BS126"/>
    <mergeCell ref="BJ250:BK250"/>
    <mergeCell ref="BL250:BM250"/>
    <mergeCell ref="BN250:BO250"/>
    <mergeCell ref="BP250:BQ250"/>
    <mergeCell ref="BR250:BS250"/>
    <mergeCell ref="BJ251:BK251"/>
    <mergeCell ref="BL251:BM251"/>
    <mergeCell ref="BN251:BO251"/>
    <mergeCell ref="BP251:BQ251"/>
    <mergeCell ref="BR251:BS251"/>
    <mergeCell ref="BJ252:BK252"/>
    <mergeCell ref="BL252:BM252"/>
    <mergeCell ref="BN252:BO252"/>
    <mergeCell ref="BP252:BQ252"/>
    <mergeCell ref="BR252:BS252"/>
    <mergeCell ref="BJ248:BS248"/>
    <mergeCell ref="BJ249:BK249"/>
    <mergeCell ref="BL249:BM249"/>
    <mergeCell ref="BN249:BO249"/>
    <mergeCell ref="BP249:BQ249"/>
    <mergeCell ref="BR249:BS249"/>
    <mergeCell ref="BJ253:BK253"/>
    <mergeCell ref="BJ254:BK254"/>
    <mergeCell ref="BJ255:BK255"/>
    <mergeCell ref="BJ256:BK256"/>
    <mergeCell ref="BJ257:BK257"/>
    <mergeCell ref="BJ258:BK258"/>
    <mergeCell ref="BL253:BM253"/>
    <mergeCell ref="BL254:BM254"/>
    <mergeCell ref="M133:R133"/>
    <mergeCell ref="S133:X133"/>
    <mergeCell ref="Y133:AD133"/>
    <mergeCell ref="J134:K134"/>
    <mergeCell ref="M134:R134"/>
    <mergeCell ref="S134:X134"/>
    <mergeCell ref="Y134:AD134"/>
    <mergeCell ref="J141:K141"/>
    <mergeCell ref="L141:R141"/>
    <mergeCell ref="S141:X141"/>
    <mergeCell ref="Y141:AD141"/>
    <mergeCell ref="J142:K142"/>
    <mergeCell ref="L142:R142"/>
    <mergeCell ref="S142:X142"/>
    <mergeCell ref="Y142:AD142"/>
    <mergeCell ref="J139:K139"/>
    <mergeCell ref="L139:R139"/>
    <mergeCell ref="S139:X139"/>
    <mergeCell ref="Y139:AD139"/>
    <mergeCell ref="C140:C148"/>
    <mergeCell ref="D140:I148"/>
    <mergeCell ref="J140:K140"/>
    <mergeCell ref="L140:R140"/>
    <mergeCell ref="S140:X140"/>
    <mergeCell ref="Y140:AD140"/>
    <mergeCell ref="J147:K147"/>
    <mergeCell ref="L147:R147"/>
    <mergeCell ref="S147:X147"/>
    <mergeCell ref="Y147:AD147"/>
    <mergeCell ref="J148:K148"/>
    <mergeCell ref="DM1978:DP1978"/>
    <mergeCell ref="CV1979:CW1979"/>
    <mergeCell ref="CV1980:CW1980"/>
    <mergeCell ref="CY1980:CZ1980"/>
    <mergeCell ref="CY1981:CZ1981"/>
    <mergeCell ref="CY1982:CZ1982"/>
    <mergeCell ref="CV1798:CW1798"/>
    <mergeCell ref="CY1797:DP1797"/>
    <mergeCell ref="CV1978:CW1978"/>
    <mergeCell ref="CY1977:DP1977"/>
    <mergeCell ref="AQ2160:AR2160"/>
    <mergeCell ref="AQ2161:AR2161"/>
    <mergeCell ref="AQ2162:AR2162"/>
    <mergeCell ref="AT2160:AU2160"/>
    <mergeCell ref="AT2161:AU2161"/>
    <mergeCell ref="AT2162:AU2162"/>
    <mergeCell ref="AV2160:AW2160"/>
    <mergeCell ref="AX2160:AY2160"/>
    <mergeCell ref="AV2161:AW2161"/>
    <mergeCell ref="AX2161:AY2161"/>
    <mergeCell ref="AV2162:AW2162"/>
    <mergeCell ref="AX2162:AY2162"/>
    <mergeCell ref="AZ2160:BA2160"/>
    <mergeCell ref="AZ2161:BA2161"/>
    <mergeCell ref="AZ2162:BA2162"/>
    <mergeCell ref="BI2144:BJ2144"/>
    <mergeCell ref="BM2141:BN2141"/>
    <mergeCell ref="BO2141:BP2141"/>
    <mergeCell ref="BK2136:BL2136"/>
    <mergeCell ref="BM2136:BN2136"/>
    <mergeCell ref="BO2136:BP2136"/>
    <mergeCell ref="BK2132:BL2132"/>
    <mergeCell ref="BM2132:BN2132"/>
    <mergeCell ref="BO2132:BP2132"/>
    <mergeCell ref="BK2128:BL2128"/>
    <mergeCell ref="BM2128:BN2128"/>
    <mergeCell ref="BO2128:BP2128"/>
    <mergeCell ref="BK2124:BL2124"/>
    <mergeCell ref="BM2124:BN2124"/>
    <mergeCell ref="BO2124:BP2124"/>
    <mergeCell ref="BK2120:BL2120"/>
    <mergeCell ref="BM2120:BN2120"/>
    <mergeCell ref="BO2120:BP2120"/>
    <mergeCell ref="AQ1962:AR1962"/>
    <mergeCell ref="AS1962:AT1962"/>
    <mergeCell ref="AU1962:AV1962"/>
    <mergeCell ref="CY1798:CZ1799"/>
    <mergeCell ref="DA1798:DA1799"/>
    <mergeCell ref="DB1798:DB1799"/>
    <mergeCell ref="DC1798:DC1799"/>
    <mergeCell ref="DD1798:DD1799"/>
    <mergeCell ref="DE1798:DH1798"/>
    <mergeCell ref="DI1798:DL1798"/>
    <mergeCell ref="DM1798:DP1798"/>
    <mergeCell ref="CV1799:CW1799"/>
    <mergeCell ref="BC2161:BE2161"/>
    <mergeCell ref="BC2162:BE2162"/>
    <mergeCell ref="BC2160:BE2160"/>
    <mergeCell ref="BR1799:BS1799"/>
    <mergeCell ref="BT1799:BU1799"/>
    <mergeCell ref="BV1799:BW1799"/>
    <mergeCell ref="BX1799:BY1799"/>
    <mergeCell ref="CA1799:CB1799"/>
    <mergeCell ref="CC1799:CD1799"/>
    <mergeCell ref="AZ2163:BA2163"/>
    <mergeCell ref="CY1802:CZ1802"/>
    <mergeCell ref="CY1978:CZ1979"/>
    <mergeCell ref="DA1978:DA1979"/>
    <mergeCell ref="DB1978:DB1979"/>
    <mergeCell ref="DC1978:DC1979"/>
    <mergeCell ref="DD1978:DD1979"/>
    <mergeCell ref="DE1978:DH1978"/>
    <mergeCell ref="DI1978:DL1978"/>
    <mergeCell ref="CG1783:CH1783"/>
    <mergeCell ref="CP1783:CQ1783"/>
    <mergeCell ref="CE1799:CF1799"/>
    <mergeCell ref="CG1799:CH1799"/>
    <mergeCell ref="CJ1799:CK1799"/>
    <mergeCell ref="CL1799:CM1799"/>
    <mergeCell ref="CN1799:CO1799"/>
    <mergeCell ref="CP1799:CQ1799"/>
    <mergeCell ref="BR1800:BS1800"/>
    <mergeCell ref="BT1800:BU1800"/>
    <mergeCell ref="BV1800:BW1800"/>
    <mergeCell ref="BX1800:BY1800"/>
    <mergeCell ref="CA1800:CB1800"/>
    <mergeCell ref="CC1800:CD1800"/>
    <mergeCell ref="CE1800:CF1800"/>
    <mergeCell ref="CG1800:CH1800"/>
    <mergeCell ref="CJ1800:CK1800"/>
    <mergeCell ref="CL1800:CM1800"/>
    <mergeCell ref="CN1800:CO1800"/>
    <mergeCell ref="CP1800:CQ1800"/>
    <mergeCell ref="BR1798:BY1798"/>
    <mergeCell ref="CA1798:CH1798"/>
    <mergeCell ref="CJ1798:CQ1798"/>
    <mergeCell ref="CS1800:CT1800"/>
    <mergeCell ref="CS1801:CT1801"/>
    <mergeCell ref="BD2142:BE2142"/>
    <mergeCell ref="BF2142:BG2142"/>
    <mergeCell ref="BI2142:BJ2142"/>
    <mergeCell ref="CS1812:CT1812"/>
    <mergeCell ref="CS1813:CT1813"/>
    <mergeCell ref="CS1814:CT1814"/>
    <mergeCell ref="CS1815:CT1815"/>
    <mergeCell ref="CS1816:CT1816"/>
    <mergeCell ref="CS1817:CT1817"/>
    <mergeCell ref="CS1818:CT1818"/>
    <mergeCell ref="CS1819:CT1819"/>
    <mergeCell ref="CS1820:CT1820"/>
    <mergeCell ref="CS1821:CT1821"/>
    <mergeCell ref="CS1822:CT1822"/>
    <mergeCell ref="CS1823:CT1823"/>
    <mergeCell ref="CS1824:CT1824"/>
    <mergeCell ref="CS1825:CT1825"/>
    <mergeCell ref="CS1826:CT1826"/>
    <mergeCell ref="CS1827:CT1827"/>
    <mergeCell ref="CS1828:CT1828"/>
    <mergeCell ref="CS1829:CT1829"/>
    <mergeCell ref="CS1830:CT1830"/>
    <mergeCell ref="CS1831:CT1831"/>
    <mergeCell ref="CS1832:CT1832"/>
    <mergeCell ref="BR1781:BS1781"/>
    <mergeCell ref="BT1781:BU1781"/>
    <mergeCell ref="BV1781:BW1781"/>
    <mergeCell ref="BX1781:BY1781"/>
    <mergeCell ref="CA1781:CB1781"/>
    <mergeCell ref="CC1781:CD1781"/>
    <mergeCell ref="CE1781:CF1781"/>
    <mergeCell ref="CG1781:CH1781"/>
    <mergeCell ref="BO1965:BP1965"/>
    <mergeCell ref="CJ1781:CK1781"/>
    <mergeCell ref="CL1781:CM1781"/>
    <mergeCell ref="CN1781:CO1781"/>
    <mergeCell ref="CP1781:CQ1781"/>
    <mergeCell ref="BR1782:BS1782"/>
    <mergeCell ref="BT1782:BU1782"/>
    <mergeCell ref="BV1782:BW1782"/>
    <mergeCell ref="BX1782:BY1782"/>
    <mergeCell ref="BR1801:BS1801"/>
    <mergeCell ref="BT1801:BU1801"/>
    <mergeCell ref="BV1801:BW1801"/>
    <mergeCell ref="BX1801:BY1801"/>
    <mergeCell ref="CA1801:CB1801"/>
    <mergeCell ref="CC1801:CD1801"/>
    <mergeCell ref="CE1801:CF1801"/>
    <mergeCell ref="CG1801:CH1801"/>
    <mergeCell ref="CJ1801:CK1801"/>
    <mergeCell ref="CL1801:CM1801"/>
    <mergeCell ref="CN1801:CO1801"/>
    <mergeCell ref="CP1801:CQ1801"/>
    <mergeCell ref="BR1802:BS1802"/>
    <mergeCell ref="BT1802:BU1802"/>
    <mergeCell ref="BV1802:BW1802"/>
    <mergeCell ref="CP1760:CQ1760"/>
    <mergeCell ref="BR1761:BS1761"/>
    <mergeCell ref="BT1761:BU1761"/>
    <mergeCell ref="BV1761:BW1761"/>
    <mergeCell ref="BX1761:BY1761"/>
    <mergeCell ref="CA1761:CB1761"/>
    <mergeCell ref="CC1761:CD1761"/>
    <mergeCell ref="CE1761:CF1761"/>
    <mergeCell ref="CG1761:CH1761"/>
    <mergeCell ref="CJ1761:CK1761"/>
    <mergeCell ref="CL1761:CM1761"/>
    <mergeCell ref="CA1782:CB1782"/>
    <mergeCell ref="CC1782:CD1782"/>
    <mergeCell ref="CE1782:CF1782"/>
    <mergeCell ref="CG1782:CH1782"/>
    <mergeCell ref="CJ1782:CK1782"/>
    <mergeCell ref="CL1782:CM1782"/>
    <mergeCell ref="CN1782:CO1782"/>
    <mergeCell ref="CP1782:CQ1782"/>
    <mergeCell ref="CN1761:CO1761"/>
    <mergeCell ref="CP1761:CQ1761"/>
    <mergeCell ref="BR1762:BS1762"/>
    <mergeCell ref="BT1762:BU1762"/>
    <mergeCell ref="BV1762:BW1762"/>
    <mergeCell ref="BX1762:BY1762"/>
    <mergeCell ref="CA1762:CB1762"/>
    <mergeCell ref="CE1762:CF1762"/>
    <mergeCell ref="CE1763:CF1763"/>
    <mergeCell ref="CG1763:CH1763"/>
    <mergeCell ref="CJ1763:CK1763"/>
    <mergeCell ref="CL1763:CM1763"/>
    <mergeCell ref="CN1763:CO1763"/>
    <mergeCell ref="CP1763:CQ1763"/>
    <mergeCell ref="BR1764:BS1764"/>
    <mergeCell ref="BT1764:BU1764"/>
    <mergeCell ref="BV1764:BW1764"/>
    <mergeCell ref="BX1764:BY1764"/>
    <mergeCell ref="CA1764:CB1764"/>
    <mergeCell ref="CP1762:CQ1762"/>
    <mergeCell ref="BR1763:BS1763"/>
    <mergeCell ref="BT1763:BU1763"/>
    <mergeCell ref="BV1763:BW1763"/>
    <mergeCell ref="BX1763:BY1763"/>
    <mergeCell ref="CA1763:CB1763"/>
    <mergeCell ref="CC1763:CD1763"/>
    <mergeCell ref="AH1763:AI1763"/>
    <mergeCell ref="AJ1763:AK1763"/>
    <mergeCell ref="AL1763:AM1763"/>
    <mergeCell ref="AN1763:AO1763"/>
    <mergeCell ref="AH1764:AI1764"/>
    <mergeCell ref="AJ1764:AK1764"/>
    <mergeCell ref="AL1764:AM1764"/>
    <mergeCell ref="AN1764:AO1764"/>
    <mergeCell ref="AQ1761:AR1761"/>
    <mergeCell ref="AS1761:AT1761"/>
    <mergeCell ref="AU1761:AV1761"/>
    <mergeCell ref="AW1761:AX1761"/>
    <mergeCell ref="AQ1762:AR1762"/>
    <mergeCell ref="AS1762:AT1762"/>
    <mergeCell ref="AU1762:AV1762"/>
    <mergeCell ref="AW1762:AX1762"/>
    <mergeCell ref="AQ1763:AR1763"/>
    <mergeCell ref="AS1763:AT1763"/>
    <mergeCell ref="AU1763:AV1763"/>
    <mergeCell ref="AW1763:AX1763"/>
    <mergeCell ref="AQ1764:AR1764"/>
    <mergeCell ref="AS1764:AT1764"/>
    <mergeCell ref="AU1764:AV1764"/>
    <mergeCell ref="BO1764:BP1764"/>
    <mergeCell ref="CG1762:CH1762"/>
    <mergeCell ref="CJ1762:CK1762"/>
    <mergeCell ref="CL1762:CM1762"/>
    <mergeCell ref="CN1762:CO1762"/>
    <mergeCell ref="AQ1779:AX1779"/>
    <mergeCell ref="AZ1779:BG1779"/>
    <mergeCell ref="BI1779:BP1779"/>
    <mergeCell ref="BO1765:BP1765"/>
    <mergeCell ref="AN1760:AO1760"/>
    <mergeCell ref="AQ1760:AR1760"/>
    <mergeCell ref="AS1760:AT1760"/>
    <mergeCell ref="AU1760:AV1760"/>
    <mergeCell ref="AW1760:AX1760"/>
    <mergeCell ref="AZ1760:BA1760"/>
    <mergeCell ref="BB1760:BC1760"/>
    <mergeCell ref="BD1760:BE1760"/>
    <mergeCell ref="BF1760:BG1760"/>
    <mergeCell ref="BI1760:BJ1760"/>
    <mergeCell ref="BK1760:BL1760"/>
    <mergeCell ref="BM1760:BN1760"/>
    <mergeCell ref="BO1760:BP1760"/>
    <mergeCell ref="AQ1757:AX1757"/>
    <mergeCell ref="AZ1757:BG1757"/>
    <mergeCell ref="BI1757:BP1757"/>
    <mergeCell ref="AN1758:AO1758"/>
    <mergeCell ref="AQ1758:AR1758"/>
    <mergeCell ref="AS1758:AT1758"/>
    <mergeCell ref="AU1758:AV1758"/>
    <mergeCell ref="AW1758:AX1758"/>
    <mergeCell ref="AZ1758:BA1758"/>
    <mergeCell ref="BB1758:BC1758"/>
    <mergeCell ref="BD1758:BE1758"/>
    <mergeCell ref="AS1759:AT1759"/>
    <mergeCell ref="AU1759:AV1759"/>
    <mergeCell ref="AW1759:AX1759"/>
    <mergeCell ref="AZ1759:BA1759"/>
    <mergeCell ref="BB1759:BC1759"/>
    <mergeCell ref="BD1759:BE1759"/>
    <mergeCell ref="BF1759:BG1759"/>
    <mergeCell ref="BI1759:BJ1759"/>
    <mergeCell ref="BK1759:BL1759"/>
    <mergeCell ref="BI1763:BJ1763"/>
    <mergeCell ref="BK1763:BL1763"/>
    <mergeCell ref="BM1763:BN1763"/>
    <mergeCell ref="BO1763:BP1763"/>
    <mergeCell ref="BI1764:BJ1764"/>
    <mergeCell ref="BK1764:BL1764"/>
    <mergeCell ref="BM1764:BN1764"/>
    <mergeCell ref="BR1760:BS1760"/>
    <mergeCell ref="BT1760:BU1760"/>
    <mergeCell ref="BV1760:BW1760"/>
    <mergeCell ref="BX1760:BY1760"/>
    <mergeCell ref="CA1760:CB1760"/>
    <mergeCell ref="CC1760:CD1760"/>
    <mergeCell ref="CE1760:CF1760"/>
    <mergeCell ref="CG1760:CH1760"/>
    <mergeCell ref="CJ1760:CK1760"/>
    <mergeCell ref="CL1760:CM1760"/>
    <mergeCell ref="CN1760:CO1760"/>
    <mergeCell ref="AU1716:AW1716"/>
    <mergeCell ref="AX1716:AZ1716"/>
    <mergeCell ref="BA1716:BC1716"/>
    <mergeCell ref="BD1716:BF1716"/>
    <mergeCell ref="BG1716:BI1716"/>
    <mergeCell ref="AT1742:AU1742"/>
    <mergeCell ref="AV1742:AW1742"/>
    <mergeCell ref="AX1742:AY1742"/>
    <mergeCell ref="AZ1742:BA1742"/>
    <mergeCell ref="AT1743:AU1743"/>
    <mergeCell ref="AV1743:AW1743"/>
    <mergeCell ref="AX1743:AY1743"/>
    <mergeCell ref="AZ1743:BA1743"/>
    <mergeCell ref="AZ1744:BA1744"/>
    <mergeCell ref="AQ1782:AR1782"/>
    <mergeCell ref="AS1782:AT1782"/>
    <mergeCell ref="AU1782:AV1782"/>
    <mergeCell ref="AW1782:AX1782"/>
    <mergeCell ref="AZ1782:BA1782"/>
    <mergeCell ref="AN1765:AO1765"/>
    <mergeCell ref="AW1765:AX1765"/>
    <mergeCell ref="AH1760:AI1760"/>
    <mergeCell ref="AJ1760:AK1760"/>
    <mergeCell ref="AL1760:AM1760"/>
    <mergeCell ref="BG1717:BI1717"/>
    <mergeCell ref="BW1717:BY1717"/>
    <mergeCell ref="CM1717:CO1717"/>
    <mergeCell ref="AQ1759:AR1759"/>
    <mergeCell ref="AN1761:AO1761"/>
    <mergeCell ref="AH1762:AI1762"/>
    <mergeCell ref="AJ1762:AK1762"/>
    <mergeCell ref="AL1762:AM1762"/>
    <mergeCell ref="AN1762:AO1762"/>
    <mergeCell ref="AW1764:AX1764"/>
    <mergeCell ref="AH1761:AI1761"/>
    <mergeCell ref="AJ1761:AK1761"/>
    <mergeCell ref="AL1761:AM1761"/>
    <mergeCell ref="BF1762:BG1762"/>
    <mergeCell ref="AZ1763:BA1763"/>
    <mergeCell ref="BB1763:BC1763"/>
    <mergeCell ref="AH1757:AO1757"/>
    <mergeCell ref="AH1759:AI1759"/>
    <mergeCell ref="AN1717:AO1717"/>
    <mergeCell ref="AH1718:AI1718"/>
    <mergeCell ref="AJ1718:AK1718"/>
    <mergeCell ref="AL1718:AM1718"/>
    <mergeCell ref="AN1718:AO1718"/>
    <mergeCell ref="AH1719:AI1719"/>
    <mergeCell ref="AJ1719:AK1719"/>
    <mergeCell ref="AL1719:AM1719"/>
    <mergeCell ref="AN1719:AO1719"/>
    <mergeCell ref="AH1720:AI1720"/>
    <mergeCell ref="AJ1720:AK1720"/>
    <mergeCell ref="AQ1741:AR1741"/>
    <mergeCell ref="AQ1742:AR1742"/>
    <mergeCell ref="AQ1743:AR1743"/>
    <mergeCell ref="AQ1744:AR1744"/>
    <mergeCell ref="AT1741:AU1741"/>
    <mergeCell ref="AV1741:AW1741"/>
    <mergeCell ref="AX1741:AY1741"/>
    <mergeCell ref="AZ1741:BA1741"/>
    <mergeCell ref="AH1713:AI1713"/>
    <mergeCell ref="AJ1713:AK1713"/>
    <mergeCell ref="AL1713:AM1713"/>
    <mergeCell ref="AH1714:AI1714"/>
    <mergeCell ref="AJ1714:AK1714"/>
    <mergeCell ref="AL1714:AM1714"/>
    <mergeCell ref="AH1715:AI1715"/>
    <mergeCell ref="AJ1715:AK1715"/>
    <mergeCell ref="AL1715:AM1715"/>
    <mergeCell ref="AN1715:AO1715"/>
    <mergeCell ref="AH1716:AI1716"/>
    <mergeCell ref="AJ1716:AK1716"/>
    <mergeCell ref="AL1716:AM1716"/>
    <mergeCell ref="AN1716:AO1716"/>
    <mergeCell ref="AN1722:AO1722"/>
    <mergeCell ref="AH1723:AI1723"/>
    <mergeCell ref="AJ1723:AK1723"/>
    <mergeCell ref="AL1723:AM1723"/>
    <mergeCell ref="AN1723:AO1723"/>
    <mergeCell ref="AH1724:AI1724"/>
    <mergeCell ref="AJ1724:AK1724"/>
    <mergeCell ref="AL1724:AM1724"/>
    <mergeCell ref="AN1724:AO1724"/>
    <mergeCell ref="AH1725:AI1725"/>
    <mergeCell ref="AJ1725:AK1725"/>
    <mergeCell ref="AL1725:AM1725"/>
    <mergeCell ref="AN1725:AO1725"/>
    <mergeCell ref="AH1726:AI1726"/>
    <mergeCell ref="AJ1726:AK1726"/>
    <mergeCell ref="AL1726:AM1726"/>
    <mergeCell ref="AN1726:AO1726"/>
    <mergeCell ref="AY1695:AZ1695"/>
    <mergeCell ref="AO1707:AQ1707"/>
    <mergeCell ref="AS1707:AT1707"/>
    <mergeCell ref="AU1707:AV1707"/>
    <mergeCell ref="AW1707:AX1707"/>
    <mergeCell ref="AO1708:AQ1708"/>
    <mergeCell ref="AS1708:AT1708"/>
    <mergeCell ref="AU1708:AV1708"/>
    <mergeCell ref="AW1708:AX1708"/>
    <mergeCell ref="AQ1713:AS1713"/>
    <mergeCell ref="AQ1714:AS1714"/>
    <mergeCell ref="AN1683:AO1683"/>
    <mergeCell ref="AN1697:AO1697"/>
    <mergeCell ref="AN1696:AO1696"/>
    <mergeCell ref="AU1712:BI1712"/>
    <mergeCell ref="AN1713:AO1713"/>
    <mergeCell ref="AN1714:AO1714"/>
    <mergeCell ref="AU1714:AW1714"/>
    <mergeCell ref="AX1713:AZ1713"/>
    <mergeCell ref="BA1713:BC1713"/>
    <mergeCell ref="BD1713:BF1713"/>
    <mergeCell ref="BG1713:BI1713"/>
    <mergeCell ref="AX1714:AZ1714"/>
    <mergeCell ref="BA1714:BC1714"/>
    <mergeCell ref="BD1714:BF1714"/>
    <mergeCell ref="BG1714:BI1714"/>
    <mergeCell ref="AU1715:AW1715"/>
    <mergeCell ref="AX1715:AZ1715"/>
    <mergeCell ref="BA1715:BC1715"/>
    <mergeCell ref="BD1715:BF1715"/>
    <mergeCell ref="BG1715:BI1715"/>
    <mergeCell ref="AU1713:AW1713"/>
    <mergeCell ref="AH1740:AI1740"/>
    <mergeCell ref="AH1721:AI1721"/>
    <mergeCell ref="AJ1721:AK1721"/>
    <mergeCell ref="AL1721:AM1721"/>
    <mergeCell ref="AN1721:AO1721"/>
    <mergeCell ref="AH1717:AI1717"/>
    <mergeCell ref="AJ1717:AK1717"/>
    <mergeCell ref="AL1717:AM1717"/>
    <mergeCell ref="AH1722:AI1722"/>
    <mergeCell ref="AJ1722:AK1722"/>
    <mergeCell ref="AL1722:AM1722"/>
    <mergeCell ref="AN1727:AO1727"/>
    <mergeCell ref="CV1629:CW1629"/>
    <mergeCell ref="CY1629:CZ1629"/>
    <mergeCell ref="DD1629:DE1629"/>
    <mergeCell ref="AN1681:AO1681"/>
    <mergeCell ref="AN1660:AO1660"/>
    <mergeCell ref="DF1629:DG1629"/>
    <mergeCell ref="DH1629:DI1629"/>
    <mergeCell ref="DJ1629:DK1629"/>
    <mergeCell ref="DJ1630:DK1630"/>
    <mergeCell ref="AQ1645:AS1645"/>
    <mergeCell ref="AQ1646:AS1646"/>
    <mergeCell ref="AQ1659:AS1659"/>
    <mergeCell ref="AQ1660:AS1660"/>
    <mergeCell ref="AU1645:AV1645"/>
    <mergeCell ref="AW1645:AX1645"/>
    <mergeCell ref="AY1645:AZ1645"/>
    <mergeCell ref="AU1646:AV1646"/>
    <mergeCell ref="AW1646:AX1646"/>
    <mergeCell ref="AY1646:AZ1646"/>
    <mergeCell ref="AU1644:AZ1644"/>
    <mergeCell ref="AQ1644:AS1644"/>
    <mergeCell ref="AU1658:AZ1658"/>
    <mergeCell ref="AU1659:AV1659"/>
    <mergeCell ref="AW1659:AX1659"/>
    <mergeCell ref="AY1659:AZ1659"/>
    <mergeCell ref="AU1660:AV1660"/>
    <mergeCell ref="AW1660:AX1660"/>
    <mergeCell ref="AY1660:AZ1660"/>
    <mergeCell ref="AQ1658:AS1658"/>
    <mergeCell ref="AV1255:AW1255"/>
    <mergeCell ref="AX1255:AY1255"/>
    <mergeCell ref="AV1256:AW1256"/>
    <mergeCell ref="AX1256:AY1256"/>
    <mergeCell ref="AN1663:AO1663"/>
    <mergeCell ref="AQ1301:AR1301"/>
    <mergeCell ref="AQ1302:AR1302"/>
    <mergeCell ref="AQ1303:AR1303"/>
    <mergeCell ref="AQ1304:AR1304"/>
    <mergeCell ref="AQ1305:AR1305"/>
    <mergeCell ref="AQ1306:AR1306"/>
    <mergeCell ref="AQ1307:AR1307"/>
    <mergeCell ref="AQ1308:AR1308"/>
    <mergeCell ref="AQ1309:AR1309"/>
    <mergeCell ref="AQ1310:AR1310"/>
    <mergeCell ref="AQ1311:AR1311"/>
    <mergeCell ref="AQ1312:AR1312"/>
    <mergeCell ref="AQ1313:AR1313"/>
    <mergeCell ref="AQ1314:AR1314"/>
    <mergeCell ref="AQ1315:AR1315"/>
    <mergeCell ref="AQ1316:AR1316"/>
    <mergeCell ref="AQ1317:AR1317"/>
    <mergeCell ref="AQ1318:AR1318"/>
    <mergeCell ref="AQ1319:AR1319"/>
    <mergeCell ref="AQ1320:AR1320"/>
    <mergeCell ref="AQ1321:AR1321"/>
    <mergeCell ref="AQ1322:AR1322"/>
    <mergeCell ref="AQ1323:AR1323"/>
    <mergeCell ref="AQ1324:AR1324"/>
    <mergeCell ref="AQ1325:AR1325"/>
    <mergeCell ref="AQ1326:AR1326"/>
    <mergeCell ref="AQ1391:AR1391"/>
    <mergeCell ref="AQ1392:AR1392"/>
    <mergeCell ref="AQ1327:AR1327"/>
    <mergeCell ref="AQ1679:AS1679"/>
    <mergeCell ref="AS1233:AS1235"/>
    <mergeCell ref="AT1233:BB1233"/>
    <mergeCell ref="BC1233:BE1233"/>
    <mergeCell ref="BF1233:BF1235"/>
    <mergeCell ref="BG1233:BG1235"/>
    <mergeCell ref="AT1234:AV1234"/>
    <mergeCell ref="AW1234:AY1234"/>
    <mergeCell ref="AZ1234:BB1234"/>
    <mergeCell ref="BC1234:BC1235"/>
    <mergeCell ref="BD1234:BD1235"/>
    <mergeCell ref="BE1234:BE1235"/>
    <mergeCell ref="AQ1233:AR1235"/>
    <mergeCell ref="AT1193:AU1193"/>
    <mergeCell ref="AT1194:AU1194"/>
    <mergeCell ref="AT1195:AU1195"/>
    <mergeCell ref="AT1192:AU1192"/>
    <mergeCell ref="BF1193:BG1193"/>
    <mergeCell ref="AY1193:AZ1193"/>
    <mergeCell ref="AY1194:AZ1194"/>
    <mergeCell ref="AY1195:AZ1195"/>
    <mergeCell ref="AY1196:AZ1196"/>
    <mergeCell ref="AW1192:AZ1192"/>
    <mergeCell ref="AT1209:BJ1209"/>
    <mergeCell ref="AT1255:AU1255"/>
    <mergeCell ref="AQ1261:AR1261"/>
    <mergeCell ref="AQ1262:AR1262"/>
    <mergeCell ref="AQ1263:AR1263"/>
    <mergeCell ref="AQ1264:AR1264"/>
    <mergeCell ref="AQ1265:AR1265"/>
    <mergeCell ref="AQ1266:AR1266"/>
    <mergeCell ref="AQ1267:AR1267"/>
    <mergeCell ref="AQ1268:AR1268"/>
    <mergeCell ref="AQ1269:AR1269"/>
    <mergeCell ref="AT1256:AU1256"/>
    <mergeCell ref="AQ364:AX364"/>
    <mergeCell ref="CS384:CU384"/>
    <mergeCell ref="CS383:CU383"/>
    <mergeCell ref="CW383:CX383"/>
    <mergeCell ref="CY383:CZ383"/>
    <mergeCell ref="DA383:DB383"/>
    <mergeCell ref="CW384:CX384"/>
    <mergeCell ref="CY384:CZ384"/>
    <mergeCell ref="DA384:DB384"/>
    <mergeCell ref="CW382:DB382"/>
    <mergeCell ref="CS382:CU382"/>
    <mergeCell ref="AQ449:AR449"/>
    <mergeCell ref="AS449:AT449"/>
    <mergeCell ref="AU449:AV449"/>
    <mergeCell ref="AW449:AX449"/>
    <mergeCell ref="AZ449:BA449"/>
    <mergeCell ref="BB449:BC449"/>
    <mergeCell ref="BD449:BE449"/>
    <mergeCell ref="BF449:BG449"/>
    <mergeCell ref="BI449:BJ449"/>
    <mergeCell ref="BK449:BL449"/>
    <mergeCell ref="BM449:BN449"/>
    <mergeCell ref="BO449:BP449"/>
    <mergeCell ref="AQ445:AR445"/>
    <mergeCell ref="AS445:AT445"/>
    <mergeCell ref="AU445:AV445"/>
    <mergeCell ref="AW445:AX445"/>
    <mergeCell ref="AZ445:BA445"/>
    <mergeCell ref="BB445:BC445"/>
    <mergeCell ref="BD445:BE445"/>
    <mergeCell ref="BF445:BG445"/>
    <mergeCell ref="BI445:BJ445"/>
    <mergeCell ref="BK445:BL445"/>
    <mergeCell ref="BM445:BN445"/>
    <mergeCell ref="BO445:BP445"/>
    <mergeCell ref="AQ441:AR441"/>
    <mergeCell ref="AS441:AT441"/>
    <mergeCell ref="AU441:AV441"/>
    <mergeCell ref="AW441:AX441"/>
    <mergeCell ref="AZ441:BA441"/>
    <mergeCell ref="BB441:BC441"/>
    <mergeCell ref="AW390:AX390"/>
    <mergeCell ref="BF390:BG390"/>
    <mergeCell ref="BD441:BE441"/>
    <mergeCell ref="BF441:BG441"/>
    <mergeCell ref="BI441:BJ441"/>
    <mergeCell ref="BX386:BY386"/>
    <mergeCell ref="CG386:CH386"/>
    <mergeCell ref="CP386:CQ386"/>
    <mergeCell ref="BR386:BS386"/>
    <mergeCell ref="BT386:BU386"/>
    <mergeCell ref="BV386:BW386"/>
    <mergeCell ref="BR387:BS387"/>
    <mergeCell ref="BT387:BU387"/>
    <mergeCell ref="BV387:BW387"/>
    <mergeCell ref="BX387:BY387"/>
    <mergeCell ref="BR388:BS388"/>
    <mergeCell ref="BT388:BU388"/>
    <mergeCell ref="BV388:BW388"/>
    <mergeCell ref="BX388:BY388"/>
    <mergeCell ref="BR389:BS389"/>
    <mergeCell ref="BT389:BU389"/>
    <mergeCell ref="BV389:BW389"/>
    <mergeCell ref="BX389:BY389"/>
    <mergeCell ref="BF55:BG55"/>
    <mergeCell ref="BH55:BI55"/>
    <mergeCell ref="BF56:BG56"/>
    <mergeCell ref="BH56:BI56"/>
    <mergeCell ref="BF54:BI54"/>
    <mergeCell ref="BF57:BG57"/>
    <mergeCell ref="DA349:DB349"/>
    <mergeCell ref="DC349:DD349"/>
    <mergeCell ref="DA350:DB350"/>
    <mergeCell ref="DC350:DD350"/>
    <mergeCell ref="DA351:DB351"/>
    <mergeCell ref="DC351:DD351"/>
    <mergeCell ref="DC352:DD352"/>
    <mergeCell ref="DH349:DI349"/>
    <mergeCell ref="DH350:DI350"/>
    <mergeCell ref="DH351:DI351"/>
    <mergeCell ref="DJ350:DK350"/>
    <mergeCell ref="DJ351:DK351"/>
    <mergeCell ref="DL350:DM350"/>
    <mergeCell ref="DL351:DM351"/>
    <mergeCell ref="DL352:DM352"/>
    <mergeCell ref="DJ349:DK349"/>
    <mergeCell ref="DL349:DM349"/>
    <mergeCell ref="AQ310:AR310"/>
    <mergeCell ref="AQ311:AR311"/>
    <mergeCell ref="AQ312:AR312"/>
    <mergeCell ref="AQ313:AR313"/>
    <mergeCell ref="AQ314:AR314"/>
    <mergeCell ref="AQ315:AR315"/>
    <mergeCell ref="AQ316:AR316"/>
    <mergeCell ref="AQ317:AR317"/>
    <mergeCell ref="AQ318:AR318"/>
    <mergeCell ref="AQ319:AR319"/>
    <mergeCell ref="AQ320:AR320"/>
    <mergeCell ref="AQ321:AR321"/>
    <mergeCell ref="AQ322:AR322"/>
    <mergeCell ref="AQ323:AR323"/>
    <mergeCell ref="AQ324:AR324"/>
    <mergeCell ref="AQ325:AR325"/>
    <mergeCell ref="CS350:CT350"/>
    <mergeCell ref="CS351:CT351"/>
    <mergeCell ref="CS352:CT352"/>
    <mergeCell ref="CS349:CT349"/>
    <mergeCell ref="CV349:CW349"/>
    <mergeCell ref="BG127:BH127"/>
    <mergeCell ref="BI127:BJ127"/>
    <mergeCell ref="BE128:BF128"/>
    <mergeCell ref="BG128:BH128"/>
    <mergeCell ref="BI128:BJ128"/>
    <mergeCell ref="BC129:BD129"/>
    <mergeCell ref="BE129:BF129"/>
    <mergeCell ref="BG129:BH129"/>
    <mergeCell ref="BL125:BU125"/>
    <mergeCell ref="BA63:BB63"/>
    <mergeCell ref="BA64:BB64"/>
    <mergeCell ref="BA65:BB65"/>
    <mergeCell ref="BA66:BB66"/>
    <mergeCell ref="BC56:BD56"/>
    <mergeCell ref="BC57:BD57"/>
    <mergeCell ref="BC58:BD58"/>
    <mergeCell ref="BC59:BD59"/>
    <mergeCell ref="BC60:BD60"/>
    <mergeCell ref="BC61:BD61"/>
    <mergeCell ref="BC62:BD62"/>
    <mergeCell ref="AW1964:AX1964"/>
    <mergeCell ref="AN2145:AO2145"/>
    <mergeCell ref="AW2145:AX2145"/>
    <mergeCell ref="BF2145:BG2145"/>
    <mergeCell ref="BO2145:BP2145"/>
    <mergeCell ref="AN2163:AO2163"/>
    <mergeCell ref="BO390:BP390"/>
    <mergeCell ref="AN408:AO408"/>
    <mergeCell ref="AW408:AX408"/>
    <mergeCell ref="BF408:BG408"/>
    <mergeCell ref="BO408:BP408"/>
    <mergeCell ref="AN590:AO590"/>
    <mergeCell ref="AW590:AX590"/>
    <mergeCell ref="BF590:BG590"/>
    <mergeCell ref="BO590:BP590"/>
    <mergeCell ref="AN981:AO981"/>
    <mergeCell ref="AN1160:AO1160"/>
    <mergeCell ref="AN1196:AO1196"/>
    <mergeCell ref="AN1219:AO1219"/>
    <mergeCell ref="AN1238:AO1238"/>
    <mergeCell ref="AN1421:AO1421"/>
    <mergeCell ref="AN1602:AO1602"/>
    <mergeCell ref="AN1630:AO1630"/>
    <mergeCell ref="AW1630:AX1630"/>
    <mergeCell ref="BF1630:BG1630"/>
    <mergeCell ref="BO1630:BP1630"/>
    <mergeCell ref="AH2160:AI2160"/>
    <mergeCell ref="AJ2160:AK2160"/>
    <mergeCell ref="AL2160:AM2160"/>
    <mergeCell ref="AN2160:AO2160"/>
    <mergeCell ref="AH2161:AI2161"/>
    <mergeCell ref="AJ2161:AK2161"/>
    <mergeCell ref="AL2161:AM2161"/>
    <mergeCell ref="AN2161:AO2161"/>
    <mergeCell ref="AH2162:AI2162"/>
    <mergeCell ref="AJ2162:AK2162"/>
    <mergeCell ref="AL2162:AM2162"/>
    <mergeCell ref="AN2162:AO2162"/>
    <mergeCell ref="BK2144:BL2144"/>
    <mergeCell ref="BM2144:BN2144"/>
    <mergeCell ref="BO2144:BP2144"/>
    <mergeCell ref="BK2142:BL2142"/>
    <mergeCell ref="BM2142:BN2142"/>
    <mergeCell ref="BO2142:BP2142"/>
    <mergeCell ref="BK2143:BL2143"/>
    <mergeCell ref="BM2143:BN2143"/>
    <mergeCell ref="BO2143:BP2143"/>
    <mergeCell ref="AS2140:AT2140"/>
    <mergeCell ref="AU2140:AV2140"/>
    <mergeCell ref="AW2140:AX2140"/>
    <mergeCell ref="AZ2140:BA2140"/>
    <mergeCell ref="BB2140:BC2140"/>
    <mergeCell ref="BD2140:BE2140"/>
    <mergeCell ref="BF2140:BG2140"/>
    <mergeCell ref="AU2130:AV2130"/>
    <mergeCell ref="AW2130:AX2130"/>
    <mergeCell ref="AH2142:AI2142"/>
    <mergeCell ref="AJ2142:AK2142"/>
    <mergeCell ref="AL2142:AM2142"/>
    <mergeCell ref="AN2142:AO2142"/>
    <mergeCell ref="AQ2142:AR2142"/>
    <mergeCell ref="AS2142:AT2142"/>
    <mergeCell ref="BD1194:BE1194"/>
    <mergeCell ref="AN390:AO390"/>
    <mergeCell ref="AN1965:AO1965"/>
    <mergeCell ref="AH2144:AI2144"/>
    <mergeCell ref="AJ2144:AK2144"/>
    <mergeCell ref="AL2144:AM2144"/>
    <mergeCell ref="AN2144:AO2144"/>
    <mergeCell ref="AQ2144:AR2144"/>
    <mergeCell ref="AS2144:AT2144"/>
    <mergeCell ref="AU2144:AV2144"/>
    <mergeCell ref="AW2144:AX2144"/>
    <mergeCell ref="AZ2144:BA2144"/>
    <mergeCell ref="BB2144:BC2144"/>
    <mergeCell ref="BD2144:BE2144"/>
    <mergeCell ref="BF2144:BG2144"/>
    <mergeCell ref="AH2136:AI2136"/>
    <mergeCell ref="AJ2136:AK2136"/>
    <mergeCell ref="AL2136:AM2136"/>
    <mergeCell ref="AN2136:AO2136"/>
    <mergeCell ref="AQ2136:AR2136"/>
    <mergeCell ref="AS2136:AT2136"/>
    <mergeCell ref="AU2136:AV2136"/>
    <mergeCell ref="AW2136:AX2136"/>
    <mergeCell ref="AZ2136:BA2136"/>
    <mergeCell ref="BB2136:BC2136"/>
    <mergeCell ref="BD2136:BE2136"/>
    <mergeCell ref="BF2136:BG2136"/>
    <mergeCell ref="AH2132:AI2132"/>
    <mergeCell ref="AJ2132:AK2132"/>
    <mergeCell ref="AL2132:AM2132"/>
    <mergeCell ref="AN2132:AO2132"/>
    <mergeCell ref="AQ2132:AR2132"/>
    <mergeCell ref="AS2132:AT2132"/>
    <mergeCell ref="AU2132:AV2132"/>
    <mergeCell ref="AW2132:AX2132"/>
    <mergeCell ref="AZ2132:BA2132"/>
    <mergeCell ref="BB2132:BC2132"/>
    <mergeCell ref="BD2132:BE2132"/>
    <mergeCell ref="BF2132:BG2132"/>
    <mergeCell ref="AH2128:AI2128"/>
    <mergeCell ref="AJ2128:AK2128"/>
    <mergeCell ref="AL2128:AM2128"/>
    <mergeCell ref="AN2128:AO2128"/>
    <mergeCell ref="AQ2128:AR2128"/>
    <mergeCell ref="AS2128:AT2128"/>
    <mergeCell ref="AH2141:AI2141"/>
    <mergeCell ref="BF2124:BG2124"/>
    <mergeCell ref="AQ2134:AR2134"/>
    <mergeCell ref="AS2134:AT2134"/>
    <mergeCell ref="AU2134:AV2134"/>
    <mergeCell ref="AW2134:AX2134"/>
    <mergeCell ref="AZ2134:BA2134"/>
    <mergeCell ref="BB2134:BC2134"/>
    <mergeCell ref="BD2134:BE2134"/>
    <mergeCell ref="BF2134:BG2134"/>
    <mergeCell ref="AH2130:AI2130"/>
    <mergeCell ref="AJ2130:AK2130"/>
    <mergeCell ref="AL2130:AM2130"/>
    <mergeCell ref="AN2130:AO2130"/>
    <mergeCell ref="AQ2130:AR2130"/>
    <mergeCell ref="AS2130:AT2130"/>
    <mergeCell ref="BF1965:BG1965"/>
    <mergeCell ref="AU2142:AV2142"/>
    <mergeCell ref="AW2142:AX2142"/>
    <mergeCell ref="AZ2142:BA2142"/>
    <mergeCell ref="BB2142:BC2142"/>
    <mergeCell ref="AH2143:AI2143"/>
    <mergeCell ref="AJ2143:AK2143"/>
    <mergeCell ref="AL2143:AM2143"/>
    <mergeCell ref="AN2143:AO2143"/>
    <mergeCell ref="AQ2143:AR2143"/>
    <mergeCell ref="AS2143:AT2143"/>
    <mergeCell ref="AU2143:AV2143"/>
    <mergeCell ref="AW2143:AX2143"/>
    <mergeCell ref="AZ2143:BA2143"/>
    <mergeCell ref="BB2143:BC2143"/>
    <mergeCell ref="BD2143:BE2143"/>
    <mergeCell ref="BF2143:BG2143"/>
    <mergeCell ref="BI2143:BJ2143"/>
    <mergeCell ref="AH2140:AI2140"/>
    <mergeCell ref="AJ2140:AK2140"/>
    <mergeCell ref="AL2140:AM2140"/>
    <mergeCell ref="AN2140:AO2140"/>
    <mergeCell ref="AQ2140:AR2140"/>
    <mergeCell ref="AQ2141:AR2141"/>
    <mergeCell ref="AS2141:AT2141"/>
    <mergeCell ref="AU2141:AV2141"/>
    <mergeCell ref="AW2141:AX2141"/>
    <mergeCell ref="AZ2141:BA2141"/>
    <mergeCell ref="BB2141:BC2141"/>
    <mergeCell ref="BD2141:BE2141"/>
    <mergeCell ref="BF2141:BG2141"/>
    <mergeCell ref="BI2141:BJ2141"/>
    <mergeCell ref="AL2141:AM2141"/>
    <mergeCell ref="AN2141:AO2141"/>
    <mergeCell ref="BI2140:BJ2140"/>
    <mergeCell ref="BK2138:BL2138"/>
    <mergeCell ref="BM2138:BN2138"/>
    <mergeCell ref="BO2138:BP2138"/>
    <mergeCell ref="AH2139:AI2139"/>
    <mergeCell ref="AJ2139:AK2139"/>
    <mergeCell ref="AL2139:AM2139"/>
    <mergeCell ref="AN2139:AO2139"/>
    <mergeCell ref="AQ2139:AR2139"/>
    <mergeCell ref="AS2139:AT2139"/>
    <mergeCell ref="AU2139:AV2139"/>
    <mergeCell ref="AW2139:AX2139"/>
    <mergeCell ref="AZ2139:BA2139"/>
    <mergeCell ref="BB2139:BC2139"/>
    <mergeCell ref="BD2139:BE2139"/>
    <mergeCell ref="BF2139:BG2139"/>
    <mergeCell ref="BI2139:BJ2139"/>
    <mergeCell ref="BK2139:BL2139"/>
    <mergeCell ref="BM2139:BN2139"/>
    <mergeCell ref="BO2139:BP2139"/>
    <mergeCell ref="AJ2141:AK2141"/>
    <mergeCell ref="BK2141:BL2141"/>
    <mergeCell ref="BK2140:BL2140"/>
    <mergeCell ref="BM2140:BN2140"/>
    <mergeCell ref="BO2140:BP2140"/>
    <mergeCell ref="AH2137:AI2137"/>
    <mergeCell ref="AJ2137:AK2137"/>
    <mergeCell ref="AL2137:AM2137"/>
    <mergeCell ref="AN2137:AO2137"/>
    <mergeCell ref="AQ2137:AR2137"/>
    <mergeCell ref="AS2137:AT2137"/>
    <mergeCell ref="AU2137:AV2137"/>
    <mergeCell ref="AW2137:AX2137"/>
    <mergeCell ref="AZ2137:BA2137"/>
    <mergeCell ref="BB2137:BC2137"/>
    <mergeCell ref="BD2137:BE2137"/>
    <mergeCell ref="BF2137:BG2137"/>
    <mergeCell ref="BI2137:BJ2137"/>
    <mergeCell ref="BK2137:BL2137"/>
    <mergeCell ref="BM2137:BN2137"/>
    <mergeCell ref="BO2137:BP2137"/>
    <mergeCell ref="AH2138:AI2138"/>
    <mergeCell ref="AJ2138:AK2138"/>
    <mergeCell ref="AL2138:AM2138"/>
    <mergeCell ref="AN2138:AO2138"/>
    <mergeCell ref="AQ2138:AR2138"/>
    <mergeCell ref="AS2138:AT2138"/>
    <mergeCell ref="AU2138:AV2138"/>
    <mergeCell ref="AW2138:AX2138"/>
    <mergeCell ref="AZ2138:BA2138"/>
    <mergeCell ref="BB2138:BC2138"/>
    <mergeCell ref="BD2138:BE2138"/>
    <mergeCell ref="BF2138:BG2138"/>
    <mergeCell ref="BI2138:BJ2138"/>
    <mergeCell ref="BI2134:BJ2134"/>
    <mergeCell ref="BK2134:BL2134"/>
    <mergeCell ref="BM2134:BN2134"/>
    <mergeCell ref="BO2134:BP2134"/>
    <mergeCell ref="AH2135:AI2135"/>
    <mergeCell ref="AJ2135:AK2135"/>
    <mergeCell ref="AL2135:AM2135"/>
    <mergeCell ref="AN2135:AO2135"/>
    <mergeCell ref="AQ2135:AR2135"/>
    <mergeCell ref="AS2135:AT2135"/>
    <mergeCell ref="AU2135:AV2135"/>
    <mergeCell ref="AW2135:AX2135"/>
    <mergeCell ref="AZ2135:BA2135"/>
    <mergeCell ref="BB2135:BC2135"/>
    <mergeCell ref="BD2135:BE2135"/>
    <mergeCell ref="BF2135:BG2135"/>
    <mergeCell ref="BI2135:BJ2135"/>
    <mergeCell ref="BK2135:BL2135"/>
    <mergeCell ref="BM2135:BN2135"/>
    <mergeCell ref="BO2135:BP2135"/>
    <mergeCell ref="BI2136:BJ2136"/>
    <mergeCell ref="AH2133:AI2133"/>
    <mergeCell ref="AJ2133:AK2133"/>
    <mergeCell ref="AL2133:AM2133"/>
    <mergeCell ref="AN2133:AO2133"/>
    <mergeCell ref="AQ2133:AR2133"/>
    <mergeCell ref="AS2133:AT2133"/>
    <mergeCell ref="AU2133:AV2133"/>
    <mergeCell ref="AW2133:AX2133"/>
    <mergeCell ref="AZ2133:BA2133"/>
    <mergeCell ref="BB2133:BC2133"/>
    <mergeCell ref="BD2133:BE2133"/>
    <mergeCell ref="BF2133:BG2133"/>
    <mergeCell ref="BI2133:BJ2133"/>
    <mergeCell ref="BK2133:BL2133"/>
    <mergeCell ref="BM2133:BN2133"/>
    <mergeCell ref="BO2133:BP2133"/>
    <mergeCell ref="AH2134:AI2134"/>
    <mergeCell ref="AJ2134:AK2134"/>
    <mergeCell ref="AL2134:AM2134"/>
    <mergeCell ref="AN2134:AO2134"/>
    <mergeCell ref="AZ2130:BA2130"/>
    <mergeCell ref="BB2130:BC2130"/>
    <mergeCell ref="BD2130:BE2130"/>
    <mergeCell ref="BF2130:BG2130"/>
    <mergeCell ref="BI2130:BJ2130"/>
    <mergeCell ref="BK2130:BL2130"/>
    <mergeCell ref="BM2130:BN2130"/>
    <mergeCell ref="BO2130:BP2130"/>
    <mergeCell ref="AH2131:AI2131"/>
    <mergeCell ref="AJ2131:AK2131"/>
    <mergeCell ref="AL2131:AM2131"/>
    <mergeCell ref="AN2131:AO2131"/>
    <mergeCell ref="AQ2131:AR2131"/>
    <mergeCell ref="AS2131:AT2131"/>
    <mergeCell ref="AU2131:AV2131"/>
    <mergeCell ref="AW2131:AX2131"/>
    <mergeCell ref="AZ2131:BA2131"/>
    <mergeCell ref="BB2131:BC2131"/>
    <mergeCell ref="BD2131:BE2131"/>
    <mergeCell ref="BF2131:BG2131"/>
    <mergeCell ref="BI2131:BJ2131"/>
    <mergeCell ref="BK2131:BL2131"/>
    <mergeCell ref="BM2131:BN2131"/>
    <mergeCell ref="BO2131:BP2131"/>
    <mergeCell ref="BI2132:BJ2132"/>
    <mergeCell ref="AH2129:AI2129"/>
    <mergeCell ref="AJ2129:AK2129"/>
    <mergeCell ref="AL2129:AM2129"/>
    <mergeCell ref="AN2129:AO2129"/>
    <mergeCell ref="AQ2129:AR2129"/>
    <mergeCell ref="AS2129:AT2129"/>
    <mergeCell ref="AU2129:AV2129"/>
    <mergeCell ref="AW2129:AX2129"/>
    <mergeCell ref="AZ2129:BA2129"/>
    <mergeCell ref="BB2129:BC2129"/>
    <mergeCell ref="BD2129:BE2129"/>
    <mergeCell ref="BF2129:BG2129"/>
    <mergeCell ref="BI2129:BJ2129"/>
    <mergeCell ref="BK2129:BL2129"/>
    <mergeCell ref="BM2129:BN2129"/>
    <mergeCell ref="BO2129:BP2129"/>
    <mergeCell ref="AH2126:AI2126"/>
    <mergeCell ref="AJ2126:AK2126"/>
    <mergeCell ref="AL2126:AM2126"/>
    <mergeCell ref="AN2126:AO2126"/>
    <mergeCell ref="AQ2126:AR2126"/>
    <mergeCell ref="AS2126:AT2126"/>
    <mergeCell ref="AU2126:AV2126"/>
    <mergeCell ref="AW2126:AX2126"/>
    <mergeCell ref="AZ2126:BA2126"/>
    <mergeCell ref="BB2126:BC2126"/>
    <mergeCell ref="BD2126:BE2126"/>
    <mergeCell ref="BF2126:BG2126"/>
    <mergeCell ref="BI2126:BJ2126"/>
    <mergeCell ref="BK2126:BL2126"/>
    <mergeCell ref="BM2126:BN2126"/>
    <mergeCell ref="BO2126:BP2126"/>
    <mergeCell ref="AH2127:AI2127"/>
    <mergeCell ref="AJ2127:AK2127"/>
    <mergeCell ref="AL2127:AM2127"/>
    <mergeCell ref="AN2127:AO2127"/>
    <mergeCell ref="AQ2127:AR2127"/>
    <mergeCell ref="AS2127:AT2127"/>
    <mergeCell ref="AU2127:AV2127"/>
    <mergeCell ref="AW2127:AX2127"/>
    <mergeCell ref="AZ2127:BA2127"/>
    <mergeCell ref="BB2127:BC2127"/>
    <mergeCell ref="BD2127:BE2127"/>
    <mergeCell ref="BF2127:BG2127"/>
    <mergeCell ref="BI2127:BJ2127"/>
    <mergeCell ref="BK2127:BL2127"/>
    <mergeCell ref="BM2127:BN2127"/>
    <mergeCell ref="BO2127:BP2127"/>
    <mergeCell ref="AU2128:AV2128"/>
    <mergeCell ref="AW2128:AX2128"/>
    <mergeCell ref="AZ2128:BA2128"/>
    <mergeCell ref="BB2128:BC2128"/>
    <mergeCell ref="BD2128:BE2128"/>
    <mergeCell ref="BF2128:BG2128"/>
    <mergeCell ref="BI2128:BJ2128"/>
    <mergeCell ref="AH2125:AI2125"/>
    <mergeCell ref="AJ2125:AK2125"/>
    <mergeCell ref="AL2125:AM2125"/>
    <mergeCell ref="AN2125:AO2125"/>
    <mergeCell ref="AQ2125:AR2125"/>
    <mergeCell ref="AS2125:AT2125"/>
    <mergeCell ref="AU2125:AV2125"/>
    <mergeCell ref="AW2125:AX2125"/>
    <mergeCell ref="AZ2125:BA2125"/>
    <mergeCell ref="BB2125:BC2125"/>
    <mergeCell ref="BD2125:BE2125"/>
    <mergeCell ref="BF2125:BG2125"/>
    <mergeCell ref="BI2125:BJ2125"/>
    <mergeCell ref="BK2125:BL2125"/>
    <mergeCell ref="BM2125:BN2125"/>
    <mergeCell ref="BO2125:BP2125"/>
    <mergeCell ref="AH2122:AI2122"/>
    <mergeCell ref="AJ2122:AK2122"/>
    <mergeCell ref="AL2122:AM2122"/>
    <mergeCell ref="AN2122:AO2122"/>
    <mergeCell ref="AQ2122:AR2122"/>
    <mergeCell ref="AS2122:AT2122"/>
    <mergeCell ref="AU2122:AV2122"/>
    <mergeCell ref="AW2122:AX2122"/>
    <mergeCell ref="AZ2122:BA2122"/>
    <mergeCell ref="BB2122:BC2122"/>
    <mergeCell ref="BD2122:BE2122"/>
    <mergeCell ref="BF2122:BG2122"/>
    <mergeCell ref="BI2122:BJ2122"/>
    <mergeCell ref="BK2122:BL2122"/>
    <mergeCell ref="BM2122:BN2122"/>
    <mergeCell ref="BO2122:BP2122"/>
    <mergeCell ref="AH2123:AI2123"/>
    <mergeCell ref="AJ2123:AK2123"/>
    <mergeCell ref="AL2123:AM2123"/>
    <mergeCell ref="AN2123:AO2123"/>
    <mergeCell ref="AQ2123:AR2123"/>
    <mergeCell ref="AS2123:AT2123"/>
    <mergeCell ref="AU2123:AV2123"/>
    <mergeCell ref="AW2123:AX2123"/>
    <mergeCell ref="AZ2123:BA2123"/>
    <mergeCell ref="BB2123:BC2123"/>
    <mergeCell ref="BD2123:BE2123"/>
    <mergeCell ref="BF2123:BG2123"/>
    <mergeCell ref="BI2123:BJ2123"/>
    <mergeCell ref="BK2123:BL2123"/>
    <mergeCell ref="BM2123:BN2123"/>
    <mergeCell ref="BO2123:BP2123"/>
    <mergeCell ref="AH2124:AI2124"/>
    <mergeCell ref="AJ2124:AK2124"/>
    <mergeCell ref="AL2124:AM2124"/>
    <mergeCell ref="AN2124:AO2124"/>
    <mergeCell ref="AQ2124:AR2124"/>
    <mergeCell ref="AS2124:AT2124"/>
    <mergeCell ref="AU2124:AV2124"/>
    <mergeCell ref="AW2124:AX2124"/>
    <mergeCell ref="AZ2124:BA2124"/>
    <mergeCell ref="BB2124:BC2124"/>
    <mergeCell ref="BD2124:BE2124"/>
    <mergeCell ref="BI2124:BJ2124"/>
    <mergeCell ref="AH2121:AI2121"/>
    <mergeCell ref="AJ2121:AK2121"/>
    <mergeCell ref="AL2121:AM2121"/>
    <mergeCell ref="AN2121:AO2121"/>
    <mergeCell ref="AQ2121:AR2121"/>
    <mergeCell ref="AS2121:AT2121"/>
    <mergeCell ref="AU2121:AV2121"/>
    <mergeCell ref="AW2121:AX2121"/>
    <mergeCell ref="AZ2121:BA2121"/>
    <mergeCell ref="BB2121:BC2121"/>
    <mergeCell ref="BD2121:BE2121"/>
    <mergeCell ref="BF2121:BG2121"/>
    <mergeCell ref="BI2121:BJ2121"/>
    <mergeCell ref="BK2121:BL2121"/>
    <mergeCell ref="BM2121:BN2121"/>
    <mergeCell ref="BO2121:BP2121"/>
    <mergeCell ref="AH2118:AI2118"/>
    <mergeCell ref="AJ2118:AK2118"/>
    <mergeCell ref="AL2118:AM2118"/>
    <mergeCell ref="AN2118:AO2118"/>
    <mergeCell ref="AQ2118:AR2118"/>
    <mergeCell ref="AS2118:AT2118"/>
    <mergeCell ref="AU2118:AV2118"/>
    <mergeCell ref="AW2118:AX2118"/>
    <mergeCell ref="AZ2118:BA2118"/>
    <mergeCell ref="BB2118:BC2118"/>
    <mergeCell ref="BD2118:BE2118"/>
    <mergeCell ref="BF2118:BG2118"/>
    <mergeCell ref="BI2118:BJ2118"/>
    <mergeCell ref="BK2118:BL2118"/>
    <mergeCell ref="BM2118:BN2118"/>
    <mergeCell ref="BO2118:BP2118"/>
    <mergeCell ref="AH2119:AI2119"/>
    <mergeCell ref="AJ2119:AK2119"/>
    <mergeCell ref="AL2119:AM2119"/>
    <mergeCell ref="AN2119:AO2119"/>
    <mergeCell ref="AQ2119:AR2119"/>
    <mergeCell ref="AS2119:AT2119"/>
    <mergeCell ref="AU2119:AV2119"/>
    <mergeCell ref="AW2119:AX2119"/>
    <mergeCell ref="AZ2119:BA2119"/>
    <mergeCell ref="BB2119:BC2119"/>
    <mergeCell ref="BD2119:BE2119"/>
    <mergeCell ref="BF2119:BG2119"/>
    <mergeCell ref="BI2119:BJ2119"/>
    <mergeCell ref="BK2119:BL2119"/>
    <mergeCell ref="BM2119:BN2119"/>
    <mergeCell ref="BO2119:BP2119"/>
    <mergeCell ref="AH2120:AI2120"/>
    <mergeCell ref="AJ2120:AK2120"/>
    <mergeCell ref="AL2120:AM2120"/>
    <mergeCell ref="AN2120:AO2120"/>
    <mergeCell ref="AQ2120:AR2120"/>
    <mergeCell ref="AS2120:AT2120"/>
    <mergeCell ref="AU2120:AV2120"/>
    <mergeCell ref="AW2120:AX2120"/>
    <mergeCell ref="AZ2120:BA2120"/>
    <mergeCell ref="BB2120:BC2120"/>
    <mergeCell ref="BD2120:BE2120"/>
    <mergeCell ref="BF2120:BG2120"/>
    <mergeCell ref="BI2120:BJ2120"/>
    <mergeCell ref="AH2116:AI2116"/>
    <mergeCell ref="AJ2116:AK2116"/>
    <mergeCell ref="AL2116:AM2116"/>
    <mergeCell ref="AN2116:AO2116"/>
    <mergeCell ref="AQ2116:AR2116"/>
    <mergeCell ref="AS2116:AT2116"/>
    <mergeCell ref="AU2116:AV2116"/>
    <mergeCell ref="AW2116:AX2116"/>
    <mergeCell ref="AZ2116:BA2116"/>
    <mergeCell ref="BB2116:BC2116"/>
    <mergeCell ref="BD2116:BE2116"/>
    <mergeCell ref="BF2116:BG2116"/>
    <mergeCell ref="BI2116:BJ2116"/>
    <mergeCell ref="BK2116:BL2116"/>
    <mergeCell ref="BM2116:BN2116"/>
    <mergeCell ref="BO2116:BP2116"/>
    <mergeCell ref="AH2117:AI2117"/>
    <mergeCell ref="AJ2117:AK2117"/>
    <mergeCell ref="AL2117:AM2117"/>
    <mergeCell ref="AN2117:AO2117"/>
    <mergeCell ref="AQ2117:AR2117"/>
    <mergeCell ref="AS2117:AT2117"/>
    <mergeCell ref="AU2117:AV2117"/>
    <mergeCell ref="AW2117:AX2117"/>
    <mergeCell ref="AZ2117:BA2117"/>
    <mergeCell ref="BB2117:BC2117"/>
    <mergeCell ref="BD2117:BE2117"/>
    <mergeCell ref="BF2117:BG2117"/>
    <mergeCell ref="BI2117:BJ2117"/>
    <mergeCell ref="BK2117:BL2117"/>
    <mergeCell ref="BM2117:BN2117"/>
    <mergeCell ref="BO2117:BP2117"/>
    <mergeCell ref="AH2114:AI2114"/>
    <mergeCell ref="AJ2114:AK2114"/>
    <mergeCell ref="AL2114:AM2114"/>
    <mergeCell ref="AN2114:AO2114"/>
    <mergeCell ref="AQ2114:AR2114"/>
    <mergeCell ref="AS2114:AT2114"/>
    <mergeCell ref="AU2114:AV2114"/>
    <mergeCell ref="AW2114:AX2114"/>
    <mergeCell ref="AZ2114:BA2114"/>
    <mergeCell ref="BB2114:BC2114"/>
    <mergeCell ref="BD2114:BE2114"/>
    <mergeCell ref="BF2114:BG2114"/>
    <mergeCell ref="BI2114:BJ2114"/>
    <mergeCell ref="BK2114:BL2114"/>
    <mergeCell ref="BM2114:BN2114"/>
    <mergeCell ref="BO2114:BP2114"/>
    <mergeCell ref="AH2115:AI2115"/>
    <mergeCell ref="AJ2115:AK2115"/>
    <mergeCell ref="AL2115:AM2115"/>
    <mergeCell ref="AN2115:AO2115"/>
    <mergeCell ref="AQ2115:AR2115"/>
    <mergeCell ref="AS2115:AT2115"/>
    <mergeCell ref="AU2115:AV2115"/>
    <mergeCell ref="AW2115:AX2115"/>
    <mergeCell ref="AZ2115:BA2115"/>
    <mergeCell ref="BB2115:BC2115"/>
    <mergeCell ref="BD2115:BE2115"/>
    <mergeCell ref="BF2115:BG2115"/>
    <mergeCell ref="BI2115:BJ2115"/>
    <mergeCell ref="BK2115:BL2115"/>
    <mergeCell ref="BM2115:BN2115"/>
    <mergeCell ref="BO2115:BP2115"/>
    <mergeCell ref="AH2112:AI2112"/>
    <mergeCell ref="AJ2112:AK2112"/>
    <mergeCell ref="AL2112:AM2112"/>
    <mergeCell ref="AN2112:AO2112"/>
    <mergeCell ref="AQ2112:AR2112"/>
    <mergeCell ref="AS2112:AT2112"/>
    <mergeCell ref="AU2112:AV2112"/>
    <mergeCell ref="AW2112:AX2112"/>
    <mergeCell ref="AZ2112:BA2112"/>
    <mergeCell ref="BB2112:BC2112"/>
    <mergeCell ref="BD2112:BE2112"/>
    <mergeCell ref="BF2112:BG2112"/>
    <mergeCell ref="BI2112:BJ2112"/>
    <mergeCell ref="BK2112:BL2112"/>
    <mergeCell ref="BM2112:BN2112"/>
    <mergeCell ref="BO2112:BP2112"/>
    <mergeCell ref="AH2113:AI2113"/>
    <mergeCell ref="AJ2113:AK2113"/>
    <mergeCell ref="AL2113:AM2113"/>
    <mergeCell ref="AN2113:AO2113"/>
    <mergeCell ref="AQ2113:AR2113"/>
    <mergeCell ref="AS2113:AT2113"/>
    <mergeCell ref="AU2113:AV2113"/>
    <mergeCell ref="AW2113:AX2113"/>
    <mergeCell ref="AZ2113:BA2113"/>
    <mergeCell ref="BB2113:BC2113"/>
    <mergeCell ref="BD2113:BE2113"/>
    <mergeCell ref="BF2113:BG2113"/>
    <mergeCell ref="BI2113:BJ2113"/>
    <mergeCell ref="BK2113:BL2113"/>
    <mergeCell ref="BM2113:BN2113"/>
    <mergeCell ref="BO2113:BP2113"/>
    <mergeCell ref="AH2110:AI2110"/>
    <mergeCell ref="AJ2110:AK2110"/>
    <mergeCell ref="AL2110:AM2110"/>
    <mergeCell ref="AN2110:AO2110"/>
    <mergeCell ref="AQ2110:AR2110"/>
    <mergeCell ref="AS2110:AT2110"/>
    <mergeCell ref="AU2110:AV2110"/>
    <mergeCell ref="AW2110:AX2110"/>
    <mergeCell ref="AZ2110:BA2110"/>
    <mergeCell ref="BB2110:BC2110"/>
    <mergeCell ref="BD2110:BE2110"/>
    <mergeCell ref="BF2110:BG2110"/>
    <mergeCell ref="BI2110:BJ2110"/>
    <mergeCell ref="BK2110:BL2110"/>
    <mergeCell ref="BM2110:BN2110"/>
    <mergeCell ref="BO2110:BP2110"/>
    <mergeCell ref="AH2111:AI2111"/>
    <mergeCell ref="AJ2111:AK2111"/>
    <mergeCell ref="AL2111:AM2111"/>
    <mergeCell ref="AN2111:AO2111"/>
    <mergeCell ref="AQ2111:AR2111"/>
    <mergeCell ref="AS2111:AT2111"/>
    <mergeCell ref="AU2111:AV2111"/>
    <mergeCell ref="AW2111:AX2111"/>
    <mergeCell ref="AZ2111:BA2111"/>
    <mergeCell ref="BB2111:BC2111"/>
    <mergeCell ref="BD2111:BE2111"/>
    <mergeCell ref="BF2111:BG2111"/>
    <mergeCell ref="BI2111:BJ2111"/>
    <mergeCell ref="BK2111:BL2111"/>
    <mergeCell ref="BM2111:BN2111"/>
    <mergeCell ref="BO2111:BP2111"/>
    <mergeCell ref="AH2108:AI2108"/>
    <mergeCell ref="AJ2108:AK2108"/>
    <mergeCell ref="AL2108:AM2108"/>
    <mergeCell ref="AN2108:AO2108"/>
    <mergeCell ref="AQ2108:AR2108"/>
    <mergeCell ref="AS2108:AT2108"/>
    <mergeCell ref="AU2108:AV2108"/>
    <mergeCell ref="AW2108:AX2108"/>
    <mergeCell ref="AZ2108:BA2108"/>
    <mergeCell ref="BB2108:BC2108"/>
    <mergeCell ref="BD2108:BE2108"/>
    <mergeCell ref="BF2108:BG2108"/>
    <mergeCell ref="BI2108:BJ2108"/>
    <mergeCell ref="BK2108:BL2108"/>
    <mergeCell ref="BM2108:BN2108"/>
    <mergeCell ref="BO2108:BP2108"/>
    <mergeCell ref="AH2109:AI2109"/>
    <mergeCell ref="AJ2109:AK2109"/>
    <mergeCell ref="AL2109:AM2109"/>
    <mergeCell ref="AN2109:AO2109"/>
    <mergeCell ref="AQ2109:AR2109"/>
    <mergeCell ref="AS2109:AT2109"/>
    <mergeCell ref="AU2109:AV2109"/>
    <mergeCell ref="AW2109:AX2109"/>
    <mergeCell ref="AZ2109:BA2109"/>
    <mergeCell ref="BB2109:BC2109"/>
    <mergeCell ref="BD2109:BE2109"/>
    <mergeCell ref="BF2109:BG2109"/>
    <mergeCell ref="BI2109:BJ2109"/>
    <mergeCell ref="BK2109:BL2109"/>
    <mergeCell ref="BM2109:BN2109"/>
    <mergeCell ref="BO2109:BP2109"/>
    <mergeCell ref="AH2106:AI2106"/>
    <mergeCell ref="AJ2106:AK2106"/>
    <mergeCell ref="AL2106:AM2106"/>
    <mergeCell ref="AN2106:AO2106"/>
    <mergeCell ref="AQ2106:AR2106"/>
    <mergeCell ref="AS2106:AT2106"/>
    <mergeCell ref="AU2106:AV2106"/>
    <mergeCell ref="AW2106:AX2106"/>
    <mergeCell ref="AZ2106:BA2106"/>
    <mergeCell ref="BB2106:BC2106"/>
    <mergeCell ref="BD2106:BE2106"/>
    <mergeCell ref="BF2106:BG2106"/>
    <mergeCell ref="BI2106:BJ2106"/>
    <mergeCell ref="BK2106:BL2106"/>
    <mergeCell ref="BM2106:BN2106"/>
    <mergeCell ref="BO2106:BP2106"/>
    <mergeCell ref="AH2107:AI2107"/>
    <mergeCell ref="AJ2107:AK2107"/>
    <mergeCell ref="AL2107:AM2107"/>
    <mergeCell ref="AN2107:AO2107"/>
    <mergeCell ref="AQ2107:AR2107"/>
    <mergeCell ref="AS2107:AT2107"/>
    <mergeCell ref="AU2107:AV2107"/>
    <mergeCell ref="AW2107:AX2107"/>
    <mergeCell ref="AZ2107:BA2107"/>
    <mergeCell ref="BB2107:BC2107"/>
    <mergeCell ref="BD2107:BE2107"/>
    <mergeCell ref="BF2107:BG2107"/>
    <mergeCell ref="BI2107:BJ2107"/>
    <mergeCell ref="BK2107:BL2107"/>
    <mergeCell ref="BM2107:BN2107"/>
    <mergeCell ref="BO2107:BP2107"/>
    <mergeCell ref="AH2104:AI2104"/>
    <mergeCell ref="AJ2104:AK2104"/>
    <mergeCell ref="AL2104:AM2104"/>
    <mergeCell ref="AN2104:AO2104"/>
    <mergeCell ref="AQ2104:AR2104"/>
    <mergeCell ref="AS2104:AT2104"/>
    <mergeCell ref="AU2104:AV2104"/>
    <mergeCell ref="AW2104:AX2104"/>
    <mergeCell ref="AZ2104:BA2104"/>
    <mergeCell ref="BB2104:BC2104"/>
    <mergeCell ref="BD2104:BE2104"/>
    <mergeCell ref="BF2104:BG2104"/>
    <mergeCell ref="BI2104:BJ2104"/>
    <mergeCell ref="BK2104:BL2104"/>
    <mergeCell ref="BM2104:BN2104"/>
    <mergeCell ref="BO2104:BP2104"/>
    <mergeCell ref="AH2105:AI2105"/>
    <mergeCell ref="AJ2105:AK2105"/>
    <mergeCell ref="AL2105:AM2105"/>
    <mergeCell ref="AN2105:AO2105"/>
    <mergeCell ref="AQ2105:AR2105"/>
    <mergeCell ref="AS2105:AT2105"/>
    <mergeCell ref="AU2105:AV2105"/>
    <mergeCell ref="AW2105:AX2105"/>
    <mergeCell ref="AZ2105:BA2105"/>
    <mergeCell ref="BB2105:BC2105"/>
    <mergeCell ref="BD2105:BE2105"/>
    <mergeCell ref="BF2105:BG2105"/>
    <mergeCell ref="BI2105:BJ2105"/>
    <mergeCell ref="BK2105:BL2105"/>
    <mergeCell ref="BM2105:BN2105"/>
    <mergeCell ref="BO2105:BP2105"/>
    <mergeCell ref="AH2102:AI2102"/>
    <mergeCell ref="AJ2102:AK2102"/>
    <mergeCell ref="AL2102:AM2102"/>
    <mergeCell ref="AN2102:AO2102"/>
    <mergeCell ref="AQ2102:AR2102"/>
    <mergeCell ref="AS2102:AT2102"/>
    <mergeCell ref="AU2102:AV2102"/>
    <mergeCell ref="AW2102:AX2102"/>
    <mergeCell ref="AZ2102:BA2102"/>
    <mergeCell ref="BB2102:BC2102"/>
    <mergeCell ref="BD2102:BE2102"/>
    <mergeCell ref="BF2102:BG2102"/>
    <mergeCell ref="BI2102:BJ2102"/>
    <mergeCell ref="BK2102:BL2102"/>
    <mergeCell ref="BM2102:BN2102"/>
    <mergeCell ref="BO2102:BP2102"/>
    <mergeCell ref="AH2103:AI2103"/>
    <mergeCell ref="AJ2103:AK2103"/>
    <mergeCell ref="AL2103:AM2103"/>
    <mergeCell ref="AN2103:AO2103"/>
    <mergeCell ref="AQ2103:AR2103"/>
    <mergeCell ref="AS2103:AT2103"/>
    <mergeCell ref="AU2103:AV2103"/>
    <mergeCell ref="AW2103:AX2103"/>
    <mergeCell ref="AZ2103:BA2103"/>
    <mergeCell ref="BB2103:BC2103"/>
    <mergeCell ref="BD2103:BE2103"/>
    <mergeCell ref="BF2103:BG2103"/>
    <mergeCell ref="BI2103:BJ2103"/>
    <mergeCell ref="BK2103:BL2103"/>
    <mergeCell ref="BM2103:BN2103"/>
    <mergeCell ref="BO2103:BP2103"/>
    <mergeCell ref="AH2100:AI2100"/>
    <mergeCell ref="AJ2100:AK2100"/>
    <mergeCell ref="AL2100:AM2100"/>
    <mergeCell ref="AN2100:AO2100"/>
    <mergeCell ref="AQ2100:AR2100"/>
    <mergeCell ref="AS2100:AT2100"/>
    <mergeCell ref="AU2100:AV2100"/>
    <mergeCell ref="AW2100:AX2100"/>
    <mergeCell ref="AZ2100:BA2100"/>
    <mergeCell ref="BB2100:BC2100"/>
    <mergeCell ref="BD2100:BE2100"/>
    <mergeCell ref="BF2100:BG2100"/>
    <mergeCell ref="BI2100:BJ2100"/>
    <mergeCell ref="BK2100:BL2100"/>
    <mergeCell ref="BM2100:BN2100"/>
    <mergeCell ref="BO2100:BP2100"/>
    <mergeCell ref="AH2101:AI2101"/>
    <mergeCell ref="AJ2101:AK2101"/>
    <mergeCell ref="AL2101:AM2101"/>
    <mergeCell ref="AN2101:AO2101"/>
    <mergeCell ref="AQ2101:AR2101"/>
    <mergeCell ref="AS2101:AT2101"/>
    <mergeCell ref="AU2101:AV2101"/>
    <mergeCell ref="AW2101:AX2101"/>
    <mergeCell ref="AZ2101:BA2101"/>
    <mergeCell ref="BB2101:BC2101"/>
    <mergeCell ref="BD2101:BE2101"/>
    <mergeCell ref="BF2101:BG2101"/>
    <mergeCell ref="BI2101:BJ2101"/>
    <mergeCell ref="BK2101:BL2101"/>
    <mergeCell ref="BM2101:BN2101"/>
    <mergeCell ref="BO2101:BP2101"/>
    <mergeCell ref="AH2098:AI2098"/>
    <mergeCell ref="AJ2098:AK2098"/>
    <mergeCell ref="AL2098:AM2098"/>
    <mergeCell ref="AN2098:AO2098"/>
    <mergeCell ref="AQ2098:AR2098"/>
    <mergeCell ref="AS2098:AT2098"/>
    <mergeCell ref="AU2098:AV2098"/>
    <mergeCell ref="AW2098:AX2098"/>
    <mergeCell ref="AZ2098:BA2098"/>
    <mergeCell ref="BB2098:BC2098"/>
    <mergeCell ref="BD2098:BE2098"/>
    <mergeCell ref="BF2098:BG2098"/>
    <mergeCell ref="BI2098:BJ2098"/>
    <mergeCell ref="BK2098:BL2098"/>
    <mergeCell ref="BM2098:BN2098"/>
    <mergeCell ref="BO2098:BP2098"/>
    <mergeCell ref="AH2099:AI2099"/>
    <mergeCell ref="AJ2099:AK2099"/>
    <mergeCell ref="AL2099:AM2099"/>
    <mergeCell ref="AN2099:AO2099"/>
    <mergeCell ref="AQ2099:AR2099"/>
    <mergeCell ref="AS2099:AT2099"/>
    <mergeCell ref="AU2099:AV2099"/>
    <mergeCell ref="AW2099:AX2099"/>
    <mergeCell ref="AZ2099:BA2099"/>
    <mergeCell ref="BB2099:BC2099"/>
    <mergeCell ref="BD2099:BE2099"/>
    <mergeCell ref="BF2099:BG2099"/>
    <mergeCell ref="BI2099:BJ2099"/>
    <mergeCell ref="BK2099:BL2099"/>
    <mergeCell ref="BM2099:BN2099"/>
    <mergeCell ref="BO2099:BP2099"/>
    <mergeCell ref="AH2096:AI2096"/>
    <mergeCell ref="AJ2096:AK2096"/>
    <mergeCell ref="AL2096:AM2096"/>
    <mergeCell ref="AN2096:AO2096"/>
    <mergeCell ref="AQ2096:AR2096"/>
    <mergeCell ref="AS2096:AT2096"/>
    <mergeCell ref="AU2096:AV2096"/>
    <mergeCell ref="AW2096:AX2096"/>
    <mergeCell ref="AZ2096:BA2096"/>
    <mergeCell ref="BB2096:BC2096"/>
    <mergeCell ref="BD2096:BE2096"/>
    <mergeCell ref="BF2096:BG2096"/>
    <mergeCell ref="BI2096:BJ2096"/>
    <mergeCell ref="BK2096:BL2096"/>
    <mergeCell ref="BM2096:BN2096"/>
    <mergeCell ref="BO2096:BP2096"/>
    <mergeCell ref="AH2097:AI2097"/>
    <mergeCell ref="AJ2097:AK2097"/>
    <mergeCell ref="AL2097:AM2097"/>
    <mergeCell ref="AN2097:AO2097"/>
    <mergeCell ref="AQ2097:AR2097"/>
    <mergeCell ref="AS2097:AT2097"/>
    <mergeCell ref="AU2097:AV2097"/>
    <mergeCell ref="AW2097:AX2097"/>
    <mergeCell ref="AZ2097:BA2097"/>
    <mergeCell ref="BB2097:BC2097"/>
    <mergeCell ref="BD2097:BE2097"/>
    <mergeCell ref="BF2097:BG2097"/>
    <mergeCell ref="BI2097:BJ2097"/>
    <mergeCell ref="BK2097:BL2097"/>
    <mergeCell ref="BM2097:BN2097"/>
    <mergeCell ref="BO2097:BP2097"/>
    <mergeCell ref="AH2094:AI2094"/>
    <mergeCell ref="AJ2094:AK2094"/>
    <mergeCell ref="AL2094:AM2094"/>
    <mergeCell ref="AN2094:AO2094"/>
    <mergeCell ref="AQ2094:AR2094"/>
    <mergeCell ref="AS2094:AT2094"/>
    <mergeCell ref="AU2094:AV2094"/>
    <mergeCell ref="AW2094:AX2094"/>
    <mergeCell ref="AZ2094:BA2094"/>
    <mergeCell ref="BB2094:BC2094"/>
    <mergeCell ref="BD2094:BE2094"/>
    <mergeCell ref="BF2094:BG2094"/>
    <mergeCell ref="BI2094:BJ2094"/>
    <mergeCell ref="BK2094:BL2094"/>
    <mergeCell ref="BM2094:BN2094"/>
    <mergeCell ref="BO2094:BP2094"/>
    <mergeCell ref="AH2095:AI2095"/>
    <mergeCell ref="AJ2095:AK2095"/>
    <mergeCell ref="AL2095:AM2095"/>
    <mergeCell ref="AN2095:AO2095"/>
    <mergeCell ref="AQ2095:AR2095"/>
    <mergeCell ref="AS2095:AT2095"/>
    <mergeCell ref="AU2095:AV2095"/>
    <mergeCell ref="AW2095:AX2095"/>
    <mergeCell ref="AZ2095:BA2095"/>
    <mergeCell ref="BB2095:BC2095"/>
    <mergeCell ref="BD2095:BE2095"/>
    <mergeCell ref="BF2095:BG2095"/>
    <mergeCell ref="BI2095:BJ2095"/>
    <mergeCell ref="BK2095:BL2095"/>
    <mergeCell ref="BM2095:BN2095"/>
    <mergeCell ref="BO2095:BP2095"/>
    <mergeCell ref="AH2092:AI2092"/>
    <mergeCell ref="AJ2092:AK2092"/>
    <mergeCell ref="AL2092:AM2092"/>
    <mergeCell ref="AN2092:AO2092"/>
    <mergeCell ref="AQ2092:AR2092"/>
    <mergeCell ref="AS2092:AT2092"/>
    <mergeCell ref="AU2092:AV2092"/>
    <mergeCell ref="AW2092:AX2092"/>
    <mergeCell ref="AZ2092:BA2092"/>
    <mergeCell ref="BB2092:BC2092"/>
    <mergeCell ref="BD2092:BE2092"/>
    <mergeCell ref="BF2092:BG2092"/>
    <mergeCell ref="BI2092:BJ2092"/>
    <mergeCell ref="BK2092:BL2092"/>
    <mergeCell ref="BM2092:BN2092"/>
    <mergeCell ref="BO2092:BP2092"/>
    <mergeCell ref="AH2093:AI2093"/>
    <mergeCell ref="AJ2093:AK2093"/>
    <mergeCell ref="AL2093:AM2093"/>
    <mergeCell ref="AN2093:AO2093"/>
    <mergeCell ref="AQ2093:AR2093"/>
    <mergeCell ref="AS2093:AT2093"/>
    <mergeCell ref="AU2093:AV2093"/>
    <mergeCell ref="AW2093:AX2093"/>
    <mergeCell ref="AZ2093:BA2093"/>
    <mergeCell ref="BB2093:BC2093"/>
    <mergeCell ref="BD2093:BE2093"/>
    <mergeCell ref="BF2093:BG2093"/>
    <mergeCell ref="BI2093:BJ2093"/>
    <mergeCell ref="BK2093:BL2093"/>
    <mergeCell ref="BM2093:BN2093"/>
    <mergeCell ref="BO2093:BP2093"/>
    <mergeCell ref="AH2090:AI2090"/>
    <mergeCell ref="AJ2090:AK2090"/>
    <mergeCell ref="AL2090:AM2090"/>
    <mergeCell ref="AN2090:AO2090"/>
    <mergeCell ref="AQ2090:AR2090"/>
    <mergeCell ref="AS2090:AT2090"/>
    <mergeCell ref="AU2090:AV2090"/>
    <mergeCell ref="AW2090:AX2090"/>
    <mergeCell ref="AZ2090:BA2090"/>
    <mergeCell ref="BB2090:BC2090"/>
    <mergeCell ref="BD2090:BE2090"/>
    <mergeCell ref="BF2090:BG2090"/>
    <mergeCell ref="BI2090:BJ2090"/>
    <mergeCell ref="BK2090:BL2090"/>
    <mergeCell ref="BM2090:BN2090"/>
    <mergeCell ref="BO2090:BP2090"/>
    <mergeCell ref="AH2091:AI2091"/>
    <mergeCell ref="AJ2091:AK2091"/>
    <mergeCell ref="AL2091:AM2091"/>
    <mergeCell ref="AN2091:AO2091"/>
    <mergeCell ref="AQ2091:AR2091"/>
    <mergeCell ref="AS2091:AT2091"/>
    <mergeCell ref="AU2091:AV2091"/>
    <mergeCell ref="AW2091:AX2091"/>
    <mergeCell ref="AZ2091:BA2091"/>
    <mergeCell ref="BB2091:BC2091"/>
    <mergeCell ref="BD2091:BE2091"/>
    <mergeCell ref="BF2091:BG2091"/>
    <mergeCell ref="BI2091:BJ2091"/>
    <mergeCell ref="BK2091:BL2091"/>
    <mergeCell ref="BM2091:BN2091"/>
    <mergeCell ref="BO2091:BP2091"/>
    <mergeCell ref="AH2088:AI2088"/>
    <mergeCell ref="AJ2088:AK2088"/>
    <mergeCell ref="AL2088:AM2088"/>
    <mergeCell ref="AN2088:AO2088"/>
    <mergeCell ref="AQ2088:AR2088"/>
    <mergeCell ref="AS2088:AT2088"/>
    <mergeCell ref="AU2088:AV2088"/>
    <mergeCell ref="AW2088:AX2088"/>
    <mergeCell ref="AZ2088:BA2088"/>
    <mergeCell ref="BB2088:BC2088"/>
    <mergeCell ref="BD2088:BE2088"/>
    <mergeCell ref="BF2088:BG2088"/>
    <mergeCell ref="BI2088:BJ2088"/>
    <mergeCell ref="BK2088:BL2088"/>
    <mergeCell ref="BM2088:BN2088"/>
    <mergeCell ref="BO2088:BP2088"/>
    <mergeCell ref="AH2089:AI2089"/>
    <mergeCell ref="AJ2089:AK2089"/>
    <mergeCell ref="AL2089:AM2089"/>
    <mergeCell ref="AN2089:AO2089"/>
    <mergeCell ref="AQ2089:AR2089"/>
    <mergeCell ref="AS2089:AT2089"/>
    <mergeCell ref="AU2089:AV2089"/>
    <mergeCell ref="AW2089:AX2089"/>
    <mergeCell ref="AZ2089:BA2089"/>
    <mergeCell ref="BB2089:BC2089"/>
    <mergeCell ref="BD2089:BE2089"/>
    <mergeCell ref="BF2089:BG2089"/>
    <mergeCell ref="BI2089:BJ2089"/>
    <mergeCell ref="BK2089:BL2089"/>
    <mergeCell ref="BM2089:BN2089"/>
    <mergeCell ref="BO2089:BP2089"/>
    <mergeCell ref="AH2086:AI2086"/>
    <mergeCell ref="AJ2086:AK2086"/>
    <mergeCell ref="AL2086:AM2086"/>
    <mergeCell ref="AN2086:AO2086"/>
    <mergeCell ref="AQ2086:AR2086"/>
    <mergeCell ref="AS2086:AT2086"/>
    <mergeCell ref="AU2086:AV2086"/>
    <mergeCell ref="AW2086:AX2086"/>
    <mergeCell ref="AZ2086:BA2086"/>
    <mergeCell ref="BB2086:BC2086"/>
    <mergeCell ref="BD2086:BE2086"/>
    <mergeCell ref="BF2086:BG2086"/>
    <mergeCell ref="BI2086:BJ2086"/>
    <mergeCell ref="BK2086:BL2086"/>
    <mergeCell ref="BM2086:BN2086"/>
    <mergeCell ref="BO2086:BP2086"/>
    <mergeCell ref="AH2087:AI2087"/>
    <mergeCell ref="AJ2087:AK2087"/>
    <mergeCell ref="AL2087:AM2087"/>
    <mergeCell ref="AN2087:AO2087"/>
    <mergeCell ref="AQ2087:AR2087"/>
    <mergeCell ref="AS2087:AT2087"/>
    <mergeCell ref="AU2087:AV2087"/>
    <mergeCell ref="AW2087:AX2087"/>
    <mergeCell ref="AZ2087:BA2087"/>
    <mergeCell ref="BB2087:BC2087"/>
    <mergeCell ref="BD2087:BE2087"/>
    <mergeCell ref="BF2087:BG2087"/>
    <mergeCell ref="BI2087:BJ2087"/>
    <mergeCell ref="BK2087:BL2087"/>
    <mergeCell ref="BM2087:BN2087"/>
    <mergeCell ref="BO2087:BP2087"/>
    <mergeCell ref="AH2084:AI2084"/>
    <mergeCell ref="AJ2084:AK2084"/>
    <mergeCell ref="AL2084:AM2084"/>
    <mergeCell ref="AN2084:AO2084"/>
    <mergeCell ref="AQ2084:AR2084"/>
    <mergeCell ref="AS2084:AT2084"/>
    <mergeCell ref="AU2084:AV2084"/>
    <mergeCell ref="AW2084:AX2084"/>
    <mergeCell ref="AZ2084:BA2084"/>
    <mergeCell ref="BB2084:BC2084"/>
    <mergeCell ref="BD2084:BE2084"/>
    <mergeCell ref="BF2084:BG2084"/>
    <mergeCell ref="BI2084:BJ2084"/>
    <mergeCell ref="BK2084:BL2084"/>
    <mergeCell ref="BM2084:BN2084"/>
    <mergeCell ref="BO2084:BP2084"/>
    <mergeCell ref="AH2085:AI2085"/>
    <mergeCell ref="AJ2085:AK2085"/>
    <mergeCell ref="AL2085:AM2085"/>
    <mergeCell ref="AN2085:AO2085"/>
    <mergeCell ref="AQ2085:AR2085"/>
    <mergeCell ref="AS2085:AT2085"/>
    <mergeCell ref="AU2085:AV2085"/>
    <mergeCell ref="AW2085:AX2085"/>
    <mergeCell ref="AZ2085:BA2085"/>
    <mergeCell ref="BB2085:BC2085"/>
    <mergeCell ref="BD2085:BE2085"/>
    <mergeCell ref="BF2085:BG2085"/>
    <mergeCell ref="BI2085:BJ2085"/>
    <mergeCell ref="BK2085:BL2085"/>
    <mergeCell ref="BM2085:BN2085"/>
    <mergeCell ref="BO2085:BP2085"/>
    <mergeCell ref="AH2082:AI2082"/>
    <mergeCell ref="AJ2082:AK2082"/>
    <mergeCell ref="AL2082:AM2082"/>
    <mergeCell ref="AN2082:AO2082"/>
    <mergeCell ref="AQ2082:AR2082"/>
    <mergeCell ref="AS2082:AT2082"/>
    <mergeCell ref="AU2082:AV2082"/>
    <mergeCell ref="AW2082:AX2082"/>
    <mergeCell ref="AZ2082:BA2082"/>
    <mergeCell ref="BB2082:BC2082"/>
    <mergeCell ref="BD2082:BE2082"/>
    <mergeCell ref="BF2082:BG2082"/>
    <mergeCell ref="BI2082:BJ2082"/>
    <mergeCell ref="BK2082:BL2082"/>
    <mergeCell ref="BM2082:BN2082"/>
    <mergeCell ref="BO2082:BP2082"/>
    <mergeCell ref="AH2083:AI2083"/>
    <mergeCell ref="AJ2083:AK2083"/>
    <mergeCell ref="AL2083:AM2083"/>
    <mergeCell ref="AN2083:AO2083"/>
    <mergeCell ref="AQ2083:AR2083"/>
    <mergeCell ref="AS2083:AT2083"/>
    <mergeCell ref="AU2083:AV2083"/>
    <mergeCell ref="AW2083:AX2083"/>
    <mergeCell ref="AZ2083:BA2083"/>
    <mergeCell ref="BB2083:BC2083"/>
    <mergeCell ref="BD2083:BE2083"/>
    <mergeCell ref="BF2083:BG2083"/>
    <mergeCell ref="BI2083:BJ2083"/>
    <mergeCell ref="BK2083:BL2083"/>
    <mergeCell ref="BM2083:BN2083"/>
    <mergeCell ref="BO2083:BP2083"/>
    <mergeCell ref="AH2080:AI2080"/>
    <mergeCell ref="AJ2080:AK2080"/>
    <mergeCell ref="AL2080:AM2080"/>
    <mergeCell ref="AN2080:AO2080"/>
    <mergeCell ref="AQ2080:AR2080"/>
    <mergeCell ref="AS2080:AT2080"/>
    <mergeCell ref="AU2080:AV2080"/>
    <mergeCell ref="AW2080:AX2080"/>
    <mergeCell ref="AZ2080:BA2080"/>
    <mergeCell ref="BB2080:BC2080"/>
    <mergeCell ref="BD2080:BE2080"/>
    <mergeCell ref="BF2080:BG2080"/>
    <mergeCell ref="BI2080:BJ2080"/>
    <mergeCell ref="BK2080:BL2080"/>
    <mergeCell ref="BM2080:BN2080"/>
    <mergeCell ref="BO2080:BP2080"/>
    <mergeCell ref="AH2081:AI2081"/>
    <mergeCell ref="AJ2081:AK2081"/>
    <mergeCell ref="AL2081:AM2081"/>
    <mergeCell ref="AN2081:AO2081"/>
    <mergeCell ref="AQ2081:AR2081"/>
    <mergeCell ref="AS2081:AT2081"/>
    <mergeCell ref="AU2081:AV2081"/>
    <mergeCell ref="AW2081:AX2081"/>
    <mergeCell ref="AZ2081:BA2081"/>
    <mergeCell ref="BB2081:BC2081"/>
    <mergeCell ref="BD2081:BE2081"/>
    <mergeCell ref="BF2081:BG2081"/>
    <mergeCell ref="BI2081:BJ2081"/>
    <mergeCell ref="BK2081:BL2081"/>
    <mergeCell ref="BM2081:BN2081"/>
    <mergeCell ref="BO2081:BP2081"/>
    <mergeCell ref="AH2078:AI2078"/>
    <mergeCell ref="AJ2078:AK2078"/>
    <mergeCell ref="AL2078:AM2078"/>
    <mergeCell ref="AN2078:AO2078"/>
    <mergeCell ref="AQ2078:AR2078"/>
    <mergeCell ref="AS2078:AT2078"/>
    <mergeCell ref="AU2078:AV2078"/>
    <mergeCell ref="AW2078:AX2078"/>
    <mergeCell ref="AZ2078:BA2078"/>
    <mergeCell ref="BB2078:BC2078"/>
    <mergeCell ref="BD2078:BE2078"/>
    <mergeCell ref="BF2078:BG2078"/>
    <mergeCell ref="BI2078:BJ2078"/>
    <mergeCell ref="BK2078:BL2078"/>
    <mergeCell ref="BM2078:BN2078"/>
    <mergeCell ref="BO2078:BP2078"/>
    <mergeCell ref="AH2079:AI2079"/>
    <mergeCell ref="AJ2079:AK2079"/>
    <mergeCell ref="AL2079:AM2079"/>
    <mergeCell ref="AN2079:AO2079"/>
    <mergeCell ref="AQ2079:AR2079"/>
    <mergeCell ref="AS2079:AT2079"/>
    <mergeCell ref="AU2079:AV2079"/>
    <mergeCell ref="AW2079:AX2079"/>
    <mergeCell ref="AZ2079:BA2079"/>
    <mergeCell ref="BB2079:BC2079"/>
    <mergeCell ref="BD2079:BE2079"/>
    <mergeCell ref="BF2079:BG2079"/>
    <mergeCell ref="BI2079:BJ2079"/>
    <mergeCell ref="BK2079:BL2079"/>
    <mergeCell ref="BM2079:BN2079"/>
    <mergeCell ref="BO2079:BP2079"/>
    <mergeCell ref="AH2076:AI2076"/>
    <mergeCell ref="AJ2076:AK2076"/>
    <mergeCell ref="AL2076:AM2076"/>
    <mergeCell ref="AN2076:AO2076"/>
    <mergeCell ref="AQ2076:AR2076"/>
    <mergeCell ref="AS2076:AT2076"/>
    <mergeCell ref="AU2076:AV2076"/>
    <mergeCell ref="AW2076:AX2076"/>
    <mergeCell ref="AZ2076:BA2076"/>
    <mergeCell ref="BB2076:BC2076"/>
    <mergeCell ref="BD2076:BE2076"/>
    <mergeCell ref="BF2076:BG2076"/>
    <mergeCell ref="BI2076:BJ2076"/>
    <mergeCell ref="BK2076:BL2076"/>
    <mergeCell ref="BM2076:BN2076"/>
    <mergeCell ref="BO2076:BP2076"/>
    <mergeCell ref="AH2077:AI2077"/>
    <mergeCell ref="AJ2077:AK2077"/>
    <mergeCell ref="AL2077:AM2077"/>
    <mergeCell ref="AN2077:AO2077"/>
    <mergeCell ref="AQ2077:AR2077"/>
    <mergeCell ref="AS2077:AT2077"/>
    <mergeCell ref="AU2077:AV2077"/>
    <mergeCell ref="AW2077:AX2077"/>
    <mergeCell ref="AZ2077:BA2077"/>
    <mergeCell ref="BB2077:BC2077"/>
    <mergeCell ref="BD2077:BE2077"/>
    <mergeCell ref="BF2077:BG2077"/>
    <mergeCell ref="BI2077:BJ2077"/>
    <mergeCell ref="BK2077:BL2077"/>
    <mergeCell ref="BM2077:BN2077"/>
    <mergeCell ref="BO2077:BP2077"/>
    <mergeCell ref="AH2074:AI2074"/>
    <mergeCell ref="AJ2074:AK2074"/>
    <mergeCell ref="AL2074:AM2074"/>
    <mergeCell ref="AN2074:AO2074"/>
    <mergeCell ref="AQ2074:AR2074"/>
    <mergeCell ref="AS2074:AT2074"/>
    <mergeCell ref="AU2074:AV2074"/>
    <mergeCell ref="AW2074:AX2074"/>
    <mergeCell ref="AZ2074:BA2074"/>
    <mergeCell ref="BB2074:BC2074"/>
    <mergeCell ref="BD2074:BE2074"/>
    <mergeCell ref="BF2074:BG2074"/>
    <mergeCell ref="BI2074:BJ2074"/>
    <mergeCell ref="BK2074:BL2074"/>
    <mergeCell ref="BM2074:BN2074"/>
    <mergeCell ref="BO2074:BP2074"/>
    <mergeCell ref="AH2075:AI2075"/>
    <mergeCell ref="AJ2075:AK2075"/>
    <mergeCell ref="AL2075:AM2075"/>
    <mergeCell ref="AN2075:AO2075"/>
    <mergeCell ref="AQ2075:AR2075"/>
    <mergeCell ref="AS2075:AT2075"/>
    <mergeCell ref="AU2075:AV2075"/>
    <mergeCell ref="AW2075:AX2075"/>
    <mergeCell ref="AZ2075:BA2075"/>
    <mergeCell ref="BB2075:BC2075"/>
    <mergeCell ref="BD2075:BE2075"/>
    <mergeCell ref="BF2075:BG2075"/>
    <mergeCell ref="BI2075:BJ2075"/>
    <mergeCell ref="BK2075:BL2075"/>
    <mergeCell ref="BM2075:BN2075"/>
    <mergeCell ref="BO2075:BP2075"/>
    <mergeCell ref="AH2072:AI2072"/>
    <mergeCell ref="AJ2072:AK2072"/>
    <mergeCell ref="AL2072:AM2072"/>
    <mergeCell ref="AN2072:AO2072"/>
    <mergeCell ref="AQ2072:AR2072"/>
    <mergeCell ref="AS2072:AT2072"/>
    <mergeCell ref="AU2072:AV2072"/>
    <mergeCell ref="AW2072:AX2072"/>
    <mergeCell ref="AZ2072:BA2072"/>
    <mergeCell ref="BB2072:BC2072"/>
    <mergeCell ref="BD2072:BE2072"/>
    <mergeCell ref="BF2072:BG2072"/>
    <mergeCell ref="BI2072:BJ2072"/>
    <mergeCell ref="BK2072:BL2072"/>
    <mergeCell ref="BM2072:BN2072"/>
    <mergeCell ref="BO2072:BP2072"/>
    <mergeCell ref="AH2073:AI2073"/>
    <mergeCell ref="AJ2073:AK2073"/>
    <mergeCell ref="AL2073:AM2073"/>
    <mergeCell ref="AN2073:AO2073"/>
    <mergeCell ref="AQ2073:AR2073"/>
    <mergeCell ref="AS2073:AT2073"/>
    <mergeCell ref="AU2073:AV2073"/>
    <mergeCell ref="AW2073:AX2073"/>
    <mergeCell ref="AZ2073:BA2073"/>
    <mergeCell ref="BB2073:BC2073"/>
    <mergeCell ref="BD2073:BE2073"/>
    <mergeCell ref="BF2073:BG2073"/>
    <mergeCell ref="BI2073:BJ2073"/>
    <mergeCell ref="BK2073:BL2073"/>
    <mergeCell ref="BM2073:BN2073"/>
    <mergeCell ref="BO2073:BP2073"/>
    <mergeCell ref="AH2070:AI2070"/>
    <mergeCell ref="AJ2070:AK2070"/>
    <mergeCell ref="AL2070:AM2070"/>
    <mergeCell ref="AN2070:AO2070"/>
    <mergeCell ref="AQ2070:AR2070"/>
    <mergeCell ref="AS2070:AT2070"/>
    <mergeCell ref="AU2070:AV2070"/>
    <mergeCell ref="AW2070:AX2070"/>
    <mergeCell ref="AZ2070:BA2070"/>
    <mergeCell ref="BB2070:BC2070"/>
    <mergeCell ref="BD2070:BE2070"/>
    <mergeCell ref="BF2070:BG2070"/>
    <mergeCell ref="BI2070:BJ2070"/>
    <mergeCell ref="BK2070:BL2070"/>
    <mergeCell ref="BM2070:BN2070"/>
    <mergeCell ref="BO2070:BP2070"/>
    <mergeCell ref="AH2071:AI2071"/>
    <mergeCell ref="AJ2071:AK2071"/>
    <mergeCell ref="AL2071:AM2071"/>
    <mergeCell ref="AN2071:AO2071"/>
    <mergeCell ref="AQ2071:AR2071"/>
    <mergeCell ref="AS2071:AT2071"/>
    <mergeCell ref="AU2071:AV2071"/>
    <mergeCell ref="AW2071:AX2071"/>
    <mergeCell ref="AZ2071:BA2071"/>
    <mergeCell ref="BB2071:BC2071"/>
    <mergeCell ref="BD2071:BE2071"/>
    <mergeCell ref="BF2071:BG2071"/>
    <mergeCell ref="BI2071:BJ2071"/>
    <mergeCell ref="BK2071:BL2071"/>
    <mergeCell ref="BM2071:BN2071"/>
    <mergeCell ref="BO2071:BP2071"/>
    <mergeCell ref="AH2068:AI2068"/>
    <mergeCell ref="AJ2068:AK2068"/>
    <mergeCell ref="AL2068:AM2068"/>
    <mergeCell ref="AN2068:AO2068"/>
    <mergeCell ref="AQ2068:AR2068"/>
    <mergeCell ref="AS2068:AT2068"/>
    <mergeCell ref="AU2068:AV2068"/>
    <mergeCell ref="AW2068:AX2068"/>
    <mergeCell ref="AZ2068:BA2068"/>
    <mergeCell ref="BB2068:BC2068"/>
    <mergeCell ref="BD2068:BE2068"/>
    <mergeCell ref="BF2068:BG2068"/>
    <mergeCell ref="BI2068:BJ2068"/>
    <mergeCell ref="BK2068:BL2068"/>
    <mergeCell ref="BM2068:BN2068"/>
    <mergeCell ref="BO2068:BP2068"/>
    <mergeCell ref="AH2069:AI2069"/>
    <mergeCell ref="AJ2069:AK2069"/>
    <mergeCell ref="AL2069:AM2069"/>
    <mergeCell ref="AN2069:AO2069"/>
    <mergeCell ref="AQ2069:AR2069"/>
    <mergeCell ref="AS2069:AT2069"/>
    <mergeCell ref="AU2069:AV2069"/>
    <mergeCell ref="AW2069:AX2069"/>
    <mergeCell ref="AZ2069:BA2069"/>
    <mergeCell ref="BB2069:BC2069"/>
    <mergeCell ref="BD2069:BE2069"/>
    <mergeCell ref="BF2069:BG2069"/>
    <mergeCell ref="BI2069:BJ2069"/>
    <mergeCell ref="BK2069:BL2069"/>
    <mergeCell ref="BM2069:BN2069"/>
    <mergeCell ref="BO2069:BP2069"/>
    <mergeCell ref="AH2066:AI2066"/>
    <mergeCell ref="AJ2066:AK2066"/>
    <mergeCell ref="AL2066:AM2066"/>
    <mergeCell ref="AN2066:AO2066"/>
    <mergeCell ref="AQ2066:AR2066"/>
    <mergeCell ref="AS2066:AT2066"/>
    <mergeCell ref="AU2066:AV2066"/>
    <mergeCell ref="AW2066:AX2066"/>
    <mergeCell ref="AZ2066:BA2066"/>
    <mergeCell ref="BB2066:BC2066"/>
    <mergeCell ref="BD2066:BE2066"/>
    <mergeCell ref="BF2066:BG2066"/>
    <mergeCell ref="BI2066:BJ2066"/>
    <mergeCell ref="BK2066:BL2066"/>
    <mergeCell ref="BM2066:BN2066"/>
    <mergeCell ref="BO2066:BP2066"/>
    <mergeCell ref="AH2067:AI2067"/>
    <mergeCell ref="AJ2067:AK2067"/>
    <mergeCell ref="AL2067:AM2067"/>
    <mergeCell ref="AN2067:AO2067"/>
    <mergeCell ref="AQ2067:AR2067"/>
    <mergeCell ref="AS2067:AT2067"/>
    <mergeCell ref="AU2067:AV2067"/>
    <mergeCell ref="AW2067:AX2067"/>
    <mergeCell ref="AZ2067:BA2067"/>
    <mergeCell ref="BB2067:BC2067"/>
    <mergeCell ref="BD2067:BE2067"/>
    <mergeCell ref="BF2067:BG2067"/>
    <mergeCell ref="BI2067:BJ2067"/>
    <mergeCell ref="BK2067:BL2067"/>
    <mergeCell ref="BM2067:BN2067"/>
    <mergeCell ref="BO2067:BP2067"/>
    <mergeCell ref="AH2064:AI2064"/>
    <mergeCell ref="AJ2064:AK2064"/>
    <mergeCell ref="AL2064:AM2064"/>
    <mergeCell ref="AN2064:AO2064"/>
    <mergeCell ref="AQ2064:AR2064"/>
    <mergeCell ref="AS2064:AT2064"/>
    <mergeCell ref="AU2064:AV2064"/>
    <mergeCell ref="AW2064:AX2064"/>
    <mergeCell ref="AZ2064:BA2064"/>
    <mergeCell ref="BB2064:BC2064"/>
    <mergeCell ref="BD2064:BE2064"/>
    <mergeCell ref="BF2064:BG2064"/>
    <mergeCell ref="BI2064:BJ2064"/>
    <mergeCell ref="BK2064:BL2064"/>
    <mergeCell ref="BM2064:BN2064"/>
    <mergeCell ref="BO2064:BP2064"/>
    <mergeCell ref="AH2065:AI2065"/>
    <mergeCell ref="AJ2065:AK2065"/>
    <mergeCell ref="AL2065:AM2065"/>
    <mergeCell ref="AN2065:AO2065"/>
    <mergeCell ref="AQ2065:AR2065"/>
    <mergeCell ref="AS2065:AT2065"/>
    <mergeCell ref="AU2065:AV2065"/>
    <mergeCell ref="AW2065:AX2065"/>
    <mergeCell ref="AZ2065:BA2065"/>
    <mergeCell ref="BB2065:BC2065"/>
    <mergeCell ref="BD2065:BE2065"/>
    <mergeCell ref="BF2065:BG2065"/>
    <mergeCell ref="BI2065:BJ2065"/>
    <mergeCell ref="BK2065:BL2065"/>
    <mergeCell ref="BM2065:BN2065"/>
    <mergeCell ref="BO2065:BP2065"/>
    <mergeCell ref="AH2062:AI2062"/>
    <mergeCell ref="AJ2062:AK2062"/>
    <mergeCell ref="AL2062:AM2062"/>
    <mergeCell ref="AN2062:AO2062"/>
    <mergeCell ref="AQ2062:AR2062"/>
    <mergeCell ref="AS2062:AT2062"/>
    <mergeCell ref="AU2062:AV2062"/>
    <mergeCell ref="AW2062:AX2062"/>
    <mergeCell ref="AZ2062:BA2062"/>
    <mergeCell ref="BB2062:BC2062"/>
    <mergeCell ref="BD2062:BE2062"/>
    <mergeCell ref="BF2062:BG2062"/>
    <mergeCell ref="BI2062:BJ2062"/>
    <mergeCell ref="BK2062:BL2062"/>
    <mergeCell ref="BM2062:BN2062"/>
    <mergeCell ref="BO2062:BP2062"/>
    <mergeCell ref="AH2063:AI2063"/>
    <mergeCell ref="AJ2063:AK2063"/>
    <mergeCell ref="AL2063:AM2063"/>
    <mergeCell ref="AN2063:AO2063"/>
    <mergeCell ref="AQ2063:AR2063"/>
    <mergeCell ref="AS2063:AT2063"/>
    <mergeCell ref="AU2063:AV2063"/>
    <mergeCell ref="AW2063:AX2063"/>
    <mergeCell ref="AZ2063:BA2063"/>
    <mergeCell ref="BB2063:BC2063"/>
    <mergeCell ref="BD2063:BE2063"/>
    <mergeCell ref="BF2063:BG2063"/>
    <mergeCell ref="BI2063:BJ2063"/>
    <mergeCell ref="BK2063:BL2063"/>
    <mergeCell ref="BM2063:BN2063"/>
    <mergeCell ref="BO2063:BP2063"/>
    <mergeCell ref="AH2060:AI2060"/>
    <mergeCell ref="AJ2060:AK2060"/>
    <mergeCell ref="AL2060:AM2060"/>
    <mergeCell ref="AN2060:AO2060"/>
    <mergeCell ref="AQ2060:AR2060"/>
    <mergeCell ref="AS2060:AT2060"/>
    <mergeCell ref="AU2060:AV2060"/>
    <mergeCell ref="AW2060:AX2060"/>
    <mergeCell ref="AZ2060:BA2060"/>
    <mergeCell ref="BB2060:BC2060"/>
    <mergeCell ref="BD2060:BE2060"/>
    <mergeCell ref="BF2060:BG2060"/>
    <mergeCell ref="BI2060:BJ2060"/>
    <mergeCell ref="BK2060:BL2060"/>
    <mergeCell ref="BM2060:BN2060"/>
    <mergeCell ref="BO2060:BP2060"/>
    <mergeCell ref="AH2061:AI2061"/>
    <mergeCell ref="AJ2061:AK2061"/>
    <mergeCell ref="AL2061:AM2061"/>
    <mergeCell ref="AN2061:AO2061"/>
    <mergeCell ref="AQ2061:AR2061"/>
    <mergeCell ref="AS2061:AT2061"/>
    <mergeCell ref="AU2061:AV2061"/>
    <mergeCell ref="AW2061:AX2061"/>
    <mergeCell ref="AZ2061:BA2061"/>
    <mergeCell ref="BB2061:BC2061"/>
    <mergeCell ref="BD2061:BE2061"/>
    <mergeCell ref="BF2061:BG2061"/>
    <mergeCell ref="BI2061:BJ2061"/>
    <mergeCell ref="BK2061:BL2061"/>
    <mergeCell ref="BM2061:BN2061"/>
    <mergeCell ref="BO2061:BP2061"/>
    <mergeCell ref="AH2058:AI2058"/>
    <mergeCell ref="AJ2058:AK2058"/>
    <mergeCell ref="AL2058:AM2058"/>
    <mergeCell ref="AN2058:AO2058"/>
    <mergeCell ref="AQ2058:AR2058"/>
    <mergeCell ref="AS2058:AT2058"/>
    <mergeCell ref="AU2058:AV2058"/>
    <mergeCell ref="AW2058:AX2058"/>
    <mergeCell ref="AZ2058:BA2058"/>
    <mergeCell ref="BB2058:BC2058"/>
    <mergeCell ref="BD2058:BE2058"/>
    <mergeCell ref="BF2058:BG2058"/>
    <mergeCell ref="BI2058:BJ2058"/>
    <mergeCell ref="BK2058:BL2058"/>
    <mergeCell ref="BM2058:BN2058"/>
    <mergeCell ref="BO2058:BP2058"/>
    <mergeCell ref="AH2059:AI2059"/>
    <mergeCell ref="AJ2059:AK2059"/>
    <mergeCell ref="AL2059:AM2059"/>
    <mergeCell ref="AN2059:AO2059"/>
    <mergeCell ref="AQ2059:AR2059"/>
    <mergeCell ref="AS2059:AT2059"/>
    <mergeCell ref="AU2059:AV2059"/>
    <mergeCell ref="AW2059:AX2059"/>
    <mergeCell ref="AZ2059:BA2059"/>
    <mergeCell ref="BB2059:BC2059"/>
    <mergeCell ref="BD2059:BE2059"/>
    <mergeCell ref="BF2059:BG2059"/>
    <mergeCell ref="BI2059:BJ2059"/>
    <mergeCell ref="BK2059:BL2059"/>
    <mergeCell ref="BM2059:BN2059"/>
    <mergeCell ref="BO2059:BP2059"/>
    <mergeCell ref="AH2056:AI2056"/>
    <mergeCell ref="AJ2056:AK2056"/>
    <mergeCell ref="AL2056:AM2056"/>
    <mergeCell ref="AN2056:AO2056"/>
    <mergeCell ref="AQ2056:AR2056"/>
    <mergeCell ref="AS2056:AT2056"/>
    <mergeCell ref="AU2056:AV2056"/>
    <mergeCell ref="AW2056:AX2056"/>
    <mergeCell ref="AZ2056:BA2056"/>
    <mergeCell ref="BB2056:BC2056"/>
    <mergeCell ref="BD2056:BE2056"/>
    <mergeCell ref="BF2056:BG2056"/>
    <mergeCell ref="BI2056:BJ2056"/>
    <mergeCell ref="BK2056:BL2056"/>
    <mergeCell ref="BM2056:BN2056"/>
    <mergeCell ref="BO2056:BP2056"/>
    <mergeCell ref="AH2057:AI2057"/>
    <mergeCell ref="AJ2057:AK2057"/>
    <mergeCell ref="AL2057:AM2057"/>
    <mergeCell ref="AN2057:AO2057"/>
    <mergeCell ref="AQ2057:AR2057"/>
    <mergeCell ref="AS2057:AT2057"/>
    <mergeCell ref="AU2057:AV2057"/>
    <mergeCell ref="AW2057:AX2057"/>
    <mergeCell ref="AZ2057:BA2057"/>
    <mergeCell ref="BB2057:BC2057"/>
    <mergeCell ref="BD2057:BE2057"/>
    <mergeCell ref="BF2057:BG2057"/>
    <mergeCell ref="BI2057:BJ2057"/>
    <mergeCell ref="BK2057:BL2057"/>
    <mergeCell ref="BM2057:BN2057"/>
    <mergeCell ref="BO2057:BP2057"/>
    <mergeCell ref="AH2054:AI2054"/>
    <mergeCell ref="AJ2054:AK2054"/>
    <mergeCell ref="AL2054:AM2054"/>
    <mergeCell ref="AN2054:AO2054"/>
    <mergeCell ref="AQ2054:AR2054"/>
    <mergeCell ref="AS2054:AT2054"/>
    <mergeCell ref="AU2054:AV2054"/>
    <mergeCell ref="AW2054:AX2054"/>
    <mergeCell ref="AZ2054:BA2054"/>
    <mergeCell ref="BB2054:BC2054"/>
    <mergeCell ref="BD2054:BE2054"/>
    <mergeCell ref="BF2054:BG2054"/>
    <mergeCell ref="BI2054:BJ2054"/>
    <mergeCell ref="BK2054:BL2054"/>
    <mergeCell ref="BM2054:BN2054"/>
    <mergeCell ref="BO2054:BP2054"/>
    <mergeCell ref="AH2055:AI2055"/>
    <mergeCell ref="AJ2055:AK2055"/>
    <mergeCell ref="AL2055:AM2055"/>
    <mergeCell ref="AN2055:AO2055"/>
    <mergeCell ref="AQ2055:AR2055"/>
    <mergeCell ref="AS2055:AT2055"/>
    <mergeCell ref="AU2055:AV2055"/>
    <mergeCell ref="AW2055:AX2055"/>
    <mergeCell ref="AZ2055:BA2055"/>
    <mergeCell ref="BB2055:BC2055"/>
    <mergeCell ref="BD2055:BE2055"/>
    <mergeCell ref="BF2055:BG2055"/>
    <mergeCell ref="BI2055:BJ2055"/>
    <mergeCell ref="BK2055:BL2055"/>
    <mergeCell ref="BM2055:BN2055"/>
    <mergeCell ref="BO2055:BP2055"/>
    <mergeCell ref="AH2052:AI2052"/>
    <mergeCell ref="AJ2052:AK2052"/>
    <mergeCell ref="AL2052:AM2052"/>
    <mergeCell ref="AN2052:AO2052"/>
    <mergeCell ref="AQ2052:AR2052"/>
    <mergeCell ref="AS2052:AT2052"/>
    <mergeCell ref="AU2052:AV2052"/>
    <mergeCell ref="AW2052:AX2052"/>
    <mergeCell ref="AZ2052:BA2052"/>
    <mergeCell ref="BB2052:BC2052"/>
    <mergeCell ref="BD2052:BE2052"/>
    <mergeCell ref="BF2052:BG2052"/>
    <mergeCell ref="BI2052:BJ2052"/>
    <mergeCell ref="BK2052:BL2052"/>
    <mergeCell ref="BM2052:BN2052"/>
    <mergeCell ref="BO2052:BP2052"/>
    <mergeCell ref="AH2053:AI2053"/>
    <mergeCell ref="AJ2053:AK2053"/>
    <mergeCell ref="AL2053:AM2053"/>
    <mergeCell ref="AN2053:AO2053"/>
    <mergeCell ref="AQ2053:AR2053"/>
    <mergeCell ref="AS2053:AT2053"/>
    <mergeCell ref="AU2053:AV2053"/>
    <mergeCell ref="AW2053:AX2053"/>
    <mergeCell ref="AZ2053:BA2053"/>
    <mergeCell ref="BB2053:BC2053"/>
    <mergeCell ref="BD2053:BE2053"/>
    <mergeCell ref="BF2053:BG2053"/>
    <mergeCell ref="BI2053:BJ2053"/>
    <mergeCell ref="BK2053:BL2053"/>
    <mergeCell ref="BM2053:BN2053"/>
    <mergeCell ref="BO2053:BP2053"/>
    <mergeCell ref="AH2050:AI2050"/>
    <mergeCell ref="AJ2050:AK2050"/>
    <mergeCell ref="AL2050:AM2050"/>
    <mergeCell ref="AN2050:AO2050"/>
    <mergeCell ref="AQ2050:AR2050"/>
    <mergeCell ref="AS2050:AT2050"/>
    <mergeCell ref="AU2050:AV2050"/>
    <mergeCell ref="AW2050:AX2050"/>
    <mergeCell ref="AZ2050:BA2050"/>
    <mergeCell ref="BB2050:BC2050"/>
    <mergeCell ref="BD2050:BE2050"/>
    <mergeCell ref="BF2050:BG2050"/>
    <mergeCell ref="BI2050:BJ2050"/>
    <mergeCell ref="BK2050:BL2050"/>
    <mergeCell ref="BM2050:BN2050"/>
    <mergeCell ref="BO2050:BP2050"/>
    <mergeCell ref="AH2051:AI2051"/>
    <mergeCell ref="AJ2051:AK2051"/>
    <mergeCell ref="AL2051:AM2051"/>
    <mergeCell ref="AN2051:AO2051"/>
    <mergeCell ref="AQ2051:AR2051"/>
    <mergeCell ref="AS2051:AT2051"/>
    <mergeCell ref="AU2051:AV2051"/>
    <mergeCell ref="AW2051:AX2051"/>
    <mergeCell ref="AZ2051:BA2051"/>
    <mergeCell ref="BB2051:BC2051"/>
    <mergeCell ref="BD2051:BE2051"/>
    <mergeCell ref="BF2051:BG2051"/>
    <mergeCell ref="BI2051:BJ2051"/>
    <mergeCell ref="BK2051:BL2051"/>
    <mergeCell ref="BM2051:BN2051"/>
    <mergeCell ref="BO2051:BP2051"/>
    <mergeCell ref="AH2048:AI2048"/>
    <mergeCell ref="AJ2048:AK2048"/>
    <mergeCell ref="AL2048:AM2048"/>
    <mergeCell ref="AN2048:AO2048"/>
    <mergeCell ref="AQ2048:AR2048"/>
    <mergeCell ref="AS2048:AT2048"/>
    <mergeCell ref="AU2048:AV2048"/>
    <mergeCell ref="AW2048:AX2048"/>
    <mergeCell ref="AZ2048:BA2048"/>
    <mergeCell ref="BB2048:BC2048"/>
    <mergeCell ref="BD2048:BE2048"/>
    <mergeCell ref="BF2048:BG2048"/>
    <mergeCell ref="BI2048:BJ2048"/>
    <mergeCell ref="BK2048:BL2048"/>
    <mergeCell ref="BM2048:BN2048"/>
    <mergeCell ref="BO2048:BP2048"/>
    <mergeCell ref="AH2049:AI2049"/>
    <mergeCell ref="AJ2049:AK2049"/>
    <mergeCell ref="AL2049:AM2049"/>
    <mergeCell ref="AN2049:AO2049"/>
    <mergeCell ref="AQ2049:AR2049"/>
    <mergeCell ref="AS2049:AT2049"/>
    <mergeCell ref="AU2049:AV2049"/>
    <mergeCell ref="AW2049:AX2049"/>
    <mergeCell ref="AZ2049:BA2049"/>
    <mergeCell ref="BB2049:BC2049"/>
    <mergeCell ref="BD2049:BE2049"/>
    <mergeCell ref="BF2049:BG2049"/>
    <mergeCell ref="BI2049:BJ2049"/>
    <mergeCell ref="BK2049:BL2049"/>
    <mergeCell ref="BM2049:BN2049"/>
    <mergeCell ref="BO2049:BP2049"/>
    <mergeCell ref="AH2046:AI2046"/>
    <mergeCell ref="AJ2046:AK2046"/>
    <mergeCell ref="AL2046:AM2046"/>
    <mergeCell ref="AN2046:AO2046"/>
    <mergeCell ref="AQ2046:AR2046"/>
    <mergeCell ref="AS2046:AT2046"/>
    <mergeCell ref="AU2046:AV2046"/>
    <mergeCell ref="AW2046:AX2046"/>
    <mergeCell ref="AZ2046:BA2046"/>
    <mergeCell ref="BB2046:BC2046"/>
    <mergeCell ref="BD2046:BE2046"/>
    <mergeCell ref="BF2046:BG2046"/>
    <mergeCell ref="BI2046:BJ2046"/>
    <mergeCell ref="BK2046:BL2046"/>
    <mergeCell ref="BM2046:BN2046"/>
    <mergeCell ref="BO2046:BP2046"/>
    <mergeCell ref="AH2047:AI2047"/>
    <mergeCell ref="AJ2047:AK2047"/>
    <mergeCell ref="AL2047:AM2047"/>
    <mergeCell ref="AN2047:AO2047"/>
    <mergeCell ref="AQ2047:AR2047"/>
    <mergeCell ref="AS2047:AT2047"/>
    <mergeCell ref="AU2047:AV2047"/>
    <mergeCell ref="AW2047:AX2047"/>
    <mergeCell ref="AZ2047:BA2047"/>
    <mergeCell ref="BB2047:BC2047"/>
    <mergeCell ref="BD2047:BE2047"/>
    <mergeCell ref="BF2047:BG2047"/>
    <mergeCell ref="BI2047:BJ2047"/>
    <mergeCell ref="BK2047:BL2047"/>
    <mergeCell ref="BM2047:BN2047"/>
    <mergeCell ref="BO2047:BP2047"/>
    <mergeCell ref="AH2044:AI2044"/>
    <mergeCell ref="AJ2044:AK2044"/>
    <mergeCell ref="AL2044:AM2044"/>
    <mergeCell ref="AN2044:AO2044"/>
    <mergeCell ref="AQ2044:AR2044"/>
    <mergeCell ref="AS2044:AT2044"/>
    <mergeCell ref="AU2044:AV2044"/>
    <mergeCell ref="AW2044:AX2044"/>
    <mergeCell ref="AZ2044:BA2044"/>
    <mergeCell ref="BB2044:BC2044"/>
    <mergeCell ref="BD2044:BE2044"/>
    <mergeCell ref="BF2044:BG2044"/>
    <mergeCell ref="BI2044:BJ2044"/>
    <mergeCell ref="BK2044:BL2044"/>
    <mergeCell ref="BM2044:BN2044"/>
    <mergeCell ref="BO2044:BP2044"/>
    <mergeCell ref="AH2045:AI2045"/>
    <mergeCell ref="AJ2045:AK2045"/>
    <mergeCell ref="AL2045:AM2045"/>
    <mergeCell ref="AN2045:AO2045"/>
    <mergeCell ref="AQ2045:AR2045"/>
    <mergeCell ref="AS2045:AT2045"/>
    <mergeCell ref="AU2045:AV2045"/>
    <mergeCell ref="AW2045:AX2045"/>
    <mergeCell ref="AZ2045:BA2045"/>
    <mergeCell ref="BB2045:BC2045"/>
    <mergeCell ref="BD2045:BE2045"/>
    <mergeCell ref="BF2045:BG2045"/>
    <mergeCell ref="BI2045:BJ2045"/>
    <mergeCell ref="BK2045:BL2045"/>
    <mergeCell ref="BM2045:BN2045"/>
    <mergeCell ref="BO2045:BP2045"/>
    <mergeCell ref="AH2042:AI2042"/>
    <mergeCell ref="AJ2042:AK2042"/>
    <mergeCell ref="AL2042:AM2042"/>
    <mergeCell ref="AN2042:AO2042"/>
    <mergeCell ref="AQ2042:AR2042"/>
    <mergeCell ref="AS2042:AT2042"/>
    <mergeCell ref="AU2042:AV2042"/>
    <mergeCell ref="AW2042:AX2042"/>
    <mergeCell ref="AZ2042:BA2042"/>
    <mergeCell ref="BB2042:BC2042"/>
    <mergeCell ref="BD2042:BE2042"/>
    <mergeCell ref="BF2042:BG2042"/>
    <mergeCell ref="BI2042:BJ2042"/>
    <mergeCell ref="BK2042:BL2042"/>
    <mergeCell ref="BM2042:BN2042"/>
    <mergeCell ref="BO2042:BP2042"/>
    <mergeCell ref="AH2043:AI2043"/>
    <mergeCell ref="AJ2043:AK2043"/>
    <mergeCell ref="AL2043:AM2043"/>
    <mergeCell ref="AN2043:AO2043"/>
    <mergeCell ref="AQ2043:AR2043"/>
    <mergeCell ref="AS2043:AT2043"/>
    <mergeCell ref="AU2043:AV2043"/>
    <mergeCell ref="AW2043:AX2043"/>
    <mergeCell ref="AZ2043:BA2043"/>
    <mergeCell ref="BB2043:BC2043"/>
    <mergeCell ref="BD2043:BE2043"/>
    <mergeCell ref="BF2043:BG2043"/>
    <mergeCell ref="BI2043:BJ2043"/>
    <mergeCell ref="BK2043:BL2043"/>
    <mergeCell ref="BM2043:BN2043"/>
    <mergeCell ref="BO2043:BP2043"/>
    <mergeCell ref="AH2040:AI2040"/>
    <mergeCell ref="AJ2040:AK2040"/>
    <mergeCell ref="AL2040:AM2040"/>
    <mergeCell ref="AN2040:AO2040"/>
    <mergeCell ref="AQ2040:AR2040"/>
    <mergeCell ref="AS2040:AT2040"/>
    <mergeCell ref="AU2040:AV2040"/>
    <mergeCell ref="AW2040:AX2040"/>
    <mergeCell ref="AZ2040:BA2040"/>
    <mergeCell ref="BB2040:BC2040"/>
    <mergeCell ref="BD2040:BE2040"/>
    <mergeCell ref="BF2040:BG2040"/>
    <mergeCell ref="BI2040:BJ2040"/>
    <mergeCell ref="BK2040:BL2040"/>
    <mergeCell ref="BM2040:BN2040"/>
    <mergeCell ref="BO2040:BP2040"/>
    <mergeCell ref="AH2041:AI2041"/>
    <mergeCell ref="AJ2041:AK2041"/>
    <mergeCell ref="AL2041:AM2041"/>
    <mergeCell ref="AN2041:AO2041"/>
    <mergeCell ref="AQ2041:AR2041"/>
    <mergeCell ref="AS2041:AT2041"/>
    <mergeCell ref="AU2041:AV2041"/>
    <mergeCell ref="AW2041:AX2041"/>
    <mergeCell ref="AZ2041:BA2041"/>
    <mergeCell ref="BB2041:BC2041"/>
    <mergeCell ref="BD2041:BE2041"/>
    <mergeCell ref="BF2041:BG2041"/>
    <mergeCell ref="BI2041:BJ2041"/>
    <mergeCell ref="BK2041:BL2041"/>
    <mergeCell ref="BM2041:BN2041"/>
    <mergeCell ref="BO2041:BP2041"/>
    <mergeCell ref="AH2038:AI2038"/>
    <mergeCell ref="AJ2038:AK2038"/>
    <mergeCell ref="AL2038:AM2038"/>
    <mergeCell ref="AN2038:AO2038"/>
    <mergeCell ref="AQ2038:AR2038"/>
    <mergeCell ref="AS2038:AT2038"/>
    <mergeCell ref="AU2038:AV2038"/>
    <mergeCell ref="AW2038:AX2038"/>
    <mergeCell ref="AZ2038:BA2038"/>
    <mergeCell ref="BB2038:BC2038"/>
    <mergeCell ref="BD2038:BE2038"/>
    <mergeCell ref="BF2038:BG2038"/>
    <mergeCell ref="BI2038:BJ2038"/>
    <mergeCell ref="BK2038:BL2038"/>
    <mergeCell ref="BM2038:BN2038"/>
    <mergeCell ref="BO2038:BP2038"/>
    <mergeCell ref="AH2039:AI2039"/>
    <mergeCell ref="AJ2039:AK2039"/>
    <mergeCell ref="AL2039:AM2039"/>
    <mergeCell ref="AN2039:AO2039"/>
    <mergeCell ref="AQ2039:AR2039"/>
    <mergeCell ref="AS2039:AT2039"/>
    <mergeCell ref="AU2039:AV2039"/>
    <mergeCell ref="AW2039:AX2039"/>
    <mergeCell ref="AZ2039:BA2039"/>
    <mergeCell ref="BB2039:BC2039"/>
    <mergeCell ref="BD2039:BE2039"/>
    <mergeCell ref="BF2039:BG2039"/>
    <mergeCell ref="BI2039:BJ2039"/>
    <mergeCell ref="BK2039:BL2039"/>
    <mergeCell ref="BM2039:BN2039"/>
    <mergeCell ref="BO2039:BP2039"/>
    <mergeCell ref="AH2036:AI2036"/>
    <mergeCell ref="AJ2036:AK2036"/>
    <mergeCell ref="AL2036:AM2036"/>
    <mergeCell ref="AN2036:AO2036"/>
    <mergeCell ref="AQ2036:AR2036"/>
    <mergeCell ref="AS2036:AT2036"/>
    <mergeCell ref="AU2036:AV2036"/>
    <mergeCell ref="AW2036:AX2036"/>
    <mergeCell ref="AZ2036:BA2036"/>
    <mergeCell ref="BB2036:BC2036"/>
    <mergeCell ref="BD2036:BE2036"/>
    <mergeCell ref="BF2036:BG2036"/>
    <mergeCell ref="BI2036:BJ2036"/>
    <mergeCell ref="BK2036:BL2036"/>
    <mergeCell ref="BM2036:BN2036"/>
    <mergeCell ref="BO2036:BP2036"/>
    <mergeCell ref="AH2037:AI2037"/>
    <mergeCell ref="AJ2037:AK2037"/>
    <mergeCell ref="AL2037:AM2037"/>
    <mergeCell ref="AN2037:AO2037"/>
    <mergeCell ref="AQ2037:AR2037"/>
    <mergeCell ref="AS2037:AT2037"/>
    <mergeCell ref="AU2037:AV2037"/>
    <mergeCell ref="AW2037:AX2037"/>
    <mergeCell ref="AZ2037:BA2037"/>
    <mergeCell ref="BB2037:BC2037"/>
    <mergeCell ref="BD2037:BE2037"/>
    <mergeCell ref="BF2037:BG2037"/>
    <mergeCell ref="BI2037:BJ2037"/>
    <mergeCell ref="BK2037:BL2037"/>
    <mergeCell ref="BM2037:BN2037"/>
    <mergeCell ref="BO2037:BP2037"/>
    <mergeCell ref="AH2034:AI2034"/>
    <mergeCell ref="AJ2034:AK2034"/>
    <mergeCell ref="AL2034:AM2034"/>
    <mergeCell ref="AN2034:AO2034"/>
    <mergeCell ref="AQ2034:AR2034"/>
    <mergeCell ref="AS2034:AT2034"/>
    <mergeCell ref="AU2034:AV2034"/>
    <mergeCell ref="AW2034:AX2034"/>
    <mergeCell ref="AZ2034:BA2034"/>
    <mergeCell ref="BB2034:BC2034"/>
    <mergeCell ref="BD2034:BE2034"/>
    <mergeCell ref="BF2034:BG2034"/>
    <mergeCell ref="BI2034:BJ2034"/>
    <mergeCell ref="BK2034:BL2034"/>
    <mergeCell ref="BM2034:BN2034"/>
    <mergeCell ref="BO2034:BP2034"/>
    <mergeCell ref="AH2035:AI2035"/>
    <mergeCell ref="AJ2035:AK2035"/>
    <mergeCell ref="AL2035:AM2035"/>
    <mergeCell ref="AN2035:AO2035"/>
    <mergeCell ref="AQ2035:AR2035"/>
    <mergeCell ref="AS2035:AT2035"/>
    <mergeCell ref="AU2035:AV2035"/>
    <mergeCell ref="AW2035:AX2035"/>
    <mergeCell ref="AZ2035:BA2035"/>
    <mergeCell ref="BB2035:BC2035"/>
    <mergeCell ref="BD2035:BE2035"/>
    <mergeCell ref="BF2035:BG2035"/>
    <mergeCell ref="BI2035:BJ2035"/>
    <mergeCell ref="BK2035:BL2035"/>
    <mergeCell ref="BM2035:BN2035"/>
    <mergeCell ref="BO2035:BP2035"/>
    <mergeCell ref="AH2032:AI2032"/>
    <mergeCell ref="AJ2032:AK2032"/>
    <mergeCell ref="AL2032:AM2032"/>
    <mergeCell ref="AN2032:AO2032"/>
    <mergeCell ref="AQ2032:AR2032"/>
    <mergeCell ref="AS2032:AT2032"/>
    <mergeCell ref="AU2032:AV2032"/>
    <mergeCell ref="AW2032:AX2032"/>
    <mergeCell ref="AZ2032:BA2032"/>
    <mergeCell ref="BB2032:BC2032"/>
    <mergeCell ref="BD2032:BE2032"/>
    <mergeCell ref="BF2032:BG2032"/>
    <mergeCell ref="BI2032:BJ2032"/>
    <mergeCell ref="BK2032:BL2032"/>
    <mergeCell ref="BM2032:BN2032"/>
    <mergeCell ref="BO2032:BP2032"/>
    <mergeCell ref="AH2033:AI2033"/>
    <mergeCell ref="AJ2033:AK2033"/>
    <mergeCell ref="AL2033:AM2033"/>
    <mergeCell ref="AN2033:AO2033"/>
    <mergeCell ref="AQ2033:AR2033"/>
    <mergeCell ref="AS2033:AT2033"/>
    <mergeCell ref="AU2033:AV2033"/>
    <mergeCell ref="AW2033:AX2033"/>
    <mergeCell ref="AZ2033:BA2033"/>
    <mergeCell ref="BB2033:BC2033"/>
    <mergeCell ref="BD2033:BE2033"/>
    <mergeCell ref="BF2033:BG2033"/>
    <mergeCell ref="BI2033:BJ2033"/>
    <mergeCell ref="BK2033:BL2033"/>
    <mergeCell ref="BM2033:BN2033"/>
    <mergeCell ref="BO2033:BP2033"/>
    <mergeCell ref="AH2030:AI2030"/>
    <mergeCell ref="AJ2030:AK2030"/>
    <mergeCell ref="AL2030:AM2030"/>
    <mergeCell ref="AN2030:AO2030"/>
    <mergeCell ref="AQ2030:AR2030"/>
    <mergeCell ref="AS2030:AT2030"/>
    <mergeCell ref="AU2030:AV2030"/>
    <mergeCell ref="AW2030:AX2030"/>
    <mergeCell ref="AZ2030:BA2030"/>
    <mergeCell ref="BB2030:BC2030"/>
    <mergeCell ref="BD2030:BE2030"/>
    <mergeCell ref="BF2030:BG2030"/>
    <mergeCell ref="BI2030:BJ2030"/>
    <mergeCell ref="BK2030:BL2030"/>
    <mergeCell ref="BM2030:BN2030"/>
    <mergeCell ref="BO2030:BP2030"/>
    <mergeCell ref="AH2031:AI2031"/>
    <mergeCell ref="AJ2031:AK2031"/>
    <mergeCell ref="AL2031:AM2031"/>
    <mergeCell ref="AN2031:AO2031"/>
    <mergeCell ref="AQ2031:AR2031"/>
    <mergeCell ref="AS2031:AT2031"/>
    <mergeCell ref="AU2031:AV2031"/>
    <mergeCell ref="AW2031:AX2031"/>
    <mergeCell ref="AZ2031:BA2031"/>
    <mergeCell ref="BB2031:BC2031"/>
    <mergeCell ref="BD2031:BE2031"/>
    <mergeCell ref="BF2031:BG2031"/>
    <mergeCell ref="BI2031:BJ2031"/>
    <mergeCell ref="BK2031:BL2031"/>
    <mergeCell ref="BM2031:BN2031"/>
    <mergeCell ref="BO2031:BP2031"/>
    <mergeCell ref="AH2028:AI2028"/>
    <mergeCell ref="AJ2028:AK2028"/>
    <mergeCell ref="AL2028:AM2028"/>
    <mergeCell ref="AN2028:AO2028"/>
    <mergeCell ref="AQ2028:AR2028"/>
    <mergeCell ref="AS2028:AT2028"/>
    <mergeCell ref="AU2028:AV2028"/>
    <mergeCell ref="AW2028:AX2028"/>
    <mergeCell ref="AZ2028:BA2028"/>
    <mergeCell ref="BB2028:BC2028"/>
    <mergeCell ref="BD2028:BE2028"/>
    <mergeCell ref="BF2028:BG2028"/>
    <mergeCell ref="BI2028:BJ2028"/>
    <mergeCell ref="BK2028:BL2028"/>
    <mergeCell ref="BM2028:BN2028"/>
    <mergeCell ref="BO2028:BP2028"/>
    <mergeCell ref="AH2029:AI2029"/>
    <mergeCell ref="AJ2029:AK2029"/>
    <mergeCell ref="AL2029:AM2029"/>
    <mergeCell ref="AN2029:AO2029"/>
    <mergeCell ref="AQ2029:AR2029"/>
    <mergeCell ref="AS2029:AT2029"/>
    <mergeCell ref="AU2029:AV2029"/>
    <mergeCell ref="AW2029:AX2029"/>
    <mergeCell ref="AZ2029:BA2029"/>
    <mergeCell ref="BB2029:BC2029"/>
    <mergeCell ref="BD2029:BE2029"/>
    <mergeCell ref="BF2029:BG2029"/>
    <mergeCell ref="BI2029:BJ2029"/>
    <mergeCell ref="BK2029:BL2029"/>
    <mergeCell ref="BM2029:BN2029"/>
    <mergeCell ref="BO2029:BP2029"/>
    <mergeCell ref="AH2026:AI2026"/>
    <mergeCell ref="AJ2026:AK2026"/>
    <mergeCell ref="AL2026:AM2026"/>
    <mergeCell ref="AN2026:AO2026"/>
    <mergeCell ref="AQ2026:AR2026"/>
    <mergeCell ref="AS2026:AT2026"/>
    <mergeCell ref="AU2026:AV2026"/>
    <mergeCell ref="AW2026:AX2026"/>
    <mergeCell ref="AZ2026:BA2026"/>
    <mergeCell ref="BB2026:BC2026"/>
    <mergeCell ref="BD2026:BE2026"/>
    <mergeCell ref="BF2026:BG2026"/>
    <mergeCell ref="BI2026:BJ2026"/>
    <mergeCell ref="BK2026:BL2026"/>
    <mergeCell ref="BM2026:BN2026"/>
    <mergeCell ref="BO2026:BP2026"/>
    <mergeCell ref="AH2027:AI2027"/>
    <mergeCell ref="AJ2027:AK2027"/>
    <mergeCell ref="AL2027:AM2027"/>
    <mergeCell ref="AN2027:AO2027"/>
    <mergeCell ref="AQ2027:AR2027"/>
    <mergeCell ref="AS2027:AT2027"/>
    <mergeCell ref="AU2027:AV2027"/>
    <mergeCell ref="AW2027:AX2027"/>
    <mergeCell ref="AZ2027:BA2027"/>
    <mergeCell ref="BB2027:BC2027"/>
    <mergeCell ref="BD2027:BE2027"/>
    <mergeCell ref="BF2027:BG2027"/>
    <mergeCell ref="BI2027:BJ2027"/>
    <mergeCell ref="BK2027:BL2027"/>
    <mergeCell ref="BM2027:BN2027"/>
    <mergeCell ref="BO2027:BP2027"/>
    <mergeCell ref="AH2024:AI2024"/>
    <mergeCell ref="AJ2024:AK2024"/>
    <mergeCell ref="AL2024:AM2024"/>
    <mergeCell ref="AN2024:AO2024"/>
    <mergeCell ref="AQ2024:AR2024"/>
    <mergeCell ref="AS2024:AT2024"/>
    <mergeCell ref="AU2024:AV2024"/>
    <mergeCell ref="AW2024:AX2024"/>
    <mergeCell ref="AZ2024:BA2024"/>
    <mergeCell ref="BB2024:BC2024"/>
    <mergeCell ref="BD2024:BE2024"/>
    <mergeCell ref="BF2024:BG2024"/>
    <mergeCell ref="BI2024:BJ2024"/>
    <mergeCell ref="BK2024:BL2024"/>
    <mergeCell ref="BM2024:BN2024"/>
    <mergeCell ref="BO2024:BP2024"/>
    <mergeCell ref="AH2025:AI2025"/>
    <mergeCell ref="AJ2025:AK2025"/>
    <mergeCell ref="AL2025:AM2025"/>
    <mergeCell ref="AN2025:AO2025"/>
    <mergeCell ref="AQ2025:AR2025"/>
    <mergeCell ref="AS2025:AT2025"/>
    <mergeCell ref="AU2025:AV2025"/>
    <mergeCell ref="AW2025:AX2025"/>
    <mergeCell ref="AZ2025:BA2025"/>
    <mergeCell ref="BB2025:BC2025"/>
    <mergeCell ref="BD2025:BE2025"/>
    <mergeCell ref="BF2025:BG2025"/>
    <mergeCell ref="BI2025:BJ2025"/>
    <mergeCell ref="BK2025:BL2025"/>
    <mergeCell ref="BM2025:BN2025"/>
    <mergeCell ref="BO2025:BP2025"/>
    <mergeCell ref="AH2022:AI2022"/>
    <mergeCell ref="AJ2022:AK2022"/>
    <mergeCell ref="AL2022:AM2022"/>
    <mergeCell ref="AN2022:AO2022"/>
    <mergeCell ref="AQ2022:AR2022"/>
    <mergeCell ref="AS2022:AT2022"/>
    <mergeCell ref="AU2022:AV2022"/>
    <mergeCell ref="AW2022:AX2022"/>
    <mergeCell ref="AZ2022:BA2022"/>
    <mergeCell ref="BB2022:BC2022"/>
    <mergeCell ref="BD2022:BE2022"/>
    <mergeCell ref="BF2022:BG2022"/>
    <mergeCell ref="BI2022:BJ2022"/>
    <mergeCell ref="BK2022:BL2022"/>
    <mergeCell ref="BM2022:BN2022"/>
    <mergeCell ref="BO2022:BP2022"/>
    <mergeCell ref="AH2023:AI2023"/>
    <mergeCell ref="AJ2023:AK2023"/>
    <mergeCell ref="AL2023:AM2023"/>
    <mergeCell ref="AN2023:AO2023"/>
    <mergeCell ref="AQ2023:AR2023"/>
    <mergeCell ref="AS2023:AT2023"/>
    <mergeCell ref="AU2023:AV2023"/>
    <mergeCell ref="AW2023:AX2023"/>
    <mergeCell ref="AZ2023:BA2023"/>
    <mergeCell ref="BB2023:BC2023"/>
    <mergeCell ref="BD2023:BE2023"/>
    <mergeCell ref="BF2023:BG2023"/>
    <mergeCell ref="BI2023:BJ2023"/>
    <mergeCell ref="BK2023:BL2023"/>
    <mergeCell ref="BM2023:BN2023"/>
    <mergeCell ref="BO2023:BP2023"/>
    <mergeCell ref="AH2020:AI2020"/>
    <mergeCell ref="AJ2020:AK2020"/>
    <mergeCell ref="AL2020:AM2020"/>
    <mergeCell ref="AN2020:AO2020"/>
    <mergeCell ref="AQ2020:AR2020"/>
    <mergeCell ref="AS2020:AT2020"/>
    <mergeCell ref="AU2020:AV2020"/>
    <mergeCell ref="AW2020:AX2020"/>
    <mergeCell ref="AZ2020:BA2020"/>
    <mergeCell ref="BB2020:BC2020"/>
    <mergeCell ref="BD2020:BE2020"/>
    <mergeCell ref="BF2020:BG2020"/>
    <mergeCell ref="BI2020:BJ2020"/>
    <mergeCell ref="BK2020:BL2020"/>
    <mergeCell ref="BM2020:BN2020"/>
    <mergeCell ref="BO2020:BP2020"/>
    <mergeCell ref="AH2021:AI2021"/>
    <mergeCell ref="AJ2021:AK2021"/>
    <mergeCell ref="AL2021:AM2021"/>
    <mergeCell ref="AN2021:AO2021"/>
    <mergeCell ref="AQ2021:AR2021"/>
    <mergeCell ref="AS2021:AT2021"/>
    <mergeCell ref="AU2021:AV2021"/>
    <mergeCell ref="AW2021:AX2021"/>
    <mergeCell ref="AZ2021:BA2021"/>
    <mergeCell ref="BB2021:BC2021"/>
    <mergeCell ref="BD2021:BE2021"/>
    <mergeCell ref="BF2021:BG2021"/>
    <mergeCell ref="BI2021:BJ2021"/>
    <mergeCell ref="BK2021:BL2021"/>
    <mergeCell ref="BM2021:BN2021"/>
    <mergeCell ref="BO2021:BP2021"/>
    <mergeCell ref="AH2018:AI2018"/>
    <mergeCell ref="AJ2018:AK2018"/>
    <mergeCell ref="AL2018:AM2018"/>
    <mergeCell ref="AN2018:AO2018"/>
    <mergeCell ref="AQ2018:AR2018"/>
    <mergeCell ref="AS2018:AT2018"/>
    <mergeCell ref="AU2018:AV2018"/>
    <mergeCell ref="AW2018:AX2018"/>
    <mergeCell ref="AZ2018:BA2018"/>
    <mergeCell ref="BB2018:BC2018"/>
    <mergeCell ref="BD2018:BE2018"/>
    <mergeCell ref="BF2018:BG2018"/>
    <mergeCell ref="BI2018:BJ2018"/>
    <mergeCell ref="BK2018:BL2018"/>
    <mergeCell ref="BM2018:BN2018"/>
    <mergeCell ref="BO2018:BP2018"/>
    <mergeCell ref="AH2019:AI2019"/>
    <mergeCell ref="AJ2019:AK2019"/>
    <mergeCell ref="AL2019:AM2019"/>
    <mergeCell ref="AN2019:AO2019"/>
    <mergeCell ref="AQ2019:AR2019"/>
    <mergeCell ref="AS2019:AT2019"/>
    <mergeCell ref="AU2019:AV2019"/>
    <mergeCell ref="AW2019:AX2019"/>
    <mergeCell ref="AZ2019:BA2019"/>
    <mergeCell ref="BB2019:BC2019"/>
    <mergeCell ref="BD2019:BE2019"/>
    <mergeCell ref="BF2019:BG2019"/>
    <mergeCell ref="BI2019:BJ2019"/>
    <mergeCell ref="BK2019:BL2019"/>
    <mergeCell ref="BM2019:BN2019"/>
    <mergeCell ref="BO2019:BP2019"/>
    <mergeCell ref="AH2016:AI2016"/>
    <mergeCell ref="AJ2016:AK2016"/>
    <mergeCell ref="AL2016:AM2016"/>
    <mergeCell ref="AN2016:AO2016"/>
    <mergeCell ref="AQ2016:AR2016"/>
    <mergeCell ref="AS2016:AT2016"/>
    <mergeCell ref="AU2016:AV2016"/>
    <mergeCell ref="AW2016:AX2016"/>
    <mergeCell ref="AZ2016:BA2016"/>
    <mergeCell ref="BB2016:BC2016"/>
    <mergeCell ref="BD2016:BE2016"/>
    <mergeCell ref="BF2016:BG2016"/>
    <mergeCell ref="BI2016:BJ2016"/>
    <mergeCell ref="BK2016:BL2016"/>
    <mergeCell ref="BM2016:BN2016"/>
    <mergeCell ref="BO2016:BP2016"/>
    <mergeCell ref="AH2017:AI2017"/>
    <mergeCell ref="AJ2017:AK2017"/>
    <mergeCell ref="AL2017:AM2017"/>
    <mergeCell ref="AN2017:AO2017"/>
    <mergeCell ref="AQ2017:AR2017"/>
    <mergeCell ref="AS2017:AT2017"/>
    <mergeCell ref="AU2017:AV2017"/>
    <mergeCell ref="AW2017:AX2017"/>
    <mergeCell ref="AZ2017:BA2017"/>
    <mergeCell ref="BB2017:BC2017"/>
    <mergeCell ref="BD2017:BE2017"/>
    <mergeCell ref="BF2017:BG2017"/>
    <mergeCell ref="BI2017:BJ2017"/>
    <mergeCell ref="BK2017:BL2017"/>
    <mergeCell ref="BM2017:BN2017"/>
    <mergeCell ref="BO2017:BP2017"/>
    <mergeCell ref="AH2014:AI2014"/>
    <mergeCell ref="AJ2014:AK2014"/>
    <mergeCell ref="AL2014:AM2014"/>
    <mergeCell ref="AN2014:AO2014"/>
    <mergeCell ref="AQ2014:AR2014"/>
    <mergeCell ref="AS2014:AT2014"/>
    <mergeCell ref="AU2014:AV2014"/>
    <mergeCell ref="AW2014:AX2014"/>
    <mergeCell ref="AZ2014:BA2014"/>
    <mergeCell ref="BB2014:BC2014"/>
    <mergeCell ref="BD2014:BE2014"/>
    <mergeCell ref="BF2014:BG2014"/>
    <mergeCell ref="BI2014:BJ2014"/>
    <mergeCell ref="BK2014:BL2014"/>
    <mergeCell ref="BM2014:BN2014"/>
    <mergeCell ref="BO2014:BP2014"/>
    <mergeCell ref="AH2015:AI2015"/>
    <mergeCell ref="AJ2015:AK2015"/>
    <mergeCell ref="AL2015:AM2015"/>
    <mergeCell ref="AN2015:AO2015"/>
    <mergeCell ref="AQ2015:AR2015"/>
    <mergeCell ref="AS2015:AT2015"/>
    <mergeCell ref="AU2015:AV2015"/>
    <mergeCell ref="AW2015:AX2015"/>
    <mergeCell ref="AZ2015:BA2015"/>
    <mergeCell ref="BB2015:BC2015"/>
    <mergeCell ref="BD2015:BE2015"/>
    <mergeCell ref="BF2015:BG2015"/>
    <mergeCell ref="BI2015:BJ2015"/>
    <mergeCell ref="BK2015:BL2015"/>
    <mergeCell ref="BM2015:BN2015"/>
    <mergeCell ref="BO2015:BP2015"/>
    <mergeCell ref="AH2012:AI2012"/>
    <mergeCell ref="AJ2012:AK2012"/>
    <mergeCell ref="AL2012:AM2012"/>
    <mergeCell ref="AN2012:AO2012"/>
    <mergeCell ref="AQ2012:AR2012"/>
    <mergeCell ref="AS2012:AT2012"/>
    <mergeCell ref="AU2012:AV2012"/>
    <mergeCell ref="AW2012:AX2012"/>
    <mergeCell ref="AZ2012:BA2012"/>
    <mergeCell ref="BB2012:BC2012"/>
    <mergeCell ref="BD2012:BE2012"/>
    <mergeCell ref="BF2012:BG2012"/>
    <mergeCell ref="BI2012:BJ2012"/>
    <mergeCell ref="BK2012:BL2012"/>
    <mergeCell ref="BM2012:BN2012"/>
    <mergeCell ref="BO2012:BP2012"/>
    <mergeCell ref="AH2013:AI2013"/>
    <mergeCell ref="AJ2013:AK2013"/>
    <mergeCell ref="AL2013:AM2013"/>
    <mergeCell ref="AN2013:AO2013"/>
    <mergeCell ref="AQ2013:AR2013"/>
    <mergeCell ref="AS2013:AT2013"/>
    <mergeCell ref="AU2013:AV2013"/>
    <mergeCell ref="AW2013:AX2013"/>
    <mergeCell ref="AZ2013:BA2013"/>
    <mergeCell ref="BB2013:BC2013"/>
    <mergeCell ref="BD2013:BE2013"/>
    <mergeCell ref="BF2013:BG2013"/>
    <mergeCell ref="BI2013:BJ2013"/>
    <mergeCell ref="BK2013:BL2013"/>
    <mergeCell ref="BM2013:BN2013"/>
    <mergeCell ref="BO2013:BP2013"/>
    <mergeCell ref="AH2010:AI2010"/>
    <mergeCell ref="AJ2010:AK2010"/>
    <mergeCell ref="AL2010:AM2010"/>
    <mergeCell ref="AN2010:AO2010"/>
    <mergeCell ref="AQ2010:AR2010"/>
    <mergeCell ref="AS2010:AT2010"/>
    <mergeCell ref="AU2010:AV2010"/>
    <mergeCell ref="AW2010:AX2010"/>
    <mergeCell ref="AZ2010:BA2010"/>
    <mergeCell ref="BB2010:BC2010"/>
    <mergeCell ref="BD2010:BE2010"/>
    <mergeCell ref="BF2010:BG2010"/>
    <mergeCell ref="BI2010:BJ2010"/>
    <mergeCell ref="BK2010:BL2010"/>
    <mergeCell ref="BM2010:BN2010"/>
    <mergeCell ref="BO2010:BP2010"/>
    <mergeCell ref="AH2011:AI2011"/>
    <mergeCell ref="AJ2011:AK2011"/>
    <mergeCell ref="AL2011:AM2011"/>
    <mergeCell ref="AN2011:AO2011"/>
    <mergeCell ref="AQ2011:AR2011"/>
    <mergeCell ref="AS2011:AT2011"/>
    <mergeCell ref="AU2011:AV2011"/>
    <mergeCell ref="AW2011:AX2011"/>
    <mergeCell ref="AZ2011:BA2011"/>
    <mergeCell ref="BB2011:BC2011"/>
    <mergeCell ref="BD2011:BE2011"/>
    <mergeCell ref="BF2011:BG2011"/>
    <mergeCell ref="BI2011:BJ2011"/>
    <mergeCell ref="BK2011:BL2011"/>
    <mergeCell ref="BM2011:BN2011"/>
    <mergeCell ref="BO2011:BP2011"/>
    <mergeCell ref="AH2008:AI2008"/>
    <mergeCell ref="AJ2008:AK2008"/>
    <mergeCell ref="AL2008:AM2008"/>
    <mergeCell ref="AN2008:AO2008"/>
    <mergeCell ref="AQ2008:AR2008"/>
    <mergeCell ref="AS2008:AT2008"/>
    <mergeCell ref="AU2008:AV2008"/>
    <mergeCell ref="AW2008:AX2008"/>
    <mergeCell ref="AZ2008:BA2008"/>
    <mergeCell ref="BB2008:BC2008"/>
    <mergeCell ref="BD2008:BE2008"/>
    <mergeCell ref="BF2008:BG2008"/>
    <mergeCell ref="BI2008:BJ2008"/>
    <mergeCell ref="BK2008:BL2008"/>
    <mergeCell ref="BM2008:BN2008"/>
    <mergeCell ref="BO2008:BP2008"/>
    <mergeCell ref="AH2009:AI2009"/>
    <mergeCell ref="AJ2009:AK2009"/>
    <mergeCell ref="AL2009:AM2009"/>
    <mergeCell ref="AN2009:AO2009"/>
    <mergeCell ref="AQ2009:AR2009"/>
    <mergeCell ref="AS2009:AT2009"/>
    <mergeCell ref="AU2009:AV2009"/>
    <mergeCell ref="AW2009:AX2009"/>
    <mergeCell ref="AZ2009:BA2009"/>
    <mergeCell ref="BB2009:BC2009"/>
    <mergeCell ref="BD2009:BE2009"/>
    <mergeCell ref="BF2009:BG2009"/>
    <mergeCell ref="BI2009:BJ2009"/>
    <mergeCell ref="BK2009:BL2009"/>
    <mergeCell ref="BM2009:BN2009"/>
    <mergeCell ref="BO2009:BP2009"/>
    <mergeCell ref="AH2006:AI2006"/>
    <mergeCell ref="AJ2006:AK2006"/>
    <mergeCell ref="AL2006:AM2006"/>
    <mergeCell ref="AN2006:AO2006"/>
    <mergeCell ref="AQ2006:AR2006"/>
    <mergeCell ref="AS2006:AT2006"/>
    <mergeCell ref="AU2006:AV2006"/>
    <mergeCell ref="AW2006:AX2006"/>
    <mergeCell ref="AZ2006:BA2006"/>
    <mergeCell ref="BB2006:BC2006"/>
    <mergeCell ref="BD2006:BE2006"/>
    <mergeCell ref="BF2006:BG2006"/>
    <mergeCell ref="BI2006:BJ2006"/>
    <mergeCell ref="BK2006:BL2006"/>
    <mergeCell ref="BM2006:BN2006"/>
    <mergeCell ref="BO2006:BP2006"/>
    <mergeCell ref="AH2007:AI2007"/>
    <mergeCell ref="AJ2007:AK2007"/>
    <mergeCell ref="AL2007:AM2007"/>
    <mergeCell ref="AN2007:AO2007"/>
    <mergeCell ref="AQ2007:AR2007"/>
    <mergeCell ref="AS2007:AT2007"/>
    <mergeCell ref="AU2007:AV2007"/>
    <mergeCell ref="AW2007:AX2007"/>
    <mergeCell ref="AZ2007:BA2007"/>
    <mergeCell ref="BB2007:BC2007"/>
    <mergeCell ref="BD2007:BE2007"/>
    <mergeCell ref="BF2007:BG2007"/>
    <mergeCell ref="BI2007:BJ2007"/>
    <mergeCell ref="BK2007:BL2007"/>
    <mergeCell ref="BM2007:BN2007"/>
    <mergeCell ref="BO2007:BP2007"/>
    <mergeCell ref="AH2004:AI2004"/>
    <mergeCell ref="AJ2004:AK2004"/>
    <mergeCell ref="AL2004:AM2004"/>
    <mergeCell ref="AN2004:AO2004"/>
    <mergeCell ref="AQ2004:AR2004"/>
    <mergeCell ref="AS2004:AT2004"/>
    <mergeCell ref="AU2004:AV2004"/>
    <mergeCell ref="AW2004:AX2004"/>
    <mergeCell ref="AZ2004:BA2004"/>
    <mergeCell ref="BB2004:BC2004"/>
    <mergeCell ref="BD2004:BE2004"/>
    <mergeCell ref="BF2004:BG2004"/>
    <mergeCell ref="BI2004:BJ2004"/>
    <mergeCell ref="BK2004:BL2004"/>
    <mergeCell ref="BM2004:BN2004"/>
    <mergeCell ref="BO2004:BP2004"/>
    <mergeCell ref="AH2005:AI2005"/>
    <mergeCell ref="AJ2005:AK2005"/>
    <mergeCell ref="AL2005:AM2005"/>
    <mergeCell ref="AN2005:AO2005"/>
    <mergeCell ref="AQ2005:AR2005"/>
    <mergeCell ref="AS2005:AT2005"/>
    <mergeCell ref="AU2005:AV2005"/>
    <mergeCell ref="AW2005:AX2005"/>
    <mergeCell ref="AZ2005:BA2005"/>
    <mergeCell ref="BB2005:BC2005"/>
    <mergeCell ref="BD2005:BE2005"/>
    <mergeCell ref="BF2005:BG2005"/>
    <mergeCell ref="BI2005:BJ2005"/>
    <mergeCell ref="BK2005:BL2005"/>
    <mergeCell ref="BM2005:BN2005"/>
    <mergeCell ref="BO2005:BP2005"/>
    <mergeCell ref="AH2002:AI2002"/>
    <mergeCell ref="AJ2002:AK2002"/>
    <mergeCell ref="AL2002:AM2002"/>
    <mergeCell ref="AN2002:AO2002"/>
    <mergeCell ref="AQ2002:AR2002"/>
    <mergeCell ref="AS2002:AT2002"/>
    <mergeCell ref="AU2002:AV2002"/>
    <mergeCell ref="AW2002:AX2002"/>
    <mergeCell ref="AZ2002:BA2002"/>
    <mergeCell ref="BB2002:BC2002"/>
    <mergeCell ref="BD2002:BE2002"/>
    <mergeCell ref="BF2002:BG2002"/>
    <mergeCell ref="BI2002:BJ2002"/>
    <mergeCell ref="BK2002:BL2002"/>
    <mergeCell ref="BM2002:BN2002"/>
    <mergeCell ref="BO2002:BP2002"/>
    <mergeCell ref="AH2003:AI2003"/>
    <mergeCell ref="AJ2003:AK2003"/>
    <mergeCell ref="AL2003:AM2003"/>
    <mergeCell ref="AN2003:AO2003"/>
    <mergeCell ref="AQ2003:AR2003"/>
    <mergeCell ref="AS2003:AT2003"/>
    <mergeCell ref="AU2003:AV2003"/>
    <mergeCell ref="AW2003:AX2003"/>
    <mergeCell ref="AZ2003:BA2003"/>
    <mergeCell ref="BB2003:BC2003"/>
    <mergeCell ref="BD2003:BE2003"/>
    <mergeCell ref="BF2003:BG2003"/>
    <mergeCell ref="BI2003:BJ2003"/>
    <mergeCell ref="BK2003:BL2003"/>
    <mergeCell ref="BM2003:BN2003"/>
    <mergeCell ref="BO2003:BP2003"/>
    <mergeCell ref="AH2000:AI2000"/>
    <mergeCell ref="AJ2000:AK2000"/>
    <mergeCell ref="AL2000:AM2000"/>
    <mergeCell ref="AN2000:AO2000"/>
    <mergeCell ref="AQ2000:AR2000"/>
    <mergeCell ref="AS2000:AT2000"/>
    <mergeCell ref="AU2000:AV2000"/>
    <mergeCell ref="AW2000:AX2000"/>
    <mergeCell ref="AZ2000:BA2000"/>
    <mergeCell ref="BB2000:BC2000"/>
    <mergeCell ref="BD2000:BE2000"/>
    <mergeCell ref="BF2000:BG2000"/>
    <mergeCell ref="BI2000:BJ2000"/>
    <mergeCell ref="BK2000:BL2000"/>
    <mergeCell ref="BM2000:BN2000"/>
    <mergeCell ref="BO2000:BP2000"/>
    <mergeCell ref="AH2001:AI2001"/>
    <mergeCell ref="AJ2001:AK2001"/>
    <mergeCell ref="AL2001:AM2001"/>
    <mergeCell ref="AN2001:AO2001"/>
    <mergeCell ref="AQ2001:AR2001"/>
    <mergeCell ref="AS2001:AT2001"/>
    <mergeCell ref="AU2001:AV2001"/>
    <mergeCell ref="AW2001:AX2001"/>
    <mergeCell ref="AZ2001:BA2001"/>
    <mergeCell ref="BB2001:BC2001"/>
    <mergeCell ref="BD2001:BE2001"/>
    <mergeCell ref="BF2001:BG2001"/>
    <mergeCell ref="BI2001:BJ2001"/>
    <mergeCell ref="BK2001:BL2001"/>
    <mergeCell ref="BM2001:BN2001"/>
    <mergeCell ref="BO2001:BP2001"/>
    <mergeCell ref="AH1998:AI1998"/>
    <mergeCell ref="AJ1998:AK1998"/>
    <mergeCell ref="AL1998:AM1998"/>
    <mergeCell ref="AN1998:AO1998"/>
    <mergeCell ref="AQ1998:AR1998"/>
    <mergeCell ref="AS1998:AT1998"/>
    <mergeCell ref="AU1998:AV1998"/>
    <mergeCell ref="AW1998:AX1998"/>
    <mergeCell ref="AZ1998:BA1998"/>
    <mergeCell ref="BB1998:BC1998"/>
    <mergeCell ref="BD1998:BE1998"/>
    <mergeCell ref="BF1998:BG1998"/>
    <mergeCell ref="BI1998:BJ1998"/>
    <mergeCell ref="BK1998:BL1998"/>
    <mergeCell ref="BM1998:BN1998"/>
    <mergeCell ref="BO1998:BP1998"/>
    <mergeCell ref="AH1999:AI1999"/>
    <mergeCell ref="AJ1999:AK1999"/>
    <mergeCell ref="AL1999:AM1999"/>
    <mergeCell ref="AN1999:AO1999"/>
    <mergeCell ref="AQ1999:AR1999"/>
    <mergeCell ref="AS1999:AT1999"/>
    <mergeCell ref="AU1999:AV1999"/>
    <mergeCell ref="AW1999:AX1999"/>
    <mergeCell ref="AZ1999:BA1999"/>
    <mergeCell ref="BB1999:BC1999"/>
    <mergeCell ref="BD1999:BE1999"/>
    <mergeCell ref="BF1999:BG1999"/>
    <mergeCell ref="BI1999:BJ1999"/>
    <mergeCell ref="BK1999:BL1999"/>
    <mergeCell ref="BM1999:BN1999"/>
    <mergeCell ref="BO1999:BP1999"/>
    <mergeCell ref="AH1996:AI1996"/>
    <mergeCell ref="AJ1996:AK1996"/>
    <mergeCell ref="AL1996:AM1996"/>
    <mergeCell ref="AN1996:AO1996"/>
    <mergeCell ref="AQ1996:AR1996"/>
    <mergeCell ref="AS1996:AT1996"/>
    <mergeCell ref="AU1996:AV1996"/>
    <mergeCell ref="AW1996:AX1996"/>
    <mergeCell ref="AZ1996:BA1996"/>
    <mergeCell ref="BB1996:BC1996"/>
    <mergeCell ref="BD1996:BE1996"/>
    <mergeCell ref="BF1996:BG1996"/>
    <mergeCell ref="BI1996:BJ1996"/>
    <mergeCell ref="BK1996:BL1996"/>
    <mergeCell ref="BM1996:BN1996"/>
    <mergeCell ref="BO1996:BP1996"/>
    <mergeCell ref="AH1997:AI1997"/>
    <mergeCell ref="AJ1997:AK1997"/>
    <mergeCell ref="AL1997:AM1997"/>
    <mergeCell ref="AN1997:AO1997"/>
    <mergeCell ref="AQ1997:AR1997"/>
    <mergeCell ref="AS1997:AT1997"/>
    <mergeCell ref="AU1997:AV1997"/>
    <mergeCell ref="AW1997:AX1997"/>
    <mergeCell ref="AZ1997:BA1997"/>
    <mergeCell ref="BB1997:BC1997"/>
    <mergeCell ref="BD1997:BE1997"/>
    <mergeCell ref="BF1997:BG1997"/>
    <mergeCell ref="BI1997:BJ1997"/>
    <mergeCell ref="BK1997:BL1997"/>
    <mergeCell ref="BM1997:BN1997"/>
    <mergeCell ref="BO1997:BP1997"/>
    <mergeCell ref="AH1994:AI1994"/>
    <mergeCell ref="AJ1994:AK1994"/>
    <mergeCell ref="AL1994:AM1994"/>
    <mergeCell ref="AN1994:AO1994"/>
    <mergeCell ref="AQ1994:AR1994"/>
    <mergeCell ref="AS1994:AT1994"/>
    <mergeCell ref="AU1994:AV1994"/>
    <mergeCell ref="AW1994:AX1994"/>
    <mergeCell ref="AZ1994:BA1994"/>
    <mergeCell ref="BB1994:BC1994"/>
    <mergeCell ref="BD1994:BE1994"/>
    <mergeCell ref="BF1994:BG1994"/>
    <mergeCell ref="BI1994:BJ1994"/>
    <mergeCell ref="BK1994:BL1994"/>
    <mergeCell ref="BM1994:BN1994"/>
    <mergeCell ref="BO1994:BP1994"/>
    <mergeCell ref="AH1995:AI1995"/>
    <mergeCell ref="AJ1995:AK1995"/>
    <mergeCell ref="AL1995:AM1995"/>
    <mergeCell ref="AN1995:AO1995"/>
    <mergeCell ref="AQ1995:AR1995"/>
    <mergeCell ref="AS1995:AT1995"/>
    <mergeCell ref="AU1995:AV1995"/>
    <mergeCell ref="AW1995:AX1995"/>
    <mergeCell ref="AZ1995:BA1995"/>
    <mergeCell ref="BB1995:BC1995"/>
    <mergeCell ref="BD1995:BE1995"/>
    <mergeCell ref="BF1995:BG1995"/>
    <mergeCell ref="BI1995:BJ1995"/>
    <mergeCell ref="BK1995:BL1995"/>
    <mergeCell ref="BM1995:BN1995"/>
    <mergeCell ref="BO1995:BP1995"/>
    <mergeCell ref="AH1992:AI1992"/>
    <mergeCell ref="AJ1992:AK1992"/>
    <mergeCell ref="AL1992:AM1992"/>
    <mergeCell ref="AN1992:AO1992"/>
    <mergeCell ref="AQ1992:AR1992"/>
    <mergeCell ref="AS1992:AT1992"/>
    <mergeCell ref="AU1992:AV1992"/>
    <mergeCell ref="AW1992:AX1992"/>
    <mergeCell ref="AZ1992:BA1992"/>
    <mergeCell ref="BB1992:BC1992"/>
    <mergeCell ref="BD1992:BE1992"/>
    <mergeCell ref="BF1992:BG1992"/>
    <mergeCell ref="BI1992:BJ1992"/>
    <mergeCell ref="BK1992:BL1992"/>
    <mergeCell ref="BM1992:BN1992"/>
    <mergeCell ref="BO1992:BP1992"/>
    <mergeCell ref="AH1993:AI1993"/>
    <mergeCell ref="AJ1993:AK1993"/>
    <mergeCell ref="AL1993:AM1993"/>
    <mergeCell ref="AN1993:AO1993"/>
    <mergeCell ref="AQ1993:AR1993"/>
    <mergeCell ref="AS1993:AT1993"/>
    <mergeCell ref="AU1993:AV1993"/>
    <mergeCell ref="AW1993:AX1993"/>
    <mergeCell ref="AZ1993:BA1993"/>
    <mergeCell ref="BB1993:BC1993"/>
    <mergeCell ref="BD1993:BE1993"/>
    <mergeCell ref="BF1993:BG1993"/>
    <mergeCell ref="BI1993:BJ1993"/>
    <mergeCell ref="BK1993:BL1993"/>
    <mergeCell ref="BM1993:BN1993"/>
    <mergeCell ref="BO1993:BP1993"/>
    <mergeCell ref="AH1990:AI1990"/>
    <mergeCell ref="AJ1990:AK1990"/>
    <mergeCell ref="AL1990:AM1990"/>
    <mergeCell ref="AN1990:AO1990"/>
    <mergeCell ref="AQ1990:AR1990"/>
    <mergeCell ref="AS1990:AT1990"/>
    <mergeCell ref="AU1990:AV1990"/>
    <mergeCell ref="AW1990:AX1990"/>
    <mergeCell ref="AZ1990:BA1990"/>
    <mergeCell ref="BB1990:BC1990"/>
    <mergeCell ref="BD1990:BE1990"/>
    <mergeCell ref="BF1990:BG1990"/>
    <mergeCell ref="BI1990:BJ1990"/>
    <mergeCell ref="BK1990:BL1990"/>
    <mergeCell ref="BM1990:BN1990"/>
    <mergeCell ref="BO1990:BP1990"/>
    <mergeCell ref="AH1991:AI1991"/>
    <mergeCell ref="AJ1991:AK1991"/>
    <mergeCell ref="AL1991:AM1991"/>
    <mergeCell ref="AN1991:AO1991"/>
    <mergeCell ref="AQ1991:AR1991"/>
    <mergeCell ref="AS1991:AT1991"/>
    <mergeCell ref="AU1991:AV1991"/>
    <mergeCell ref="AW1991:AX1991"/>
    <mergeCell ref="AZ1991:BA1991"/>
    <mergeCell ref="BB1991:BC1991"/>
    <mergeCell ref="BD1991:BE1991"/>
    <mergeCell ref="BF1991:BG1991"/>
    <mergeCell ref="BI1991:BJ1991"/>
    <mergeCell ref="BK1991:BL1991"/>
    <mergeCell ref="BM1991:BN1991"/>
    <mergeCell ref="BO1991:BP1991"/>
    <mergeCell ref="AH1988:AI1988"/>
    <mergeCell ref="AJ1988:AK1988"/>
    <mergeCell ref="AL1988:AM1988"/>
    <mergeCell ref="AN1988:AO1988"/>
    <mergeCell ref="AQ1988:AR1988"/>
    <mergeCell ref="AS1988:AT1988"/>
    <mergeCell ref="AU1988:AV1988"/>
    <mergeCell ref="AW1988:AX1988"/>
    <mergeCell ref="AZ1988:BA1988"/>
    <mergeCell ref="BB1988:BC1988"/>
    <mergeCell ref="BD1988:BE1988"/>
    <mergeCell ref="BF1988:BG1988"/>
    <mergeCell ref="BI1988:BJ1988"/>
    <mergeCell ref="BK1988:BL1988"/>
    <mergeCell ref="BM1988:BN1988"/>
    <mergeCell ref="BO1988:BP1988"/>
    <mergeCell ref="AH1989:AI1989"/>
    <mergeCell ref="AJ1989:AK1989"/>
    <mergeCell ref="AL1989:AM1989"/>
    <mergeCell ref="AN1989:AO1989"/>
    <mergeCell ref="AQ1989:AR1989"/>
    <mergeCell ref="AS1989:AT1989"/>
    <mergeCell ref="AU1989:AV1989"/>
    <mergeCell ref="AW1989:AX1989"/>
    <mergeCell ref="AZ1989:BA1989"/>
    <mergeCell ref="BB1989:BC1989"/>
    <mergeCell ref="BD1989:BE1989"/>
    <mergeCell ref="BF1989:BG1989"/>
    <mergeCell ref="BI1989:BJ1989"/>
    <mergeCell ref="BK1989:BL1989"/>
    <mergeCell ref="BM1989:BN1989"/>
    <mergeCell ref="BO1989:BP1989"/>
    <mergeCell ref="AH1986:AI1986"/>
    <mergeCell ref="AJ1986:AK1986"/>
    <mergeCell ref="AL1986:AM1986"/>
    <mergeCell ref="AN1986:AO1986"/>
    <mergeCell ref="AQ1986:AR1986"/>
    <mergeCell ref="AS1986:AT1986"/>
    <mergeCell ref="AU1986:AV1986"/>
    <mergeCell ref="AW1986:AX1986"/>
    <mergeCell ref="AZ1986:BA1986"/>
    <mergeCell ref="BB1986:BC1986"/>
    <mergeCell ref="BD1986:BE1986"/>
    <mergeCell ref="BF1986:BG1986"/>
    <mergeCell ref="BI1986:BJ1986"/>
    <mergeCell ref="BK1986:BL1986"/>
    <mergeCell ref="BM1986:BN1986"/>
    <mergeCell ref="BO1986:BP1986"/>
    <mergeCell ref="AH1987:AI1987"/>
    <mergeCell ref="AJ1987:AK1987"/>
    <mergeCell ref="AL1987:AM1987"/>
    <mergeCell ref="AN1987:AO1987"/>
    <mergeCell ref="AQ1987:AR1987"/>
    <mergeCell ref="AS1987:AT1987"/>
    <mergeCell ref="AU1987:AV1987"/>
    <mergeCell ref="AW1987:AX1987"/>
    <mergeCell ref="AZ1987:BA1987"/>
    <mergeCell ref="BB1987:BC1987"/>
    <mergeCell ref="BD1987:BE1987"/>
    <mergeCell ref="BF1987:BG1987"/>
    <mergeCell ref="BI1987:BJ1987"/>
    <mergeCell ref="BK1987:BL1987"/>
    <mergeCell ref="BM1987:BN1987"/>
    <mergeCell ref="BO1987:BP1987"/>
    <mergeCell ref="AH1984:AI1984"/>
    <mergeCell ref="AJ1984:AK1984"/>
    <mergeCell ref="AL1984:AM1984"/>
    <mergeCell ref="AN1984:AO1984"/>
    <mergeCell ref="AQ1984:AR1984"/>
    <mergeCell ref="AS1984:AT1984"/>
    <mergeCell ref="AU1984:AV1984"/>
    <mergeCell ref="AW1984:AX1984"/>
    <mergeCell ref="AZ1984:BA1984"/>
    <mergeCell ref="BB1984:BC1984"/>
    <mergeCell ref="BD1984:BE1984"/>
    <mergeCell ref="BF1984:BG1984"/>
    <mergeCell ref="BI1984:BJ1984"/>
    <mergeCell ref="BK1984:BL1984"/>
    <mergeCell ref="BM1984:BN1984"/>
    <mergeCell ref="BO1984:BP1984"/>
    <mergeCell ref="AH1985:AI1985"/>
    <mergeCell ref="AJ1985:AK1985"/>
    <mergeCell ref="AL1985:AM1985"/>
    <mergeCell ref="AN1985:AO1985"/>
    <mergeCell ref="AQ1985:AR1985"/>
    <mergeCell ref="AS1985:AT1985"/>
    <mergeCell ref="AU1985:AV1985"/>
    <mergeCell ref="AW1985:AX1985"/>
    <mergeCell ref="AZ1985:BA1985"/>
    <mergeCell ref="BB1985:BC1985"/>
    <mergeCell ref="BD1985:BE1985"/>
    <mergeCell ref="BF1985:BG1985"/>
    <mergeCell ref="BI1985:BJ1985"/>
    <mergeCell ref="BK1985:BL1985"/>
    <mergeCell ref="BM1985:BN1985"/>
    <mergeCell ref="BO1985:BP1985"/>
    <mergeCell ref="AH1982:AI1982"/>
    <mergeCell ref="AJ1982:AK1982"/>
    <mergeCell ref="AL1982:AM1982"/>
    <mergeCell ref="AN1982:AO1982"/>
    <mergeCell ref="AQ1982:AR1982"/>
    <mergeCell ref="AS1982:AT1982"/>
    <mergeCell ref="AU1982:AV1982"/>
    <mergeCell ref="AW1982:AX1982"/>
    <mergeCell ref="AZ1982:BA1982"/>
    <mergeCell ref="BB1982:BC1982"/>
    <mergeCell ref="BD1982:BE1982"/>
    <mergeCell ref="BF1982:BG1982"/>
    <mergeCell ref="BI1982:BJ1982"/>
    <mergeCell ref="BK1982:BL1982"/>
    <mergeCell ref="BM1982:BN1982"/>
    <mergeCell ref="BO1982:BP1982"/>
    <mergeCell ref="AH1983:AI1983"/>
    <mergeCell ref="AJ1983:AK1983"/>
    <mergeCell ref="AL1983:AM1983"/>
    <mergeCell ref="AN1983:AO1983"/>
    <mergeCell ref="AQ1983:AR1983"/>
    <mergeCell ref="AS1983:AT1983"/>
    <mergeCell ref="AU1983:AV1983"/>
    <mergeCell ref="AW1983:AX1983"/>
    <mergeCell ref="AZ1983:BA1983"/>
    <mergeCell ref="BB1983:BC1983"/>
    <mergeCell ref="BD1983:BE1983"/>
    <mergeCell ref="BF1983:BG1983"/>
    <mergeCell ref="BI1983:BJ1983"/>
    <mergeCell ref="BK1983:BL1983"/>
    <mergeCell ref="BM1983:BN1983"/>
    <mergeCell ref="BO1983:BP1983"/>
    <mergeCell ref="AH1980:AI1980"/>
    <mergeCell ref="AJ1980:AK1980"/>
    <mergeCell ref="AL1980:AM1980"/>
    <mergeCell ref="AN1980:AO1980"/>
    <mergeCell ref="AQ1980:AR1980"/>
    <mergeCell ref="AS1980:AT1980"/>
    <mergeCell ref="AU1980:AV1980"/>
    <mergeCell ref="AW1980:AX1980"/>
    <mergeCell ref="AZ1980:BA1980"/>
    <mergeCell ref="BB1980:BC1980"/>
    <mergeCell ref="BD1980:BE1980"/>
    <mergeCell ref="BF1980:BG1980"/>
    <mergeCell ref="BI1980:BJ1980"/>
    <mergeCell ref="BK1980:BL1980"/>
    <mergeCell ref="BM1980:BN1980"/>
    <mergeCell ref="BO1980:BP1980"/>
    <mergeCell ref="AH1981:AI1981"/>
    <mergeCell ref="AJ1981:AK1981"/>
    <mergeCell ref="AL1981:AM1981"/>
    <mergeCell ref="AN1981:AO1981"/>
    <mergeCell ref="AQ1981:AR1981"/>
    <mergeCell ref="AS1981:AT1981"/>
    <mergeCell ref="AU1981:AV1981"/>
    <mergeCell ref="AW1981:AX1981"/>
    <mergeCell ref="AZ1981:BA1981"/>
    <mergeCell ref="BB1981:BC1981"/>
    <mergeCell ref="BD1981:BE1981"/>
    <mergeCell ref="BF1981:BG1981"/>
    <mergeCell ref="BI1981:BJ1981"/>
    <mergeCell ref="BK1981:BL1981"/>
    <mergeCell ref="BM1981:BN1981"/>
    <mergeCell ref="BO1981:BP1981"/>
    <mergeCell ref="AQ1964:AR1964"/>
    <mergeCell ref="AS1964:AT1964"/>
    <mergeCell ref="AU1964:AV1964"/>
    <mergeCell ref="AW1965:AX1965"/>
    <mergeCell ref="AZ1964:BA1964"/>
    <mergeCell ref="BB1964:BC1964"/>
    <mergeCell ref="BD1964:BE1964"/>
    <mergeCell ref="BF1964:BG1964"/>
    <mergeCell ref="BI1964:BJ1964"/>
    <mergeCell ref="BK1964:BL1964"/>
    <mergeCell ref="BM1964:BN1964"/>
    <mergeCell ref="BO1964:BP1964"/>
    <mergeCell ref="AH1978:AO1978"/>
    <mergeCell ref="AQ1978:AX1978"/>
    <mergeCell ref="AZ1978:BG1978"/>
    <mergeCell ref="BI1978:BP1978"/>
    <mergeCell ref="AH1979:AI1979"/>
    <mergeCell ref="AJ1979:AK1979"/>
    <mergeCell ref="AL1979:AM1979"/>
    <mergeCell ref="AN1979:AO1979"/>
    <mergeCell ref="AQ1979:AR1979"/>
    <mergeCell ref="AS1979:AT1979"/>
    <mergeCell ref="AU1979:AV1979"/>
    <mergeCell ref="AW1979:AX1979"/>
    <mergeCell ref="AZ1979:BA1979"/>
    <mergeCell ref="BB1979:BC1979"/>
    <mergeCell ref="BD1979:BE1979"/>
    <mergeCell ref="BF1979:BG1979"/>
    <mergeCell ref="BI1979:BJ1979"/>
    <mergeCell ref="BK1979:BL1979"/>
    <mergeCell ref="BM1979:BN1979"/>
    <mergeCell ref="BO1979:BP1979"/>
    <mergeCell ref="AQ1963:AR1963"/>
    <mergeCell ref="AS1963:AT1963"/>
    <mergeCell ref="AU1963:AV1963"/>
    <mergeCell ref="AW1963:AX1963"/>
    <mergeCell ref="AZ1963:BA1963"/>
    <mergeCell ref="BB1963:BC1963"/>
    <mergeCell ref="BD1963:BE1963"/>
    <mergeCell ref="BF1963:BG1963"/>
    <mergeCell ref="BI1963:BJ1963"/>
    <mergeCell ref="BK1963:BL1963"/>
    <mergeCell ref="BM1963:BN1963"/>
    <mergeCell ref="BO1963:BP1963"/>
    <mergeCell ref="AQ1960:AR1960"/>
    <mergeCell ref="AS1960:AT1960"/>
    <mergeCell ref="AU1960:AV1960"/>
    <mergeCell ref="AW1960:AX1960"/>
    <mergeCell ref="AZ1960:BA1960"/>
    <mergeCell ref="BB1960:BC1960"/>
    <mergeCell ref="BD1960:BE1960"/>
    <mergeCell ref="BF1960:BG1960"/>
    <mergeCell ref="BI1960:BJ1960"/>
    <mergeCell ref="BK1960:BL1960"/>
    <mergeCell ref="BM1960:BN1960"/>
    <mergeCell ref="BO1960:BP1960"/>
    <mergeCell ref="AQ1961:AR1961"/>
    <mergeCell ref="AS1961:AT1961"/>
    <mergeCell ref="AU1961:AV1961"/>
    <mergeCell ref="AW1961:AX1961"/>
    <mergeCell ref="AZ1961:BA1961"/>
    <mergeCell ref="BB1961:BC1961"/>
    <mergeCell ref="BD1961:BE1961"/>
    <mergeCell ref="BF1961:BG1961"/>
    <mergeCell ref="BI1961:BJ1961"/>
    <mergeCell ref="BK1961:BL1961"/>
    <mergeCell ref="BM1961:BN1961"/>
    <mergeCell ref="BO1961:BP1961"/>
    <mergeCell ref="AW1962:AX1962"/>
    <mergeCell ref="AZ1962:BA1962"/>
    <mergeCell ref="BB1962:BC1962"/>
    <mergeCell ref="BD1962:BE1962"/>
    <mergeCell ref="BF1962:BG1962"/>
    <mergeCell ref="BI1962:BJ1962"/>
    <mergeCell ref="BK1962:BL1962"/>
    <mergeCell ref="BM1962:BN1962"/>
    <mergeCell ref="BO1962:BP1962"/>
    <mergeCell ref="AQ1958:AR1958"/>
    <mergeCell ref="AS1958:AT1958"/>
    <mergeCell ref="AU1958:AV1958"/>
    <mergeCell ref="AW1958:AX1958"/>
    <mergeCell ref="AZ1958:BA1958"/>
    <mergeCell ref="BB1958:BC1958"/>
    <mergeCell ref="BD1958:BE1958"/>
    <mergeCell ref="BF1958:BG1958"/>
    <mergeCell ref="BI1958:BJ1958"/>
    <mergeCell ref="BK1958:BL1958"/>
    <mergeCell ref="BM1958:BN1958"/>
    <mergeCell ref="BO1958:BP1958"/>
    <mergeCell ref="AQ1959:AR1959"/>
    <mergeCell ref="AS1959:AT1959"/>
    <mergeCell ref="AU1959:AV1959"/>
    <mergeCell ref="AW1959:AX1959"/>
    <mergeCell ref="AZ1959:BA1959"/>
    <mergeCell ref="BB1959:BC1959"/>
    <mergeCell ref="BD1959:BE1959"/>
    <mergeCell ref="BF1959:BG1959"/>
    <mergeCell ref="BI1959:BJ1959"/>
    <mergeCell ref="BK1959:BL1959"/>
    <mergeCell ref="BM1959:BN1959"/>
    <mergeCell ref="BO1959:BP1959"/>
    <mergeCell ref="AQ1956:AR1956"/>
    <mergeCell ref="AS1956:AT1956"/>
    <mergeCell ref="AU1956:AV1956"/>
    <mergeCell ref="AW1956:AX1956"/>
    <mergeCell ref="AZ1956:BA1956"/>
    <mergeCell ref="BB1956:BC1956"/>
    <mergeCell ref="BD1956:BE1956"/>
    <mergeCell ref="BF1956:BG1956"/>
    <mergeCell ref="BI1956:BJ1956"/>
    <mergeCell ref="BK1956:BL1956"/>
    <mergeCell ref="BM1956:BN1956"/>
    <mergeCell ref="BO1956:BP1956"/>
    <mergeCell ref="AQ1957:AR1957"/>
    <mergeCell ref="AS1957:AT1957"/>
    <mergeCell ref="AU1957:AV1957"/>
    <mergeCell ref="AW1957:AX1957"/>
    <mergeCell ref="AZ1957:BA1957"/>
    <mergeCell ref="BB1957:BC1957"/>
    <mergeCell ref="BD1957:BE1957"/>
    <mergeCell ref="BF1957:BG1957"/>
    <mergeCell ref="BI1957:BJ1957"/>
    <mergeCell ref="BK1957:BL1957"/>
    <mergeCell ref="BM1957:BN1957"/>
    <mergeCell ref="BO1957:BP1957"/>
    <mergeCell ref="AQ1954:AR1954"/>
    <mergeCell ref="AS1954:AT1954"/>
    <mergeCell ref="AU1954:AV1954"/>
    <mergeCell ref="AW1954:AX1954"/>
    <mergeCell ref="AZ1954:BA1954"/>
    <mergeCell ref="BB1954:BC1954"/>
    <mergeCell ref="BD1954:BE1954"/>
    <mergeCell ref="BF1954:BG1954"/>
    <mergeCell ref="BI1954:BJ1954"/>
    <mergeCell ref="BK1954:BL1954"/>
    <mergeCell ref="BM1954:BN1954"/>
    <mergeCell ref="BO1954:BP1954"/>
    <mergeCell ref="AQ1955:AR1955"/>
    <mergeCell ref="AS1955:AT1955"/>
    <mergeCell ref="AU1955:AV1955"/>
    <mergeCell ref="AW1955:AX1955"/>
    <mergeCell ref="AZ1955:BA1955"/>
    <mergeCell ref="BB1955:BC1955"/>
    <mergeCell ref="BD1955:BE1955"/>
    <mergeCell ref="BF1955:BG1955"/>
    <mergeCell ref="BI1955:BJ1955"/>
    <mergeCell ref="BK1955:BL1955"/>
    <mergeCell ref="BM1955:BN1955"/>
    <mergeCell ref="BO1955:BP1955"/>
    <mergeCell ref="AQ1952:AR1952"/>
    <mergeCell ref="AS1952:AT1952"/>
    <mergeCell ref="AU1952:AV1952"/>
    <mergeCell ref="AW1952:AX1952"/>
    <mergeCell ref="AZ1952:BA1952"/>
    <mergeCell ref="BB1952:BC1952"/>
    <mergeCell ref="BD1952:BE1952"/>
    <mergeCell ref="BF1952:BG1952"/>
    <mergeCell ref="BI1952:BJ1952"/>
    <mergeCell ref="BK1952:BL1952"/>
    <mergeCell ref="BM1952:BN1952"/>
    <mergeCell ref="BO1952:BP1952"/>
    <mergeCell ref="AQ1953:AR1953"/>
    <mergeCell ref="AS1953:AT1953"/>
    <mergeCell ref="AU1953:AV1953"/>
    <mergeCell ref="AW1953:AX1953"/>
    <mergeCell ref="AZ1953:BA1953"/>
    <mergeCell ref="BB1953:BC1953"/>
    <mergeCell ref="BD1953:BE1953"/>
    <mergeCell ref="BF1953:BG1953"/>
    <mergeCell ref="BI1953:BJ1953"/>
    <mergeCell ref="BK1953:BL1953"/>
    <mergeCell ref="BM1953:BN1953"/>
    <mergeCell ref="BO1953:BP1953"/>
    <mergeCell ref="AQ1950:AR1950"/>
    <mergeCell ref="AS1950:AT1950"/>
    <mergeCell ref="AU1950:AV1950"/>
    <mergeCell ref="AW1950:AX1950"/>
    <mergeCell ref="AZ1950:BA1950"/>
    <mergeCell ref="BB1950:BC1950"/>
    <mergeCell ref="BD1950:BE1950"/>
    <mergeCell ref="BF1950:BG1950"/>
    <mergeCell ref="BI1950:BJ1950"/>
    <mergeCell ref="BK1950:BL1950"/>
    <mergeCell ref="BM1950:BN1950"/>
    <mergeCell ref="BO1950:BP1950"/>
    <mergeCell ref="AQ1951:AR1951"/>
    <mergeCell ref="AS1951:AT1951"/>
    <mergeCell ref="AU1951:AV1951"/>
    <mergeCell ref="AW1951:AX1951"/>
    <mergeCell ref="AZ1951:BA1951"/>
    <mergeCell ref="BB1951:BC1951"/>
    <mergeCell ref="BD1951:BE1951"/>
    <mergeCell ref="BF1951:BG1951"/>
    <mergeCell ref="BI1951:BJ1951"/>
    <mergeCell ref="BK1951:BL1951"/>
    <mergeCell ref="BM1951:BN1951"/>
    <mergeCell ref="BO1951:BP1951"/>
    <mergeCell ref="AQ1948:AR1948"/>
    <mergeCell ref="AS1948:AT1948"/>
    <mergeCell ref="AU1948:AV1948"/>
    <mergeCell ref="AW1948:AX1948"/>
    <mergeCell ref="AZ1948:BA1948"/>
    <mergeCell ref="BB1948:BC1948"/>
    <mergeCell ref="BD1948:BE1948"/>
    <mergeCell ref="BF1948:BG1948"/>
    <mergeCell ref="BI1948:BJ1948"/>
    <mergeCell ref="BK1948:BL1948"/>
    <mergeCell ref="BM1948:BN1948"/>
    <mergeCell ref="BO1948:BP1948"/>
    <mergeCell ref="AQ1949:AR1949"/>
    <mergeCell ref="AS1949:AT1949"/>
    <mergeCell ref="AU1949:AV1949"/>
    <mergeCell ref="AW1949:AX1949"/>
    <mergeCell ref="AZ1949:BA1949"/>
    <mergeCell ref="BB1949:BC1949"/>
    <mergeCell ref="BD1949:BE1949"/>
    <mergeCell ref="BF1949:BG1949"/>
    <mergeCell ref="BI1949:BJ1949"/>
    <mergeCell ref="BK1949:BL1949"/>
    <mergeCell ref="BM1949:BN1949"/>
    <mergeCell ref="BO1949:BP1949"/>
    <mergeCell ref="AQ1946:AR1946"/>
    <mergeCell ref="AS1946:AT1946"/>
    <mergeCell ref="AU1946:AV1946"/>
    <mergeCell ref="AW1946:AX1946"/>
    <mergeCell ref="AZ1946:BA1946"/>
    <mergeCell ref="BB1946:BC1946"/>
    <mergeCell ref="BD1946:BE1946"/>
    <mergeCell ref="BF1946:BG1946"/>
    <mergeCell ref="BI1946:BJ1946"/>
    <mergeCell ref="BK1946:BL1946"/>
    <mergeCell ref="BM1946:BN1946"/>
    <mergeCell ref="BO1946:BP1946"/>
    <mergeCell ref="AQ1947:AR1947"/>
    <mergeCell ref="AS1947:AT1947"/>
    <mergeCell ref="AU1947:AV1947"/>
    <mergeCell ref="AW1947:AX1947"/>
    <mergeCell ref="AZ1947:BA1947"/>
    <mergeCell ref="BB1947:BC1947"/>
    <mergeCell ref="BD1947:BE1947"/>
    <mergeCell ref="BF1947:BG1947"/>
    <mergeCell ref="BI1947:BJ1947"/>
    <mergeCell ref="BK1947:BL1947"/>
    <mergeCell ref="BM1947:BN1947"/>
    <mergeCell ref="BO1947:BP1947"/>
    <mergeCell ref="AQ1944:AR1944"/>
    <mergeCell ref="AS1944:AT1944"/>
    <mergeCell ref="AU1944:AV1944"/>
    <mergeCell ref="AW1944:AX1944"/>
    <mergeCell ref="AZ1944:BA1944"/>
    <mergeCell ref="BB1944:BC1944"/>
    <mergeCell ref="BD1944:BE1944"/>
    <mergeCell ref="BF1944:BG1944"/>
    <mergeCell ref="BI1944:BJ1944"/>
    <mergeCell ref="BK1944:BL1944"/>
    <mergeCell ref="BM1944:BN1944"/>
    <mergeCell ref="BO1944:BP1944"/>
    <mergeCell ref="AQ1945:AR1945"/>
    <mergeCell ref="AS1945:AT1945"/>
    <mergeCell ref="AU1945:AV1945"/>
    <mergeCell ref="AW1945:AX1945"/>
    <mergeCell ref="AZ1945:BA1945"/>
    <mergeCell ref="BB1945:BC1945"/>
    <mergeCell ref="BD1945:BE1945"/>
    <mergeCell ref="BF1945:BG1945"/>
    <mergeCell ref="BI1945:BJ1945"/>
    <mergeCell ref="BK1945:BL1945"/>
    <mergeCell ref="BM1945:BN1945"/>
    <mergeCell ref="BO1945:BP1945"/>
    <mergeCell ref="AQ1942:AR1942"/>
    <mergeCell ref="AS1942:AT1942"/>
    <mergeCell ref="AU1942:AV1942"/>
    <mergeCell ref="AW1942:AX1942"/>
    <mergeCell ref="AZ1942:BA1942"/>
    <mergeCell ref="BB1942:BC1942"/>
    <mergeCell ref="BD1942:BE1942"/>
    <mergeCell ref="BF1942:BG1942"/>
    <mergeCell ref="BI1942:BJ1942"/>
    <mergeCell ref="BK1942:BL1942"/>
    <mergeCell ref="BM1942:BN1942"/>
    <mergeCell ref="BO1942:BP1942"/>
    <mergeCell ref="AQ1943:AR1943"/>
    <mergeCell ref="AS1943:AT1943"/>
    <mergeCell ref="AU1943:AV1943"/>
    <mergeCell ref="AW1943:AX1943"/>
    <mergeCell ref="AZ1943:BA1943"/>
    <mergeCell ref="BB1943:BC1943"/>
    <mergeCell ref="BD1943:BE1943"/>
    <mergeCell ref="BF1943:BG1943"/>
    <mergeCell ref="BI1943:BJ1943"/>
    <mergeCell ref="BK1943:BL1943"/>
    <mergeCell ref="BM1943:BN1943"/>
    <mergeCell ref="BO1943:BP1943"/>
    <mergeCell ref="AQ1940:AR1940"/>
    <mergeCell ref="AS1940:AT1940"/>
    <mergeCell ref="AU1940:AV1940"/>
    <mergeCell ref="AW1940:AX1940"/>
    <mergeCell ref="AZ1940:BA1940"/>
    <mergeCell ref="BB1940:BC1940"/>
    <mergeCell ref="BD1940:BE1940"/>
    <mergeCell ref="BF1940:BG1940"/>
    <mergeCell ref="BI1940:BJ1940"/>
    <mergeCell ref="BK1940:BL1940"/>
    <mergeCell ref="BM1940:BN1940"/>
    <mergeCell ref="BO1940:BP1940"/>
    <mergeCell ref="AQ1941:AR1941"/>
    <mergeCell ref="AS1941:AT1941"/>
    <mergeCell ref="AU1941:AV1941"/>
    <mergeCell ref="AW1941:AX1941"/>
    <mergeCell ref="AZ1941:BA1941"/>
    <mergeCell ref="BB1941:BC1941"/>
    <mergeCell ref="BD1941:BE1941"/>
    <mergeCell ref="BF1941:BG1941"/>
    <mergeCell ref="BI1941:BJ1941"/>
    <mergeCell ref="BK1941:BL1941"/>
    <mergeCell ref="BM1941:BN1941"/>
    <mergeCell ref="BO1941:BP1941"/>
    <mergeCell ref="AQ1938:AR1938"/>
    <mergeCell ref="AS1938:AT1938"/>
    <mergeCell ref="AU1938:AV1938"/>
    <mergeCell ref="AW1938:AX1938"/>
    <mergeCell ref="AZ1938:BA1938"/>
    <mergeCell ref="BB1938:BC1938"/>
    <mergeCell ref="BD1938:BE1938"/>
    <mergeCell ref="BF1938:BG1938"/>
    <mergeCell ref="BI1938:BJ1938"/>
    <mergeCell ref="BK1938:BL1938"/>
    <mergeCell ref="BM1938:BN1938"/>
    <mergeCell ref="BO1938:BP1938"/>
    <mergeCell ref="AQ1939:AR1939"/>
    <mergeCell ref="AS1939:AT1939"/>
    <mergeCell ref="AU1939:AV1939"/>
    <mergeCell ref="AW1939:AX1939"/>
    <mergeCell ref="AZ1939:BA1939"/>
    <mergeCell ref="BB1939:BC1939"/>
    <mergeCell ref="BD1939:BE1939"/>
    <mergeCell ref="BF1939:BG1939"/>
    <mergeCell ref="BI1939:BJ1939"/>
    <mergeCell ref="BK1939:BL1939"/>
    <mergeCell ref="BM1939:BN1939"/>
    <mergeCell ref="BO1939:BP1939"/>
    <mergeCell ref="AQ1936:AR1936"/>
    <mergeCell ref="AS1936:AT1936"/>
    <mergeCell ref="AU1936:AV1936"/>
    <mergeCell ref="AW1936:AX1936"/>
    <mergeCell ref="AZ1936:BA1936"/>
    <mergeCell ref="BB1936:BC1936"/>
    <mergeCell ref="BD1936:BE1936"/>
    <mergeCell ref="BF1936:BG1936"/>
    <mergeCell ref="BI1936:BJ1936"/>
    <mergeCell ref="BK1936:BL1936"/>
    <mergeCell ref="BM1936:BN1936"/>
    <mergeCell ref="BO1936:BP1936"/>
    <mergeCell ref="AQ1937:AR1937"/>
    <mergeCell ref="AS1937:AT1937"/>
    <mergeCell ref="AU1937:AV1937"/>
    <mergeCell ref="AW1937:AX1937"/>
    <mergeCell ref="AZ1937:BA1937"/>
    <mergeCell ref="BB1937:BC1937"/>
    <mergeCell ref="BD1937:BE1937"/>
    <mergeCell ref="BF1937:BG1937"/>
    <mergeCell ref="BI1937:BJ1937"/>
    <mergeCell ref="BK1937:BL1937"/>
    <mergeCell ref="BM1937:BN1937"/>
    <mergeCell ref="BO1937:BP1937"/>
    <mergeCell ref="AQ1934:AR1934"/>
    <mergeCell ref="AS1934:AT1934"/>
    <mergeCell ref="AU1934:AV1934"/>
    <mergeCell ref="AW1934:AX1934"/>
    <mergeCell ref="AZ1934:BA1934"/>
    <mergeCell ref="BB1934:BC1934"/>
    <mergeCell ref="BD1934:BE1934"/>
    <mergeCell ref="BF1934:BG1934"/>
    <mergeCell ref="BI1934:BJ1934"/>
    <mergeCell ref="BK1934:BL1934"/>
    <mergeCell ref="BM1934:BN1934"/>
    <mergeCell ref="BO1934:BP1934"/>
    <mergeCell ref="AQ1935:AR1935"/>
    <mergeCell ref="AS1935:AT1935"/>
    <mergeCell ref="AU1935:AV1935"/>
    <mergeCell ref="AW1935:AX1935"/>
    <mergeCell ref="AZ1935:BA1935"/>
    <mergeCell ref="BB1935:BC1935"/>
    <mergeCell ref="BD1935:BE1935"/>
    <mergeCell ref="BF1935:BG1935"/>
    <mergeCell ref="BI1935:BJ1935"/>
    <mergeCell ref="BK1935:BL1935"/>
    <mergeCell ref="BM1935:BN1935"/>
    <mergeCell ref="BO1935:BP1935"/>
    <mergeCell ref="AQ1932:AR1932"/>
    <mergeCell ref="AS1932:AT1932"/>
    <mergeCell ref="AU1932:AV1932"/>
    <mergeCell ref="AW1932:AX1932"/>
    <mergeCell ref="AZ1932:BA1932"/>
    <mergeCell ref="BB1932:BC1932"/>
    <mergeCell ref="BD1932:BE1932"/>
    <mergeCell ref="BF1932:BG1932"/>
    <mergeCell ref="BI1932:BJ1932"/>
    <mergeCell ref="BK1932:BL1932"/>
    <mergeCell ref="BM1932:BN1932"/>
    <mergeCell ref="BO1932:BP1932"/>
    <mergeCell ref="AQ1933:AR1933"/>
    <mergeCell ref="AS1933:AT1933"/>
    <mergeCell ref="AU1933:AV1933"/>
    <mergeCell ref="AW1933:AX1933"/>
    <mergeCell ref="AZ1933:BA1933"/>
    <mergeCell ref="BB1933:BC1933"/>
    <mergeCell ref="BD1933:BE1933"/>
    <mergeCell ref="BF1933:BG1933"/>
    <mergeCell ref="BI1933:BJ1933"/>
    <mergeCell ref="BK1933:BL1933"/>
    <mergeCell ref="BM1933:BN1933"/>
    <mergeCell ref="BO1933:BP1933"/>
    <mergeCell ref="AQ1930:AR1930"/>
    <mergeCell ref="AS1930:AT1930"/>
    <mergeCell ref="AU1930:AV1930"/>
    <mergeCell ref="AW1930:AX1930"/>
    <mergeCell ref="AZ1930:BA1930"/>
    <mergeCell ref="BB1930:BC1930"/>
    <mergeCell ref="BD1930:BE1930"/>
    <mergeCell ref="BF1930:BG1930"/>
    <mergeCell ref="BI1930:BJ1930"/>
    <mergeCell ref="BK1930:BL1930"/>
    <mergeCell ref="BM1930:BN1930"/>
    <mergeCell ref="BO1930:BP1930"/>
    <mergeCell ref="AQ1931:AR1931"/>
    <mergeCell ref="AS1931:AT1931"/>
    <mergeCell ref="AU1931:AV1931"/>
    <mergeCell ref="AW1931:AX1931"/>
    <mergeCell ref="AZ1931:BA1931"/>
    <mergeCell ref="BB1931:BC1931"/>
    <mergeCell ref="BD1931:BE1931"/>
    <mergeCell ref="BF1931:BG1931"/>
    <mergeCell ref="BI1931:BJ1931"/>
    <mergeCell ref="BK1931:BL1931"/>
    <mergeCell ref="BM1931:BN1931"/>
    <mergeCell ref="BO1931:BP1931"/>
    <mergeCell ref="AQ1928:AR1928"/>
    <mergeCell ref="AS1928:AT1928"/>
    <mergeCell ref="AU1928:AV1928"/>
    <mergeCell ref="AW1928:AX1928"/>
    <mergeCell ref="AZ1928:BA1928"/>
    <mergeCell ref="BB1928:BC1928"/>
    <mergeCell ref="BD1928:BE1928"/>
    <mergeCell ref="BF1928:BG1928"/>
    <mergeCell ref="BI1928:BJ1928"/>
    <mergeCell ref="BK1928:BL1928"/>
    <mergeCell ref="BM1928:BN1928"/>
    <mergeCell ref="BO1928:BP1928"/>
    <mergeCell ref="AQ1929:AR1929"/>
    <mergeCell ref="AS1929:AT1929"/>
    <mergeCell ref="AU1929:AV1929"/>
    <mergeCell ref="AW1929:AX1929"/>
    <mergeCell ref="AZ1929:BA1929"/>
    <mergeCell ref="BB1929:BC1929"/>
    <mergeCell ref="BD1929:BE1929"/>
    <mergeCell ref="BF1929:BG1929"/>
    <mergeCell ref="BI1929:BJ1929"/>
    <mergeCell ref="BK1929:BL1929"/>
    <mergeCell ref="BM1929:BN1929"/>
    <mergeCell ref="BO1929:BP1929"/>
    <mergeCell ref="AQ1926:AR1926"/>
    <mergeCell ref="AS1926:AT1926"/>
    <mergeCell ref="AU1926:AV1926"/>
    <mergeCell ref="AW1926:AX1926"/>
    <mergeCell ref="AZ1926:BA1926"/>
    <mergeCell ref="BB1926:BC1926"/>
    <mergeCell ref="BD1926:BE1926"/>
    <mergeCell ref="BF1926:BG1926"/>
    <mergeCell ref="BI1926:BJ1926"/>
    <mergeCell ref="BK1926:BL1926"/>
    <mergeCell ref="BM1926:BN1926"/>
    <mergeCell ref="BO1926:BP1926"/>
    <mergeCell ref="AQ1927:AR1927"/>
    <mergeCell ref="AS1927:AT1927"/>
    <mergeCell ref="AU1927:AV1927"/>
    <mergeCell ref="AW1927:AX1927"/>
    <mergeCell ref="AZ1927:BA1927"/>
    <mergeCell ref="BB1927:BC1927"/>
    <mergeCell ref="BD1927:BE1927"/>
    <mergeCell ref="BF1927:BG1927"/>
    <mergeCell ref="BI1927:BJ1927"/>
    <mergeCell ref="BK1927:BL1927"/>
    <mergeCell ref="BM1927:BN1927"/>
    <mergeCell ref="BO1927:BP1927"/>
    <mergeCell ref="AQ1924:AR1924"/>
    <mergeCell ref="AS1924:AT1924"/>
    <mergeCell ref="AU1924:AV1924"/>
    <mergeCell ref="AW1924:AX1924"/>
    <mergeCell ref="AZ1924:BA1924"/>
    <mergeCell ref="BB1924:BC1924"/>
    <mergeCell ref="BD1924:BE1924"/>
    <mergeCell ref="BF1924:BG1924"/>
    <mergeCell ref="BI1924:BJ1924"/>
    <mergeCell ref="BK1924:BL1924"/>
    <mergeCell ref="BM1924:BN1924"/>
    <mergeCell ref="BO1924:BP1924"/>
    <mergeCell ref="AQ1925:AR1925"/>
    <mergeCell ref="AS1925:AT1925"/>
    <mergeCell ref="AU1925:AV1925"/>
    <mergeCell ref="AW1925:AX1925"/>
    <mergeCell ref="AZ1925:BA1925"/>
    <mergeCell ref="BB1925:BC1925"/>
    <mergeCell ref="BD1925:BE1925"/>
    <mergeCell ref="BF1925:BG1925"/>
    <mergeCell ref="BI1925:BJ1925"/>
    <mergeCell ref="BK1925:BL1925"/>
    <mergeCell ref="BM1925:BN1925"/>
    <mergeCell ref="BO1925:BP1925"/>
    <mergeCell ref="AQ1922:AR1922"/>
    <mergeCell ref="AS1922:AT1922"/>
    <mergeCell ref="AU1922:AV1922"/>
    <mergeCell ref="AW1922:AX1922"/>
    <mergeCell ref="AZ1922:BA1922"/>
    <mergeCell ref="BB1922:BC1922"/>
    <mergeCell ref="BD1922:BE1922"/>
    <mergeCell ref="BF1922:BG1922"/>
    <mergeCell ref="BI1922:BJ1922"/>
    <mergeCell ref="BK1922:BL1922"/>
    <mergeCell ref="BM1922:BN1922"/>
    <mergeCell ref="BO1922:BP1922"/>
    <mergeCell ref="AQ1923:AR1923"/>
    <mergeCell ref="AS1923:AT1923"/>
    <mergeCell ref="AU1923:AV1923"/>
    <mergeCell ref="AW1923:AX1923"/>
    <mergeCell ref="AZ1923:BA1923"/>
    <mergeCell ref="BB1923:BC1923"/>
    <mergeCell ref="BD1923:BE1923"/>
    <mergeCell ref="BF1923:BG1923"/>
    <mergeCell ref="BI1923:BJ1923"/>
    <mergeCell ref="BK1923:BL1923"/>
    <mergeCell ref="BM1923:BN1923"/>
    <mergeCell ref="BO1923:BP1923"/>
    <mergeCell ref="AQ1920:AR1920"/>
    <mergeCell ref="AS1920:AT1920"/>
    <mergeCell ref="AU1920:AV1920"/>
    <mergeCell ref="AW1920:AX1920"/>
    <mergeCell ref="AZ1920:BA1920"/>
    <mergeCell ref="BB1920:BC1920"/>
    <mergeCell ref="BD1920:BE1920"/>
    <mergeCell ref="BF1920:BG1920"/>
    <mergeCell ref="BI1920:BJ1920"/>
    <mergeCell ref="BK1920:BL1920"/>
    <mergeCell ref="BM1920:BN1920"/>
    <mergeCell ref="BO1920:BP1920"/>
    <mergeCell ref="AQ1921:AR1921"/>
    <mergeCell ref="AS1921:AT1921"/>
    <mergeCell ref="AU1921:AV1921"/>
    <mergeCell ref="AW1921:AX1921"/>
    <mergeCell ref="AZ1921:BA1921"/>
    <mergeCell ref="BB1921:BC1921"/>
    <mergeCell ref="BD1921:BE1921"/>
    <mergeCell ref="BF1921:BG1921"/>
    <mergeCell ref="BI1921:BJ1921"/>
    <mergeCell ref="BK1921:BL1921"/>
    <mergeCell ref="BM1921:BN1921"/>
    <mergeCell ref="BO1921:BP1921"/>
    <mergeCell ref="AQ1918:AR1918"/>
    <mergeCell ref="AS1918:AT1918"/>
    <mergeCell ref="AU1918:AV1918"/>
    <mergeCell ref="AW1918:AX1918"/>
    <mergeCell ref="AZ1918:BA1918"/>
    <mergeCell ref="BB1918:BC1918"/>
    <mergeCell ref="BD1918:BE1918"/>
    <mergeCell ref="BF1918:BG1918"/>
    <mergeCell ref="BI1918:BJ1918"/>
    <mergeCell ref="BK1918:BL1918"/>
    <mergeCell ref="BM1918:BN1918"/>
    <mergeCell ref="BO1918:BP1918"/>
    <mergeCell ref="AQ1919:AR1919"/>
    <mergeCell ref="AS1919:AT1919"/>
    <mergeCell ref="AU1919:AV1919"/>
    <mergeCell ref="AW1919:AX1919"/>
    <mergeCell ref="AZ1919:BA1919"/>
    <mergeCell ref="BB1919:BC1919"/>
    <mergeCell ref="BD1919:BE1919"/>
    <mergeCell ref="BF1919:BG1919"/>
    <mergeCell ref="BI1919:BJ1919"/>
    <mergeCell ref="BK1919:BL1919"/>
    <mergeCell ref="BM1919:BN1919"/>
    <mergeCell ref="BO1919:BP1919"/>
    <mergeCell ref="AQ1916:AR1916"/>
    <mergeCell ref="AS1916:AT1916"/>
    <mergeCell ref="AU1916:AV1916"/>
    <mergeCell ref="AW1916:AX1916"/>
    <mergeCell ref="AZ1916:BA1916"/>
    <mergeCell ref="BB1916:BC1916"/>
    <mergeCell ref="BD1916:BE1916"/>
    <mergeCell ref="BF1916:BG1916"/>
    <mergeCell ref="BI1916:BJ1916"/>
    <mergeCell ref="BK1916:BL1916"/>
    <mergeCell ref="BM1916:BN1916"/>
    <mergeCell ref="BO1916:BP1916"/>
    <mergeCell ref="AQ1917:AR1917"/>
    <mergeCell ref="AS1917:AT1917"/>
    <mergeCell ref="AU1917:AV1917"/>
    <mergeCell ref="AW1917:AX1917"/>
    <mergeCell ref="AZ1917:BA1917"/>
    <mergeCell ref="BB1917:BC1917"/>
    <mergeCell ref="BD1917:BE1917"/>
    <mergeCell ref="BF1917:BG1917"/>
    <mergeCell ref="BI1917:BJ1917"/>
    <mergeCell ref="BK1917:BL1917"/>
    <mergeCell ref="BM1917:BN1917"/>
    <mergeCell ref="BO1917:BP1917"/>
    <mergeCell ref="AQ1914:AR1914"/>
    <mergeCell ref="AS1914:AT1914"/>
    <mergeCell ref="AU1914:AV1914"/>
    <mergeCell ref="AW1914:AX1914"/>
    <mergeCell ref="AZ1914:BA1914"/>
    <mergeCell ref="BB1914:BC1914"/>
    <mergeCell ref="BD1914:BE1914"/>
    <mergeCell ref="BF1914:BG1914"/>
    <mergeCell ref="BI1914:BJ1914"/>
    <mergeCell ref="BK1914:BL1914"/>
    <mergeCell ref="BM1914:BN1914"/>
    <mergeCell ref="BO1914:BP1914"/>
    <mergeCell ref="AQ1915:AR1915"/>
    <mergeCell ref="AS1915:AT1915"/>
    <mergeCell ref="AU1915:AV1915"/>
    <mergeCell ref="AW1915:AX1915"/>
    <mergeCell ref="AZ1915:BA1915"/>
    <mergeCell ref="BB1915:BC1915"/>
    <mergeCell ref="BD1915:BE1915"/>
    <mergeCell ref="BF1915:BG1915"/>
    <mergeCell ref="BI1915:BJ1915"/>
    <mergeCell ref="BK1915:BL1915"/>
    <mergeCell ref="BM1915:BN1915"/>
    <mergeCell ref="BO1915:BP1915"/>
    <mergeCell ref="AQ1912:AR1912"/>
    <mergeCell ref="AS1912:AT1912"/>
    <mergeCell ref="AU1912:AV1912"/>
    <mergeCell ref="AW1912:AX1912"/>
    <mergeCell ref="AZ1912:BA1912"/>
    <mergeCell ref="BB1912:BC1912"/>
    <mergeCell ref="BD1912:BE1912"/>
    <mergeCell ref="BF1912:BG1912"/>
    <mergeCell ref="BI1912:BJ1912"/>
    <mergeCell ref="BK1912:BL1912"/>
    <mergeCell ref="BM1912:BN1912"/>
    <mergeCell ref="BO1912:BP1912"/>
    <mergeCell ref="AQ1913:AR1913"/>
    <mergeCell ref="AS1913:AT1913"/>
    <mergeCell ref="AU1913:AV1913"/>
    <mergeCell ref="AW1913:AX1913"/>
    <mergeCell ref="AZ1913:BA1913"/>
    <mergeCell ref="BB1913:BC1913"/>
    <mergeCell ref="BD1913:BE1913"/>
    <mergeCell ref="BF1913:BG1913"/>
    <mergeCell ref="BI1913:BJ1913"/>
    <mergeCell ref="BK1913:BL1913"/>
    <mergeCell ref="BM1913:BN1913"/>
    <mergeCell ref="BO1913:BP1913"/>
    <mergeCell ref="AQ1910:AR1910"/>
    <mergeCell ref="AS1910:AT1910"/>
    <mergeCell ref="AU1910:AV1910"/>
    <mergeCell ref="AW1910:AX1910"/>
    <mergeCell ref="AZ1910:BA1910"/>
    <mergeCell ref="BB1910:BC1910"/>
    <mergeCell ref="BD1910:BE1910"/>
    <mergeCell ref="BF1910:BG1910"/>
    <mergeCell ref="BI1910:BJ1910"/>
    <mergeCell ref="BK1910:BL1910"/>
    <mergeCell ref="BM1910:BN1910"/>
    <mergeCell ref="BO1910:BP1910"/>
    <mergeCell ref="AQ1911:AR1911"/>
    <mergeCell ref="AS1911:AT1911"/>
    <mergeCell ref="AU1911:AV1911"/>
    <mergeCell ref="AW1911:AX1911"/>
    <mergeCell ref="AZ1911:BA1911"/>
    <mergeCell ref="BB1911:BC1911"/>
    <mergeCell ref="BD1911:BE1911"/>
    <mergeCell ref="BF1911:BG1911"/>
    <mergeCell ref="BI1911:BJ1911"/>
    <mergeCell ref="BK1911:BL1911"/>
    <mergeCell ref="BM1911:BN1911"/>
    <mergeCell ref="BO1911:BP1911"/>
    <mergeCell ref="AQ1908:AR1908"/>
    <mergeCell ref="AS1908:AT1908"/>
    <mergeCell ref="AU1908:AV1908"/>
    <mergeCell ref="AW1908:AX1908"/>
    <mergeCell ref="AZ1908:BA1908"/>
    <mergeCell ref="BB1908:BC1908"/>
    <mergeCell ref="BD1908:BE1908"/>
    <mergeCell ref="BF1908:BG1908"/>
    <mergeCell ref="BI1908:BJ1908"/>
    <mergeCell ref="BK1908:BL1908"/>
    <mergeCell ref="BM1908:BN1908"/>
    <mergeCell ref="BO1908:BP1908"/>
    <mergeCell ref="AQ1909:AR1909"/>
    <mergeCell ref="AS1909:AT1909"/>
    <mergeCell ref="AU1909:AV1909"/>
    <mergeCell ref="AW1909:AX1909"/>
    <mergeCell ref="AZ1909:BA1909"/>
    <mergeCell ref="BB1909:BC1909"/>
    <mergeCell ref="BD1909:BE1909"/>
    <mergeCell ref="BF1909:BG1909"/>
    <mergeCell ref="BI1909:BJ1909"/>
    <mergeCell ref="BK1909:BL1909"/>
    <mergeCell ref="BM1909:BN1909"/>
    <mergeCell ref="BO1909:BP1909"/>
    <mergeCell ref="AQ1906:AR1906"/>
    <mergeCell ref="AS1906:AT1906"/>
    <mergeCell ref="AU1906:AV1906"/>
    <mergeCell ref="AW1906:AX1906"/>
    <mergeCell ref="AZ1906:BA1906"/>
    <mergeCell ref="BB1906:BC1906"/>
    <mergeCell ref="BD1906:BE1906"/>
    <mergeCell ref="BF1906:BG1906"/>
    <mergeCell ref="BI1906:BJ1906"/>
    <mergeCell ref="BK1906:BL1906"/>
    <mergeCell ref="BM1906:BN1906"/>
    <mergeCell ref="BO1906:BP1906"/>
    <mergeCell ref="AQ1907:AR1907"/>
    <mergeCell ref="AS1907:AT1907"/>
    <mergeCell ref="AU1907:AV1907"/>
    <mergeCell ref="AW1907:AX1907"/>
    <mergeCell ref="AZ1907:BA1907"/>
    <mergeCell ref="BB1907:BC1907"/>
    <mergeCell ref="BD1907:BE1907"/>
    <mergeCell ref="BF1907:BG1907"/>
    <mergeCell ref="BI1907:BJ1907"/>
    <mergeCell ref="BK1907:BL1907"/>
    <mergeCell ref="BM1907:BN1907"/>
    <mergeCell ref="BO1907:BP1907"/>
    <mergeCell ref="AQ1904:AR1904"/>
    <mergeCell ref="AS1904:AT1904"/>
    <mergeCell ref="AU1904:AV1904"/>
    <mergeCell ref="AW1904:AX1904"/>
    <mergeCell ref="AZ1904:BA1904"/>
    <mergeCell ref="BB1904:BC1904"/>
    <mergeCell ref="BD1904:BE1904"/>
    <mergeCell ref="BF1904:BG1904"/>
    <mergeCell ref="BI1904:BJ1904"/>
    <mergeCell ref="BK1904:BL1904"/>
    <mergeCell ref="BM1904:BN1904"/>
    <mergeCell ref="BO1904:BP1904"/>
    <mergeCell ref="AQ1905:AR1905"/>
    <mergeCell ref="AS1905:AT1905"/>
    <mergeCell ref="AU1905:AV1905"/>
    <mergeCell ref="AW1905:AX1905"/>
    <mergeCell ref="AZ1905:BA1905"/>
    <mergeCell ref="BB1905:BC1905"/>
    <mergeCell ref="BD1905:BE1905"/>
    <mergeCell ref="BF1905:BG1905"/>
    <mergeCell ref="BI1905:BJ1905"/>
    <mergeCell ref="BK1905:BL1905"/>
    <mergeCell ref="BM1905:BN1905"/>
    <mergeCell ref="BO1905:BP1905"/>
    <mergeCell ref="AQ1902:AR1902"/>
    <mergeCell ref="AS1902:AT1902"/>
    <mergeCell ref="AU1902:AV1902"/>
    <mergeCell ref="AW1902:AX1902"/>
    <mergeCell ref="AZ1902:BA1902"/>
    <mergeCell ref="BB1902:BC1902"/>
    <mergeCell ref="BD1902:BE1902"/>
    <mergeCell ref="BF1902:BG1902"/>
    <mergeCell ref="BI1902:BJ1902"/>
    <mergeCell ref="BK1902:BL1902"/>
    <mergeCell ref="BM1902:BN1902"/>
    <mergeCell ref="BO1902:BP1902"/>
    <mergeCell ref="AQ1903:AR1903"/>
    <mergeCell ref="AS1903:AT1903"/>
    <mergeCell ref="AU1903:AV1903"/>
    <mergeCell ref="AW1903:AX1903"/>
    <mergeCell ref="AZ1903:BA1903"/>
    <mergeCell ref="BB1903:BC1903"/>
    <mergeCell ref="BD1903:BE1903"/>
    <mergeCell ref="BF1903:BG1903"/>
    <mergeCell ref="BI1903:BJ1903"/>
    <mergeCell ref="BK1903:BL1903"/>
    <mergeCell ref="BM1903:BN1903"/>
    <mergeCell ref="BO1903:BP1903"/>
    <mergeCell ref="AQ1900:AR1900"/>
    <mergeCell ref="AS1900:AT1900"/>
    <mergeCell ref="AU1900:AV1900"/>
    <mergeCell ref="AW1900:AX1900"/>
    <mergeCell ref="AZ1900:BA1900"/>
    <mergeCell ref="BB1900:BC1900"/>
    <mergeCell ref="BD1900:BE1900"/>
    <mergeCell ref="BF1900:BG1900"/>
    <mergeCell ref="BI1900:BJ1900"/>
    <mergeCell ref="BK1900:BL1900"/>
    <mergeCell ref="BM1900:BN1900"/>
    <mergeCell ref="BO1900:BP1900"/>
    <mergeCell ref="AQ1901:AR1901"/>
    <mergeCell ref="AS1901:AT1901"/>
    <mergeCell ref="AU1901:AV1901"/>
    <mergeCell ref="AW1901:AX1901"/>
    <mergeCell ref="AZ1901:BA1901"/>
    <mergeCell ref="BB1901:BC1901"/>
    <mergeCell ref="BD1901:BE1901"/>
    <mergeCell ref="BF1901:BG1901"/>
    <mergeCell ref="BI1901:BJ1901"/>
    <mergeCell ref="BK1901:BL1901"/>
    <mergeCell ref="BM1901:BN1901"/>
    <mergeCell ref="BO1901:BP1901"/>
    <mergeCell ref="AQ1898:AR1898"/>
    <mergeCell ref="AS1898:AT1898"/>
    <mergeCell ref="AU1898:AV1898"/>
    <mergeCell ref="AW1898:AX1898"/>
    <mergeCell ref="AZ1898:BA1898"/>
    <mergeCell ref="BB1898:BC1898"/>
    <mergeCell ref="BD1898:BE1898"/>
    <mergeCell ref="BF1898:BG1898"/>
    <mergeCell ref="BI1898:BJ1898"/>
    <mergeCell ref="BK1898:BL1898"/>
    <mergeCell ref="BM1898:BN1898"/>
    <mergeCell ref="BO1898:BP1898"/>
    <mergeCell ref="AQ1899:AR1899"/>
    <mergeCell ref="AS1899:AT1899"/>
    <mergeCell ref="AU1899:AV1899"/>
    <mergeCell ref="AW1899:AX1899"/>
    <mergeCell ref="AZ1899:BA1899"/>
    <mergeCell ref="BB1899:BC1899"/>
    <mergeCell ref="BD1899:BE1899"/>
    <mergeCell ref="BF1899:BG1899"/>
    <mergeCell ref="BI1899:BJ1899"/>
    <mergeCell ref="BK1899:BL1899"/>
    <mergeCell ref="BM1899:BN1899"/>
    <mergeCell ref="BO1899:BP1899"/>
    <mergeCell ref="AQ1896:AR1896"/>
    <mergeCell ref="AS1896:AT1896"/>
    <mergeCell ref="AU1896:AV1896"/>
    <mergeCell ref="AW1896:AX1896"/>
    <mergeCell ref="AZ1896:BA1896"/>
    <mergeCell ref="BB1896:BC1896"/>
    <mergeCell ref="BD1896:BE1896"/>
    <mergeCell ref="BF1896:BG1896"/>
    <mergeCell ref="BI1896:BJ1896"/>
    <mergeCell ref="BK1896:BL1896"/>
    <mergeCell ref="BM1896:BN1896"/>
    <mergeCell ref="BO1896:BP1896"/>
    <mergeCell ref="AQ1897:AR1897"/>
    <mergeCell ref="AS1897:AT1897"/>
    <mergeCell ref="AU1897:AV1897"/>
    <mergeCell ref="AW1897:AX1897"/>
    <mergeCell ref="AZ1897:BA1897"/>
    <mergeCell ref="BB1897:BC1897"/>
    <mergeCell ref="BD1897:BE1897"/>
    <mergeCell ref="BF1897:BG1897"/>
    <mergeCell ref="BI1897:BJ1897"/>
    <mergeCell ref="BK1897:BL1897"/>
    <mergeCell ref="BM1897:BN1897"/>
    <mergeCell ref="BO1897:BP1897"/>
    <mergeCell ref="AQ1894:AR1894"/>
    <mergeCell ref="AS1894:AT1894"/>
    <mergeCell ref="AU1894:AV1894"/>
    <mergeCell ref="AW1894:AX1894"/>
    <mergeCell ref="AZ1894:BA1894"/>
    <mergeCell ref="BB1894:BC1894"/>
    <mergeCell ref="BD1894:BE1894"/>
    <mergeCell ref="BF1894:BG1894"/>
    <mergeCell ref="BI1894:BJ1894"/>
    <mergeCell ref="BK1894:BL1894"/>
    <mergeCell ref="BM1894:BN1894"/>
    <mergeCell ref="BO1894:BP1894"/>
    <mergeCell ref="AQ1895:AR1895"/>
    <mergeCell ref="AS1895:AT1895"/>
    <mergeCell ref="AU1895:AV1895"/>
    <mergeCell ref="AW1895:AX1895"/>
    <mergeCell ref="AZ1895:BA1895"/>
    <mergeCell ref="BB1895:BC1895"/>
    <mergeCell ref="BD1895:BE1895"/>
    <mergeCell ref="BF1895:BG1895"/>
    <mergeCell ref="BI1895:BJ1895"/>
    <mergeCell ref="BK1895:BL1895"/>
    <mergeCell ref="BM1895:BN1895"/>
    <mergeCell ref="BO1895:BP1895"/>
    <mergeCell ref="AQ1892:AR1892"/>
    <mergeCell ref="AS1892:AT1892"/>
    <mergeCell ref="AU1892:AV1892"/>
    <mergeCell ref="AW1892:AX1892"/>
    <mergeCell ref="AZ1892:BA1892"/>
    <mergeCell ref="BB1892:BC1892"/>
    <mergeCell ref="BD1892:BE1892"/>
    <mergeCell ref="BF1892:BG1892"/>
    <mergeCell ref="BI1892:BJ1892"/>
    <mergeCell ref="BK1892:BL1892"/>
    <mergeCell ref="BM1892:BN1892"/>
    <mergeCell ref="BO1892:BP1892"/>
    <mergeCell ref="AQ1893:AR1893"/>
    <mergeCell ref="AS1893:AT1893"/>
    <mergeCell ref="AU1893:AV1893"/>
    <mergeCell ref="AW1893:AX1893"/>
    <mergeCell ref="AZ1893:BA1893"/>
    <mergeCell ref="BB1893:BC1893"/>
    <mergeCell ref="BD1893:BE1893"/>
    <mergeCell ref="BF1893:BG1893"/>
    <mergeCell ref="BI1893:BJ1893"/>
    <mergeCell ref="BK1893:BL1893"/>
    <mergeCell ref="BM1893:BN1893"/>
    <mergeCell ref="BO1893:BP1893"/>
    <mergeCell ref="AQ1890:AR1890"/>
    <mergeCell ref="AS1890:AT1890"/>
    <mergeCell ref="AU1890:AV1890"/>
    <mergeCell ref="AW1890:AX1890"/>
    <mergeCell ref="AZ1890:BA1890"/>
    <mergeCell ref="BB1890:BC1890"/>
    <mergeCell ref="BD1890:BE1890"/>
    <mergeCell ref="BF1890:BG1890"/>
    <mergeCell ref="BI1890:BJ1890"/>
    <mergeCell ref="BK1890:BL1890"/>
    <mergeCell ref="BM1890:BN1890"/>
    <mergeCell ref="BO1890:BP1890"/>
    <mergeCell ref="AQ1891:AR1891"/>
    <mergeCell ref="AS1891:AT1891"/>
    <mergeCell ref="AU1891:AV1891"/>
    <mergeCell ref="AW1891:AX1891"/>
    <mergeCell ref="AZ1891:BA1891"/>
    <mergeCell ref="BB1891:BC1891"/>
    <mergeCell ref="BD1891:BE1891"/>
    <mergeCell ref="BF1891:BG1891"/>
    <mergeCell ref="BI1891:BJ1891"/>
    <mergeCell ref="BK1891:BL1891"/>
    <mergeCell ref="BM1891:BN1891"/>
    <mergeCell ref="BO1891:BP1891"/>
    <mergeCell ref="AQ1888:AR1888"/>
    <mergeCell ref="AS1888:AT1888"/>
    <mergeCell ref="AU1888:AV1888"/>
    <mergeCell ref="AW1888:AX1888"/>
    <mergeCell ref="AZ1888:BA1888"/>
    <mergeCell ref="BB1888:BC1888"/>
    <mergeCell ref="BD1888:BE1888"/>
    <mergeCell ref="BF1888:BG1888"/>
    <mergeCell ref="BI1888:BJ1888"/>
    <mergeCell ref="BK1888:BL1888"/>
    <mergeCell ref="BM1888:BN1888"/>
    <mergeCell ref="BO1888:BP1888"/>
    <mergeCell ref="AQ1889:AR1889"/>
    <mergeCell ref="AS1889:AT1889"/>
    <mergeCell ref="AU1889:AV1889"/>
    <mergeCell ref="AW1889:AX1889"/>
    <mergeCell ref="AZ1889:BA1889"/>
    <mergeCell ref="BB1889:BC1889"/>
    <mergeCell ref="BD1889:BE1889"/>
    <mergeCell ref="BF1889:BG1889"/>
    <mergeCell ref="BI1889:BJ1889"/>
    <mergeCell ref="BK1889:BL1889"/>
    <mergeCell ref="BM1889:BN1889"/>
    <mergeCell ref="BO1889:BP1889"/>
    <mergeCell ref="AQ1886:AR1886"/>
    <mergeCell ref="AS1886:AT1886"/>
    <mergeCell ref="AU1886:AV1886"/>
    <mergeCell ref="AW1886:AX1886"/>
    <mergeCell ref="AZ1886:BA1886"/>
    <mergeCell ref="BB1886:BC1886"/>
    <mergeCell ref="BD1886:BE1886"/>
    <mergeCell ref="BF1886:BG1886"/>
    <mergeCell ref="BI1886:BJ1886"/>
    <mergeCell ref="BK1886:BL1886"/>
    <mergeCell ref="BM1886:BN1886"/>
    <mergeCell ref="BO1886:BP1886"/>
    <mergeCell ref="AQ1887:AR1887"/>
    <mergeCell ref="AS1887:AT1887"/>
    <mergeCell ref="AU1887:AV1887"/>
    <mergeCell ref="AW1887:AX1887"/>
    <mergeCell ref="AZ1887:BA1887"/>
    <mergeCell ref="BB1887:BC1887"/>
    <mergeCell ref="BD1887:BE1887"/>
    <mergeCell ref="BF1887:BG1887"/>
    <mergeCell ref="BI1887:BJ1887"/>
    <mergeCell ref="BK1887:BL1887"/>
    <mergeCell ref="BM1887:BN1887"/>
    <mergeCell ref="BO1887:BP1887"/>
    <mergeCell ref="AQ1884:AR1884"/>
    <mergeCell ref="AS1884:AT1884"/>
    <mergeCell ref="AU1884:AV1884"/>
    <mergeCell ref="AW1884:AX1884"/>
    <mergeCell ref="AZ1884:BA1884"/>
    <mergeCell ref="BB1884:BC1884"/>
    <mergeCell ref="BD1884:BE1884"/>
    <mergeCell ref="BF1884:BG1884"/>
    <mergeCell ref="BI1884:BJ1884"/>
    <mergeCell ref="BK1884:BL1884"/>
    <mergeCell ref="BM1884:BN1884"/>
    <mergeCell ref="BO1884:BP1884"/>
    <mergeCell ref="AQ1885:AR1885"/>
    <mergeCell ref="AS1885:AT1885"/>
    <mergeCell ref="AU1885:AV1885"/>
    <mergeCell ref="AW1885:AX1885"/>
    <mergeCell ref="AZ1885:BA1885"/>
    <mergeCell ref="BB1885:BC1885"/>
    <mergeCell ref="BD1885:BE1885"/>
    <mergeCell ref="BF1885:BG1885"/>
    <mergeCell ref="BI1885:BJ1885"/>
    <mergeCell ref="BK1885:BL1885"/>
    <mergeCell ref="BM1885:BN1885"/>
    <mergeCell ref="BO1885:BP1885"/>
    <mergeCell ref="AQ1882:AR1882"/>
    <mergeCell ref="AS1882:AT1882"/>
    <mergeCell ref="AU1882:AV1882"/>
    <mergeCell ref="AW1882:AX1882"/>
    <mergeCell ref="AZ1882:BA1882"/>
    <mergeCell ref="BB1882:BC1882"/>
    <mergeCell ref="BD1882:BE1882"/>
    <mergeCell ref="BF1882:BG1882"/>
    <mergeCell ref="BI1882:BJ1882"/>
    <mergeCell ref="BK1882:BL1882"/>
    <mergeCell ref="BM1882:BN1882"/>
    <mergeCell ref="BO1882:BP1882"/>
    <mergeCell ref="AQ1883:AR1883"/>
    <mergeCell ref="AS1883:AT1883"/>
    <mergeCell ref="AU1883:AV1883"/>
    <mergeCell ref="AW1883:AX1883"/>
    <mergeCell ref="AZ1883:BA1883"/>
    <mergeCell ref="BB1883:BC1883"/>
    <mergeCell ref="BD1883:BE1883"/>
    <mergeCell ref="BF1883:BG1883"/>
    <mergeCell ref="BI1883:BJ1883"/>
    <mergeCell ref="BK1883:BL1883"/>
    <mergeCell ref="BM1883:BN1883"/>
    <mergeCell ref="BO1883:BP1883"/>
    <mergeCell ref="AQ1880:AR1880"/>
    <mergeCell ref="AS1880:AT1880"/>
    <mergeCell ref="AU1880:AV1880"/>
    <mergeCell ref="AW1880:AX1880"/>
    <mergeCell ref="AZ1880:BA1880"/>
    <mergeCell ref="BB1880:BC1880"/>
    <mergeCell ref="BD1880:BE1880"/>
    <mergeCell ref="BF1880:BG1880"/>
    <mergeCell ref="BI1880:BJ1880"/>
    <mergeCell ref="BK1880:BL1880"/>
    <mergeCell ref="BM1880:BN1880"/>
    <mergeCell ref="BO1880:BP1880"/>
    <mergeCell ref="AQ1881:AR1881"/>
    <mergeCell ref="AS1881:AT1881"/>
    <mergeCell ref="AU1881:AV1881"/>
    <mergeCell ref="AW1881:AX1881"/>
    <mergeCell ref="AZ1881:BA1881"/>
    <mergeCell ref="BB1881:BC1881"/>
    <mergeCell ref="BD1881:BE1881"/>
    <mergeCell ref="BF1881:BG1881"/>
    <mergeCell ref="BI1881:BJ1881"/>
    <mergeCell ref="BK1881:BL1881"/>
    <mergeCell ref="BM1881:BN1881"/>
    <mergeCell ref="BO1881:BP1881"/>
    <mergeCell ref="AQ1878:AR1878"/>
    <mergeCell ref="AS1878:AT1878"/>
    <mergeCell ref="AU1878:AV1878"/>
    <mergeCell ref="AW1878:AX1878"/>
    <mergeCell ref="AZ1878:BA1878"/>
    <mergeCell ref="BB1878:BC1878"/>
    <mergeCell ref="BD1878:BE1878"/>
    <mergeCell ref="BF1878:BG1878"/>
    <mergeCell ref="BI1878:BJ1878"/>
    <mergeCell ref="BK1878:BL1878"/>
    <mergeCell ref="BM1878:BN1878"/>
    <mergeCell ref="BO1878:BP1878"/>
    <mergeCell ref="AQ1879:AR1879"/>
    <mergeCell ref="AS1879:AT1879"/>
    <mergeCell ref="AU1879:AV1879"/>
    <mergeCell ref="AW1879:AX1879"/>
    <mergeCell ref="AZ1879:BA1879"/>
    <mergeCell ref="BB1879:BC1879"/>
    <mergeCell ref="BD1879:BE1879"/>
    <mergeCell ref="BF1879:BG1879"/>
    <mergeCell ref="BI1879:BJ1879"/>
    <mergeCell ref="BK1879:BL1879"/>
    <mergeCell ref="BM1879:BN1879"/>
    <mergeCell ref="BO1879:BP1879"/>
    <mergeCell ref="AQ1876:AR1876"/>
    <mergeCell ref="AS1876:AT1876"/>
    <mergeCell ref="AU1876:AV1876"/>
    <mergeCell ref="AW1876:AX1876"/>
    <mergeCell ref="AZ1876:BA1876"/>
    <mergeCell ref="BB1876:BC1876"/>
    <mergeCell ref="BD1876:BE1876"/>
    <mergeCell ref="BF1876:BG1876"/>
    <mergeCell ref="BI1876:BJ1876"/>
    <mergeCell ref="BK1876:BL1876"/>
    <mergeCell ref="BM1876:BN1876"/>
    <mergeCell ref="BO1876:BP1876"/>
    <mergeCell ref="AQ1877:AR1877"/>
    <mergeCell ref="AS1877:AT1877"/>
    <mergeCell ref="AU1877:AV1877"/>
    <mergeCell ref="AW1877:AX1877"/>
    <mergeCell ref="AZ1877:BA1877"/>
    <mergeCell ref="BB1877:BC1877"/>
    <mergeCell ref="BD1877:BE1877"/>
    <mergeCell ref="BF1877:BG1877"/>
    <mergeCell ref="BI1877:BJ1877"/>
    <mergeCell ref="BK1877:BL1877"/>
    <mergeCell ref="BM1877:BN1877"/>
    <mergeCell ref="BO1877:BP1877"/>
    <mergeCell ref="AQ1874:AR1874"/>
    <mergeCell ref="AS1874:AT1874"/>
    <mergeCell ref="AU1874:AV1874"/>
    <mergeCell ref="AW1874:AX1874"/>
    <mergeCell ref="AZ1874:BA1874"/>
    <mergeCell ref="BB1874:BC1874"/>
    <mergeCell ref="BD1874:BE1874"/>
    <mergeCell ref="BF1874:BG1874"/>
    <mergeCell ref="BI1874:BJ1874"/>
    <mergeCell ref="BK1874:BL1874"/>
    <mergeCell ref="BM1874:BN1874"/>
    <mergeCell ref="BO1874:BP1874"/>
    <mergeCell ref="AQ1875:AR1875"/>
    <mergeCell ref="AS1875:AT1875"/>
    <mergeCell ref="AU1875:AV1875"/>
    <mergeCell ref="AW1875:AX1875"/>
    <mergeCell ref="AZ1875:BA1875"/>
    <mergeCell ref="BB1875:BC1875"/>
    <mergeCell ref="BD1875:BE1875"/>
    <mergeCell ref="BF1875:BG1875"/>
    <mergeCell ref="BI1875:BJ1875"/>
    <mergeCell ref="BK1875:BL1875"/>
    <mergeCell ref="BM1875:BN1875"/>
    <mergeCell ref="BO1875:BP1875"/>
    <mergeCell ref="AQ1872:AR1872"/>
    <mergeCell ref="AS1872:AT1872"/>
    <mergeCell ref="AU1872:AV1872"/>
    <mergeCell ref="AW1872:AX1872"/>
    <mergeCell ref="AZ1872:BA1872"/>
    <mergeCell ref="BB1872:BC1872"/>
    <mergeCell ref="BD1872:BE1872"/>
    <mergeCell ref="BF1872:BG1872"/>
    <mergeCell ref="BI1872:BJ1872"/>
    <mergeCell ref="BK1872:BL1872"/>
    <mergeCell ref="BM1872:BN1872"/>
    <mergeCell ref="BO1872:BP1872"/>
    <mergeCell ref="AQ1873:AR1873"/>
    <mergeCell ref="AS1873:AT1873"/>
    <mergeCell ref="AU1873:AV1873"/>
    <mergeCell ref="AW1873:AX1873"/>
    <mergeCell ref="AZ1873:BA1873"/>
    <mergeCell ref="BB1873:BC1873"/>
    <mergeCell ref="BD1873:BE1873"/>
    <mergeCell ref="BF1873:BG1873"/>
    <mergeCell ref="BI1873:BJ1873"/>
    <mergeCell ref="BK1873:BL1873"/>
    <mergeCell ref="BM1873:BN1873"/>
    <mergeCell ref="BO1873:BP1873"/>
    <mergeCell ref="AQ1870:AR1870"/>
    <mergeCell ref="AS1870:AT1870"/>
    <mergeCell ref="AU1870:AV1870"/>
    <mergeCell ref="AW1870:AX1870"/>
    <mergeCell ref="AZ1870:BA1870"/>
    <mergeCell ref="BB1870:BC1870"/>
    <mergeCell ref="BD1870:BE1870"/>
    <mergeCell ref="BF1870:BG1870"/>
    <mergeCell ref="BI1870:BJ1870"/>
    <mergeCell ref="BK1870:BL1870"/>
    <mergeCell ref="BM1870:BN1870"/>
    <mergeCell ref="BO1870:BP1870"/>
    <mergeCell ref="AQ1871:AR1871"/>
    <mergeCell ref="AS1871:AT1871"/>
    <mergeCell ref="AU1871:AV1871"/>
    <mergeCell ref="AW1871:AX1871"/>
    <mergeCell ref="AZ1871:BA1871"/>
    <mergeCell ref="BB1871:BC1871"/>
    <mergeCell ref="BD1871:BE1871"/>
    <mergeCell ref="BF1871:BG1871"/>
    <mergeCell ref="BI1871:BJ1871"/>
    <mergeCell ref="BK1871:BL1871"/>
    <mergeCell ref="BM1871:BN1871"/>
    <mergeCell ref="BO1871:BP1871"/>
    <mergeCell ref="AQ1868:AR1868"/>
    <mergeCell ref="AS1868:AT1868"/>
    <mergeCell ref="AU1868:AV1868"/>
    <mergeCell ref="AW1868:AX1868"/>
    <mergeCell ref="AZ1868:BA1868"/>
    <mergeCell ref="BB1868:BC1868"/>
    <mergeCell ref="BD1868:BE1868"/>
    <mergeCell ref="BF1868:BG1868"/>
    <mergeCell ref="BI1868:BJ1868"/>
    <mergeCell ref="BK1868:BL1868"/>
    <mergeCell ref="BM1868:BN1868"/>
    <mergeCell ref="BO1868:BP1868"/>
    <mergeCell ref="AQ1869:AR1869"/>
    <mergeCell ref="AS1869:AT1869"/>
    <mergeCell ref="AU1869:AV1869"/>
    <mergeCell ref="AW1869:AX1869"/>
    <mergeCell ref="AZ1869:BA1869"/>
    <mergeCell ref="BB1869:BC1869"/>
    <mergeCell ref="BD1869:BE1869"/>
    <mergeCell ref="BF1869:BG1869"/>
    <mergeCell ref="BI1869:BJ1869"/>
    <mergeCell ref="BK1869:BL1869"/>
    <mergeCell ref="BM1869:BN1869"/>
    <mergeCell ref="BO1869:BP1869"/>
    <mergeCell ref="AQ1866:AR1866"/>
    <mergeCell ref="AS1866:AT1866"/>
    <mergeCell ref="AU1866:AV1866"/>
    <mergeCell ref="AW1866:AX1866"/>
    <mergeCell ref="AZ1866:BA1866"/>
    <mergeCell ref="BB1866:BC1866"/>
    <mergeCell ref="BD1866:BE1866"/>
    <mergeCell ref="BF1866:BG1866"/>
    <mergeCell ref="BI1866:BJ1866"/>
    <mergeCell ref="BK1866:BL1866"/>
    <mergeCell ref="BM1866:BN1866"/>
    <mergeCell ref="BO1866:BP1866"/>
    <mergeCell ref="AQ1867:AR1867"/>
    <mergeCell ref="AS1867:AT1867"/>
    <mergeCell ref="AU1867:AV1867"/>
    <mergeCell ref="AW1867:AX1867"/>
    <mergeCell ref="AZ1867:BA1867"/>
    <mergeCell ref="BB1867:BC1867"/>
    <mergeCell ref="BD1867:BE1867"/>
    <mergeCell ref="BF1867:BG1867"/>
    <mergeCell ref="BI1867:BJ1867"/>
    <mergeCell ref="BK1867:BL1867"/>
    <mergeCell ref="BM1867:BN1867"/>
    <mergeCell ref="BO1867:BP1867"/>
    <mergeCell ref="AQ1864:AR1864"/>
    <mergeCell ref="AS1864:AT1864"/>
    <mergeCell ref="AU1864:AV1864"/>
    <mergeCell ref="AW1864:AX1864"/>
    <mergeCell ref="AZ1864:BA1864"/>
    <mergeCell ref="BB1864:BC1864"/>
    <mergeCell ref="BD1864:BE1864"/>
    <mergeCell ref="BF1864:BG1864"/>
    <mergeCell ref="BI1864:BJ1864"/>
    <mergeCell ref="BK1864:BL1864"/>
    <mergeCell ref="BM1864:BN1864"/>
    <mergeCell ref="BO1864:BP1864"/>
    <mergeCell ref="AQ1865:AR1865"/>
    <mergeCell ref="AS1865:AT1865"/>
    <mergeCell ref="AU1865:AV1865"/>
    <mergeCell ref="AW1865:AX1865"/>
    <mergeCell ref="AZ1865:BA1865"/>
    <mergeCell ref="BB1865:BC1865"/>
    <mergeCell ref="BD1865:BE1865"/>
    <mergeCell ref="BF1865:BG1865"/>
    <mergeCell ref="BI1865:BJ1865"/>
    <mergeCell ref="BK1865:BL1865"/>
    <mergeCell ref="BM1865:BN1865"/>
    <mergeCell ref="BO1865:BP1865"/>
    <mergeCell ref="AQ1862:AR1862"/>
    <mergeCell ref="AS1862:AT1862"/>
    <mergeCell ref="AU1862:AV1862"/>
    <mergeCell ref="AW1862:AX1862"/>
    <mergeCell ref="AZ1862:BA1862"/>
    <mergeCell ref="BB1862:BC1862"/>
    <mergeCell ref="BD1862:BE1862"/>
    <mergeCell ref="BF1862:BG1862"/>
    <mergeCell ref="BI1862:BJ1862"/>
    <mergeCell ref="BK1862:BL1862"/>
    <mergeCell ref="BM1862:BN1862"/>
    <mergeCell ref="BO1862:BP1862"/>
    <mergeCell ref="AQ1863:AR1863"/>
    <mergeCell ref="AS1863:AT1863"/>
    <mergeCell ref="AU1863:AV1863"/>
    <mergeCell ref="AW1863:AX1863"/>
    <mergeCell ref="AZ1863:BA1863"/>
    <mergeCell ref="BB1863:BC1863"/>
    <mergeCell ref="BD1863:BE1863"/>
    <mergeCell ref="BF1863:BG1863"/>
    <mergeCell ref="BI1863:BJ1863"/>
    <mergeCell ref="BK1863:BL1863"/>
    <mergeCell ref="BM1863:BN1863"/>
    <mergeCell ref="BO1863:BP1863"/>
    <mergeCell ref="AQ1860:AR1860"/>
    <mergeCell ref="AS1860:AT1860"/>
    <mergeCell ref="AU1860:AV1860"/>
    <mergeCell ref="AW1860:AX1860"/>
    <mergeCell ref="AZ1860:BA1860"/>
    <mergeCell ref="BB1860:BC1860"/>
    <mergeCell ref="BD1860:BE1860"/>
    <mergeCell ref="BF1860:BG1860"/>
    <mergeCell ref="BI1860:BJ1860"/>
    <mergeCell ref="BK1860:BL1860"/>
    <mergeCell ref="BM1860:BN1860"/>
    <mergeCell ref="BO1860:BP1860"/>
    <mergeCell ref="AQ1861:AR1861"/>
    <mergeCell ref="AS1861:AT1861"/>
    <mergeCell ref="AU1861:AV1861"/>
    <mergeCell ref="AW1861:AX1861"/>
    <mergeCell ref="AZ1861:BA1861"/>
    <mergeCell ref="BB1861:BC1861"/>
    <mergeCell ref="BD1861:BE1861"/>
    <mergeCell ref="BF1861:BG1861"/>
    <mergeCell ref="BI1861:BJ1861"/>
    <mergeCell ref="BK1861:BL1861"/>
    <mergeCell ref="BM1861:BN1861"/>
    <mergeCell ref="BO1861:BP1861"/>
    <mergeCell ref="AQ1858:AR1858"/>
    <mergeCell ref="AS1858:AT1858"/>
    <mergeCell ref="AU1858:AV1858"/>
    <mergeCell ref="AW1858:AX1858"/>
    <mergeCell ref="AZ1858:BA1858"/>
    <mergeCell ref="BB1858:BC1858"/>
    <mergeCell ref="BD1858:BE1858"/>
    <mergeCell ref="BF1858:BG1858"/>
    <mergeCell ref="BI1858:BJ1858"/>
    <mergeCell ref="BK1858:BL1858"/>
    <mergeCell ref="BM1858:BN1858"/>
    <mergeCell ref="BO1858:BP1858"/>
    <mergeCell ref="AQ1859:AR1859"/>
    <mergeCell ref="AS1859:AT1859"/>
    <mergeCell ref="AU1859:AV1859"/>
    <mergeCell ref="AW1859:AX1859"/>
    <mergeCell ref="AZ1859:BA1859"/>
    <mergeCell ref="BB1859:BC1859"/>
    <mergeCell ref="BD1859:BE1859"/>
    <mergeCell ref="BF1859:BG1859"/>
    <mergeCell ref="BI1859:BJ1859"/>
    <mergeCell ref="BK1859:BL1859"/>
    <mergeCell ref="BM1859:BN1859"/>
    <mergeCell ref="BO1859:BP1859"/>
    <mergeCell ref="AQ1856:AR1856"/>
    <mergeCell ref="AS1856:AT1856"/>
    <mergeCell ref="AU1856:AV1856"/>
    <mergeCell ref="AW1856:AX1856"/>
    <mergeCell ref="AZ1856:BA1856"/>
    <mergeCell ref="BB1856:BC1856"/>
    <mergeCell ref="BD1856:BE1856"/>
    <mergeCell ref="BF1856:BG1856"/>
    <mergeCell ref="BI1856:BJ1856"/>
    <mergeCell ref="BK1856:BL1856"/>
    <mergeCell ref="BM1856:BN1856"/>
    <mergeCell ref="BO1856:BP1856"/>
    <mergeCell ref="AQ1857:AR1857"/>
    <mergeCell ref="AS1857:AT1857"/>
    <mergeCell ref="AU1857:AV1857"/>
    <mergeCell ref="AW1857:AX1857"/>
    <mergeCell ref="AZ1857:BA1857"/>
    <mergeCell ref="BB1857:BC1857"/>
    <mergeCell ref="BD1857:BE1857"/>
    <mergeCell ref="BF1857:BG1857"/>
    <mergeCell ref="BI1857:BJ1857"/>
    <mergeCell ref="BK1857:BL1857"/>
    <mergeCell ref="BM1857:BN1857"/>
    <mergeCell ref="BO1857:BP1857"/>
    <mergeCell ref="AQ1854:AR1854"/>
    <mergeCell ref="AS1854:AT1854"/>
    <mergeCell ref="AU1854:AV1854"/>
    <mergeCell ref="AW1854:AX1854"/>
    <mergeCell ref="AZ1854:BA1854"/>
    <mergeCell ref="BB1854:BC1854"/>
    <mergeCell ref="BD1854:BE1854"/>
    <mergeCell ref="BF1854:BG1854"/>
    <mergeCell ref="BI1854:BJ1854"/>
    <mergeCell ref="BK1854:BL1854"/>
    <mergeCell ref="BM1854:BN1854"/>
    <mergeCell ref="BO1854:BP1854"/>
    <mergeCell ref="AQ1855:AR1855"/>
    <mergeCell ref="AS1855:AT1855"/>
    <mergeCell ref="AU1855:AV1855"/>
    <mergeCell ref="AW1855:AX1855"/>
    <mergeCell ref="AZ1855:BA1855"/>
    <mergeCell ref="BB1855:BC1855"/>
    <mergeCell ref="BD1855:BE1855"/>
    <mergeCell ref="BF1855:BG1855"/>
    <mergeCell ref="BI1855:BJ1855"/>
    <mergeCell ref="BK1855:BL1855"/>
    <mergeCell ref="BM1855:BN1855"/>
    <mergeCell ref="BO1855:BP1855"/>
    <mergeCell ref="AQ1852:AR1852"/>
    <mergeCell ref="AS1852:AT1852"/>
    <mergeCell ref="AU1852:AV1852"/>
    <mergeCell ref="AW1852:AX1852"/>
    <mergeCell ref="AZ1852:BA1852"/>
    <mergeCell ref="BB1852:BC1852"/>
    <mergeCell ref="BD1852:BE1852"/>
    <mergeCell ref="BF1852:BG1852"/>
    <mergeCell ref="BI1852:BJ1852"/>
    <mergeCell ref="BK1852:BL1852"/>
    <mergeCell ref="BM1852:BN1852"/>
    <mergeCell ref="BO1852:BP1852"/>
    <mergeCell ref="AQ1853:AR1853"/>
    <mergeCell ref="AS1853:AT1853"/>
    <mergeCell ref="AU1853:AV1853"/>
    <mergeCell ref="AW1853:AX1853"/>
    <mergeCell ref="AZ1853:BA1853"/>
    <mergeCell ref="BB1853:BC1853"/>
    <mergeCell ref="BD1853:BE1853"/>
    <mergeCell ref="BF1853:BG1853"/>
    <mergeCell ref="BI1853:BJ1853"/>
    <mergeCell ref="BK1853:BL1853"/>
    <mergeCell ref="BM1853:BN1853"/>
    <mergeCell ref="BO1853:BP1853"/>
    <mergeCell ref="AQ1850:AR1850"/>
    <mergeCell ref="AS1850:AT1850"/>
    <mergeCell ref="AU1850:AV1850"/>
    <mergeCell ref="AW1850:AX1850"/>
    <mergeCell ref="AZ1850:BA1850"/>
    <mergeCell ref="BB1850:BC1850"/>
    <mergeCell ref="BD1850:BE1850"/>
    <mergeCell ref="BF1850:BG1850"/>
    <mergeCell ref="BI1850:BJ1850"/>
    <mergeCell ref="BK1850:BL1850"/>
    <mergeCell ref="BM1850:BN1850"/>
    <mergeCell ref="BO1850:BP1850"/>
    <mergeCell ref="AQ1851:AR1851"/>
    <mergeCell ref="AS1851:AT1851"/>
    <mergeCell ref="AU1851:AV1851"/>
    <mergeCell ref="AW1851:AX1851"/>
    <mergeCell ref="AZ1851:BA1851"/>
    <mergeCell ref="BB1851:BC1851"/>
    <mergeCell ref="BD1851:BE1851"/>
    <mergeCell ref="BF1851:BG1851"/>
    <mergeCell ref="BI1851:BJ1851"/>
    <mergeCell ref="BK1851:BL1851"/>
    <mergeCell ref="BM1851:BN1851"/>
    <mergeCell ref="BO1851:BP1851"/>
    <mergeCell ref="AQ1848:AR1848"/>
    <mergeCell ref="AS1848:AT1848"/>
    <mergeCell ref="AU1848:AV1848"/>
    <mergeCell ref="AW1848:AX1848"/>
    <mergeCell ref="AZ1848:BA1848"/>
    <mergeCell ref="BB1848:BC1848"/>
    <mergeCell ref="BD1848:BE1848"/>
    <mergeCell ref="BF1848:BG1848"/>
    <mergeCell ref="BI1848:BJ1848"/>
    <mergeCell ref="BK1848:BL1848"/>
    <mergeCell ref="BM1848:BN1848"/>
    <mergeCell ref="BO1848:BP1848"/>
    <mergeCell ref="AQ1849:AR1849"/>
    <mergeCell ref="AS1849:AT1849"/>
    <mergeCell ref="AU1849:AV1849"/>
    <mergeCell ref="AW1849:AX1849"/>
    <mergeCell ref="AZ1849:BA1849"/>
    <mergeCell ref="BB1849:BC1849"/>
    <mergeCell ref="BD1849:BE1849"/>
    <mergeCell ref="BF1849:BG1849"/>
    <mergeCell ref="BI1849:BJ1849"/>
    <mergeCell ref="BK1849:BL1849"/>
    <mergeCell ref="BM1849:BN1849"/>
    <mergeCell ref="BO1849:BP1849"/>
    <mergeCell ref="AQ1846:AR1846"/>
    <mergeCell ref="AS1846:AT1846"/>
    <mergeCell ref="AU1846:AV1846"/>
    <mergeCell ref="AW1846:AX1846"/>
    <mergeCell ref="AZ1846:BA1846"/>
    <mergeCell ref="BB1846:BC1846"/>
    <mergeCell ref="BD1846:BE1846"/>
    <mergeCell ref="BF1846:BG1846"/>
    <mergeCell ref="BI1846:BJ1846"/>
    <mergeCell ref="BK1846:BL1846"/>
    <mergeCell ref="BM1846:BN1846"/>
    <mergeCell ref="BO1846:BP1846"/>
    <mergeCell ref="AQ1847:AR1847"/>
    <mergeCell ref="AS1847:AT1847"/>
    <mergeCell ref="AU1847:AV1847"/>
    <mergeCell ref="AW1847:AX1847"/>
    <mergeCell ref="AZ1847:BA1847"/>
    <mergeCell ref="BB1847:BC1847"/>
    <mergeCell ref="BD1847:BE1847"/>
    <mergeCell ref="BF1847:BG1847"/>
    <mergeCell ref="BI1847:BJ1847"/>
    <mergeCell ref="BK1847:BL1847"/>
    <mergeCell ref="BM1847:BN1847"/>
    <mergeCell ref="BO1847:BP1847"/>
    <mergeCell ref="AQ1844:AR1844"/>
    <mergeCell ref="AS1844:AT1844"/>
    <mergeCell ref="AU1844:AV1844"/>
    <mergeCell ref="AW1844:AX1844"/>
    <mergeCell ref="AZ1844:BA1844"/>
    <mergeCell ref="BB1844:BC1844"/>
    <mergeCell ref="BD1844:BE1844"/>
    <mergeCell ref="BF1844:BG1844"/>
    <mergeCell ref="BI1844:BJ1844"/>
    <mergeCell ref="BK1844:BL1844"/>
    <mergeCell ref="BM1844:BN1844"/>
    <mergeCell ref="BO1844:BP1844"/>
    <mergeCell ref="AQ1845:AR1845"/>
    <mergeCell ref="AS1845:AT1845"/>
    <mergeCell ref="AU1845:AV1845"/>
    <mergeCell ref="AW1845:AX1845"/>
    <mergeCell ref="AZ1845:BA1845"/>
    <mergeCell ref="BB1845:BC1845"/>
    <mergeCell ref="BD1845:BE1845"/>
    <mergeCell ref="BF1845:BG1845"/>
    <mergeCell ref="BI1845:BJ1845"/>
    <mergeCell ref="BK1845:BL1845"/>
    <mergeCell ref="BM1845:BN1845"/>
    <mergeCell ref="BO1845:BP1845"/>
    <mergeCell ref="AQ1842:AR1842"/>
    <mergeCell ref="AS1842:AT1842"/>
    <mergeCell ref="AU1842:AV1842"/>
    <mergeCell ref="AW1842:AX1842"/>
    <mergeCell ref="AZ1842:BA1842"/>
    <mergeCell ref="BB1842:BC1842"/>
    <mergeCell ref="BD1842:BE1842"/>
    <mergeCell ref="BF1842:BG1842"/>
    <mergeCell ref="BI1842:BJ1842"/>
    <mergeCell ref="BK1842:BL1842"/>
    <mergeCell ref="BM1842:BN1842"/>
    <mergeCell ref="BO1842:BP1842"/>
    <mergeCell ref="AQ1843:AR1843"/>
    <mergeCell ref="AS1843:AT1843"/>
    <mergeCell ref="AU1843:AV1843"/>
    <mergeCell ref="AW1843:AX1843"/>
    <mergeCell ref="AZ1843:BA1843"/>
    <mergeCell ref="BB1843:BC1843"/>
    <mergeCell ref="BD1843:BE1843"/>
    <mergeCell ref="BF1843:BG1843"/>
    <mergeCell ref="BI1843:BJ1843"/>
    <mergeCell ref="BK1843:BL1843"/>
    <mergeCell ref="BM1843:BN1843"/>
    <mergeCell ref="BO1843:BP1843"/>
    <mergeCell ref="AQ1840:AR1840"/>
    <mergeCell ref="AS1840:AT1840"/>
    <mergeCell ref="AU1840:AV1840"/>
    <mergeCell ref="AW1840:AX1840"/>
    <mergeCell ref="AZ1840:BA1840"/>
    <mergeCell ref="BB1840:BC1840"/>
    <mergeCell ref="BD1840:BE1840"/>
    <mergeCell ref="BF1840:BG1840"/>
    <mergeCell ref="BI1840:BJ1840"/>
    <mergeCell ref="BK1840:BL1840"/>
    <mergeCell ref="BM1840:BN1840"/>
    <mergeCell ref="BO1840:BP1840"/>
    <mergeCell ref="AQ1841:AR1841"/>
    <mergeCell ref="AS1841:AT1841"/>
    <mergeCell ref="AU1841:AV1841"/>
    <mergeCell ref="AW1841:AX1841"/>
    <mergeCell ref="AZ1841:BA1841"/>
    <mergeCell ref="BB1841:BC1841"/>
    <mergeCell ref="BD1841:BE1841"/>
    <mergeCell ref="BF1841:BG1841"/>
    <mergeCell ref="BI1841:BJ1841"/>
    <mergeCell ref="BK1841:BL1841"/>
    <mergeCell ref="BM1841:BN1841"/>
    <mergeCell ref="BO1841:BP1841"/>
    <mergeCell ref="AQ1838:AR1838"/>
    <mergeCell ref="AS1838:AT1838"/>
    <mergeCell ref="AU1838:AV1838"/>
    <mergeCell ref="AW1838:AX1838"/>
    <mergeCell ref="AZ1838:BA1838"/>
    <mergeCell ref="BB1838:BC1838"/>
    <mergeCell ref="BD1838:BE1838"/>
    <mergeCell ref="BF1838:BG1838"/>
    <mergeCell ref="BI1838:BJ1838"/>
    <mergeCell ref="BK1838:BL1838"/>
    <mergeCell ref="BM1838:BN1838"/>
    <mergeCell ref="BO1838:BP1838"/>
    <mergeCell ref="AQ1839:AR1839"/>
    <mergeCell ref="AS1839:AT1839"/>
    <mergeCell ref="AU1839:AV1839"/>
    <mergeCell ref="AW1839:AX1839"/>
    <mergeCell ref="AZ1839:BA1839"/>
    <mergeCell ref="BB1839:BC1839"/>
    <mergeCell ref="BD1839:BE1839"/>
    <mergeCell ref="BF1839:BG1839"/>
    <mergeCell ref="BI1839:BJ1839"/>
    <mergeCell ref="BK1839:BL1839"/>
    <mergeCell ref="BM1839:BN1839"/>
    <mergeCell ref="BO1839:BP1839"/>
    <mergeCell ref="AQ1836:AR1836"/>
    <mergeCell ref="AS1836:AT1836"/>
    <mergeCell ref="AU1836:AV1836"/>
    <mergeCell ref="AW1836:AX1836"/>
    <mergeCell ref="AZ1836:BA1836"/>
    <mergeCell ref="BB1836:BC1836"/>
    <mergeCell ref="BD1836:BE1836"/>
    <mergeCell ref="BF1836:BG1836"/>
    <mergeCell ref="BI1836:BJ1836"/>
    <mergeCell ref="BK1836:BL1836"/>
    <mergeCell ref="BM1836:BN1836"/>
    <mergeCell ref="BO1836:BP1836"/>
    <mergeCell ref="AQ1837:AR1837"/>
    <mergeCell ref="AS1837:AT1837"/>
    <mergeCell ref="AU1837:AV1837"/>
    <mergeCell ref="AW1837:AX1837"/>
    <mergeCell ref="AZ1837:BA1837"/>
    <mergeCell ref="BB1837:BC1837"/>
    <mergeCell ref="BD1837:BE1837"/>
    <mergeCell ref="BF1837:BG1837"/>
    <mergeCell ref="BI1837:BJ1837"/>
    <mergeCell ref="BK1837:BL1837"/>
    <mergeCell ref="BM1837:BN1837"/>
    <mergeCell ref="BO1837:BP1837"/>
    <mergeCell ref="AQ1834:AR1834"/>
    <mergeCell ref="AS1834:AT1834"/>
    <mergeCell ref="AU1834:AV1834"/>
    <mergeCell ref="AW1834:AX1834"/>
    <mergeCell ref="AZ1834:BA1834"/>
    <mergeCell ref="BB1834:BC1834"/>
    <mergeCell ref="BD1834:BE1834"/>
    <mergeCell ref="BF1834:BG1834"/>
    <mergeCell ref="BI1834:BJ1834"/>
    <mergeCell ref="BK1834:BL1834"/>
    <mergeCell ref="BM1834:BN1834"/>
    <mergeCell ref="BO1834:BP1834"/>
    <mergeCell ref="AQ1835:AR1835"/>
    <mergeCell ref="AS1835:AT1835"/>
    <mergeCell ref="AU1835:AV1835"/>
    <mergeCell ref="AW1835:AX1835"/>
    <mergeCell ref="AZ1835:BA1835"/>
    <mergeCell ref="BB1835:BC1835"/>
    <mergeCell ref="BD1835:BE1835"/>
    <mergeCell ref="BF1835:BG1835"/>
    <mergeCell ref="BI1835:BJ1835"/>
    <mergeCell ref="BK1835:BL1835"/>
    <mergeCell ref="BM1835:BN1835"/>
    <mergeCell ref="BO1835:BP1835"/>
    <mergeCell ref="AQ1832:AR1832"/>
    <mergeCell ref="AS1832:AT1832"/>
    <mergeCell ref="AU1832:AV1832"/>
    <mergeCell ref="AW1832:AX1832"/>
    <mergeCell ref="AZ1832:BA1832"/>
    <mergeCell ref="BB1832:BC1832"/>
    <mergeCell ref="BD1832:BE1832"/>
    <mergeCell ref="BF1832:BG1832"/>
    <mergeCell ref="BI1832:BJ1832"/>
    <mergeCell ref="BK1832:BL1832"/>
    <mergeCell ref="BM1832:BN1832"/>
    <mergeCell ref="BO1832:BP1832"/>
    <mergeCell ref="AQ1833:AR1833"/>
    <mergeCell ref="AS1833:AT1833"/>
    <mergeCell ref="AU1833:AV1833"/>
    <mergeCell ref="AW1833:AX1833"/>
    <mergeCell ref="AZ1833:BA1833"/>
    <mergeCell ref="BB1833:BC1833"/>
    <mergeCell ref="BD1833:BE1833"/>
    <mergeCell ref="BF1833:BG1833"/>
    <mergeCell ref="BI1833:BJ1833"/>
    <mergeCell ref="BK1833:BL1833"/>
    <mergeCell ref="BM1833:BN1833"/>
    <mergeCell ref="BO1833:BP1833"/>
    <mergeCell ref="AQ1830:AR1830"/>
    <mergeCell ref="AS1830:AT1830"/>
    <mergeCell ref="AU1830:AV1830"/>
    <mergeCell ref="AW1830:AX1830"/>
    <mergeCell ref="AZ1830:BA1830"/>
    <mergeCell ref="BB1830:BC1830"/>
    <mergeCell ref="BD1830:BE1830"/>
    <mergeCell ref="BF1830:BG1830"/>
    <mergeCell ref="BI1830:BJ1830"/>
    <mergeCell ref="BK1830:BL1830"/>
    <mergeCell ref="BM1830:BN1830"/>
    <mergeCell ref="BO1830:BP1830"/>
    <mergeCell ref="AQ1831:AR1831"/>
    <mergeCell ref="AS1831:AT1831"/>
    <mergeCell ref="AU1831:AV1831"/>
    <mergeCell ref="AW1831:AX1831"/>
    <mergeCell ref="AZ1831:BA1831"/>
    <mergeCell ref="BB1831:BC1831"/>
    <mergeCell ref="BD1831:BE1831"/>
    <mergeCell ref="BF1831:BG1831"/>
    <mergeCell ref="BI1831:BJ1831"/>
    <mergeCell ref="BK1831:BL1831"/>
    <mergeCell ref="BM1831:BN1831"/>
    <mergeCell ref="BO1831:BP1831"/>
    <mergeCell ref="AQ1828:AR1828"/>
    <mergeCell ref="AS1828:AT1828"/>
    <mergeCell ref="AU1828:AV1828"/>
    <mergeCell ref="AW1828:AX1828"/>
    <mergeCell ref="AZ1828:BA1828"/>
    <mergeCell ref="BB1828:BC1828"/>
    <mergeCell ref="BD1828:BE1828"/>
    <mergeCell ref="BF1828:BG1828"/>
    <mergeCell ref="BI1828:BJ1828"/>
    <mergeCell ref="BK1828:BL1828"/>
    <mergeCell ref="BM1828:BN1828"/>
    <mergeCell ref="BO1828:BP1828"/>
    <mergeCell ref="AQ1829:AR1829"/>
    <mergeCell ref="AS1829:AT1829"/>
    <mergeCell ref="AU1829:AV1829"/>
    <mergeCell ref="AW1829:AX1829"/>
    <mergeCell ref="AZ1829:BA1829"/>
    <mergeCell ref="BB1829:BC1829"/>
    <mergeCell ref="BD1829:BE1829"/>
    <mergeCell ref="BF1829:BG1829"/>
    <mergeCell ref="BI1829:BJ1829"/>
    <mergeCell ref="BK1829:BL1829"/>
    <mergeCell ref="BM1829:BN1829"/>
    <mergeCell ref="BO1829:BP1829"/>
    <mergeCell ref="AQ1826:AR1826"/>
    <mergeCell ref="AS1826:AT1826"/>
    <mergeCell ref="AU1826:AV1826"/>
    <mergeCell ref="AW1826:AX1826"/>
    <mergeCell ref="AZ1826:BA1826"/>
    <mergeCell ref="BB1826:BC1826"/>
    <mergeCell ref="BD1826:BE1826"/>
    <mergeCell ref="BF1826:BG1826"/>
    <mergeCell ref="BI1826:BJ1826"/>
    <mergeCell ref="BK1826:BL1826"/>
    <mergeCell ref="BM1826:BN1826"/>
    <mergeCell ref="BO1826:BP1826"/>
    <mergeCell ref="AQ1827:AR1827"/>
    <mergeCell ref="AS1827:AT1827"/>
    <mergeCell ref="AU1827:AV1827"/>
    <mergeCell ref="AW1827:AX1827"/>
    <mergeCell ref="AZ1827:BA1827"/>
    <mergeCell ref="BB1827:BC1827"/>
    <mergeCell ref="BD1827:BE1827"/>
    <mergeCell ref="BF1827:BG1827"/>
    <mergeCell ref="BI1827:BJ1827"/>
    <mergeCell ref="BK1827:BL1827"/>
    <mergeCell ref="BM1827:BN1827"/>
    <mergeCell ref="BO1827:BP1827"/>
    <mergeCell ref="AQ1824:AR1824"/>
    <mergeCell ref="AS1824:AT1824"/>
    <mergeCell ref="AU1824:AV1824"/>
    <mergeCell ref="AW1824:AX1824"/>
    <mergeCell ref="AZ1824:BA1824"/>
    <mergeCell ref="BB1824:BC1824"/>
    <mergeCell ref="BD1824:BE1824"/>
    <mergeCell ref="BF1824:BG1824"/>
    <mergeCell ref="BI1824:BJ1824"/>
    <mergeCell ref="BK1824:BL1824"/>
    <mergeCell ref="BM1824:BN1824"/>
    <mergeCell ref="BO1824:BP1824"/>
    <mergeCell ref="AQ1825:AR1825"/>
    <mergeCell ref="AS1825:AT1825"/>
    <mergeCell ref="AU1825:AV1825"/>
    <mergeCell ref="AW1825:AX1825"/>
    <mergeCell ref="AZ1825:BA1825"/>
    <mergeCell ref="BB1825:BC1825"/>
    <mergeCell ref="BD1825:BE1825"/>
    <mergeCell ref="BF1825:BG1825"/>
    <mergeCell ref="BI1825:BJ1825"/>
    <mergeCell ref="BK1825:BL1825"/>
    <mergeCell ref="BM1825:BN1825"/>
    <mergeCell ref="BO1825:BP1825"/>
    <mergeCell ref="AQ1822:AR1822"/>
    <mergeCell ref="AS1822:AT1822"/>
    <mergeCell ref="AU1822:AV1822"/>
    <mergeCell ref="AW1822:AX1822"/>
    <mergeCell ref="AZ1822:BA1822"/>
    <mergeCell ref="BB1822:BC1822"/>
    <mergeCell ref="BD1822:BE1822"/>
    <mergeCell ref="BF1822:BG1822"/>
    <mergeCell ref="BI1822:BJ1822"/>
    <mergeCell ref="BK1822:BL1822"/>
    <mergeCell ref="BM1822:BN1822"/>
    <mergeCell ref="BO1822:BP1822"/>
    <mergeCell ref="AQ1823:AR1823"/>
    <mergeCell ref="AS1823:AT1823"/>
    <mergeCell ref="AU1823:AV1823"/>
    <mergeCell ref="AW1823:AX1823"/>
    <mergeCell ref="AZ1823:BA1823"/>
    <mergeCell ref="BB1823:BC1823"/>
    <mergeCell ref="BD1823:BE1823"/>
    <mergeCell ref="BF1823:BG1823"/>
    <mergeCell ref="BI1823:BJ1823"/>
    <mergeCell ref="BK1823:BL1823"/>
    <mergeCell ref="BM1823:BN1823"/>
    <mergeCell ref="BO1823:BP1823"/>
    <mergeCell ref="AQ1820:AR1820"/>
    <mergeCell ref="AS1820:AT1820"/>
    <mergeCell ref="AU1820:AV1820"/>
    <mergeCell ref="AW1820:AX1820"/>
    <mergeCell ref="AZ1820:BA1820"/>
    <mergeCell ref="BB1820:BC1820"/>
    <mergeCell ref="BD1820:BE1820"/>
    <mergeCell ref="BF1820:BG1820"/>
    <mergeCell ref="BI1820:BJ1820"/>
    <mergeCell ref="BK1820:BL1820"/>
    <mergeCell ref="BM1820:BN1820"/>
    <mergeCell ref="BO1820:BP1820"/>
    <mergeCell ref="AQ1821:AR1821"/>
    <mergeCell ref="AS1821:AT1821"/>
    <mergeCell ref="AU1821:AV1821"/>
    <mergeCell ref="AW1821:AX1821"/>
    <mergeCell ref="AZ1821:BA1821"/>
    <mergeCell ref="BB1821:BC1821"/>
    <mergeCell ref="BD1821:BE1821"/>
    <mergeCell ref="BF1821:BG1821"/>
    <mergeCell ref="BI1821:BJ1821"/>
    <mergeCell ref="BK1821:BL1821"/>
    <mergeCell ref="BM1821:BN1821"/>
    <mergeCell ref="BO1821:BP1821"/>
    <mergeCell ref="AQ1818:AR1818"/>
    <mergeCell ref="AS1818:AT1818"/>
    <mergeCell ref="AU1818:AV1818"/>
    <mergeCell ref="AW1818:AX1818"/>
    <mergeCell ref="AZ1818:BA1818"/>
    <mergeCell ref="BB1818:BC1818"/>
    <mergeCell ref="BD1818:BE1818"/>
    <mergeCell ref="BF1818:BG1818"/>
    <mergeCell ref="BI1818:BJ1818"/>
    <mergeCell ref="BK1818:BL1818"/>
    <mergeCell ref="BM1818:BN1818"/>
    <mergeCell ref="BO1818:BP1818"/>
    <mergeCell ref="AQ1819:AR1819"/>
    <mergeCell ref="AS1819:AT1819"/>
    <mergeCell ref="AU1819:AV1819"/>
    <mergeCell ref="AW1819:AX1819"/>
    <mergeCell ref="AZ1819:BA1819"/>
    <mergeCell ref="BB1819:BC1819"/>
    <mergeCell ref="BD1819:BE1819"/>
    <mergeCell ref="BF1819:BG1819"/>
    <mergeCell ref="BI1819:BJ1819"/>
    <mergeCell ref="BK1819:BL1819"/>
    <mergeCell ref="BM1819:BN1819"/>
    <mergeCell ref="BO1819:BP1819"/>
    <mergeCell ref="AQ1816:AR1816"/>
    <mergeCell ref="AS1816:AT1816"/>
    <mergeCell ref="AU1816:AV1816"/>
    <mergeCell ref="AW1816:AX1816"/>
    <mergeCell ref="AZ1816:BA1816"/>
    <mergeCell ref="BB1816:BC1816"/>
    <mergeCell ref="BD1816:BE1816"/>
    <mergeCell ref="BF1816:BG1816"/>
    <mergeCell ref="BI1816:BJ1816"/>
    <mergeCell ref="BK1816:BL1816"/>
    <mergeCell ref="BM1816:BN1816"/>
    <mergeCell ref="BO1816:BP1816"/>
    <mergeCell ref="AQ1817:AR1817"/>
    <mergeCell ref="AS1817:AT1817"/>
    <mergeCell ref="AU1817:AV1817"/>
    <mergeCell ref="AW1817:AX1817"/>
    <mergeCell ref="AZ1817:BA1817"/>
    <mergeCell ref="BB1817:BC1817"/>
    <mergeCell ref="BD1817:BE1817"/>
    <mergeCell ref="BF1817:BG1817"/>
    <mergeCell ref="BI1817:BJ1817"/>
    <mergeCell ref="BK1817:BL1817"/>
    <mergeCell ref="BM1817:BN1817"/>
    <mergeCell ref="BO1817:BP1817"/>
    <mergeCell ref="AQ1814:AR1814"/>
    <mergeCell ref="AS1814:AT1814"/>
    <mergeCell ref="AU1814:AV1814"/>
    <mergeCell ref="AW1814:AX1814"/>
    <mergeCell ref="AZ1814:BA1814"/>
    <mergeCell ref="BB1814:BC1814"/>
    <mergeCell ref="BD1814:BE1814"/>
    <mergeCell ref="BF1814:BG1814"/>
    <mergeCell ref="BI1814:BJ1814"/>
    <mergeCell ref="BK1814:BL1814"/>
    <mergeCell ref="BM1814:BN1814"/>
    <mergeCell ref="BO1814:BP1814"/>
    <mergeCell ref="AQ1815:AR1815"/>
    <mergeCell ref="AS1815:AT1815"/>
    <mergeCell ref="AU1815:AV1815"/>
    <mergeCell ref="AW1815:AX1815"/>
    <mergeCell ref="AZ1815:BA1815"/>
    <mergeCell ref="BB1815:BC1815"/>
    <mergeCell ref="BD1815:BE1815"/>
    <mergeCell ref="BF1815:BG1815"/>
    <mergeCell ref="BI1815:BJ1815"/>
    <mergeCell ref="BK1815:BL1815"/>
    <mergeCell ref="BM1815:BN1815"/>
    <mergeCell ref="BO1815:BP1815"/>
    <mergeCell ref="AQ1812:AR1812"/>
    <mergeCell ref="AS1812:AT1812"/>
    <mergeCell ref="AU1812:AV1812"/>
    <mergeCell ref="AW1812:AX1812"/>
    <mergeCell ref="AZ1812:BA1812"/>
    <mergeCell ref="BB1812:BC1812"/>
    <mergeCell ref="BD1812:BE1812"/>
    <mergeCell ref="BF1812:BG1812"/>
    <mergeCell ref="BI1812:BJ1812"/>
    <mergeCell ref="BK1812:BL1812"/>
    <mergeCell ref="BM1812:BN1812"/>
    <mergeCell ref="BO1812:BP1812"/>
    <mergeCell ref="AQ1813:AR1813"/>
    <mergeCell ref="AS1813:AT1813"/>
    <mergeCell ref="AU1813:AV1813"/>
    <mergeCell ref="AW1813:AX1813"/>
    <mergeCell ref="AZ1813:BA1813"/>
    <mergeCell ref="BB1813:BC1813"/>
    <mergeCell ref="BD1813:BE1813"/>
    <mergeCell ref="BF1813:BG1813"/>
    <mergeCell ref="BI1813:BJ1813"/>
    <mergeCell ref="BK1813:BL1813"/>
    <mergeCell ref="BM1813:BN1813"/>
    <mergeCell ref="BO1813:BP1813"/>
    <mergeCell ref="AQ1810:AR1810"/>
    <mergeCell ref="AS1810:AT1810"/>
    <mergeCell ref="AU1810:AV1810"/>
    <mergeCell ref="AW1810:AX1810"/>
    <mergeCell ref="AZ1810:BA1810"/>
    <mergeCell ref="BB1810:BC1810"/>
    <mergeCell ref="BD1810:BE1810"/>
    <mergeCell ref="BF1810:BG1810"/>
    <mergeCell ref="BI1810:BJ1810"/>
    <mergeCell ref="BK1810:BL1810"/>
    <mergeCell ref="BM1810:BN1810"/>
    <mergeCell ref="BO1810:BP1810"/>
    <mergeCell ref="AQ1811:AR1811"/>
    <mergeCell ref="AS1811:AT1811"/>
    <mergeCell ref="AU1811:AV1811"/>
    <mergeCell ref="AW1811:AX1811"/>
    <mergeCell ref="AZ1811:BA1811"/>
    <mergeCell ref="BB1811:BC1811"/>
    <mergeCell ref="BD1811:BE1811"/>
    <mergeCell ref="BF1811:BG1811"/>
    <mergeCell ref="BI1811:BJ1811"/>
    <mergeCell ref="BK1811:BL1811"/>
    <mergeCell ref="BM1811:BN1811"/>
    <mergeCell ref="BO1811:BP1811"/>
    <mergeCell ref="AQ1808:AR1808"/>
    <mergeCell ref="AS1808:AT1808"/>
    <mergeCell ref="AU1808:AV1808"/>
    <mergeCell ref="AW1808:AX1808"/>
    <mergeCell ref="AZ1808:BA1808"/>
    <mergeCell ref="BB1808:BC1808"/>
    <mergeCell ref="BD1808:BE1808"/>
    <mergeCell ref="BF1808:BG1808"/>
    <mergeCell ref="BI1808:BJ1808"/>
    <mergeCell ref="BK1808:BL1808"/>
    <mergeCell ref="BM1808:BN1808"/>
    <mergeCell ref="BO1808:BP1808"/>
    <mergeCell ref="AQ1809:AR1809"/>
    <mergeCell ref="AS1809:AT1809"/>
    <mergeCell ref="AU1809:AV1809"/>
    <mergeCell ref="AW1809:AX1809"/>
    <mergeCell ref="AZ1809:BA1809"/>
    <mergeCell ref="BB1809:BC1809"/>
    <mergeCell ref="BD1809:BE1809"/>
    <mergeCell ref="BF1809:BG1809"/>
    <mergeCell ref="BI1809:BJ1809"/>
    <mergeCell ref="BK1809:BL1809"/>
    <mergeCell ref="BM1809:BN1809"/>
    <mergeCell ref="BO1809:BP1809"/>
    <mergeCell ref="AQ1807:AR1807"/>
    <mergeCell ref="AS1807:AT1807"/>
    <mergeCell ref="AU1807:AV1807"/>
    <mergeCell ref="AW1807:AX1807"/>
    <mergeCell ref="AZ1807:BA1807"/>
    <mergeCell ref="BB1807:BC1807"/>
    <mergeCell ref="BD1807:BE1807"/>
    <mergeCell ref="BF1807:BG1807"/>
    <mergeCell ref="BI1807:BJ1807"/>
    <mergeCell ref="BK1807:BL1807"/>
    <mergeCell ref="BM1807:BN1807"/>
    <mergeCell ref="BO1807:BP1807"/>
    <mergeCell ref="BK1803:BL1803"/>
    <mergeCell ref="BM1803:BN1803"/>
    <mergeCell ref="BO1803:BP1803"/>
    <mergeCell ref="AQ1804:AR1804"/>
    <mergeCell ref="AS1804:AT1804"/>
    <mergeCell ref="AU1804:AV1804"/>
    <mergeCell ref="AW1804:AX1804"/>
    <mergeCell ref="AZ1804:BA1804"/>
    <mergeCell ref="BB1804:BC1804"/>
    <mergeCell ref="BD1804:BE1804"/>
    <mergeCell ref="BF1804:BG1804"/>
    <mergeCell ref="BI1804:BJ1804"/>
    <mergeCell ref="BK1804:BL1804"/>
    <mergeCell ref="BM1804:BN1804"/>
    <mergeCell ref="BO1804:BP1804"/>
    <mergeCell ref="AQ1805:AR1805"/>
    <mergeCell ref="AS1805:AT1805"/>
    <mergeCell ref="AU1805:AV1805"/>
    <mergeCell ref="AW1805:AX1805"/>
    <mergeCell ref="AZ1805:BA1805"/>
    <mergeCell ref="BB1805:BC1805"/>
    <mergeCell ref="BD1805:BE1805"/>
    <mergeCell ref="BF1805:BG1805"/>
    <mergeCell ref="BI1805:BJ1805"/>
    <mergeCell ref="BK1805:BL1805"/>
    <mergeCell ref="BM1805:BN1805"/>
    <mergeCell ref="BO1805:BP1805"/>
    <mergeCell ref="BM1806:BN1806"/>
    <mergeCell ref="BO1806:BP1806"/>
    <mergeCell ref="AH1963:AI1963"/>
    <mergeCell ref="AJ1963:AK1963"/>
    <mergeCell ref="AL1963:AM1963"/>
    <mergeCell ref="AN1963:AO1963"/>
    <mergeCell ref="AH1964:AI1964"/>
    <mergeCell ref="AJ1964:AK1964"/>
    <mergeCell ref="AL1964:AM1964"/>
    <mergeCell ref="AN1964:AO1964"/>
    <mergeCell ref="AQ1802:AR1802"/>
    <mergeCell ref="AS1802:AT1802"/>
    <mergeCell ref="AU1802:AV1802"/>
    <mergeCell ref="AW1802:AX1802"/>
    <mergeCell ref="AZ1802:BA1802"/>
    <mergeCell ref="BB1802:BC1802"/>
    <mergeCell ref="BD1802:BE1802"/>
    <mergeCell ref="BF1802:BG1802"/>
    <mergeCell ref="BI1802:BJ1802"/>
    <mergeCell ref="AQ1803:AR1803"/>
    <mergeCell ref="AS1803:AT1803"/>
    <mergeCell ref="AU1803:AV1803"/>
    <mergeCell ref="AW1803:AX1803"/>
    <mergeCell ref="AZ1803:BA1803"/>
    <mergeCell ref="BB1803:BC1803"/>
    <mergeCell ref="BD1803:BE1803"/>
    <mergeCell ref="BF1803:BG1803"/>
    <mergeCell ref="BI1803:BJ1803"/>
    <mergeCell ref="AQ1806:AR1806"/>
    <mergeCell ref="AS1806:AT1806"/>
    <mergeCell ref="AU1806:AV1806"/>
    <mergeCell ref="AW1806:AX1806"/>
    <mergeCell ref="AZ1806:BA1806"/>
    <mergeCell ref="BB1806:BC1806"/>
    <mergeCell ref="AH1958:AI1958"/>
    <mergeCell ref="AJ1958:AK1958"/>
    <mergeCell ref="AL1958:AM1958"/>
    <mergeCell ref="AN1958:AO1958"/>
    <mergeCell ref="AH1959:AI1959"/>
    <mergeCell ref="AJ1959:AK1959"/>
    <mergeCell ref="AL1959:AM1959"/>
    <mergeCell ref="AN1959:AO1959"/>
    <mergeCell ref="AH1960:AI1960"/>
    <mergeCell ref="AJ1960:AK1960"/>
    <mergeCell ref="AL1960:AM1960"/>
    <mergeCell ref="AN1960:AO1960"/>
    <mergeCell ref="AH1961:AI1961"/>
    <mergeCell ref="AJ1961:AK1961"/>
    <mergeCell ref="AL1961:AM1961"/>
    <mergeCell ref="AN1961:AO1961"/>
    <mergeCell ref="AH1962:AI1962"/>
    <mergeCell ref="AJ1962:AK1962"/>
    <mergeCell ref="AL1962:AM1962"/>
    <mergeCell ref="AN1962:AO1962"/>
    <mergeCell ref="AH1953:AI1953"/>
    <mergeCell ref="AJ1953:AK1953"/>
    <mergeCell ref="AL1953:AM1953"/>
    <mergeCell ref="AN1953:AO1953"/>
    <mergeCell ref="AH1954:AI1954"/>
    <mergeCell ref="AJ1954:AK1954"/>
    <mergeCell ref="AL1954:AM1954"/>
    <mergeCell ref="AN1954:AO1954"/>
    <mergeCell ref="AH1955:AI1955"/>
    <mergeCell ref="AJ1955:AK1955"/>
    <mergeCell ref="AL1955:AM1955"/>
    <mergeCell ref="AN1955:AO1955"/>
    <mergeCell ref="AH1956:AI1956"/>
    <mergeCell ref="AJ1956:AK1956"/>
    <mergeCell ref="AL1956:AM1956"/>
    <mergeCell ref="AN1956:AO1956"/>
    <mergeCell ref="AH1957:AI1957"/>
    <mergeCell ref="AJ1957:AK1957"/>
    <mergeCell ref="AL1957:AM1957"/>
    <mergeCell ref="AN1957:AO1957"/>
    <mergeCell ref="AH1948:AI1948"/>
    <mergeCell ref="AJ1948:AK1948"/>
    <mergeCell ref="AL1948:AM1948"/>
    <mergeCell ref="AN1948:AO1948"/>
    <mergeCell ref="AH1949:AI1949"/>
    <mergeCell ref="AJ1949:AK1949"/>
    <mergeCell ref="AL1949:AM1949"/>
    <mergeCell ref="AN1949:AO1949"/>
    <mergeCell ref="AH1950:AI1950"/>
    <mergeCell ref="AJ1950:AK1950"/>
    <mergeCell ref="AL1950:AM1950"/>
    <mergeCell ref="AN1950:AO1950"/>
    <mergeCell ref="AH1951:AI1951"/>
    <mergeCell ref="AJ1951:AK1951"/>
    <mergeCell ref="AL1951:AM1951"/>
    <mergeCell ref="AN1951:AO1951"/>
    <mergeCell ref="AH1952:AI1952"/>
    <mergeCell ref="AJ1952:AK1952"/>
    <mergeCell ref="AL1952:AM1952"/>
    <mergeCell ref="AN1952:AO1952"/>
    <mergeCell ref="AH1943:AI1943"/>
    <mergeCell ref="AJ1943:AK1943"/>
    <mergeCell ref="AL1943:AM1943"/>
    <mergeCell ref="AN1943:AO1943"/>
    <mergeCell ref="AH1944:AI1944"/>
    <mergeCell ref="AJ1944:AK1944"/>
    <mergeCell ref="AL1944:AM1944"/>
    <mergeCell ref="AN1944:AO1944"/>
    <mergeCell ref="AH1945:AI1945"/>
    <mergeCell ref="AJ1945:AK1945"/>
    <mergeCell ref="AL1945:AM1945"/>
    <mergeCell ref="AN1945:AO1945"/>
    <mergeCell ref="AH1946:AI1946"/>
    <mergeCell ref="AJ1946:AK1946"/>
    <mergeCell ref="AL1946:AM1946"/>
    <mergeCell ref="AN1946:AO1946"/>
    <mergeCell ref="AH1947:AI1947"/>
    <mergeCell ref="AJ1947:AK1947"/>
    <mergeCell ref="AL1947:AM1947"/>
    <mergeCell ref="AN1947:AO1947"/>
    <mergeCell ref="AH1938:AI1938"/>
    <mergeCell ref="AJ1938:AK1938"/>
    <mergeCell ref="AL1938:AM1938"/>
    <mergeCell ref="AN1938:AO1938"/>
    <mergeCell ref="AH1939:AI1939"/>
    <mergeCell ref="AJ1939:AK1939"/>
    <mergeCell ref="AL1939:AM1939"/>
    <mergeCell ref="AN1939:AO1939"/>
    <mergeCell ref="AH1940:AI1940"/>
    <mergeCell ref="AJ1940:AK1940"/>
    <mergeCell ref="AL1940:AM1940"/>
    <mergeCell ref="AN1940:AO1940"/>
    <mergeCell ref="AH1941:AI1941"/>
    <mergeCell ref="AJ1941:AK1941"/>
    <mergeCell ref="AL1941:AM1941"/>
    <mergeCell ref="AN1941:AO1941"/>
    <mergeCell ref="AH1942:AI1942"/>
    <mergeCell ref="AJ1942:AK1942"/>
    <mergeCell ref="AL1942:AM1942"/>
    <mergeCell ref="AN1942:AO1942"/>
    <mergeCell ref="AH1933:AI1933"/>
    <mergeCell ref="AJ1933:AK1933"/>
    <mergeCell ref="AL1933:AM1933"/>
    <mergeCell ref="AN1933:AO1933"/>
    <mergeCell ref="AH1934:AI1934"/>
    <mergeCell ref="AJ1934:AK1934"/>
    <mergeCell ref="AL1934:AM1934"/>
    <mergeCell ref="AN1934:AO1934"/>
    <mergeCell ref="AH1935:AI1935"/>
    <mergeCell ref="AJ1935:AK1935"/>
    <mergeCell ref="AL1935:AM1935"/>
    <mergeCell ref="AN1935:AO1935"/>
    <mergeCell ref="AH1936:AI1936"/>
    <mergeCell ref="AJ1936:AK1936"/>
    <mergeCell ref="AL1936:AM1936"/>
    <mergeCell ref="AN1936:AO1936"/>
    <mergeCell ref="AH1937:AI1937"/>
    <mergeCell ref="AJ1937:AK1937"/>
    <mergeCell ref="AL1937:AM1937"/>
    <mergeCell ref="AN1937:AO1937"/>
    <mergeCell ref="AH1928:AI1928"/>
    <mergeCell ref="AJ1928:AK1928"/>
    <mergeCell ref="AL1928:AM1928"/>
    <mergeCell ref="AN1928:AO1928"/>
    <mergeCell ref="AH1929:AI1929"/>
    <mergeCell ref="AJ1929:AK1929"/>
    <mergeCell ref="AL1929:AM1929"/>
    <mergeCell ref="AN1929:AO1929"/>
    <mergeCell ref="AH1930:AI1930"/>
    <mergeCell ref="AJ1930:AK1930"/>
    <mergeCell ref="AL1930:AM1930"/>
    <mergeCell ref="AN1930:AO1930"/>
    <mergeCell ref="AH1931:AI1931"/>
    <mergeCell ref="AJ1931:AK1931"/>
    <mergeCell ref="AL1931:AM1931"/>
    <mergeCell ref="AN1931:AO1931"/>
    <mergeCell ref="AH1932:AI1932"/>
    <mergeCell ref="AJ1932:AK1932"/>
    <mergeCell ref="AL1932:AM1932"/>
    <mergeCell ref="AN1932:AO1932"/>
    <mergeCell ref="AH1923:AI1923"/>
    <mergeCell ref="AJ1923:AK1923"/>
    <mergeCell ref="AL1923:AM1923"/>
    <mergeCell ref="AN1923:AO1923"/>
    <mergeCell ref="AH1924:AI1924"/>
    <mergeCell ref="AJ1924:AK1924"/>
    <mergeCell ref="AL1924:AM1924"/>
    <mergeCell ref="AN1924:AO1924"/>
    <mergeCell ref="AH1925:AI1925"/>
    <mergeCell ref="AJ1925:AK1925"/>
    <mergeCell ref="AL1925:AM1925"/>
    <mergeCell ref="AN1925:AO1925"/>
    <mergeCell ref="AH1926:AI1926"/>
    <mergeCell ref="AJ1926:AK1926"/>
    <mergeCell ref="AL1926:AM1926"/>
    <mergeCell ref="AN1926:AO1926"/>
    <mergeCell ref="AH1927:AI1927"/>
    <mergeCell ref="AJ1927:AK1927"/>
    <mergeCell ref="AL1927:AM1927"/>
    <mergeCell ref="AN1927:AO1927"/>
    <mergeCell ref="AH1918:AI1918"/>
    <mergeCell ref="AJ1918:AK1918"/>
    <mergeCell ref="AL1918:AM1918"/>
    <mergeCell ref="AN1918:AO1918"/>
    <mergeCell ref="AH1919:AI1919"/>
    <mergeCell ref="AJ1919:AK1919"/>
    <mergeCell ref="AL1919:AM1919"/>
    <mergeCell ref="AN1919:AO1919"/>
    <mergeCell ref="AH1920:AI1920"/>
    <mergeCell ref="AJ1920:AK1920"/>
    <mergeCell ref="AL1920:AM1920"/>
    <mergeCell ref="AN1920:AO1920"/>
    <mergeCell ref="AH1921:AI1921"/>
    <mergeCell ref="AJ1921:AK1921"/>
    <mergeCell ref="AL1921:AM1921"/>
    <mergeCell ref="AN1921:AO1921"/>
    <mergeCell ref="AH1922:AI1922"/>
    <mergeCell ref="AJ1922:AK1922"/>
    <mergeCell ref="AL1922:AM1922"/>
    <mergeCell ref="AN1922:AO1922"/>
    <mergeCell ref="AH1913:AI1913"/>
    <mergeCell ref="AJ1913:AK1913"/>
    <mergeCell ref="AL1913:AM1913"/>
    <mergeCell ref="AN1913:AO1913"/>
    <mergeCell ref="AH1914:AI1914"/>
    <mergeCell ref="AJ1914:AK1914"/>
    <mergeCell ref="AL1914:AM1914"/>
    <mergeCell ref="AN1914:AO1914"/>
    <mergeCell ref="AH1915:AI1915"/>
    <mergeCell ref="AJ1915:AK1915"/>
    <mergeCell ref="AL1915:AM1915"/>
    <mergeCell ref="AN1915:AO1915"/>
    <mergeCell ref="AH1916:AI1916"/>
    <mergeCell ref="AJ1916:AK1916"/>
    <mergeCell ref="AL1916:AM1916"/>
    <mergeCell ref="AN1916:AO1916"/>
    <mergeCell ref="AH1917:AI1917"/>
    <mergeCell ref="AJ1917:AK1917"/>
    <mergeCell ref="AL1917:AM1917"/>
    <mergeCell ref="AN1917:AO1917"/>
    <mergeCell ref="AH1908:AI1908"/>
    <mergeCell ref="AJ1908:AK1908"/>
    <mergeCell ref="AL1908:AM1908"/>
    <mergeCell ref="AN1908:AO1908"/>
    <mergeCell ref="AH1909:AI1909"/>
    <mergeCell ref="AJ1909:AK1909"/>
    <mergeCell ref="AL1909:AM1909"/>
    <mergeCell ref="AN1909:AO1909"/>
    <mergeCell ref="AH1910:AI1910"/>
    <mergeCell ref="AJ1910:AK1910"/>
    <mergeCell ref="AL1910:AM1910"/>
    <mergeCell ref="AN1910:AO1910"/>
    <mergeCell ref="AH1911:AI1911"/>
    <mergeCell ref="AJ1911:AK1911"/>
    <mergeCell ref="AL1911:AM1911"/>
    <mergeCell ref="AN1911:AO1911"/>
    <mergeCell ref="AH1912:AI1912"/>
    <mergeCell ref="AJ1912:AK1912"/>
    <mergeCell ref="AL1912:AM1912"/>
    <mergeCell ref="AN1912:AO1912"/>
    <mergeCell ref="AH1903:AI1903"/>
    <mergeCell ref="AJ1903:AK1903"/>
    <mergeCell ref="AL1903:AM1903"/>
    <mergeCell ref="AN1903:AO1903"/>
    <mergeCell ref="AH1904:AI1904"/>
    <mergeCell ref="AJ1904:AK1904"/>
    <mergeCell ref="AL1904:AM1904"/>
    <mergeCell ref="AN1904:AO1904"/>
    <mergeCell ref="AH1905:AI1905"/>
    <mergeCell ref="AJ1905:AK1905"/>
    <mergeCell ref="AL1905:AM1905"/>
    <mergeCell ref="AN1905:AO1905"/>
    <mergeCell ref="AH1906:AI1906"/>
    <mergeCell ref="AJ1906:AK1906"/>
    <mergeCell ref="AL1906:AM1906"/>
    <mergeCell ref="AN1906:AO1906"/>
    <mergeCell ref="AH1907:AI1907"/>
    <mergeCell ref="AJ1907:AK1907"/>
    <mergeCell ref="AL1907:AM1907"/>
    <mergeCell ref="AN1907:AO1907"/>
    <mergeCell ref="AH1898:AI1898"/>
    <mergeCell ref="AJ1898:AK1898"/>
    <mergeCell ref="AL1898:AM1898"/>
    <mergeCell ref="AN1898:AO1898"/>
    <mergeCell ref="AH1899:AI1899"/>
    <mergeCell ref="AJ1899:AK1899"/>
    <mergeCell ref="AL1899:AM1899"/>
    <mergeCell ref="AN1899:AO1899"/>
    <mergeCell ref="AH1900:AI1900"/>
    <mergeCell ref="AJ1900:AK1900"/>
    <mergeCell ref="AL1900:AM1900"/>
    <mergeCell ref="AN1900:AO1900"/>
    <mergeCell ref="AH1901:AI1901"/>
    <mergeCell ref="AJ1901:AK1901"/>
    <mergeCell ref="AL1901:AM1901"/>
    <mergeCell ref="AN1901:AO1901"/>
    <mergeCell ref="AH1902:AI1902"/>
    <mergeCell ref="AJ1902:AK1902"/>
    <mergeCell ref="AL1902:AM1902"/>
    <mergeCell ref="AN1902:AO1902"/>
    <mergeCell ref="AH1893:AI1893"/>
    <mergeCell ref="AJ1893:AK1893"/>
    <mergeCell ref="AL1893:AM1893"/>
    <mergeCell ref="AN1893:AO1893"/>
    <mergeCell ref="AH1894:AI1894"/>
    <mergeCell ref="AJ1894:AK1894"/>
    <mergeCell ref="AL1894:AM1894"/>
    <mergeCell ref="AN1894:AO1894"/>
    <mergeCell ref="AH1895:AI1895"/>
    <mergeCell ref="AJ1895:AK1895"/>
    <mergeCell ref="AL1895:AM1895"/>
    <mergeCell ref="AN1895:AO1895"/>
    <mergeCell ref="AH1896:AI1896"/>
    <mergeCell ref="AJ1896:AK1896"/>
    <mergeCell ref="AL1896:AM1896"/>
    <mergeCell ref="AN1896:AO1896"/>
    <mergeCell ref="AH1897:AI1897"/>
    <mergeCell ref="AJ1897:AK1897"/>
    <mergeCell ref="AL1897:AM1897"/>
    <mergeCell ref="AN1897:AO1897"/>
    <mergeCell ref="AH1888:AI1888"/>
    <mergeCell ref="AJ1888:AK1888"/>
    <mergeCell ref="AL1888:AM1888"/>
    <mergeCell ref="AN1888:AO1888"/>
    <mergeCell ref="AH1889:AI1889"/>
    <mergeCell ref="AJ1889:AK1889"/>
    <mergeCell ref="AL1889:AM1889"/>
    <mergeCell ref="AN1889:AO1889"/>
    <mergeCell ref="AH1890:AI1890"/>
    <mergeCell ref="AJ1890:AK1890"/>
    <mergeCell ref="AL1890:AM1890"/>
    <mergeCell ref="AN1890:AO1890"/>
    <mergeCell ref="AH1891:AI1891"/>
    <mergeCell ref="AJ1891:AK1891"/>
    <mergeCell ref="AL1891:AM1891"/>
    <mergeCell ref="AN1891:AO1891"/>
    <mergeCell ref="AH1892:AI1892"/>
    <mergeCell ref="AJ1892:AK1892"/>
    <mergeCell ref="AL1892:AM1892"/>
    <mergeCell ref="AN1892:AO1892"/>
    <mergeCell ref="AH1883:AI1883"/>
    <mergeCell ref="AJ1883:AK1883"/>
    <mergeCell ref="AL1883:AM1883"/>
    <mergeCell ref="AN1883:AO1883"/>
    <mergeCell ref="AH1884:AI1884"/>
    <mergeCell ref="AJ1884:AK1884"/>
    <mergeCell ref="AL1884:AM1884"/>
    <mergeCell ref="AN1884:AO1884"/>
    <mergeCell ref="AH1885:AI1885"/>
    <mergeCell ref="AJ1885:AK1885"/>
    <mergeCell ref="AL1885:AM1885"/>
    <mergeCell ref="AN1885:AO1885"/>
    <mergeCell ref="AH1886:AI1886"/>
    <mergeCell ref="AJ1886:AK1886"/>
    <mergeCell ref="AL1886:AM1886"/>
    <mergeCell ref="AN1886:AO1886"/>
    <mergeCell ref="AH1887:AI1887"/>
    <mergeCell ref="AJ1887:AK1887"/>
    <mergeCell ref="AL1887:AM1887"/>
    <mergeCell ref="AN1887:AO1887"/>
    <mergeCell ref="AH1878:AI1878"/>
    <mergeCell ref="AJ1878:AK1878"/>
    <mergeCell ref="AL1878:AM1878"/>
    <mergeCell ref="AN1878:AO1878"/>
    <mergeCell ref="AH1879:AI1879"/>
    <mergeCell ref="AJ1879:AK1879"/>
    <mergeCell ref="AL1879:AM1879"/>
    <mergeCell ref="AN1879:AO1879"/>
    <mergeCell ref="AH1880:AI1880"/>
    <mergeCell ref="AJ1880:AK1880"/>
    <mergeCell ref="AL1880:AM1880"/>
    <mergeCell ref="AN1880:AO1880"/>
    <mergeCell ref="AH1881:AI1881"/>
    <mergeCell ref="AJ1881:AK1881"/>
    <mergeCell ref="AL1881:AM1881"/>
    <mergeCell ref="AN1881:AO1881"/>
    <mergeCell ref="AH1882:AI1882"/>
    <mergeCell ref="AJ1882:AK1882"/>
    <mergeCell ref="AL1882:AM1882"/>
    <mergeCell ref="AN1882:AO1882"/>
    <mergeCell ref="AH1873:AI1873"/>
    <mergeCell ref="AJ1873:AK1873"/>
    <mergeCell ref="AL1873:AM1873"/>
    <mergeCell ref="AN1873:AO1873"/>
    <mergeCell ref="AH1874:AI1874"/>
    <mergeCell ref="AJ1874:AK1874"/>
    <mergeCell ref="AL1874:AM1874"/>
    <mergeCell ref="AN1874:AO1874"/>
    <mergeCell ref="AH1875:AI1875"/>
    <mergeCell ref="AJ1875:AK1875"/>
    <mergeCell ref="AL1875:AM1875"/>
    <mergeCell ref="AN1875:AO1875"/>
    <mergeCell ref="AH1876:AI1876"/>
    <mergeCell ref="AJ1876:AK1876"/>
    <mergeCell ref="AL1876:AM1876"/>
    <mergeCell ref="AN1876:AO1876"/>
    <mergeCell ref="AH1877:AI1877"/>
    <mergeCell ref="AJ1877:AK1877"/>
    <mergeCell ref="AL1877:AM1877"/>
    <mergeCell ref="AN1877:AO1877"/>
    <mergeCell ref="AH1868:AI1868"/>
    <mergeCell ref="AJ1868:AK1868"/>
    <mergeCell ref="AL1868:AM1868"/>
    <mergeCell ref="AN1868:AO1868"/>
    <mergeCell ref="AH1869:AI1869"/>
    <mergeCell ref="AJ1869:AK1869"/>
    <mergeCell ref="AL1869:AM1869"/>
    <mergeCell ref="AN1869:AO1869"/>
    <mergeCell ref="AH1870:AI1870"/>
    <mergeCell ref="AJ1870:AK1870"/>
    <mergeCell ref="AL1870:AM1870"/>
    <mergeCell ref="AN1870:AO1870"/>
    <mergeCell ref="AH1871:AI1871"/>
    <mergeCell ref="AJ1871:AK1871"/>
    <mergeCell ref="AL1871:AM1871"/>
    <mergeCell ref="AN1871:AO1871"/>
    <mergeCell ref="AH1872:AI1872"/>
    <mergeCell ref="AJ1872:AK1872"/>
    <mergeCell ref="AL1872:AM1872"/>
    <mergeCell ref="AN1872:AO1872"/>
    <mergeCell ref="AH1863:AI1863"/>
    <mergeCell ref="AJ1863:AK1863"/>
    <mergeCell ref="AL1863:AM1863"/>
    <mergeCell ref="AN1863:AO1863"/>
    <mergeCell ref="AH1864:AI1864"/>
    <mergeCell ref="AJ1864:AK1864"/>
    <mergeCell ref="AL1864:AM1864"/>
    <mergeCell ref="AN1864:AO1864"/>
    <mergeCell ref="AH1865:AI1865"/>
    <mergeCell ref="AJ1865:AK1865"/>
    <mergeCell ref="AL1865:AM1865"/>
    <mergeCell ref="AN1865:AO1865"/>
    <mergeCell ref="AH1866:AI1866"/>
    <mergeCell ref="AJ1866:AK1866"/>
    <mergeCell ref="AL1866:AM1866"/>
    <mergeCell ref="AN1866:AO1866"/>
    <mergeCell ref="AH1867:AI1867"/>
    <mergeCell ref="AJ1867:AK1867"/>
    <mergeCell ref="AL1867:AM1867"/>
    <mergeCell ref="AN1867:AO1867"/>
    <mergeCell ref="AH1858:AI1858"/>
    <mergeCell ref="AJ1858:AK1858"/>
    <mergeCell ref="AL1858:AM1858"/>
    <mergeCell ref="AN1858:AO1858"/>
    <mergeCell ref="AH1859:AI1859"/>
    <mergeCell ref="AJ1859:AK1859"/>
    <mergeCell ref="AL1859:AM1859"/>
    <mergeCell ref="AN1859:AO1859"/>
    <mergeCell ref="AH1860:AI1860"/>
    <mergeCell ref="AJ1860:AK1860"/>
    <mergeCell ref="AL1860:AM1860"/>
    <mergeCell ref="AN1860:AO1860"/>
    <mergeCell ref="AH1861:AI1861"/>
    <mergeCell ref="AJ1861:AK1861"/>
    <mergeCell ref="AL1861:AM1861"/>
    <mergeCell ref="AN1861:AO1861"/>
    <mergeCell ref="AH1862:AI1862"/>
    <mergeCell ref="AJ1862:AK1862"/>
    <mergeCell ref="AL1862:AM1862"/>
    <mergeCell ref="AN1862:AO1862"/>
    <mergeCell ref="AH1853:AI1853"/>
    <mergeCell ref="AJ1853:AK1853"/>
    <mergeCell ref="AL1853:AM1853"/>
    <mergeCell ref="AN1853:AO1853"/>
    <mergeCell ref="AH1854:AI1854"/>
    <mergeCell ref="AJ1854:AK1854"/>
    <mergeCell ref="AL1854:AM1854"/>
    <mergeCell ref="AN1854:AO1854"/>
    <mergeCell ref="AH1855:AI1855"/>
    <mergeCell ref="AJ1855:AK1855"/>
    <mergeCell ref="AL1855:AM1855"/>
    <mergeCell ref="AN1855:AO1855"/>
    <mergeCell ref="AH1856:AI1856"/>
    <mergeCell ref="AJ1856:AK1856"/>
    <mergeCell ref="AL1856:AM1856"/>
    <mergeCell ref="AN1856:AO1856"/>
    <mergeCell ref="AH1857:AI1857"/>
    <mergeCell ref="AJ1857:AK1857"/>
    <mergeCell ref="AL1857:AM1857"/>
    <mergeCell ref="AN1857:AO1857"/>
    <mergeCell ref="AH1848:AI1848"/>
    <mergeCell ref="AJ1848:AK1848"/>
    <mergeCell ref="AL1848:AM1848"/>
    <mergeCell ref="AN1848:AO1848"/>
    <mergeCell ref="AH1849:AI1849"/>
    <mergeCell ref="AJ1849:AK1849"/>
    <mergeCell ref="AL1849:AM1849"/>
    <mergeCell ref="AN1849:AO1849"/>
    <mergeCell ref="AH1850:AI1850"/>
    <mergeCell ref="AJ1850:AK1850"/>
    <mergeCell ref="AL1850:AM1850"/>
    <mergeCell ref="AN1850:AO1850"/>
    <mergeCell ref="AH1851:AI1851"/>
    <mergeCell ref="AJ1851:AK1851"/>
    <mergeCell ref="AL1851:AM1851"/>
    <mergeCell ref="AN1851:AO1851"/>
    <mergeCell ref="AH1852:AI1852"/>
    <mergeCell ref="AJ1852:AK1852"/>
    <mergeCell ref="AL1852:AM1852"/>
    <mergeCell ref="AN1852:AO1852"/>
    <mergeCell ref="AH1843:AI1843"/>
    <mergeCell ref="AJ1843:AK1843"/>
    <mergeCell ref="AL1843:AM1843"/>
    <mergeCell ref="AN1843:AO1843"/>
    <mergeCell ref="AH1844:AI1844"/>
    <mergeCell ref="AJ1844:AK1844"/>
    <mergeCell ref="AL1844:AM1844"/>
    <mergeCell ref="AN1844:AO1844"/>
    <mergeCell ref="AH1845:AI1845"/>
    <mergeCell ref="AJ1845:AK1845"/>
    <mergeCell ref="AL1845:AM1845"/>
    <mergeCell ref="AN1845:AO1845"/>
    <mergeCell ref="AH1846:AI1846"/>
    <mergeCell ref="AJ1846:AK1846"/>
    <mergeCell ref="AL1846:AM1846"/>
    <mergeCell ref="AN1846:AO1846"/>
    <mergeCell ref="AH1847:AI1847"/>
    <mergeCell ref="AJ1847:AK1847"/>
    <mergeCell ref="AL1847:AM1847"/>
    <mergeCell ref="AN1847:AO1847"/>
    <mergeCell ref="AH1839:AI1839"/>
    <mergeCell ref="AJ1839:AK1839"/>
    <mergeCell ref="AL1839:AM1839"/>
    <mergeCell ref="AN1839:AO1839"/>
    <mergeCell ref="AH1840:AI1840"/>
    <mergeCell ref="AJ1840:AK1840"/>
    <mergeCell ref="AL1840:AM1840"/>
    <mergeCell ref="AN1840:AO1840"/>
    <mergeCell ref="AH1841:AI1841"/>
    <mergeCell ref="AJ1841:AK1841"/>
    <mergeCell ref="AL1841:AM1841"/>
    <mergeCell ref="AN1841:AO1841"/>
    <mergeCell ref="AH1842:AI1842"/>
    <mergeCell ref="AJ1842:AK1842"/>
    <mergeCell ref="AL1842:AM1842"/>
    <mergeCell ref="AN1842:AO1842"/>
    <mergeCell ref="AH1833:AI1833"/>
    <mergeCell ref="AJ1833:AK1833"/>
    <mergeCell ref="AL1833:AM1833"/>
    <mergeCell ref="AN1833:AO1833"/>
    <mergeCell ref="AH1834:AI1834"/>
    <mergeCell ref="AJ1834:AK1834"/>
    <mergeCell ref="AL1834:AM1834"/>
    <mergeCell ref="AN1834:AO1834"/>
    <mergeCell ref="AH1835:AI1835"/>
    <mergeCell ref="AJ1835:AK1835"/>
    <mergeCell ref="AL1835:AM1835"/>
    <mergeCell ref="AN1835:AO1835"/>
    <mergeCell ref="AH1836:AI1836"/>
    <mergeCell ref="AJ1836:AK1836"/>
    <mergeCell ref="AL1836:AM1836"/>
    <mergeCell ref="AN1836:AO1836"/>
    <mergeCell ref="AH1837:AI1837"/>
    <mergeCell ref="AJ1837:AK1837"/>
    <mergeCell ref="AL1837:AM1837"/>
    <mergeCell ref="AN1837:AO1837"/>
    <mergeCell ref="AH1830:AI1830"/>
    <mergeCell ref="AJ1830:AK1830"/>
    <mergeCell ref="AL1830:AM1830"/>
    <mergeCell ref="AN1830:AO1830"/>
    <mergeCell ref="AH1831:AI1831"/>
    <mergeCell ref="AJ1831:AK1831"/>
    <mergeCell ref="AL1831:AM1831"/>
    <mergeCell ref="AN1831:AO1831"/>
    <mergeCell ref="AH1832:AI1832"/>
    <mergeCell ref="AJ1832:AK1832"/>
    <mergeCell ref="AL1832:AM1832"/>
    <mergeCell ref="AN1832:AO1832"/>
    <mergeCell ref="AH1823:AI1823"/>
    <mergeCell ref="AJ1823:AK1823"/>
    <mergeCell ref="AL1823:AM1823"/>
    <mergeCell ref="AN1823:AO1823"/>
    <mergeCell ref="AH1824:AI1824"/>
    <mergeCell ref="AJ1824:AK1824"/>
    <mergeCell ref="AL1824:AM1824"/>
    <mergeCell ref="AN1824:AO1824"/>
    <mergeCell ref="AH1825:AI1825"/>
    <mergeCell ref="AJ1825:AK1825"/>
    <mergeCell ref="AL1825:AM1825"/>
    <mergeCell ref="AN1825:AO1825"/>
    <mergeCell ref="AH1826:AI1826"/>
    <mergeCell ref="AJ1826:AK1826"/>
    <mergeCell ref="AL1826:AM1826"/>
    <mergeCell ref="AN1826:AO1826"/>
    <mergeCell ref="AH1827:AI1827"/>
    <mergeCell ref="AJ1827:AK1827"/>
    <mergeCell ref="AL1827:AM1827"/>
    <mergeCell ref="AN1827:AO1827"/>
    <mergeCell ref="AH1838:AI1838"/>
    <mergeCell ref="AJ1838:AK1838"/>
    <mergeCell ref="AL1838:AM1838"/>
    <mergeCell ref="AN1838:AO1838"/>
    <mergeCell ref="AH1821:AI1821"/>
    <mergeCell ref="AJ1821:AK1821"/>
    <mergeCell ref="AL1821:AM1821"/>
    <mergeCell ref="AN1821:AO1821"/>
    <mergeCell ref="AH1822:AI1822"/>
    <mergeCell ref="AJ1822:AK1822"/>
    <mergeCell ref="AL1822:AM1822"/>
    <mergeCell ref="AN1822:AO1822"/>
    <mergeCell ref="AH1813:AI1813"/>
    <mergeCell ref="AJ1813:AK1813"/>
    <mergeCell ref="AL1813:AM1813"/>
    <mergeCell ref="AN1813:AO1813"/>
    <mergeCell ref="AH1814:AI1814"/>
    <mergeCell ref="AJ1814:AK1814"/>
    <mergeCell ref="AL1814:AM1814"/>
    <mergeCell ref="AN1814:AO1814"/>
    <mergeCell ref="AH1815:AI1815"/>
    <mergeCell ref="AJ1815:AK1815"/>
    <mergeCell ref="AL1815:AM1815"/>
    <mergeCell ref="AN1815:AO1815"/>
    <mergeCell ref="AH1816:AI1816"/>
    <mergeCell ref="AJ1816:AK1816"/>
    <mergeCell ref="AL1816:AM1816"/>
    <mergeCell ref="AN1816:AO1816"/>
    <mergeCell ref="AH1817:AI1817"/>
    <mergeCell ref="AJ1817:AK1817"/>
    <mergeCell ref="AL1817:AM1817"/>
    <mergeCell ref="AN1817:AO1817"/>
    <mergeCell ref="AH1828:AI1828"/>
    <mergeCell ref="AJ1828:AK1828"/>
    <mergeCell ref="AL1828:AM1828"/>
    <mergeCell ref="AN1828:AO1828"/>
    <mergeCell ref="AH1829:AI1829"/>
    <mergeCell ref="AJ1829:AK1829"/>
    <mergeCell ref="AL1829:AM1829"/>
    <mergeCell ref="AN1829:AO1829"/>
    <mergeCell ref="AN1812:AO1812"/>
    <mergeCell ref="AH1803:AI1803"/>
    <mergeCell ref="AJ1803:AK1803"/>
    <mergeCell ref="AL1803:AM1803"/>
    <mergeCell ref="AN1803:AO1803"/>
    <mergeCell ref="AH1804:AI1804"/>
    <mergeCell ref="AJ1804:AK1804"/>
    <mergeCell ref="AL1804:AM1804"/>
    <mergeCell ref="AN1804:AO1804"/>
    <mergeCell ref="AH1805:AI1805"/>
    <mergeCell ref="AJ1805:AK1805"/>
    <mergeCell ref="AL1805:AM1805"/>
    <mergeCell ref="AN1805:AO1805"/>
    <mergeCell ref="AH1806:AI1806"/>
    <mergeCell ref="AJ1806:AK1806"/>
    <mergeCell ref="AL1806:AM1806"/>
    <mergeCell ref="AN1806:AO1806"/>
    <mergeCell ref="AH1807:AI1807"/>
    <mergeCell ref="AJ1807:AK1807"/>
    <mergeCell ref="AL1807:AM1807"/>
    <mergeCell ref="AN1807:AO1807"/>
    <mergeCell ref="AH1818:AI1818"/>
    <mergeCell ref="AJ1818:AK1818"/>
    <mergeCell ref="AL1818:AM1818"/>
    <mergeCell ref="AN1818:AO1818"/>
    <mergeCell ref="AH1819:AI1819"/>
    <mergeCell ref="AJ1819:AK1819"/>
    <mergeCell ref="AL1819:AM1819"/>
    <mergeCell ref="AN1819:AO1819"/>
    <mergeCell ref="AH1820:AI1820"/>
    <mergeCell ref="AJ1820:AK1820"/>
    <mergeCell ref="AL1820:AM1820"/>
    <mergeCell ref="AN1820:AO1820"/>
    <mergeCell ref="AQ1801:AR1801"/>
    <mergeCell ref="AS1801:AT1801"/>
    <mergeCell ref="AU1801:AV1801"/>
    <mergeCell ref="AW1801:AX1801"/>
    <mergeCell ref="AZ1801:BA1801"/>
    <mergeCell ref="BB1801:BC1801"/>
    <mergeCell ref="BD1801:BE1801"/>
    <mergeCell ref="BF1801:BG1801"/>
    <mergeCell ref="BI1801:BJ1801"/>
    <mergeCell ref="BK1801:BL1801"/>
    <mergeCell ref="BM1801:BN1801"/>
    <mergeCell ref="BO1801:BP1801"/>
    <mergeCell ref="AH1802:AI1802"/>
    <mergeCell ref="AJ1802:AK1802"/>
    <mergeCell ref="AL1802:AM1802"/>
    <mergeCell ref="AN1802:AO1802"/>
    <mergeCell ref="BK1802:BL1802"/>
    <mergeCell ref="BM1802:BN1802"/>
    <mergeCell ref="BO1802:BP1802"/>
    <mergeCell ref="AN1799:AO1799"/>
    <mergeCell ref="AQ1799:AR1799"/>
    <mergeCell ref="AS1799:AT1799"/>
    <mergeCell ref="AU1799:AV1799"/>
    <mergeCell ref="AW1799:AX1799"/>
    <mergeCell ref="AZ1799:BA1799"/>
    <mergeCell ref="BB1799:BC1799"/>
    <mergeCell ref="BD1799:BE1799"/>
    <mergeCell ref="BF1799:BG1799"/>
    <mergeCell ref="BI1799:BJ1799"/>
    <mergeCell ref="BK1799:BL1799"/>
    <mergeCell ref="BM1799:BN1799"/>
    <mergeCell ref="BO1799:BP1799"/>
    <mergeCell ref="AH1800:AI1800"/>
    <mergeCell ref="AJ1800:AK1800"/>
    <mergeCell ref="AL1800:AM1800"/>
    <mergeCell ref="AN1800:AO1800"/>
    <mergeCell ref="AQ1800:AR1800"/>
    <mergeCell ref="AS1800:AT1800"/>
    <mergeCell ref="AU1800:AV1800"/>
    <mergeCell ref="AW1800:AX1800"/>
    <mergeCell ref="AZ1800:BA1800"/>
    <mergeCell ref="BB1800:BC1800"/>
    <mergeCell ref="BD1800:BE1800"/>
    <mergeCell ref="BF1800:BG1800"/>
    <mergeCell ref="BI1800:BJ1800"/>
    <mergeCell ref="BK1800:BL1800"/>
    <mergeCell ref="BM1800:BN1800"/>
    <mergeCell ref="BO1800:BP1800"/>
    <mergeCell ref="AH1798:AO1798"/>
    <mergeCell ref="AQ1798:AX1798"/>
    <mergeCell ref="AZ1798:BG1798"/>
    <mergeCell ref="BI1798:BP1798"/>
    <mergeCell ref="BO1783:BP1783"/>
    <mergeCell ref="AN1780:AO1780"/>
    <mergeCell ref="AQ1780:AR1780"/>
    <mergeCell ref="AS1780:AT1780"/>
    <mergeCell ref="AU1780:AV1780"/>
    <mergeCell ref="AW1780:AX1780"/>
    <mergeCell ref="AZ1780:BA1780"/>
    <mergeCell ref="BB1780:BC1780"/>
    <mergeCell ref="BD1780:BE1780"/>
    <mergeCell ref="BF1780:BG1780"/>
    <mergeCell ref="BI1780:BJ1780"/>
    <mergeCell ref="BK1780:BL1780"/>
    <mergeCell ref="BM1780:BN1780"/>
    <mergeCell ref="BO1780:BP1780"/>
    <mergeCell ref="AH1781:AI1781"/>
    <mergeCell ref="AJ1781:AK1781"/>
    <mergeCell ref="AL1781:AM1781"/>
    <mergeCell ref="AN1781:AO1781"/>
    <mergeCell ref="AQ1781:AR1781"/>
    <mergeCell ref="AS1781:AT1781"/>
    <mergeCell ref="AU1781:AV1781"/>
    <mergeCell ref="AW1781:AX1781"/>
    <mergeCell ref="AZ1781:BA1781"/>
    <mergeCell ref="BB1781:BC1781"/>
    <mergeCell ref="BD1781:BE1781"/>
    <mergeCell ref="BF1781:BG1781"/>
    <mergeCell ref="BI1781:BJ1781"/>
    <mergeCell ref="BK1781:BL1781"/>
    <mergeCell ref="BM1781:BN1781"/>
    <mergeCell ref="BO1781:BP1781"/>
    <mergeCell ref="AN1783:AO1783"/>
    <mergeCell ref="AW1783:AX1783"/>
    <mergeCell ref="BF1783:BG1783"/>
    <mergeCell ref="BB1782:BC1782"/>
    <mergeCell ref="BD1782:BE1782"/>
    <mergeCell ref="BF1782:BG1782"/>
    <mergeCell ref="BI1782:BJ1782"/>
    <mergeCell ref="BK1782:BL1782"/>
    <mergeCell ref="BM1782:BN1782"/>
    <mergeCell ref="BO1782:BP1782"/>
    <mergeCell ref="AH1783:AI1783"/>
    <mergeCell ref="AJ1759:AK1759"/>
    <mergeCell ref="AL1759:AM1759"/>
    <mergeCell ref="AN1759:AO1759"/>
    <mergeCell ref="AH1741:AI1741"/>
    <mergeCell ref="AH1742:AI1742"/>
    <mergeCell ref="AH1682:AI1682"/>
    <mergeCell ref="AJ1682:AK1682"/>
    <mergeCell ref="AL1682:AM1682"/>
    <mergeCell ref="AN1682:AO1682"/>
    <mergeCell ref="AH1693:AI1693"/>
    <mergeCell ref="AJ1693:AK1693"/>
    <mergeCell ref="AL1693:AM1693"/>
    <mergeCell ref="AN1693:AO1693"/>
    <mergeCell ref="AH1694:AI1694"/>
    <mergeCell ref="AJ1694:AK1694"/>
    <mergeCell ref="AL1694:AM1694"/>
    <mergeCell ref="AN1694:AO1694"/>
    <mergeCell ref="AH1695:AI1695"/>
    <mergeCell ref="AJ1695:AK1695"/>
    <mergeCell ref="AL1695:AM1695"/>
    <mergeCell ref="AN1695:AO1695"/>
    <mergeCell ref="AH1690:AI1690"/>
    <mergeCell ref="AJ1690:AK1690"/>
    <mergeCell ref="AL1690:AM1690"/>
    <mergeCell ref="AH1691:AI1691"/>
    <mergeCell ref="AJ1691:AK1691"/>
    <mergeCell ref="AL1691:AM1691"/>
    <mergeCell ref="AH1707:AI1707"/>
    <mergeCell ref="AJ1707:AK1707"/>
    <mergeCell ref="AL1707:AM1707"/>
    <mergeCell ref="AK1741:AL1741"/>
    <mergeCell ref="AM1741:AN1741"/>
    <mergeCell ref="AO1741:AP1741"/>
    <mergeCell ref="AK1742:AL1742"/>
    <mergeCell ref="AM1742:AN1742"/>
    <mergeCell ref="AO1742:AP1742"/>
    <mergeCell ref="AK1743:AL1743"/>
    <mergeCell ref="AM1743:AN1743"/>
    <mergeCell ref="AO1743:AP1743"/>
    <mergeCell ref="AH1681:AI1681"/>
    <mergeCell ref="AJ1681:AK1681"/>
    <mergeCell ref="AL1681:AM1681"/>
    <mergeCell ref="AH1696:AI1696"/>
    <mergeCell ref="AJ1696:AK1696"/>
    <mergeCell ref="AL1696:AM1696"/>
    <mergeCell ref="AH1708:AI1708"/>
    <mergeCell ref="AJ1708:AK1708"/>
    <mergeCell ref="AL1708:AM1708"/>
    <mergeCell ref="AH1758:AI1758"/>
    <mergeCell ref="AJ1758:AK1758"/>
    <mergeCell ref="AL1758:AM1758"/>
    <mergeCell ref="AH1743:AI1743"/>
    <mergeCell ref="AH1661:AI1661"/>
    <mergeCell ref="AJ1661:AK1661"/>
    <mergeCell ref="AL1661:AM1661"/>
    <mergeCell ref="AN1661:AO1661"/>
    <mergeCell ref="AH1662:AI1662"/>
    <mergeCell ref="AJ1662:AK1662"/>
    <mergeCell ref="AL1662:AM1662"/>
    <mergeCell ref="AN1662:AO1662"/>
    <mergeCell ref="AH1679:AI1679"/>
    <mergeCell ref="AJ1679:AK1679"/>
    <mergeCell ref="AL1679:AM1679"/>
    <mergeCell ref="AN1679:AO1679"/>
    <mergeCell ref="AH1680:AI1680"/>
    <mergeCell ref="AJ1680:AK1680"/>
    <mergeCell ref="AL1680:AM1680"/>
    <mergeCell ref="AN1680:AO1680"/>
    <mergeCell ref="AH1645:AI1645"/>
    <mergeCell ref="AJ1645:AK1645"/>
    <mergeCell ref="AL1645:AM1645"/>
    <mergeCell ref="AN1645:AO1645"/>
    <mergeCell ref="AH1646:AI1646"/>
    <mergeCell ref="AJ1646:AK1646"/>
    <mergeCell ref="AL1646:AM1646"/>
    <mergeCell ref="AN1646:AO1646"/>
    <mergeCell ref="AH1647:AI1647"/>
    <mergeCell ref="AJ1647:AK1647"/>
    <mergeCell ref="AL1647:AM1647"/>
    <mergeCell ref="AN1647:AO1647"/>
    <mergeCell ref="AH1648:AI1648"/>
    <mergeCell ref="AJ1648:AK1648"/>
    <mergeCell ref="AL1648:AM1648"/>
    <mergeCell ref="AN1648:AO1648"/>
    <mergeCell ref="AH1659:AI1659"/>
    <mergeCell ref="AJ1659:AK1659"/>
    <mergeCell ref="AL1659:AM1659"/>
    <mergeCell ref="AN1659:AO1659"/>
    <mergeCell ref="AH1657:AI1657"/>
    <mergeCell ref="AJ1657:AK1657"/>
    <mergeCell ref="AL1657:AM1657"/>
    <mergeCell ref="AH1676:AI1676"/>
    <mergeCell ref="AJ1676:AK1676"/>
    <mergeCell ref="AL1676:AM1676"/>
    <mergeCell ref="AH1677:AI1677"/>
    <mergeCell ref="AJ1677:AK1677"/>
    <mergeCell ref="AL1677:AM1677"/>
    <mergeCell ref="AH1660:AI1660"/>
    <mergeCell ref="AJ1660:AK1660"/>
    <mergeCell ref="AL1660:AM1660"/>
    <mergeCell ref="AN1649:AO1649"/>
    <mergeCell ref="AL1720:AM1720"/>
    <mergeCell ref="AN1720:AO1720"/>
    <mergeCell ref="AH1628:AI1628"/>
    <mergeCell ref="AJ1628:AK1628"/>
    <mergeCell ref="AL1628:AM1628"/>
    <mergeCell ref="AN1628:AO1628"/>
    <mergeCell ref="AQ1628:AR1628"/>
    <mergeCell ref="AS1628:AT1628"/>
    <mergeCell ref="AU1628:AV1628"/>
    <mergeCell ref="AW1628:AX1628"/>
    <mergeCell ref="AZ1628:BA1628"/>
    <mergeCell ref="BB1628:BC1628"/>
    <mergeCell ref="BD1628:BE1628"/>
    <mergeCell ref="BF1628:BG1628"/>
    <mergeCell ref="BI1628:BJ1628"/>
    <mergeCell ref="BK1628:BL1628"/>
    <mergeCell ref="BM1628:BN1628"/>
    <mergeCell ref="BO1628:BP1628"/>
    <mergeCell ref="AH1629:AI1629"/>
    <mergeCell ref="AJ1629:AK1629"/>
    <mergeCell ref="AL1629:AM1629"/>
    <mergeCell ref="AN1629:AO1629"/>
    <mergeCell ref="AQ1629:AR1629"/>
    <mergeCell ref="AS1629:AT1629"/>
    <mergeCell ref="AU1629:AV1629"/>
    <mergeCell ref="AW1629:AX1629"/>
    <mergeCell ref="AZ1629:BA1629"/>
    <mergeCell ref="BB1629:BC1629"/>
    <mergeCell ref="BD1629:BE1629"/>
    <mergeCell ref="BF1629:BG1629"/>
    <mergeCell ref="BI1629:BJ1629"/>
    <mergeCell ref="BK1629:BL1629"/>
    <mergeCell ref="BM1629:BN1629"/>
    <mergeCell ref="BO1629:BP1629"/>
    <mergeCell ref="AH1601:AI1601"/>
    <mergeCell ref="AJ1601:AK1601"/>
    <mergeCell ref="AL1601:AM1601"/>
    <mergeCell ref="AN1601:AO1601"/>
    <mergeCell ref="AH1626:AO1626"/>
    <mergeCell ref="AQ1626:AX1626"/>
    <mergeCell ref="AZ1626:BG1626"/>
    <mergeCell ref="BI1626:BP1626"/>
    <mergeCell ref="AH1627:AI1627"/>
    <mergeCell ref="AJ1627:AK1627"/>
    <mergeCell ref="AL1627:AM1627"/>
    <mergeCell ref="AN1627:AO1627"/>
    <mergeCell ref="AQ1627:AR1627"/>
    <mergeCell ref="AS1627:AT1627"/>
    <mergeCell ref="AU1627:AV1627"/>
    <mergeCell ref="AW1627:AX1627"/>
    <mergeCell ref="AZ1627:BA1627"/>
    <mergeCell ref="BB1627:BC1627"/>
    <mergeCell ref="BD1627:BE1627"/>
    <mergeCell ref="BF1627:BG1627"/>
    <mergeCell ref="BI1627:BJ1627"/>
    <mergeCell ref="BK1627:BL1627"/>
    <mergeCell ref="BM1627:BN1627"/>
    <mergeCell ref="BO1627:BP1627"/>
    <mergeCell ref="AH1621:AI1621"/>
    <mergeCell ref="AJ1621:AK1621"/>
    <mergeCell ref="AL1621:AM1621"/>
    <mergeCell ref="AH1614:AJ1614"/>
    <mergeCell ref="AH1613:AJ1613"/>
    <mergeCell ref="AL1613:AN1613"/>
    <mergeCell ref="AL1614:AN1614"/>
    <mergeCell ref="AP1613:AR1613"/>
    <mergeCell ref="AH1596:AI1596"/>
    <mergeCell ref="AJ1596:AK1596"/>
    <mergeCell ref="AL1596:AM1596"/>
    <mergeCell ref="AN1596:AO1596"/>
    <mergeCell ref="AH1597:AI1597"/>
    <mergeCell ref="AJ1597:AK1597"/>
    <mergeCell ref="AL1597:AM1597"/>
    <mergeCell ref="AN1597:AO1597"/>
    <mergeCell ref="AH1598:AI1598"/>
    <mergeCell ref="AJ1598:AK1598"/>
    <mergeCell ref="AL1598:AM1598"/>
    <mergeCell ref="AN1598:AO1598"/>
    <mergeCell ref="AH1599:AI1599"/>
    <mergeCell ref="AJ1599:AK1599"/>
    <mergeCell ref="AL1599:AM1599"/>
    <mergeCell ref="AN1599:AO1599"/>
    <mergeCell ref="AH1600:AI1600"/>
    <mergeCell ref="AJ1600:AK1600"/>
    <mergeCell ref="AL1600:AM1600"/>
    <mergeCell ref="AN1600:AO1600"/>
    <mergeCell ref="AH1591:AI1591"/>
    <mergeCell ref="AJ1591:AK1591"/>
    <mergeCell ref="AL1591:AM1591"/>
    <mergeCell ref="AN1591:AO1591"/>
    <mergeCell ref="AH1592:AI1592"/>
    <mergeCell ref="AJ1592:AK1592"/>
    <mergeCell ref="AL1592:AM1592"/>
    <mergeCell ref="AN1592:AO1592"/>
    <mergeCell ref="AH1593:AI1593"/>
    <mergeCell ref="AJ1593:AK1593"/>
    <mergeCell ref="AL1593:AM1593"/>
    <mergeCell ref="AN1593:AO1593"/>
    <mergeCell ref="AH1594:AI1594"/>
    <mergeCell ref="AJ1594:AK1594"/>
    <mergeCell ref="AL1594:AM1594"/>
    <mergeCell ref="AN1594:AO1594"/>
    <mergeCell ref="AH1595:AI1595"/>
    <mergeCell ref="AJ1595:AK1595"/>
    <mergeCell ref="AL1595:AM1595"/>
    <mergeCell ref="AN1595:AO1595"/>
    <mergeCell ref="AH1586:AI1586"/>
    <mergeCell ref="AJ1586:AK1586"/>
    <mergeCell ref="AL1586:AM1586"/>
    <mergeCell ref="AN1586:AO1586"/>
    <mergeCell ref="AH1587:AI1587"/>
    <mergeCell ref="AJ1587:AK1587"/>
    <mergeCell ref="AL1587:AM1587"/>
    <mergeCell ref="AN1587:AO1587"/>
    <mergeCell ref="AH1588:AI1588"/>
    <mergeCell ref="AJ1588:AK1588"/>
    <mergeCell ref="AL1588:AM1588"/>
    <mergeCell ref="AN1588:AO1588"/>
    <mergeCell ref="AH1589:AI1589"/>
    <mergeCell ref="AJ1589:AK1589"/>
    <mergeCell ref="AL1589:AM1589"/>
    <mergeCell ref="AN1589:AO1589"/>
    <mergeCell ref="AH1590:AI1590"/>
    <mergeCell ref="AJ1590:AK1590"/>
    <mergeCell ref="AL1590:AM1590"/>
    <mergeCell ref="AN1590:AO1590"/>
    <mergeCell ref="AH1581:AI1581"/>
    <mergeCell ref="AJ1581:AK1581"/>
    <mergeCell ref="AL1581:AM1581"/>
    <mergeCell ref="AN1581:AO1581"/>
    <mergeCell ref="AH1582:AI1582"/>
    <mergeCell ref="AJ1582:AK1582"/>
    <mergeCell ref="AL1582:AM1582"/>
    <mergeCell ref="AN1582:AO1582"/>
    <mergeCell ref="AH1583:AI1583"/>
    <mergeCell ref="AJ1583:AK1583"/>
    <mergeCell ref="AL1583:AM1583"/>
    <mergeCell ref="AN1583:AO1583"/>
    <mergeCell ref="AH1584:AI1584"/>
    <mergeCell ref="AJ1584:AK1584"/>
    <mergeCell ref="AL1584:AM1584"/>
    <mergeCell ref="AN1584:AO1584"/>
    <mergeCell ref="AH1585:AI1585"/>
    <mergeCell ref="AJ1585:AK1585"/>
    <mergeCell ref="AL1585:AM1585"/>
    <mergeCell ref="AN1585:AO1585"/>
    <mergeCell ref="AH1576:AI1576"/>
    <mergeCell ref="AJ1576:AK1576"/>
    <mergeCell ref="AL1576:AM1576"/>
    <mergeCell ref="AN1576:AO1576"/>
    <mergeCell ref="AH1577:AI1577"/>
    <mergeCell ref="AJ1577:AK1577"/>
    <mergeCell ref="AL1577:AM1577"/>
    <mergeCell ref="AN1577:AO1577"/>
    <mergeCell ref="AH1578:AI1578"/>
    <mergeCell ref="AJ1578:AK1578"/>
    <mergeCell ref="AL1578:AM1578"/>
    <mergeCell ref="AN1578:AO1578"/>
    <mergeCell ref="AH1579:AI1579"/>
    <mergeCell ref="AJ1579:AK1579"/>
    <mergeCell ref="AL1579:AM1579"/>
    <mergeCell ref="AN1579:AO1579"/>
    <mergeCell ref="AH1580:AI1580"/>
    <mergeCell ref="AJ1580:AK1580"/>
    <mergeCell ref="AL1580:AM1580"/>
    <mergeCell ref="AN1580:AO1580"/>
    <mergeCell ref="AH1571:AI1571"/>
    <mergeCell ref="AJ1571:AK1571"/>
    <mergeCell ref="AL1571:AM1571"/>
    <mergeCell ref="AN1571:AO1571"/>
    <mergeCell ref="AH1572:AI1572"/>
    <mergeCell ref="AJ1572:AK1572"/>
    <mergeCell ref="AL1572:AM1572"/>
    <mergeCell ref="AN1572:AO1572"/>
    <mergeCell ref="AH1573:AI1573"/>
    <mergeCell ref="AJ1573:AK1573"/>
    <mergeCell ref="AL1573:AM1573"/>
    <mergeCell ref="AN1573:AO1573"/>
    <mergeCell ref="AH1574:AI1574"/>
    <mergeCell ref="AJ1574:AK1574"/>
    <mergeCell ref="AL1574:AM1574"/>
    <mergeCell ref="AN1574:AO1574"/>
    <mergeCell ref="AH1575:AI1575"/>
    <mergeCell ref="AJ1575:AK1575"/>
    <mergeCell ref="AL1575:AM1575"/>
    <mergeCell ref="AN1575:AO1575"/>
    <mergeCell ref="AH1566:AI1566"/>
    <mergeCell ref="AJ1566:AK1566"/>
    <mergeCell ref="AL1566:AM1566"/>
    <mergeCell ref="AN1566:AO1566"/>
    <mergeCell ref="AH1567:AI1567"/>
    <mergeCell ref="AJ1567:AK1567"/>
    <mergeCell ref="AL1567:AM1567"/>
    <mergeCell ref="AN1567:AO1567"/>
    <mergeCell ref="AH1568:AI1568"/>
    <mergeCell ref="AJ1568:AK1568"/>
    <mergeCell ref="AL1568:AM1568"/>
    <mergeCell ref="AN1568:AO1568"/>
    <mergeCell ref="AH1569:AI1569"/>
    <mergeCell ref="AJ1569:AK1569"/>
    <mergeCell ref="AL1569:AM1569"/>
    <mergeCell ref="AN1569:AO1569"/>
    <mergeCell ref="AH1570:AI1570"/>
    <mergeCell ref="AJ1570:AK1570"/>
    <mergeCell ref="AL1570:AM1570"/>
    <mergeCell ref="AN1570:AO1570"/>
    <mergeCell ref="AH1561:AI1561"/>
    <mergeCell ref="AJ1561:AK1561"/>
    <mergeCell ref="AL1561:AM1561"/>
    <mergeCell ref="AN1561:AO1561"/>
    <mergeCell ref="AH1562:AI1562"/>
    <mergeCell ref="AJ1562:AK1562"/>
    <mergeCell ref="AL1562:AM1562"/>
    <mergeCell ref="AN1562:AO1562"/>
    <mergeCell ref="AH1563:AI1563"/>
    <mergeCell ref="AJ1563:AK1563"/>
    <mergeCell ref="AL1563:AM1563"/>
    <mergeCell ref="AN1563:AO1563"/>
    <mergeCell ref="AH1564:AI1564"/>
    <mergeCell ref="AJ1564:AK1564"/>
    <mergeCell ref="AL1564:AM1564"/>
    <mergeCell ref="AN1564:AO1564"/>
    <mergeCell ref="AH1565:AI1565"/>
    <mergeCell ref="AJ1565:AK1565"/>
    <mergeCell ref="AL1565:AM1565"/>
    <mergeCell ref="AN1565:AO1565"/>
    <mergeCell ref="AH1556:AI1556"/>
    <mergeCell ref="AJ1556:AK1556"/>
    <mergeCell ref="AL1556:AM1556"/>
    <mergeCell ref="AN1556:AO1556"/>
    <mergeCell ref="AH1557:AI1557"/>
    <mergeCell ref="AJ1557:AK1557"/>
    <mergeCell ref="AL1557:AM1557"/>
    <mergeCell ref="AN1557:AO1557"/>
    <mergeCell ref="AH1558:AI1558"/>
    <mergeCell ref="AJ1558:AK1558"/>
    <mergeCell ref="AL1558:AM1558"/>
    <mergeCell ref="AN1558:AO1558"/>
    <mergeCell ref="AH1559:AI1559"/>
    <mergeCell ref="AJ1559:AK1559"/>
    <mergeCell ref="AL1559:AM1559"/>
    <mergeCell ref="AN1559:AO1559"/>
    <mergeCell ref="AH1560:AI1560"/>
    <mergeCell ref="AJ1560:AK1560"/>
    <mergeCell ref="AL1560:AM1560"/>
    <mergeCell ref="AN1560:AO1560"/>
    <mergeCell ref="AH1551:AI1551"/>
    <mergeCell ref="AJ1551:AK1551"/>
    <mergeCell ref="AL1551:AM1551"/>
    <mergeCell ref="AN1551:AO1551"/>
    <mergeCell ref="AH1552:AI1552"/>
    <mergeCell ref="AJ1552:AK1552"/>
    <mergeCell ref="AL1552:AM1552"/>
    <mergeCell ref="AN1552:AO1552"/>
    <mergeCell ref="AH1553:AI1553"/>
    <mergeCell ref="AJ1553:AK1553"/>
    <mergeCell ref="AL1553:AM1553"/>
    <mergeCell ref="AN1553:AO1553"/>
    <mergeCell ref="AH1554:AI1554"/>
    <mergeCell ref="AJ1554:AK1554"/>
    <mergeCell ref="AL1554:AM1554"/>
    <mergeCell ref="AN1554:AO1554"/>
    <mergeCell ref="AH1555:AI1555"/>
    <mergeCell ref="AJ1555:AK1555"/>
    <mergeCell ref="AL1555:AM1555"/>
    <mergeCell ref="AN1555:AO1555"/>
    <mergeCell ref="AH1546:AI1546"/>
    <mergeCell ref="AJ1546:AK1546"/>
    <mergeCell ref="AL1546:AM1546"/>
    <mergeCell ref="AN1546:AO1546"/>
    <mergeCell ref="AH1547:AI1547"/>
    <mergeCell ref="AJ1547:AK1547"/>
    <mergeCell ref="AL1547:AM1547"/>
    <mergeCell ref="AN1547:AO1547"/>
    <mergeCell ref="AH1548:AI1548"/>
    <mergeCell ref="AJ1548:AK1548"/>
    <mergeCell ref="AL1548:AM1548"/>
    <mergeCell ref="AN1548:AO1548"/>
    <mergeCell ref="AH1549:AI1549"/>
    <mergeCell ref="AJ1549:AK1549"/>
    <mergeCell ref="AL1549:AM1549"/>
    <mergeCell ref="AN1549:AO1549"/>
    <mergeCell ref="AH1550:AI1550"/>
    <mergeCell ref="AJ1550:AK1550"/>
    <mergeCell ref="AL1550:AM1550"/>
    <mergeCell ref="AN1550:AO1550"/>
    <mergeCell ref="AH1541:AI1541"/>
    <mergeCell ref="AJ1541:AK1541"/>
    <mergeCell ref="AL1541:AM1541"/>
    <mergeCell ref="AN1541:AO1541"/>
    <mergeCell ref="AH1542:AI1542"/>
    <mergeCell ref="AJ1542:AK1542"/>
    <mergeCell ref="AL1542:AM1542"/>
    <mergeCell ref="AN1542:AO1542"/>
    <mergeCell ref="AH1543:AI1543"/>
    <mergeCell ref="AJ1543:AK1543"/>
    <mergeCell ref="AL1543:AM1543"/>
    <mergeCell ref="AN1543:AO1543"/>
    <mergeCell ref="AH1544:AI1544"/>
    <mergeCell ref="AJ1544:AK1544"/>
    <mergeCell ref="AL1544:AM1544"/>
    <mergeCell ref="AN1544:AO1544"/>
    <mergeCell ref="AH1545:AI1545"/>
    <mergeCell ref="AJ1545:AK1545"/>
    <mergeCell ref="AL1545:AM1545"/>
    <mergeCell ref="AN1545:AO1545"/>
    <mergeCell ref="AH1536:AI1536"/>
    <mergeCell ref="AJ1536:AK1536"/>
    <mergeCell ref="AL1536:AM1536"/>
    <mergeCell ref="AN1536:AO1536"/>
    <mergeCell ref="AH1537:AI1537"/>
    <mergeCell ref="AJ1537:AK1537"/>
    <mergeCell ref="AL1537:AM1537"/>
    <mergeCell ref="AN1537:AO1537"/>
    <mergeCell ref="AH1538:AI1538"/>
    <mergeCell ref="AJ1538:AK1538"/>
    <mergeCell ref="AL1538:AM1538"/>
    <mergeCell ref="AN1538:AO1538"/>
    <mergeCell ref="AH1539:AI1539"/>
    <mergeCell ref="AJ1539:AK1539"/>
    <mergeCell ref="AL1539:AM1539"/>
    <mergeCell ref="AN1539:AO1539"/>
    <mergeCell ref="AH1540:AI1540"/>
    <mergeCell ref="AJ1540:AK1540"/>
    <mergeCell ref="AL1540:AM1540"/>
    <mergeCell ref="AN1540:AO1540"/>
    <mergeCell ref="AH1531:AI1531"/>
    <mergeCell ref="AJ1531:AK1531"/>
    <mergeCell ref="AL1531:AM1531"/>
    <mergeCell ref="AN1531:AO1531"/>
    <mergeCell ref="AH1532:AI1532"/>
    <mergeCell ref="AJ1532:AK1532"/>
    <mergeCell ref="AL1532:AM1532"/>
    <mergeCell ref="AN1532:AO1532"/>
    <mergeCell ref="AH1533:AI1533"/>
    <mergeCell ref="AJ1533:AK1533"/>
    <mergeCell ref="AL1533:AM1533"/>
    <mergeCell ref="AN1533:AO1533"/>
    <mergeCell ref="AH1534:AI1534"/>
    <mergeCell ref="AJ1534:AK1534"/>
    <mergeCell ref="AL1534:AM1534"/>
    <mergeCell ref="AN1534:AO1534"/>
    <mergeCell ref="AH1535:AI1535"/>
    <mergeCell ref="AJ1535:AK1535"/>
    <mergeCell ref="AL1535:AM1535"/>
    <mergeCell ref="AN1535:AO1535"/>
    <mergeCell ref="AH1526:AI1526"/>
    <mergeCell ref="AJ1526:AK1526"/>
    <mergeCell ref="AL1526:AM1526"/>
    <mergeCell ref="AN1526:AO1526"/>
    <mergeCell ref="AH1527:AI1527"/>
    <mergeCell ref="AJ1527:AK1527"/>
    <mergeCell ref="AL1527:AM1527"/>
    <mergeCell ref="AN1527:AO1527"/>
    <mergeCell ref="AH1528:AI1528"/>
    <mergeCell ref="AJ1528:AK1528"/>
    <mergeCell ref="AL1528:AM1528"/>
    <mergeCell ref="AN1528:AO1528"/>
    <mergeCell ref="AH1529:AI1529"/>
    <mergeCell ref="AJ1529:AK1529"/>
    <mergeCell ref="AL1529:AM1529"/>
    <mergeCell ref="AN1529:AO1529"/>
    <mergeCell ref="AH1530:AI1530"/>
    <mergeCell ref="AJ1530:AK1530"/>
    <mergeCell ref="AL1530:AM1530"/>
    <mergeCell ref="AN1530:AO1530"/>
    <mergeCell ref="AH1521:AI1521"/>
    <mergeCell ref="AJ1521:AK1521"/>
    <mergeCell ref="AL1521:AM1521"/>
    <mergeCell ref="AN1521:AO1521"/>
    <mergeCell ref="AH1522:AI1522"/>
    <mergeCell ref="AJ1522:AK1522"/>
    <mergeCell ref="AL1522:AM1522"/>
    <mergeCell ref="AN1522:AO1522"/>
    <mergeCell ref="AH1523:AI1523"/>
    <mergeCell ref="AJ1523:AK1523"/>
    <mergeCell ref="AL1523:AM1523"/>
    <mergeCell ref="AN1523:AO1523"/>
    <mergeCell ref="AH1524:AI1524"/>
    <mergeCell ref="AJ1524:AK1524"/>
    <mergeCell ref="AL1524:AM1524"/>
    <mergeCell ref="AN1524:AO1524"/>
    <mergeCell ref="AH1525:AI1525"/>
    <mergeCell ref="AJ1525:AK1525"/>
    <mergeCell ref="AL1525:AM1525"/>
    <mergeCell ref="AN1525:AO1525"/>
    <mergeCell ref="AH1516:AI1516"/>
    <mergeCell ref="AJ1516:AK1516"/>
    <mergeCell ref="AL1516:AM1516"/>
    <mergeCell ref="AN1516:AO1516"/>
    <mergeCell ref="AH1517:AI1517"/>
    <mergeCell ref="AJ1517:AK1517"/>
    <mergeCell ref="AL1517:AM1517"/>
    <mergeCell ref="AN1517:AO1517"/>
    <mergeCell ref="AH1518:AI1518"/>
    <mergeCell ref="AJ1518:AK1518"/>
    <mergeCell ref="AL1518:AM1518"/>
    <mergeCell ref="AN1518:AO1518"/>
    <mergeCell ref="AH1519:AI1519"/>
    <mergeCell ref="AJ1519:AK1519"/>
    <mergeCell ref="AL1519:AM1519"/>
    <mergeCell ref="AN1519:AO1519"/>
    <mergeCell ref="AH1520:AI1520"/>
    <mergeCell ref="AJ1520:AK1520"/>
    <mergeCell ref="AL1520:AM1520"/>
    <mergeCell ref="AN1520:AO1520"/>
    <mergeCell ref="AH1511:AI1511"/>
    <mergeCell ref="AJ1511:AK1511"/>
    <mergeCell ref="AL1511:AM1511"/>
    <mergeCell ref="AN1511:AO1511"/>
    <mergeCell ref="AH1512:AI1512"/>
    <mergeCell ref="AJ1512:AK1512"/>
    <mergeCell ref="AL1512:AM1512"/>
    <mergeCell ref="AN1512:AO1512"/>
    <mergeCell ref="AH1513:AI1513"/>
    <mergeCell ref="AJ1513:AK1513"/>
    <mergeCell ref="AL1513:AM1513"/>
    <mergeCell ref="AN1513:AO1513"/>
    <mergeCell ref="AH1514:AI1514"/>
    <mergeCell ref="AJ1514:AK1514"/>
    <mergeCell ref="AL1514:AM1514"/>
    <mergeCell ref="AN1514:AO1514"/>
    <mergeCell ref="AH1515:AI1515"/>
    <mergeCell ref="AJ1515:AK1515"/>
    <mergeCell ref="AL1515:AM1515"/>
    <mergeCell ref="AN1515:AO1515"/>
    <mergeCell ref="AH1506:AI1506"/>
    <mergeCell ref="AJ1506:AK1506"/>
    <mergeCell ref="AL1506:AM1506"/>
    <mergeCell ref="AN1506:AO1506"/>
    <mergeCell ref="AH1507:AI1507"/>
    <mergeCell ref="AJ1507:AK1507"/>
    <mergeCell ref="AL1507:AM1507"/>
    <mergeCell ref="AN1507:AO1507"/>
    <mergeCell ref="AH1508:AI1508"/>
    <mergeCell ref="AJ1508:AK1508"/>
    <mergeCell ref="AL1508:AM1508"/>
    <mergeCell ref="AN1508:AO1508"/>
    <mergeCell ref="AH1509:AI1509"/>
    <mergeCell ref="AJ1509:AK1509"/>
    <mergeCell ref="AL1509:AM1509"/>
    <mergeCell ref="AN1509:AO1509"/>
    <mergeCell ref="AH1510:AI1510"/>
    <mergeCell ref="AJ1510:AK1510"/>
    <mergeCell ref="AL1510:AM1510"/>
    <mergeCell ref="AN1510:AO1510"/>
    <mergeCell ref="AH1501:AI1501"/>
    <mergeCell ref="AJ1501:AK1501"/>
    <mergeCell ref="AL1501:AM1501"/>
    <mergeCell ref="AN1501:AO1501"/>
    <mergeCell ref="AH1502:AI1502"/>
    <mergeCell ref="AJ1502:AK1502"/>
    <mergeCell ref="AL1502:AM1502"/>
    <mergeCell ref="AN1502:AO1502"/>
    <mergeCell ref="AH1503:AI1503"/>
    <mergeCell ref="AJ1503:AK1503"/>
    <mergeCell ref="AL1503:AM1503"/>
    <mergeCell ref="AN1503:AO1503"/>
    <mergeCell ref="AH1504:AI1504"/>
    <mergeCell ref="AJ1504:AK1504"/>
    <mergeCell ref="AL1504:AM1504"/>
    <mergeCell ref="AN1504:AO1504"/>
    <mergeCell ref="AH1505:AI1505"/>
    <mergeCell ref="AJ1505:AK1505"/>
    <mergeCell ref="AL1505:AM1505"/>
    <mergeCell ref="AN1505:AO1505"/>
    <mergeCell ref="AN1496:AO1496"/>
    <mergeCell ref="AH1497:AI1497"/>
    <mergeCell ref="AJ1497:AK1497"/>
    <mergeCell ref="AL1497:AM1497"/>
    <mergeCell ref="AN1497:AO1497"/>
    <mergeCell ref="AH1498:AI1498"/>
    <mergeCell ref="AJ1498:AK1498"/>
    <mergeCell ref="AL1498:AM1498"/>
    <mergeCell ref="AN1498:AO1498"/>
    <mergeCell ref="AH1499:AI1499"/>
    <mergeCell ref="AJ1499:AK1499"/>
    <mergeCell ref="AL1499:AM1499"/>
    <mergeCell ref="AN1499:AO1499"/>
    <mergeCell ref="AH1500:AI1500"/>
    <mergeCell ref="AJ1500:AK1500"/>
    <mergeCell ref="AL1500:AM1500"/>
    <mergeCell ref="AN1500:AO1500"/>
    <mergeCell ref="AH1491:AI1491"/>
    <mergeCell ref="AJ1491:AK1491"/>
    <mergeCell ref="AL1491:AM1491"/>
    <mergeCell ref="AN1491:AO1491"/>
    <mergeCell ref="AH1492:AI1492"/>
    <mergeCell ref="AJ1492:AK1492"/>
    <mergeCell ref="AL1492:AM1492"/>
    <mergeCell ref="AN1492:AO1492"/>
    <mergeCell ref="AH1493:AI1493"/>
    <mergeCell ref="AJ1493:AK1493"/>
    <mergeCell ref="AL1493:AM1493"/>
    <mergeCell ref="AN1493:AO1493"/>
    <mergeCell ref="AH1494:AI1494"/>
    <mergeCell ref="AJ1494:AK1494"/>
    <mergeCell ref="AL1494:AM1494"/>
    <mergeCell ref="AN1494:AO1494"/>
    <mergeCell ref="AH1495:AI1495"/>
    <mergeCell ref="AJ1495:AK1495"/>
    <mergeCell ref="AL1495:AM1495"/>
    <mergeCell ref="AN1495:AO1495"/>
    <mergeCell ref="AH1486:AI1486"/>
    <mergeCell ref="AJ1486:AK1486"/>
    <mergeCell ref="AL1486:AM1486"/>
    <mergeCell ref="AN1486:AO1486"/>
    <mergeCell ref="AH1487:AI1487"/>
    <mergeCell ref="AJ1487:AK1487"/>
    <mergeCell ref="AL1487:AM1487"/>
    <mergeCell ref="AN1487:AO1487"/>
    <mergeCell ref="AH1488:AI1488"/>
    <mergeCell ref="AJ1488:AK1488"/>
    <mergeCell ref="AL1488:AM1488"/>
    <mergeCell ref="AN1488:AO1488"/>
    <mergeCell ref="AH1489:AI1489"/>
    <mergeCell ref="AJ1489:AK1489"/>
    <mergeCell ref="AL1489:AM1489"/>
    <mergeCell ref="AN1489:AO1489"/>
    <mergeCell ref="AH1490:AI1490"/>
    <mergeCell ref="AJ1490:AK1490"/>
    <mergeCell ref="AL1490:AM1490"/>
    <mergeCell ref="AN1490:AO1490"/>
    <mergeCell ref="AH1481:AI1481"/>
    <mergeCell ref="AJ1481:AK1481"/>
    <mergeCell ref="AL1481:AM1481"/>
    <mergeCell ref="AN1481:AO1481"/>
    <mergeCell ref="AH1482:AI1482"/>
    <mergeCell ref="AJ1482:AK1482"/>
    <mergeCell ref="AL1482:AM1482"/>
    <mergeCell ref="AN1482:AO1482"/>
    <mergeCell ref="AH1483:AI1483"/>
    <mergeCell ref="AJ1483:AK1483"/>
    <mergeCell ref="AL1483:AM1483"/>
    <mergeCell ref="AN1483:AO1483"/>
    <mergeCell ref="AH1484:AI1484"/>
    <mergeCell ref="AJ1484:AK1484"/>
    <mergeCell ref="AL1484:AM1484"/>
    <mergeCell ref="AN1484:AO1484"/>
    <mergeCell ref="AH1485:AI1485"/>
    <mergeCell ref="AJ1485:AK1485"/>
    <mergeCell ref="AL1485:AM1485"/>
    <mergeCell ref="AN1485:AO1485"/>
    <mergeCell ref="AH1476:AI1476"/>
    <mergeCell ref="AJ1476:AK1476"/>
    <mergeCell ref="AL1476:AM1476"/>
    <mergeCell ref="AN1476:AO1476"/>
    <mergeCell ref="AH1477:AI1477"/>
    <mergeCell ref="AJ1477:AK1477"/>
    <mergeCell ref="AL1477:AM1477"/>
    <mergeCell ref="AN1477:AO1477"/>
    <mergeCell ref="AH1478:AI1478"/>
    <mergeCell ref="AJ1478:AK1478"/>
    <mergeCell ref="AL1478:AM1478"/>
    <mergeCell ref="AN1478:AO1478"/>
    <mergeCell ref="AH1479:AI1479"/>
    <mergeCell ref="AJ1479:AK1479"/>
    <mergeCell ref="AL1479:AM1479"/>
    <mergeCell ref="AN1479:AO1479"/>
    <mergeCell ref="AH1480:AI1480"/>
    <mergeCell ref="AJ1480:AK1480"/>
    <mergeCell ref="AL1480:AM1480"/>
    <mergeCell ref="AN1480:AO1480"/>
    <mergeCell ref="AH1471:AI1471"/>
    <mergeCell ref="AJ1471:AK1471"/>
    <mergeCell ref="AL1471:AM1471"/>
    <mergeCell ref="AN1471:AO1471"/>
    <mergeCell ref="AH1472:AI1472"/>
    <mergeCell ref="AJ1472:AK1472"/>
    <mergeCell ref="AL1472:AM1472"/>
    <mergeCell ref="AN1472:AO1472"/>
    <mergeCell ref="AH1473:AI1473"/>
    <mergeCell ref="AJ1473:AK1473"/>
    <mergeCell ref="AL1473:AM1473"/>
    <mergeCell ref="AN1473:AO1473"/>
    <mergeCell ref="AH1474:AI1474"/>
    <mergeCell ref="AJ1474:AK1474"/>
    <mergeCell ref="AL1474:AM1474"/>
    <mergeCell ref="AN1474:AO1474"/>
    <mergeCell ref="AH1475:AI1475"/>
    <mergeCell ref="AJ1475:AK1475"/>
    <mergeCell ref="AL1475:AM1475"/>
    <mergeCell ref="AN1475:AO1475"/>
    <mergeCell ref="AH1466:AI1466"/>
    <mergeCell ref="AJ1466:AK1466"/>
    <mergeCell ref="AL1466:AM1466"/>
    <mergeCell ref="AN1466:AO1466"/>
    <mergeCell ref="AH1467:AI1467"/>
    <mergeCell ref="AJ1467:AK1467"/>
    <mergeCell ref="AL1467:AM1467"/>
    <mergeCell ref="AN1467:AO1467"/>
    <mergeCell ref="AH1468:AI1468"/>
    <mergeCell ref="AJ1468:AK1468"/>
    <mergeCell ref="AL1468:AM1468"/>
    <mergeCell ref="AN1468:AO1468"/>
    <mergeCell ref="AH1469:AI1469"/>
    <mergeCell ref="AJ1469:AK1469"/>
    <mergeCell ref="AL1469:AM1469"/>
    <mergeCell ref="AN1469:AO1469"/>
    <mergeCell ref="AH1470:AI1470"/>
    <mergeCell ref="AJ1470:AK1470"/>
    <mergeCell ref="AL1470:AM1470"/>
    <mergeCell ref="AN1470:AO1470"/>
    <mergeCell ref="AH1461:AI1461"/>
    <mergeCell ref="AJ1461:AK1461"/>
    <mergeCell ref="AL1461:AM1461"/>
    <mergeCell ref="AN1461:AO1461"/>
    <mergeCell ref="AH1462:AI1462"/>
    <mergeCell ref="AJ1462:AK1462"/>
    <mergeCell ref="AL1462:AM1462"/>
    <mergeCell ref="AN1462:AO1462"/>
    <mergeCell ref="AH1463:AI1463"/>
    <mergeCell ref="AJ1463:AK1463"/>
    <mergeCell ref="AL1463:AM1463"/>
    <mergeCell ref="AN1463:AO1463"/>
    <mergeCell ref="AH1464:AI1464"/>
    <mergeCell ref="AJ1464:AK1464"/>
    <mergeCell ref="AL1464:AM1464"/>
    <mergeCell ref="AN1464:AO1464"/>
    <mergeCell ref="AH1465:AI1465"/>
    <mergeCell ref="AJ1465:AK1465"/>
    <mergeCell ref="AL1465:AM1465"/>
    <mergeCell ref="AN1465:AO1465"/>
    <mergeCell ref="AH1456:AI1456"/>
    <mergeCell ref="AJ1456:AK1456"/>
    <mergeCell ref="AL1456:AM1456"/>
    <mergeCell ref="AN1456:AO1456"/>
    <mergeCell ref="AH1457:AI1457"/>
    <mergeCell ref="AJ1457:AK1457"/>
    <mergeCell ref="AL1457:AM1457"/>
    <mergeCell ref="AN1457:AO1457"/>
    <mergeCell ref="AH1458:AI1458"/>
    <mergeCell ref="AJ1458:AK1458"/>
    <mergeCell ref="AL1458:AM1458"/>
    <mergeCell ref="AN1458:AO1458"/>
    <mergeCell ref="AH1459:AI1459"/>
    <mergeCell ref="AJ1459:AK1459"/>
    <mergeCell ref="AL1459:AM1459"/>
    <mergeCell ref="AN1459:AO1459"/>
    <mergeCell ref="AH1460:AI1460"/>
    <mergeCell ref="AJ1460:AK1460"/>
    <mergeCell ref="AL1460:AM1460"/>
    <mergeCell ref="AN1460:AO1460"/>
    <mergeCell ref="AH1451:AI1451"/>
    <mergeCell ref="AJ1451:AK1451"/>
    <mergeCell ref="AL1451:AM1451"/>
    <mergeCell ref="AN1451:AO1451"/>
    <mergeCell ref="AH1452:AI1452"/>
    <mergeCell ref="AJ1452:AK1452"/>
    <mergeCell ref="AL1452:AM1452"/>
    <mergeCell ref="AN1452:AO1452"/>
    <mergeCell ref="AH1453:AI1453"/>
    <mergeCell ref="AJ1453:AK1453"/>
    <mergeCell ref="AL1453:AM1453"/>
    <mergeCell ref="AN1453:AO1453"/>
    <mergeCell ref="AH1454:AI1454"/>
    <mergeCell ref="AJ1454:AK1454"/>
    <mergeCell ref="AL1454:AM1454"/>
    <mergeCell ref="AN1454:AO1454"/>
    <mergeCell ref="AH1455:AI1455"/>
    <mergeCell ref="AJ1455:AK1455"/>
    <mergeCell ref="AL1455:AM1455"/>
    <mergeCell ref="AN1455:AO1455"/>
    <mergeCell ref="AH1446:AI1446"/>
    <mergeCell ref="AJ1446:AK1446"/>
    <mergeCell ref="AL1446:AM1446"/>
    <mergeCell ref="AN1446:AO1446"/>
    <mergeCell ref="AH1447:AI1447"/>
    <mergeCell ref="AJ1447:AK1447"/>
    <mergeCell ref="AL1447:AM1447"/>
    <mergeCell ref="AN1447:AO1447"/>
    <mergeCell ref="AH1448:AI1448"/>
    <mergeCell ref="AJ1448:AK1448"/>
    <mergeCell ref="AL1448:AM1448"/>
    <mergeCell ref="AN1448:AO1448"/>
    <mergeCell ref="AH1449:AI1449"/>
    <mergeCell ref="AJ1449:AK1449"/>
    <mergeCell ref="AL1449:AM1449"/>
    <mergeCell ref="AN1449:AO1449"/>
    <mergeCell ref="AH1450:AI1450"/>
    <mergeCell ref="AJ1450:AK1450"/>
    <mergeCell ref="AL1450:AM1450"/>
    <mergeCell ref="AN1450:AO1450"/>
    <mergeCell ref="AH1441:AI1441"/>
    <mergeCell ref="AJ1441:AK1441"/>
    <mergeCell ref="AL1441:AM1441"/>
    <mergeCell ref="AN1441:AO1441"/>
    <mergeCell ref="AH1442:AI1442"/>
    <mergeCell ref="AJ1442:AK1442"/>
    <mergeCell ref="AL1442:AM1442"/>
    <mergeCell ref="AN1442:AO1442"/>
    <mergeCell ref="AH1443:AI1443"/>
    <mergeCell ref="AJ1443:AK1443"/>
    <mergeCell ref="AL1443:AM1443"/>
    <mergeCell ref="AN1443:AO1443"/>
    <mergeCell ref="AH1444:AI1444"/>
    <mergeCell ref="AJ1444:AK1444"/>
    <mergeCell ref="AL1444:AM1444"/>
    <mergeCell ref="AN1444:AO1444"/>
    <mergeCell ref="AH1445:AI1445"/>
    <mergeCell ref="AJ1445:AK1445"/>
    <mergeCell ref="AL1445:AM1445"/>
    <mergeCell ref="AN1445:AO1445"/>
    <mergeCell ref="AH1416:AI1416"/>
    <mergeCell ref="AJ1416:AK1416"/>
    <mergeCell ref="AL1416:AM1416"/>
    <mergeCell ref="AN1416:AO1416"/>
    <mergeCell ref="AH1417:AI1417"/>
    <mergeCell ref="AJ1417:AK1417"/>
    <mergeCell ref="AL1417:AM1417"/>
    <mergeCell ref="AN1417:AO1417"/>
    <mergeCell ref="AH1418:AI1418"/>
    <mergeCell ref="AJ1418:AK1418"/>
    <mergeCell ref="AL1418:AM1418"/>
    <mergeCell ref="AN1418:AO1418"/>
    <mergeCell ref="AH1419:AI1419"/>
    <mergeCell ref="AJ1419:AK1419"/>
    <mergeCell ref="AL1419:AM1419"/>
    <mergeCell ref="AN1419:AO1419"/>
    <mergeCell ref="AH1420:AI1420"/>
    <mergeCell ref="AJ1420:AK1420"/>
    <mergeCell ref="AL1420:AM1420"/>
    <mergeCell ref="AN1420:AO1420"/>
    <mergeCell ref="AH1411:AI1411"/>
    <mergeCell ref="AJ1411:AK1411"/>
    <mergeCell ref="AL1411:AM1411"/>
    <mergeCell ref="AN1411:AO1411"/>
    <mergeCell ref="AH1412:AI1412"/>
    <mergeCell ref="AJ1412:AK1412"/>
    <mergeCell ref="AL1412:AM1412"/>
    <mergeCell ref="AN1412:AO1412"/>
    <mergeCell ref="AH1413:AI1413"/>
    <mergeCell ref="AJ1413:AK1413"/>
    <mergeCell ref="AL1413:AM1413"/>
    <mergeCell ref="AN1413:AO1413"/>
    <mergeCell ref="AH1414:AI1414"/>
    <mergeCell ref="AJ1414:AK1414"/>
    <mergeCell ref="AL1414:AM1414"/>
    <mergeCell ref="AN1414:AO1414"/>
    <mergeCell ref="AH1415:AI1415"/>
    <mergeCell ref="AJ1415:AK1415"/>
    <mergeCell ref="AL1415:AM1415"/>
    <mergeCell ref="AN1415:AO1415"/>
    <mergeCell ref="AH1406:AI1406"/>
    <mergeCell ref="AJ1406:AK1406"/>
    <mergeCell ref="AL1406:AM1406"/>
    <mergeCell ref="AN1406:AO1406"/>
    <mergeCell ref="AH1407:AI1407"/>
    <mergeCell ref="AJ1407:AK1407"/>
    <mergeCell ref="AL1407:AM1407"/>
    <mergeCell ref="AN1407:AO1407"/>
    <mergeCell ref="AH1408:AI1408"/>
    <mergeCell ref="AJ1408:AK1408"/>
    <mergeCell ref="AL1408:AM1408"/>
    <mergeCell ref="AN1408:AO1408"/>
    <mergeCell ref="AH1409:AI1409"/>
    <mergeCell ref="AJ1409:AK1409"/>
    <mergeCell ref="AL1409:AM1409"/>
    <mergeCell ref="AN1409:AO1409"/>
    <mergeCell ref="AH1410:AI1410"/>
    <mergeCell ref="AJ1410:AK1410"/>
    <mergeCell ref="AL1410:AM1410"/>
    <mergeCell ref="AN1410:AO1410"/>
    <mergeCell ref="AH1401:AI1401"/>
    <mergeCell ref="AJ1401:AK1401"/>
    <mergeCell ref="AL1401:AM1401"/>
    <mergeCell ref="AN1401:AO1401"/>
    <mergeCell ref="AH1402:AI1402"/>
    <mergeCell ref="AJ1402:AK1402"/>
    <mergeCell ref="AL1402:AM1402"/>
    <mergeCell ref="AN1402:AO1402"/>
    <mergeCell ref="AH1403:AI1403"/>
    <mergeCell ref="AJ1403:AK1403"/>
    <mergeCell ref="AL1403:AM1403"/>
    <mergeCell ref="AN1403:AO1403"/>
    <mergeCell ref="AH1404:AI1404"/>
    <mergeCell ref="AJ1404:AK1404"/>
    <mergeCell ref="AL1404:AM1404"/>
    <mergeCell ref="AN1404:AO1404"/>
    <mergeCell ref="AH1405:AI1405"/>
    <mergeCell ref="AJ1405:AK1405"/>
    <mergeCell ref="AL1405:AM1405"/>
    <mergeCell ref="AN1405:AO1405"/>
    <mergeCell ref="AH1396:AI1396"/>
    <mergeCell ref="AJ1396:AK1396"/>
    <mergeCell ref="AL1396:AM1396"/>
    <mergeCell ref="AN1396:AO1396"/>
    <mergeCell ref="AH1397:AI1397"/>
    <mergeCell ref="AJ1397:AK1397"/>
    <mergeCell ref="AL1397:AM1397"/>
    <mergeCell ref="AN1397:AO1397"/>
    <mergeCell ref="AH1398:AI1398"/>
    <mergeCell ref="AJ1398:AK1398"/>
    <mergeCell ref="AL1398:AM1398"/>
    <mergeCell ref="AN1398:AO1398"/>
    <mergeCell ref="AH1399:AI1399"/>
    <mergeCell ref="AJ1399:AK1399"/>
    <mergeCell ref="AL1399:AM1399"/>
    <mergeCell ref="AN1399:AO1399"/>
    <mergeCell ref="AH1400:AI1400"/>
    <mergeCell ref="AJ1400:AK1400"/>
    <mergeCell ref="AL1400:AM1400"/>
    <mergeCell ref="AN1400:AO1400"/>
    <mergeCell ref="AH1391:AI1391"/>
    <mergeCell ref="AJ1391:AK1391"/>
    <mergeCell ref="AL1391:AM1391"/>
    <mergeCell ref="AN1391:AO1391"/>
    <mergeCell ref="AH1392:AI1392"/>
    <mergeCell ref="AJ1392:AK1392"/>
    <mergeCell ref="AL1392:AM1392"/>
    <mergeCell ref="AN1392:AO1392"/>
    <mergeCell ref="AH1393:AI1393"/>
    <mergeCell ref="AJ1393:AK1393"/>
    <mergeCell ref="AL1393:AM1393"/>
    <mergeCell ref="AN1393:AO1393"/>
    <mergeCell ref="AH1394:AI1394"/>
    <mergeCell ref="AJ1394:AK1394"/>
    <mergeCell ref="AL1394:AM1394"/>
    <mergeCell ref="AN1394:AO1394"/>
    <mergeCell ref="AH1395:AI1395"/>
    <mergeCell ref="AJ1395:AK1395"/>
    <mergeCell ref="AL1395:AM1395"/>
    <mergeCell ref="AN1395:AO1395"/>
    <mergeCell ref="AH1386:AI1386"/>
    <mergeCell ref="AJ1386:AK1386"/>
    <mergeCell ref="AL1386:AM1386"/>
    <mergeCell ref="AN1386:AO1386"/>
    <mergeCell ref="AH1387:AI1387"/>
    <mergeCell ref="AJ1387:AK1387"/>
    <mergeCell ref="AL1387:AM1387"/>
    <mergeCell ref="AN1387:AO1387"/>
    <mergeCell ref="AH1388:AI1388"/>
    <mergeCell ref="AJ1388:AK1388"/>
    <mergeCell ref="AL1388:AM1388"/>
    <mergeCell ref="AN1388:AO1388"/>
    <mergeCell ref="AH1389:AI1389"/>
    <mergeCell ref="AJ1389:AK1389"/>
    <mergeCell ref="AL1389:AM1389"/>
    <mergeCell ref="AN1389:AO1389"/>
    <mergeCell ref="AH1390:AI1390"/>
    <mergeCell ref="AJ1390:AK1390"/>
    <mergeCell ref="AL1390:AM1390"/>
    <mergeCell ref="AN1390:AO1390"/>
    <mergeCell ref="AH1381:AI1381"/>
    <mergeCell ref="AJ1381:AK1381"/>
    <mergeCell ref="AL1381:AM1381"/>
    <mergeCell ref="AN1381:AO1381"/>
    <mergeCell ref="AH1382:AI1382"/>
    <mergeCell ref="AJ1382:AK1382"/>
    <mergeCell ref="AL1382:AM1382"/>
    <mergeCell ref="AN1382:AO1382"/>
    <mergeCell ref="AH1383:AI1383"/>
    <mergeCell ref="AJ1383:AK1383"/>
    <mergeCell ref="AL1383:AM1383"/>
    <mergeCell ref="AN1383:AO1383"/>
    <mergeCell ref="AH1384:AI1384"/>
    <mergeCell ref="AJ1384:AK1384"/>
    <mergeCell ref="AL1384:AM1384"/>
    <mergeCell ref="AN1384:AO1384"/>
    <mergeCell ref="AH1385:AI1385"/>
    <mergeCell ref="AJ1385:AK1385"/>
    <mergeCell ref="AL1385:AM1385"/>
    <mergeCell ref="AN1385:AO1385"/>
    <mergeCell ref="AH1376:AI1376"/>
    <mergeCell ref="AJ1376:AK1376"/>
    <mergeCell ref="AL1376:AM1376"/>
    <mergeCell ref="AN1376:AO1376"/>
    <mergeCell ref="AH1377:AI1377"/>
    <mergeCell ref="AJ1377:AK1377"/>
    <mergeCell ref="AL1377:AM1377"/>
    <mergeCell ref="AN1377:AO1377"/>
    <mergeCell ref="AH1378:AI1378"/>
    <mergeCell ref="AJ1378:AK1378"/>
    <mergeCell ref="AL1378:AM1378"/>
    <mergeCell ref="AN1378:AO1378"/>
    <mergeCell ref="AH1379:AI1379"/>
    <mergeCell ref="AJ1379:AK1379"/>
    <mergeCell ref="AL1379:AM1379"/>
    <mergeCell ref="AN1379:AO1379"/>
    <mergeCell ref="AH1380:AI1380"/>
    <mergeCell ref="AJ1380:AK1380"/>
    <mergeCell ref="AL1380:AM1380"/>
    <mergeCell ref="AN1380:AO1380"/>
    <mergeCell ref="AH1371:AI1371"/>
    <mergeCell ref="AJ1371:AK1371"/>
    <mergeCell ref="AL1371:AM1371"/>
    <mergeCell ref="AN1371:AO1371"/>
    <mergeCell ref="AH1372:AI1372"/>
    <mergeCell ref="AJ1372:AK1372"/>
    <mergeCell ref="AL1372:AM1372"/>
    <mergeCell ref="AN1372:AO1372"/>
    <mergeCell ref="AH1373:AI1373"/>
    <mergeCell ref="AJ1373:AK1373"/>
    <mergeCell ref="AL1373:AM1373"/>
    <mergeCell ref="AN1373:AO1373"/>
    <mergeCell ref="AH1374:AI1374"/>
    <mergeCell ref="AJ1374:AK1374"/>
    <mergeCell ref="AL1374:AM1374"/>
    <mergeCell ref="AN1374:AO1374"/>
    <mergeCell ref="AH1375:AI1375"/>
    <mergeCell ref="AJ1375:AK1375"/>
    <mergeCell ref="AL1375:AM1375"/>
    <mergeCell ref="AN1375:AO1375"/>
    <mergeCell ref="AH1366:AI1366"/>
    <mergeCell ref="AJ1366:AK1366"/>
    <mergeCell ref="AL1366:AM1366"/>
    <mergeCell ref="AN1366:AO1366"/>
    <mergeCell ref="AH1367:AI1367"/>
    <mergeCell ref="AJ1367:AK1367"/>
    <mergeCell ref="AL1367:AM1367"/>
    <mergeCell ref="AN1367:AO1367"/>
    <mergeCell ref="AH1368:AI1368"/>
    <mergeCell ref="AJ1368:AK1368"/>
    <mergeCell ref="AL1368:AM1368"/>
    <mergeCell ref="AN1368:AO1368"/>
    <mergeCell ref="AH1369:AI1369"/>
    <mergeCell ref="AJ1369:AK1369"/>
    <mergeCell ref="AL1369:AM1369"/>
    <mergeCell ref="AN1369:AO1369"/>
    <mergeCell ref="AH1370:AI1370"/>
    <mergeCell ref="AJ1370:AK1370"/>
    <mergeCell ref="AL1370:AM1370"/>
    <mergeCell ref="AN1370:AO1370"/>
    <mergeCell ref="AH1361:AI1361"/>
    <mergeCell ref="AJ1361:AK1361"/>
    <mergeCell ref="AL1361:AM1361"/>
    <mergeCell ref="AN1361:AO1361"/>
    <mergeCell ref="AH1362:AI1362"/>
    <mergeCell ref="AJ1362:AK1362"/>
    <mergeCell ref="AL1362:AM1362"/>
    <mergeCell ref="AN1362:AO1362"/>
    <mergeCell ref="AH1363:AI1363"/>
    <mergeCell ref="AJ1363:AK1363"/>
    <mergeCell ref="AL1363:AM1363"/>
    <mergeCell ref="AN1363:AO1363"/>
    <mergeCell ref="AH1364:AI1364"/>
    <mergeCell ref="AJ1364:AK1364"/>
    <mergeCell ref="AL1364:AM1364"/>
    <mergeCell ref="AN1364:AO1364"/>
    <mergeCell ref="AH1365:AI1365"/>
    <mergeCell ref="AJ1365:AK1365"/>
    <mergeCell ref="AL1365:AM1365"/>
    <mergeCell ref="AN1365:AO1365"/>
    <mergeCell ref="AH1356:AI1356"/>
    <mergeCell ref="AJ1356:AK1356"/>
    <mergeCell ref="AL1356:AM1356"/>
    <mergeCell ref="AN1356:AO1356"/>
    <mergeCell ref="AH1357:AI1357"/>
    <mergeCell ref="AJ1357:AK1357"/>
    <mergeCell ref="AL1357:AM1357"/>
    <mergeCell ref="AN1357:AO1357"/>
    <mergeCell ref="AH1358:AI1358"/>
    <mergeCell ref="AJ1358:AK1358"/>
    <mergeCell ref="AL1358:AM1358"/>
    <mergeCell ref="AN1358:AO1358"/>
    <mergeCell ref="AH1359:AI1359"/>
    <mergeCell ref="AJ1359:AK1359"/>
    <mergeCell ref="AL1359:AM1359"/>
    <mergeCell ref="AN1359:AO1359"/>
    <mergeCell ref="AH1360:AI1360"/>
    <mergeCell ref="AJ1360:AK1360"/>
    <mergeCell ref="AL1360:AM1360"/>
    <mergeCell ref="AN1360:AO1360"/>
    <mergeCell ref="AH1351:AI1351"/>
    <mergeCell ref="AJ1351:AK1351"/>
    <mergeCell ref="AL1351:AM1351"/>
    <mergeCell ref="AN1351:AO1351"/>
    <mergeCell ref="AH1352:AI1352"/>
    <mergeCell ref="AJ1352:AK1352"/>
    <mergeCell ref="AL1352:AM1352"/>
    <mergeCell ref="AN1352:AO1352"/>
    <mergeCell ref="AH1353:AI1353"/>
    <mergeCell ref="AJ1353:AK1353"/>
    <mergeCell ref="AL1353:AM1353"/>
    <mergeCell ref="AN1353:AO1353"/>
    <mergeCell ref="AH1354:AI1354"/>
    <mergeCell ref="AJ1354:AK1354"/>
    <mergeCell ref="AL1354:AM1354"/>
    <mergeCell ref="AN1354:AO1354"/>
    <mergeCell ref="AH1355:AI1355"/>
    <mergeCell ref="AJ1355:AK1355"/>
    <mergeCell ref="AL1355:AM1355"/>
    <mergeCell ref="AN1355:AO1355"/>
    <mergeCell ref="AH1346:AI1346"/>
    <mergeCell ref="AJ1346:AK1346"/>
    <mergeCell ref="AL1346:AM1346"/>
    <mergeCell ref="AN1346:AO1346"/>
    <mergeCell ref="AH1347:AI1347"/>
    <mergeCell ref="AJ1347:AK1347"/>
    <mergeCell ref="AL1347:AM1347"/>
    <mergeCell ref="AN1347:AO1347"/>
    <mergeCell ref="AH1348:AI1348"/>
    <mergeCell ref="AJ1348:AK1348"/>
    <mergeCell ref="AL1348:AM1348"/>
    <mergeCell ref="AN1348:AO1348"/>
    <mergeCell ref="AH1349:AI1349"/>
    <mergeCell ref="AJ1349:AK1349"/>
    <mergeCell ref="AL1349:AM1349"/>
    <mergeCell ref="AN1349:AO1349"/>
    <mergeCell ref="AH1350:AI1350"/>
    <mergeCell ref="AJ1350:AK1350"/>
    <mergeCell ref="AL1350:AM1350"/>
    <mergeCell ref="AN1350:AO1350"/>
    <mergeCell ref="AH1341:AI1341"/>
    <mergeCell ref="AJ1341:AK1341"/>
    <mergeCell ref="AL1341:AM1341"/>
    <mergeCell ref="AN1341:AO1341"/>
    <mergeCell ref="AH1342:AI1342"/>
    <mergeCell ref="AJ1342:AK1342"/>
    <mergeCell ref="AL1342:AM1342"/>
    <mergeCell ref="AN1342:AO1342"/>
    <mergeCell ref="AH1343:AI1343"/>
    <mergeCell ref="AJ1343:AK1343"/>
    <mergeCell ref="AL1343:AM1343"/>
    <mergeCell ref="AN1343:AO1343"/>
    <mergeCell ref="AH1344:AI1344"/>
    <mergeCell ref="AJ1344:AK1344"/>
    <mergeCell ref="AL1344:AM1344"/>
    <mergeCell ref="AN1344:AO1344"/>
    <mergeCell ref="AH1345:AI1345"/>
    <mergeCell ref="AJ1345:AK1345"/>
    <mergeCell ref="AL1345:AM1345"/>
    <mergeCell ref="AN1345:AO1345"/>
    <mergeCell ref="AH1336:AI1336"/>
    <mergeCell ref="AJ1336:AK1336"/>
    <mergeCell ref="AL1336:AM1336"/>
    <mergeCell ref="AN1336:AO1336"/>
    <mergeCell ref="AH1337:AI1337"/>
    <mergeCell ref="AJ1337:AK1337"/>
    <mergeCell ref="AL1337:AM1337"/>
    <mergeCell ref="AN1337:AO1337"/>
    <mergeCell ref="AH1338:AI1338"/>
    <mergeCell ref="AJ1338:AK1338"/>
    <mergeCell ref="AL1338:AM1338"/>
    <mergeCell ref="AN1338:AO1338"/>
    <mergeCell ref="AH1339:AI1339"/>
    <mergeCell ref="AJ1339:AK1339"/>
    <mergeCell ref="AL1339:AM1339"/>
    <mergeCell ref="AN1339:AO1339"/>
    <mergeCell ref="AH1340:AI1340"/>
    <mergeCell ref="AJ1340:AK1340"/>
    <mergeCell ref="AL1340:AM1340"/>
    <mergeCell ref="AN1340:AO1340"/>
    <mergeCell ref="AH1331:AI1331"/>
    <mergeCell ref="AJ1331:AK1331"/>
    <mergeCell ref="AL1331:AM1331"/>
    <mergeCell ref="AN1331:AO1331"/>
    <mergeCell ref="AH1332:AI1332"/>
    <mergeCell ref="AJ1332:AK1332"/>
    <mergeCell ref="AL1332:AM1332"/>
    <mergeCell ref="AN1332:AO1332"/>
    <mergeCell ref="AH1333:AI1333"/>
    <mergeCell ref="AJ1333:AK1333"/>
    <mergeCell ref="AL1333:AM1333"/>
    <mergeCell ref="AN1333:AO1333"/>
    <mergeCell ref="AH1334:AI1334"/>
    <mergeCell ref="AJ1334:AK1334"/>
    <mergeCell ref="AL1334:AM1334"/>
    <mergeCell ref="AN1334:AO1334"/>
    <mergeCell ref="AH1335:AI1335"/>
    <mergeCell ref="AJ1335:AK1335"/>
    <mergeCell ref="AL1335:AM1335"/>
    <mergeCell ref="AN1335:AO1335"/>
    <mergeCell ref="AH1326:AI1326"/>
    <mergeCell ref="AJ1326:AK1326"/>
    <mergeCell ref="AL1326:AM1326"/>
    <mergeCell ref="AN1326:AO1326"/>
    <mergeCell ref="AH1327:AI1327"/>
    <mergeCell ref="AJ1327:AK1327"/>
    <mergeCell ref="AL1327:AM1327"/>
    <mergeCell ref="AN1327:AO1327"/>
    <mergeCell ref="AH1328:AI1328"/>
    <mergeCell ref="AJ1328:AK1328"/>
    <mergeCell ref="AL1328:AM1328"/>
    <mergeCell ref="AN1328:AO1328"/>
    <mergeCell ref="AH1329:AI1329"/>
    <mergeCell ref="AJ1329:AK1329"/>
    <mergeCell ref="AL1329:AM1329"/>
    <mergeCell ref="AN1329:AO1329"/>
    <mergeCell ref="AH1330:AI1330"/>
    <mergeCell ref="AJ1330:AK1330"/>
    <mergeCell ref="AL1330:AM1330"/>
    <mergeCell ref="AN1330:AO1330"/>
    <mergeCell ref="AH1321:AI1321"/>
    <mergeCell ref="AJ1321:AK1321"/>
    <mergeCell ref="AL1321:AM1321"/>
    <mergeCell ref="AN1321:AO1321"/>
    <mergeCell ref="AH1322:AI1322"/>
    <mergeCell ref="AJ1322:AK1322"/>
    <mergeCell ref="AL1322:AM1322"/>
    <mergeCell ref="AN1322:AO1322"/>
    <mergeCell ref="AH1323:AI1323"/>
    <mergeCell ref="AJ1323:AK1323"/>
    <mergeCell ref="AL1323:AM1323"/>
    <mergeCell ref="AN1323:AO1323"/>
    <mergeCell ref="AH1324:AI1324"/>
    <mergeCell ref="AJ1324:AK1324"/>
    <mergeCell ref="AL1324:AM1324"/>
    <mergeCell ref="AN1324:AO1324"/>
    <mergeCell ref="AH1325:AI1325"/>
    <mergeCell ref="AJ1325:AK1325"/>
    <mergeCell ref="AL1325:AM1325"/>
    <mergeCell ref="AN1325:AO1325"/>
    <mergeCell ref="AH1316:AI1316"/>
    <mergeCell ref="AJ1316:AK1316"/>
    <mergeCell ref="AL1316:AM1316"/>
    <mergeCell ref="AN1316:AO1316"/>
    <mergeCell ref="AH1317:AI1317"/>
    <mergeCell ref="AJ1317:AK1317"/>
    <mergeCell ref="AL1317:AM1317"/>
    <mergeCell ref="AN1317:AO1317"/>
    <mergeCell ref="AH1318:AI1318"/>
    <mergeCell ref="AJ1318:AK1318"/>
    <mergeCell ref="AL1318:AM1318"/>
    <mergeCell ref="AN1318:AO1318"/>
    <mergeCell ref="AH1319:AI1319"/>
    <mergeCell ref="AJ1319:AK1319"/>
    <mergeCell ref="AL1319:AM1319"/>
    <mergeCell ref="AN1319:AO1319"/>
    <mergeCell ref="AH1320:AI1320"/>
    <mergeCell ref="AJ1320:AK1320"/>
    <mergeCell ref="AL1320:AM1320"/>
    <mergeCell ref="AN1320:AO1320"/>
    <mergeCell ref="AH1311:AI1311"/>
    <mergeCell ref="AJ1311:AK1311"/>
    <mergeCell ref="AL1311:AM1311"/>
    <mergeCell ref="AN1311:AO1311"/>
    <mergeCell ref="AH1312:AI1312"/>
    <mergeCell ref="AJ1312:AK1312"/>
    <mergeCell ref="AL1312:AM1312"/>
    <mergeCell ref="AN1312:AO1312"/>
    <mergeCell ref="AH1313:AI1313"/>
    <mergeCell ref="AJ1313:AK1313"/>
    <mergeCell ref="AL1313:AM1313"/>
    <mergeCell ref="AN1313:AO1313"/>
    <mergeCell ref="AH1314:AI1314"/>
    <mergeCell ref="AJ1314:AK1314"/>
    <mergeCell ref="AL1314:AM1314"/>
    <mergeCell ref="AN1314:AO1314"/>
    <mergeCell ref="AH1315:AI1315"/>
    <mergeCell ref="AJ1315:AK1315"/>
    <mergeCell ref="AL1315:AM1315"/>
    <mergeCell ref="AN1315:AO1315"/>
    <mergeCell ref="AH1306:AI1306"/>
    <mergeCell ref="AJ1306:AK1306"/>
    <mergeCell ref="AL1306:AM1306"/>
    <mergeCell ref="AN1306:AO1306"/>
    <mergeCell ref="AH1307:AI1307"/>
    <mergeCell ref="AJ1307:AK1307"/>
    <mergeCell ref="AL1307:AM1307"/>
    <mergeCell ref="AN1307:AO1307"/>
    <mergeCell ref="AH1308:AI1308"/>
    <mergeCell ref="AJ1308:AK1308"/>
    <mergeCell ref="AL1308:AM1308"/>
    <mergeCell ref="AN1308:AO1308"/>
    <mergeCell ref="AH1309:AI1309"/>
    <mergeCell ref="AJ1309:AK1309"/>
    <mergeCell ref="AL1309:AM1309"/>
    <mergeCell ref="AN1309:AO1309"/>
    <mergeCell ref="AH1310:AI1310"/>
    <mergeCell ref="AJ1310:AK1310"/>
    <mergeCell ref="AL1310:AM1310"/>
    <mergeCell ref="AN1310:AO1310"/>
    <mergeCell ref="AH1301:AI1301"/>
    <mergeCell ref="AJ1301:AK1301"/>
    <mergeCell ref="AL1301:AM1301"/>
    <mergeCell ref="AN1301:AO1301"/>
    <mergeCell ref="AH1302:AI1302"/>
    <mergeCell ref="AJ1302:AK1302"/>
    <mergeCell ref="AL1302:AM1302"/>
    <mergeCell ref="AN1302:AO1302"/>
    <mergeCell ref="AH1303:AI1303"/>
    <mergeCell ref="AJ1303:AK1303"/>
    <mergeCell ref="AL1303:AM1303"/>
    <mergeCell ref="AN1303:AO1303"/>
    <mergeCell ref="AH1304:AI1304"/>
    <mergeCell ref="AJ1304:AK1304"/>
    <mergeCell ref="AL1304:AM1304"/>
    <mergeCell ref="AN1304:AO1304"/>
    <mergeCell ref="AH1305:AI1305"/>
    <mergeCell ref="AJ1305:AK1305"/>
    <mergeCell ref="AL1305:AM1305"/>
    <mergeCell ref="AN1305:AO1305"/>
    <mergeCell ref="AH1296:AI1296"/>
    <mergeCell ref="AJ1296:AK1296"/>
    <mergeCell ref="AL1296:AM1296"/>
    <mergeCell ref="AN1296:AO1296"/>
    <mergeCell ref="AH1297:AI1297"/>
    <mergeCell ref="AJ1297:AK1297"/>
    <mergeCell ref="AL1297:AM1297"/>
    <mergeCell ref="AN1297:AO1297"/>
    <mergeCell ref="AH1298:AI1298"/>
    <mergeCell ref="AJ1298:AK1298"/>
    <mergeCell ref="AL1298:AM1298"/>
    <mergeCell ref="AN1298:AO1298"/>
    <mergeCell ref="AH1299:AI1299"/>
    <mergeCell ref="AJ1299:AK1299"/>
    <mergeCell ref="AL1299:AM1299"/>
    <mergeCell ref="AN1299:AO1299"/>
    <mergeCell ref="AH1300:AI1300"/>
    <mergeCell ref="AJ1300:AK1300"/>
    <mergeCell ref="AL1300:AM1300"/>
    <mergeCell ref="AN1300:AO1300"/>
    <mergeCell ref="AH1291:AI1291"/>
    <mergeCell ref="AJ1291:AK1291"/>
    <mergeCell ref="AL1291:AM1291"/>
    <mergeCell ref="AN1291:AO1291"/>
    <mergeCell ref="AH1292:AI1292"/>
    <mergeCell ref="AJ1292:AK1292"/>
    <mergeCell ref="AL1292:AM1292"/>
    <mergeCell ref="AN1292:AO1292"/>
    <mergeCell ref="AH1293:AI1293"/>
    <mergeCell ref="AJ1293:AK1293"/>
    <mergeCell ref="AL1293:AM1293"/>
    <mergeCell ref="AN1293:AO1293"/>
    <mergeCell ref="AH1294:AI1294"/>
    <mergeCell ref="AJ1294:AK1294"/>
    <mergeCell ref="AL1294:AM1294"/>
    <mergeCell ref="AN1294:AO1294"/>
    <mergeCell ref="AH1295:AI1295"/>
    <mergeCell ref="AJ1295:AK1295"/>
    <mergeCell ref="AL1295:AM1295"/>
    <mergeCell ref="AN1295:AO1295"/>
    <mergeCell ref="AH1286:AI1286"/>
    <mergeCell ref="AJ1286:AK1286"/>
    <mergeCell ref="AL1286:AM1286"/>
    <mergeCell ref="AN1286:AO1286"/>
    <mergeCell ref="AH1287:AI1287"/>
    <mergeCell ref="AJ1287:AK1287"/>
    <mergeCell ref="AL1287:AM1287"/>
    <mergeCell ref="AN1287:AO1287"/>
    <mergeCell ref="AH1288:AI1288"/>
    <mergeCell ref="AJ1288:AK1288"/>
    <mergeCell ref="AL1288:AM1288"/>
    <mergeCell ref="AN1288:AO1288"/>
    <mergeCell ref="AH1289:AI1289"/>
    <mergeCell ref="AJ1289:AK1289"/>
    <mergeCell ref="AL1289:AM1289"/>
    <mergeCell ref="AN1289:AO1289"/>
    <mergeCell ref="AH1290:AI1290"/>
    <mergeCell ref="AJ1290:AK1290"/>
    <mergeCell ref="AL1290:AM1290"/>
    <mergeCell ref="AN1290:AO1290"/>
    <mergeCell ref="AH1281:AI1281"/>
    <mergeCell ref="AJ1281:AK1281"/>
    <mergeCell ref="AL1281:AM1281"/>
    <mergeCell ref="AN1281:AO1281"/>
    <mergeCell ref="AH1282:AI1282"/>
    <mergeCell ref="AJ1282:AK1282"/>
    <mergeCell ref="AL1282:AM1282"/>
    <mergeCell ref="AN1282:AO1282"/>
    <mergeCell ref="AH1283:AI1283"/>
    <mergeCell ref="AJ1283:AK1283"/>
    <mergeCell ref="AL1283:AM1283"/>
    <mergeCell ref="AN1283:AO1283"/>
    <mergeCell ref="AH1284:AI1284"/>
    <mergeCell ref="AJ1284:AK1284"/>
    <mergeCell ref="AL1284:AM1284"/>
    <mergeCell ref="AN1284:AO1284"/>
    <mergeCell ref="AH1285:AI1285"/>
    <mergeCell ref="AJ1285:AK1285"/>
    <mergeCell ref="AL1285:AM1285"/>
    <mergeCell ref="AN1285:AO1285"/>
    <mergeCell ref="AH1276:AI1276"/>
    <mergeCell ref="AJ1276:AK1276"/>
    <mergeCell ref="AL1276:AM1276"/>
    <mergeCell ref="AN1276:AO1276"/>
    <mergeCell ref="AH1277:AI1277"/>
    <mergeCell ref="AJ1277:AK1277"/>
    <mergeCell ref="AL1277:AM1277"/>
    <mergeCell ref="AN1277:AO1277"/>
    <mergeCell ref="AH1278:AI1278"/>
    <mergeCell ref="AJ1278:AK1278"/>
    <mergeCell ref="AL1278:AM1278"/>
    <mergeCell ref="AN1278:AO1278"/>
    <mergeCell ref="AH1279:AI1279"/>
    <mergeCell ref="AJ1279:AK1279"/>
    <mergeCell ref="AL1279:AM1279"/>
    <mergeCell ref="AN1279:AO1279"/>
    <mergeCell ref="AH1280:AI1280"/>
    <mergeCell ref="AJ1280:AK1280"/>
    <mergeCell ref="AL1280:AM1280"/>
    <mergeCell ref="AN1280:AO1280"/>
    <mergeCell ref="AH1271:AI1271"/>
    <mergeCell ref="AJ1271:AK1271"/>
    <mergeCell ref="AL1271:AM1271"/>
    <mergeCell ref="AN1271:AO1271"/>
    <mergeCell ref="AH1272:AI1272"/>
    <mergeCell ref="AJ1272:AK1272"/>
    <mergeCell ref="AL1272:AM1272"/>
    <mergeCell ref="AN1272:AO1272"/>
    <mergeCell ref="AH1273:AI1273"/>
    <mergeCell ref="AJ1273:AK1273"/>
    <mergeCell ref="AL1273:AM1273"/>
    <mergeCell ref="AN1273:AO1273"/>
    <mergeCell ref="AH1274:AI1274"/>
    <mergeCell ref="AJ1274:AK1274"/>
    <mergeCell ref="AL1274:AM1274"/>
    <mergeCell ref="AN1274:AO1274"/>
    <mergeCell ref="AH1275:AI1275"/>
    <mergeCell ref="AJ1275:AK1275"/>
    <mergeCell ref="AL1275:AM1275"/>
    <mergeCell ref="AN1275:AO1275"/>
    <mergeCell ref="AH1266:AI1266"/>
    <mergeCell ref="AJ1266:AK1266"/>
    <mergeCell ref="AL1266:AM1266"/>
    <mergeCell ref="AN1266:AO1266"/>
    <mergeCell ref="AH1267:AI1267"/>
    <mergeCell ref="AJ1267:AK1267"/>
    <mergeCell ref="AL1267:AM1267"/>
    <mergeCell ref="AN1267:AO1267"/>
    <mergeCell ref="AH1268:AI1268"/>
    <mergeCell ref="AJ1268:AK1268"/>
    <mergeCell ref="AL1268:AM1268"/>
    <mergeCell ref="AN1268:AO1268"/>
    <mergeCell ref="AH1269:AI1269"/>
    <mergeCell ref="AJ1269:AK1269"/>
    <mergeCell ref="AL1269:AM1269"/>
    <mergeCell ref="AN1269:AO1269"/>
    <mergeCell ref="AH1270:AI1270"/>
    <mergeCell ref="AJ1270:AK1270"/>
    <mergeCell ref="AL1270:AM1270"/>
    <mergeCell ref="AN1270:AO1270"/>
    <mergeCell ref="AL1261:AM1261"/>
    <mergeCell ref="AN1261:AO1261"/>
    <mergeCell ref="AH1262:AI1262"/>
    <mergeCell ref="AJ1262:AK1262"/>
    <mergeCell ref="AL1262:AM1262"/>
    <mergeCell ref="AN1262:AO1262"/>
    <mergeCell ref="AH1263:AI1263"/>
    <mergeCell ref="AJ1263:AK1263"/>
    <mergeCell ref="AL1263:AM1263"/>
    <mergeCell ref="AN1263:AO1263"/>
    <mergeCell ref="AH1264:AI1264"/>
    <mergeCell ref="AJ1264:AK1264"/>
    <mergeCell ref="AL1264:AM1264"/>
    <mergeCell ref="AN1264:AO1264"/>
    <mergeCell ref="AH1265:AI1265"/>
    <mergeCell ref="AJ1265:AK1265"/>
    <mergeCell ref="AL1265:AM1265"/>
    <mergeCell ref="AN1265:AO1265"/>
    <mergeCell ref="AN1256:AO1256"/>
    <mergeCell ref="AH1257:AI1257"/>
    <mergeCell ref="AJ1257:AK1257"/>
    <mergeCell ref="AL1257:AM1257"/>
    <mergeCell ref="AN1257:AO1257"/>
    <mergeCell ref="AH1258:AI1258"/>
    <mergeCell ref="AJ1258:AK1258"/>
    <mergeCell ref="AL1258:AM1258"/>
    <mergeCell ref="AN1258:AO1258"/>
    <mergeCell ref="AH1259:AI1259"/>
    <mergeCell ref="AJ1259:AK1259"/>
    <mergeCell ref="AL1259:AM1259"/>
    <mergeCell ref="AN1259:AO1259"/>
    <mergeCell ref="AH1260:AI1260"/>
    <mergeCell ref="AJ1260:AK1260"/>
    <mergeCell ref="AL1260:AM1260"/>
    <mergeCell ref="AN1260:AO1260"/>
    <mergeCell ref="AH1256:AI1256"/>
    <mergeCell ref="AJ1256:AK1256"/>
    <mergeCell ref="AL1256:AM1256"/>
    <mergeCell ref="AH1261:AI1261"/>
    <mergeCell ref="AJ1261:AK1261"/>
    <mergeCell ref="AH1218:AI1218"/>
    <mergeCell ref="AJ1218:AK1218"/>
    <mergeCell ref="AL1218:AM1218"/>
    <mergeCell ref="AN1218:AO1218"/>
    <mergeCell ref="AH1235:AI1235"/>
    <mergeCell ref="AJ1235:AK1235"/>
    <mergeCell ref="AL1235:AM1235"/>
    <mergeCell ref="AN1235:AO1235"/>
    <mergeCell ref="AH1236:AI1236"/>
    <mergeCell ref="AJ1236:AK1236"/>
    <mergeCell ref="AL1236:AM1236"/>
    <mergeCell ref="AN1236:AO1236"/>
    <mergeCell ref="AH1237:AI1237"/>
    <mergeCell ref="AJ1237:AK1237"/>
    <mergeCell ref="AL1237:AM1237"/>
    <mergeCell ref="AN1237:AO1237"/>
    <mergeCell ref="AH1255:AI1255"/>
    <mergeCell ref="AJ1255:AK1255"/>
    <mergeCell ref="AL1255:AM1255"/>
    <mergeCell ref="AN1255:AO1255"/>
    <mergeCell ref="AH1213:AI1213"/>
    <mergeCell ref="AJ1213:AK1213"/>
    <mergeCell ref="AL1213:AM1213"/>
    <mergeCell ref="AN1213:AO1213"/>
    <mergeCell ref="AH1214:AI1214"/>
    <mergeCell ref="AJ1214:AK1214"/>
    <mergeCell ref="AL1214:AM1214"/>
    <mergeCell ref="AN1214:AO1214"/>
    <mergeCell ref="AH1215:AI1215"/>
    <mergeCell ref="AJ1215:AK1215"/>
    <mergeCell ref="AL1215:AM1215"/>
    <mergeCell ref="AN1215:AO1215"/>
    <mergeCell ref="AH1216:AI1216"/>
    <mergeCell ref="AJ1216:AK1216"/>
    <mergeCell ref="AL1216:AM1216"/>
    <mergeCell ref="AN1216:AO1216"/>
    <mergeCell ref="AH1217:AI1217"/>
    <mergeCell ref="AJ1217:AK1217"/>
    <mergeCell ref="AL1217:AM1217"/>
    <mergeCell ref="AN1217:AO1217"/>
    <mergeCell ref="AH1229:AI1229"/>
    <mergeCell ref="AJ1229:AK1229"/>
    <mergeCell ref="AL1229:AM1229"/>
    <mergeCell ref="AH1230:AI1230"/>
    <mergeCell ref="AJ1230:AK1230"/>
    <mergeCell ref="AL1230:AM1230"/>
    <mergeCell ref="AH1159:AI1159"/>
    <mergeCell ref="AJ1159:AK1159"/>
    <mergeCell ref="AL1159:AM1159"/>
    <mergeCell ref="AN1159:AO1159"/>
    <mergeCell ref="AH1193:AI1193"/>
    <mergeCell ref="AJ1193:AK1193"/>
    <mergeCell ref="AL1193:AM1193"/>
    <mergeCell ref="AN1193:AO1193"/>
    <mergeCell ref="AH1194:AI1194"/>
    <mergeCell ref="AJ1194:AK1194"/>
    <mergeCell ref="AL1194:AM1194"/>
    <mergeCell ref="AN1194:AO1194"/>
    <mergeCell ref="AH1195:AI1195"/>
    <mergeCell ref="AJ1195:AK1195"/>
    <mergeCell ref="AL1195:AM1195"/>
    <mergeCell ref="AN1195:AO1195"/>
    <mergeCell ref="AH1212:AI1212"/>
    <mergeCell ref="AJ1212:AK1212"/>
    <mergeCell ref="AL1212:AM1212"/>
    <mergeCell ref="AN1212:AO1212"/>
    <mergeCell ref="AH1177:AJ1177"/>
    <mergeCell ref="AH1178:AJ1178"/>
    <mergeCell ref="AL1177:AN1177"/>
    <mergeCell ref="AL1178:AN1178"/>
    <mergeCell ref="AH1154:AI1154"/>
    <mergeCell ref="AJ1154:AK1154"/>
    <mergeCell ref="AL1154:AM1154"/>
    <mergeCell ref="AN1154:AO1154"/>
    <mergeCell ref="AH1155:AI1155"/>
    <mergeCell ref="AJ1155:AK1155"/>
    <mergeCell ref="AL1155:AM1155"/>
    <mergeCell ref="AN1155:AO1155"/>
    <mergeCell ref="AH1156:AI1156"/>
    <mergeCell ref="AJ1156:AK1156"/>
    <mergeCell ref="AL1156:AM1156"/>
    <mergeCell ref="AN1156:AO1156"/>
    <mergeCell ref="AH1157:AI1157"/>
    <mergeCell ref="AJ1157:AK1157"/>
    <mergeCell ref="AL1157:AM1157"/>
    <mergeCell ref="AN1157:AO1157"/>
    <mergeCell ref="AH1158:AI1158"/>
    <mergeCell ref="AJ1158:AK1158"/>
    <mergeCell ref="AL1158:AM1158"/>
    <mergeCell ref="AN1158:AO1158"/>
    <mergeCell ref="AH1185:AI1185"/>
    <mergeCell ref="AJ1185:AK1185"/>
    <mergeCell ref="AL1185:AM1185"/>
    <mergeCell ref="AH1186:AI1186"/>
    <mergeCell ref="AJ1186:AK1186"/>
    <mergeCell ref="AL1186:AM1186"/>
    <mergeCell ref="AH1205:AI1205"/>
    <mergeCell ref="AJ1205:AK1205"/>
    <mergeCell ref="AL1205:AM1205"/>
    <mergeCell ref="AH1206:AI1206"/>
    <mergeCell ref="AJ1206:AK1206"/>
    <mergeCell ref="AL1206:AM1206"/>
    <mergeCell ref="AH1149:AI1149"/>
    <mergeCell ref="AJ1149:AK1149"/>
    <mergeCell ref="AL1149:AM1149"/>
    <mergeCell ref="AN1149:AO1149"/>
    <mergeCell ref="AH1150:AI1150"/>
    <mergeCell ref="AJ1150:AK1150"/>
    <mergeCell ref="AL1150:AM1150"/>
    <mergeCell ref="AN1150:AO1150"/>
    <mergeCell ref="AH1151:AI1151"/>
    <mergeCell ref="AJ1151:AK1151"/>
    <mergeCell ref="AL1151:AM1151"/>
    <mergeCell ref="AN1151:AO1151"/>
    <mergeCell ref="AH1152:AI1152"/>
    <mergeCell ref="AJ1152:AK1152"/>
    <mergeCell ref="AL1152:AM1152"/>
    <mergeCell ref="AN1152:AO1152"/>
    <mergeCell ref="AH1153:AI1153"/>
    <mergeCell ref="AJ1153:AK1153"/>
    <mergeCell ref="AL1153:AM1153"/>
    <mergeCell ref="AN1153:AO1153"/>
    <mergeCell ref="AH1144:AI1144"/>
    <mergeCell ref="AJ1144:AK1144"/>
    <mergeCell ref="AL1144:AM1144"/>
    <mergeCell ref="AN1144:AO1144"/>
    <mergeCell ref="AH1145:AI1145"/>
    <mergeCell ref="AJ1145:AK1145"/>
    <mergeCell ref="AL1145:AM1145"/>
    <mergeCell ref="AN1145:AO1145"/>
    <mergeCell ref="AH1146:AI1146"/>
    <mergeCell ref="AJ1146:AK1146"/>
    <mergeCell ref="AL1146:AM1146"/>
    <mergeCell ref="AN1146:AO1146"/>
    <mergeCell ref="AH1147:AI1147"/>
    <mergeCell ref="AJ1147:AK1147"/>
    <mergeCell ref="AL1147:AM1147"/>
    <mergeCell ref="AN1147:AO1147"/>
    <mergeCell ref="AH1148:AI1148"/>
    <mergeCell ref="AJ1148:AK1148"/>
    <mergeCell ref="AL1148:AM1148"/>
    <mergeCell ref="AN1148:AO1148"/>
    <mergeCell ref="AH1139:AI1139"/>
    <mergeCell ref="AJ1139:AK1139"/>
    <mergeCell ref="AL1139:AM1139"/>
    <mergeCell ref="AN1139:AO1139"/>
    <mergeCell ref="AH1140:AI1140"/>
    <mergeCell ref="AJ1140:AK1140"/>
    <mergeCell ref="AL1140:AM1140"/>
    <mergeCell ref="AN1140:AO1140"/>
    <mergeCell ref="AH1141:AI1141"/>
    <mergeCell ref="AJ1141:AK1141"/>
    <mergeCell ref="AL1141:AM1141"/>
    <mergeCell ref="AN1141:AO1141"/>
    <mergeCell ref="AH1142:AI1142"/>
    <mergeCell ref="AJ1142:AK1142"/>
    <mergeCell ref="AL1142:AM1142"/>
    <mergeCell ref="AN1142:AO1142"/>
    <mergeCell ref="AH1143:AI1143"/>
    <mergeCell ref="AJ1143:AK1143"/>
    <mergeCell ref="AL1143:AM1143"/>
    <mergeCell ref="AN1143:AO1143"/>
    <mergeCell ref="AH1134:AI1134"/>
    <mergeCell ref="AJ1134:AK1134"/>
    <mergeCell ref="AL1134:AM1134"/>
    <mergeCell ref="AN1134:AO1134"/>
    <mergeCell ref="AH1135:AI1135"/>
    <mergeCell ref="AJ1135:AK1135"/>
    <mergeCell ref="AL1135:AM1135"/>
    <mergeCell ref="AN1135:AO1135"/>
    <mergeCell ref="AH1136:AI1136"/>
    <mergeCell ref="AJ1136:AK1136"/>
    <mergeCell ref="AL1136:AM1136"/>
    <mergeCell ref="AN1136:AO1136"/>
    <mergeCell ref="AH1137:AI1137"/>
    <mergeCell ref="AJ1137:AK1137"/>
    <mergeCell ref="AL1137:AM1137"/>
    <mergeCell ref="AN1137:AO1137"/>
    <mergeCell ref="AH1138:AI1138"/>
    <mergeCell ref="AJ1138:AK1138"/>
    <mergeCell ref="AL1138:AM1138"/>
    <mergeCell ref="AN1138:AO1138"/>
    <mergeCell ref="AH1129:AI1129"/>
    <mergeCell ref="AJ1129:AK1129"/>
    <mergeCell ref="AL1129:AM1129"/>
    <mergeCell ref="AN1129:AO1129"/>
    <mergeCell ref="AH1130:AI1130"/>
    <mergeCell ref="AJ1130:AK1130"/>
    <mergeCell ref="AL1130:AM1130"/>
    <mergeCell ref="AN1130:AO1130"/>
    <mergeCell ref="AH1131:AI1131"/>
    <mergeCell ref="AJ1131:AK1131"/>
    <mergeCell ref="AL1131:AM1131"/>
    <mergeCell ref="AN1131:AO1131"/>
    <mergeCell ref="AH1132:AI1132"/>
    <mergeCell ref="AJ1132:AK1132"/>
    <mergeCell ref="AL1132:AM1132"/>
    <mergeCell ref="AN1132:AO1132"/>
    <mergeCell ref="AH1133:AI1133"/>
    <mergeCell ref="AJ1133:AK1133"/>
    <mergeCell ref="AL1133:AM1133"/>
    <mergeCell ref="AN1133:AO1133"/>
    <mergeCell ref="AH1124:AI1124"/>
    <mergeCell ref="AJ1124:AK1124"/>
    <mergeCell ref="AL1124:AM1124"/>
    <mergeCell ref="AN1124:AO1124"/>
    <mergeCell ref="AH1125:AI1125"/>
    <mergeCell ref="AJ1125:AK1125"/>
    <mergeCell ref="AL1125:AM1125"/>
    <mergeCell ref="AN1125:AO1125"/>
    <mergeCell ref="AH1126:AI1126"/>
    <mergeCell ref="AJ1126:AK1126"/>
    <mergeCell ref="AL1126:AM1126"/>
    <mergeCell ref="AN1126:AO1126"/>
    <mergeCell ref="AH1127:AI1127"/>
    <mergeCell ref="AJ1127:AK1127"/>
    <mergeCell ref="AL1127:AM1127"/>
    <mergeCell ref="AN1127:AO1127"/>
    <mergeCell ref="AH1128:AI1128"/>
    <mergeCell ref="AJ1128:AK1128"/>
    <mergeCell ref="AL1128:AM1128"/>
    <mergeCell ref="AN1128:AO1128"/>
    <mergeCell ref="AH1119:AI1119"/>
    <mergeCell ref="AJ1119:AK1119"/>
    <mergeCell ref="AL1119:AM1119"/>
    <mergeCell ref="AN1119:AO1119"/>
    <mergeCell ref="AH1120:AI1120"/>
    <mergeCell ref="AJ1120:AK1120"/>
    <mergeCell ref="AL1120:AM1120"/>
    <mergeCell ref="AN1120:AO1120"/>
    <mergeCell ref="AH1121:AI1121"/>
    <mergeCell ref="AJ1121:AK1121"/>
    <mergeCell ref="AL1121:AM1121"/>
    <mergeCell ref="AN1121:AO1121"/>
    <mergeCell ref="AH1122:AI1122"/>
    <mergeCell ref="AJ1122:AK1122"/>
    <mergeCell ref="AL1122:AM1122"/>
    <mergeCell ref="AN1122:AO1122"/>
    <mergeCell ref="AH1123:AI1123"/>
    <mergeCell ref="AJ1123:AK1123"/>
    <mergeCell ref="AL1123:AM1123"/>
    <mergeCell ref="AN1123:AO1123"/>
    <mergeCell ref="AH1114:AI1114"/>
    <mergeCell ref="AJ1114:AK1114"/>
    <mergeCell ref="AL1114:AM1114"/>
    <mergeCell ref="AN1114:AO1114"/>
    <mergeCell ref="AH1115:AI1115"/>
    <mergeCell ref="AJ1115:AK1115"/>
    <mergeCell ref="AL1115:AM1115"/>
    <mergeCell ref="AN1115:AO1115"/>
    <mergeCell ref="AH1116:AI1116"/>
    <mergeCell ref="AJ1116:AK1116"/>
    <mergeCell ref="AL1116:AM1116"/>
    <mergeCell ref="AN1116:AO1116"/>
    <mergeCell ref="AH1117:AI1117"/>
    <mergeCell ref="AJ1117:AK1117"/>
    <mergeCell ref="AL1117:AM1117"/>
    <mergeCell ref="AN1117:AO1117"/>
    <mergeCell ref="AH1118:AI1118"/>
    <mergeCell ref="AJ1118:AK1118"/>
    <mergeCell ref="AL1118:AM1118"/>
    <mergeCell ref="AN1118:AO1118"/>
    <mergeCell ref="AH1109:AI1109"/>
    <mergeCell ref="AJ1109:AK1109"/>
    <mergeCell ref="AL1109:AM1109"/>
    <mergeCell ref="AN1109:AO1109"/>
    <mergeCell ref="AH1110:AI1110"/>
    <mergeCell ref="AJ1110:AK1110"/>
    <mergeCell ref="AL1110:AM1110"/>
    <mergeCell ref="AN1110:AO1110"/>
    <mergeCell ref="AH1111:AI1111"/>
    <mergeCell ref="AJ1111:AK1111"/>
    <mergeCell ref="AL1111:AM1111"/>
    <mergeCell ref="AN1111:AO1111"/>
    <mergeCell ref="AH1112:AI1112"/>
    <mergeCell ref="AJ1112:AK1112"/>
    <mergeCell ref="AL1112:AM1112"/>
    <mergeCell ref="AN1112:AO1112"/>
    <mergeCell ref="AH1113:AI1113"/>
    <mergeCell ref="AJ1113:AK1113"/>
    <mergeCell ref="AL1113:AM1113"/>
    <mergeCell ref="AN1113:AO1113"/>
    <mergeCell ref="AH1104:AI1104"/>
    <mergeCell ref="AJ1104:AK1104"/>
    <mergeCell ref="AL1104:AM1104"/>
    <mergeCell ref="AN1104:AO1104"/>
    <mergeCell ref="AH1105:AI1105"/>
    <mergeCell ref="AJ1105:AK1105"/>
    <mergeCell ref="AL1105:AM1105"/>
    <mergeCell ref="AN1105:AO1105"/>
    <mergeCell ref="AH1106:AI1106"/>
    <mergeCell ref="AJ1106:AK1106"/>
    <mergeCell ref="AL1106:AM1106"/>
    <mergeCell ref="AN1106:AO1106"/>
    <mergeCell ref="AH1107:AI1107"/>
    <mergeCell ref="AJ1107:AK1107"/>
    <mergeCell ref="AL1107:AM1107"/>
    <mergeCell ref="AN1107:AO1107"/>
    <mergeCell ref="AH1108:AI1108"/>
    <mergeCell ref="AJ1108:AK1108"/>
    <mergeCell ref="AL1108:AM1108"/>
    <mergeCell ref="AN1108:AO1108"/>
    <mergeCell ref="AH1099:AI1099"/>
    <mergeCell ref="AJ1099:AK1099"/>
    <mergeCell ref="AL1099:AM1099"/>
    <mergeCell ref="AN1099:AO1099"/>
    <mergeCell ref="AH1100:AI1100"/>
    <mergeCell ref="AJ1100:AK1100"/>
    <mergeCell ref="AL1100:AM1100"/>
    <mergeCell ref="AN1100:AO1100"/>
    <mergeCell ref="AH1101:AI1101"/>
    <mergeCell ref="AJ1101:AK1101"/>
    <mergeCell ref="AL1101:AM1101"/>
    <mergeCell ref="AN1101:AO1101"/>
    <mergeCell ref="AH1102:AI1102"/>
    <mergeCell ref="AJ1102:AK1102"/>
    <mergeCell ref="AL1102:AM1102"/>
    <mergeCell ref="AN1102:AO1102"/>
    <mergeCell ref="AH1103:AI1103"/>
    <mergeCell ref="AJ1103:AK1103"/>
    <mergeCell ref="AL1103:AM1103"/>
    <mergeCell ref="AN1103:AO1103"/>
    <mergeCell ref="AH1094:AI1094"/>
    <mergeCell ref="AJ1094:AK1094"/>
    <mergeCell ref="AL1094:AM1094"/>
    <mergeCell ref="AN1094:AO1094"/>
    <mergeCell ref="AH1095:AI1095"/>
    <mergeCell ref="AJ1095:AK1095"/>
    <mergeCell ref="AL1095:AM1095"/>
    <mergeCell ref="AN1095:AO1095"/>
    <mergeCell ref="AH1096:AI1096"/>
    <mergeCell ref="AJ1096:AK1096"/>
    <mergeCell ref="AL1096:AM1096"/>
    <mergeCell ref="AN1096:AO1096"/>
    <mergeCell ref="AH1097:AI1097"/>
    <mergeCell ref="AJ1097:AK1097"/>
    <mergeCell ref="AL1097:AM1097"/>
    <mergeCell ref="AN1097:AO1097"/>
    <mergeCell ref="AH1098:AI1098"/>
    <mergeCell ref="AJ1098:AK1098"/>
    <mergeCell ref="AL1098:AM1098"/>
    <mergeCell ref="AN1098:AO1098"/>
    <mergeCell ref="AH1089:AI1089"/>
    <mergeCell ref="AJ1089:AK1089"/>
    <mergeCell ref="AL1089:AM1089"/>
    <mergeCell ref="AN1089:AO1089"/>
    <mergeCell ref="AH1090:AI1090"/>
    <mergeCell ref="AJ1090:AK1090"/>
    <mergeCell ref="AL1090:AM1090"/>
    <mergeCell ref="AN1090:AO1090"/>
    <mergeCell ref="AH1091:AI1091"/>
    <mergeCell ref="AJ1091:AK1091"/>
    <mergeCell ref="AL1091:AM1091"/>
    <mergeCell ref="AN1091:AO1091"/>
    <mergeCell ref="AH1092:AI1092"/>
    <mergeCell ref="AJ1092:AK1092"/>
    <mergeCell ref="AL1092:AM1092"/>
    <mergeCell ref="AN1092:AO1092"/>
    <mergeCell ref="AH1093:AI1093"/>
    <mergeCell ref="AJ1093:AK1093"/>
    <mergeCell ref="AL1093:AM1093"/>
    <mergeCell ref="AN1093:AO1093"/>
    <mergeCell ref="AH1084:AI1084"/>
    <mergeCell ref="AJ1084:AK1084"/>
    <mergeCell ref="AL1084:AM1084"/>
    <mergeCell ref="AN1084:AO1084"/>
    <mergeCell ref="AH1085:AI1085"/>
    <mergeCell ref="AJ1085:AK1085"/>
    <mergeCell ref="AL1085:AM1085"/>
    <mergeCell ref="AN1085:AO1085"/>
    <mergeCell ref="AH1086:AI1086"/>
    <mergeCell ref="AJ1086:AK1086"/>
    <mergeCell ref="AL1086:AM1086"/>
    <mergeCell ref="AN1086:AO1086"/>
    <mergeCell ref="AH1087:AI1087"/>
    <mergeCell ref="AJ1087:AK1087"/>
    <mergeCell ref="AL1087:AM1087"/>
    <mergeCell ref="AN1087:AO1087"/>
    <mergeCell ref="AH1088:AI1088"/>
    <mergeCell ref="AJ1088:AK1088"/>
    <mergeCell ref="AL1088:AM1088"/>
    <mergeCell ref="AN1088:AO1088"/>
    <mergeCell ref="AH1079:AI1079"/>
    <mergeCell ref="AJ1079:AK1079"/>
    <mergeCell ref="AL1079:AM1079"/>
    <mergeCell ref="AN1079:AO1079"/>
    <mergeCell ref="AH1080:AI1080"/>
    <mergeCell ref="AJ1080:AK1080"/>
    <mergeCell ref="AL1080:AM1080"/>
    <mergeCell ref="AN1080:AO1080"/>
    <mergeCell ref="AH1081:AI1081"/>
    <mergeCell ref="AJ1081:AK1081"/>
    <mergeCell ref="AL1081:AM1081"/>
    <mergeCell ref="AN1081:AO1081"/>
    <mergeCell ref="AH1082:AI1082"/>
    <mergeCell ref="AJ1082:AK1082"/>
    <mergeCell ref="AL1082:AM1082"/>
    <mergeCell ref="AN1082:AO1082"/>
    <mergeCell ref="AH1083:AI1083"/>
    <mergeCell ref="AJ1083:AK1083"/>
    <mergeCell ref="AL1083:AM1083"/>
    <mergeCell ref="AN1083:AO1083"/>
    <mergeCell ref="AH1074:AI1074"/>
    <mergeCell ref="AJ1074:AK1074"/>
    <mergeCell ref="AL1074:AM1074"/>
    <mergeCell ref="AN1074:AO1074"/>
    <mergeCell ref="AH1075:AI1075"/>
    <mergeCell ref="AJ1075:AK1075"/>
    <mergeCell ref="AL1075:AM1075"/>
    <mergeCell ref="AN1075:AO1075"/>
    <mergeCell ref="AH1076:AI1076"/>
    <mergeCell ref="AJ1076:AK1076"/>
    <mergeCell ref="AL1076:AM1076"/>
    <mergeCell ref="AN1076:AO1076"/>
    <mergeCell ref="AH1077:AI1077"/>
    <mergeCell ref="AJ1077:AK1077"/>
    <mergeCell ref="AL1077:AM1077"/>
    <mergeCell ref="AN1077:AO1077"/>
    <mergeCell ref="AH1078:AI1078"/>
    <mergeCell ref="AJ1078:AK1078"/>
    <mergeCell ref="AL1078:AM1078"/>
    <mergeCell ref="AN1078:AO1078"/>
    <mergeCell ref="AH1069:AI1069"/>
    <mergeCell ref="AJ1069:AK1069"/>
    <mergeCell ref="AL1069:AM1069"/>
    <mergeCell ref="AN1069:AO1069"/>
    <mergeCell ref="AH1070:AI1070"/>
    <mergeCell ref="AJ1070:AK1070"/>
    <mergeCell ref="AL1070:AM1070"/>
    <mergeCell ref="AN1070:AO1070"/>
    <mergeCell ref="AH1071:AI1071"/>
    <mergeCell ref="AJ1071:AK1071"/>
    <mergeCell ref="AL1071:AM1071"/>
    <mergeCell ref="AN1071:AO1071"/>
    <mergeCell ref="AH1072:AI1072"/>
    <mergeCell ref="AJ1072:AK1072"/>
    <mergeCell ref="AL1072:AM1072"/>
    <mergeCell ref="AN1072:AO1072"/>
    <mergeCell ref="AH1073:AI1073"/>
    <mergeCell ref="AJ1073:AK1073"/>
    <mergeCell ref="AL1073:AM1073"/>
    <mergeCell ref="AN1073:AO1073"/>
    <mergeCell ref="AH1064:AI1064"/>
    <mergeCell ref="AJ1064:AK1064"/>
    <mergeCell ref="AL1064:AM1064"/>
    <mergeCell ref="AN1064:AO1064"/>
    <mergeCell ref="AH1065:AI1065"/>
    <mergeCell ref="AJ1065:AK1065"/>
    <mergeCell ref="AL1065:AM1065"/>
    <mergeCell ref="AN1065:AO1065"/>
    <mergeCell ref="AH1066:AI1066"/>
    <mergeCell ref="AJ1066:AK1066"/>
    <mergeCell ref="AL1066:AM1066"/>
    <mergeCell ref="AN1066:AO1066"/>
    <mergeCell ref="AH1067:AI1067"/>
    <mergeCell ref="AJ1067:AK1067"/>
    <mergeCell ref="AL1067:AM1067"/>
    <mergeCell ref="AN1067:AO1067"/>
    <mergeCell ref="AH1068:AI1068"/>
    <mergeCell ref="AJ1068:AK1068"/>
    <mergeCell ref="AL1068:AM1068"/>
    <mergeCell ref="AN1068:AO1068"/>
    <mergeCell ref="AL1059:AM1059"/>
    <mergeCell ref="AN1059:AO1059"/>
    <mergeCell ref="AH1060:AI1060"/>
    <mergeCell ref="AJ1060:AK1060"/>
    <mergeCell ref="AL1060:AM1060"/>
    <mergeCell ref="AN1060:AO1060"/>
    <mergeCell ref="AH1061:AI1061"/>
    <mergeCell ref="AJ1061:AK1061"/>
    <mergeCell ref="AL1061:AM1061"/>
    <mergeCell ref="AN1061:AO1061"/>
    <mergeCell ref="AH1062:AI1062"/>
    <mergeCell ref="AJ1062:AK1062"/>
    <mergeCell ref="AL1062:AM1062"/>
    <mergeCell ref="AN1062:AO1062"/>
    <mergeCell ref="AH1063:AI1063"/>
    <mergeCell ref="AJ1063:AK1063"/>
    <mergeCell ref="AL1063:AM1063"/>
    <mergeCell ref="AN1063:AO1063"/>
    <mergeCell ref="AH1054:AI1054"/>
    <mergeCell ref="AJ1054:AK1054"/>
    <mergeCell ref="AL1054:AM1054"/>
    <mergeCell ref="AN1054:AO1054"/>
    <mergeCell ref="AH1055:AI1055"/>
    <mergeCell ref="AJ1055:AK1055"/>
    <mergeCell ref="AL1055:AM1055"/>
    <mergeCell ref="AN1055:AO1055"/>
    <mergeCell ref="AH1056:AI1056"/>
    <mergeCell ref="AJ1056:AK1056"/>
    <mergeCell ref="AL1056:AM1056"/>
    <mergeCell ref="AN1056:AO1056"/>
    <mergeCell ref="AH1057:AI1057"/>
    <mergeCell ref="AJ1057:AK1057"/>
    <mergeCell ref="AL1057:AM1057"/>
    <mergeCell ref="AN1057:AO1057"/>
    <mergeCell ref="AH1058:AI1058"/>
    <mergeCell ref="AJ1058:AK1058"/>
    <mergeCell ref="AL1058:AM1058"/>
    <mergeCell ref="AN1058:AO1058"/>
    <mergeCell ref="AN1049:AO1049"/>
    <mergeCell ref="AH1050:AI1050"/>
    <mergeCell ref="AJ1050:AK1050"/>
    <mergeCell ref="AL1050:AM1050"/>
    <mergeCell ref="AN1050:AO1050"/>
    <mergeCell ref="AH1051:AI1051"/>
    <mergeCell ref="AJ1051:AK1051"/>
    <mergeCell ref="AL1051:AM1051"/>
    <mergeCell ref="AN1051:AO1051"/>
    <mergeCell ref="AH1052:AI1052"/>
    <mergeCell ref="AJ1052:AK1052"/>
    <mergeCell ref="AL1052:AM1052"/>
    <mergeCell ref="AN1052:AO1052"/>
    <mergeCell ref="AH1053:AI1053"/>
    <mergeCell ref="AJ1053:AK1053"/>
    <mergeCell ref="AL1053:AM1053"/>
    <mergeCell ref="AN1053:AO1053"/>
    <mergeCell ref="AH1044:AI1044"/>
    <mergeCell ref="AJ1044:AK1044"/>
    <mergeCell ref="AL1044:AM1044"/>
    <mergeCell ref="AN1044:AO1044"/>
    <mergeCell ref="AH1045:AI1045"/>
    <mergeCell ref="AJ1045:AK1045"/>
    <mergeCell ref="AL1045:AM1045"/>
    <mergeCell ref="AN1045:AO1045"/>
    <mergeCell ref="AH1046:AI1046"/>
    <mergeCell ref="AJ1046:AK1046"/>
    <mergeCell ref="AL1046:AM1046"/>
    <mergeCell ref="AN1046:AO1046"/>
    <mergeCell ref="AH1047:AI1047"/>
    <mergeCell ref="AJ1047:AK1047"/>
    <mergeCell ref="AL1047:AM1047"/>
    <mergeCell ref="AN1047:AO1047"/>
    <mergeCell ref="AH1048:AI1048"/>
    <mergeCell ref="AJ1048:AK1048"/>
    <mergeCell ref="AL1048:AM1048"/>
    <mergeCell ref="AN1048:AO1048"/>
    <mergeCell ref="AN1039:AO1039"/>
    <mergeCell ref="AH1040:AI1040"/>
    <mergeCell ref="AJ1040:AK1040"/>
    <mergeCell ref="AL1040:AM1040"/>
    <mergeCell ref="AN1040:AO1040"/>
    <mergeCell ref="AH1041:AI1041"/>
    <mergeCell ref="AJ1041:AK1041"/>
    <mergeCell ref="AL1041:AM1041"/>
    <mergeCell ref="AN1041:AO1041"/>
    <mergeCell ref="AH1042:AI1042"/>
    <mergeCell ref="AJ1042:AK1042"/>
    <mergeCell ref="AL1042:AM1042"/>
    <mergeCell ref="AN1042:AO1042"/>
    <mergeCell ref="AH1043:AI1043"/>
    <mergeCell ref="AJ1043:AK1043"/>
    <mergeCell ref="AL1043:AM1043"/>
    <mergeCell ref="AN1043:AO1043"/>
    <mergeCell ref="AH1034:AI1034"/>
    <mergeCell ref="AJ1034:AK1034"/>
    <mergeCell ref="AL1034:AM1034"/>
    <mergeCell ref="AN1034:AO1034"/>
    <mergeCell ref="AH1035:AI1035"/>
    <mergeCell ref="AJ1035:AK1035"/>
    <mergeCell ref="AL1035:AM1035"/>
    <mergeCell ref="AN1035:AO1035"/>
    <mergeCell ref="AH1036:AI1036"/>
    <mergeCell ref="AJ1036:AK1036"/>
    <mergeCell ref="AL1036:AM1036"/>
    <mergeCell ref="AN1036:AO1036"/>
    <mergeCell ref="AH1037:AI1037"/>
    <mergeCell ref="AJ1037:AK1037"/>
    <mergeCell ref="AL1037:AM1037"/>
    <mergeCell ref="AN1037:AO1037"/>
    <mergeCell ref="AH1038:AI1038"/>
    <mergeCell ref="AJ1038:AK1038"/>
    <mergeCell ref="AL1038:AM1038"/>
    <mergeCell ref="AN1038:AO1038"/>
    <mergeCell ref="AN1029:AO1029"/>
    <mergeCell ref="AH1030:AI1030"/>
    <mergeCell ref="AJ1030:AK1030"/>
    <mergeCell ref="AL1030:AM1030"/>
    <mergeCell ref="AN1030:AO1030"/>
    <mergeCell ref="AH1031:AI1031"/>
    <mergeCell ref="AJ1031:AK1031"/>
    <mergeCell ref="AL1031:AM1031"/>
    <mergeCell ref="AN1031:AO1031"/>
    <mergeCell ref="AH1032:AI1032"/>
    <mergeCell ref="AJ1032:AK1032"/>
    <mergeCell ref="AL1032:AM1032"/>
    <mergeCell ref="AN1032:AO1032"/>
    <mergeCell ref="AH1033:AI1033"/>
    <mergeCell ref="AJ1033:AK1033"/>
    <mergeCell ref="AL1033:AM1033"/>
    <mergeCell ref="AN1033:AO1033"/>
    <mergeCell ref="AH1024:AI1024"/>
    <mergeCell ref="AJ1024:AK1024"/>
    <mergeCell ref="AL1024:AM1024"/>
    <mergeCell ref="AN1024:AO1024"/>
    <mergeCell ref="AH1025:AI1025"/>
    <mergeCell ref="AJ1025:AK1025"/>
    <mergeCell ref="AL1025:AM1025"/>
    <mergeCell ref="AN1025:AO1025"/>
    <mergeCell ref="AH1026:AI1026"/>
    <mergeCell ref="AJ1026:AK1026"/>
    <mergeCell ref="AL1026:AM1026"/>
    <mergeCell ref="AN1026:AO1026"/>
    <mergeCell ref="AH1027:AI1027"/>
    <mergeCell ref="AJ1027:AK1027"/>
    <mergeCell ref="AL1027:AM1027"/>
    <mergeCell ref="AN1027:AO1027"/>
    <mergeCell ref="AH1028:AI1028"/>
    <mergeCell ref="AJ1028:AK1028"/>
    <mergeCell ref="AL1028:AM1028"/>
    <mergeCell ref="AN1028:AO1028"/>
    <mergeCell ref="AN1019:AO1019"/>
    <mergeCell ref="AH1020:AI1020"/>
    <mergeCell ref="AJ1020:AK1020"/>
    <mergeCell ref="AL1020:AM1020"/>
    <mergeCell ref="AN1020:AO1020"/>
    <mergeCell ref="AH1021:AI1021"/>
    <mergeCell ref="AJ1021:AK1021"/>
    <mergeCell ref="AL1021:AM1021"/>
    <mergeCell ref="AN1021:AO1021"/>
    <mergeCell ref="AH1022:AI1022"/>
    <mergeCell ref="AJ1022:AK1022"/>
    <mergeCell ref="AL1022:AM1022"/>
    <mergeCell ref="AN1022:AO1022"/>
    <mergeCell ref="AH1023:AI1023"/>
    <mergeCell ref="AJ1023:AK1023"/>
    <mergeCell ref="AL1023:AM1023"/>
    <mergeCell ref="AN1023:AO1023"/>
    <mergeCell ref="AL1014:AM1014"/>
    <mergeCell ref="AN1014:AO1014"/>
    <mergeCell ref="AH1015:AI1015"/>
    <mergeCell ref="AJ1015:AK1015"/>
    <mergeCell ref="AL1015:AM1015"/>
    <mergeCell ref="AN1015:AO1015"/>
    <mergeCell ref="AH1016:AI1016"/>
    <mergeCell ref="AJ1016:AK1016"/>
    <mergeCell ref="AL1016:AM1016"/>
    <mergeCell ref="AN1016:AO1016"/>
    <mergeCell ref="AH1017:AI1017"/>
    <mergeCell ref="AJ1017:AK1017"/>
    <mergeCell ref="AL1017:AM1017"/>
    <mergeCell ref="AN1017:AO1017"/>
    <mergeCell ref="AH1018:AI1018"/>
    <mergeCell ref="AJ1018:AK1018"/>
    <mergeCell ref="AL1018:AM1018"/>
    <mergeCell ref="AN1018:AO1018"/>
    <mergeCell ref="AN1009:AO1009"/>
    <mergeCell ref="AH1010:AI1010"/>
    <mergeCell ref="AJ1010:AK1010"/>
    <mergeCell ref="AL1010:AM1010"/>
    <mergeCell ref="AN1010:AO1010"/>
    <mergeCell ref="AH1011:AI1011"/>
    <mergeCell ref="AJ1011:AK1011"/>
    <mergeCell ref="AL1011:AM1011"/>
    <mergeCell ref="AN1011:AO1011"/>
    <mergeCell ref="AH1012:AI1012"/>
    <mergeCell ref="AJ1012:AK1012"/>
    <mergeCell ref="AL1012:AM1012"/>
    <mergeCell ref="AN1012:AO1012"/>
    <mergeCell ref="AH1013:AI1013"/>
    <mergeCell ref="AJ1013:AK1013"/>
    <mergeCell ref="AL1013:AM1013"/>
    <mergeCell ref="AN1013:AO1013"/>
    <mergeCell ref="AN1004:AO1004"/>
    <mergeCell ref="AH1005:AI1005"/>
    <mergeCell ref="AJ1005:AK1005"/>
    <mergeCell ref="AL1005:AM1005"/>
    <mergeCell ref="AN1005:AO1005"/>
    <mergeCell ref="AH1006:AI1006"/>
    <mergeCell ref="AJ1006:AK1006"/>
    <mergeCell ref="AL1006:AM1006"/>
    <mergeCell ref="AN1006:AO1006"/>
    <mergeCell ref="AH1007:AI1007"/>
    <mergeCell ref="AJ1007:AK1007"/>
    <mergeCell ref="AL1007:AM1007"/>
    <mergeCell ref="AN1007:AO1007"/>
    <mergeCell ref="AH1008:AI1008"/>
    <mergeCell ref="AJ1008:AK1008"/>
    <mergeCell ref="AL1008:AM1008"/>
    <mergeCell ref="AN1008:AO1008"/>
    <mergeCell ref="AN999:AO999"/>
    <mergeCell ref="AH1000:AI1000"/>
    <mergeCell ref="AJ1000:AK1000"/>
    <mergeCell ref="AL1000:AM1000"/>
    <mergeCell ref="AN1000:AO1000"/>
    <mergeCell ref="AH1001:AI1001"/>
    <mergeCell ref="AJ1001:AK1001"/>
    <mergeCell ref="AL1001:AM1001"/>
    <mergeCell ref="AN1001:AO1001"/>
    <mergeCell ref="AH1002:AI1002"/>
    <mergeCell ref="AJ1002:AK1002"/>
    <mergeCell ref="AL1002:AM1002"/>
    <mergeCell ref="AN1002:AO1002"/>
    <mergeCell ref="AH1003:AI1003"/>
    <mergeCell ref="AJ1003:AK1003"/>
    <mergeCell ref="AL1003:AM1003"/>
    <mergeCell ref="AN1003:AO1003"/>
    <mergeCell ref="AN994:AO994"/>
    <mergeCell ref="AH995:AI995"/>
    <mergeCell ref="AJ995:AK995"/>
    <mergeCell ref="AL995:AM995"/>
    <mergeCell ref="AN995:AO995"/>
    <mergeCell ref="AH996:AI996"/>
    <mergeCell ref="AJ996:AK996"/>
    <mergeCell ref="AL996:AM996"/>
    <mergeCell ref="AN996:AO996"/>
    <mergeCell ref="AH997:AI997"/>
    <mergeCell ref="AJ997:AK997"/>
    <mergeCell ref="AL997:AM997"/>
    <mergeCell ref="AN997:AO997"/>
    <mergeCell ref="AH998:AI998"/>
    <mergeCell ref="AJ998:AK998"/>
    <mergeCell ref="AL998:AM998"/>
    <mergeCell ref="AN998:AO998"/>
    <mergeCell ref="AH976:AI976"/>
    <mergeCell ref="AJ976:AK976"/>
    <mergeCell ref="AL976:AM976"/>
    <mergeCell ref="AN976:AO976"/>
    <mergeCell ref="AH977:AI977"/>
    <mergeCell ref="AJ977:AK977"/>
    <mergeCell ref="AL977:AM977"/>
    <mergeCell ref="AN977:AO977"/>
    <mergeCell ref="AH978:AI978"/>
    <mergeCell ref="AJ978:AK978"/>
    <mergeCell ref="AL978:AM978"/>
    <mergeCell ref="AN978:AO978"/>
    <mergeCell ref="AH979:AI979"/>
    <mergeCell ref="AJ979:AK979"/>
    <mergeCell ref="AL979:AM979"/>
    <mergeCell ref="AN979:AO979"/>
    <mergeCell ref="AH980:AI980"/>
    <mergeCell ref="AJ980:AK980"/>
    <mergeCell ref="AL980:AM980"/>
    <mergeCell ref="AN980:AO980"/>
    <mergeCell ref="AH971:AI971"/>
    <mergeCell ref="AJ971:AK971"/>
    <mergeCell ref="AL971:AM971"/>
    <mergeCell ref="AN971:AO971"/>
    <mergeCell ref="AH972:AI972"/>
    <mergeCell ref="AJ972:AK972"/>
    <mergeCell ref="AL972:AM972"/>
    <mergeCell ref="AN972:AO972"/>
    <mergeCell ref="AH973:AI973"/>
    <mergeCell ref="AJ973:AK973"/>
    <mergeCell ref="AL973:AM973"/>
    <mergeCell ref="AN973:AO973"/>
    <mergeCell ref="AH974:AI974"/>
    <mergeCell ref="AJ974:AK974"/>
    <mergeCell ref="AL974:AM974"/>
    <mergeCell ref="AN974:AO974"/>
    <mergeCell ref="AH975:AI975"/>
    <mergeCell ref="AJ975:AK975"/>
    <mergeCell ref="AL975:AM975"/>
    <mergeCell ref="AN975:AO975"/>
    <mergeCell ref="AH966:AI966"/>
    <mergeCell ref="AJ966:AK966"/>
    <mergeCell ref="AL966:AM966"/>
    <mergeCell ref="AN966:AO966"/>
    <mergeCell ref="AH967:AI967"/>
    <mergeCell ref="AJ967:AK967"/>
    <mergeCell ref="AL967:AM967"/>
    <mergeCell ref="AN967:AO967"/>
    <mergeCell ref="AH968:AI968"/>
    <mergeCell ref="AJ968:AK968"/>
    <mergeCell ref="AL968:AM968"/>
    <mergeCell ref="AN968:AO968"/>
    <mergeCell ref="AH969:AI969"/>
    <mergeCell ref="AJ969:AK969"/>
    <mergeCell ref="AL969:AM969"/>
    <mergeCell ref="AN969:AO969"/>
    <mergeCell ref="AH970:AI970"/>
    <mergeCell ref="AJ970:AK970"/>
    <mergeCell ref="AL970:AM970"/>
    <mergeCell ref="AN970:AO970"/>
    <mergeCell ref="AH961:AI961"/>
    <mergeCell ref="AJ961:AK961"/>
    <mergeCell ref="AL961:AM961"/>
    <mergeCell ref="AN961:AO961"/>
    <mergeCell ref="AH962:AI962"/>
    <mergeCell ref="AJ962:AK962"/>
    <mergeCell ref="AL962:AM962"/>
    <mergeCell ref="AN962:AO962"/>
    <mergeCell ref="AH963:AI963"/>
    <mergeCell ref="AJ963:AK963"/>
    <mergeCell ref="AL963:AM963"/>
    <mergeCell ref="AN963:AO963"/>
    <mergeCell ref="AH964:AI964"/>
    <mergeCell ref="AJ964:AK964"/>
    <mergeCell ref="AL964:AM964"/>
    <mergeCell ref="AN964:AO964"/>
    <mergeCell ref="AH965:AI965"/>
    <mergeCell ref="AJ965:AK965"/>
    <mergeCell ref="AL965:AM965"/>
    <mergeCell ref="AN965:AO965"/>
    <mergeCell ref="AH956:AI956"/>
    <mergeCell ref="AJ956:AK956"/>
    <mergeCell ref="AL956:AM956"/>
    <mergeCell ref="AN956:AO956"/>
    <mergeCell ref="AH957:AI957"/>
    <mergeCell ref="AJ957:AK957"/>
    <mergeCell ref="AL957:AM957"/>
    <mergeCell ref="AN957:AO957"/>
    <mergeCell ref="AH958:AI958"/>
    <mergeCell ref="AJ958:AK958"/>
    <mergeCell ref="AL958:AM958"/>
    <mergeCell ref="AN958:AO958"/>
    <mergeCell ref="AH959:AI959"/>
    <mergeCell ref="AJ959:AK959"/>
    <mergeCell ref="AL959:AM959"/>
    <mergeCell ref="AN959:AO959"/>
    <mergeCell ref="AH960:AI960"/>
    <mergeCell ref="AJ960:AK960"/>
    <mergeCell ref="AL960:AM960"/>
    <mergeCell ref="AN960:AO960"/>
    <mergeCell ref="AH951:AI951"/>
    <mergeCell ref="AJ951:AK951"/>
    <mergeCell ref="AL951:AM951"/>
    <mergeCell ref="AN951:AO951"/>
    <mergeCell ref="AH952:AI952"/>
    <mergeCell ref="AJ952:AK952"/>
    <mergeCell ref="AL952:AM952"/>
    <mergeCell ref="AN952:AO952"/>
    <mergeCell ref="AH953:AI953"/>
    <mergeCell ref="AJ953:AK953"/>
    <mergeCell ref="AL953:AM953"/>
    <mergeCell ref="AN953:AO953"/>
    <mergeCell ref="AH954:AI954"/>
    <mergeCell ref="AJ954:AK954"/>
    <mergeCell ref="AL954:AM954"/>
    <mergeCell ref="AN954:AO954"/>
    <mergeCell ref="AH955:AI955"/>
    <mergeCell ref="AJ955:AK955"/>
    <mergeCell ref="AL955:AM955"/>
    <mergeCell ref="AN955:AO955"/>
    <mergeCell ref="AH946:AI946"/>
    <mergeCell ref="AJ946:AK946"/>
    <mergeCell ref="AL946:AM946"/>
    <mergeCell ref="AN946:AO946"/>
    <mergeCell ref="AH947:AI947"/>
    <mergeCell ref="AJ947:AK947"/>
    <mergeCell ref="AL947:AM947"/>
    <mergeCell ref="AN947:AO947"/>
    <mergeCell ref="AH948:AI948"/>
    <mergeCell ref="AJ948:AK948"/>
    <mergeCell ref="AL948:AM948"/>
    <mergeCell ref="AN948:AO948"/>
    <mergeCell ref="AH949:AI949"/>
    <mergeCell ref="AJ949:AK949"/>
    <mergeCell ref="AL949:AM949"/>
    <mergeCell ref="AN949:AO949"/>
    <mergeCell ref="AH950:AI950"/>
    <mergeCell ref="AJ950:AK950"/>
    <mergeCell ref="AL950:AM950"/>
    <mergeCell ref="AN950:AO950"/>
    <mergeCell ref="AH941:AI941"/>
    <mergeCell ref="AJ941:AK941"/>
    <mergeCell ref="AL941:AM941"/>
    <mergeCell ref="AN941:AO941"/>
    <mergeCell ref="AH942:AI942"/>
    <mergeCell ref="AJ942:AK942"/>
    <mergeCell ref="AL942:AM942"/>
    <mergeCell ref="AN942:AO942"/>
    <mergeCell ref="AH943:AI943"/>
    <mergeCell ref="AJ943:AK943"/>
    <mergeCell ref="AL943:AM943"/>
    <mergeCell ref="AN943:AO943"/>
    <mergeCell ref="AH944:AI944"/>
    <mergeCell ref="AJ944:AK944"/>
    <mergeCell ref="AL944:AM944"/>
    <mergeCell ref="AN944:AO944"/>
    <mergeCell ref="AH945:AI945"/>
    <mergeCell ref="AJ945:AK945"/>
    <mergeCell ref="AL945:AM945"/>
    <mergeCell ref="AN945:AO945"/>
    <mergeCell ref="AH936:AI936"/>
    <mergeCell ref="AJ936:AK936"/>
    <mergeCell ref="AL936:AM936"/>
    <mergeCell ref="AN936:AO936"/>
    <mergeCell ref="AH937:AI937"/>
    <mergeCell ref="AJ937:AK937"/>
    <mergeCell ref="AL937:AM937"/>
    <mergeCell ref="AN937:AO937"/>
    <mergeCell ref="AH938:AI938"/>
    <mergeCell ref="AJ938:AK938"/>
    <mergeCell ref="AL938:AM938"/>
    <mergeCell ref="AN938:AO938"/>
    <mergeCell ref="AH939:AI939"/>
    <mergeCell ref="AJ939:AK939"/>
    <mergeCell ref="AL939:AM939"/>
    <mergeCell ref="AN939:AO939"/>
    <mergeCell ref="AH940:AI940"/>
    <mergeCell ref="AJ940:AK940"/>
    <mergeCell ref="AL940:AM940"/>
    <mergeCell ref="AN940:AO940"/>
    <mergeCell ref="AH931:AI931"/>
    <mergeCell ref="AJ931:AK931"/>
    <mergeCell ref="AL931:AM931"/>
    <mergeCell ref="AN931:AO931"/>
    <mergeCell ref="AH932:AI932"/>
    <mergeCell ref="AJ932:AK932"/>
    <mergeCell ref="AL932:AM932"/>
    <mergeCell ref="AN932:AO932"/>
    <mergeCell ref="AH933:AI933"/>
    <mergeCell ref="AJ933:AK933"/>
    <mergeCell ref="AL933:AM933"/>
    <mergeCell ref="AN933:AO933"/>
    <mergeCell ref="AH934:AI934"/>
    <mergeCell ref="AJ934:AK934"/>
    <mergeCell ref="AL934:AM934"/>
    <mergeCell ref="AN934:AO934"/>
    <mergeCell ref="AH935:AI935"/>
    <mergeCell ref="AJ935:AK935"/>
    <mergeCell ref="AL935:AM935"/>
    <mergeCell ref="AN935:AO935"/>
    <mergeCell ref="AH926:AI926"/>
    <mergeCell ref="AJ926:AK926"/>
    <mergeCell ref="AL926:AM926"/>
    <mergeCell ref="AN926:AO926"/>
    <mergeCell ref="AH927:AI927"/>
    <mergeCell ref="AJ927:AK927"/>
    <mergeCell ref="AL927:AM927"/>
    <mergeCell ref="AN927:AO927"/>
    <mergeCell ref="AH928:AI928"/>
    <mergeCell ref="AJ928:AK928"/>
    <mergeCell ref="AL928:AM928"/>
    <mergeCell ref="AN928:AO928"/>
    <mergeCell ref="AH929:AI929"/>
    <mergeCell ref="AJ929:AK929"/>
    <mergeCell ref="AL929:AM929"/>
    <mergeCell ref="AN929:AO929"/>
    <mergeCell ref="AH930:AI930"/>
    <mergeCell ref="AJ930:AK930"/>
    <mergeCell ref="AL930:AM930"/>
    <mergeCell ref="AN930:AO930"/>
    <mergeCell ref="AH921:AI921"/>
    <mergeCell ref="AJ921:AK921"/>
    <mergeCell ref="AL921:AM921"/>
    <mergeCell ref="AN921:AO921"/>
    <mergeCell ref="AH922:AI922"/>
    <mergeCell ref="AJ922:AK922"/>
    <mergeCell ref="AL922:AM922"/>
    <mergeCell ref="AN922:AO922"/>
    <mergeCell ref="AH923:AI923"/>
    <mergeCell ref="AJ923:AK923"/>
    <mergeCell ref="AL923:AM923"/>
    <mergeCell ref="AN923:AO923"/>
    <mergeCell ref="AH924:AI924"/>
    <mergeCell ref="AJ924:AK924"/>
    <mergeCell ref="AL924:AM924"/>
    <mergeCell ref="AN924:AO924"/>
    <mergeCell ref="AH925:AI925"/>
    <mergeCell ref="AJ925:AK925"/>
    <mergeCell ref="AL925:AM925"/>
    <mergeCell ref="AN925:AO925"/>
    <mergeCell ref="AH916:AI916"/>
    <mergeCell ref="AJ916:AK916"/>
    <mergeCell ref="AL916:AM916"/>
    <mergeCell ref="AN916:AO916"/>
    <mergeCell ref="AH917:AI917"/>
    <mergeCell ref="AJ917:AK917"/>
    <mergeCell ref="AL917:AM917"/>
    <mergeCell ref="AN917:AO917"/>
    <mergeCell ref="AH918:AI918"/>
    <mergeCell ref="AJ918:AK918"/>
    <mergeCell ref="AL918:AM918"/>
    <mergeCell ref="AN918:AO918"/>
    <mergeCell ref="AH919:AI919"/>
    <mergeCell ref="AJ919:AK919"/>
    <mergeCell ref="AL919:AM919"/>
    <mergeCell ref="AN919:AO919"/>
    <mergeCell ref="AH920:AI920"/>
    <mergeCell ref="AJ920:AK920"/>
    <mergeCell ref="AL920:AM920"/>
    <mergeCell ref="AN920:AO920"/>
    <mergeCell ref="AH911:AI911"/>
    <mergeCell ref="AJ911:AK911"/>
    <mergeCell ref="AL911:AM911"/>
    <mergeCell ref="AN911:AO911"/>
    <mergeCell ref="AH912:AI912"/>
    <mergeCell ref="AJ912:AK912"/>
    <mergeCell ref="AL912:AM912"/>
    <mergeCell ref="AN912:AO912"/>
    <mergeCell ref="AH913:AI913"/>
    <mergeCell ref="AJ913:AK913"/>
    <mergeCell ref="AL913:AM913"/>
    <mergeCell ref="AN913:AO913"/>
    <mergeCell ref="AH914:AI914"/>
    <mergeCell ref="AJ914:AK914"/>
    <mergeCell ref="AL914:AM914"/>
    <mergeCell ref="AN914:AO914"/>
    <mergeCell ref="AH915:AI915"/>
    <mergeCell ref="AJ915:AK915"/>
    <mergeCell ref="AL915:AM915"/>
    <mergeCell ref="AN915:AO915"/>
    <mergeCell ref="AH906:AI906"/>
    <mergeCell ref="AJ906:AK906"/>
    <mergeCell ref="AL906:AM906"/>
    <mergeCell ref="AN906:AO906"/>
    <mergeCell ref="AH907:AI907"/>
    <mergeCell ref="AJ907:AK907"/>
    <mergeCell ref="AL907:AM907"/>
    <mergeCell ref="AN907:AO907"/>
    <mergeCell ref="AH908:AI908"/>
    <mergeCell ref="AJ908:AK908"/>
    <mergeCell ref="AL908:AM908"/>
    <mergeCell ref="AN908:AO908"/>
    <mergeCell ref="AH909:AI909"/>
    <mergeCell ref="AJ909:AK909"/>
    <mergeCell ref="AL909:AM909"/>
    <mergeCell ref="AN909:AO909"/>
    <mergeCell ref="AH910:AI910"/>
    <mergeCell ref="AJ910:AK910"/>
    <mergeCell ref="AL910:AM910"/>
    <mergeCell ref="AN910:AO910"/>
    <mergeCell ref="AH901:AI901"/>
    <mergeCell ref="AJ901:AK901"/>
    <mergeCell ref="AL901:AM901"/>
    <mergeCell ref="AN901:AO901"/>
    <mergeCell ref="AH902:AI902"/>
    <mergeCell ref="AJ902:AK902"/>
    <mergeCell ref="AL902:AM902"/>
    <mergeCell ref="AN902:AO902"/>
    <mergeCell ref="AH903:AI903"/>
    <mergeCell ref="AJ903:AK903"/>
    <mergeCell ref="AL903:AM903"/>
    <mergeCell ref="AN903:AO903"/>
    <mergeCell ref="AH904:AI904"/>
    <mergeCell ref="AJ904:AK904"/>
    <mergeCell ref="AL904:AM904"/>
    <mergeCell ref="AN904:AO904"/>
    <mergeCell ref="AH905:AI905"/>
    <mergeCell ref="AJ905:AK905"/>
    <mergeCell ref="AL905:AM905"/>
    <mergeCell ref="AN905:AO905"/>
    <mergeCell ref="AH896:AI896"/>
    <mergeCell ref="AJ896:AK896"/>
    <mergeCell ref="AL896:AM896"/>
    <mergeCell ref="AN896:AO896"/>
    <mergeCell ref="AH897:AI897"/>
    <mergeCell ref="AJ897:AK897"/>
    <mergeCell ref="AL897:AM897"/>
    <mergeCell ref="AN897:AO897"/>
    <mergeCell ref="AH898:AI898"/>
    <mergeCell ref="AJ898:AK898"/>
    <mergeCell ref="AL898:AM898"/>
    <mergeCell ref="AN898:AO898"/>
    <mergeCell ref="AH899:AI899"/>
    <mergeCell ref="AJ899:AK899"/>
    <mergeCell ref="AL899:AM899"/>
    <mergeCell ref="AN899:AO899"/>
    <mergeCell ref="AH900:AI900"/>
    <mergeCell ref="AJ900:AK900"/>
    <mergeCell ref="AL900:AM900"/>
    <mergeCell ref="AN900:AO900"/>
    <mergeCell ref="AH891:AI891"/>
    <mergeCell ref="AJ891:AK891"/>
    <mergeCell ref="AL891:AM891"/>
    <mergeCell ref="AN891:AO891"/>
    <mergeCell ref="AH892:AI892"/>
    <mergeCell ref="AJ892:AK892"/>
    <mergeCell ref="AL892:AM892"/>
    <mergeCell ref="AN892:AO892"/>
    <mergeCell ref="AH893:AI893"/>
    <mergeCell ref="AJ893:AK893"/>
    <mergeCell ref="AL893:AM893"/>
    <mergeCell ref="AN893:AO893"/>
    <mergeCell ref="AH894:AI894"/>
    <mergeCell ref="AJ894:AK894"/>
    <mergeCell ref="AL894:AM894"/>
    <mergeCell ref="AN894:AO894"/>
    <mergeCell ref="AH895:AI895"/>
    <mergeCell ref="AJ895:AK895"/>
    <mergeCell ref="AL895:AM895"/>
    <mergeCell ref="AN895:AO895"/>
    <mergeCell ref="AH886:AI886"/>
    <mergeCell ref="AJ886:AK886"/>
    <mergeCell ref="AL886:AM886"/>
    <mergeCell ref="AN886:AO886"/>
    <mergeCell ref="AH887:AI887"/>
    <mergeCell ref="AJ887:AK887"/>
    <mergeCell ref="AL887:AM887"/>
    <mergeCell ref="AN887:AO887"/>
    <mergeCell ref="AH888:AI888"/>
    <mergeCell ref="AJ888:AK888"/>
    <mergeCell ref="AL888:AM888"/>
    <mergeCell ref="AN888:AO888"/>
    <mergeCell ref="AH889:AI889"/>
    <mergeCell ref="AJ889:AK889"/>
    <mergeCell ref="AL889:AM889"/>
    <mergeCell ref="AN889:AO889"/>
    <mergeCell ref="AH890:AI890"/>
    <mergeCell ref="AJ890:AK890"/>
    <mergeCell ref="AL890:AM890"/>
    <mergeCell ref="AN890:AO890"/>
    <mergeCell ref="AH881:AI881"/>
    <mergeCell ref="AJ881:AK881"/>
    <mergeCell ref="AL881:AM881"/>
    <mergeCell ref="AN881:AO881"/>
    <mergeCell ref="AH882:AI882"/>
    <mergeCell ref="AJ882:AK882"/>
    <mergeCell ref="AL882:AM882"/>
    <mergeCell ref="AN882:AO882"/>
    <mergeCell ref="AH883:AI883"/>
    <mergeCell ref="AJ883:AK883"/>
    <mergeCell ref="AL883:AM883"/>
    <mergeCell ref="AN883:AO883"/>
    <mergeCell ref="AH884:AI884"/>
    <mergeCell ref="AJ884:AK884"/>
    <mergeCell ref="AL884:AM884"/>
    <mergeCell ref="AN884:AO884"/>
    <mergeCell ref="AH885:AI885"/>
    <mergeCell ref="AJ885:AK885"/>
    <mergeCell ref="AL885:AM885"/>
    <mergeCell ref="AN885:AO885"/>
    <mergeCell ref="AH876:AI876"/>
    <mergeCell ref="AJ876:AK876"/>
    <mergeCell ref="AL876:AM876"/>
    <mergeCell ref="AN876:AO876"/>
    <mergeCell ref="AH877:AI877"/>
    <mergeCell ref="AJ877:AK877"/>
    <mergeCell ref="AL877:AM877"/>
    <mergeCell ref="AN877:AO877"/>
    <mergeCell ref="AH878:AI878"/>
    <mergeCell ref="AJ878:AK878"/>
    <mergeCell ref="AL878:AM878"/>
    <mergeCell ref="AN878:AO878"/>
    <mergeCell ref="AH879:AI879"/>
    <mergeCell ref="AJ879:AK879"/>
    <mergeCell ref="AL879:AM879"/>
    <mergeCell ref="AN879:AO879"/>
    <mergeCell ref="AH880:AI880"/>
    <mergeCell ref="AJ880:AK880"/>
    <mergeCell ref="AL880:AM880"/>
    <mergeCell ref="AN880:AO880"/>
    <mergeCell ref="AH871:AI871"/>
    <mergeCell ref="AJ871:AK871"/>
    <mergeCell ref="AL871:AM871"/>
    <mergeCell ref="AN871:AO871"/>
    <mergeCell ref="AH872:AI872"/>
    <mergeCell ref="AJ872:AK872"/>
    <mergeCell ref="AL872:AM872"/>
    <mergeCell ref="AN872:AO872"/>
    <mergeCell ref="AH873:AI873"/>
    <mergeCell ref="AJ873:AK873"/>
    <mergeCell ref="AL873:AM873"/>
    <mergeCell ref="AN873:AO873"/>
    <mergeCell ref="AH874:AI874"/>
    <mergeCell ref="AJ874:AK874"/>
    <mergeCell ref="AL874:AM874"/>
    <mergeCell ref="AN874:AO874"/>
    <mergeCell ref="AH875:AI875"/>
    <mergeCell ref="AJ875:AK875"/>
    <mergeCell ref="AL875:AM875"/>
    <mergeCell ref="AN875:AO875"/>
    <mergeCell ref="AH866:AI866"/>
    <mergeCell ref="AJ866:AK866"/>
    <mergeCell ref="AL866:AM866"/>
    <mergeCell ref="AN866:AO866"/>
    <mergeCell ref="AH867:AI867"/>
    <mergeCell ref="AJ867:AK867"/>
    <mergeCell ref="AL867:AM867"/>
    <mergeCell ref="AN867:AO867"/>
    <mergeCell ref="AH868:AI868"/>
    <mergeCell ref="AJ868:AK868"/>
    <mergeCell ref="AL868:AM868"/>
    <mergeCell ref="AN868:AO868"/>
    <mergeCell ref="AH869:AI869"/>
    <mergeCell ref="AJ869:AK869"/>
    <mergeCell ref="AL869:AM869"/>
    <mergeCell ref="AN869:AO869"/>
    <mergeCell ref="AH870:AI870"/>
    <mergeCell ref="AJ870:AK870"/>
    <mergeCell ref="AL870:AM870"/>
    <mergeCell ref="AN870:AO870"/>
    <mergeCell ref="AH861:AI861"/>
    <mergeCell ref="AJ861:AK861"/>
    <mergeCell ref="AL861:AM861"/>
    <mergeCell ref="AN861:AO861"/>
    <mergeCell ref="AH862:AI862"/>
    <mergeCell ref="AJ862:AK862"/>
    <mergeCell ref="AL862:AM862"/>
    <mergeCell ref="AN862:AO862"/>
    <mergeCell ref="AH863:AI863"/>
    <mergeCell ref="AJ863:AK863"/>
    <mergeCell ref="AL863:AM863"/>
    <mergeCell ref="AN863:AO863"/>
    <mergeCell ref="AH864:AI864"/>
    <mergeCell ref="AJ864:AK864"/>
    <mergeCell ref="AL864:AM864"/>
    <mergeCell ref="AN864:AO864"/>
    <mergeCell ref="AH865:AI865"/>
    <mergeCell ref="AJ865:AK865"/>
    <mergeCell ref="AL865:AM865"/>
    <mergeCell ref="AN865:AO865"/>
    <mergeCell ref="AH856:AI856"/>
    <mergeCell ref="AJ856:AK856"/>
    <mergeCell ref="AL856:AM856"/>
    <mergeCell ref="AN856:AO856"/>
    <mergeCell ref="AH857:AI857"/>
    <mergeCell ref="AJ857:AK857"/>
    <mergeCell ref="AL857:AM857"/>
    <mergeCell ref="AN857:AO857"/>
    <mergeCell ref="AH858:AI858"/>
    <mergeCell ref="AJ858:AK858"/>
    <mergeCell ref="AL858:AM858"/>
    <mergeCell ref="AN858:AO858"/>
    <mergeCell ref="AH859:AI859"/>
    <mergeCell ref="AJ859:AK859"/>
    <mergeCell ref="AL859:AM859"/>
    <mergeCell ref="AN859:AO859"/>
    <mergeCell ref="AH860:AI860"/>
    <mergeCell ref="AJ860:AK860"/>
    <mergeCell ref="AL860:AM860"/>
    <mergeCell ref="AN860:AO860"/>
    <mergeCell ref="AH851:AI851"/>
    <mergeCell ref="AJ851:AK851"/>
    <mergeCell ref="AL851:AM851"/>
    <mergeCell ref="AN851:AO851"/>
    <mergeCell ref="AH852:AI852"/>
    <mergeCell ref="AJ852:AK852"/>
    <mergeCell ref="AL852:AM852"/>
    <mergeCell ref="AN852:AO852"/>
    <mergeCell ref="AH853:AI853"/>
    <mergeCell ref="AJ853:AK853"/>
    <mergeCell ref="AL853:AM853"/>
    <mergeCell ref="AN853:AO853"/>
    <mergeCell ref="AH854:AI854"/>
    <mergeCell ref="AJ854:AK854"/>
    <mergeCell ref="AL854:AM854"/>
    <mergeCell ref="AN854:AO854"/>
    <mergeCell ref="AH855:AI855"/>
    <mergeCell ref="AJ855:AK855"/>
    <mergeCell ref="AL855:AM855"/>
    <mergeCell ref="AN855:AO855"/>
    <mergeCell ref="AH846:AI846"/>
    <mergeCell ref="AJ846:AK846"/>
    <mergeCell ref="AL846:AM846"/>
    <mergeCell ref="AN846:AO846"/>
    <mergeCell ref="AH847:AI847"/>
    <mergeCell ref="AJ847:AK847"/>
    <mergeCell ref="AL847:AM847"/>
    <mergeCell ref="AN847:AO847"/>
    <mergeCell ref="AH848:AI848"/>
    <mergeCell ref="AJ848:AK848"/>
    <mergeCell ref="AL848:AM848"/>
    <mergeCell ref="AN848:AO848"/>
    <mergeCell ref="AH849:AI849"/>
    <mergeCell ref="AJ849:AK849"/>
    <mergeCell ref="AL849:AM849"/>
    <mergeCell ref="AN849:AO849"/>
    <mergeCell ref="AH850:AI850"/>
    <mergeCell ref="AJ850:AK850"/>
    <mergeCell ref="AL850:AM850"/>
    <mergeCell ref="AN850:AO850"/>
    <mergeCell ref="AH841:AI841"/>
    <mergeCell ref="AJ841:AK841"/>
    <mergeCell ref="AL841:AM841"/>
    <mergeCell ref="AN841:AO841"/>
    <mergeCell ref="AH842:AI842"/>
    <mergeCell ref="AJ842:AK842"/>
    <mergeCell ref="AL842:AM842"/>
    <mergeCell ref="AN842:AO842"/>
    <mergeCell ref="AH843:AI843"/>
    <mergeCell ref="AJ843:AK843"/>
    <mergeCell ref="AL843:AM843"/>
    <mergeCell ref="AN843:AO843"/>
    <mergeCell ref="AH844:AI844"/>
    <mergeCell ref="AJ844:AK844"/>
    <mergeCell ref="AL844:AM844"/>
    <mergeCell ref="AN844:AO844"/>
    <mergeCell ref="AH845:AI845"/>
    <mergeCell ref="AJ845:AK845"/>
    <mergeCell ref="AL845:AM845"/>
    <mergeCell ref="AN845:AO845"/>
    <mergeCell ref="AH836:AI836"/>
    <mergeCell ref="AJ836:AK836"/>
    <mergeCell ref="AL836:AM836"/>
    <mergeCell ref="AN836:AO836"/>
    <mergeCell ref="AH837:AI837"/>
    <mergeCell ref="AJ837:AK837"/>
    <mergeCell ref="AL837:AM837"/>
    <mergeCell ref="AN837:AO837"/>
    <mergeCell ref="AH838:AI838"/>
    <mergeCell ref="AJ838:AK838"/>
    <mergeCell ref="AL838:AM838"/>
    <mergeCell ref="AN838:AO838"/>
    <mergeCell ref="AH839:AI839"/>
    <mergeCell ref="AJ839:AK839"/>
    <mergeCell ref="AL839:AM839"/>
    <mergeCell ref="AN839:AO839"/>
    <mergeCell ref="AH840:AI840"/>
    <mergeCell ref="AJ840:AK840"/>
    <mergeCell ref="AL840:AM840"/>
    <mergeCell ref="AN840:AO840"/>
    <mergeCell ref="AH831:AI831"/>
    <mergeCell ref="AJ831:AK831"/>
    <mergeCell ref="AL831:AM831"/>
    <mergeCell ref="AN831:AO831"/>
    <mergeCell ref="AH832:AI832"/>
    <mergeCell ref="AJ832:AK832"/>
    <mergeCell ref="AL832:AM832"/>
    <mergeCell ref="AN832:AO832"/>
    <mergeCell ref="AH833:AI833"/>
    <mergeCell ref="AJ833:AK833"/>
    <mergeCell ref="AL833:AM833"/>
    <mergeCell ref="AN833:AO833"/>
    <mergeCell ref="AH834:AI834"/>
    <mergeCell ref="AJ834:AK834"/>
    <mergeCell ref="AL834:AM834"/>
    <mergeCell ref="AN834:AO834"/>
    <mergeCell ref="AH835:AI835"/>
    <mergeCell ref="AJ835:AK835"/>
    <mergeCell ref="AL835:AM835"/>
    <mergeCell ref="AN835:AO835"/>
    <mergeCell ref="AH826:AI826"/>
    <mergeCell ref="AJ826:AK826"/>
    <mergeCell ref="AL826:AM826"/>
    <mergeCell ref="AN826:AO826"/>
    <mergeCell ref="AH827:AI827"/>
    <mergeCell ref="AJ827:AK827"/>
    <mergeCell ref="AL827:AM827"/>
    <mergeCell ref="AN827:AO827"/>
    <mergeCell ref="AH828:AI828"/>
    <mergeCell ref="AJ828:AK828"/>
    <mergeCell ref="AL828:AM828"/>
    <mergeCell ref="AN828:AO828"/>
    <mergeCell ref="AH829:AI829"/>
    <mergeCell ref="AJ829:AK829"/>
    <mergeCell ref="AL829:AM829"/>
    <mergeCell ref="AN829:AO829"/>
    <mergeCell ref="AH830:AI830"/>
    <mergeCell ref="AJ830:AK830"/>
    <mergeCell ref="AL830:AM830"/>
    <mergeCell ref="AN830:AO830"/>
    <mergeCell ref="AH821:AI821"/>
    <mergeCell ref="AJ821:AK821"/>
    <mergeCell ref="AL821:AM821"/>
    <mergeCell ref="AN821:AO821"/>
    <mergeCell ref="AH822:AI822"/>
    <mergeCell ref="AJ822:AK822"/>
    <mergeCell ref="AL822:AM822"/>
    <mergeCell ref="AN822:AO822"/>
    <mergeCell ref="AH823:AI823"/>
    <mergeCell ref="AJ823:AK823"/>
    <mergeCell ref="AL823:AM823"/>
    <mergeCell ref="AN823:AO823"/>
    <mergeCell ref="AH824:AI824"/>
    <mergeCell ref="AJ824:AK824"/>
    <mergeCell ref="AL824:AM824"/>
    <mergeCell ref="AN824:AO824"/>
    <mergeCell ref="AH825:AI825"/>
    <mergeCell ref="AJ825:AK825"/>
    <mergeCell ref="AL825:AM825"/>
    <mergeCell ref="AN825:AO825"/>
    <mergeCell ref="AL816:AM816"/>
    <mergeCell ref="AN816:AO816"/>
    <mergeCell ref="AH817:AI817"/>
    <mergeCell ref="AJ817:AK817"/>
    <mergeCell ref="AL817:AM817"/>
    <mergeCell ref="AN817:AO817"/>
    <mergeCell ref="AH818:AI818"/>
    <mergeCell ref="AJ818:AK818"/>
    <mergeCell ref="AL818:AM818"/>
    <mergeCell ref="AN818:AO818"/>
    <mergeCell ref="AH819:AI819"/>
    <mergeCell ref="AJ819:AK819"/>
    <mergeCell ref="AL819:AM819"/>
    <mergeCell ref="AN819:AO819"/>
    <mergeCell ref="AH820:AI820"/>
    <mergeCell ref="AJ820:AK820"/>
    <mergeCell ref="AL820:AM820"/>
    <mergeCell ref="AN820:AO820"/>
    <mergeCell ref="AH589:AI589"/>
    <mergeCell ref="AJ589:AK589"/>
    <mergeCell ref="AL589:AM589"/>
    <mergeCell ref="AN589:AO589"/>
    <mergeCell ref="AQ589:AR589"/>
    <mergeCell ref="AS589:AT589"/>
    <mergeCell ref="AU589:AV589"/>
    <mergeCell ref="AW589:AX589"/>
    <mergeCell ref="AZ589:BA589"/>
    <mergeCell ref="BB589:BC589"/>
    <mergeCell ref="BD589:BE589"/>
    <mergeCell ref="BF589:BG589"/>
    <mergeCell ref="BI589:BJ589"/>
    <mergeCell ref="BK589:BL589"/>
    <mergeCell ref="BM589:BN589"/>
    <mergeCell ref="AH816:AI816"/>
    <mergeCell ref="AJ816:AK816"/>
    <mergeCell ref="AH815:AI815"/>
    <mergeCell ref="AJ815:AK815"/>
    <mergeCell ref="AL815:AM815"/>
    <mergeCell ref="AN815:AO815"/>
    <mergeCell ref="AJ634:AK634"/>
    <mergeCell ref="AL634:AM634"/>
    <mergeCell ref="AH635:AI635"/>
    <mergeCell ref="AJ635:AK635"/>
    <mergeCell ref="AL635:AM635"/>
    <mergeCell ref="AN633:AO633"/>
    <mergeCell ref="AN634:AO634"/>
    <mergeCell ref="AN635:AO635"/>
    <mergeCell ref="AN636:AO636"/>
    <mergeCell ref="AQ635:AR635"/>
    <mergeCell ref="AS635:AT635"/>
    <mergeCell ref="AU635:AV635"/>
    <mergeCell ref="AW635:AX635"/>
    <mergeCell ref="AZ635:BA635"/>
    <mergeCell ref="BB635:BC635"/>
    <mergeCell ref="BD635:BE635"/>
    <mergeCell ref="BF635:BG635"/>
    <mergeCell ref="AQ636:AR636"/>
    <mergeCell ref="AS636:AT636"/>
    <mergeCell ref="AU636:AV636"/>
    <mergeCell ref="AW636:AX636"/>
    <mergeCell ref="AZ636:BA636"/>
    <mergeCell ref="BB636:BC636"/>
    <mergeCell ref="BD636:BE636"/>
    <mergeCell ref="BF636:BG636"/>
    <mergeCell ref="AQ815:AR815"/>
    <mergeCell ref="AQ816:AR816"/>
    <mergeCell ref="AH633:AI633"/>
    <mergeCell ref="AH634:AI634"/>
    <mergeCell ref="AJ633:AK633"/>
    <mergeCell ref="AL633:AM633"/>
    <mergeCell ref="AH610:AJ610"/>
    <mergeCell ref="AH611:AJ611"/>
    <mergeCell ref="AL610:AN610"/>
    <mergeCell ref="AL611:AN611"/>
    <mergeCell ref="AL612:AN612"/>
    <mergeCell ref="AW644:AX644"/>
    <mergeCell ref="BB644:BC644"/>
    <mergeCell ref="AZ644:BA644"/>
    <mergeCell ref="BD644:BE644"/>
    <mergeCell ref="BF644:BG644"/>
    <mergeCell ref="AW645:AX645"/>
    <mergeCell ref="BF645:BG645"/>
    <mergeCell ref="AH587:AI587"/>
    <mergeCell ref="AJ587:AK587"/>
    <mergeCell ref="AL587:AM587"/>
    <mergeCell ref="AN587:AO587"/>
    <mergeCell ref="AQ587:AR587"/>
    <mergeCell ref="AS587:AT587"/>
    <mergeCell ref="AU587:AV587"/>
    <mergeCell ref="AW587:AX587"/>
    <mergeCell ref="AZ587:BA587"/>
    <mergeCell ref="BB587:BC587"/>
    <mergeCell ref="BD587:BE587"/>
    <mergeCell ref="BF587:BG587"/>
    <mergeCell ref="BI587:BJ587"/>
    <mergeCell ref="BK587:BL587"/>
    <mergeCell ref="BM587:BN587"/>
    <mergeCell ref="BO587:BP587"/>
    <mergeCell ref="AH588:AI588"/>
    <mergeCell ref="AJ588:AK588"/>
    <mergeCell ref="AL588:AM588"/>
    <mergeCell ref="AN588:AO588"/>
    <mergeCell ref="AQ588:AR588"/>
    <mergeCell ref="AS588:AT588"/>
    <mergeCell ref="AU588:AV588"/>
    <mergeCell ref="AW588:AX588"/>
    <mergeCell ref="AZ588:BA588"/>
    <mergeCell ref="BB588:BC588"/>
    <mergeCell ref="BD588:BE588"/>
    <mergeCell ref="BF588:BG588"/>
    <mergeCell ref="BI588:BJ588"/>
    <mergeCell ref="BK588:BL588"/>
    <mergeCell ref="BM588:BN588"/>
    <mergeCell ref="BO588:BP588"/>
    <mergeCell ref="AH813:AI813"/>
    <mergeCell ref="AJ813:AK813"/>
    <mergeCell ref="AL813:AM813"/>
    <mergeCell ref="AQ637:AR637"/>
    <mergeCell ref="AS637:AT637"/>
    <mergeCell ref="AU637:AV637"/>
    <mergeCell ref="AW637:AX637"/>
    <mergeCell ref="AZ637:BA637"/>
    <mergeCell ref="BB637:BC637"/>
    <mergeCell ref="BD637:BE637"/>
    <mergeCell ref="BF637:BG637"/>
    <mergeCell ref="AQ638:AR638"/>
    <mergeCell ref="AS638:AT638"/>
    <mergeCell ref="AU638:AV638"/>
    <mergeCell ref="AW638:AX638"/>
    <mergeCell ref="AZ638:BA638"/>
    <mergeCell ref="BB638:BC638"/>
    <mergeCell ref="BD638:BE638"/>
    <mergeCell ref="BF638:BG638"/>
    <mergeCell ref="AQ639:AR639"/>
    <mergeCell ref="AS639:AT639"/>
    <mergeCell ref="AU639:AV639"/>
    <mergeCell ref="AW639:AX639"/>
    <mergeCell ref="AZ639:BA639"/>
    <mergeCell ref="BB639:BC639"/>
    <mergeCell ref="BD639:BE639"/>
    <mergeCell ref="BF639:BG639"/>
    <mergeCell ref="AQ640:AR640"/>
    <mergeCell ref="AS640:AT640"/>
    <mergeCell ref="AU640:AV640"/>
    <mergeCell ref="AW640:AX640"/>
    <mergeCell ref="AZ640:BA640"/>
    <mergeCell ref="AH585:AI585"/>
    <mergeCell ref="AJ585:AK585"/>
    <mergeCell ref="AL585:AM585"/>
    <mergeCell ref="AN585:AO585"/>
    <mergeCell ref="AQ585:AR585"/>
    <mergeCell ref="AS585:AT585"/>
    <mergeCell ref="AU585:AV585"/>
    <mergeCell ref="AW585:AX585"/>
    <mergeCell ref="AZ585:BA585"/>
    <mergeCell ref="BB585:BC585"/>
    <mergeCell ref="BD585:BE585"/>
    <mergeCell ref="BF585:BG585"/>
    <mergeCell ref="BI585:BJ585"/>
    <mergeCell ref="BK585:BL585"/>
    <mergeCell ref="BM585:BN585"/>
    <mergeCell ref="BO585:BP585"/>
    <mergeCell ref="AH586:AI586"/>
    <mergeCell ref="AJ586:AK586"/>
    <mergeCell ref="AL586:AM586"/>
    <mergeCell ref="AN586:AO586"/>
    <mergeCell ref="AQ586:AR586"/>
    <mergeCell ref="AS586:AT586"/>
    <mergeCell ref="AU586:AV586"/>
    <mergeCell ref="AW586:AX586"/>
    <mergeCell ref="AZ586:BA586"/>
    <mergeCell ref="BB586:BC586"/>
    <mergeCell ref="BD586:BE586"/>
    <mergeCell ref="BF586:BG586"/>
    <mergeCell ref="BI586:BJ586"/>
    <mergeCell ref="BK586:BL586"/>
    <mergeCell ref="BM586:BN586"/>
    <mergeCell ref="BO586:BP586"/>
    <mergeCell ref="AH583:AI583"/>
    <mergeCell ref="AJ583:AK583"/>
    <mergeCell ref="AL583:AM583"/>
    <mergeCell ref="AN583:AO583"/>
    <mergeCell ref="AQ583:AR583"/>
    <mergeCell ref="AS583:AT583"/>
    <mergeCell ref="AU583:AV583"/>
    <mergeCell ref="AW583:AX583"/>
    <mergeCell ref="AZ583:BA583"/>
    <mergeCell ref="BB583:BC583"/>
    <mergeCell ref="BD583:BE583"/>
    <mergeCell ref="BF583:BG583"/>
    <mergeCell ref="BI583:BJ583"/>
    <mergeCell ref="BK583:BL583"/>
    <mergeCell ref="BM583:BN583"/>
    <mergeCell ref="BO583:BP583"/>
    <mergeCell ref="AH584:AI584"/>
    <mergeCell ref="AJ584:AK584"/>
    <mergeCell ref="AL584:AM584"/>
    <mergeCell ref="AN584:AO584"/>
    <mergeCell ref="AQ584:AR584"/>
    <mergeCell ref="AS584:AT584"/>
    <mergeCell ref="AU584:AV584"/>
    <mergeCell ref="AW584:AX584"/>
    <mergeCell ref="AZ584:BA584"/>
    <mergeCell ref="BB584:BC584"/>
    <mergeCell ref="BD584:BE584"/>
    <mergeCell ref="BF584:BG584"/>
    <mergeCell ref="BI584:BJ584"/>
    <mergeCell ref="BK584:BL584"/>
    <mergeCell ref="BM584:BN584"/>
    <mergeCell ref="BO584:BP584"/>
    <mergeCell ref="AH581:AI581"/>
    <mergeCell ref="AJ581:AK581"/>
    <mergeCell ref="AL581:AM581"/>
    <mergeCell ref="AN581:AO581"/>
    <mergeCell ref="AQ581:AR581"/>
    <mergeCell ref="AS581:AT581"/>
    <mergeCell ref="AU581:AV581"/>
    <mergeCell ref="AW581:AX581"/>
    <mergeCell ref="AZ581:BA581"/>
    <mergeCell ref="BB581:BC581"/>
    <mergeCell ref="BD581:BE581"/>
    <mergeCell ref="BF581:BG581"/>
    <mergeCell ref="BI581:BJ581"/>
    <mergeCell ref="BK581:BL581"/>
    <mergeCell ref="BM581:BN581"/>
    <mergeCell ref="BO581:BP581"/>
    <mergeCell ref="AH582:AI582"/>
    <mergeCell ref="AJ582:AK582"/>
    <mergeCell ref="AL582:AM582"/>
    <mergeCell ref="AN582:AO582"/>
    <mergeCell ref="AQ582:AR582"/>
    <mergeCell ref="AS582:AT582"/>
    <mergeCell ref="AU582:AV582"/>
    <mergeCell ref="AW582:AX582"/>
    <mergeCell ref="AZ582:BA582"/>
    <mergeCell ref="BB582:BC582"/>
    <mergeCell ref="BD582:BE582"/>
    <mergeCell ref="BF582:BG582"/>
    <mergeCell ref="BI582:BJ582"/>
    <mergeCell ref="BK582:BL582"/>
    <mergeCell ref="BM582:BN582"/>
    <mergeCell ref="BO582:BP582"/>
    <mergeCell ref="AH579:AI579"/>
    <mergeCell ref="AJ579:AK579"/>
    <mergeCell ref="AL579:AM579"/>
    <mergeCell ref="AN579:AO579"/>
    <mergeCell ref="AQ579:AR579"/>
    <mergeCell ref="AS579:AT579"/>
    <mergeCell ref="AU579:AV579"/>
    <mergeCell ref="AW579:AX579"/>
    <mergeCell ref="AZ579:BA579"/>
    <mergeCell ref="BB579:BC579"/>
    <mergeCell ref="BD579:BE579"/>
    <mergeCell ref="BF579:BG579"/>
    <mergeCell ref="BI579:BJ579"/>
    <mergeCell ref="BK579:BL579"/>
    <mergeCell ref="BM579:BN579"/>
    <mergeCell ref="BO579:BP579"/>
    <mergeCell ref="AH580:AI580"/>
    <mergeCell ref="AJ580:AK580"/>
    <mergeCell ref="AL580:AM580"/>
    <mergeCell ref="AN580:AO580"/>
    <mergeCell ref="AQ580:AR580"/>
    <mergeCell ref="AS580:AT580"/>
    <mergeCell ref="AU580:AV580"/>
    <mergeCell ref="AW580:AX580"/>
    <mergeCell ref="AZ580:BA580"/>
    <mergeCell ref="BB580:BC580"/>
    <mergeCell ref="BD580:BE580"/>
    <mergeCell ref="BF580:BG580"/>
    <mergeCell ref="BI580:BJ580"/>
    <mergeCell ref="BK580:BL580"/>
    <mergeCell ref="BM580:BN580"/>
    <mergeCell ref="BO580:BP580"/>
    <mergeCell ref="AH577:AI577"/>
    <mergeCell ref="AJ577:AK577"/>
    <mergeCell ref="AL577:AM577"/>
    <mergeCell ref="AN577:AO577"/>
    <mergeCell ref="AQ577:AR577"/>
    <mergeCell ref="AS577:AT577"/>
    <mergeCell ref="AU577:AV577"/>
    <mergeCell ref="AW577:AX577"/>
    <mergeCell ref="AZ577:BA577"/>
    <mergeCell ref="BB577:BC577"/>
    <mergeCell ref="BD577:BE577"/>
    <mergeCell ref="BF577:BG577"/>
    <mergeCell ref="BI577:BJ577"/>
    <mergeCell ref="BK577:BL577"/>
    <mergeCell ref="BM577:BN577"/>
    <mergeCell ref="BO577:BP577"/>
    <mergeCell ref="AH578:AI578"/>
    <mergeCell ref="AJ578:AK578"/>
    <mergeCell ref="AL578:AM578"/>
    <mergeCell ref="AN578:AO578"/>
    <mergeCell ref="AQ578:AR578"/>
    <mergeCell ref="AS578:AT578"/>
    <mergeCell ref="AU578:AV578"/>
    <mergeCell ref="AW578:AX578"/>
    <mergeCell ref="AZ578:BA578"/>
    <mergeCell ref="BB578:BC578"/>
    <mergeCell ref="BD578:BE578"/>
    <mergeCell ref="BF578:BG578"/>
    <mergeCell ref="BI578:BJ578"/>
    <mergeCell ref="BK578:BL578"/>
    <mergeCell ref="BM578:BN578"/>
    <mergeCell ref="BO578:BP578"/>
    <mergeCell ref="AH575:AI575"/>
    <mergeCell ref="AJ575:AK575"/>
    <mergeCell ref="AL575:AM575"/>
    <mergeCell ref="AN575:AO575"/>
    <mergeCell ref="AQ575:AR575"/>
    <mergeCell ref="AS575:AT575"/>
    <mergeCell ref="AU575:AV575"/>
    <mergeCell ref="AW575:AX575"/>
    <mergeCell ref="AZ575:BA575"/>
    <mergeCell ref="BB575:BC575"/>
    <mergeCell ref="BD575:BE575"/>
    <mergeCell ref="BF575:BG575"/>
    <mergeCell ref="BI575:BJ575"/>
    <mergeCell ref="BK575:BL575"/>
    <mergeCell ref="BM575:BN575"/>
    <mergeCell ref="BO575:BP575"/>
    <mergeCell ref="AH576:AI576"/>
    <mergeCell ref="AJ576:AK576"/>
    <mergeCell ref="AL576:AM576"/>
    <mergeCell ref="AN576:AO576"/>
    <mergeCell ref="AQ576:AR576"/>
    <mergeCell ref="AS576:AT576"/>
    <mergeCell ref="AU576:AV576"/>
    <mergeCell ref="AW576:AX576"/>
    <mergeCell ref="AZ576:BA576"/>
    <mergeCell ref="BB576:BC576"/>
    <mergeCell ref="BD576:BE576"/>
    <mergeCell ref="BF576:BG576"/>
    <mergeCell ref="BI576:BJ576"/>
    <mergeCell ref="BK576:BL576"/>
    <mergeCell ref="BM576:BN576"/>
    <mergeCell ref="BO576:BP576"/>
    <mergeCell ref="AH573:AI573"/>
    <mergeCell ref="AJ573:AK573"/>
    <mergeCell ref="AL573:AM573"/>
    <mergeCell ref="AN573:AO573"/>
    <mergeCell ref="AQ573:AR573"/>
    <mergeCell ref="AS573:AT573"/>
    <mergeCell ref="AU573:AV573"/>
    <mergeCell ref="AW573:AX573"/>
    <mergeCell ref="AZ573:BA573"/>
    <mergeCell ref="BB573:BC573"/>
    <mergeCell ref="BD573:BE573"/>
    <mergeCell ref="BF573:BG573"/>
    <mergeCell ref="BI573:BJ573"/>
    <mergeCell ref="BK573:BL573"/>
    <mergeCell ref="BM573:BN573"/>
    <mergeCell ref="BO573:BP573"/>
    <mergeCell ref="AH574:AI574"/>
    <mergeCell ref="AJ574:AK574"/>
    <mergeCell ref="AL574:AM574"/>
    <mergeCell ref="AN574:AO574"/>
    <mergeCell ref="AQ574:AR574"/>
    <mergeCell ref="AS574:AT574"/>
    <mergeCell ref="AU574:AV574"/>
    <mergeCell ref="AW574:AX574"/>
    <mergeCell ref="AZ574:BA574"/>
    <mergeCell ref="BB574:BC574"/>
    <mergeCell ref="BD574:BE574"/>
    <mergeCell ref="BF574:BG574"/>
    <mergeCell ref="BI574:BJ574"/>
    <mergeCell ref="BK574:BL574"/>
    <mergeCell ref="BM574:BN574"/>
    <mergeCell ref="BO574:BP574"/>
    <mergeCell ref="AH571:AI571"/>
    <mergeCell ref="AJ571:AK571"/>
    <mergeCell ref="AL571:AM571"/>
    <mergeCell ref="AN571:AO571"/>
    <mergeCell ref="AQ571:AR571"/>
    <mergeCell ref="AS571:AT571"/>
    <mergeCell ref="AU571:AV571"/>
    <mergeCell ref="AW571:AX571"/>
    <mergeCell ref="AZ571:BA571"/>
    <mergeCell ref="BB571:BC571"/>
    <mergeCell ref="BD571:BE571"/>
    <mergeCell ref="BF571:BG571"/>
    <mergeCell ref="BI571:BJ571"/>
    <mergeCell ref="BK571:BL571"/>
    <mergeCell ref="BM571:BN571"/>
    <mergeCell ref="BO571:BP571"/>
    <mergeCell ref="AH572:AI572"/>
    <mergeCell ref="AJ572:AK572"/>
    <mergeCell ref="AL572:AM572"/>
    <mergeCell ref="AN572:AO572"/>
    <mergeCell ref="AQ572:AR572"/>
    <mergeCell ref="AS572:AT572"/>
    <mergeCell ref="AU572:AV572"/>
    <mergeCell ref="AW572:AX572"/>
    <mergeCell ref="AZ572:BA572"/>
    <mergeCell ref="BB572:BC572"/>
    <mergeCell ref="BD572:BE572"/>
    <mergeCell ref="BF572:BG572"/>
    <mergeCell ref="BI572:BJ572"/>
    <mergeCell ref="BK572:BL572"/>
    <mergeCell ref="BM572:BN572"/>
    <mergeCell ref="BO572:BP572"/>
    <mergeCell ref="AH569:AI569"/>
    <mergeCell ref="AJ569:AK569"/>
    <mergeCell ref="AL569:AM569"/>
    <mergeCell ref="AN569:AO569"/>
    <mergeCell ref="AQ569:AR569"/>
    <mergeCell ref="AS569:AT569"/>
    <mergeCell ref="AU569:AV569"/>
    <mergeCell ref="AW569:AX569"/>
    <mergeCell ref="AZ569:BA569"/>
    <mergeCell ref="BB569:BC569"/>
    <mergeCell ref="BD569:BE569"/>
    <mergeCell ref="BF569:BG569"/>
    <mergeCell ref="BI569:BJ569"/>
    <mergeCell ref="BK569:BL569"/>
    <mergeCell ref="BM569:BN569"/>
    <mergeCell ref="BO569:BP569"/>
    <mergeCell ref="AH570:AI570"/>
    <mergeCell ref="AJ570:AK570"/>
    <mergeCell ref="AL570:AM570"/>
    <mergeCell ref="AN570:AO570"/>
    <mergeCell ref="AQ570:AR570"/>
    <mergeCell ref="AS570:AT570"/>
    <mergeCell ref="AU570:AV570"/>
    <mergeCell ref="AW570:AX570"/>
    <mergeCell ref="AZ570:BA570"/>
    <mergeCell ref="BB570:BC570"/>
    <mergeCell ref="BD570:BE570"/>
    <mergeCell ref="BF570:BG570"/>
    <mergeCell ref="BI570:BJ570"/>
    <mergeCell ref="BK570:BL570"/>
    <mergeCell ref="BM570:BN570"/>
    <mergeCell ref="BO570:BP570"/>
    <mergeCell ref="AH567:AI567"/>
    <mergeCell ref="AJ567:AK567"/>
    <mergeCell ref="AL567:AM567"/>
    <mergeCell ref="AN567:AO567"/>
    <mergeCell ref="AQ567:AR567"/>
    <mergeCell ref="AS567:AT567"/>
    <mergeCell ref="AU567:AV567"/>
    <mergeCell ref="AW567:AX567"/>
    <mergeCell ref="AZ567:BA567"/>
    <mergeCell ref="BB567:BC567"/>
    <mergeCell ref="BD567:BE567"/>
    <mergeCell ref="BF567:BG567"/>
    <mergeCell ref="BI567:BJ567"/>
    <mergeCell ref="BK567:BL567"/>
    <mergeCell ref="BM567:BN567"/>
    <mergeCell ref="BO567:BP567"/>
    <mergeCell ref="AH568:AI568"/>
    <mergeCell ref="AJ568:AK568"/>
    <mergeCell ref="AL568:AM568"/>
    <mergeCell ref="AN568:AO568"/>
    <mergeCell ref="AQ568:AR568"/>
    <mergeCell ref="AS568:AT568"/>
    <mergeCell ref="AU568:AV568"/>
    <mergeCell ref="AW568:AX568"/>
    <mergeCell ref="AZ568:BA568"/>
    <mergeCell ref="BB568:BC568"/>
    <mergeCell ref="BD568:BE568"/>
    <mergeCell ref="BF568:BG568"/>
    <mergeCell ref="BI568:BJ568"/>
    <mergeCell ref="BK568:BL568"/>
    <mergeCell ref="BM568:BN568"/>
    <mergeCell ref="BO568:BP568"/>
    <mergeCell ref="AH565:AI565"/>
    <mergeCell ref="AJ565:AK565"/>
    <mergeCell ref="AL565:AM565"/>
    <mergeCell ref="AN565:AO565"/>
    <mergeCell ref="AQ565:AR565"/>
    <mergeCell ref="AS565:AT565"/>
    <mergeCell ref="AU565:AV565"/>
    <mergeCell ref="AW565:AX565"/>
    <mergeCell ref="AZ565:BA565"/>
    <mergeCell ref="BB565:BC565"/>
    <mergeCell ref="BD565:BE565"/>
    <mergeCell ref="BF565:BG565"/>
    <mergeCell ref="BI565:BJ565"/>
    <mergeCell ref="BK565:BL565"/>
    <mergeCell ref="BM565:BN565"/>
    <mergeCell ref="BO565:BP565"/>
    <mergeCell ref="AH566:AI566"/>
    <mergeCell ref="AJ566:AK566"/>
    <mergeCell ref="AL566:AM566"/>
    <mergeCell ref="AN566:AO566"/>
    <mergeCell ref="AQ566:AR566"/>
    <mergeCell ref="AS566:AT566"/>
    <mergeCell ref="AU566:AV566"/>
    <mergeCell ref="AW566:AX566"/>
    <mergeCell ref="AZ566:BA566"/>
    <mergeCell ref="BB566:BC566"/>
    <mergeCell ref="BD566:BE566"/>
    <mergeCell ref="BF566:BG566"/>
    <mergeCell ref="BI566:BJ566"/>
    <mergeCell ref="BK566:BL566"/>
    <mergeCell ref="BM566:BN566"/>
    <mergeCell ref="BO566:BP566"/>
    <mergeCell ref="AH563:AI563"/>
    <mergeCell ref="AJ563:AK563"/>
    <mergeCell ref="AL563:AM563"/>
    <mergeCell ref="AN563:AO563"/>
    <mergeCell ref="AQ563:AR563"/>
    <mergeCell ref="AS563:AT563"/>
    <mergeCell ref="AU563:AV563"/>
    <mergeCell ref="AW563:AX563"/>
    <mergeCell ref="AZ563:BA563"/>
    <mergeCell ref="BB563:BC563"/>
    <mergeCell ref="BD563:BE563"/>
    <mergeCell ref="BF563:BG563"/>
    <mergeCell ref="BI563:BJ563"/>
    <mergeCell ref="BK563:BL563"/>
    <mergeCell ref="BM563:BN563"/>
    <mergeCell ref="BO563:BP563"/>
    <mergeCell ref="AH564:AI564"/>
    <mergeCell ref="AJ564:AK564"/>
    <mergeCell ref="AL564:AM564"/>
    <mergeCell ref="AN564:AO564"/>
    <mergeCell ref="AQ564:AR564"/>
    <mergeCell ref="AS564:AT564"/>
    <mergeCell ref="AU564:AV564"/>
    <mergeCell ref="AW564:AX564"/>
    <mergeCell ref="AZ564:BA564"/>
    <mergeCell ref="BB564:BC564"/>
    <mergeCell ref="BD564:BE564"/>
    <mergeCell ref="BF564:BG564"/>
    <mergeCell ref="BI564:BJ564"/>
    <mergeCell ref="BK564:BL564"/>
    <mergeCell ref="BM564:BN564"/>
    <mergeCell ref="BO564:BP564"/>
    <mergeCell ref="AH561:AI561"/>
    <mergeCell ref="AJ561:AK561"/>
    <mergeCell ref="AL561:AM561"/>
    <mergeCell ref="AN561:AO561"/>
    <mergeCell ref="AQ561:AR561"/>
    <mergeCell ref="AS561:AT561"/>
    <mergeCell ref="AU561:AV561"/>
    <mergeCell ref="AW561:AX561"/>
    <mergeCell ref="AZ561:BA561"/>
    <mergeCell ref="BB561:BC561"/>
    <mergeCell ref="BD561:BE561"/>
    <mergeCell ref="BF561:BG561"/>
    <mergeCell ref="BI561:BJ561"/>
    <mergeCell ref="BK561:BL561"/>
    <mergeCell ref="BM561:BN561"/>
    <mergeCell ref="BO561:BP561"/>
    <mergeCell ref="AH562:AI562"/>
    <mergeCell ref="AJ562:AK562"/>
    <mergeCell ref="AL562:AM562"/>
    <mergeCell ref="AN562:AO562"/>
    <mergeCell ref="AQ562:AR562"/>
    <mergeCell ref="AS562:AT562"/>
    <mergeCell ref="AU562:AV562"/>
    <mergeCell ref="AW562:AX562"/>
    <mergeCell ref="AZ562:BA562"/>
    <mergeCell ref="BB562:BC562"/>
    <mergeCell ref="BD562:BE562"/>
    <mergeCell ref="BF562:BG562"/>
    <mergeCell ref="BI562:BJ562"/>
    <mergeCell ref="BK562:BL562"/>
    <mergeCell ref="BM562:BN562"/>
    <mergeCell ref="BO562:BP562"/>
    <mergeCell ref="AH559:AI559"/>
    <mergeCell ref="AJ559:AK559"/>
    <mergeCell ref="AL559:AM559"/>
    <mergeCell ref="AN559:AO559"/>
    <mergeCell ref="AQ559:AR559"/>
    <mergeCell ref="AS559:AT559"/>
    <mergeCell ref="AU559:AV559"/>
    <mergeCell ref="AW559:AX559"/>
    <mergeCell ref="AZ559:BA559"/>
    <mergeCell ref="BB559:BC559"/>
    <mergeCell ref="BD559:BE559"/>
    <mergeCell ref="BF559:BG559"/>
    <mergeCell ref="BI559:BJ559"/>
    <mergeCell ref="BK559:BL559"/>
    <mergeCell ref="BM559:BN559"/>
    <mergeCell ref="BO559:BP559"/>
    <mergeCell ref="AH560:AI560"/>
    <mergeCell ref="AJ560:AK560"/>
    <mergeCell ref="AL560:AM560"/>
    <mergeCell ref="AN560:AO560"/>
    <mergeCell ref="AQ560:AR560"/>
    <mergeCell ref="AS560:AT560"/>
    <mergeCell ref="AU560:AV560"/>
    <mergeCell ref="AW560:AX560"/>
    <mergeCell ref="AZ560:BA560"/>
    <mergeCell ref="BB560:BC560"/>
    <mergeCell ref="BD560:BE560"/>
    <mergeCell ref="BF560:BG560"/>
    <mergeCell ref="BI560:BJ560"/>
    <mergeCell ref="BK560:BL560"/>
    <mergeCell ref="BM560:BN560"/>
    <mergeCell ref="BO560:BP560"/>
    <mergeCell ref="AH557:AI557"/>
    <mergeCell ref="AJ557:AK557"/>
    <mergeCell ref="AL557:AM557"/>
    <mergeCell ref="AN557:AO557"/>
    <mergeCell ref="AQ557:AR557"/>
    <mergeCell ref="AS557:AT557"/>
    <mergeCell ref="AU557:AV557"/>
    <mergeCell ref="AW557:AX557"/>
    <mergeCell ref="AZ557:BA557"/>
    <mergeCell ref="BB557:BC557"/>
    <mergeCell ref="BD557:BE557"/>
    <mergeCell ref="BF557:BG557"/>
    <mergeCell ref="BI557:BJ557"/>
    <mergeCell ref="BK557:BL557"/>
    <mergeCell ref="BM557:BN557"/>
    <mergeCell ref="BO557:BP557"/>
    <mergeCell ref="AH558:AI558"/>
    <mergeCell ref="AJ558:AK558"/>
    <mergeCell ref="AL558:AM558"/>
    <mergeCell ref="AN558:AO558"/>
    <mergeCell ref="AQ558:AR558"/>
    <mergeCell ref="AS558:AT558"/>
    <mergeCell ref="AU558:AV558"/>
    <mergeCell ref="AW558:AX558"/>
    <mergeCell ref="AZ558:BA558"/>
    <mergeCell ref="BB558:BC558"/>
    <mergeCell ref="BD558:BE558"/>
    <mergeCell ref="BF558:BG558"/>
    <mergeCell ref="BI558:BJ558"/>
    <mergeCell ref="BK558:BL558"/>
    <mergeCell ref="BM558:BN558"/>
    <mergeCell ref="BO558:BP558"/>
    <mergeCell ref="AH555:AI555"/>
    <mergeCell ref="AJ555:AK555"/>
    <mergeCell ref="AL555:AM555"/>
    <mergeCell ref="AN555:AO555"/>
    <mergeCell ref="AQ555:AR555"/>
    <mergeCell ref="AS555:AT555"/>
    <mergeCell ref="AU555:AV555"/>
    <mergeCell ref="AW555:AX555"/>
    <mergeCell ref="AZ555:BA555"/>
    <mergeCell ref="BB555:BC555"/>
    <mergeCell ref="BD555:BE555"/>
    <mergeCell ref="BF555:BG555"/>
    <mergeCell ref="BI555:BJ555"/>
    <mergeCell ref="BK555:BL555"/>
    <mergeCell ref="BM555:BN555"/>
    <mergeCell ref="BO555:BP555"/>
    <mergeCell ref="AH556:AI556"/>
    <mergeCell ref="AJ556:AK556"/>
    <mergeCell ref="AL556:AM556"/>
    <mergeCell ref="AN556:AO556"/>
    <mergeCell ref="AQ556:AR556"/>
    <mergeCell ref="AS556:AT556"/>
    <mergeCell ref="AU556:AV556"/>
    <mergeCell ref="AW556:AX556"/>
    <mergeCell ref="AZ556:BA556"/>
    <mergeCell ref="BB556:BC556"/>
    <mergeCell ref="BD556:BE556"/>
    <mergeCell ref="BF556:BG556"/>
    <mergeCell ref="BI556:BJ556"/>
    <mergeCell ref="BK556:BL556"/>
    <mergeCell ref="BM556:BN556"/>
    <mergeCell ref="BO556:BP556"/>
    <mergeCell ref="AH553:AI553"/>
    <mergeCell ref="AJ553:AK553"/>
    <mergeCell ref="AL553:AM553"/>
    <mergeCell ref="AN553:AO553"/>
    <mergeCell ref="AQ553:AR553"/>
    <mergeCell ref="AS553:AT553"/>
    <mergeCell ref="AU553:AV553"/>
    <mergeCell ref="AW553:AX553"/>
    <mergeCell ref="AZ553:BA553"/>
    <mergeCell ref="BB553:BC553"/>
    <mergeCell ref="BD553:BE553"/>
    <mergeCell ref="BF553:BG553"/>
    <mergeCell ref="BI553:BJ553"/>
    <mergeCell ref="BK553:BL553"/>
    <mergeCell ref="BM553:BN553"/>
    <mergeCell ref="BO553:BP553"/>
    <mergeCell ref="AH554:AI554"/>
    <mergeCell ref="AJ554:AK554"/>
    <mergeCell ref="AL554:AM554"/>
    <mergeCell ref="AN554:AO554"/>
    <mergeCell ref="AQ554:AR554"/>
    <mergeCell ref="AS554:AT554"/>
    <mergeCell ref="AU554:AV554"/>
    <mergeCell ref="AW554:AX554"/>
    <mergeCell ref="AZ554:BA554"/>
    <mergeCell ref="BB554:BC554"/>
    <mergeCell ref="BD554:BE554"/>
    <mergeCell ref="BF554:BG554"/>
    <mergeCell ref="BI554:BJ554"/>
    <mergeCell ref="BK554:BL554"/>
    <mergeCell ref="BM554:BN554"/>
    <mergeCell ref="BO554:BP554"/>
    <mergeCell ref="AH551:AI551"/>
    <mergeCell ref="AJ551:AK551"/>
    <mergeCell ref="AL551:AM551"/>
    <mergeCell ref="AN551:AO551"/>
    <mergeCell ref="AQ551:AR551"/>
    <mergeCell ref="AS551:AT551"/>
    <mergeCell ref="AU551:AV551"/>
    <mergeCell ref="AW551:AX551"/>
    <mergeCell ref="AZ551:BA551"/>
    <mergeCell ref="BB551:BC551"/>
    <mergeCell ref="BD551:BE551"/>
    <mergeCell ref="BF551:BG551"/>
    <mergeCell ref="BI551:BJ551"/>
    <mergeCell ref="BK551:BL551"/>
    <mergeCell ref="BM551:BN551"/>
    <mergeCell ref="BO551:BP551"/>
    <mergeCell ref="AH552:AI552"/>
    <mergeCell ref="AJ552:AK552"/>
    <mergeCell ref="AL552:AM552"/>
    <mergeCell ref="AN552:AO552"/>
    <mergeCell ref="AQ552:AR552"/>
    <mergeCell ref="AS552:AT552"/>
    <mergeCell ref="AU552:AV552"/>
    <mergeCell ref="AW552:AX552"/>
    <mergeCell ref="AZ552:BA552"/>
    <mergeCell ref="BB552:BC552"/>
    <mergeCell ref="BD552:BE552"/>
    <mergeCell ref="BF552:BG552"/>
    <mergeCell ref="BI552:BJ552"/>
    <mergeCell ref="BK552:BL552"/>
    <mergeCell ref="BM552:BN552"/>
    <mergeCell ref="BO552:BP552"/>
    <mergeCell ref="AH549:AI549"/>
    <mergeCell ref="AJ549:AK549"/>
    <mergeCell ref="AL549:AM549"/>
    <mergeCell ref="AN549:AO549"/>
    <mergeCell ref="AQ549:AR549"/>
    <mergeCell ref="AS549:AT549"/>
    <mergeCell ref="AU549:AV549"/>
    <mergeCell ref="AW549:AX549"/>
    <mergeCell ref="AZ549:BA549"/>
    <mergeCell ref="BB549:BC549"/>
    <mergeCell ref="BD549:BE549"/>
    <mergeCell ref="BF549:BG549"/>
    <mergeCell ref="BI549:BJ549"/>
    <mergeCell ref="BK549:BL549"/>
    <mergeCell ref="BM549:BN549"/>
    <mergeCell ref="BO549:BP549"/>
    <mergeCell ref="AH550:AI550"/>
    <mergeCell ref="AJ550:AK550"/>
    <mergeCell ref="AL550:AM550"/>
    <mergeCell ref="AN550:AO550"/>
    <mergeCell ref="AQ550:AR550"/>
    <mergeCell ref="AS550:AT550"/>
    <mergeCell ref="AU550:AV550"/>
    <mergeCell ref="AW550:AX550"/>
    <mergeCell ref="AZ550:BA550"/>
    <mergeCell ref="BB550:BC550"/>
    <mergeCell ref="BD550:BE550"/>
    <mergeCell ref="BF550:BG550"/>
    <mergeCell ref="BI550:BJ550"/>
    <mergeCell ref="BK550:BL550"/>
    <mergeCell ref="BM550:BN550"/>
    <mergeCell ref="BO550:BP550"/>
    <mergeCell ref="AH547:AI547"/>
    <mergeCell ref="AJ547:AK547"/>
    <mergeCell ref="AL547:AM547"/>
    <mergeCell ref="AN547:AO547"/>
    <mergeCell ref="AQ547:AR547"/>
    <mergeCell ref="AS547:AT547"/>
    <mergeCell ref="AU547:AV547"/>
    <mergeCell ref="AW547:AX547"/>
    <mergeCell ref="AZ547:BA547"/>
    <mergeCell ref="BB547:BC547"/>
    <mergeCell ref="BD547:BE547"/>
    <mergeCell ref="BF547:BG547"/>
    <mergeCell ref="BI547:BJ547"/>
    <mergeCell ref="BK547:BL547"/>
    <mergeCell ref="BM547:BN547"/>
    <mergeCell ref="BO547:BP547"/>
    <mergeCell ref="AH548:AI548"/>
    <mergeCell ref="AJ548:AK548"/>
    <mergeCell ref="AL548:AM548"/>
    <mergeCell ref="AN548:AO548"/>
    <mergeCell ref="AQ548:AR548"/>
    <mergeCell ref="AS548:AT548"/>
    <mergeCell ref="AU548:AV548"/>
    <mergeCell ref="AW548:AX548"/>
    <mergeCell ref="AZ548:BA548"/>
    <mergeCell ref="BB548:BC548"/>
    <mergeCell ref="BD548:BE548"/>
    <mergeCell ref="BF548:BG548"/>
    <mergeCell ref="BI548:BJ548"/>
    <mergeCell ref="BK548:BL548"/>
    <mergeCell ref="BM548:BN548"/>
    <mergeCell ref="BO548:BP548"/>
    <mergeCell ref="AH545:AI545"/>
    <mergeCell ref="AJ545:AK545"/>
    <mergeCell ref="AL545:AM545"/>
    <mergeCell ref="AN545:AO545"/>
    <mergeCell ref="AQ545:AR545"/>
    <mergeCell ref="AS545:AT545"/>
    <mergeCell ref="AU545:AV545"/>
    <mergeCell ref="AW545:AX545"/>
    <mergeCell ref="AZ545:BA545"/>
    <mergeCell ref="BB545:BC545"/>
    <mergeCell ref="BD545:BE545"/>
    <mergeCell ref="BF545:BG545"/>
    <mergeCell ref="BI545:BJ545"/>
    <mergeCell ref="BK545:BL545"/>
    <mergeCell ref="BM545:BN545"/>
    <mergeCell ref="BO545:BP545"/>
    <mergeCell ref="AH546:AI546"/>
    <mergeCell ref="AJ546:AK546"/>
    <mergeCell ref="AL546:AM546"/>
    <mergeCell ref="AN546:AO546"/>
    <mergeCell ref="AQ546:AR546"/>
    <mergeCell ref="AS546:AT546"/>
    <mergeCell ref="AU546:AV546"/>
    <mergeCell ref="AW546:AX546"/>
    <mergeCell ref="AZ546:BA546"/>
    <mergeCell ref="BB546:BC546"/>
    <mergeCell ref="BD546:BE546"/>
    <mergeCell ref="BF546:BG546"/>
    <mergeCell ref="BI546:BJ546"/>
    <mergeCell ref="BK546:BL546"/>
    <mergeCell ref="BM546:BN546"/>
    <mergeCell ref="BO546:BP546"/>
    <mergeCell ref="AH543:AI543"/>
    <mergeCell ref="AJ543:AK543"/>
    <mergeCell ref="AL543:AM543"/>
    <mergeCell ref="AN543:AO543"/>
    <mergeCell ref="AQ543:AR543"/>
    <mergeCell ref="AS543:AT543"/>
    <mergeCell ref="AU543:AV543"/>
    <mergeCell ref="AW543:AX543"/>
    <mergeCell ref="AZ543:BA543"/>
    <mergeCell ref="BB543:BC543"/>
    <mergeCell ref="BD543:BE543"/>
    <mergeCell ref="BF543:BG543"/>
    <mergeCell ref="BI543:BJ543"/>
    <mergeCell ref="BK543:BL543"/>
    <mergeCell ref="BM543:BN543"/>
    <mergeCell ref="BO543:BP543"/>
    <mergeCell ref="AH544:AI544"/>
    <mergeCell ref="AJ544:AK544"/>
    <mergeCell ref="AL544:AM544"/>
    <mergeCell ref="AN544:AO544"/>
    <mergeCell ref="AQ544:AR544"/>
    <mergeCell ref="AS544:AT544"/>
    <mergeCell ref="AU544:AV544"/>
    <mergeCell ref="AW544:AX544"/>
    <mergeCell ref="AZ544:BA544"/>
    <mergeCell ref="BB544:BC544"/>
    <mergeCell ref="BD544:BE544"/>
    <mergeCell ref="BF544:BG544"/>
    <mergeCell ref="BI544:BJ544"/>
    <mergeCell ref="BK544:BL544"/>
    <mergeCell ref="BM544:BN544"/>
    <mergeCell ref="BO544:BP544"/>
    <mergeCell ref="AH541:AI541"/>
    <mergeCell ref="AJ541:AK541"/>
    <mergeCell ref="AL541:AM541"/>
    <mergeCell ref="AN541:AO541"/>
    <mergeCell ref="AQ541:AR541"/>
    <mergeCell ref="AS541:AT541"/>
    <mergeCell ref="AU541:AV541"/>
    <mergeCell ref="AW541:AX541"/>
    <mergeCell ref="AZ541:BA541"/>
    <mergeCell ref="BB541:BC541"/>
    <mergeCell ref="BD541:BE541"/>
    <mergeCell ref="BF541:BG541"/>
    <mergeCell ref="BI541:BJ541"/>
    <mergeCell ref="BK541:BL541"/>
    <mergeCell ref="BM541:BN541"/>
    <mergeCell ref="BO541:BP541"/>
    <mergeCell ref="AH542:AI542"/>
    <mergeCell ref="AJ542:AK542"/>
    <mergeCell ref="AL542:AM542"/>
    <mergeCell ref="AN542:AO542"/>
    <mergeCell ref="AQ542:AR542"/>
    <mergeCell ref="AS542:AT542"/>
    <mergeCell ref="AU542:AV542"/>
    <mergeCell ref="AW542:AX542"/>
    <mergeCell ref="AZ542:BA542"/>
    <mergeCell ref="BB542:BC542"/>
    <mergeCell ref="BD542:BE542"/>
    <mergeCell ref="BF542:BG542"/>
    <mergeCell ref="BI542:BJ542"/>
    <mergeCell ref="BK542:BL542"/>
    <mergeCell ref="BM542:BN542"/>
    <mergeCell ref="BO542:BP542"/>
    <mergeCell ref="AH539:AI539"/>
    <mergeCell ref="AJ539:AK539"/>
    <mergeCell ref="AL539:AM539"/>
    <mergeCell ref="AN539:AO539"/>
    <mergeCell ref="AQ539:AR539"/>
    <mergeCell ref="AS539:AT539"/>
    <mergeCell ref="AU539:AV539"/>
    <mergeCell ref="AW539:AX539"/>
    <mergeCell ref="AZ539:BA539"/>
    <mergeCell ref="BB539:BC539"/>
    <mergeCell ref="BD539:BE539"/>
    <mergeCell ref="BF539:BG539"/>
    <mergeCell ref="BI539:BJ539"/>
    <mergeCell ref="BK539:BL539"/>
    <mergeCell ref="BM539:BN539"/>
    <mergeCell ref="BO539:BP539"/>
    <mergeCell ref="AH540:AI540"/>
    <mergeCell ref="AJ540:AK540"/>
    <mergeCell ref="AL540:AM540"/>
    <mergeCell ref="AN540:AO540"/>
    <mergeCell ref="AQ540:AR540"/>
    <mergeCell ref="AS540:AT540"/>
    <mergeCell ref="AU540:AV540"/>
    <mergeCell ref="AW540:AX540"/>
    <mergeCell ref="AZ540:BA540"/>
    <mergeCell ref="BB540:BC540"/>
    <mergeCell ref="BD540:BE540"/>
    <mergeCell ref="BF540:BG540"/>
    <mergeCell ref="BI540:BJ540"/>
    <mergeCell ref="BK540:BL540"/>
    <mergeCell ref="BM540:BN540"/>
    <mergeCell ref="BO540:BP540"/>
    <mergeCell ref="AH537:AI537"/>
    <mergeCell ref="AJ537:AK537"/>
    <mergeCell ref="AL537:AM537"/>
    <mergeCell ref="AN537:AO537"/>
    <mergeCell ref="AQ537:AR537"/>
    <mergeCell ref="AS537:AT537"/>
    <mergeCell ref="AU537:AV537"/>
    <mergeCell ref="AW537:AX537"/>
    <mergeCell ref="AZ537:BA537"/>
    <mergeCell ref="BB537:BC537"/>
    <mergeCell ref="BD537:BE537"/>
    <mergeCell ref="BF537:BG537"/>
    <mergeCell ref="BI537:BJ537"/>
    <mergeCell ref="BK537:BL537"/>
    <mergeCell ref="BM537:BN537"/>
    <mergeCell ref="BO537:BP537"/>
    <mergeCell ref="AH538:AI538"/>
    <mergeCell ref="AJ538:AK538"/>
    <mergeCell ref="AL538:AM538"/>
    <mergeCell ref="AN538:AO538"/>
    <mergeCell ref="AQ538:AR538"/>
    <mergeCell ref="AS538:AT538"/>
    <mergeCell ref="AU538:AV538"/>
    <mergeCell ref="AW538:AX538"/>
    <mergeCell ref="AZ538:BA538"/>
    <mergeCell ref="BB538:BC538"/>
    <mergeCell ref="BD538:BE538"/>
    <mergeCell ref="BF538:BG538"/>
    <mergeCell ref="BI538:BJ538"/>
    <mergeCell ref="BK538:BL538"/>
    <mergeCell ref="BM538:BN538"/>
    <mergeCell ref="BO538:BP538"/>
    <mergeCell ref="AH535:AI535"/>
    <mergeCell ref="AJ535:AK535"/>
    <mergeCell ref="AL535:AM535"/>
    <mergeCell ref="AN535:AO535"/>
    <mergeCell ref="AQ535:AR535"/>
    <mergeCell ref="AS535:AT535"/>
    <mergeCell ref="AU535:AV535"/>
    <mergeCell ref="AW535:AX535"/>
    <mergeCell ref="AZ535:BA535"/>
    <mergeCell ref="BB535:BC535"/>
    <mergeCell ref="BD535:BE535"/>
    <mergeCell ref="BF535:BG535"/>
    <mergeCell ref="BI535:BJ535"/>
    <mergeCell ref="BK535:BL535"/>
    <mergeCell ref="BM535:BN535"/>
    <mergeCell ref="BO535:BP535"/>
    <mergeCell ref="AH536:AI536"/>
    <mergeCell ref="AJ536:AK536"/>
    <mergeCell ref="AL536:AM536"/>
    <mergeCell ref="AN536:AO536"/>
    <mergeCell ref="AQ536:AR536"/>
    <mergeCell ref="AS536:AT536"/>
    <mergeCell ref="AU536:AV536"/>
    <mergeCell ref="AW536:AX536"/>
    <mergeCell ref="AZ536:BA536"/>
    <mergeCell ref="BB536:BC536"/>
    <mergeCell ref="BD536:BE536"/>
    <mergeCell ref="BF536:BG536"/>
    <mergeCell ref="BI536:BJ536"/>
    <mergeCell ref="BK536:BL536"/>
    <mergeCell ref="BM536:BN536"/>
    <mergeCell ref="BO536:BP536"/>
    <mergeCell ref="AH533:AI533"/>
    <mergeCell ref="AJ533:AK533"/>
    <mergeCell ref="AL533:AM533"/>
    <mergeCell ref="AN533:AO533"/>
    <mergeCell ref="AQ533:AR533"/>
    <mergeCell ref="AS533:AT533"/>
    <mergeCell ref="AU533:AV533"/>
    <mergeCell ref="AW533:AX533"/>
    <mergeCell ref="AZ533:BA533"/>
    <mergeCell ref="BB533:BC533"/>
    <mergeCell ref="BD533:BE533"/>
    <mergeCell ref="BF533:BG533"/>
    <mergeCell ref="BI533:BJ533"/>
    <mergeCell ref="BK533:BL533"/>
    <mergeCell ref="BM533:BN533"/>
    <mergeCell ref="BO533:BP533"/>
    <mergeCell ref="AH534:AI534"/>
    <mergeCell ref="AJ534:AK534"/>
    <mergeCell ref="AL534:AM534"/>
    <mergeCell ref="AN534:AO534"/>
    <mergeCell ref="AQ534:AR534"/>
    <mergeCell ref="AS534:AT534"/>
    <mergeCell ref="AU534:AV534"/>
    <mergeCell ref="AW534:AX534"/>
    <mergeCell ref="AZ534:BA534"/>
    <mergeCell ref="BB534:BC534"/>
    <mergeCell ref="BD534:BE534"/>
    <mergeCell ref="BF534:BG534"/>
    <mergeCell ref="BI534:BJ534"/>
    <mergeCell ref="BK534:BL534"/>
    <mergeCell ref="BM534:BN534"/>
    <mergeCell ref="BO534:BP534"/>
    <mergeCell ref="AH531:AI531"/>
    <mergeCell ref="AJ531:AK531"/>
    <mergeCell ref="AL531:AM531"/>
    <mergeCell ref="AN531:AO531"/>
    <mergeCell ref="AQ531:AR531"/>
    <mergeCell ref="AS531:AT531"/>
    <mergeCell ref="AU531:AV531"/>
    <mergeCell ref="AW531:AX531"/>
    <mergeCell ref="AZ531:BA531"/>
    <mergeCell ref="BB531:BC531"/>
    <mergeCell ref="BD531:BE531"/>
    <mergeCell ref="BF531:BG531"/>
    <mergeCell ref="BI531:BJ531"/>
    <mergeCell ref="BK531:BL531"/>
    <mergeCell ref="BM531:BN531"/>
    <mergeCell ref="BO531:BP531"/>
    <mergeCell ref="AH532:AI532"/>
    <mergeCell ref="AJ532:AK532"/>
    <mergeCell ref="AL532:AM532"/>
    <mergeCell ref="AN532:AO532"/>
    <mergeCell ref="AQ532:AR532"/>
    <mergeCell ref="AS532:AT532"/>
    <mergeCell ref="AU532:AV532"/>
    <mergeCell ref="AW532:AX532"/>
    <mergeCell ref="AZ532:BA532"/>
    <mergeCell ref="BB532:BC532"/>
    <mergeCell ref="BD532:BE532"/>
    <mergeCell ref="BF532:BG532"/>
    <mergeCell ref="BI532:BJ532"/>
    <mergeCell ref="BK532:BL532"/>
    <mergeCell ref="BM532:BN532"/>
    <mergeCell ref="BO532:BP532"/>
    <mergeCell ref="AH529:AI529"/>
    <mergeCell ref="AJ529:AK529"/>
    <mergeCell ref="AL529:AM529"/>
    <mergeCell ref="AN529:AO529"/>
    <mergeCell ref="AQ529:AR529"/>
    <mergeCell ref="AS529:AT529"/>
    <mergeCell ref="AU529:AV529"/>
    <mergeCell ref="AW529:AX529"/>
    <mergeCell ref="AZ529:BA529"/>
    <mergeCell ref="BB529:BC529"/>
    <mergeCell ref="BD529:BE529"/>
    <mergeCell ref="BF529:BG529"/>
    <mergeCell ref="BI529:BJ529"/>
    <mergeCell ref="BK529:BL529"/>
    <mergeCell ref="BM529:BN529"/>
    <mergeCell ref="BO529:BP529"/>
    <mergeCell ref="AH530:AI530"/>
    <mergeCell ref="AJ530:AK530"/>
    <mergeCell ref="AL530:AM530"/>
    <mergeCell ref="AN530:AO530"/>
    <mergeCell ref="AQ530:AR530"/>
    <mergeCell ref="AS530:AT530"/>
    <mergeCell ref="AU530:AV530"/>
    <mergeCell ref="AW530:AX530"/>
    <mergeCell ref="AZ530:BA530"/>
    <mergeCell ref="BB530:BC530"/>
    <mergeCell ref="BD530:BE530"/>
    <mergeCell ref="BF530:BG530"/>
    <mergeCell ref="BI530:BJ530"/>
    <mergeCell ref="BK530:BL530"/>
    <mergeCell ref="BM530:BN530"/>
    <mergeCell ref="BO530:BP530"/>
    <mergeCell ref="AH527:AI527"/>
    <mergeCell ref="AJ527:AK527"/>
    <mergeCell ref="AL527:AM527"/>
    <mergeCell ref="AN527:AO527"/>
    <mergeCell ref="AQ527:AR527"/>
    <mergeCell ref="AS527:AT527"/>
    <mergeCell ref="AU527:AV527"/>
    <mergeCell ref="AW527:AX527"/>
    <mergeCell ref="AZ527:BA527"/>
    <mergeCell ref="BB527:BC527"/>
    <mergeCell ref="BD527:BE527"/>
    <mergeCell ref="BF527:BG527"/>
    <mergeCell ref="BI527:BJ527"/>
    <mergeCell ref="BK527:BL527"/>
    <mergeCell ref="BM527:BN527"/>
    <mergeCell ref="BO527:BP527"/>
    <mergeCell ref="AH528:AI528"/>
    <mergeCell ref="AJ528:AK528"/>
    <mergeCell ref="AL528:AM528"/>
    <mergeCell ref="AN528:AO528"/>
    <mergeCell ref="AQ528:AR528"/>
    <mergeCell ref="AS528:AT528"/>
    <mergeCell ref="AU528:AV528"/>
    <mergeCell ref="AW528:AX528"/>
    <mergeCell ref="AZ528:BA528"/>
    <mergeCell ref="BB528:BC528"/>
    <mergeCell ref="BD528:BE528"/>
    <mergeCell ref="BF528:BG528"/>
    <mergeCell ref="BI528:BJ528"/>
    <mergeCell ref="BK528:BL528"/>
    <mergeCell ref="BM528:BN528"/>
    <mergeCell ref="BO528:BP528"/>
    <mergeCell ref="AH525:AI525"/>
    <mergeCell ref="AJ525:AK525"/>
    <mergeCell ref="AL525:AM525"/>
    <mergeCell ref="AN525:AO525"/>
    <mergeCell ref="AQ525:AR525"/>
    <mergeCell ref="AS525:AT525"/>
    <mergeCell ref="AU525:AV525"/>
    <mergeCell ref="AW525:AX525"/>
    <mergeCell ref="AZ525:BA525"/>
    <mergeCell ref="BB525:BC525"/>
    <mergeCell ref="BD525:BE525"/>
    <mergeCell ref="BF525:BG525"/>
    <mergeCell ref="BI525:BJ525"/>
    <mergeCell ref="BK525:BL525"/>
    <mergeCell ref="BM525:BN525"/>
    <mergeCell ref="BO525:BP525"/>
    <mergeCell ref="AH526:AI526"/>
    <mergeCell ref="AJ526:AK526"/>
    <mergeCell ref="AL526:AM526"/>
    <mergeCell ref="AN526:AO526"/>
    <mergeCell ref="AQ526:AR526"/>
    <mergeCell ref="AS526:AT526"/>
    <mergeCell ref="AU526:AV526"/>
    <mergeCell ref="AW526:AX526"/>
    <mergeCell ref="AZ526:BA526"/>
    <mergeCell ref="BB526:BC526"/>
    <mergeCell ref="BD526:BE526"/>
    <mergeCell ref="BF526:BG526"/>
    <mergeCell ref="BI526:BJ526"/>
    <mergeCell ref="BK526:BL526"/>
    <mergeCell ref="BM526:BN526"/>
    <mergeCell ref="BO526:BP526"/>
    <mergeCell ref="AH523:AI523"/>
    <mergeCell ref="AJ523:AK523"/>
    <mergeCell ref="AL523:AM523"/>
    <mergeCell ref="AN523:AO523"/>
    <mergeCell ref="AQ523:AR523"/>
    <mergeCell ref="AS523:AT523"/>
    <mergeCell ref="AU523:AV523"/>
    <mergeCell ref="AW523:AX523"/>
    <mergeCell ref="AZ523:BA523"/>
    <mergeCell ref="BB523:BC523"/>
    <mergeCell ref="BD523:BE523"/>
    <mergeCell ref="BF523:BG523"/>
    <mergeCell ref="BI523:BJ523"/>
    <mergeCell ref="BK523:BL523"/>
    <mergeCell ref="BM523:BN523"/>
    <mergeCell ref="BO523:BP523"/>
    <mergeCell ref="AH524:AI524"/>
    <mergeCell ref="AJ524:AK524"/>
    <mergeCell ref="AL524:AM524"/>
    <mergeCell ref="AN524:AO524"/>
    <mergeCell ref="AQ524:AR524"/>
    <mergeCell ref="AS524:AT524"/>
    <mergeCell ref="AU524:AV524"/>
    <mergeCell ref="AW524:AX524"/>
    <mergeCell ref="AZ524:BA524"/>
    <mergeCell ref="BB524:BC524"/>
    <mergeCell ref="BD524:BE524"/>
    <mergeCell ref="BF524:BG524"/>
    <mergeCell ref="BI524:BJ524"/>
    <mergeCell ref="BK524:BL524"/>
    <mergeCell ref="BM524:BN524"/>
    <mergeCell ref="BO524:BP524"/>
    <mergeCell ref="AH521:AI521"/>
    <mergeCell ref="AJ521:AK521"/>
    <mergeCell ref="AL521:AM521"/>
    <mergeCell ref="AN521:AO521"/>
    <mergeCell ref="AQ521:AR521"/>
    <mergeCell ref="AS521:AT521"/>
    <mergeCell ref="AU521:AV521"/>
    <mergeCell ref="AW521:AX521"/>
    <mergeCell ref="AZ521:BA521"/>
    <mergeCell ref="BB521:BC521"/>
    <mergeCell ref="BD521:BE521"/>
    <mergeCell ref="BF521:BG521"/>
    <mergeCell ref="BI521:BJ521"/>
    <mergeCell ref="BK521:BL521"/>
    <mergeCell ref="BM521:BN521"/>
    <mergeCell ref="BO521:BP521"/>
    <mergeCell ref="AH522:AI522"/>
    <mergeCell ref="AJ522:AK522"/>
    <mergeCell ref="AL522:AM522"/>
    <mergeCell ref="AN522:AO522"/>
    <mergeCell ref="AQ522:AR522"/>
    <mergeCell ref="AS522:AT522"/>
    <mergeCell ref="AU522:AV522"/>
    <mergeCell ref="AW522:AX522"/>
    <mergeCell ref="AZ522:BA522"/>
    <mergeCell ref="BB522:BC522"/>
    <mergeCell ref="BD522:BE522"/>
    <mergeCell ref="BF522:BG522"/>
    <mergeCell ref="BI522:BJ522"/>
    <mergeCell ref="BK522:BL522"/>
    <mergeCell ref="BM522:BN522"/>
    <mergeCell ref="BO522:BP522"/>
    <mergeCell ref="AH519:AI519"/>
    <mergeCell ref="AJ519:AK519"/>
    <mergeCell ref="AL519:AM519"/>
    <mergeCell ref="AN519:AO519"/>
    <mergeCell ref="AQ519:AR519"/>
    <mergeCell ref="AS519:AT519"/>
    <mergeCell ref="AU519:AV519"/>
    <mergeCell ref="AW519:AX519"/>
    <mergeCell ref="AZ519:BA519"/>
    <mergeCell ref="BB519:BC519"/>
    <mergeCell ref="BD519:BE519"/>
    <mergeCell ref="BF519:BG519"/>
    <mergeCell ref="BI519:BJ519"/>
    <mergeCell ref="BK519:BL519"/>
    <mergeCell ref="BM519:BN519"/>
    <mergeCell ref="BO519:BP519"/>
    <mergeCell ref="AH520:AI520"/>
    <mergeCell ref="AJ520:AK520"/>
    <mergeCell ref="AL520:AM520"/>
    <mergeCell ref="AN520:AO520"/>
    <mergeCell ref="AQ520:AR520"/>
    <mergeCell ref="AS520:AT520"/>
    <mergeCell ref="AU520:AV520"/>
    <mergeCell ref="AW520:AX520"/>
    <mergeCell ref="AZ520:BA520"/>
    <mergeCell ref="BB520:BC520"/>
    <mergeCell ref="BD520:BE520"/>
    <mergeCell ref="BF520:BG520"/>
    <mergeCell ref="BI520:BJ520"/>
    <mergeCell ref="BK520:BL520"/>
    <mergeCell ref="BM520:BN520"/>
    <mergeCell ref="BO520:BP520"/>
    <mergeCell ref="AH517:AI517"/>
    <mergeCell ref="AJ517:AK517"/>
    <mergeCell ref="AL517:AM517"/>
    <mergeCell ref="AN517:AO517"/>
    <mergeCell ref="AQ517:AR517"/>
    <mergeCell ref="AS517:AT517"/>
    <mergeCell ref="AU517:AV517"/>
    <mergeCell ref="AW517:AX517"/>
    <mergeCell ref="AZ517:BA517"/>
    <mergeCell ref="BB517:BC517"/>
    <mergeCell ref="BD517:BE517"/>
    <mergeCell ref="BF517:BG517"/>
    <mergeCell ref="BI517:BJ517"/>
    <mergeCell ref="BK517:BL517"/>
    <mergeCell ref="BM517:BN517"/>
    <mergeCell ref="BO517:BP517"/>
    <mergeCell ref="AH518:AI518"/>
    <mergeCell ref="AJ518:AK518"/>
    <mergeCell ref="AL518:AM518"/>
    <mergeCell ref="AN518:AO518"/>
    <mergeCell ref="AQ518:AR518"/>
    <mergeCell ref="AS518:AT518"/>
    <mergeCell ref="AU518:AV518"/>
    <mergeCell ref="AW518:AX518"/>
    <mergeCell ref="AZ518:BA518"/>
    <mergeCell ref="BB518:BC518"/>
    <mergeCell ref="BD518:BE518"/>
    <mergeCell ref="BF518:BG518"/>
    <mergeCell ref="BI518:BJ518"/>
    <mergeCell ref="BK518:BL518"/>
    <mergeCell ref="BM518:BN518"/>
    <mergeCell ref="BO518:BP518"/>
    <mergeCell ref="AH515:AI515"/>
    <mergeCell ref="AJ515:AK515"/>
    <mergeCell ref="AL515:AM515"/>
    <mergeCell ref="AN515:AO515"/>
    <mergeCell ref="AQ515:AR515"/>
    <mergeCell ref="AS515:AT515"/>
    <mergeCell ref="AU515:AV515"/>
    <mergeCell ref="AW515:AX515"/>
    <mergeCell ref="AZ515:BA515"/>
    <mergeCell ref="BB515:BC515"/>
    <mergeCell ref="BD515:BE515"/>
    <mergeCell ref="BF515:BG515"/>
    <mergeCell ref="BI515:BJ515"/>
    <mergeCell ref="BK515:BL515"/>
    <mergeCell ref="BM515:BN515"/>
    <mergeCell ref="BO515:BP515"/>
    <mergeCell ref="AH516:AI516"/>
    <mergeCell ref="AJ516:AK516"/>
    <mergeCell ref="AL516:AM516"/>
    <mergeCell ref="AN516:AO516"/>
    <mergeCell ref="AQ516:AR516"/>
    <mergeCell ref="AS516:AT516"/>
    <mergeCell ref="AU516:AV516"/>
    <mergeCell ref="AW516:AX516"/>
    <mergeCell ref="AZ516:BA516"/>
    <mergeCell ref="BB516:BC516"/>
    <mergeCell ref="BD516:BE516"/>
    <mergeCell ref="BF516:BG516"/>
    <mergeCell ref="BI516:BJ516"/>
    <mergeCell ref="BK516:BL516"/>
    <mergeCell ref="BM516:BN516"/>
    <mergeCell ref="BO516:BP516"/>
    <mergeCell ref="AH513:AO513"/>
    <mergeCell ref="AQ513:AX513"/>
    <mergeCell ref="AZ513:BG513"/>
    <mergeCell ref="BI513:BP513"/>
    <mergeCell ref="AH514:AI514"/>
    <mergeCell ref="AJ514:AK514"/>
    <mergeCell ref="AL514:AM514"/>
    <mergeCell ref="AN514:AO514"/>
    <mergeCell ref="AQ514:AR514"/>
    <mergeCell ref="AS514:AT514"/>
    <mergeCell ref="AU514:AV514"/>
    <mergeCell ref="AW514:AX514"/>
    <mergeCell ref="AZ514:BA514"/>
    <mergeCell ref="BB514:BC514"/>
    <mergeCell ref="BD514:BE514"/>
    <mergeCell ref="BF514:BG514"/>
    <mergeCell ref="BI514:BJ514"/>
    <mergeCell ref="BK514:BL514"/>
    <mergeCell ref="BM514:BN514"/>
    <mergeCell ref="BO514:BP514"/>
    <mergeCell ref="AH499:AI499"/>
    <mergeCell ref="AJ499:AK499"/>
    <mergeCell ref="AL499:AM499"/>
    <mergeCell ref="AN499:AO499"/>
    <mergeCell ref="AQ499:AR499"/>
    <mergeCell ref="AS499:AT499"/>
    <mergeCell ref="AU499:AV499"/>
    <mergeCell ref="AW499:AX499"/>
    <mergeCell ref="AZ499:BA499"/>
    <mergeCell ref="BB499:BC499"/>
    <mergeCell ref="BD499:BE499"/>
    <mergeCell ref="BF499:BG499"/>
    <mergeCell ref="BI499:BJ499"/>
    <mergeCell ref="BK499:BL499"/>
    <mergeCell ref="BM499:BN499"/>
    <mergeCell ref="BO499:BP499"/>
    <mergeCell ref="AH500:AI500"/>
    <mergeCell ref="AJ500:AK500"/>
    <mergeCell ref="AL500:AM500"/>
    <mergeCell ref="AN500:AO500"/>
    <mergeCell ref="AQ500:AR500"/>
    <mergeCell ref="AS500:AT500"/>
    <mergeCell ref="AU500:AV500"/>
    <mergeCell ref="AW500:AX500"/>
    <mergeCell ref="AZ500:BA500"/>
    <mergeCell ref="BB500:BC500"/>
    <mergeCell ref="BD500:BE500"/>
    <mergeCell ref="BF500:BG500"/>
    <mergeCell ref="BI500:BJ500"/>
    <mergeCell ref="BK500:BL500"/>
    <mergeCell ref="BM500:BN500"/>
    <mergeCell ref="BO500:BP500"/>
    <mergeCell ref="AH497:AI497"/>
    <mergeCell ref="AJ497:AK497"/>
    <mergeCell ref="AL497:AM497"/>
    <mergeCell ref="AN497:AO497"/>
    <mergeCell ref="AQ497:AR497"/>
    <mergeCell ref="AS497:AT497"/>
    <mergeCell ref="AU497:AV497"/>
    <mergeCell ref="AW497:AX497"/>
    <mergeCell ref="AZ497:BA497"/>
    <mergeCell ref="BB497:BC497"/>
    <mergeCell ref="BD497:BE497"/>
    <mergeCell ref="BF497:BG497"/>
    <mergeCell ref="BI497:BJ497"/>
    <mergeCell ref="BK497:BL497"/>
    <mergeCell ref="BM497:BN497"/>
    <mergeCell ref="BO497:BP497"/>
    <mergeCell ref="AH498:AI498"/>
    <mergeCell ref="AJ498:AK498"/>
    <mergeCell ref="AL498:AM498"/>
    <mergeCell ref="AN498:AO498"/>
    <mergeCell ref="AQ498:AR498"/>
    <mergeCell ref="AS498:AT498"/>
    <mergeCell ref="AU498:AV498"/>
    <mergeCell ref="AW498:AX498"/>
    <mergeCell ref="AZ498:BA498"/>
    <mergeCell ref="BB498:BC498"/>
    <mergeCell ref="BD498:BE498"/>
    <mergeCell ref="BF498:BG498"/>
    <mergeCell ref="BI498:BJ498"/>
    <mergeCell ref="BK498:BL498"/>
    <mergeCell ref="BM498:BN498"/>
    <mergeCell ref="BO498:BP498"/>
    <mergeCell ref="AH495:AI495"/>
    <mergeCell ref="AJ495:AK495"/>
    <mergeCell ref="AL495:AM495"/>
    <mergeCell ref="AN495:AO495"/>
    <mergeCell ref="AQ495:AR495"/>
    <mergeCell ref="AS495:AT495"/>
    <mergeCell ref="AU495:AV495"/>
    <mergeCell ref="AW495:AX495"/>
    <mergeCell ref="AZ495:BA495"/>
    <mergeCell ref="BB495:BC495"/>
    <mergeCell ref="BD495:BE495"/>
    <mergeCell ref="BF495:BG495"/>
    <mergeCell ref="BI495:BJ495"/>
    <mergeCell ref="BK495:BL495"/>
    <mergeCell ref="BM495:BN495"/>
    <mergeCell ref="BO495:BP495"/>
    <mergeCell ref="AH496:AI496"/>
    <mergeCell ref="AJ496:AK496"/>
    <mergeCell ref="AL496:AM496"/>
    <mergeCell ref="AN496:AO496"/>
    <mergeCell ref="AQ496:AR496"/>
    <mergeCell ref="AS496:AT496"/>
    <mergeCell ref="AU496:AV496"/>
    <mergeCell ref="AW496:AX496"/>
    <mergeCell ref="AZ496:BA496"/>
    <mergeCell ref="BB496:BC496"/>
    <mergeCell ref="BD496:BE496"/>
    <mergeCell ref="BF496:BG496"/>
    <mergeCell ref="BI496:BJ496"/>
    <mergeCell ref="BK496:BL496"/>
    <mergeCell ref="BM496:BN496"/>
    <mergeCell ref="BO496:BP496"/>
    <mergeCell ref="AH493:AI493"/>
    <mergeCell ref="AJ493:AK493"/>
    <mergeCell ref="AL493:AM493"/>
    <mergeCell ref="AN493:AO493"/>
    <mergeCell ref="AQ493:AR493"/>
    <mergeCell ref="AS493:AT493"/>
    <mergeCell ref="AU493:AV493"/>
    <mergeCell ref="AW493:AX493"/>
    <mergeCell ref="AZ493:BA493"/>
    <mergeCell ref="BB493:BC493"/>
    <mergeCell ref="BD493:BE493"/>
    <mergeCell ref="BF493:BG493"/>
    <mergeCell ref="BI493:BJ493"/>
    <mergeCell ref="BK493:BL493"/>
    <mergeCell ref="BM493:BN493"/>
    <mergeCell ref="BO493:BP493"/>
    <mergeCell ref="AH494:AI494"/>
    <mergeCell ref="AJ494:AK494"/>
    <mergeCell ref="AL494:AM494"/>
    <mergeCell ref="AN494:AO494"/>
    <mergeCell ref="AQ494:AR494"/>
    <mergeCell ref="AS494:AT494"/>
    <mergeCell ref="AU494:AV494"/>
    <mergeCell ref="AW494:AX494"/>
    <mergeCell ref="AZ494:BA494"/>
    <mergeCell ref="BB494:BC494"/>
    <mergeCell ref="BD494:BE494"/>
    <mergeCell ref="BF494:BG494"/>
    <mergeCell ref="BI494:BJ494"/>
    <mergeCell ref="BK494:BL494"/>
    <mergeCell ref="BM494:BN494"/>
    <mergeCell ref="BO494:BP494"/>
    <mergeCell ref="AH491:AI491"/>
    <mergeCell ref="AJ491:AK491"/>
    <mergeCell ref="AL491:AM491"/>
    <mergeCell ref="AN491:AO491"/>
    <mergeCell ref="AQ491:AR491"/>
    <mergeCell ref="AS491:AT491"/>
    <mergeCell ref="AU491:AV491"/>
    <mergeCell ref="AW491:AX491"/>
    <mergeCell ref="AZ491:BA491"/>
    <mergeCell ref="BB491:BC491"/>
    <mergeCell ref="BD491:BE491"/>
    <mergeCell ref="BF491:BG491"/>
    <mergeCell ref="BI491:BJ491"/>
    <mergeCell ref="BK491:BL491"/>
    <mergeCell ref="BM491:BN491"/>
    <mergeCell ref="BO491:BP491"/>
    <mergeCell ref="AH492:AI492"/>
    <mergeCell ref="AJ492:AK492"/>
    <mergeCell ref="AL492:AM492"/>
    <mergeCell ref="AN492:AO492"/>
    <mergeCell ref="AQ492:AR492"/>
    <mergeCell ref="AS492:AT492"/>
    <mergeCell ref="AU492:AV492"/>
    <mergeCell ref="AW492:AX492"/>
    <mergeCell ref="AZ492:BA492"/>
    <mergeCell ref="BB492:BC492"/>
    <mergeCell ref="BD492:BE492"/>
    <mergeCell ref="BF492:BG492"/>
    <mergeCell ref="BI492:BJ492"/>
    <mergeCell ref="BK492:BL492"/>
    <mergeCell ref="BM492:BN492"/>
    <mergeCell ref="BO492:BP492"/>
    <mergeCell ref="AH489:AI489"/>
    <mergeCell ref="AJ489:AK489"/>
    <mergeCell ref="AL489:AM489"/>
    <mergeCell ref="AN489:AO489"/>
    <mergeCell ref="AQ489:AR489"/>
    <mergeCell ref="AS489:AT489"/>
    <mergeCell ref="AU489:AV489"/>
    <mergeCell ref="AW489:AX489"/>
    <mergeCell ref="AZ489:BA489"/>
    <mergeCell ref="BB489:BC489"/>
    <mergeCell ref="BD489:BE489"/>
    <mergeCell ref="BF489:BG489"/>
    <mergeCell ref="BI489:BJ489"/>
    <mergeCell ref="BK489:BL489"/>
    <mergeCell ref="BM489:BN489"/>
    <mergeCell ref="BO489:BP489"/>
    <mergeCell ref="AH490:AI490"/>
    <mergeCell ref="AJ490:AK490"/>
    <mergeCell ref="AL490:AM490"/>
    <mergeCell ref="AN490:AO490"/>
    <mergeCell ref="AQ490:AR490"/>
    <mergeCell ref="AS490:AT490"/>
    <mergeCell ref="AU490:AV490"/>
    <mergeCell ref="AW490:AX490"/>
    <mergeCell ref="AZ490:BA490"/>
    <mergeCell ref="BB490:BC490"/>
    <mergeCell ref="BD490:BE490"/>
    <mergeCell ref="BF490:BG490"/>
    <mergeCell ref="BI490:BJ490"/>
    <mergeCell ref="BK490:BL490"/>
    <mergeCell ref="BM490:BN490"/>
    <mergeCell ref="BO490:BP490"/>
    <mergeCell ref="AH487:AI487"/>
    <mergeCell ref="AJ487:AK487"/>
    <mergeCell ref="AL487:AM487"/>
    <mergeCell ref="AN487:AO487"/>
    <mergeCell ref="AQ487:AR487"/>
    <mergeCell ref="AS487:AT487"/>
    <mergeCell ref="AU487:AV487"/>
    <mergeCell ref="AW487:AX487"/>
    <mergeCell ref="AZ487:BA487"/>
    <mergeCell ref="BB487:BC487"/>
    <mergeCell ref="BD487:BE487"/>
    <mergeCell ref="BF487:BG487"/>
    <mergeCell ref="BI487:BJ487"/>
    <mergeCell ref="BK487:BL487"/>
    <mergeCell ref="BM487:BN487"/>
    <mergeCell ref="BO487:BP487"/>
    <mergeCell ref="AH488:AI488"/>
    <mergeCell ref="AJ488:AK488"/>
    <mergeCell ref="AL488:AM488"/>
    <mergeCell ref="AN488:AO488"/>
    <mergeCell ref="AQ488:AR488"/>
    <mergeCell ref="AS488:AT488"/>
    <mergeCell ref="AU488:AV488"/>
    <mergeCell ref="AW488:AX488"/>
    <mergeCell ref="AZ488:BA488"/>
    <mergeCell ref="BB488:BC488"/>
    <mergeCell ref="BD488:BE488"/>
    <mergeCell ref="BF488:BG488"/>
    <mergeCell ref="BI488:BJ488"/>
    <mergeCell ref="BK488:BL488"/>
    <mergeCell ref="BM488:BN488"/>
    <mergeCell ref="BO488:BP488"/>
    <mergeCell ref="AH485:AI485"/>
    <mergeCell ref="AJ485:AK485"/>
    <mergeCell ref="AL485:AM485"/>
    <mergeCell ref="AN485:AO485"/>
    <mergeCell ref="AQ485:AR485"/>
    <mergeCell ref="AS485:AT485"/>
    <mergeCell ref="AU485:AV485"/>
    <mergeCell ref="AW485:AX485"/>
    <mergeCell ref="AZ485:BA485"/>
    <mergeCell ref="BB485:BC485"/>
    <mergeCell ref="BD485:BE485"/>
    <mergeCell ref="BF485:BG485"/>
    <mergeCell ref="BI485:BJ485"/>
    <mergeCell ref="BK485:BL485"/>
    <mergeCell ref="BM485:BN485"/>
    <mergeCell ref="BO485:BP485"/>
    <mergeCell ref="AH486:AI486"/>
    <mergeCell ref="AJ486:AK486"/>
    <mergeCell ref="AL486:AM486"/>
    <mergeCell ref="AN486:AO486"/>
    <mergeCell ref="AQ486:AR486"/>
    <mergeCell ref="AS486:AT486"/>
    <mergeCell ref="AU486:AV486"/>
    <mergeCell ref="AW486:AX486"/>
    <mergeCell ref="AZ486:BA486"/>
    <mergeCell ref="BB486:BC486"/>
    <mergeCell ref="BD486:BE486"/>
    <mergeCell ref="BF486:BG486"/>
    <mergeCell ref="BI486:BJ486"/>
    <mergeCell ref="BK486:BL486"/>
    <mergeCell ref="BM486:BN486"/>
    <mergeCell ref="BO486:BP486"/>
    <mergeCell ref="AH483:AI483"/>
    <mergeCell ref="AJ483:AK483"/>
    <mergeCell ref="AL483:AM483"/>
    <mergeCell ref="AN483:AO483"/>
    <mergeCell ref="AQ483:AR483"/>
    <mergeCell ref="AS483:AT483"/>
    <mergeCell ref="AU483:AV483"/>
    <mergeCell ref="AW483:AX483"/>
    <mergeCell ref="AZ483:BA483"/>
    <mergeCell ref="BB483:BC483"/>
    <mergeCell ref="BD483:BE483"/>
    <mergeCell ref="BF483:BG483"/>
    <mergeCell ref="BI483:BJ483"/>
    <mergeCell ref="BK483:BL483"/>
    <mergeCell ref="BM483:BN483"/>
    <mergeCell ref="BO483:BP483"/>
    <mergeCell ref="AH484:AI484"/>
    <mergeCell ref="AJ484:AK484"/>
    <mergeCell ref="AL484:AM484"/>
    <mergeCell ref="AN484:AO484"/>
    <mergeCell ref="AQ484:AR484"/>
    <mergeCell ref="AS484:AT484"/>
    <mergeCell ref="AU484:AV484"/>
    <mergeCell ref="AW484:AX484"/>
    <mergeCell ref="AZ484:BA484"/>
    <mergeCell ref="BB484:BC484"/>
    <mergeCell ref="BD484:BE484"/>
    <mergeCell ref="BF484:BG484"/>
    <mergeCell ref="BI484:BJ484"/>
    <mergeCell ref="BK484:BL484"/>
    <mergeCell ref="BM484:BN484"/>
    <mergeCell ref="BO484:BP484"/>
    <mergeCell ref="AH481:AI481"/>
    <mergeCell ref="AJ481:AK481"/>
    <mergeCell ref="AL481:AM481"/>
    <mergeCell ref="AN481:AO481"/>
    <mergeCell ref="AQ481:AR481"/>
    <mergeCell ref="AS481:AT481"/>
    <mergeCell ref="AU481:AV481"/>
    <mergeCell ref="AW481:AX481"/>
    <mergeCell ref="AZ481:BA481"/>
    <mergeCell ref="BB481:BC481"/>
    <mergeCell ref="BD481:BE481"/>
    <mergeCell ref="BF481:BG481"/>
    <mergeCell ref="BI481:BJ481"/>
    <mergeCell ref="BK481:BL481"/>
    <mergeCell ref="BM481:BN481"/>
    <mergeCell ref="BO481:BP481"/>
    <mergeCell ref="AH482:AI482"/>
    <mergeCell ref="AJ482:AK482"/>
    <mergeCell ref="AL482:AM482"/>
    <mergeCell ref="AN482:AO482"/>
    <mergeCell ref="AQ482:AR482"/>
    <mergeCell ref="AS482:AT482"/>
    <mergeCell ref="AU482:AV482"/>
    <mergeCell ref="AW482:AX482"/>
    <mergeCell ref="AZ482:BA482"/>
    <mergeCell ref="BB482:BC482"/>
    <mergeCell ref="BD482:BE482"/>
    <mergeCell ref="BF482:BG482"/>
    <mergeCell ref="BI482:BJ482"/>
    <mergeCell ref="BK482:BL482"/>
    <mergeCell ref="BM482:BN482"/>
    <mergeCell ref="BO482:BP482"/>
    <mergeCell ref="AH479:AI479"/>
    <mergeCell ref="AJ479:AK479"/>
    <mergeCell ref="AL479:AM479"/>
    <mergeCell ref="AN479:AO479"/>
    <mergeCell ref="AQ479:AR479"/>
    <mergeCell ref="AS479:AT479"/>
    <mergeCell ref="AU479:AV479"/>
    <mergeCell ref="AW479:AX479"/>
    <mergeCell ref="AZ479:BA479"/>
    <mergeCell ref="BB479:BC479"/>
    <mergeCell ref="BD479:BE479"/>
    <mergeCell ref="BF479:BG479"/>
    <mergeCell ref="BI479:BJ479"/>
    <mergeCell ref="BK479:BL479"/>
    <mergeCell ref="BM479:BN479"/>
    <mergeCell ref="BO479:BP479"/>
    <mergeCell ref="AH480:AI480"/>
    <mergeCell ref="AJ480:AK480"/>
    <mergeCell ref="AL480:AM480"/>
    <mergeCell ref="AN480:AO480"/>
    <mergeCell ref="AQ480:AR480"/>
    <mergeCell ref="AS480:AT480"/>
    <mergeCell ref="AU480:AV480"/>
    <mergeCell ref="AW480:AX480"/>
    <mergeCell ref="AZ480:BA480"/>
    <mergeCell ref="BB480:BC480"/>
    <mergeCell ref="BD480:BE480"/>
    <mergeCell ref="BF480:BG480"/>
    <mergeCell ref="BI480:BJ480"/>
    <mergeCell ref="BK480:BL480"/>
    <mergeCell ref="BM480:BN480"/>
    <mergeCell ref="BO480:BP480"/>
    <mergeCell ref="AJ477:AK477"/>
    <mergeCell ref="AL477:AM477"/>
    <mergeCell ref="AN477:AO477"/>
    <mergeCell ref="AQ477:AR477"/>
    <mergeCell ref="AS477:AT477"/>
    <mergeCell ref="AU477:AV477"/>
    <mergeCell ref="AW477:AX477"/>
    <mergeCell ref="AZ477:BA477"/>
    <mergeCell ref="BB477:BC477"/>
    <mergeCell ref="BD477:BE477"/>
    <mergeCell ref="BF477:BG477"/>
    <mergeCell ref="BI477:BJ477"/>
    <mergeCell ref="BK477:BL477"/>
    <mergeCell ref="BM477:BN477"/>
    <mergeCell ref="BO477:BP477"/>
    <mergeCell ref="AH478:AI478"/>
    <mergeCell ref="AJ478:AK478"/>
    <mergeCell ref="AL478:AM478"/>
    <mergeCell ref="AN478:AO478"/>
    <mergeCell ref="AQ478:AR478"/>
    <mergeCell ref="AS478:AT478"/>
    <mergeCell ref="AU478:AV478"/>
    <mergeCell ref="AW478:AX478"/>
    <mergeCell ref="AZ478:BA478"/>
    <mergeCell ref="BB478:BC478"/>
    <mergeCell ref="BD478:BE478"/>
    <mergeCell ref="BF478:BG478"/>
    <mergeCell ref="BI478:BJ478"/>
    <mergeCell ref="BK478:BL478"/>
    <mergeCell ref="BM478:BN478"/>
    <mergeCell ref="BO478:BP478"/>
    <mergeCell ref="AH475:AI475"/>
    <mergeCell ref="AJ475:AK475"/>
    <mergeCell ref="AL475:AM475"/>
    <mergeCell ref="AN475:AO475"/>
    <mergeCell ref="AQ475:AR475"/>
    <mergeCell ref="AS475:AT475"/>
    <mergeCell ref="AU475:AV475"/>
    <mergeCell ref="AW475:AX475"/>
    <mergeCell ref="AZ475:BA475"/>
    <mergeCell ref="BB475:BC475"/>
    <mergeCell ref="BD475:BE475"/>
    <mergeCell ref="BF475:BG475"/>
    <mergeCell ref="BI475:BJ475"/>
    <mergeCell ref="BK475:BL475"/>
    <mergeCell ref="BM475:BN475"/>
    <mergeCell ref="BO475:BP475"/>
    <mergeCell ref="AH476:AI476"/>
    <mergeCell ref="AJ476:AK476"/>
    <mergeCell ref="AL476:AM476"/>
    <mergeCell ref="AN476:AO476"/>
    <mergeCell ref="AQ476:AR476"/>
    <mergeCell ref="AS476:AT476"/>
    <mergeCell ref="AU476:AV476"/>
    <mergeCell ref="AW476:AX476"/>
    <mergeCell ref="AZ476:BA476"/>
    <mergeCell ref="BB476:BC476"/>
    <mergeCell ref="BD476:BE476"/>
    <mergeCell ref="BF476:BG476"/>
    <mergeCell ref="BI476:BJ476"/>
    <mergeCell ref="BK476:BL476"/>
    <mergeCell ref="BM476:BN476"/>
    <mergeCell ref="BO476:BP476"/>
    <mergeCell ref="AJ473:AK473"/>
    <mergeCell ref="AL473:AM473"/>
    <mergeCell ref="AN473:AO473"/>
    <mergeCell ref="AQ473:AR473"/>
    <mergeCell ref="AS473:AT473"/>
    <mergeCell ref="AU473:AV473"/>
    <mergeCell ref="AW473:AX473"/>
    <mergeCell ref="AZ473:BA473"/>
    <mergeCell ref="BB473:BC473"/>
    <mergeCell ref="BD473:BE473"/>
    <mergeCell ref="BF473:BG473"/>
    <mergeCell ref="BI473:BJ473"/>
    <mergeCell ref="BK473:BL473"/>
    <mergeCell ref="BM473:BN473"/>
    <mergeCell ref="BO473:BP473"/>
    <mergeCell ref="AH474:AI474"/>
    <mergeCell ref="AJ474:AK474"/>
    <mergeCell ref="AL474:AM474"/>
    <mergeCell ref="AN474:AO474"/>
    <mergeCell ref="AQ474:AR474"/>
    <mergeCell ref="AS474:AT474"/>
    <mergeCell ref="AU474:AV474"/>
    <mergeCell ref="AW474:AX474"/>
    <mergeCell ref="AZ474:BA474"/>
    <mergeCell ref="BB474:BC474"/>
    <mergeCell ref="BD474:BE474"/>
    <mergeCell ref="BF474:BG474"/>
    <mergeCell ref="BI474:BJ474"/>
    <mergeCell ref="BK474:BL474"/>
    <mergeCell ref="BM474:BN474"/>
    <mergeCell ref="BO474:BP474"/>
    <mergeCell ref="AH471:AI471"/>
    <mergeCell ref="AJ471:AK471"/>
    <mergeCell ref="AL471:AM471"/>
    <mergeCell ref="AN471:AO471"/>
    <mergeCell ref="AQ471:AR471"/>
    <mergeCell ref="AS471:AT471"/>
    <mergeCell ref="AU471:AV471"/>
    <mergeCell ref="AW471:AX471"/>
    <mergeCell ref="AZ471:BA471"/>
    <mergeCell ref="BB471:BC471"/>
    <mergeCell ref="BD471:BE471"/>
    <mergeCell ref="BF471:BG471"/>
    <mergeCell ref="BI471:BJ471"/>
    <mergeCell ref="BK471:BL471"/>
    <mergeCell ref="BM471:BN471"/>
    <mergeCell ref="BO471:BP471"/>
    <mergeCell ref="AH472:AI472"/>
    <mergeCell ref="AJ472:AK472"/>
    <mergeCell ref="AL472:AM472"/>
    <mergeCell ref="AN472:AO472"/>
    <mergeCell ref="AQ472:AR472"/>
    <mergeCell ref="AS472:AT472"/>
    <mergeCell ref="AU472:AV472"/>
    <mergeCell ref="AW472:AX472"/>
    <mergeCell ref="AZ472:BA472"/>
    <mergeCell ref="BB472:BC472"/>
    <mergeCell ref="BD472:BE472"/>
    <mergeCell ref="BF472:BG472"/>
    <mergeCell ref="BI472:BJ472"/>
    <mergeCell ref="BK472:BL472"/>
    <mergeCell ref="BM472:BN472"/>
    <mergeCell ref="BO472:BP472"/>
    <mergeCell ref="AJ469:AK469"/>
    <mergeCell ref="AL469:AM469"/>
    <mergeCell ref="AN469:AO469"/>
    <mergeCell ref="AQ469:AR469"/>
    <mergeCell ref="AS469:AT469"/>
    <mergeCell ref="AU469:AV469"/>
    <mergeCell ref="AW469:AX469"/>
    <mergeCell ref="AZ469:BA469"/>
    <mergeCell ref="BB469:BC469"/>
    <mergeCell ref="BD469:BE469"/>
    <mergeCell ref="BF469:BG469"/>
    <mergeCell ref="BI469:BJ469"/>
    <mergeCell ref="BK469:BL469"/>
    <mergeCell ref="BM469:BN469"/>
    <mergeCell ref="BO469:BP469"/>
    <mergeCell ref="AH470:AI470"/>
    <mergeCell ref="AJ470:AK470"/>
    <mergeCell ref="AL470:AM470"/>
    <mergeCell ref="AN470:AO470"/>
    <mergeCell ref="AQ470:AR470"/>
    <mergeCell ref="AS470:AT470"/>
    <mergeCell ref="AU470:AV470"/>
    <mergeCell ref="AW470:AX470"/>
    <mergeCell ref="AZ470:BA470"/>
    <mergeCell ref="BB470:BC470"/>
    <mergeCell ref="BD470:BE470"/>
    <mergeCell ref="BF470:BG470"/>
    <mergeCell ref="BI470:BJ470"/>
    <mergeCell ref="BK470:BL470"/>
    <mergeCell ref="BM470:BN470"/>
    <mergeCell ref="BO470:BP470"/>
    <mergeCell ref="AH467:AI467"/>
    <mergeCell ref="AJ467:AK467"/>
    <mergeCell ref="AL467:AM467"/>
    <mergeCell ref="AN467:AO467"/>
    <mergeCell ref="AQ467:AR467"/>
    <mergeCell ref="AS467:AT467"/>
    <mergeCell ref="AU467:AV467"/>
    <mergeCell ref="AW467:AX467"/>
    <mergeCell ref="AZ467:BA467"/>
    <mergeCell ref="BB467:BC467"/>
    <mergeCell ref="BD467:BE467"/>
    <mergeCell ref="BF467:BG467"/>
    <mergeCell ref="BI467:BJ467"/>
    <mergeCell ref="BK467:BL467"/>
    <mergeCell ref="BM467:BN467"/>
    <mergeCell ref="BO467:BP467"/>
    <mergeCell ref="AH468:AI468"/>
    <mergeCell ref="AJ468:AK468"/>
    <mergeCell ref="AL468:AM468"/>
    <mergeCell ref="AN468:AO468"/>
    <mergeCell ref="AQ468:AR468"/>
    <mergeCell ref="AS468:AT468"/>
    <mergeCell ref="AU468:AV468"/>
    <mergeCell ref="AW468:AX468"/>
    <mergeCell ref="AZ468:BA468"/>
    <mergeCell ref="BB468:BC468"/>
    <mergeCell ref="BD468:BE468"/>
    <mergeCell ref="BF468:BG468"/>
    <mergeCell ref="BI468:BJ468"/>
    <mergeCell ref="BK468:BL468"/>
    <mergeCell ref="BM468:BN468"/>
    <mergeCell ref="BO468:BP468"/>
    <mergeCell ref="AJ465:AK465"/>
    <mergeCell ref="AL465:AM465"/>
    <mergeCell ref="AN465:AO465"/>
    <mergeCell ref="AQ465:AR465"/>
    <mergeCell ref="AS465:AT465"/>
    <mergeCell ref="AU465:AV465"/>
    <mergeCell ref="AW465:AX465"/>
    <mergeCell ref="AZ465:BA465"/>
    <mergeCell ref="BB465:BC465"/>
    <mergeCell ref="BD465:BE465"/>
    <mergeCell ref="BF465:BG465"/>
    <mergeCell ref="BI465:BJ465"/>
    <mergeCell ref="BK465:BL465"/>
    <mergeCell ref="BM465:BN465"/>
    <mergeCell ref="BO465:BP465"/>
    <mergeCell ref="AH466:AI466"/>
    <mergeCell ref="AJ466:AK466"/>
    <mergeCell ref="AL466:AM466"/>
    <mergeCell ref="AN466:AO466"/>
    <mergeCell ref="AQ466:AR466"/>
    <mergeCell ref="AS466:AT466"/>
    <mergeCell ref="AU466:AV466"/>
    <mergeCell ref="AW466:AX466"/>
    <mergeCell ref="AZ466:BA466"/>
    <mergeCell ref="BB466:BC466"/>
    <mergeCell ref="BD466:BE466"/>
    <mergeCell ref="BF466:BG466"/>
    <mergeCell ref="BI466:BJ466"/>
    <mergeCell ref="BK466:BL466"/>
    <mergeCell ref="BM466:BN466"/>
    <mergeCell ref="BO466:BP466"/>
    <mergeCell ref="AH463:AI463"/>
    <mergeCell ref="AJ463:AK463"/>
    <mergeCell ref="AL463:AM463"/>
    <mergeCell ref="AN463:AO463"/>
    <mergeCell ref="AQ463:AR463"/>
    <mergeCell ref="AS463:AT463"/>
    <mergeCell ref="AU463:AV463"/>
    <mergeCell ref="AW463:AX463"/>
    <mergeCell ref="AZ463:BA463"/>
    <mergeCell ref="BB463:BC463"/>
    <mergeCell ref="BD463:BE463"/>
    <mergeCell ref="BF463:BG463"/>
    <mergeCell ref="BI463:BJ463"/>
    <mergeCell ref="BK463:BL463"/>
    <mergeCell ref="BM463:BN463"/>
    <mergeCell ref="BO463:BP463"/>
    <mergeCell ref="AH464:AI464"/>
    <mergeCell ref="AJ464:AK464"/>
    <mergeCell ref="AL464:AM464"/>
    <mergeCell ref="AN464:AO464"/>
    <mergeCell ref="AQ464:AR464"/>
    <mergeCell ref="AS464:AT464"/>
    <mergeCell ref="AU464:AV464"/>
    <mergeCell ref="AW464:AX464"/>
    <mergeCell ref="AZ464:BA464"/>
    <mergeCell ref="BB464:BC464"/>
    <mergeCell ref="BD464:BE464"/>
    <mergeCell ref="BF464:BG464"/>
    <mergeCell ref="BI464:BJ464"/>
    <mergeCell ref="BK464:BL464"/>
    <mergeCell ref="BM464:BN464"/>
    <mergeCell ref="BO464:BP464"/>
    <mergeCell ref="AJ461:AK461"/>
    <mergeCell ref="AL461:AM461"/>
    <mergeCell ref="AN461:AO461"/>
    <mergeCell ref="AQ461:AR461"/>
    <mergeCell ref="AS461:AT461"/>
    <mergeCell ref="AU461:AV461"/>
    <mergeCell ref="AW461:AX461"/>
    <mergeCell ref="AZ461:BA461"/>
    <mergeCell ref="BB461:BC461"/>
    <mergeCell ref="BD461:BE461"/>
    <mergeCell ref="BF461:BG461"/>
    <mergeCell ref="BI461:BJ461"/>
    <mergeCell ref="BK461:BL461"/>
    <mergeCell ref="BM461:BN461"/>
    <mergeCell ref="BO461:BP461"/>
    <mergeCell ref="AH462:AI462"/>
    <mergeCell ref="AJ462:AK462"/>
    <mergeCell ref="AL462:AM462"/>
    <mergeCell ref="AN462:AO462"/>
    <mergeCell ref="AQ462:AR462"/>
    <mergeCell ref="AS462:AT462"/>
    <mergeCell ref="AU462:AV462"/>
    <mergeCell ref="AW462:AX462"/>
    <mergeCell ref="AZ462:BA462"/>
    <mergeCell ref="BB462:BC462"/>
    <mergeCell ref="BD462:BE462"/>
    <mergeCell ref="BF462:BG462"/>
    <mergeCell ref="BI462:BJ462"/>
    <mergeCell ref="BK462:BL462"/>
    <mergeCell ref="BM462:BN462"/>
    <mergeCell ref="BO462:BP462"/>
    <mergeCell ref="AH459:AI459"/>
    <mergeCell ref="AJ459:AK459"/>
    <mergeCell ref="AL459:AM459"/>
    <mergeCell ref="AN459:AO459"/>
    <mergeCell ref="AQ459:AR459"/>
    <mergeCell ref="AS459:AT459"/>
    <mergeCell ref="AU459:AV459"/>
    <mergeCell ref="AW459:AX459"/>
    <mergeCell ref="AZ459:BA459"/>
    <mergeCell ref="BB459:BC459"/>
    <mergeCell ref="BD459:BE459"/>
    <mergeCell ref="BF459:BG459"/>
    <mergeCell ref="BI459:BJ459"/>
    <mergeCell ref="BK459:BL459"/>
    <mergeCell ref="BM459:BN459"/>
    <mergeCell ref="BO459:BP459"/>
    <mergeCell ref="AH460:AI460"/>
    <mergeCell ref="AJ460:AK460"/>
    <mergeCell ref="AL460:AM460"/>
    <mergeCell ref="AN460:AO460"/>
    <mergeCell ref="AQ460:AR460"/>
    <mergeCell ref="AS460:AT460"/>
    <mergeCell ref="AU460:AV460"/>
    <mergeCell ref="AW460:AX460"/>
    <mergeCell ref="AZ460:BA460"/>
    <mergeCell ref="BB460:BC460"/>
    <mergeCell ref="BD460:BE460"/>
    <mergeCell ref="BF460:BG460"/>
    <mergeCell ref="BI460:BJ460"/>
    <mergeCell ref="BK460:BL460"/>
    <mergeCell ref="BM460:BN460"/>
    <mergeCell ref="BO460:BP460"/>
    <mergeCell ref="AJ457:AK457"/>
    <mergeCell ref="AL457:AM457"/>
    <mergeCell ref="AN457:AO457"/>
    <mergeCell ref="AQ457:AR457"/>
    <mergeCell ref="AS457:AT457"/>
    <mergeCell ref="AU457:AV457"/>
    <mergeCell ref="AW457:AX457"/>
    <mergeCell ref="AZ457:BA457"/>
    <mergeCell ref="BB457:BC457"/>
    <mergeCell ref="BD457:BE457"/>
    <mergeCell ref="BF457:BG457"/>
    <mergeCell ref="BI457:BJ457"/>
    <mergeCell ref="BK457:BL457"/>
    <mergeCell ref="BM457:BN457"/>
    <mergeCell ref="BO457:BP457"/>
    <mergeCell ref="AH458:AI458"/>
    <mergeCell ref="AJ458:AK458"/>
    <mergeCell ref="AL458:AM458"/>
    <mergeCell ref="AN458:AO458"/>
    <mergeCell ref="AQ458:AR458"/>
    <mergeCell ref="AS458:AT458"/>
    <mergeCell ref="AU458:AV458"/>
    <mergeCell ref="AW458:AX458"/>
    <mergeCell ref="AZ458:BA458"/>
    <mergeCell ref="BB458:BC458"/>
    <mergeCell ref="BD458:BE458"/>
    <mergeCell ref="BF458:BG458"/>
    <mergeCell ref="BI458:BJ458"/>
    <mergeCell ref="BK458:BL458"/>
    <mergeCell ref="BM458:BN458"/>
    <mergeCell ref="BO458:BP458"/>
    <mergeCell ref="AH455:AI455"/>
    <mergeCell ref="AJ455:AK455"/>
    <mergeCell ref="AL455:AM455"/>
    <mergeCell ref="AN455:AO455"/>
    <mergeCell ref="AQ455:AR455"/>
    <mergeCell ref="AS455:AT455"/>
    <mergeCell ref="AU455:AV455"/>
    <mergeCell ref="AW455:AX455"/>
    <mergeCell ref="AZ455:BA455"/>
    <mergeCell ref="BB455:BC455"/>
    <mergeCell ref="BD455:BE455"/>
    <mergeCell ref="BF455:BG455"/>
    <mergeCell ref="BI455:BJ455"/>
    <mergeCell ref="BK455:BL455"/>
    <mergeCell ref="BM455:BN455"/>
    <mergeCell ref="BO455:BP455"/>
    <mergeCell ref="AH456:AI456"/>
    <mergeCell ref="AJ456:AK456"/>
    <mergeCell ref="AL456:AM456"/>
    <mergeCell ref="AN456:AO456"/>
    <mergeCell ref="AQ456:AR456"/>
    <mergeCell ref="AS456:AT456"/>
    <mergeCell ref="AU456:AV456"/>
    <mergeCell ref="AW456:AX456"/>
    <mergeCell ref="AZ456:BA456"/>
    <mergeCell ref="BB456:BC456"/>
    <mergeCell ref="BD456:BE456"/>
    <mergeCell ref="BF456:BG456"/>
    <mergeCell ref="BI456:BJ456"/>
    <mergeCell ref="BK456:BL456"/>
    <mergeCell ref="BM456:BN456"/>
    <mergeCell ref="BO456:BP456"/>
    <mergeCell ref="AL453:AM453"/>
    <mergeCell ref="AN453:AO453"/>
    <mergeCell ref="AQ453:AR453"/>
    <mergeCell ref="AS453:AT453"/>
    <mergeCell ref="AU453:AV453"/>
    <mergeCell ref="AW453:AX453"/>
    <mergeCell ref="AZ453:BA453"/>
    <mergeCell ref="BB453:BC453"/>
    <mergeCell ref="BD453:BE453"/>
    <mergeCell ref="BF453:BG453"/>
    <mergeCell ref="BI453:BJ453"/>
    <mergeCell ref="BK453:BL453"/>
    <mergeCell ref="BM453:BN453"/>
    <mergeCell ref="BO453:BP453"/>
    <mergeCell ref="AH454:AI454"/>
    <mergeCell ref="AJ454:AK454"/>
    <mergeCell ref="AL454:AM454"/>
    <mergeCell ref="AN454:AO454"/>
    <mergeCell ref="AQ454:AR454"/>
    <mergeCell ref="AS454:AT454"/>
    <mergeCell ref="AU454:AV454"/>
    <mergeCell ref="AW454:AX454"/>
    <mergeCell ref="AZ454:BA454"/>
    <mergeCell ref="BB454:BC454"/>
    <mergeCell ref="BD454:BE454"/>
    <mergeCell ref="BF454:BG454"/>
    <mergeCell ref="BI454:BJ454"/>
    <mergeCell ref="BK454:BL454"/>
    <mergeCell ref="BM454:BN454"/>
    <mergeCell ref="BO454:BP454"/>
    <mergeCell ref="AH451:AI451"/>
    <mergeCell ref="AJ451:AK451"/>
    <mergeCell ref="AL451:AM451"/>
    <mergeCell ref="AN451:AO451"/>
    <mergeCell ref="AQ451:AR451"/>
    <mergeCell ref="AS451:AT451"/>
    <mergeCell ref="AU451:AV451"/>
    <mergeCell ref="AW451:AX451"/>
    <mergeCell ref="AZ451:BA451"/>
    <mergeCell ref="BB451:BC451"/>
    <mergeCell ref="BD451:BE451"/>
    <mergeCell ref="BF451:BG451"/>
    <mergeCell ref="BI451:BJ451"/>
    <mergeCell ref="BK451:BL451"/>
    <mergeCell ref="BM451:BN451"/>
    <mergeCell ref="BO451:BP451"/>
    <mergeCell ref="AH452:AI452"/>
    <mergeCell ref="AJ452:AK452"/>
    <mergeCell ref="AL452:AM452"/>
    <mergeCell ref="AN452:AO452"/>
    <mergeCell ref="AQ452:AR452"/>
    <mergeCell ref="AS452:AT452"/>
    <mergeCell ref="AU452:AV452"/>
    <mergeCell ref="AW452:AX452"/>
    <mergeCell ref="AZ452:BA452"/>
    <mergeCell ref="BB452:BC452"/>
    <mergeCell ref="BD452:BE452"/>
    <mergeCell ref="BF452:BG452"/>
    <mergeCell ref="BI452:BJ452"/>
    <mergeCell ref="BK452:BL452"/>
    <mergeCell ref="BM452:BN452"/>
    <mergeCell ref="BO452:BP452"/>
    <mergeCell ref="AJ453:AK453"/>
    <mergeCell ref="AH450:AI450"/>
    <mergeCell ref="AJ450:AK450"/>
    <mergeCell ref="AL450:AM450"/>
    <mergeCell ref="AN450:AO450"/>
    <mergeCell ref="AQ450:AR450"/>
    <mergeCell ref="AS450:AT450"/>
    <mergeCell ref="AU450:AV450"/>
    <mergeCell ref="AW450:AX450"/>
    <mergeCell ref="AZ450:BA450"/>
    <mergeCell ref="BB450:BC450"/>
    <mergeCell ref="BD450:BE450"/>
    <mergeCell ref="BF450:BG450"/>
    <mergeCell ref="BI450:BJ450"/>
    <mergeCell ref="BK450:BL450"/>
    <mergeCell ref="BM450:BN450"/>
    <mergeCell ref="BO450:BP450"/>
    <mergeCell ref="AH447:AI447"/>
    <mergeCell ref="AJ447:AK447"/>
    <mergeCell ref="AL447:AM447"/>
    <mergeCell ref="AN447:AO447"/>
    <mergeCell ref="AQ447:AR447"/>
    <mergeCell ref="AS447:AT447"/>
    <mergeCell ref="AU447:AV447"/>
    <mergeCell ref="AW447:AX447"/>
    <mergeCell ref="AZ447:BA447"/>
    <mergeCell ref="BB447:BC447"/>
    <mergeCell ref="BD447:BE447"/>
    <mergeCell ref="BF447:BG447"/>
    <mergeCell ref="BI447:BJ447"/>
    <mergeCell ref="BK447:BL447"/>
    <mergeCell ref="BM447:BN447"/>
    <mergeCell ref="BO447:BP447"/>
    <mergeCell ref="AH448:AI448"/>
    <mergeCell ref="AJ448:AK448"/>
    <mergeCell ref="AL448:AM448"/>
    <mergeCell ref="AN448:AO448"/>
    <mergeCell ref="AQ448:AR448"/>
    <mergeCell ref="AS448:AT448"/>
    <mergeCell ref="AU448:AV448"/>
    <mergeCell ref="AW448:AX448"/>
    <mergeCell ref="AZ448:BA448"/>
    <mergeCell ref="BB448:BC448"/>
    <mergeCell ref="BD448:BE448"/>
    <mergeCell ref="BF448:BG448"/>
    <mergeCell ref="BI448:BJ448"/>
    <mergeCell ref="BK448:BL448"/>
    <mergeCell ref="BM448:BN448"/>
    <mergeCell ref="BO448:BP448"/>
    <mergeCell ref="AJ449:AK449"/>
    <mergeCell ref="AL449:AM449"/>
    <mergeCell ref="AN449:AO449"/>
    <mergeCell ref="AH446:AI446"/>
    <mergeCell ref="AJ446:AK446"/>
    <mergeCell ref="AL446:AM446"/>
    <mergeCell ref="AN446:AO446"/>
    <mergeCell ref="AQ446:AR446"/>
    <mergeCell ref="AS446:AT446"/>
    <mergeCell ref="AU446:AV446"/>
    <mergeCell ref="AW446:AX446"/>
    <mergeCell ref="AZ446:BA446"/>
    <mergeCell ref="BB446:BC446"/>
    <mergeCell ref="BD446:BE446"/>
    <mergeCell ref="BF446:BG446"/>
    <mergeCell ref="BI446:BJ446"/>
    <mergeCell ref="BK446:BL446"/>
    <mergeCell ref="BM446:BN446"/>
    <mergeCell ref="BO446:BP446"/>
    <mergeCell ref="AH443:AI443"/>
    <mergeCell ref="AJ443:AK443"/>
    <mergeCell ref="AL443:AM443"/>
    <mergeCell ref="AN443:AO443"/>
    <mergeCell ref="AQ443:AR443"/>
    <mergeCell ref="AS443:AT443"/>
    <mergeCell ref="AU443:AV443"/>
    <mergeCell ref="AW443:AX443"/>
    <mergeCell ref="AZ443:BA443"/>
    <mergeCell ref="BB443:BC443"/>
    <mergeCell ref="BD443:BE443"/>
    <mergeCell ref="BF443:BG443"/>
    <mergeCell ref="BI443:BJ443"/>
    <mergeCell ref="BK443:BL443"/>
    <mergeCell ref="BM443:BN443"/>
    <mergeCell ref="BO443:BP443"/>
    <mergeCell ref="AH444:AI444"/>
    <mergeCell ref="AJ444:AK444"/>
    <mergeCell ref="AL444:AM444"/>
    <mergeCell ref="AN444:AO444"/>
    <mergeCell ref="AQ444:AR444"/>
    <mergeCell ref="AS444:AT444"/>
    <mergeCell ref="AU444:AV444"/>
    <mergeCell ref="AW444:AX444"/>
    <mergeCell ref="AZ444:BA444"/>
    <mergeCell ref="BB444:BC444"/>
    <mergeCell ref="BD444:BE444"/>
    <mergeCell ref="BF444:BG444"/>
    <mergeCell ref="BI444:BJ444"/>
    <mergeCell ref="BK444:BL444"/>
    <mergeCell ref="BM444:BN444"/>
    <mergeCell ref="BO444:BP444"/>
    <mergeCell ref="AJ445:AK445"/>
    <mergeCell ref="AL445:AM445"/>
    <mergeCell ref="AN445:AO445"/>
    <mergeCell ref="AH442:AI442"/>
    <mergeCell ref="AJ442:AK442"/>
    <mergeCell ref="AL442:AM442"/>
    <mergeCell ref="AN442:AO442"/>
    <mergeCell ref="AQ442:AR442"/>
    <mergeCell ref="AS442:AT442"/>
    <mergeCell ref="AU442:AV442"/>
    <mergeCell ref="AW442:AX442"/>
    <mergeCell ref="AZ442:BA442"/>
    <mergeCell ref="BB442:BC442"/>
    <mergeCell ref="BD442:BE442"/>
    <mergeCell ref="BF442:BG442"/>
    <mergeCell ref="BI442:BJ442"/>
    <mergeCell ref="BK442:BL442"/>
    <mergeCell ref="BM442:BN442"/>
    <mergeCell ref="BO442:BP442"/>
    <mergeCell ref="AH439:AI439"/>
    <mergeCell ref="AJ439:AK439"/>
    <mergeCell ref="AL439:AM439"/>
    <mergeCell ref="AN439:AO439"/>
    <mergeCell ref="AQ439:AR439"/>
    <mergeCell ref="AS439:AT439"/>
    <mergeCell ref="AU439:AV439"/>
    <mergeCell ref="AW439:AX439"/>
    <mergeCell ref="AZ439:BA439"/>
    <mergeCell ref="BB439:BC439"/>
    <mergeCell ref="BD439:BE439"/>
    <mergeCell ref="BF439:BG439"/>
    <mergeCell ref="BI439:BJ439"/>
    <mergeCell ref="BK439:BL439"/>
    <mergeCell ref="BM439:BN439"/>
    <mergeCell ref="BO439:BP439"/>
    <mergeCell ref="AH440:AI440"/>
    <mergeCell ref="AJ440:AK440"/>
    <mergeCell ref="AL440:AM440"/>
    <mergeCell ref="AN440:AO440"/>
    <mergeCell ref="AQ440:AR440"/>
    <mergeCell ref="AS440:AT440"/>
    <mergeCell ref="AU440:AV440"/>
    <mergeCell ref="AW440:AX440"/>
    <mergeCell ref="AZ440:BA440"/>
    <mergeCell ref="BB440:BC440"/>
    <mergeCell ref="BD440:BE440"/>
    <mergeCell ref="BF440:BG440"/>
    <mergeCell ref="BI440:BJ440"/>
    <mergeCell ref="BK440:BL440"/>
    <mergeCell ref="BM440:BN440"/>
    <mergeCell ref="BO440:BP440"/>
    <mergeCell ref="AJ441:AK441"/>
    <mergeCell ref="AL441:AM441"/>
    <mergeCell ref="AN441:AO441"/>
    <mergeCell ref="AQ437:AR437"/>
    <mergeCell ref="AS437:AT437"/>
    <mergeCell ref="AU437:AV437"/>
    <mergeCell ref="AW437:AX437"/>
    <mergeCell ref="AZ437:BA437"/>
    <mergeCell ref="BB437:BC437"/>
    <mergeCell ref="BD437:BE437"/>
    <mergeCell ref="BF437:BG437"/>
    <mergeCell ref="BI437:BJ437"/>
    <mergeCell ref="BK437:BL437"/>
    <mergeCell ref="BM437:BN437"/>
    <mergeCell ref="BO437:BP437"/>
    <mergeCell ref="AH438:AI438"/>
    <mergeCell ref="AJ438:AK438"/>
    <mergeCell ref="AL438:AM438"/>
    <mergeCell ref="AN438:AO438"/>
    <mergeCell ref="AQ438:AR438"/>
    <mergeCell ref="AS438:AT438"/>
    <mergeCell ref="AU438:AV438"/>
    <mergeCell ref="AW438:AX438"/>
    <mergeCell ref="AZ438:BA438"/>
    <mergeCell ref="BB438:BC438"/>
    <mergeCell ref="BD438:BE438"/>
    <mergeCell ref="BF438:BG438"/>
    <mergeCell ref="BI438:BJ438"/>
    <mergeCell ref="BK438:BL438"/>
    <mergeCell ref="BM438:BN438"/>
    <mergeCell ref="BO438:BP438"/>
    <mergeCell ref="AH435:AI435"/>
    <mergeCell ref="AJ435:AK435"/>
    <mergeCell ref="AL435:AM435"/>
    <mergeCell ref="AN435:AO435"/>
    <mergeCell ref="AQ435:AR435"/>
    <mergeCell ref="AS435:AT435"/>
    <mergeCell ref="AU435:AV435"/>
    <mergeCell ref="AW435:AX435"/>
    <mergeCell ref="AZ435:BA435"/>
    <mergeCell ref="BB435:BC435"/>
    <mergeCell ref="BD435:BE435"/>
    <mergeCell ref="BF435:BG435"/>
    <mergeCell ref="BI435:BJ435"/>
    <mergeCell ref="BK435:BL435"/>
    <mergeCell ref="BM435:BN435"/>
    <mergeCell ref="BO435:BP435"/>
    <mergeCell ref="AH436:AI436"/>
    <mergeCell ref="AJ436:AK436"/>
    <mergeCell ref="AL436:AM436"/>
    <mergeCell ref="AN436:AO436"/>
    <mergeCell ref="AQ436:AR436"/>
    <mergeCell ref="AS436:AT436"/>
    <mergeCell ref="AU436:AV436"/>
    <mergeCell ref="AW436:AX436"/>
    <mergeCell ref="AZ436:BA436"/>
    <mergeCell ref="BB436:BC436"/>
    <mergeCell ref="BD436:BE436"/>
    <mergeCell ref="BF436:BG436"/>
    <mergeCell ref="BI436:BJ436"/>
    <mergeCell ref="BK436:BL436"/>
    <mergeCell ref="BM436:BN436"/>
    <mergeCell ref="BO436:BP436"/>
    <mergeCell ref="AJ437:AK437"/>
    <mergeCell ref="AL437:AM437"/>
    <mergeCell ref="AN437:AO437"/>
    <mergeCell ref="AQ433:AR433"/>
    <mergeCell ref="AS433:AT433"/>
    <mergeCell ref="AU433:AV433"/>
    <mergeCell ref="AW433:AX433"/>
    <mergeCell ref="AZ433:BA433"/>
    <mergeCell ref="BB433:BC433"/>
    <mergeCell ref="BD433:BE433"/>
    <mergeCell ref="BF433:BG433"/>
    <mergeCell ref="BI433:BJ433"/>
    <mergeCell ref="BK433:BL433"/>
    <mergeCell ref="BM433:BN433"/>
    <mergeCell ref="BO433:BP433"/>
    <mergeCell ref="AH434:AI434"/>
    <mergeCell ref="AJ434:AK434"/>
    <mergeCell ref="AL434:AM434"/>
    <mergeCell ref="AN434:AO434"/>
    <mergeCell ref="AQ434:AR434"/>
    <mergeCell ref="AS434:AT434"/>
    <mergeCell ref="AU434:AV434"/>
    <mergeCell ref="AW434:AX434"/>
    <mergeCell ref="AZ434:BA434"/>
    <mergeCell ref="BB434:BC434"/>
    <mergeCell ref="BD434:BE434"/>
    <mergeCell ref="BF434:BG434"/>
    <mergeCell ref="BI434:BJ434"/>
    <mergeCell ref="BK434:BL434"/>
    <mergeCell ref="BM434:BN434"/>
    <mergeCell ref="BO434:BP434"/>
    <mergeCell ref="AH431:AI431"/>
    <mergeCell ref="AJ431:AK431"/>
    <mergeCell ref="AL431:AM431"/>
    <mergeCell ref="AN431:AO431"/>
    <mergeCell ref="AQ431:AR431"/>
    <mergeCell ref="AS431:AT431"/>
    <mergeCell ref="AU431:AV431"/>
    <mergeCell ref="AW431:AX431"/>
    <mergeCell ref="AZ431:BA431"/>
    <mergeCell ref="BB431:BC431"/>
    <mergeCell ref="BD431:BE431"/>
    <mergeCell ref="BF431:BG431"/>
    <mergeCell ref="BI431:BJ431"/>
    <mergeCell ref="BK431:BL431"/>
    <mergeCell ref="BM431:BN431"/>
    <mergeCell ref="BO431:BP431"/>
    <mergeCell ref="AH432:AI432"/>
    <mergeCell ref="AJ432:AK432"/>
    <mergeCell ref="AL432:AM432"/>
    <mergeCell ref="AN432:AO432"/>
    <mergeCell ref="AQ432:AR432"/>
    <mergeCell ref="AS432:AT432"/>
    <mergeCell ref="AU432:AV432"/>
    <mergeCell ref="AW432:AX432"/>
    <mergeCell ref="AZ432:BA432"/>
    <mergeCell ref="BB432:BC432"/>
    <mergeCell ref="BD432:BE432"/>
    <mergeCell ref="BF432:BG432"/>
    <mergeCell ref="BI432:BJ432"/>
    <mergeCell ref="BK432:BL432"/>
    <mergeCell ref="BM432:BN432"/>
    <mergeCell ref="BO432:BP432"/>
    <mergeCell ref="AL433:AM433"/>
    <mergeCell ref="AN433:AO433"/>
    <mergeCell ref="AQ429:AR429"/>
    <mergeCell ref="AS429:AT429"/>
    <mergeCell ref="AU429:AV429"/>
    <mergeCell ref="AW429:AX429"/>
    <mergeCell ref="AZ429:BA429"/>
    <mergeCell ref="BB429:BC429"/>
    <mergeCell ref="BD429:BE429"/>
    <mergeCell ref="BF429:BG429"/>
    <mergeCell ref="BI429:BJ429"/>
    <mergeCell ref="BK429:BL429"/>
    <mergeCell ref="BM429:BN429"/>
    <mergeCell ref="BO429:BP429"/>
    <mergeCell ref="AH430:AI430"/>
    <mergeCell ref="AJ430:AK430"/>
    <mergeCell ref="AL430:AM430"/>
    <mergeCell ref="AN430:AO430"/>
    <mergeCell ref="AQ430:AR430"/>
    <mergeCell ref="AS430:AT430"/>
    <mergeCell ref="AU430:AV430"/>
    <mergeCell ref="AW430:AX430"/>
    <mergeCell ref="AZ430:BA430"/>
    <mergeCell ref="BB430:BC430"/>
    <mergeCell ref="BD430:BE430"/>
    <mergeCell ref="BF430:BG430"/>
    <mergeCell ref="BI430:BJ430"/>
    <mergeCell ref="BK430:BL430"/>
    <mergeCell ref="BM430:BN430"/>
    <mergeCell ref="BO430:BP430"/>
    <mergeCell ref="AQ427:AR427"/>
    <mergeCell ref="AS427:AT427"/>
    <mergeCell ref="AU427:AV427"/>
    <mergeCell ref="AW427:AX427"/>
    <mergeCell ref="AZ427:BA427"/>
    <mergeCell ref="BB427:BC427"/>
    <mergeCell ref="BD427:BE427"/>
    <mergeCell ref="BF427:BG427"/>
    <mergeCell ref="BI427:BJ427"/>
    <mergeCell ref="BK427:BL427"/>
    <mergeCell ref="BM427:BN427"/>
    <mergeCell ref="BO427:BP427"/>
    <mergeCell ref="AH428:AI428"/>
    <mergeCell ref="AJ428:AK428"/>
    <mergeCell ref="AL428:AM428"/>
    <mergeCell ref="AN428:AO428"/>
    <mergeCell ref="AQ428:AR428"/>
    <mergeCell ref="AS428:AT428"/>
    <mergeCell ref="AU428:AV428"/>
    <mergeCell ref="AW428:AX428"/>
    <mergeCell ref="AZ428:BA428"/>
    <mergeCell ref="BB428:BC428"/>
    <mergeCell ref="BD428:BE428"/>
    <mergeCell ref="BF428:BG428"/>
    <mergeCell ref="BI428:BJ428"/>
    <mergeCell ref="BK428:BL428"/>
    <mergeCell ref="BM428:BN428"/>
    <mergeCell ref="BO428:BP428"/>
    <mergeCell ref="AQ425:AR425"/>
    <mergeCell ref="AS425:AT425"/>
    <mergeCell ref="AU425:AV425"/>
    <mergeCell ref="AW425:AX425"/>
    <mergeCell ref="AZ425:BA425"/>
    <mergeCell ref="BB425:BC425"/>
    <mergeCell ref="BD425:BE425"/>
    <mergeCell ref="BF425:BG425"/>
    <mergeCell ref="BI425:BJ425"/>
    <mergeCell ref="BK425:BL425"/>
    <mergeCell ref="BM425:BN425"/>
    <mergeCell ref="BO425:BP425"/>
    <mergeCell ref="AH426:AI426"/>
    <mergeCell ref="AJ426:AK426"/>
    <mergeCell ref="AL426:AM426"/>
    <mergeCell ref="AN426:AO426"/>
    <mergeCell ref="AQ426:AR426"/>
    <mergeCell ref="AS426:AT426"/>
    <mergeCell ref="AU426:AV426"/>
    <mergeCell ref="AW426:AX426"/>
    <mergeCell ref="AZ426:BA426"/>
    <mergeCell ref="BB426:BC426"/>
    <mergeCell ref="BD426:BE426"/>
    <mergeCell ref="BF426:BG426"/>
    <mergeCell ref="BI426:BJ426"/>
    <mergeCell ref="BK426:BL426"/>
    <mergeCell ref="BM426:BN426"/>
    <mergeCell ref="BO426:BP426"/>
    <mergeCell ref="AQ423:AX423"/>
    <mergeCell ref="AZ423:BG423"/>
    <mergeCell ref="BI423:BP423"/>
    <mergeCell ref="AH424:AI424"/>
    <mergeCell ref="AJ424:AK424"/>
    <mergeCell ref="AL424:AM424"/>
    <mergeCell ref="AN424:AO424"/>
    <mergeCell ref="AQ424:AR424"/>
    <mergeCell ref="AS424:AT424"/>
    <mergeCell ref="AU424:AV424"/>
    <mergeCell ref="AW424:AX424"/>
    <mergeCell ref="AZ424:BA424"/>
    <mergeCell ref="BB424:BC424"/>
    <mergeCell ref="BD424:BE424"/>
    <mergeCell ref="BF424:BG424"/>
    <mergeCell ref="BI424:BJ424"/>
    <mergeCell ref="BK424:BL424"/>
    <mergeCell ref="BM424:BN424"/>
    <mergeCell ref="BO424:BP424"/>
    <mergeCell ref="AQ406:AR406"/>
    <mergeCell ref="AS406:AT406"/>
    <mergeCell ref="AU406:AV406"/>
    <mergeCell ref="AW406:AX406"/>
    <mergeCell ref="AZ406:BA406"/>
    <mergeCell ref="BB406:BC406"/>
    <mergeCell ref="BD406:BE406"/>
    <mergeCell ref="BF406:BG406"/>
    <mergeCell ref="BI406:BJ406"/>
    <mergeCell ref="BK406:BL406"/>
    <mergeCell ref="BM406:BN406"/>
    <mergeCell ref="BO406:BP406"/>
    <mergeCell ref="AH407:AI407"/>
    <mergeCell ref="AJ407:AK407"/>
    <mergeCell ref="AL407:AM407"/>
    <mergeCell ref="AN407:AO407"/>
    <mergeCell ref="AQ407:AR407"/>
    <mergeCell ref="AS407:AT407"/>
    <mergeCell ref="AU407:AV407"/>
    <mergeCell ref="AW407:AX407"/>
    <mergeCell ref="AZ407:BA407"/>
    <mergeCell ref="BB407:BC407"/>
    <mergeCell ref="BD407:BE407"/>
    <mergeCell ref="BF407:BG407"/>
    <mergeCell ref="BI407:BJ407"/>
    <mergeCell ref="BK407:BL407"/>
    <mergeCell ref="BM407:BN407"/>
    <mergeCell ref="BO407:BP407"/>
    <mergeCell ref="AQ404:AX404"/>
    <mergeCell ref="AZ404:BG404"/>
    <mergeCell ref="BI404:BP404"/>
    <mergeCell ref="AH405:AI405"/>
    <mergeCell ref="AJ405:AK405"/>
    <mergeCell ref="AL405:AM405"/>
    <mergeCell ref="AN405:AO405"/>
    <mergeCell ref="AQ405:AR405"/>
    <mergeCell ref="AS405:AT405"/>
    <mergeCell ref="AU405:AV405"/>
    <mergeCell ref="AW405:AX405"/>
    <mergeCell ref="AZ405:BA405"/>
    <mergeCell ref="BB405:BC405"/>
    <mergeCell ref="BD405:BE405"/>
    <mergeCell ref="BF405:BG405"/>
    <mergeCell ref="BI405:BJ405"/>
    <mergeCell ref="BK405:BL405"/>
    <mergeCell ref="BM405:BN405"/>
    <mergeCell ref="BO405:BP405"/>
    <mergeCell ref="AH387:AI387"/>
    <mergeCell ref="AJ387:AK387"/>
    <mergeCell ref="AL387:AM387"/>
    <mergeCell ref="AN387:AO387"/>
    <mergeCell ref="AH388:AI388"/>
    <mergeCell ref="AJ388:AK388"/>
    <mergeCell ref="AL388:AM388"/>
    <mergeCell ref="AN388:AO388"/>
    <mergeCell ref="AH389:AI389"/>
    <mergeCell ref="AJ389:AK389"/>
    <mergeCell ref="AL389:AM389"/>
    <mergeCell ref="AN389:AO389"/>
    <mergeCell ref="AQ386:AR386"/>
    <mergeCell ref="AS386:AT386"/>
    <mergeCell ref="AU386:AV386"/>
    <mergeCell ref="AW386:AX386"/>
    <mergeCell ref="AQ387:AR387"/>
    <mergeCell ref="AS387:AT387"/>
    <mergeCell ref="AU387:AV387"/>
    <mergeCell ref="AW387:AX387"/>
    <mergeCell ref="AQ388:AR388"/>
    <mergeCell ref="AS388:AT388"/>
    <mergeCell ref="AU388:AV388"/>
    <mergeCell ref="AW388:AX388"/>
    <mergeCell ref="AQ389:AR389"/>
    <mergeCell ref="AS389:AT389"/>
    <mergeCell ref="AU389:AV389"/>
    <mergeCell ref="AW389:AX389"/>
    <mergeCell ref="AJ385:AK385"/>
    <mergeCell ref="AL385:AM385"/>
    <mergeCell ref="AN385:AO385"/>
    <mergeCell ref="AQ385:AR385"/>
    <mergeCell ref="AS385:AT385"/>
    <mergeCell ref="AU385:AV385"/>
    <mergeCell ref="AW385:AX385"/>
    <mergeCell ref="AH386:AI386"/>
    <mergeCell ref="AJ386:AK386"/>
    <mergeCell ref="AL386:AM386"/>
    <mergeCell ref="AN386:AO386"/>
    <mergeCell ref="BF386:BG386"/>
    <mergeCell ref="AH383:AI383"/>
    <mergeCell ref="AJ383:AK383"/>
    <mergeCell ref="AL383:AM383"/>
    <mergeCell ref="AN383:AO383"/>
    <mergeCell ref="AQ383:AR383"/>
    <mergeCell ref="AS383:AT383"/>
    <mergeCell ref="AU383:AV383"/>
    <mergeCell ref="AW383:AX383"/>
    <mergeCell ref="AZ383:BA383"/>
    <mergeCell ref="BB383:BC383"/>
    <mergeCell ref="BD383:BE383"/>
    <mergeCell ref="BF383:BG383"/>
    <mergeCell ref="BI383:BJ383"/>
    <mergeCell ref="BK383:BL383"/>
    <mergeCell ref="BM383:BN383"/>
    <mergeCell ref="BO383:BP383"/>
    <mergeCell ref="AH384:AI384"/>
    <mergeCell ref="AJ384:AK384"/>
    <mergeCell ref="AL384:AM384"/>
    <mergeCell ref="AN384:AO384"/>
    <mergeCell ref="AQ384:AR384"/>
    <mergeCell ref="AS384:AT384"/>
    <mergeCell ref="AU384:AV384"/>
    <mergeCell ref="AW384:AX384"/>
    <mergeCell ref="AZ384:BA384"/>
    <mergeCell ref="BB384:BC384"/>
    <mergeCell ref="BD384:BE384"/>
    <mergeCell ref="BF384:BG384"/>
    <mergeCell ref="BI384:BJ384"/>
    <mergeCell ref="BK384:BL384"/>
    <mergeCell ref="BM384:BN384"/>
    <mergeCell ref="BO384:BP384"/>
    <mergeCell ref="BI386:BJ386"/>
    <mergeCell ref="BK386:BL386"/>
    <mergeCell ref="BM386:BN386"/>
    <mergeCell ref="BO386:BP386"/>
    <mergeCell ref="AH382:AO382"/>
    <mergeCell ref="AQ382:AX382"/>
    <mergeCell ref="AZ382:BG382"/>
    <mergeCell ref="BI382:BP382"/>
    <mergeCell ref="BO352:BP352"/>
    <mergeCell ref="AN351:AO351"/>
    <mergeCell ref="AH348:AO348"/>
    <mergeCell ref="AQ348:AX348"/>
    <mergeCell ref="AQ349:AR349"/>
    <mergeCell ref="AS349:AT349"/>
    <mergeCell ref="AU349:AV349"/>
    <mergeCell ref="AW349:AX349"/>
    <mergeCell ref="AQ350:AR350"/>
    <mergeCell ref="AS350:AT350"/>
    <mergeCell ref="AU350:AV350"/>
    <mergeCell ref="AW350:AX350"/>
    <mergeCell ref="AQ351:AR351"/>
    <mergeCell ref="AS351:AT351"/>
    <mergeCell ref="AU351:AV351"/>
    <mergeCell ref="AW351:AX351"/>
    <mergeCell ref="AZ348:BG348"/>
    <mergeCell ref="AZ349:BA349"/>
    <mergeCell ref="BB349:BC349"/>
    <mergeCell ref="BD349:BE349"/>
    <mergeCell ref="BF349:BG349"/>
    <mergeCell ref="AZ350:BA350"/>
    <mergeCell ref="BB350:BC350"/>
    <mergeCell ref="BD350:BE350"/>
    <mergeCell ref="BF350:BG350"/>
    <mergeCell ref="AZ351:BA351"/>
    <mergeCell ref="BB351:BC351"/>
    <mergeCell ref="BD351:BE351"/>
    <mergeCell ref="BF351:BG351"/>
    <mergeCell ref="AL351:AM351"/>
    <mergeCell ref="AN352:AO352"/>
    <mergeCell ref="AW352:AX352"/>
    <mergeCell ref="BF352:BG352"/>
    <mergeCell ref="AH352:AI352"/>
    <mergeCell ref="AJ365:AK365"/>
    <mergeCell ref="AH366:AI366"/>
    <mergeCell ref="AJ366:AK366"/>
    <mergeCell ref="AH367:AI367"/>
    <mergeCell ref="AJ367:AK367"/>
    <mergeCell ref="AL365:AM365"/>
    <mergeCell ref="AL366:AM366"/>
    <mergeCell ref="AL367:AM367"/>
    <mergeCell ref="AN365:AO365"/>
    <mergeCell ref="AN366:AO366"/>
    <mergeCell ref="AN367:AO367"/>
    <mergeCell ref="AN368:AO368"/>
    <mergeCell ref="AH364:AO364"/>
    <mergeCell ref="AQ365:AR365"/>
    <mergeCell ref="AS365:AT365"/>
    <mergeCell ref="AU365:AV365"/>
    <mergeCell ref="AQ366:AR366"/>
    <mergeCell ref="AS366:AT366"/>
    <mergeCell ref="AU366:AV366"/>
    <mergeCell ref="AQ367:AR367"/>
    <mergeCell ref="AS367:AT367"/>
    <mergeCell ref="AU367:AV367"/>
    <mergeCell ref="AW365:AX365"/>
    <mergeCell ref="AW366:AX366"/>
    <mergeCell ref="AW367:AX367"/>
    <mergeCell ref="AW368:AX368"/>
    <mergeCell ref="AN350:AO350"/>
    <mergeCell ref="AH317:AI317"/>
    <mergeCell ref="AJ317:AK317"/>
    <mergeCell ref="AL317:AM317"/>
    <mergeCell ref="AN317:AO317"/>
    <mergeCell ref="AH318:AI318"/>
    <mergeCell ref="AJ318:AK318"/>
    <mergeCell ref="AL318:AM318"/>
    <mergeCell ref="AN318:AO318"/>
    <mergeCell ref="AH319:AI319"/>
    <mergeCell ref="AJ319:AK319"/>
    <mergeCell ref="AL319:AM319"/>
    <mergeCell ref="AN319:AO319"/>
    <mergeCell ref="AH320:AI320"/>
    <mergeCell ref="AJ320:AK320"/>
    <mergeCell ref="AL320:AM320"/>
    <mergeCell ref="AN320:AO320"/>
    <mergeCell ref="AH321:AI321"/>
    <mergeCell ref="AJ321:AK321"/>
    <mergeCell ref="AL321:AM321"/>
    <mergeCell ref="AN321:AO321"/>
    <mergeCell ref="AN325:AO325"/>
    <mergeCell ref="AH337:AJ337"/>
    <mergeCell ref="AH336:AJ336"/>
    <mergeCell ref="AJ312:AK312"/>
    <mergeCell ref="AL312:AM312"/>
    <mergeCell ref="AN312:AO312"/>
    <mergeCell ref="AH313:AI313"/>
    <mergeCell ref="AJ313:AK313"/>
    <mergeCell ref="AL313:AM313"/>
    <mergeCell ref="AN313:AO313"/>
    <mergeCell ref="AH314:AI314"/>
    <mergeCell ref="AJ314:AK314"/>
    <mergeCell ref="AL314:AM314"/>
    <mergeCell ref="AN314:AO314"/>
    <mergeCell ref="AH315:AI315"/>
    <mergeCell ref="AJ315:AK315"/>
    <mergeCell ref="AL315:AM315"/>
    <mergeCell ref="AN315:AO315"/>
    <mergeCell ref="AH316:AI316"/>
    <mergeCell ref="AJ316:AK316"/>
    <mergeCell ref="AL316:AM316"/>
    <mergeCell ref="AN316:AO316"/>
    <mergeCell ref="AJ322:AK322"/>
    <mergeCell ref="AL322:AM322"/>
    <mergeCell ref="AN322:AO322"/>
    <mergeCell ref="AH323:AI323"/>
    <mergeCell ref="AJ323:AK323"/>
    <mergeCell ref="AL323:AM323"/>
    <mergeCell ref="AN323:AO323"/>
    <mergeCell ref="AH324:AI324"/>
    <mergeCell ref="AJ324:AK324"/>
    <mergeCell ref="AL324:AM324"/>
    <mergeCell ref="AH309:AI309"/>
    <mergeCell ref="AJ309:AK309"/>
    <mergeCell ref="AL309:AM309"/>
    <mergeCell ref="AN309:AO309"/>
    <mergeCell ref="AH310:AI310"/>
    <mergeCell ref="AJ310:AK310"/>
    <mergeCell ref="AL310:AM310"/>
    <mergeCell ref="AN310:AO310"/>
    <mergeCell ref="AH311:AI311"/>
    <mergeCell ref="AJ311:AK311"/>
    <mergeCell ref="AL311:AM311"/>
    <mergeCell ref="AN311:AO311"/>
    <mergeCell ref="AJ302:AK302"/>
    <mergeCell ref="AL302:AM302"/>
    <mergeCell ref="AN302:AO302"/>
    <mergeCell ref="AH303:AI303"/>
    <mergeCell ref="AJ303:AK303"/>
    <mergeCell ref="AL303:AM303"/>
    <mergeCell ref="AN303:AO303"/>
    <mergeCell ref="AH304:AI304"/>
    <mergeCell ref="AJ304:AK304"/>
    <mergeCell ref="AL304:AM304"/>
    <mergeCell ref="AN304:AO304"/>
    <mergeCell ref="AH305:AI305"/>
    <mergeCell ref="AJ305:AK305"/>
    <mergeCell ref="AL305:AM305"/>
    <mergeCell ref="AN305:AO305"/>
    <mergeCell ref="AH306:AI306"/>
    <mergeCell ref="AJ306:AK306"/>
    <mergeCell ref="AL306:AM306"/>
    <mergeCell ref="AN306:AO306"/>
    <mergeCell ref="AN324:AO324"/>
    <mergeCell ref="AH349:AI349"/>
    <mergeCell ref="AJ349:AK349"/>
    <mergeCell ref="AL349:AM349"/>
    <mergeCell ref="AN349:AO349"/>
    <mergeCell ref="AH299:AI299"/>
    <mergeCell ref="AJ299:AK299"/>
    <mergeCell ref="AL299:AM299"/>
    <mergeCell ref="AN299:AO299"/>
    <mergeCell ref="AH300:AI300"/>
    <mergeCell ref="AJ300:AK300"/>
    <mergeCell ref="AL300:AM300"/>
    <mergeCell ref="AN300:AO300"/>
    <mergeCell ref="AH301:AI301"/>
    <mergeCell ref="AJ301:AK301"/>
    <mergeCell ref="AL301:AM301"/>
    <mergeCell ref="AN301:AO301"/>
    <mergeCell ref="AH293:AI293"/>
    <mergeCell ref="AJ293:AK293"/>
    <mergeCell ref="AL293:AM293"/>
    <mergeCell ref="AN293:AO293"/>
    <mergeCell ref="AH294:AI294"/>
    <mergeCell ref="AJ294:AK294"/>
    <mergeCell ref="AL294:AM294"/>
    <mergeCell ref="AN294:AO294"/>
    <mergeCell ref="AH295:AI295"/>
    <mergeCell ref="AJ295:AK295"/>
    <mergeCell ref="AL295:AM295"/>
    <mergeCell ref="AN295:AO295"/>
    <mergeCell ref="AH296:AI296"/>
    <mergeCell ref="AJ296:AK296"/>
    <mergeCell ref="AL296:AM296"/>
    <mergeCell ref="AN296:AO296"/>
    <mergeCell ref="AH307:AI307"/>
    <mergeCell ref="AJ307:AK307"/>
    <mergeCell ref="AL307:AM307"/>
    <mergeCell ref="AN307:AO307"/>
    <mergeCell ref="AH308:AI308"/>
    <mergeCell ref="AJ308:AK308"/>
    <mergeCell ref="AL308:AM308"/>
    <mergeCell ref="AN308:AO308"/>
    <mergeCell ref="AJ285:AK285"/>
    <mergeCell ref="AL285:AM285"/>
    <mergeCell ref="AN285:AO285"/>
    <mergeCell ref="AH286:AI286"/>
    <mergeCell ref="AJ286:AK286"/>
    <mergeCell ref="AL286:AM286"/>
    <mergeCell ref="AN286:AO286"/>
    <mergeCell ref="AH277:AI277"/>
    <mergeCell ref="AJ277:AK277"/>
    <mergeCell ref="AL277:AM277"/>
    <mergeCell ref="AN277:AO277"/>
    <mergeCell ref="AH278:AI278"/>
    <mergeCell ref="AJ278:AK278"/>
    <mergeCell ref="AL278:AM278"/>
    <mergeCell ref="AN278:AO278"/>
    <mergeCell ref="AH279:AI279"/>
    <mergeCell ref="AJ279:AK279"/>
    <mergeCell ref="AL279:AM279"/>
    <mergeCell ref="AN279:AO279"/>
    <mergeCell ref="AH280:AI280"/>
    <mergeCell ref="AJ280:AK280"/>
    <mergeCell ref="AL280:AM280"/>
    <mergeCell ref="AN280:AO280"/>
    <mergeCell ref="AH281:AI281"/>
    <mergeCell ref="AJ281:AK281"/>
    <mergeCell ref="AL281:AM281"/>
    <mergeCell ref="AN281:AO281"/>
    <mergeCell ref="AH297:AI297"/>
    <mergeCell ref="AJ297:AK297"/>
    <mergeCell ref="AL297:AM297"/>
    <mergeCell ref="AN297:AO297"/>
    <mergeCell ref="AH298:AI298"/>
    <mergeCell ref="AJ298:AK298"/>
    <mergeCell ref="AL298:AM298"/>
    <mergeCell ref="AN298:AO298"/>
    <mergeCell ref="AJ292:AK292"/>
    <mergeCell ref="AL292:AM292"/>
    <mergeCell ref="AN292:AO292"/>
    <mergeCell ref="AH287:AI287"/>
    <mergeCell ref="AJ287:AK287"/>
    <mergeCell ref="AL287:AM287"/>
    <mergeCell ref="AN287:AO287"/>
    <mergeCell ref="AH288:AI288"/>
    <mergeCell ref="AJ288:AK288"/>
    <mergeCell ref="AL288:AM288"/>
    <mergeCell ref="AN288:AO288"/>
    <mergeCell ref="AH289:AI289"/>
    <mergeCell ref="AJ289:AK289"/>
    <mergeCell ref="AL289:AM289"/>
    <mergeCell ref="AN289:AO289"/>
    <mergeCell ref="AH290:AI290"/>
    <mergeCell ref="AJ290:AK290"/>
    <mergeCell ref="AL290:AM290"/>
    <mergeCell ref="AN290:AO290"/>
    <mergeCell ref="AH291:AI291"/>
    <mergeCell ref="AJ291:AK291"/>
    <mergeCell ref="AL291:AM291"/>
    <mergeCell ref="AN291:AO291"/>
    <mergeCell ref="AH284:AI284"/>
    <mergeCell ref="AJ284:AK284"/>
    <mergeCell ref="AL284:AM284"/>
    <mergeCell ref="AN284:AO284"/>
    <mergeCell ref="AH285:AI285"/>
    <mergeCell ref="AN274:AO274"/>
    <mergeCell ref="AH275:AI275"/>
    <mergeCell ref="AJ275:AK275"/>
    <mergeCell ref="AL275:AM275"/>
    <mergeCell ref="AN275:AO275"/>
    <mergeCell ref="AH276:AI276"/>
    <mergeCell ref="AJ276:AK276"/>
    <mergeCell ref="AL276:AM276"/>
    <mergeCell ref="AN276:AO276"/>
    <mergeCell ref="AH267:AI267"/>
    <mergeCell ref="AJ267:AK267"/>
    <mergeCell ref="AL267:AM267"/>
    <mergeCell ref="AN267:AO267"/>
    <mergeCell ref="AH268:AI268"/>
    <mergeCell ref="AJ268:AK268"/>
    <mergeCell ref="AL268:AM268"/>
    <mergeCell ref="AN268:AO268"/>
    <mergeCell ref="AH269:AI269"/>
    <mergeCell ref="AJ269:AK269"/>
    <mergeCell ref="AL269:AM269"/>
    <mergeCell ref="AN269:AO269"/>
    <mergeCell ref="AH270:AI270"/>
    <mergeCell ref="AJ270:AK270"/>
    <mergeCell ref="AL270:AM270"/>
    <mergeCell ref="AN270:AO270"/>
    <mergeCell ref="AH271:AI271"/>
    <mergeCell ref="AJ271:AK271"/>
    <mergeCell ref="AL271:AM271"/>
    <mergeCell ref="AN271:AO271"/>
    <mergeCell ref="AJ282:AK282"/>
    <mergeCell ref="AL282:AM282"/>
    <mergeCell ref="AN282:AO282"/>
    <mergeCell ref="AH283:AI283"/>
    <mergeCell ref="AJ283:AK283"/>
    <mergeCell ref="AL283:AM283"/>
    <mergeCell ref="AN283:AO283"/>
    <mergeCell ref="C1437:C1441"/>
    <mergeCell ref="D1437:E1441"/>
    <mergeCell ref="F1437:G1437"/>
    <mergeCell ref="F1438:G1438"/>
    <mergeCell ref="F1439:G1439"/>
    <mergeCell ref="F1440:G1440"/>
    <mergeCell ref="C1433:E1436"/>
    <mergeCell ref="F1433:G1436"/>
    <mergeCell ref="AA1435:AA1436"/>
    <mergeCell ref="Z1435:Z1436"/>
    <mergeCell ref="B1247:AD1247"/>
    <mergeCell ref="C1248:AD1248"/>
    <mergeCell ref="C1252:E1255"/>
    <mergeCell ref="F1252:G1255"/>
    <mergeCell ref="AD1253:AD1255"/>
    <mergeCell ref="D1341:E1369"/>
    <mergeCell ref="AH216:AI216"/>
    <mergeCell ref="C1320:C1322"/>
    <mergeCell ref="F1322:G1322"/>
    <mergeCell ref="F1323:G1323"/>
    <mergeCell ref="F1324:G1324"/>
    <mergeCell ref="F1325:G1325"/>
    <mergeCell ref="F1326:G1326"/>
    <mergeCell ref="F1327:G1327"/>
    <mergeCell ref="F1328:G1328"/>
    <mergeCell ref="D1286:E1319"/>
    <mergeCell ref="C1274:C1285"/>
    <mergeCell ref="D1274:E1285"/>
    <mergeCell ref="F1286:G1286"/>
    <mergeCell ref="F1287:G1287"/>
    <mergeCell ref="F1288:G1288"/>
    <mergeCell ref="F1289:G1289"/>
    <mergeCell ref="F1290:G1290"/>
    <mergeCell ref="F1291:G1291"/>
    <mergeCell ref="F1292:G1292"/>
    <mergeCell ref="F1293:G1293"/>
    <mergeCell ref="AH252:AI252"/>
    <mergeCell ref="AH253:AI253"/>
    <mergeCell ref="AH254:AI254"/>
    <mergeCell ref="AH255:AI255"/>
    <mergeCell ref="AH256:AI256"/>
    <mergeCell ref="AH217:AI217"/>
    <mergeCell ref="AH249:AI249"/>
    <mergeCell ref="AH250:AI250"/>
    <mergeCell ref="AH272:AI272"/>
    <mergeCell ref="AH282:AI282"/>
    <mergeCell ref="AH292:AI292"/>
    <mergeCell ref="AH302:AI302"/>
    <mergeCell ref="AH312:AI312"/>
    <mergeCell ref="AH322:AI322"/>
    <mergeCell ref="AH385:AI385"/>
    <mergeCell ref="AH429:AI429"/>
    <mergeCell ref="AH433:AI433"/>
    <mergeCell ref="AH437:AI437"/>
    <mergeCell ref="AH441:AI441"/>
    <mergeCell ref="AH445:AI445"/>
    <mergeCell ref="AH449:AI449"/>
    <mergeCell ref="AH453:AI453"/>
    <mergeCell ref="AH457:AI457"/>
    <mergeCell ref="AH461:AI461"/>
    <mergeCell ref="AH465:AI465"/>
    <mergeCell ref="AH469:AI469"/>
    <mergeCell ref="AH473:AI473"/>
    <mergeCell ref="AH477:AI477"/>
    <mergeCell ref="AK12:AL12"/>
    <mergeCell ref="AH34:AI34"/>
    <mergeCell ref="AJ34:AK34"/>
    <mergeCell ref="AL34:AM34"/>
    <mergeCell ref="AN34:AO34"/>
    <mergeCell ref="AH35:AI35"/>
    <mergeCell ref="AH36:AI36"/>
    <mergeCell ref="AJ35:AK35"/>
    <mergeCell ref="AL35:AM35"/>
    <mergeCell ref="AN35:AO35"/>
    <mergeCell ref="AJ36:AK36"/>
    <mergeCell ref="AL36:AM36"/>
    <mergeCell ref="AN36:AO36"/>
    <mergeCell ref="AH12:AI12"/>
    <mergeCell ref="AD1434:AD1436"/>
    <mergeCell ref="AJ252:AK252"/>
    <mergeCell ref="AL252:AM252"/>
    <mergeCell ref="AN252:AO252"/>
    <mergeCell ref="AJ253:AK253"/>
    <mergeCell ref="AL253:AM253"/>
    <mergeCell ref="AN253:AO253"/>
    <mergeCell ref="AJ254:AK254"/>
    <mergeCell ref="AL254:AM254"/>
    <mergeCell ref="AN254:AO254"/>
    <mergeCell ref="AJ255:AK255"/>
    <mergeCell ref="AL255:AM255"/>
    <mergeCell ref="AN255:AO255"/>
    <mergeCell ref="AJ256:AK256"/>
    <mergeCell ref="AL256:AM256"/>
    <mergeCell ref="AN256:AO256"/>
    <mergeCell ref="AN216:AO216"/>
    <mergeCell ref="AJ217:AK217"/>
    <mergeCell ref="AL217:AM217"/>
    <mergeCell ref="AN217:AO217"/>
    <mergeCell ref="AJ249:AK249"/>
    <mergeCell ref="AL249:AM249"/>
    <mergeCell ref="AN249:AO249"/>
    <mergeCell ref="AJ250:AK250"/>
    <mergeCell ref="AL250:AM250"/>
    <mergeCell ref="AN250:AO250"/>
    <mergeCell ref="AH251:AI251"/>
    <mergeCell ref="AJ251:AK251"/>
    <mergeCell ref="AL251:AM251"/>
    <mergeCell ref="AN251:AO251"/>
    <mergeCell ref="AH262:AI262"/>
    <mergeCell ref="AJ262:AK262"/>
    <mergeCell ref="AL262:AM262"/>
    <mergeCell ref="AN262:AO262"/>
    <mergeCell ref="AH263:AI263"/>
    <mergeCell ref="AJ263:AK263"/>
    <mergeCell ref="AL263:AM263"/>
    <mergeCell ref="AN263:AO263"/>
    <mergeCell ref="AH264:AI264"/>
    <mergeCell ref="AJ264:AK264"/>
    <mergeCell ref="AL264:AM264"/>
    <mergeCell ref="AN264:AO264"/>
    <mergeCell ref="AH265:AI265"/>
    <mergeCell ref="AJ265:AK265"/>
    <mergeCell ref="AL265:AM265"/>
    <mergeCell ref="AN265:AO265"/>
    <mergeCell ref="AH266:AI266"/>
    <mergeCell ref="AJ266:AK266"/>
    <mergeCell ref="AL266:AM266"/>
    <mergeCell ref="AN266:AO266"/>
    <mergeCell ref="F1458:G1458"/>
    <mergeCell ref="H1445:O1445"/>
    <mergeCell ref="H1446:O1446"/>
    <mergeCell ref="H1447:O1447"/>
    <mergeCell ref="I1448:O1448"/>
    <mergeCell ref="I1449:O1449"/>
    <mergeCell ref="I1450:O1450"/>
    <mergeCell ref="F1459:G1459"/>
    <mergeCell ref="H1457:O1457"/>
    <mergeCell ref="H1458:O1458"/>
    <mergeCell ref="I1459:O1459"/>
    <mergeCell ref="I1460:O1460"/>
    <mergeCell ref="I1461:O1461"/>
    <mergeCell ref="I1462:O1462"/>
    <mergeCell ref="I1463:O1463"/>
    <mergeCell ref="H1464:O1464"/>
    <mergeCell ref="H1465:O1465"/>
    <mergeCell ref="H1466:O1466"/>
    <mergeCell ref="F1477:G1477"/>
    <mergeCell ref="F1478:G1478"/>
    <mergeCell ref="F1483:G1483"/>
    <mergeCell ref="AQ34:AR34"/>
    <mergeCell ref="AS34:AT34"/>
    <mergeCell ref="AU34:AV34"/>
    <mergeCell ref="AW34:AX34"/>
    <mergeCell ref="AQ35:AR35"/>
    <mergeCell ref="AS35:AT35"/>
    <mergeCell ref="AU35:AV35"/>
    <mergeCell ref="AW35:AX35"/>
    <mergeCell ref="AQ36:AR36"/>
    <mergeCell ref="AS36:AT36"/>
    <mergeCell ref="AU36:AV36"/>
    <mergeCell ref="AW36:AX36"/>
    <mergeCell ref="AS37:AT37"/>
    <mergeCell ref="AH257:AI257"/>
    <mergeCell ref="AJ257:AK257"/>
    <mergeCell ref="AL257:AM257"/>
    <mergeCell ref="AN257:AO257"/>
    <mergeCell ref="AH258:AI258"/>
    <mergeCell ref="AJ258:AK258"/>
    <mergeCell ref="AL258:AM258"/>
    <mergeCell ref="AN258:AO258"/>
    <mergeCell ref="AH259:AI259"/>
    <mergeCell ref="AJ259:AK259"/>
    <mergeCell ref="AL259:AM259"/>
    <mergeCell ref="AN259:AO259"/>
    <mergeCell ref="AH260:AI260"/>
    <mergeCell ref="AJ260:AK260"/>
    <mergeCell ref="AL260:AM260"/>
    <mergeCell ref="AN260:AO260"/>
    <mergeCell ref="AH261:AI261"/>
    <mergeCell ref="AJ261:AK261"/>
    <mergeCell ref="AL261:AM261"/>
    <mergeCell ref="AN261:AO261"/>
    <mergeCell ref="AJ272:AK272"/>
    <mergeCell ref="AL272:AM272"/>
    <mergeCell ref="AN272:AO272"/>
    <mergeCell ref="AH273:AI273"/>
    <mergeCell ref="AJ273:AK273"/>
    <mergeCell ref="AL273:AM273"/>
    <mergeCell ref="AN273:AO273"/>
    <mergeCell ref="AH274:AI274"/>
    <mergeCell ref="AJ274:AK274"/>
    <mergeCell ref="AL274:AM274"/>
    <mergeCell ref="I1490:O1490"/>
    <mergeCell ref="I1491:O1491"/>
    <mergeCell ref="H1492:O1492"/>
    <mergeCell ref="H1493:O1493"/>
    <mergeCell ref="I1523:O1523"/>
    <mergeCell ref="I1524:O1524"/>
    <mergeCell ref="I1525:O1525"/>
    <mergeCell ref="I1526:O1526"/>
    <mergeCell ref="F1484:G1484"/>
    <mergeCell ref="F1479:G1479"/>
    <mergeCell ref="F1480:G1480"/>
    <mergeCell ref="F1481:G1481"/>
    <mergeCell ref="F1482:G1482"/>
    <mergeCell ref="F1486:G1486"/>
    <mergeCell ref="F1487:G1487"/>
    <mergeCell ref="F1488:G1488"/>
    <mergeCell ref="I1478:O1478"/>
    <mergeCell ref="I1479:O1479"/>
    <mergeCell ref="I1480:O1480"/>
    <mergeCell ref="I1481:O1481"/>
    <mergeCell ref="I1482:O1482"/>
    <mergeCell ref="I1483:O1483"/>
    <mergeCell ref="I1484:O1484"/>
    <mergeCell ref="I1485:O1485"/>
    <mergeCell ref="H1486:O1486"/>
    <mergeCell ref="I1487:O1487"/>
    <mergeCell ref="I1488:O1488"/>
    <mergeCell ref="F1489:G1489"/>
    <mergeCell ref="F1450:G1450"/>
    <mergeCell ref="F1451:G1451"/>
    <mergeCell ref="F1452:G1452"/>
    <mergeCell ref="AB1435:AB1436"/>
    <mergeCell ref="F1453:G1453"/>
    <mergeCell ref="F1454:G1454"/>
    <mergeCell ref="F1455:G1455"/>
    <mergeCell ref="F1456:G1456"/>
    <mergeCell ref="F1441:G1441"/>
    <mergeCell ref="F1442:G1442"/>
    <mergeCell ref="F1443:G1443"/>
    <mergeCell ref="F1447:G1447"/>
    <mergeCell ref="F1444:G1444"/>
    <mergeCell ref="F1445:G1445"/>
    <mergeCell ref="F1446:G1446"/>
    <mergeCell ref="F1448:G1448"/>
    <mergeCell ref="F1449:G1449"/>
    <mergeCell ref="F1463:G1463"/>
    <mergeCell ref="F1457:G1457"/>
    <mergeCell ref="F1472:G1472"/>
    <mergeCell ref="H1467:O1467"/>
    <mergeCell ref="I1468:O1468"/>
    <mergeCell ref="I1469:O1469"/>
    <mergeCell ref="I1470:O1470"/>
    <mergeCell ref="I1471:O1471"/>
    <mergeCell ref="I1472:O1472"/>
    <mergeCell ref="I1473:O1473"/>
    <mergeCell ref="I1474:O1474"/>
    <mergeCell ref="I1475:O1475"/>
    <mergeCell ref="I1476:O1476"/>
    <mergeCell ref="I1477:O1477"/>
    <mergeCell ref="H1442:O1442"/>
    <mergeCell ref="H1443:O1443"/>
    <mergeCell ref="H1444:O1444"/>
    <mergeCell ref="F1476:G1476"/>
    <mergeCell ref="F1473:G1473"/>
    <mergeCell ref="C1522:C1550"/>
    <mergeCell ref="D1522:E1550"/>
    <mergeCell ref="F1522:G1522"/>
    <mergeCell ref="C1467:C1500"/>
    <mergeCell ref="D1467:E1500"/>
    <mergeCell ref="F1467:G1467"/>
    <mergeCell ref="F1468:G1468"/>
    <mergeCell ref="F1469:G1469"/>
    <mergeCell ref="F1475:G1475"/>
    <mergeCell ref="F1470:G1470"/>
    <mergeCell ref="F1496:G1496"/>
    <mergeCell ref="F1497:G1497"/>
    <mergeCell ref="F1492:G1492"/>
    <mergeCell ref="F1493:G1493"/>
    <mergeCell ref="F1498:G1498"/>
    <mergeCell ref="F1500:G1500"/>
    <mergeCell ref="F1490:G1490"/>
    <mergeCell ref="F1491:G1491"/>
    <mergeCell ref="F1471:G1471"/>
    <mergeCell ref="F1499:G1499"/>
    <mergeCell ref="F1518:G1518"/>
    <mergeCell ref="F1519:G1519"/>
    <mergeCell ref="F1520:G1520"/>
    <mergeCell ref="F1521:G1521"/>
    <mergeCell ref="F1524:G1524"/>
    <mergeCell ref="F1525:G1525"/>
    <mergeCell ref="F1523:G1523"/>
    <mergeCell ref="F1531:G1531"/>
    <mergeCell ref="F1532:G1532"/>
    <mergeCell ref="F1526:G1526"/>
    <mergeCell ref="F1527:G1527"/>
    <mergeCell ref="F1528:G1528"/>
    <mergeCell ref="C1504:C1521"/>
    <mergeCell ref="D1504:E1521"/>
    <mergeCell ref="F1504:G1504"/>
    <mergeCell ref="F1505:G1505"/>
    <mergeCell ref="F1506:G1506"/>
    <mergeCell ref="F1507:G1507"/>
    <mergeCell ref="F1508:G1508"/>
    <mergeCell ref="F1509:G1509"/>
    <mergeCell ref="F1510:G1510"/>
    <mergeCell ref="F1515:G1515"/>
    <mergeCell ref="F1516:G1516"/>
    <mergeCell ref="F1517:G1517"/>
    <mergeCell ref="F1474:G1474"/>
    <mergeCell ref="F1307:G1307"/>
    <mergeCell ref="F1308:G1308"/>
    <mergeCell ref="F1309:G1309"/>
    <mergeCell ref="F1284:G1284"/>
    <mergeCell ref="F1285:G1285"/>
    <mergeCell ref="F1301:G1301"/>
    <mergeCell ref="F1302:G1302"/>
    <mergeCell ref="F1258:G1258"/>
    <mergeCell ref="F1267:G1267"/>
    <mergeCell ref="F1268:G1268"/>
    <mergeCell ref="F1269:G1269"/>
    <mergeCell ref="F1274:G1274"/>
    <mergeCell ref="F1275:G1275"/>
    <mergeCell ref="F1270:G1270"/>
    <mergeCell ref="F1271:G1271"/>
    <mergeCell ref="F1272:G1272"/>
    <mergeCell ref="F1259:G1259"/>
    <mergeCell ref="F1260:G1260"/>
    <mergeCell ref="C1256:C1260"/>
    <mergeCell ref="D1256:E1260"/>
    <mergeCell ref="F1256:G1256"/>
    <mergeCell ref="F1257:G1257"/>
    <mergeCell ref="C1261:C1273"/>
    <mergeCell ref="D1442:E1454"/>
    <mergeCell ref="H1441:O1441"/>
    <mergeCell ref="F1550:G1550"/>
    <mergeCell ref="F1549:G1549"/>
    <mergeCell ref="D1551:E1567"/>
    <mergeCell ref="F1551:G1551"/>
    <mergeCell ref="C1286:C1319"/>
    <mergeCell ref="F1596:G1596"/>
    <mergeCell ref="F1597:G1597"/>
    <mergeCell ref="C1601:G1601"/>
    <mergeCell ref="F1577:G1577"/>
    <mergeCell ref="F1578:G1578"/>
    <mergeCell ref="F1579:G1579"/>
    <mergeCell ref="F1580:G1580"/>
    <mergeCell ref="F1581:G1581"/>
    <mergeCell ref="F1589:G1589"/>
    <mergeCell ref="F1590:G1590"/>
    <mergeCell ref="F1591:G1591"/>
    <mergeCell ref="F1583:G1583"/>
    <mergeCell ref="F1584:G1584"/>
    <mergeCell ref="F1585:G1585"/>
    <mergeCell ref="F1595:G1595"/>
    <mergeCell ref="F1594:G1594"/>
    <mergeCell ref="F1593:G1593"/>
    <mergeCell ref="F1592:G1592"/>
    <mergeCell ref="I1578:O1578"/>
    <mergeCell ref="I1579:O1579"/>
    <mergeCell ref="H1580:O1580"/>
    <mergeCell ref="H1581:O1581"/>
    <mergeCell ref="I1582:O1582"/>
    <mergeCell ref="H1600:O1600"/>
    <mergeCell ref="H1601:O1601"/>
    <mergeCell ref="I1583:O1583"/>
    <mergeCell ref="I1584:O1584"/>
    <mergeCell ref="H1585:O1585"/>
    <mergeCell ref="H1586:O1586"/>
    <mergeCell ref="H1587:O1587"/>
    <mergeCell ref="H1588:O1588"/>
    <mergeCell ref="F1494:G1494"/>
    <mergeCell ref="F1495:G1495"/>
    <mergeCell ref="F1561:G1561"/>
    <mergeCell ref="D1261:E1273"/>
    <mergeCell ref="F1261:G1261"/>
    <mergeCell ref="F1262:G1262"/>
    <mergeCell ref="F1264:G1264"/>
    <mergeCell ref="D1320:E1322"/>
    <mergeCell ref="F1276:G1276"/>
    <mergeCell ref="F1303:G1303"/>
    <mergeCell ref="F1304:G1304"/>
    <mergeCell ref="F1305:G1305"/>
    <mergeCell ref="F1555:G1555"/>
    <mergeCell ref="F1548:G1548"/>
    <mergeCell ref="F1575:G1575"/>
    <mergeCell ref="F1576:G1576"/>
    <mergeCell ref="F1546:G1546"/>
    <mergeCell ref="F1547:G1547"/>
    <mergeCell ref="C1323:C1340"/>
    <mergeCell ref="D1323:E1340"/>
    <mergeCell ref="F1266:G1266"/>
    <mergeCell ref="F1273:G1273"/>
    <mergeCell ref="F1263:G1263"/>
    <mergeCell ref="F1295:G1295"/>
    <mergeCell ref="F1265:G1265"/>
    <mergeCell ref="F1277:G1277"/>
    <mergeCell ref="F1278:G1278"/>
    <mergeCell ref="F1279:G1279"/>
    <mergeCell ref="F1280:G1280"/>
    <mergeCell ref="F1281:G1281"/>
    <mergeCell ref="F1282:G1282"/>
    <mergeCell ref="F1283:G1283"/>
    <mergeCell ref="C1551:C1567"/>
    <mergeCell ref="F1566:G1566"/>
    <mergeCell ref="F1567:G1567"/>
    <mergeCell ref="C1605:AD1605"/>
    <mergeCell ref="F1598:G1598"/>
    <mergeCell ref="F1599:G1599"/>
    <mergeCell ref="F1600:G1600"/>
    <mergeCell ref="C1568:C1600"/>
    <mergeCell ref="D1568:E1600"/>
    <mergeCell ref="F1568:G1568"/>
    <mergeCell ref="F1569:G1569"/>
    <mergeCell ref="F1570:G1570"/>
    <mergeCell ref="F1571:G1571"/>
    <mergeCell ref="F1533:G1533"/>
    <mergeCell ref="F1534:G1534"/>
    <mergeCell ref="F1535:G1535"/>
    <mergeCell ref="F1536:G1536"/>
    <mergeCell ref="F1537:G1537"/>
    <mergeCell ref="F1542:G1542"/>
    <mergeCell ref="F1543:G1543"/>
    <mergeCell ref="F1587:G1587"/>
    <mergeCell ref="F1588:G1588"/>
    <mergeCell ref="F1552:G1552"/>
    <mergeCell ref="F1553:G1553"/>
    <mergeCell ref="F1554:G1554"/>
    <mergeCell ref="F1564:G1564"/>
    <mergeCell ref="F1565:G1565"/>
    <mergeCell ref="F1544:G1544"/>
    <mergeCell ref="F1545:G1545"/>
    <mergeCell ref="F1514:G1514"/>
    <mergeCell ref="C1455:C1466"/>
    <mergeCell ref="D1455:E1466"/>
    <mergeCell ref="C1442:C1454"/>
    <mergeCell ref="F1465:G1465"/>
    <mergeCell ref="F1306:G1306"/>
    <mergeCell ref="F1329:G1329"/>
    <mergeCell ref="F1330:G1330"/>
    <mergeCell ref="C1623:AD1623"/>
    <mergeCell ref="C1622:AD1622"/>
    <mergeCell ref="F1414:G1414"/>
    <mergeCell ref="F1417:G1417"/>
    <mergeCell ref="F1418:G1418"/>
    <mergeCell ref="F1419:G1419"/>
    <mergeCell ref="C1420:G1420"/>
    <mergeCell ref="C1423:AD1423"/>
    <mergeCell ref="C1424:AD1424"/>
    <mergeCell ref="F1408:G1408"/>
    <mergeCell ref="F1466:G1466"/>
    <mergeCell ref="F1464:G1464"/>
    <mergeCell ref="F1460:G1460"/>
    <mergeCell ref="F1461:G1461"/>
    <mergeCell ref="F1462:G1462"/>
    <mergeCell ref="F1485:G1485"/>
    <mergeCell ref="C1387:C1419"/>
    <mergeCell ref="D1387:E1419"/>
    <mergeCell ref="F1538:G1538"/>
    <mergeCell ref="F1574:G1574"/>
    <mergeCell ref="F1586:G1586"/>
    <mergeCell ref="F1582:G1582"/>
    <mergeCell ref="F1556:G1556"/>
    <mergeCell ref="F1557:G1557"/>
    <mergeCell ref="F1558:G1558"/>
    <mergeCell ref="F1559:G1559"/>
    <mergeCell ref="F1560:G1560"/>
    <mergeCell ref="F1539:G1539"/>
    <mergeCell ref="F1540:G1540"/>
    <mergeCell ref="F1541:G1541"/>
    <mergeCell ref="F1572:G1572"/>
    <mergeCell ref="F1573:G1573"/>
    <mergeCell ref="C1604:AD1604"/>
    <mergeCell ref="F1562:G1562"/>
    <mergeCell ref="F1563:G1563"/>
    <mergeCell ref="H1494:O1494"/>
    <mergeCell ref="I1495:O1495"/>
    <mergeCell ref="I1496:O1496"/>
    <mergeCell ref="I1497:O1497"/>
    <mergeCell ref="H1498:O1498"/>
    <mergeCell ref="H1499:O1499"/>
    <mergeCell ref="H1500:O1500"/>
    <mergeCell ref="H1501:O1501"/>
    <mergeCell ref="H1502:O1502"/>
    <mergeCell ref="H1503:O1503"/>
    <mergeCell ref="H1504:O1504"/>
    <mergeCell ref="I1505:O1505"/>
    <mergeCell ref="I1506:O1506"/>
    <mergeCell ref="I1507:O1507"/>
    <mergeCell ref="I1508:O1508"/>
    <mergeCell ref="I1509:O1509"/>
    <mergeCell ref="I1510:O1510"/>
    <mergeCell ref="I1511:O1511"/>
    <mergeCell ref="H1512:O1512"/>
    <mergeCell ref="I1515:O1515"/>
    <mergeCell ref="I1516:O1516"/>
    <mergeCell ref="I1517:O1517"/>
    <mergeCell ref="H1518:O1518"/>
    <mergeCell ref="H1519:O1519"/>
    <mergeCell ref="H1520:O1520"/>
    <mergeCell ref="H1521:O1521"/>
    <mergeCell ref="H1522:O1522"/>
    <mergeCell ref="F1331:G1331"/>
    <mergeCell ref="F1332:G1332"/>
    <mergeCell ref="F1333:G1333"/>
    <mergeCell ref="F1334:G1334"/>
    <mergeCell ref="F1335:G1335"/>
    <mergeCell ref="F1336:G1336"/>
    <mergeCell ref="F1337:G1337"/>
    <mergeCell ref="F1338:G1338"/>
    <mergeCell ref="F1339:G1339"/>
    <mergeCell ref="F1340:G1340"/>
    <mergeCell ref="F1341:G1341"/>
    <mergeCell ref="H1339:O1339"/>
    <mergeCell ref="H1340:O1340"/>
    <mergeCell ref="H1341:O1341"/>
    <mergeCell ref="F1352:G1352"/>
    <mergeCell ref="H1331:O1331"/>
    <mergeCell ref="I1332:O1332"/>
    <mergeCell ref="I1333:O1333"/>
    <mergeCell ref="I1334:O1334"/>
    <mergeCell ref="I1335:O1335"/>
    <mergeCell ref="I1336:O1336"/>
    <mergeCell ref="H1337:O1337"/>
    <mergeCell ref="H1338:O1338"/>
    <mergeCell ref="F1353:G1353"/>
    <mergeCell ref="F1354:G1354"/>
    <mergeCell ref="F1355:G1355"/>
    <mergeCell ref="F1356:G1356"/>
    <mergeCell ref="F1357:G1357"/>
    <mergeCell ref="F1358:G1358"/>
    <mergeCell ref="F1359:G1359"/>
    <mergeCell ref="F1294:G1294"/>
    <mergeCell ref="F1296:G1296"/>
    <mergeCell ref="F1297:G1297"/>
    <mergeCell ref="F1298:G1298"/>
    <mergeCell ref="F1299:G1299"/>
    <mergeCell ref="F1300:G1300"/>
    <mergeCell ref="F1310:G1310"/>
    <mergeCell ref="F1311:G1311"/>
    <mergeCell ref="F1312:G1312"/>
    <mergeCell ref="F1313:G1313"/>
    <mergeCell ref="F1314:G1314"/>
    <mergeCell ref="F1315:G1315"/>
    <mergeCell ref="F1316:G1316"/>
    <mergeCell ref="F1317:G1317"/>
    <mergeCell ref="F1318:G1318"/>
    <mergeCell ref="F1319:G1319"/>
    <mergeCell ref="F1320:G1320"/>
    <mergeCell ref="F1321:G1321"/>
    <mergeCell ref="I1315:O1315"/>
    <mergeCell ref="I1316:O1316"/>
    <mergeCell ref="H1317:O1317"/>
    <mergeCell ref="H1318:O1318"/>
    <mergeCell ref="H1319:O1319"/>
    <mergeCell ref="H1320:O1320"/>
    <mergeCell ref="H1321:O1321"/>
    <mergeCell ref="I1342:O1342"/>
    <mergeCell ref="I1343:O1343"/>
    <mergeCell ref="I1344:O1344"/>
    <mergeCell ref="I1345:O1345"/>
    <mergeCell ref="I1346:O1346"/>
    <mergeCell ref="I1347:O1347"/>
    <mergeCell ref="H1348:O1348"/>
    <mergeCell ref="I1349:O1349"/>
    <mergeCell ref="H1322:O1322"/>
    <mergeCell ref="F1360:G1360"/>
    <mergeCell ref="F1361:G1361"/>
    <mergeCell ref="F1362:G1362"/>
    <mergeCell ref="F1363:G1363"/>
    <mergeCell ref="F1364:G1364"/>
    <mergeCell ref="F1365:G1365"/>
    <mergeCell ref="F1366:G1366"/>
    <mergeCell ref="C1341:C1369"/>
    <mergeCell ref="F1342:G1342"/>
    <mergeCell ref="F1343:G1343"/>
    <mergeCell ref="F1344:G1344"/>
    <mergeCell ref="F1345:G1345"/>
    <mergeCell ref="F1346:G1346"/>
    <mergeCell ref="F1347:G1347"/>
    <mergeCell ref="F1348:G1348"/>
    <mergeCell ref="F1349:G1349"/>
    <mergeCell ref="F1350:G1350"/>
    <mergeCell ref="F1351:G1351"/>
    <mergeCell ref="F1367:G1367"/>
    <mergeCell ref="F1368:G1368"/>
    <mergeCell ref="F1369:G1369"/>
    <mergeCell ref="F1370:G1370"/>
    <mergeCell ref="F1371:G1371"/>
    <mergeCell ref="F1372:G1372"/>
    <mergeCell ref="F1373:G1373"/>
    <mergeCell ref="F1374:G1374"/>
    <mergeCell ref="F1375:G1375"/>
    <mergeCell ref="F1376:G1376"/>
    <mergeCell ref="F1377:G1377"/>
    <mergeCell ref="I1371:O1371"/>
    <mergeCell ref="I1372:O1372"/>
    <mergeCell ref="I1373:O1373"/>
    <mergeCell ref="I1374:O1374"/>
    <mergeCell ref="I1375:O1375"/>
    <mergeCell ref="I1376:O1376"/>
    <mergeCell ref="I1377:O1377"/>
    <mergeCell ref="C1370:C1386"/>
    <mergeCell ref="D1370:E1386"/>
    <mergeCell ref="F1378:G1378"/>
    <mergeCell ref="F1379:G1379"/>
    <mergeCell ref="F1380:G1380"/>
    <mergeCell ref="F1381:G1381"/>
    <mergeCell ref="F1382:G1382"/>
    <mergeCell ref="F1383:G1383"/>
    <mergeCell ref="F1384:G1384"/>
    <mergeCell ref="F1385:G1385"/>
    <mergeCell ref="F1386:G1386"/>
    <mergeCell ref="I1378:O1378"/>
    <mergeCell ref="I1379:O1379"/>
    <mergeCell ref="H1380:O1380"/>
    <mergeCell ref="I1381:O1381"/>
    <mergeCell ref="I1382:O1382"/>
    <mergeCell ref="I1383:O1383"/>
    <mergeCell ref="H1384:O1384"/>
    <mergeCell ref="H1385:O1385"/>
    <mergeCell ref="H1386:O1386"/>
    <mergeCell ref="I1350:O1350"/>
    <mergeCell ref="I1351:O1351"/>
    <mergeCell ref="I1352:O1352"/>
    <mergeCell ref="H1370:O1370"/>
    <mergeCell ref="I1361:O1361"/>
    <mergeCell ref="I1362:O1362"/>
    <mergeCell ref="I1363:O1363"/>
    <mergeCell ref="I1364:O1364"/>
    <mergeCell ref="F1415:G1415"/>
    <mergeCell ref="F1416:G1416"/>
    <mergeCell ref="F1399:G1399"/>
    <mergeCell ref="F1400:G1400"/>
    <mergeCell ref="F1401:G1401"/>
    <mergeCell ref="F1402:G1402"/>
    <mergeCell ref="F1403:G1403"/>
    <mergeCell ref="F1404:G1404"/>
    <mergeCell ref="F1405:G1405"/>
    <mergeCell ref="F1406:G1406"/>
    <mergeCell ref="F1407:G1407"/>
    <mergeCell ref="F1409:G1409"/>
    <mergeCell ref="F1410:G1410"/>
    <mergeCell ref="F1411:G1411"/>
    <mergeCell ref="F1412:G1412"/>
    <mergeCell ref="F1413:G1413"/>
    <mergeCell ref="F1397:G1397"/>
    <mergeCell ref="F1398:G1398"/>
    <mergeCell ref="F1387:G1387"/>
    <mergeCell ref="F1388:G1388"/>
    <mergeCell ref="F1389:G1389"/>
    <mergeCell ref="F1390:G1390"/>
    <mergeCell ref="F1391:G1391"/>
    <mergeCell ref="F1392:G1392"/>
    <mergeCell ref="F1393:G1393"/>
    <mergeCell ref="F1394:G1394"/>
    <mergeCell ref="F1395:G1395"/>
    <mergeCell ref="F1396:G1396"/>
    <mergeCell ref="H1387:O1387"/>
    <mergeCell ref="B1170:AD1170"/>
    <mergeCell ref="B1171:AD1171"/>
    <mergeCell ref="C1172:AD1172"/>
    <mergeCell ref="C1173:AD1173"/>
    <mergeCell ref="D1183:AD1183"/>
    <mergeCell ref="B1185:AD1185"/>
    <mergeCell ref="C1186:AD1186"/>
    <mergeCell ref="C1222:AD1222"/>
    <mergeCell ref="AD1210:AD1212"/>
    <mergeCell ref="C1221:AD1221"/>
    <mergeCell ref="B1205:AD1205"/>
    <mergeCell ref="C1207:AD1207"/>
    <mergeCell ref="B1229:AD1229"/>
    <mergeCell ref="C1230:AD1230"/>
    <mergeCell ref="AD1233:AD1235"/>
    <mergeCell ref="C1239:AD1239"/>
    <mergeCell ref="C1240:AD1240"/>
    <mergeCell ref="Z1234:Z1235"/>
    <mergeCell ref="AA1234:AA1235"/>
    <mergeCell ref="AB1234:AB1235"/>
    <mergeCell ref="C1187:AD1187"/>
    <mergeCell ref="C1188:AD1188"/>
    <mergeCell ref="P1191:P1193"/>
    <mergeCell ref="AC1191:AC1193"/>
    <mergeCell ref="Z1191:AB1191"/>
    <mergeCell ref="W1192:Y1192"/>
    <mergeCell ref="T1192:V1192"/>
    <mergeCell ref="Q1192:S1192"/>
    <mergeCell ref="Q1191:Y1191"/>
    <mergeCell ref="P1190:AD1190"/>
    <mergeCell ref="J1190:O1193"/>
    <mergeCell ref="C1190:I1193"/>
    <mergeCell ref="H1256:O1256"/>
    <mergeCell ref="H1257:O1257"/>
    <mergeCell ref="H1258:O1258"/>
    <mergeCell ref="M56:O56"/>
    <mergeCell ref="P56:R56"/>
    <mergeCell ref="S56:U56"/>
    <mergeCell ref="V56:X56"/>
    <mergeCell ref="Y56:AA56"/>
    <mergeCell ref="AB56:AD56"/>
    <mergeCell ref="C54:L55"/>
    <mergeCell ref="M54:U54"/>
    <mergeCell ref="V54:AD54"/>
    <mergeCell ref="M55:O55"/>
    <mergeCell ref="C56:C59"/>
    <mergeCell ref="P55:R55"/>
    <mergeCell ref="S55:U55"/>
    <mergeCell ref="V55:X55"/>
    <mergeCell ref="Y55:AA55"/>
    <mergeCell ref="C38:AD38"/>
    <mergeCell ref="C39:AD39"/>
    <mergeCell ref="B46:AD46"/>
    <mergeCell ref="C47:AD47"/>
    <mergeCell ref="C48:AD48"/>
    <mergeCell ref="C50:AD50"/>
    <mergeCell ref="D36:J36"/>
    <mergeCell ref="K36:N36"/>
    <mergeCell ref="O36:R36"/>
    <mergeCell ref="S36:V36"/>
    <mergeCell ref="W36:Z36"/>
    <mergeCell ref="AA36:AD36"/>
    <mergeCell ref="AB55:AD55"/>
    <mergeCell ref="C51:AD51"/>
    <mergeCell ref="C52:AD52"/>
    <mergeCell ref="B11:AD11"/>
    <mergeCell ref="B12:AD12"/>
    <mergeCell ref="C13:AD13"/>
    <mergeCell ref="C14:AD14"/>
    <mergeCell ref="C15:AD15"/>
    <mergeCell ref="C16:AD16"/>
    <mergeCell ref="E56:L56"/>
    <mergeCell ref="M57:O57"/>
    <mergeCell ref="P57:R57"/>
    <mergeCell ref="S57:U57"/>
    <mergeCell ref="V57:X57"/>
    <mergeCell ref="Y57:AA57"/>
    <mergeCell ref="AB57:AD57"/>
    <mergeCell ref="M58:O58"/>
    <mergeCell ref="P58:R58"/>
    <mergeCell ref="S58:U58"/>
    <mergeCell ref="V58:X58"/>
    <mergeCell ref="Y58:AA58"/>
    <mergeCell ref="AB58:AD58"/>
    <mergeCell ref="M59:O59"/>
    <mergeCell ref="P59:R59"/>
    <mergeCell ref="S59:U59"/>
    <mergeCell ref="V59:X59"/>
    <mergeCell ref="Y59:AA59"/>
    <mergeCell ref="AB59:AD59"/>
    <mergeCell ref="B1:AD1"/>
    <mergeCell ref="B3:AD3"/>
    <mergeCell ref="B5:AD5"/>
    <mergeCell ref="AA7:AD7"/>
    <mergeCell ref="B9:L9"/>
    <mergeCell ref="N9:O9"/>
    <mergeCell ref="Q9:AA9"/>
    <mergeCell ref="AC9:AD9"/>
    <mergeCell ref="C22:AD22"/>
    <mergeCell ref="B24:AD24"/>
    <mergeCell ref="B31:AD31"/>
    <mergeCell ref="C20:AD20"/>
    <mergeCell ref="B21:AD21"/>
    <mergeCell ref="C17:AD17"/>
    <mergeCell ref="C18:AD18"/>
    <mergeCell ref="C19:AD19"/>
    <mergeCell ref="D29:AD29"/>
    <mergeCell ref="C49:AD49"/>
    <mergeCell ref="B25:AD25"/>
    <mergeCell ref="C26:AD26"/>
    <mergeCell ref="D27:AD27"/>
    <mergeCell ref="D28:AD28"/>
    <mergeCell ref="C33:J34"/>
    <mergeCell ref="K33:N34"/>
    <mergeCell ref="O33:R34"/>
    <mergeCell ref="S33:AD33"/>
    <mergeCell ref="S34:V34"/>
    <mergeCell ref="W34:Z34"/>
    <mergeCell ref="AA34:AD34"/>
    <mergeCell ref="D35:J35"/>
    <mergeCell ref="K35:N35"/>
    <mergeCell ref="O35:R35"/>
    <mergeCell ref="S35:V35"/>
    <mergeCell ref="W35:Z35"/>
    <mergeCell ref="B40:AD40"/>
    <mergeCell ref="B42:AD42"/>
    <mergeCell ref="B41:AD41"/>
    <mergeCell ref="AA35:AD35"/>
    <mergeCell ref="S63:U63"/>
    <mergeCell ref="V63:X63"/>
    <mergeCell ref="E63:L63"/>
    <mergeCell ref="C64:D64"/>
    <mergeCell ref="B101:AD101"/>
    <mergeCell ref="B102:AD102"/>
    <mergeCell ref="C103:AD103"/>
    <mergeCell ref="B106:AD106"/>
    <mergeCell ref="C107:AD107"/>
    <mergeCell ref="C104:AD104"/>
    <mergeCell ref="M62:O62"/>
    <mergeCell ref="P62:R62"/>
    <mergeCell ref="S62:U62"/>
    <mergeCell ref="V62:X62"/>
    <mergeCell ref="Y62:AA62"/>
    <mergeCell ref="AB62:AD62"/>
    <mergeCell ref="M60:O60"/>
    <mergeCell ref="P60:R60"/>
    <mergeCell ref="S60:U60"/>
    <mergeCell ref="V60:X60"/>
    <mergeCell ref="Y60:AA60"/>
    <mergeCell ref="AB60:AD60"/>
    <mergeCell ref="S61:U61"/>
    <mergeCell ref="V61:X61"/>
    <mergeCell ref="Y61:AA61"/>
    <mergeCell ref="AB61:AD61"/>
    <mergeCell ref="M66:O66"/>
    <mergeCell ref="P66:R66"/>
    <mergeCell ref="S66:U66"/>
    <mergeCell ref="V66:X66"/>
    <mergeCell ref="Y66:AA66"/>
    <mergeCell ref="AB66:AD66"/>
    <mergeCell ref="M65:O65"/>
    <mergeCell ref="P65:R65"/>
    <mergeCell ref="S65:U65"/>
    <mergeCell ref="V65:X65"/>
    <mergeCell ref="E66:L66"/>
    <mergeCell ref="E65:L65"/>
    <mergeCell ref="S64:U64"/>
    <mergeCell ref="V64:X64"/>
    <mergeCell ref="Y64:AA64"/>
    <mergeCell ref="AB64:AD64"/>
    <mergeCell ref="E64:L64"/>
    <mergeCell ref="P64:R64"/>
    <mergeCell ref="E61:L61"/>
    <mergeCell ref="E60:L60"/>
    <mergeCell ref="M61:O61"/>
    <mergeCell ref="P61:R61"/>
    <mergeCell ref="E62:L62"/>
    <mergeCell ref="Y130:AD130"/>
    <mergeCell ref="C127:C139"/>
    <mergeCell ref="D127:I139"/>
    <mergeCell ref="J127:K127"/>
    <mergeCell ref="L127:R127"/>
    <mergeCell ref="S127:X127"/>
    <mergeCell ref="Y127:AD127"/>
    <mergeCell ref="J128:K128"/>
    <mergeCell ref="L128:R128"/>
    <mergeCell ref="S128:X128"/>
    <mergeCell ref="Y128:AD128"/>
    <mergeCell ref="J137:K137"/>
    <mergeCell ref="M137:R137"/>
    <mergeCell ref="S137:X137"/>
    <mergeCell ref="Y137:AD137"/>
    <mergeCell ref="J138:K138"/>
    <mergeCell ref="L138:R138"/>
    <mergeCell ref="S138:X138"/>
    <mergeCell ref="Y138:AD138"/>
    <mergeCell ref="J135:K135"/>
    <mergeCell ref="M135:R135"/>
    <mergeCell ref="S135:X135"/>
    <mergeCell ref="Y135:AD135"/>
    <mergeCell ref="J136:K136"/>
    <mergeCell ref="M136:R136"/>
    <mergeCell ref="S136:X136"/>
    <mergeCell ref="Y136:AD136"/>
    <mergeCell ref="J133:K133"/>
    <mergeCell ref="C66:D66"/>
    <mergeCell ref="Y63:AA63"/>
    <mergeCell ref="AB63:AD63"/>
    <mergeCell ref="M64:O64"/>
    <mergeCell ref="C93:AD93"/>
    <mergeCell ref="C94:AD94"/>
    <mergeCell ref="C95:AD95"/>
    <mergeCell ref="C96:AD96"/>
    <mergeCell ref="B98:AD98"/>
    <mergeCell ref="C99:AD99"/>
    <mergeCell ref="D80:AD80"/>
    <mergeCell ref="C82:AD82"/>
    <mergeCell ref="C83:AD83"/>
    <mergeCell ref="B90:AD90"/>
    <mergeCell ref="B91:AD91"/>
    <mergeCell ref="C92:AD92"/>
    <mergeCell ref="D74:AD74"/>
    <mergeCell ref="D75:AD75"/>
    <mergeCell ref="D76:AD76"/>
    <mergeCell ref="D77:AD77"/>
    <mergeCell ref="D78:AD78"/>
    <mergeCell ref="D79:AD79"/>
    <mergeCell ref="C97:AD97"/>
    <mergeCell ref="C68:E68"/>
    <mergeCell ref="F68:AD68"/>
    <mergeCell ref="C70:E70"/>
    <mergeCell ref="F70:AD70"/>
    <mergeCell ref="C72:AD72"/>
    <mergeCell ref="D73:AD73"/>
    <mergeCell ref="Y65:AA65"/>
    <mergeCell ref="AB65:AD65"/>
    <mergeCell ref="C114:AD114"/>
    <mergeCell ref="C115:AD115"/>
    <mergeCell ref="C63:D63"/>
    <mergeCell ref="M63:O63"/>
    <mergeCell ref="P63:R63"/>
    <mergeCell ref="J166:K166"/>
    <mergeCell ref="B122:AD122"/>
    <mergeCell ref="C124:AD124"/>
    <mergeCell ref="C126:I126"/>
    <mergeCell ref="J126:K126"/>
    <mergeCell ref="L126:R126"/>
    <mergeCell ref="S126:X126"/>
    <mergeCell ref="Y126:AD126"/>
    <mergeCell ref="C108:AD108"/>
    <mergeCell ref="C110:X110"/>
    <mergeCell ref="Y110:AD110"/>
    <mergeCell ref="D111:X111"/>
    <mergeCell ref="Y111:AD111"/>
    <mergeCell ref="D112:X112"/>
    <mergeCell ref="Y112:AD112"/>
    <mergeCell ref="L148:R148"/>
    <mergeCell ref="S148:X148"/>
    <mergeCell ref="Y148:AD148"/>
    <mergeCell ref="J145:K145"/>
    <mergeCell ref="L145:R145"/>
    <mergeCell ref="S145:X145"/>
    <mergeCell ref="Y145:AD145"/>
    <mergeCell ref="J146:K146"/>
    <mergeCell ref="L146:R146"/>
    <mergeCell ref="S146:X146"/>
    <mergeCell ref="Y146:AD146"/>
    <mergeCell ref="J143:K143"/>
    <mergeCell ref="L143:R143"/>
    <mergeCell ref="S143:X143"/>
    <mergeCell ref="Y143:AD143"/>
    <mergeCell ref="J144:K144"/>
    <mergeCell ref="L144:R144"/>
    <mergeCell ref="S144:X144"/>
    <mergeCell ref="Y144:AD144"/>
    <mergeCell ref="J153:K153"/>
    <mergeCell ref="L153:R153"/>
    <mergeCell ref="S153:X153"/>
    <mergeCell ref="Y153:AD153"/>
    <mergeCell ref="J154:K154"/>
    <mergeCell ref="L154:R154"/>
    <mergeCell ref="C123:AD123"/>
    <mergeCell ref="J150:K150"/>
    <mergeCell ref="L150:R150"/>
    <mergeCell ref="S150:X150"/>
    <mergeCell ref="Y150:AD150"/>
    <mergeCell ref="J159:K159"/>
    <mergeCell ref="M159:R159"/>
    <mergeCell ref="S159:X159"/>
    <mergeCell ref="Y159:AD159"/>
    <mergeCell ref="J131:K131"/>
    <mergeCell ref="M131:R131"/>
    <mergeCell ref="S131:X131"/>
    <mergeCell ref="Y131:AD131"/>
    <mergeCell ref="J132:K132"/>
    <mergeCell ref="M132:R132"/>
    <mergeCell ref="S132:X132"/>
    <mergeCell ref="Y132:AD132"/>
    <mergeCell ref="J129:K129"/>
    <mergeCell ref="L129:R129"/>
    <mergeCell ref="S129:X129"/>
    <mergeCell ref="Y129:AD129"/>
    <mergeCell ref="J130:K130"/>
    <mergeCell ref="M130:R130"/>
    <mergeCell ref="S130:X130"/>
    <mergeCell ref="L183:R183"/>
    <mergeCell ref="S183:X183"/>
    <mergeCell ref="Y183:AD183"/>
    <mergeCell ref="S154:X154"/>
    <mergeCell ref="Y154:AD154"/>
    <mergeCell ref="J151:K151"/>
    <mergeCell ref="L151:R151"/>
    <mergeCell ref="S151:X151"/>
    <mergeCell ref="Y151:AD151"/>
    <mergeCell ref="J152:K152"/>
    <mergeCell ref="L152:R152"/>
    <mergeCell ref="S152:X152"/>
    <mergeCell ref="Y152:AD152"/>
    <mergeCell ref="L168:R168"/>
    <mergeCell ref="S168:X168"/>
    <mergeCell ref="Y168:AD168"/>
    <mergeCell ref="J175:K175"/>
    <mergeCell ref="L175:R175"/>
    <mergeCell ref="S175:X175"/>
    <mergeCell ref="Y175:AD175"/>
    <mergeCell ref="J176:K176"/>
    <mergeCell ref="L176:R176"/>
    <mergeCell ref="S176:X176"/>
    <mergeCell ref="Y176:AD176"/>
    <mergeCell ref="J173:K173"/>
    <mergeCell ref="L173:R173"/>
    <mergeCell ref="S173:X173"/>
    <mergeCell ref="Y173:AD173"/>
    <mergeCell ref="J174:K174"/>
    <mergeCell ref="L174:R174"/>
    <mergeCell ref="S174:X174"/>
    <mergeCell ref="Y174:AD174"/>
    <mergeCell ref="J171:K171"/>
    <mergeCell ref="L171:R171"/>
    <mergeCell ref="S171:X171"/>
    <mergeCell ref="Y171:AD171"/>
    <mergeCell ref="J172:K172"/>
    <mergeCell ref="L172:R172"/>
    <mergeCell ref="S172:X172"/>
    <mergeCell ref="Y172:AD172"/>
    <mergeCell ref="J160:K160"/>
    <mergeCell ref="M160:R160"/>
    <mergeCell ref="S160:X160"/>
    <mergeCell ref="Y160:AD160"/>
    <mergeCell ref="J157:K157"/>
    <mergeCell ref="M157:R157"/>
    <mergeCell ref="S157:X157"/>
    <mergeCell ref="Y157:AD157"/>
    <mergeCell ref="J158:K158"/>
    <mergeCell ref="M158:R158"/>
    <mergeCell ref="S158:X158"/>
    <mergeCell ref="Y158:AD158"/>
    <mergeCell ref="J155:K155"/>
    <mergeCell ref="L155:R155"/>
    <mergeCell ref="S155:X155"/>
    <mergeCell ref="Y155:AD155"/>
    <mergeCell ref="J156:K156"/>
    <mergeCell ref="M156:R156"/>
    <mergeCell ref="S156:X156"/>
    <mergeCell ref="Y156:AD156"/>
    <mergeCell ref="J165:K165"/>
    <mergeCell ref="L165:R165"/>
    <mergeCell ref="S165:X165"/>
    <mergeCell ref="Y165:AD165"/>
    <mergeCell ref="J184:K184"/>
    <mergeCell ref="L184:R184"/>
    <mergeCell ref="S184:X184"/>
    <mergeCell ref="Y184:AD184"/>
    <mergeCell ref="J181:K181"/>
    <mergeCell ref="L181:R181"/>
    <mergeCell ref="S181:X181"/>
    <mergeCell ref="Y181:AD181"/>
    <mergeCell ref="J182:K182"/>
    <mergeCell ref="L182:R182"/>
    <mergeCell ref="S182:X182"/>
    <mergeCell ref="Y182:AD182"/>
    <mergeCell ref="L166:R166"/>
    <mergeCell ref="S166:X166"/>
    <mergeCell ref="Y166:AD166"/>
    <mergeCell ref="J163:K163"/>
    <mergeCell ref="L163:R163"/>
    <mergeCell ref="S163:X163"/>
    <mergeCell ref="Y163:AD163"/>
    <mergeCell ref="J164:K164"/>
    <mergeCell ref="L164:R164"/>
    <mergeCell ref="S164:X164"/>
    <mergeCell ref="Y164:AD164"/>
    <mergeCell ref="J161:K161"/>
    <mergeCell ref="L161:R161"/>
    <mergeCell ref="S161:X161"/>
    <mergeCell ref="Y161:AD161"/>
    <mergeCell ref="J162:K162"/>
    <mergeCell ref="L162:R162"/>
    <mergeCell ref="S162:X162"/>
    <mergeCell ref="Y162:AD162"/>
    <mergeCell ref="C170:C179"/>
    <mergeCell ref="D170:I179"/>
    <mergeCell ref="J170:K170"/>
    <mergeCell ref="L170:R170"/>
    <mergeCell ref="S170:X170"/>
    <mergeCell ref="Y170:AD170"/>
    <mergeCell ref="J167:K167"/>
    <mergeCell ref="L167:R167"/>
    <mergeCell ref="S167:X167"/>
    <mergeCell ref="Y167:AD167"/>
    <mergeCell ref="J168:K168"/>
    <mergeCell ref="J179:K179"/>
    <mergeCell ref="L179:R179"/>
    <mergeCell ref="S179:X179"/>
    <mergeCell ref="Y179:AD179"/>
    <mergeCell ref="J177:K177"/>
    <mergeCell ref="L177:R177"/>
    <mergeCell ref="S177:X177"/>
    <mergeCell ref="J169:K169"/>
    <mergeCell ref="L169:R169"/>
    <mergeCell ref="S169:X169"/>
    <mergeCell ref="Y169:AD169"/>
    <mergeCell ref="Y177:AD177"/>
    <mergeCell ref="J178:K178"/>
    <mergeCell ref="L178:R178"/>
    <mergeCell ref="S178:X178"/>
    <mergeCell ref="Y178:AD178"/>
    <mergeCell ref="C149:C169"/>
    <mergeCell ref="D149:I169"/>
    <mergeCell ref="J149:K149"/>
    <mergeCell ref="L149:R149"/>
    <mergeCell ref="S149:X149"/>
    <mergeCell ref="Y149:AD149"/>
    <mergeCell ref="J191:K191"/>
    <mergeCell ref="L191:R191"/>
    <mergeCell ref="S191:X191"/>
    <mergeCell ref="Y191:AD191"/>
    <mergeCell ref="J189:K189"/>
    <mergeCell ref="L189:R189"/>
    <mergeCell ref="S189:X189"/>
    <mergeCell ref="Y189:AD189"/>
    <mergeCell ref="J190:K190"/>
    <mergeCell ref="L190:R190"/>
    <mergeCell ref="S190:X190"/>
    <mergeCell ref="Y190:AD190"/>
    <mergeCell ref="J187:K187"/>
    <mergeCell ref="L187:R187"/>
    <mergeCell ref="S187:X187"/>
    <mergeCell ref="Y187:AD187"/>
    <mergeCell ref="J188:K188"/>
    <mergeCell ref="L188:R188"/>
    <mergeCell ref="S188:X188"/>
    <mergeCell ref="Y188:AD188"/>
    <mergeCell ref="J254:U254"/>
    <mergeCell ref="G255:H255"/>
    <mergeCell ref="J255:U255"/>
    <mergeCell ref="G256:H256"/>
    <mergeCell ref="J256:U256"/>
    <mergeCell ref="B238:AD238"/>
    <mergeCell ref="B239:AD239"/>
    <mergeCell ref="B240:AD240"/>
    <mergeCell ref="B241:AD241"/>
    <mergeCell ref="C234:E234"/>
    <mergeCell ref="J195:K195"/>
    <mergeCell ref="L195:R195"/>
    <mergeCell ref="S195:X195"/>
    <mergeCell ref="Y195:AD195"/>
    <mergeCell ref="J196:K196"/>
    <mergeCell ref="L196:R196"/>
    <mergeCell ref="S196:X196"/>
    <mergeCell ref="Y196:AD196"/>
    <mergeCell ref="J193:K193"/>
    <mergeCell ref="L193:R193"/>
    <mergeCell ref="S193:X193"/>
    <mergeCell ref="Y193:AD193"/>
    <mergeCell ref="C194:C199"/>
    <mergeCell ref="D194:I199"/>
    <mergeCell ref="J194:K194"/>
    <mergeCell ref="L194:R194"/>
    <mergeCell ref="S194:X194"/>
    <mergeCell ref="Y194:AD194"/>
    <mergeCell ref="J199:K199"/>
    <mergeCell ref="L199:R199"/>
    <mergeCell ref="S199:X199"/>
    <mergeCell ref="Y199:AD199"/>
    <mergeCell ref="D200:I200"/>
    <mergeCell ref="J200:K200"/>
    <mergeCell ref="L200:R200"/>
    <mergeCell ref="S200:X200"/>
    <mergeCell ref="Y200:AD200"/>
    <mergeCell ref="J197:K197"/>
    <mergeCell ref="L197:R197"/>
    <mergeCell ref="S197:X197"/>
    <mergeCell ref="Y197:AD197"/>
    <mergeCell ref="J198:K198"/>
    <mergeCell ref="L198:R198"/>
    <mergeCell ref="S198:X198"/>
    <mergeCell ref="Y198:AD198"/>
    <mergeCell ref="C180:C193"/>
    <mergeCell ref="D180:I193"/>
    <mergeCell ref="J180:K180"/>
    <mergeCell ref="L180:R180"/>
    <mergeCell ref="S180:X180"/>
    <mergeCell ref="Y180:AD180"/>
    <mergeCell ref="J192:K192"/>
    <mergeCell ref="L192:R192"/>
    <mergeCell ref="S192:X192"/>
    <mergeCell ref="Y192:AD192"/>
    <mergeCell ref="J185:K185"/>
    <mergeCell ref="L185:R185"/>
    <mergeCell ref="S185:X185"/>
    <mergeCell ref="Y185:AD185"/>
    <mergeCell ref="J186:K186"/>
    <mergeCell ref="L186:R186"/>
    <mergeCell ref="S186:X186"/>
    <mergeCell ref="Y186:AD186"/>
    <mergeCell ref="J183:K183"/>
    <mergeCell ref="G287:H287"/>
    <mergeCell ref="I287:U287"/>
    <mergeCell ref="G288:H288"/>
    <mergeCell ref="I288:U288"/>
    <mergeCell ref="G283:H283"/>
    <mergeCell ref="J283:U283"/>
    <mergeCell ref="G284:H284"/>
    <mergeCell ref="I284:U284"/>
    <mergeCell ref="G285:H285"/>
    <mergeCell ref="I285:U285"/>
    <mergeCell ref="E218:H218"/>
    <mergeCell ref="E220:H220"/>
    <mergeCell ref="E222:H222"/>
    <mergeCell ref="E224:H224"/>
    <mergeCell ref="B206:AD206"/>
    <mergeCell ref="B207:AD207"/>
    <mergeCell ref="B208:AD208"/>
    <mergeCell ref="E226:H226"/>
    <mergeCell ref="E228:H228"/>
    <mergeCell ref="C204:AD204"/>
    <mergeCell ref="C205:AD205"/>
    <mergeCell ref="B212:AD212"/>
    <mergeCell ref="C213:AD213"/>
    <mergeCell ref="C214:AD214"/>
    <mergeCell ref="C216:F216"/>
    <mergeCell ref="C201:K201"/>
    <mergeCell ref="L201:R201"/>
    <mergeCell ref="S201:X201"/>
    <mergeCell ref="Y201:AD201"/>
    <mergeCell ref="S202:X202"/>
    <mergeCell ref="Y202:AD202"/>
    <mergeCell ref="C250:C262"/>
    <mergeCell ref="D250:F262"/>
    <mergeCell ref="G250:H250"/>
    <mergeCell ref="I250:U250"/>
    <mergeCell ref="G251:H251"/>
    <mergeCell ref="I251:U251"/>
    <mergeCell ref="G252:H252"/>
    <mergeCell ref="I252:U252"/>
    <mergeCell ref="G253:H253"/>
    <mergeCell ref="J253:U253"/>
    <mergeCell ref="C246:AD246"/>
    <mergeCell ref="C248:F249"/>
    <mergeCell ref="G248:H249"/>
    <mergeCell ref="I248:U249"/>
    <mergeCell ref="V248:AD248"/>
    <mergeCell ref="E230:H230"/>
    <mergeCell ref="E232:H232"/>
    <mergeCell ref="C236:AD236"/>
    <mergeCell ref="C237:AD237"/>
    <mergeCell ref="B244:AD244"/>
    <mergeCell ref="G260:H260"/>
    <mergeCell ref="J260:U260"/>
    <mergeCell ref="G261:H261"/>
    <mergeCell ref="I261:U261"/>
    <mergeCell ref="G262:H262"/>
    <mergeCell ref="I262:U262"/>
    <mergeCell ref="G257:H257"/>
    <mergeCell ref="J257:U257"/>
    <mergeCell ref="G258:H258"/>
    <mergeCell ref="J258:U258"/>
    <mergeCell ref="G259:H259"/>
    <mergeCell ref="J259:U259"/>
    <mergeCell ref="G254:H254"/>
    <mergeCell ref="G302:H302"/>
    <mergeCell ref="I302:U302"/>
    <mergeCell ref="C303:C316"/>
    <mergeCell ref="D303:F316"/>
    <mergeCell ref="G303:H303"/>
    <mergeCell ref="I303:U303"/>
    <mergeCell ref="G304:H304"/>
    <mergeCell ref="I304:U304"/>
    <mergeCell ref="G305:H305"/>
    <mergeCell ref="I305:U305"/>
    <mergeCell ref="F234:AD234"/>
    <mergeCell ref="C245:AD245"/>
    <mergeCell ref="G270:H270"/>
    <mergeCell ref="I270:U270"/>
    <mergeCell ref="G271:H271"/>
    <mergeCell ref="I271:U271"/>
    <mergeCell ref="C272:C292"/>
    <mergeCell ref="D272:F292"/>
    <mergeCell ref="G272:H272"/>
    <mergeCell ref="I272:U272"/>
    <mergeCell ref="G273:H273"/>
    <mergeCell ref="I273:U273"/>
    <mergeCell ref="G267:H267"/>
    <mergeCell ref="I267:U267"/>
    <mergeCell ref="G268:H268"/>
    <mergeCell ref="I268:U268"/>
    <mergeCell ref="G269:H269"/>
    <mergeCell ref="I269:U269"/>
    <mergeCell ref="C263:C271"/>
    <mergeCell ref="D263:F271"/>
    <mergeCell ref="G263:H263"/>
    <mergeCell ref="I263:U263"/>
    <mergeCell ref="G264:H264"/>
    <mergeCell ref="I264:U264"/>
    <mergeCell ref="G265:H265"/>
    <mergeCell ref="I265:U265"/>
    <mergeCell ref="G266:H266"/>
    <mergeCell ref="I266:U266"/>
    <mergeCell ref="G280:H280"/>
    <mergeCell ref="J280:U280"/>
    <mergeCell ref="G281:H281"/>
    <mergeCell ref="J281:U281"/>
    <mergeCell ref="G282:H282"/>
    <mergeCell ref="J282:U282"/>
    <mergeCell ref="G277:H277"/>
    <mergeCell ref="I277:U277"/>
    <mergeCell ref="G278:H278"/>
    <mergeCell ref="I278:U278"/>
    <mergeCell ref="G279:H279"/>
    <mergeCell ref="J279:U279"/>
    <mergeCell ref="G274:H274"/>
    <mergeCell ref="I274:U274"/>
    <mergeCell ref="G275:H275"/>
    <mergeCell ref="I275:U275"/>
    <mergeCell ref="G276:H276"/>
    <mergeCell ref="I276:U276"/>
    <mergeCell ref="G289:H289"/>
    <mergeCell ref="I289:U289"/>
    <mergeCell ref="G290:H290"/>
    <mergeCell ref="I290:U290"/>
    <mergeCell ref="G291:H291"/>
    <mergeCell ref="I291:U291"/>
    <mergeCell ref="G286:H286"/>
    <mergeCell ref="I286:U286"/>
    <mergeCell ref="S382:V382"/>
    <mergeCell ref="W382:Z382"/>
    <mergeCell ref="AA382:AD382"/>
    <mergeCell ref="D384:N384"/>
    <mergeCell ref="D385:N385"/>
    <mergeCell ref="D386:N386"/>
    <mergeCell ref="C369:AD369"/>
    <mergeCell ref="C370:AD370"/>
    <mergeCell ref="B377:AD377"/>
    <mergeCell ref="C379:AD379"/>
    <mergeCell ref="C381:N383"/>
    <mergeCell ref="O381:AD381"/>
    <mergeCell ref="O382:O383"/>
    <mergeCell ref="P382:P383"/>
    <mergeCell ref="Q382:Q383"/>
    <mergeCell ref="R382:R383"/>
    <mergeCell ref="D366:L366"/>
    <mergeCell ref="M366:R366"/>
    <mergeCell ref="S366:X366"/>
    <mergeCell ref="Y366:AD366"/>
    <mergeCell ref="D367:L367"/>
    <mergeCell ref="M367:R367"/>
    <mergeCell ref="S367:X367"/>
    <mergeCell ref="Y367:AD367"/>
    <mergeCell ref="C378:AD378"/>
    <mergeCell ref="B372:AD372"/>
    <mergeCell ref="B371:AD371"/>
    <mergeCell ref="B373:AD373"/>
    <mergeCell ref="G319:H319"/>
    <mergeCell ref="I319:U319"/>
    <mergeCell ref="G320:H320"/>
    <mergeCell ref="I320:U320"/>
    <mergeCell ref="G321:H321"/>
    <mergeCell ref="I321:U321"/>
    <mergeCell ref="C317:C322"/>
    <mergeCell ref="D317:F322"/>
    <mergeCell ref="G317:H317"/>
    <mergeCell ref="I317:U317"/>
    <mergeCell ref="G318:H318"/>
    <mergeCell ref="I318:U318"/>
    <mergeCell ref="B339:AD339"/>
    <mergeCell ref="C340:AD340"/>
    <mergeCell ref="B342:AD342"/>
    <mergeCell ref="C343:AD343"/>
    <mergeCell ref="B336:AD336"/>
    <mergeCell ref="C337:AD337"/>
    <mergeCell ref="C338:AD338"/>
    <mergeCell ref="G322:H322"/>
    <mergeCell ref="I322:U322"/>
    <mergeCell ref="D323:F323"/>
    <mergeCell ref="G323:H323"/>
    <mergeCell ref="I323:U323"/>
    <mergeCell ref="C324:H324"/>
    <mergeCell ref="I324:U324"/>
    <mergeCell ref="B329:AD329"/>
    <mergeCell ref="B331:AD331"/>
    <mergeCell ref="B333:AD333"/>
    <mergeCell ref="B334:AD334"/>
    <mergeCell ref="B361:AD361"/>
    <mergeCell ref="D406:N406"/>
    <mergeCell ref="D407:N407"/>
    <mergeCell ref="C409:AD409"/>
    <mergeCell ref="C410:AD410"/>
    <mergeCell ref="B417:AD417"/>
    <mergeCell ref="C418:AD418"/>
    <mergeCell ref="C401:AD401"/>
    <mergeCell ref="C403:N405"/>
    <mergeCell ref="O403:AD403"/>
    <mergeCell ref="O404:O405"/>
    <mergeCell ref="P404:P405"/>
    <mergeCell ref="Q404:Q405"/>
    <mergeCell ref="R404:R405"/>
    <mergeCell ref="S404:V404"/>
    <mergeCell ref="W404:Z404"/>
    <mergeCell ref="AA404:AD404"/>
    <mergeCell ref="D387:N387"/>
    <mergeCell ref="D388:N388"/>
    <mergeCell ref="D389:N389"/>
    <mergeCell ref="C392:AD392"/>
    <mergeCell ref="C393:AD393"/>
    <mergeCell ref="B400:AD400"/>
    <mergeCell ref="B394:AD394"/>
    <mergeCell ref="B395:AD395"/>
    <mergeCell ref="B396:AD396"/>
    <mergeCell ref="B411:AD411"/>
    <mergeCell ref="B412:AD412"/>
    <mergeCell ref="B413:AD413"/>
    <mergeCell ref="AA423:AD423"/>
    <mergeCell ref="C425:C437"/>
    <mergeCell ref="D425:F437"/>
    <mergeCell ref="G425:H425"/>
    <mergeCell ref="I425:N425"/>
    <mergeCell ref="G426:H426"/>
    <mergeCell ref="I426:N426"/>
    <mergeCell ref="G427:H427"/>
    <mergeCell ref="I427:N427"/>
    <mergeCell ref="G428:H428"/>
    <mergeCell ref="C422:F424"/>
    <mergeCell ref="G422:H424"/>
    <mergeCell ref="I422:N424"/>
    <mergeCell ref="O422:AD422"/>
    <mergeCell ref="O423:O424"/>
    <mergeCell ref="P423:P424"/>
    <mergeCell ref="Q423:Q424"/>
    <mergeCell ref="R423:R424"/>
    <mergeCell ref="S423:V423"/>
    <mergeCell ref="W423:Z423"/>
    <mergeCell ref="G435:H435"/>
    <mergeCell ref="J435:N435"/>
    <mergeCell ref="G436:H436"/>
    <mergeCell ref="I436:N436"/>
    <mergeCell ref="G437:H437"/>
    <mergeCell ref="I437:N437"/>
    <mergeCell ref="G432:H432"/>
    <mergeCell ref="J432:N432"/>
    <mergeCell ref="G433:H433"/>
    <mergeCell ref="J433:N433"/>
    <mergeCell ref="G434:H434"/>
    <mergeCell ref="J434:N434"/>
    <mergeCell ref="J428:N428"/>
    <mergeCell ref="G429:H429"/>
    <mergeCell ref="J429:N429"/>
    <mergeCell ref="G430:H430"/>
    <mergeCell ref="J430:N430"/>
    <mergeCell ref="G431:H431"/>
    <mergeCell ref="J431:N431"/>
    <mergeCell ref="G445:H445"/>
    <mergeCell ref="I445:N445"/>
    <mergeCell ref="G446:H446"/>
    <mergeCell ref="I446:N446"/>
    <mergeCell ref="C447:C467"/>
    <mergeCell ref="D447:F467"/>
    <mergeCell ref="G447:H447"/>
    <mergeCell ref="I447:N447"/>
    <mergeCell ref="G448:H448"/>
    <mergeCell ref="I448:N448"/>
    <mergeCell ref="G442:H442"/>
    <mergeCell ref="I442:N442"/>
    <mergeCell ref="G443:H443"/>
    <mergeCell ref="I443:N443"/>
    <mergeCell ref="G444:H444"/>
    <mergeCell ref="I444:N444"/>
    <mergeCell ref="C438:C446"/>
    <mergeCell ref="D438:F446"/>
    <mergeCell ref="G438:H438"/>
    <mergeCell ref="I438:N438"/>
    <mergeCell ref="G439:H439"/>
    <mergeCell ref="I439:N439"/>
    <mergeCell ref="G440:H440"/>
    <mergeCell ref="I440:N440"/>
    <mergeCell ref="G441:H441"/>
    <mergeCell ref="I441:N441"/>
    <mergeCell ref="G455:H455"/>
    <mergeCell ref="J455:N455"/>
    <mergeCell ref="G456:H456"/>
    <mergeCell ref="J456:N456"/>
    <mergeCell ref="G457:H457"/>
    <mergeCell ref="J457:N457"/>
    <mergeCell ref="G452:H452"/>
    <mergeCell ref="I452:N452"/>
    <mergeCell ref="G453:H453"/>
    <mergeCell ref="I453:N453"/>
    <mergeCell ref="G454:H454"/>
    <mergeCell ref="J454:N454"/>
    <mergeCell ref="G449:H449"/>
    <mergeCell ref="I449:N449"/>
    <mergeCell ref="G450:H450"/>
    <mergeCell ref="I450:N450"/>
    <mergeCell ref="G451:H451"/>
    <mergeCell ref="I451:N451"/>
    <mergeCell ref="G464:H464"/>
    <mergeCell ref="I464:N464"/>
    <mergeCell ref="G465:H465"/>
    <mergeCell ref="I465:N465"/>
    <mergeCell ref="G466:H466"/>
    <mergeCell ref="I466:N466"/>
    <mergeCell ref="G461:H461"/>
    <mergeCell ref="I461:N461"/>
    <mergeCell ref="G462:H462"/>
    <mergeCell ref="I462:N462"/>
    <mergeCell ref="G463:H463"/>
    <mergeCell ref="I463:N463"/>
    <mergeCell ref="G458:H458"/>
    <mergeCell ref="J458:N458"/>
    <mergeCell ref="G459:H459"/>
    <mergeCell ref="I459:N459"/>
    <mergeCell ref="G460:H460"/>
    <mergeCell ref="I460:N460"/>
    <mergeCell ref="G474:H474"/>
    <mergeCell ref="I474:N474"/>
    <mergeCell ref="G475:H475"/>
    <mergeCell ref="I475:N475"/>
    <mergeCell ref="G476:H476"/>
    <mergeCell ref="I476:N476"/>
    <mergeCell ref="G471:H471"/>
    <mergeCell ref="I471:N471"/>
    <mergeCell ref="G472:H472"/>
    <mergeCell ref="I472:N472"/>
    <mergeCell ref="G473:H473"/>
    <mergeCell ref="I473:N473"/>
    <mergeCell ref="G467:H467"/>
    <mergeCell ref="I467:N467"/>
    <mergeCell ref="C468:C477"/>
    <mergeCell ref="D468:F477"/>
    <mergeCell ref="G468:H468"/>
    <mergeCell ref="I468:N468"/>
    <mergeCell ref="G469:H469"/>
    <mergeCell ref="I469:N469"/>
    <mergeCell ref="G470:H470"/>
    <mergeCell ref="I470:N470"/>
    <mergeCell ref="G484:H484"/>
    <mergeCell ref="I484:N484"/>
    <mergeCell ref="G485:H485"/>
    <mergeCell ref="I485:N485"/>
    <mergeCell ref="G486:H486"/>
    <mergeCell ref="I486:N486"/>
    <mergeCell ref="G481:H481"/>
    <mergeCell ref="I481:N481"/>
    <mergeCell ref="G482:H482"/>
    <mergeCell ref="I482:N482"/>
    <mergeCell ref="G483:H483"/>
    <mergeCell ref="I483:N483"/>
    <mergeCell ref="G477:H477"/>
    <mergeCell ref="I477:N477"/>
    <mergeCell ref="C478:C491"/>
    <mergeCell ref="D478:F491"/>
    <mergeCell ref="G478:H478"/>
    <mergeCell ref="I478:N478"/>
    <mergeCell ref="G479:H479"/>
    <mergeCell ref="I479:N479"/>
    <mergeCell ref="G480:H480"/>
    <mergeCell ref="I480:N480"/>
    <mergeCell ref="G494:H494"/>
    <mergeCell ref="I494:N494"/>
    <mergeCell ref="G495:H495"/>
    <mergeCell ref="I495:N495"/>
    <mergeCell ref="G496:H496"/>
    <mergeCell ref="I496:N496"/>
    <mergeCell ref="G490:H490"/>
    <mergeCell ref="I490:N490"/>
    <mergeCell ref="G491:H491"/>
    <mergeCell ref="I491:N491"/>
    <mergeCell ref="C492:C497"/>
    <mergeCell ref="D492:F497"/>
    <mergeCell ref="G492:H492"/>
    <mergeCell ref="I492:N492"/>
    <mergeCell ref="G493:H493"/>
    <mergeCell ref="I493:N493"/>
    <mergeCell ref="G487:H487"/>
    <mergeCell ref="I487:N487"/>
    <mergeCell ref="G488:H488"/>
    <mergeCell ref="I488:N488"/>
    <mergeCell ref="G489:H489"/>
    <mergeCell ref="I489:N489"/>
    <mergeCell ref="C502:AD502"/>
    <mergeCell ref="C503:AD503"/>
    <mergeCell ref="C512:F514"/>
    <mergeCell ref="G512:H514"/>
    <mergeCell ref="I512:N514"/>
    <mergeCell ref="O512:AD512"/>
    <mergeCell ref="O513:O514"/>
    <mergeCell ref="P513:P514"/>
    <mergeCell ref="Q513:Q514"/>
    <mergeCell ref="R513:R514"/>
    <mergeCell ref="G497:H497"/>
    <mergeCell ref="I497:N497"/>
    <mergeCell ref="D498:F498"/>
    <mergeCell ref="G498:H498"/>
    <mergeCell ref="I498:N498"/>
    <mergeCell ref="C499:H499"/>
    <mergeCell ref="I499:N499"/>
    <mergeCell ref="B504:AD504"/>
    <mergeCell ref="B506:AD506"/>
    <mergeCell ref="B507:AD507"/>
    <mergeCell ref="B505:AD505"/>
    <mergeCell ref="B508:AD508"/>
    <mergeCell ref="G521:H521"/>
    <mergeCell ref="J521:N521"/>
    <mergeCell ref="G522:H522"/>
    <mergeCell ref="J522:N522"/>
    <mergeCell ref="G523:H523"/>
    <mergeCell ref="J523:N523"/>
    <mergeCell ref="I517:N517"/>
    <mergeCell ref="G518:H518"/>
    <mergeCell ref="J518:N518"/>
    <mergeCell ref="G519:H519"/>
    <mergeCell ref="J519:N519"/>
    <mergeCell ref="G520:H520"/>
    <mergeCell ref="J520:N520"/>
    <mergeCell ref="S513:V513"/>
    <mergeCell ref="W513:Z513"/>
    <mergeCell ref="AA513:AD513"/>
    <mergeCell ref="C515:C527"/>
    <mergeCell ref="D515:F527"/>
    <mergeCell ref="G515:H515"/>
    <mergeCell ref="I515:N515"/>
    <mergeCell ref="G516:H516"/>
    <mergeCell ref="I516:N516"/>
    <mergeCell ref="G517:H517"/>
    <mergeCell ref="G531:H531"/>
    <mergeCell ref="I531:N531"/>
    <mergeCell ref="G532:H532"/>
    <mergeCell ref="I532:N532"/>
    <mergeCell ref="G533:H533"/>
    <mergeCell ref="I533:N533"/>
    <mergeCell ref="G527:H527"/>
    <mergeCell ref="I527:N527"/>
    <mergeCell ref="C528:C536"/>
    <mergeCell ref="D528:F536"/>
    <mergeCell ref="G528:H528"/>
    <mergeCell ref="I528:N528"/>
    <mergeCell ref="G529:H529"/>
    <mergeCell ref="I529:N529"/>
    <mergeCell ref="G530:H530"/>
    <mergeCell ref="I530:N530"/>
    <mergeCell ref="G524:H524"/>
    <mergeCell ref="J524:N524"/>
    <mergeCell ref="G525:H525"/>
    <mergeCell ref="J525:N525"/>
    <mergeCell ref="G526:H526"/>
    <mergeCell ref="I526:N526"/>
    <mergeCell ref="G541:H541"/>
    <mergeCell ref="I541:N541"/>
    <mergeCell ref="G542:H542"/>
    <mergeCell ref="I542:N542"/>
    <mergeCell ref="G543:H543"/>
    <mergeCell ref="I543:N543"/>
    <mergeCell ref="C537:C557"/>
    <mergeCell ref="D537:F557"/>
    <mergeCell ref="G537:H537"/>
    <mergeCell ref="I537:N537"/>
    <mergeCell ref="G538:H538"/>
    <mergeCell ref="I538:N538"/>
    <mergeCell ref="G539:H539"/>
    <mergeCell ref="I539:N539"/>
    <mergeCell ref="G540:H540"/>
    <mergeCell ref="I540:N540"/>
    <mergeCell ref="G534:H534"/>
    <mergeCell ref="I534:N534"/>
    <mergeCell ref="G535:H535"/>
    <mergeCell ref="I535:N535"/>
    <mergeCell ref="G536:H536"/>
    <mergeCell ref="I536:N536"/>
    <mergeCell ref="G550:H550"/>
    <mergeCell ref="I550:N550"/>
    <mergeCell ref="G551:H551"/>
    <mergeCell ref="I551:N551"/>
    <mergeCell ref="G552:H552"/>
    <mergeCell ref="I552:N552"/>
    <mergeCell ref="G547:H547"/>
    <mergeCell ref="J547:N547"/>
    <mergeCell ref="G548:H548"/>
    <mergeCell ref="J548:N548"/>
    <mergeCell ref="G549:H549"/>
    <mergeCell ref="I549:N549"/>
    <mergeCell ref="G544:H544"/>
    <mergeCell ref="J544:N544"/>
    <mergeCell ref="G545:H545"/>
    <mergeCell ref="J545:N545"/>
    <mergeCell ref="G546:H546"/>
    <mergeCell ref="J546:N546"/>
    <mergeCell ref="G560:H560"/>
    <mergeCell ref="I560:N560"/>
    <mergeCell ref="G561:H561"/>
    <mergeCell ref="I561:N561"/>
    <mergeCell ref="G562:H562"/>
    <mergeCell ref="I562:N562"/>
    <mergeCell ref="G556:H556"/>
    <mergeCell ref="I556:N556"/>
    <mergeCell ref="G557:H557"/>
    <mergeCell ref="I557:N557"/>
    <mergeCell ref="C558:C567"/>
    <mergeCell ref="D558:F567"/>
    <mergeCell ref="G558:H558"/>
    <mergeCell ref="I558:N558"/>
    <mergeCell ref="G559:H559"/>
    <mergeCell ref="I559:N559"/>
    <mergeCell ref="G553:H553"/>
    <mergeCell ref="I553:N553"/>
    <mergeCell ref="G554:H554"/>
    <mergeCell ref="I554:N554"/>
    <mergeCell ref="G555:H555"/>
    <mergeCell ref="I555:N555"/>
    <mergeCell ref="G570:H570"/>
    <mergeCell ref="I570:N570"/>
    <mergeCell ref="G571:H571"/>
    <mergeCell ref="I571:N571"/>
    <mergeCell ref="G572:H572"/>
    <mergeCell ref="I572:N572"/>
    <mergeCell ref="G566:H566"/>
    <mergeCell ref="I566:N566"/>
    <mergeCell ref="G567:H567"/>
    <mergeCell ref="I567:N567"/>
    <mergeCell ref="C568:C581"/>
    <mergeCell ref="D568:F581"/>
    <mergeCell ref="G568:H568"/>
    <mergeCell ref="I568:N568"/>
    <mergeCell ref="G569:H569"/>
    <mergeCell ref="I569:N569"/>
    <mergeCell ref="G563:H563"/>
    <mergeCell ref="I563:N563"/>
    <mergeCell ref="G564:H564"/>
    <mergeCell ref="I564:N564"/>
    <mergeCell ref="G565:H565"/>
    <mergeCell ref="I565:N565"/>
    <mergeCell ref="G579:H579"/>
    <mergeCell ref="I579:N579"/>
    <mergeCell ref="G580:H580"/>
    <mergeCell ref="I580:N580"/>
    <mergeCell ref="G581:H581"/>
    <mergeCell ref="I581:N581"/>
    <mergeCell ref="G576:H576"/>
    <mergeCell ref="I576:N576"/>
    <mergeCell ref="G577:H577"/>
    <mergeCell ref="I577:N577"/>
    <mergeCell ref="G578:H578"/>
    <mergeCell ref="I578:N578"/>
    <mergeCell ref="G573:H573"/>
    <mergeCell ref="I573:N573"/>
    <mergeCell ref="G574:H574"/>
    <mergeCell ref="I574:N574"/>
    <mergeCell ref="G575:H575"/>
    <mergeCell ref="I575:N575"/>
    <mergeCell ref="C602:AD602"/>
    <mergeCell ref="C603:AD603"/>
    <mergeCell ref="C604:AD604"/>
    <mergeCell ref="C605:AD605"/>
    <mergeCell ref="C606:AD606"/>
    <mergeCell ref="C607:AD607"/>
    <mergeCell ref="C589:H589"/>
    <mergeCell ref="I589:N589"/>
    <mergeCell ref="C592:AD592"/>
    <mergeCell ref="C593:AD593"/>
    <mergeCell ref="B600:AD600"/>
    <mergeCell ref="B601:AD601"/>
    <mergeCell ref="G586:H586"/>
    <mergeCell ref="I586:N586"/>
    <mergeCell ref="G587:H587"/>
    <mergeCell ref="I587:N587"/>
    <mergeCell ref="D588:F588"/>
    <mergeCell ref="G588:H588"/>
    <mergeCell ref="I588:N588"/>
    <mergeCell ref="C582:C587"/>
    <mergeCell ref="D582:F587"/>
    <mergeCell ref="G582:H582"/>
    <mergeCell ref="I582:N582"/>
    <mergeCell ref="G583:H583"/>
    <mergeCell ref="I583:N583"/>
    <mergeCell ref="G584:H584"/>
    <mergeCell ref="I584:N584"/>
    <mergeCell ref="G585:H585"/>
    <mergeCell ref="I585:N585"/>
    <mergeCell ref="B594:AD594"/>
    <mergeCell ref="B596:AD596"/>
    <mergeCell ref="C622:AD622"/>
    <mergeCell ref="C623:AD623"/>
    <mergeCell ref="B598:AD598"/>
    <mergeCell ref="B595:AD595"/>
    <mergeCell ref="B630:AD630"/>
    <mergeCell ref="C631:AD631"/>
    <mergeCell ref="C633:I633"/>
    <mergeCell ref="J633:K633"/>
    <mergeCell ref="L633:R633"/>
    <mergeCell ref="S633:X633"/>
    <mergeCell ref="Y633:AD633"/>
    <mergeCell ref="C616:AD616"/>
    <mergeCell ref="C618:X618"/>
    <mergeCell ref="Y618:AD618"/>
    <mergeCell ref="D619:X619"/>
    <mergeCell ref="Y619:AD619"/>
    <mergeCell ref="D620:X620"/>
    <mergeCell ref="Y620:AD620"/>
    <mergeCell ref="B609:AD609"/>
    <mergeCell ref="B610:AD610"/>
    <mergeCell ref="C611:AD611"/>
    <mergeCell ref="C612:AD612"/>
    <mergeCell ref="B614:AD614"/>
    <mergeCell ref="C615:AD615"/>
    <mergeCell ref="J638:K638"/>
    <mergeCell ref="L638:R638"/>
    <mergeCell ref="S638:X638"/>
    <mergeCell ref="Y638:AD638"/>
    <mergeCell ref="C639:C651"/>
    <mergeCell ref="D639:I651"/>
    <mergeCell ref="J639:K639"/>
    <mergeCell ref="L639:R639"/>
    <mergeCell ref="S639:X639"/>
    <mergeCell ref="Y639:AD639"/>
    <mergeCell ref="J636:K636"/>
    <mergeCell ref="L636:R636"/>
    <mergeCell ref="S636:X636"/>
    <mergeCell ref="Y636:AD636"/>
    <mergeCell ref="J637:K637"/>
    <mergeCell ref="L637:R637"/>
    <mergeCell ref="S637:X637"/>
    <mergeCell ref="Y637:AD637"/>
    <mergeCell ref="C634:C638"/>
    <mergeCell ref="D634:I638"/>
    <mergeCell ref="J634:K634"/>
    <mergeCell ref="L634:R634"/>
    <mergeCell ref="S634:X634"/>
    <mergeCell ref="Y634:AD634"/>
    <mergeCell ref="J635:K635"/>
    <mergeCell ref="L635:R635"/>
    <mergeCell ref="S635:X635"/>
    <mergeCell ref="Y635:AD635"/>
    <mergeCell ref="J644:K644"/>
    <mergeCell ref="L644:R644"/>
    <mergeCell ref="S644:X644"/>
    <mergeCell ref="Y644:AD644"/>
    <mergeCell ref="J645:K645"/>
    <mergeCell ref="M645:R645"/>
    <mergeCell ref="S645:X645"/>
    <mergeCell ref="Y645:AD645"/>
    <mergeCell ref="J642:K642"/>
    <mergeCell ref="L642:R642"/>
    <mergeCell ref="S642:X642"/>
    <mergeCell ref="Y642:AD642"/>
    <mergeCell ref="J643:K643"/>
    <mergeCell ref="L643:R643"/>
    <mergeCell ref="S643:X643"/>
    <mergeCell ref="Y643:AD643"/>
    <mergeCell ref="J640:K640"/>
    <mergeCell ref="L640:R640"/>
    <mergeCell ref="S640:X640"/>
    <mergeCell ref="Y640:AD640"/>
    <mergeCell ref="J641:K641"/>
    <mergeCell ref="L641:R641"/>
    <mergeCell ref="S641:X641"/>
    <mergeCell ref="Y641:AD641"/>
    <mergeCell ref="J650:K650"/>
    <mergeCell ref="M650:R650"/>
    <mergeCell ref="S650:X650"/>
    <mergeCell ref="Y650:AD650"/>
    <mergeCell ref="J651:K651"/>
    <mergeCell ref="L651:R651"/>
    <mergeCell ref="S651:X651"/>
    <mergeCell ref="Y651:AD651"/>
    <mergeCell ref="J648:K648"/>
    <mergeCell ref="M648:R648"/>
    <mergeCell ref="S648:X648"/>
    <mergeCell ref="Y648:AD648"/>
    <mergeCell ref="J649:K649"/>
    <mergeCell ref="M649:R649"/>
    <mergeCell ref="S649:X649"/>
    <mergeCell ref="Y649:AD649"/>
    <mergeCell ref="J646:K646"/>
    <mergeCell ref="M646:R646"/>
    <mergeCell ref="S646:X646"/>
    <mergeCell ref="Y646:AD646"/>
    <mergeCell ref="J647:K647"/>
    <mergeCell ref="M647:R647"/>
    <mergeCell ref="S647:X647"/>
    <mergeCell ref="Y647:AD647"/>
    <mergeCell ref="J656:K656"/>
    <mergeCell ref="M656:R656"/>
    <mergeCell ref="S656:X656"/>
    <mergeCell ref="Y656:AD656"/>
    <mergeCell ref="J657:K657"/>
    <mergeCell ref="M657:R657"/>
    <mergeCell ref="S657:X657"/>
    <mergeCell ref="Y657:AD657"/>
    <mergeCell ref="J654:K654"/>
    <mergeCell ref="L654:R654"/>
    <mergeCell ref="S654:X654"/>
    <mergeCell ref="Y654:AD654"/>
    <mergeCell ref="J655:K655"/>
    <mergeCell ref="L655:R655"/>
    <mergeCell ref="S655:X655"/>
    <mergeCell ref="Y655:AD655"/>
    <mergeCell ref="C652:C663"/>
    <mergeCell ref="D652:I663"/>
    <mergeCell ref="J652:K652"/>
    <mergeCell ref="L652:R652"/>
    <mergeCell ref="S652:X652"/>
    <mergeCell ref="Y652:AD652"/>
    <mergeCell ref="J653:K653"/>
    <mergeCell ref="L653:R653"/>
    <mergeCell ref="S653:X653"/>
    <mergeCell ref="Y653:AD653"/>
    <mergeCell ref="J662:K662"/>
    <mergeCell ref="L662:R662"/>
    <mergeCell ref="S662:X662"/>
    <mergeCell ref="Y662:AD662"/>
    <mergeCell ref="J663:K663"/>
    <mergeCell ref="L663:R663"/>
    <mergeCell ref="S663:X663"/>
    <mergeCell ref="Y663:AD663"/>
    <mergeCell ref="J660:K660"/>
    <mergeCell ref="M660:R660"/>
    <mergeCell ref="S660:X660"/>
    <mergeCell ref="Y660:AD660"/>
    <mergeCell ref="J661:K661"/>
    <mergeCell ref="L661:R661"/>
    <mergeCell ref="S661:X661"/>
    <mergeCell ref="Y661:AD661"/>
    <mergeCell ref="J658:K658"/>
    <mergeCell ref="M658:R658"/>
    <mergeCell ref="S658:X658"/>
    <mergeCell ref="Y658:AD658"/>
    <mergeCell ref="J659:K659"/>
    <mergeCell ref="M659:R659"/>
    <mergeCell ref="S659:X659"/>
    <mergeCell ref="Y659:AD659"/>
    <mergeCell ref="J666:K666"/>
    <mergeCell ref="M666:R666"/>
    <mergeCell ref="S666:X666"/>
    <mergeCell ref="Y666:AD666"/>
    <mergeCell ref="J667:K667"/>
    <mergeCell ref="M667:R667"/>
    <mergeCell ref="S667:X667"/>
    <mergeCell ref="Y667:AD667"/>
    <mergeCell ref="C664:C697"/>
    <mergeCell ref="D664:I697"/>
    <mergeCell ref="J664:K664"/>
    <mergeCell ref="L664:R664"/>
    <mergeCell ref="S664:X664"/>
    <mergeCell ref="Y664:AD664"/>
    <mergeCell ref="J665:K665"/>
    <mergeCell ref="M665:R665"/>
    <mergeCell ref="S665:X665"/>
    <mergeCell ref="Y665:AD665"/>
    <mergeCell ref="J672:K672"/>
    <mergeCell ref="M672:R672"/>
    <mergeCell ref="S672:X672"/>
    <mergeCell ref="Y672:AD672"/>
    <mergeCell ref="J673:K673"/>
    <mergeCell ref="M673:R673"/>
    <mergeCell ref="S673:X673"/>
    <mergeCell ref="Y673:AD673"/>
    <mergeCell ref="J670:K670"/>
    <mergeCell ref="M670:R670"/>
    <mergeCell ref="S670:X670"/>
    <mergeCell ref="Y670:AD670"/>
    <mergeCell ref="J671:K671"/>
    <mergeCell ref="M671:R671"/>
    <mergeCell ref="S671:X671"/>
    <mergeCell ref="Y671:AD671"/>
    <mergeCell ref="J668:K668"/>
    <mergeCell ref="M668:R668"/>
    <mergeCell ref="S668:X668"/>
    <mergeCell ref="Y668:AD668"/>
    <mergeCell ref="J669:K669"/>
    <mergeCell ref="M669:R669"/>
    <mergeCell ref="S669:X669"/>
    <mergeCell ref="Y669:AD669"/>
    <mergeCell ref="J678:K678"/>
    <mergeCell ref="M678:R678"/>
    <mergeCell ref="S678:X678"/>
    <mergeCell ref="Y678:AD678"/>
    <mergeCell ref="J679:K679"/>
    <mergeCell ref="M679:R679"/>
    <mergeCell ref="S679:X679"/>
    <mergeCell ref="Y679:AD679"/>
    <mergeCell ref="J676:K676"/>
    <mergeCell ref="M676:R676"/>
    <mergeCell ref="S676:X676"/>
    <mergeCell ref="Y676:AD676"/>
    <mergeCell ref="J677:K677"/>
    <mergeCell ref="M677:R677"/>
    <mergeCell ref="S677:X677"/>
    <mergeCell ref="Y677:AD677"/>
    <mergeCell ref="J674:K674"/>
    <mergeCell ref="M674:R674"/>
    <mergeCell ref="S674:X674"/>
    <mergeCell ref="Y674:AD674"/>
    <mergeCell ref="J675:K675"/>
    <mergeCell ref="M675:R675"/>
    <mergeCell ref="S675:X675"/>
    <mergeCell ref="Y675:AD675"/>
    <mergeCell ref="J684:K684"/>
    <mergeCell ref="M684:R684"/>
    <mergeCell ref="S684:X684"/>
    <mergeCell ref="Y684:AD684"/>
    <mergeCell ref="J685:K685"/>
    <mergeCell ref="M685:R685"/>
    <mergeCell ref="S685:X685"/>
    <mergeCell ref="Y685:AD685"/>
    <mergeCell ref="J682:K682"/>
    <mergeCell ref="M682:R682"/>
    <mergeCell ref="S682:X682"/>
    <mergeCell ref="Y682:AD682"/>
    <mergeCell ref="J683:K683"/>
    <mergeCell ref="L683:R683"/>
    <mergeCell ref="S683:X683"/>
    <mergeCell ref="Y683:AD683"/>
    <mergeCell ref="J680:K680"/>
    <mergeCell ref="M680:R680"/>
    <mergeCell ref="S680:X680"/>
    <mergeCell ref="Y680:AD680"/>
    <mergeCell ref="J681:K681"/>
    <mergeCell ref="M681:R681"/>
    <mergeCell ref="S681:X681"/>
    <mergeCell ref="Y681:AD681"/>
    <mergeCell ref="J690:K690"/>
    <mergeCell ref="L690:R690"/>
    <mergeCell ref="S690:X690"/>
    <mergeCell ref="Y690:AD690"/>
    <mergeCell ref="J691:K691"/>
    <mergeCell ref="L691:R691"/>
    <mergeCell ref="S691:X691"/>
    <mergeCell ref="Y691:AD691"/>
    <mergeCell ref="J688:K688"/>
    <mergeCell ref="M688:R688"/>
    <mergeCell ref="S688:X688"/>
    <mergeCell ref="Y688:AD688"/>
    <mergeCell ref="J689:K689"/>
    <mergeCell ref="L689:R689"/>
    <mergeCell ref="S689:X689"/>
    <mergeCell ref="Y689:AD689"/>
    <mergeCell ref="J686:K686"/>
    <mergeCell ref="M686:R686"/>
    <mergeCell ref="S686:X686"/>
    <mergeCell ref="Y686:AD686"/>
    <mergeCell ref="J687:K687"/>
    <mergeCell ref="M687:R687"/>
    <mergeCell ref="S687:X687"/>
    <mergeCell ref="Y687:AD687"/>
    <mergeCell ref="J696:K696"/>
    <mergeCell ref="L696:R696"/>
    <mergeCell ref="S696:X696"/>
    <mergeCell ref="Y696:AD696"/>
    <mergeCell ref="J697:K697"/>
    <mergeCell ref="L697:R697"/>
    <mergeCell ref="S697:X697"/>
    <mergeCell ref="Y697:AD697"/>
    <mergeCell ref="J694:K694"/>
    <mergeCell ref="M694:R694"/>
    <mergeCell ref="S694:X694"/>
    <mergeCell ref="Y694:AD694"/>
    <mergeCell ref="J695:K695"/>
    <mergeCell ref="L695:R695"/>
    <mergeCell ref="S695:X695"/>
    <mergeCell ref="Y695:AD695"/>
    <mergeCell ref="J692:K692"/>
    <mergeCell ref="M692:R692"/>
    <mergeCell ref="S692:X692"/>
    <mergeCell ref="Y692:AD692"/>
    <mergeCell ref="J693:K693"/>
    <mergeCell ref="M693:R693"/>
    <mergeCell ref="S693:X693"/>
    <mergeCell ref="Y693:AD693"/>
    <mergeCell ref="J700:K700"/>
    <mergeCell ref="L700:R700"/>
    <mergeCell ref="S700:X700"/>
    <mergeCell ref="Y700:AD700"/>
    <mergeCell ref="C701:C718"/>
    <mergeCell ref="D701:I718"/>
    <mergeCell ref="J701:K701"/>
    <mergeCell ref="L701:R701"/>
    <mergeCell ref="S701:X701"/>
    <mergeCell ref="Y701:AD701"/>
    <mergeCell ref="C698:C700"/>
    <mergeCell ref="D698:I700"/>
    <mergeCell ref="J698:K698"/>
    <mergeCell ref="L698:R698"/>
    <mergeCell ref="S698:X698"/>
    <mergeCell ref="Y698:AD698"/>
    <mergeCell ref="J699:K699"/>
    <mergeCell ref="L699:R699"/>
    <mergeCell ref="S699:X699"/>
    <mergeCell ref="Y699:AD699"/>
    <mergeCell ref="J706:K706"/>
    <mergeCell ref="M706:R706"/>
    <mergeCell ref="S706:X706"/>
    <mergeCell ref="Y706:AD706"/>
    <mergeCell ref="J707:K707"/>
    <mergeCell ref="M707:R707"/>
    <mergeCell ref="S707:X707"/>
    <mergeCell ref="Y707:AD707"/>
    <mergeCell ref="J704:K704"/>
    <mergeCell ref="M704:R704"/>
    <mergeCell ref="S704:X704"/>
    <mergeCell ref="Y704:AD704"/>
    <mergeCell ref="J705:K705"/>
    <mergeCell ref="M705:R705"/>
    <mergeCell ref="S705:X705"/>
    <mergeCell ref="Y705:AD705"/>
    <mergeCell ref="J702:K702"/>
    <mergeCell ref="M702:R702"/>
    <mergeCell ref="S702:X702"/>
    <mergeCell ref="Y702:AD702"/>
    <mergeCell ref="J703:K703"/>
    <mergeCell ref="M703:R703"/>
    <mergeCell ref="S703:X703"/>
    <mergeCell ref="Y703:AD703"/>
    <mergeCell ref="J712:K712"/>
    <mergeCell ref="M712:R712"/>
    <mergeCell ref="S712:X712"/>
    <mergeCell ref="Y712:AD712"/>
    <mergeCell ref="J713:K713"/>
    <mergeCell ref="M713:R713"/>
    <mergeCell ref="S713:X713"/>
    <mergeCell ref="Y713:AD713"/>
    <mergeCell ref="J710:K710"/>
    <mergeCell ref="M710:R710"/>
    <mergeCell ref="S710:X710"/>
    <mergeCell ref="Y710:AD710"/>
    <mergeCell ref="J711:K711"/>
    <mergeCell ref="M711:R711"/>
    <mergeCell ref="S711:X711"/>
    <mergeCell ref="Y711:AD711"/>
    <mergeCell ref="J708:K708"/>
    <mergeCell ref="M708:R708"/>
    <mergeCell ref="S708:X708"/>
    <mergeCell ref="Y708:AD708"/>
    <mergeCell ref="J709:K709"/>
    <mergeCell ref="L709:R709"/>
    <mergeCell ref="S709:X709"/>
    <mergeCell ref="Y709:AD709"/>
    <mergeCell ref="C719:C747"/>
    <mergeCell ref="D719:I747"/>
    <mergeCell ref="J719:K719"/>
    <mergeCell ref="L719:R719"/>
    <mergeCell ref="S719:X719"/>
    <mergeCell ref="Y719:AD719"/>
    <mergeCell ref="J716:K716"/>
    <mergeCell ref="L716:R716"/>
    <mergeCell ref="S716:X716"/>
    <mergeCell ref="Y716:AD716"/>
    <mergeCell ref="J717:K717"/>
    <mergeCell ref="L717:R717"/>
    <mergeCell ref="S717:X717"/>
    <mergeCell ref="Y717:AD717"/>
    <mergeCell ref="J714:K714"/>
    <mergeCell ref="M714:R714"/>
    <mergeCell ref="S714:X714"/>
    <mergeCell ref="Y714:AD714"/>
    <mergeCell ref="J715:K715"/>
    <mergeCell ref="L715:R715"/>
    <mergeCell ref="S715:X715"/>
    <mergeCell ref="Y715:AD715"/>
    <mergeCell ref="J722:K722"/>
    <mergeCell ref="M722:R722"/>
    <mergeCell ref="S722:X722"/>
    <mergeCell ref="Y722:AD722"/>
    <mergeCell ref="J723:K723"/>
    <mergeCell ref="M723:R723"/>
    <mergeCell ref="S723:X723"/>
    <mergeCell ref="Y723:AD723"/>
    <mergeCell ref="J720:K720"/>
    <mergeCell ref="M720:R720"/>
    <mergeCell ref="S720:X720"/>
    <mergeCell ref="Y720:AD720"/>
    <mergeCell ref="J721:K721"/>
    <mergeCell ref="M721:R721"/>
    <mergeCell ref="S721:X721"/>
    <mergeCell ref="Y721:AD721"/>
    <mergeCell ref="J718:K718"/>
    <mergeCell ref="L718:R718"/>
    <mergeCell ref="S718:X718"/>
    <mergeCell ref="Y718:AD718"/>
    <mergeCell ref="J728:K728"/>
    <mergeCell ref="M728:R728"/>
    <mergeCell ref="S728:X728"/>
    <mergeCell ref="Y728:AD728"/>
    <mergeCell ref="J729:K729"/>
    <mergeCell ref="M729:R729"/>
    <mergeCell ref="S729:X729"/>
    <mergeCell ref="Y729:AD729"/>
    <mergeCell ref="J726:K726"/>
    <mergeCell ref="L726:R726"/>
    <mergeCell ref="S726:X726"/>
    <mergeCell ref="Y726:AD726"/>
    <mergeCell ref="J727:K727"/>
    <mergeCell ref="M727:R727"/>
    <mergeCell ref="S727:X727"/>
    <mergeCell ref="Y727:AD727"/>
    <mergeCell ref="J724:K724"/>
    <mergeCell ref="M724:R724"/>
    <mergeCell ref="S724:X724"/>
    <mergeCell ref="Y724:AD724"/>
    <mergeCell ref="J725:K725"/>
    <mergeCell ref="M725:R725"/>
    <mergeCell ref="S725:X725"/>
    <mergeCell ref="Y725:AD725"/>
    <mergeCell ref="J734:K734"/>
    <mergeCell ref="M734:R734"/>
    <mergeCell ref="S734:X734"/>
    <mergeCell ref="Y734:AD734"/>
    <mergeCell ref="J735:K735"/>
    <mergeCell ref="L735:R735"/>
    <mergeCell ref="S735:X735"/>
    <mergeCell ref="Y735:AD735"/>
    <mergeCell ref="J732:K732"/>
    <mergeCell ref="M732:R732"/>
    <mergeCell ref="S732:X732"/>
    <mergeCell ref="Y732:AD732"/>
    <mergeCell ref="J733:K733"/>
    <mergeCell ref="M733:R733"/>
    <mergeCell ref="S733:X733"/>
    <mergeCell ref="Y733:AD733"/>
    <mergeCell ref="J730:K730"/>
    <mergeCell ref="M730:R730"/>
    <mergeCell ref="S730:X730"/>
    <mergeCell ref="Y730:AD730"/>
    <mergeCell ref="J731:K731"/>
    <mergeCell ref="M731:R731"/>
    <mergeCell ref="S731:X731"/>
    <mergeCell ref="Y731:AD731"/>
    <mergeCell ref="J740:K740"/>
    <mergeCell ref="M740:R740"/>
    <mergeCell ref="S740:X740"/>
    <mergeCell ref="Y740:AD740"/>
    <mergeCell ref="J741:K741"/>
    <mergeCell ref="M741:R741"/>
    <mergeCell ref="S741:X741"/>
    <mergeCell ref="Y741:AD741"/>
    <mergeCell ref="J738:K738"/>
    <mergeCell ref="L738:R738"/>
    <mergeCell ref="S738:X738"/>
    <mergeCell ref="Y738:AD738"/>
    <mergeCell ref="J739:K739"/>
    <mergeCell ref="M739:R739"/>
    <mergeCell ref="S739:X739"/>
    <mergeCell ref="Y739:AD739"/>
    <mergeCell ref="J736:K736"/>
    <mergeCell ref="L736:R736"/>
    <mergeCell ref="S736:X736"/>
    <mergeCell ref="Y736:AD736"/>
    <mergeCell ref="J737:K737"/>
    <mergeCell ref="L737:R737"/>
    <mergeCell ref="S737:X737"/>
    <mergeCell ref="Y737:AD737"/>
    <mergeCell ref="J746:K746"/>
    <mergeCell ref="L746:R746"/>
    <mergeCell ref="S746:X746"/>
    <mergeCell ref="Y746:AD746"/>
    <mergeCell ref="J747:K747"/>
    <mergeCell ref="L747:R747"/>
    <mergeCell ref="S747:X747"/>
    <mergeCell ref="Y747:AD747"/>
    <mergeCell ref="J744:K744"/>
    <mergeCell ref="M744:R744"/>
    <mergeCell ref="S744:X744"/>
    <mergeCell ref="Y744:AD744"/>
    <mergeCell ref="J745:K745"/>
    <mergeCell ref="L745:R745"/>
    <mergeCell ref="S745:X745"/>
    <mergeCell ref="Y745:AD745"/>
    <mergeCell ref="J742:K742"/>
    <mergeCell ref="M742:R742"/>
    <mergeCell ref="S742:X742"/>
    <mergeCell ref="Y742:AD742"/>
    <mergeCell ref="J743:K743"/>
    <mergeCell ref="M743:R743"/>
    <mergeCell ref="S743:X743"/>
    <mergeCell ref="Y743:AD743"/>
    <mergeCell ref="J754:K754"/>
    <mergeCell ref="M754:R754"/>
    <mergeCell ref="S754:X754"/>
    <mergeCell ref="Y754:AD754"/>
    <mergeCell ref="J755:K755"/>
    <mergeCell ref="M755:R755"/>
    <mergeCell ref="S755:X755"/>
    <mergeCell ref="Y755:AD755"/>
    <mergeCell ref="J752:K752"/>
    <mergeCell ref="M752:R752"/>
    <mergeCell ref="S752:X752"/>
    <mergeCell ref="Y752:AD752"/>
    <mergeCell ref="J753:K753"/>
    <mergeCell ref="M753:R753"/>
    <mergeCell ref="S753:X753"/>
    <mergeCell ref="Y753:AD753"/>
    <mergeCell ref="J750:K750"/>
    <mergeCell ref="M750:R750"/>
    <mergeCell ref="S750:X750"/>
    <mergeCell ref="Y750:AD750"/>
    <mergeCell ref="J751:K751"/>
    <mergeCell ref="M751:R751"/>
    <mergeCell ref="S751:X751"/>
    <mergeCell ref="Y751:AD751"/>
    <mergeCell ref="J760:K760"/>
    <mergeCell ref="M760:R760"/>
    <mergeCell ref="S760:X760"/>
    <mergeCell ref="Y760:AD760"/>
    <mergeCell ref="J761:K761"/>
    <mergeCell ref="M761:R761"/>
    <mergeCell ref="S761:X761"/>
    <mergeCell ref="Y761:AD761"/>
    <mergeCell ref="J758:K758"/>
    <mergeCell ref="L758:R758"/>
    <mergeCell ref="S758:X758"/>
    <mergeCell ref="Y758:AD758"/>
    <mergeCell ref="J759:K759"/>
    <mergeCell ref="M759:R759"/>
    <mergeCell ref="S759:X759"/>
    <mergeCell ref="Y759:AD759"/>
    <mergeCell ref="J756:K756"/>
    <mergeCell ref="M756:R756"/>
    <mergeCell ref="S756:X756"/>
    <mergeCell ref="Y756:AD756"/>
    <mergeCell ref="J757:K757"/>
    <mergeCell ref="M757:R757"/>
    <mergeCell ref="S757:X757"/>
    <mergeCell ref="Y757:AD757"/>
    <mergeCell ref="J764:K764"/>
    <mergeCell ref="L764:R764"/>
    <mergeCell ref="S764:X764"/>
    <mergeCell ref="Y764:AD764"/>
    <mergeCell ref="C765:C797"/>
    <mergeCell ref="D765:I797"/>
    <mergeCell ref="J765:K765"/>
    <mergeCell ref="L765:R765"/>
    <mergeCell ref="S765:X765"/>
    <mergeCell ref="Y765:AD765"/>
    <mergeCell ref="J762:K762"/>
    <mergeCell ref="L762:R762"/>
    <mergeCell ref="S762:X762"/>
    <mergeCell ref="Y762:AD762"/>
    <mergeCell ref="J763:K763"/>
    <mergeCell ref="L763:R763"/>
    <mergeCell ref="S763:X763"/>
    <mergeCell ref="Y763:AD763"/>
    <mergeCell ref="C748:C764"/>
    <mergeCell ref="D748:I764"/>
    <mergeCell ref="J748:K748"/>
    <mergeCell ref="L748:R748"/>
    <mergeCell ref="S748:X748"/>
    <mergeCell ref="Y748:AD748"/>
    <mergeCell ref="J749:K749"/>
    <mergeCell ref="M749:R749"/>
    <mergeCell ref="S749:X749"/>
    <mergeCell ref="Y749:AD749"/>
    <mergeCell ref="J770:K770"/>
    <mergeCell ref="M770:R770"/>
    <mergeCell ref="S770:X770"/>
    <mergeCell ref="Y770:AD770"/>
    <mergeCell ref="J771:K771"/>
    <mergeCell ref="M771:R771"/>
    <mergeCell ref="S771:X771"/>
    <mergeCell ref="Y771:AD771"/>
    <mergeCell ref="J768:K768"/>
    <mergeCell ref="L768:R768"/>
    <mergeCell ref="S768:X768"/>
    <mergeCell ref="Y768:AD768"/>
    <mergeCell ref="J769:K769"/>
    <mergeCell ref="L769:R769"/>
    <mergeCell ref="S769:X769"/>
    <mergeCell ref="Y769:AD769"/>
    <mergeCell ref="J766:K766"/>
    <mergeCell ref="L766:R766"/>
    <mergeCell ref="S766:X766"/>
    <mergeCell ref="Y766:AD766"/>
    <mergeCell ref="J767:K767"/>
    <mergeCell ref="L767:R767"/>
    <mergeCell ref="S767:X767"/>
    <mergeCell ref="Y767:AD767"/>
    <mergeCell ref="J776:K776"/>
    <mergeCell ref="M776:R776"/>
    <mergeCell ref="S776:X776"/>
    <mergeCell ref="Y776:AD776"/>
    <mergeCell ref="J777:K777"/>
    <mergeCell ref="L777:R777"/>
    <mergeCell ref="S777:X777"/>
    <mergeCell ref="Y777:AD777"/>
    <mergeCell ref="J774:K774"/>
    <mergeCell ref="M774:R774"/>
    <mergeCell ref="S774:X774"/>
    <mergeCell ref="Y774:AD774"/>
    <mergeCell ref="J775:K775"/>
    <mergeCell ref="M775:R775"/>
    <mergeCell ref="S775:X775"/>
    <mergeCell ref="Y775:AD775"/>
    <mergeCell ref="J772:K772"/>
    <mergeCell ref="M772:R772"/>
    <mergeCell ref="S772:X772"/>
    <mergeCell ref="Y772:AD772"/>
    <mergeCell ref="J773:K773"/>
    <mergeCell ref="M773:R773"/>
    <mergeCell ref="S773:X773"/>
    <mergeCell ref="Y773:AD773"/>
    <mergeCell ref="J782:K782"/>
    <mergeCell ref="L782:R782"/>
    <mergeCell ref="S782:X782"/>
    <mergeCell ref="Y782:AD782"/>
    <mergeCell ref="J783:K783"/>
    <mergeCell ref="L783:R783"/>
    <mergeCell ref="S783:X783"/>
    <mergeCell ref="Y783:AD783"/>
    <mergeCell ref="J780:K780"/>
    <mergeCell ref="M780:R780"/>
    <mergeCell ref="S780:X780"/>
    <mergeCell ref="Y780:AD780"/>
    <mergeCell ref="J781:K781"/>
    <mergeCell ref="M781:R781"/>
    <mergeCell ref="S781:X781"/>
    <mergeCell ref="Y781:AD781"/>
    <mergeCell ref="J778:K778"/>
    <mergeCell ref="L778:R778"/>
    <mergeCell ref="S778:X778"/>
    <mergeCell ref="Y778:AD778"/>
    <mergeCell ref="J779:K779"/>
    <mergeCell ref="M779:R779"/>
    <mergeCell ref="S779:X779"/>
    <mergeCell ref="Y779:AD779"/>
    <mergeCell ref="J788:K788"/>
    <mergeCell ref="L788:R788"/>
    <mergeCell ref="S788:X788"/>
    <mergeCell ref="Y788:AD788"/>
    <mergeCell ref="J789:K789"/>
    <mergeCell ref="L789:R789"/>
    <mergeCell ref="S789:X789"/>
    <mergeCell ref="Y789:AD789"/>
    <mergeCell ref="J786:K786"/>
    <mergeCell ref="L786:R786"/>
    <mergeCell ref="S786:X786"/>
    <mergeCell ref="Y786:AD786"/>
    <mergeCell ref="J787:K787"/>
    <mergeCell ref="L787:R787"/>
    <mergeCell ref="S787:X787"/>
    <mergeCell ref="Y787:AD787"/>
    <mergeCell ref="J784:K784"/>
    <mergeCell ref="L784:R784"/>
    <mergeCell ref="S784:X784"/>
    <mergeCell ref="Y784:AD784"/>
    <mergeCell ref="J785:K785"/>
    <mergeCell ref="L785:R785"/>
    <mergeCell ref="S785:X785"/>
    <mergeCell ref="Y785:AD785"/>
    <mergeCell ref="J794:K794"/>
    <mergeCell ref="M794:R794"/>
    <mergeCell ref="S794:X794"/>
    <mergeCell ref="Y794:AD794"/>
    <mergeCell ref="J795:K795"/>
    <mergeCell ref="M795:R795"/>
    <mergeCell ref="S795:X795"/>
    <mergeCell ref="Y795:AD795"/>
    <mergeCell ref="J792:K792"/>
    <mergeCell ref="M792:R792"/>
    <mergeCell ref="S792:X792"/>
    <mergeCell ref="Y792:AD792"/>
    <mergeCell ref="J793:K793"/>
    <mergeCell ref="M793:R793"/>
    <mergeCell ref="S793:X793"/>
    <mergeCell ref="Y793:AD793"/>
    <mergeCell ref="J790:K790"/>
    <mergeCell ref="L790:R790"/>
    <mergeCell ref="S790:X790"/>
    <mergeCell ref="Y790:AD790"/>
    <mergeCell ref="J791:K791"/>
    <mergeCell ref="M791:R791"/>
    <mergeCell ref="S791:X791"/>
    <mergeCell ref="Y791:AD791"/>
    <mergeCell ref="C801:AD801"/>
    <mergeCell ref="C802:AD802"/>
    <mergeCell ref="B809:AD809"/>
    <mergeCell ref="C810:AD810"/>
    <mergeCell ref="C814:I815"/>
    <mergeCell ref="J814:K815"/>
    <mergeCell ref="L814:T815"/>
    <mergeCell ref="U814:AD814"/>
    <mergeCell ref="C798:K798"/>
    <mergeCell ref="L798:R798"/>
    <mergeCell ref="S798:X798"/>
    <mergeCell ref="Y798:AD798"/>
    <mergeCell ref="S799:X799"/>
    <mergeCell ref="Y799:AD799"/>
    <mergeCell ref="J796:K796"/>
    <mergeCell ref="L796:R796"/>
    <mergeCell ref="S796:X796"/>
    <mergeCell ref="Y796:AD796"/>
    <mergeCell ref="J797:K797"/>
    <mergeCell ref="L797:R797"/>
    <mergeCell ref="S797:X797"/>
    <mergeCell ref="Y797:AD797"/>
    <mergeCell ref="J820:K820"/>
    <mergeCell ref="L820:T820"/>
    <mergeCell ref="C821:C833"/>
    <mergeCell ref="D821:I833"/>
    <mergeCell ref="J821:K821"/>
    <mergeCell ref="L821:T821"/>
    <mergeCell ref="J822:K822"/>
    <mergeCell ref="L822:T822"/>
    <mergeCell ref="J823:K823"/>
    <mergeCell ref="L823:T823"/>
    <mergeCell ref="C816:C820"/>
    <mergeCell ref="D816:I820"/>
    <mergeCell ref="J816:K816"/>
    <mergeCell ref="L816:T816"/>
    <mergeCell ref="J817:K817"/>
    <mergeCell ref="L817:T817"/>
    <mergeCell ref="J818:K818"/>
    <mergeCell ref="L818:T818"/>
    <mergeCell ref="J819:K819"/>
    <mergeCell ref="L819:T819"/>
    <mergeCell ref="J830:K830"/>
    <mergeCell ref="M830:T830"/>
    <mergeCell ref="J831:K831"/>
    <mergeCell ref="M831:T831"/>
    <mergeCell ref="J832:K832"/>
    <mergeCell ref="M832:T832"/>
    <mergeCell ref="J827:K827"/>
    <mergeCell ref="M827:T827"/>
    <mergeCell ref="J828:K828"/>
    <mergeCell ref="M828:T828"/>
    <mergeCell ref="J829:K829"/>
    <mergeCell ref="M829:T829"/>
    <mergeCell ref="J824:K824"/>
    <mergeCell ref="L824:T824"/>
    <mergeCell ref="J825:K825"/>
    <mergeCell ref="L825:T825"/>
    <mergeCell ref="J826:K826"/>
    <mergeCell ref="L826:T826"/>
    <mergeCell ref="J840:K840"/>
    <mergeCell ref="M840:T840"/>
    <mergeCell ref="J841:K841"/>
    <mergeCell ref="M841:T841"/>
    <mergeCell ref="J842:K842"/>
    <mergeCell ref="M842:T842"/>
    <mergeCell ref="J837:K837"/>
    <mergeCell ref="L837:T837"/>
    <mergeCell ref="J838:K838"/>
    <mergeCell ref="M838:T838"/>
    <mergeCell ref="J839:K839"/>
    <mergeCell ref="M839:T839"/>
    <mergeCell ref="J833:K833"/>
    <mergeCell ref="L833:T833"/>
    <mergeCell ref="C834:C845"/>
    <mergeCell ref="D834:I845"/>
    <mergeCell ref="J834:K834"/>
    <mergeCell ref="L834:T834"/>
    <mergeCell ref="J835:K835"/>
    <mergeCell ref="L835:T835"/>
    <mergeCell ref="J836:K836"/>
    <mergeCell ref="L836:T836"/>
    <mergeCell ref="J850:K850"/>
    <mergeCell ref="M850:T850"/>
    <mergeCell ref="J851:K851"/>
    <mergeCell ref="M851:T851"/>
    <mergeCell ref="J852:K852"/>
    <mergeCell ref="M852:T852"/>
    <mergeCell ref="C846:C879"/>
    <mergeCell ref="D846:I879"/>
    <mergeCell ref="J846:K846"/>
    <mergeCell ref="L846:T846"/>
    <mergeCell ref="J847:K847"/>
    <mergeCell ref="M847:T847"/>
    <mergeCell ref="J848:K848"/>
    <mergeCell ref="M848:T848"/>
    <mergeCell ref="J849:K849"/>
    <mergeCell ref="M849:T849"/>
    <mergeCell ref="J843:K843"/>
    <mergeCell ref="L843:T843"/>
    <mergeCell ref="J844:K844"/>
    <mergeCell ref="L844:T844"/>
    <mergeCell ref="J845:K845"/>
    <mergeCell ref="L845:T845"/>
    <mergeCell ref="J859:K859"/>
    <mergeCell ref="M859:T859"/>
    <mergeCell ref="J860:K860"/>
    <mergeCell ref="M860:T860"/>
    <mergeCell ref="J861:K861"/>
    <mergeCell ref="M861:T861"/>
    <mergeCell ref="J856:K856"/>
    <mergeCell ref="M856:T856"/>
    <mergeCell ref="J857:K857"/>
    <mergeCell ref="M857:T857"/>
    <mergeCell ref="J858:K858"/>
    <mergeCell ref="M858:T858"/>
    <mergeCell ref="J853:K853"/>
    <mergeCell ref="M853:T853"/>
    <mergeCell ref="J854:K854"/>
    <mergeCell ref="M854:T854"/>
    <mergeCell ref="J855:K855"/>
    <mergeCell ref="M855:T855"/>
    <mergeCell ref="J868:K868"/>
    <mergeCell ref="M868:T868"/>
    <mergeCell ref="J869:K869"/>
    <mergeCell ref="M869:T869"/>
    <mergeCell ref="J870:K870"/>
    <mergeCell ref="M870:T870"/>
    <mergeCell ref="J865:K865"/>
    <mergeCell ref="L865:T865"/>
    <mergeCell ref="J866:K866"/>
    <mergeCell ref="M866:T866"/>
    <mergeCell ref="J867:K867"/>
    <mergeCell ref="M867:T867"/>
    <mergeCell ref="J862:K862"/>
    <mergeCell ref="M862:T862"/>
    <mergeCell ref="J863:K863"/>
    <mergeCell ref="M863:T863"/>
    <mergeCell ref="J864:K864"/>
    <mergeCell ref="M864:T864"/>
    <mergeCell ref="J877:K877"/>
    <mergeCell ref="L877:T877"/>
    <mergeCell ref="J878:K878"/>
    <mergeCell ref="L878:T878"/>
    <mergeCell ref="J879:K879"/>
    <mergeCell ref="L879:T879"/>
    <mergeCell ref="J874:K874"/>
    <mergeCell ref="M874:T874"/>
    <mergeCell ref="J875:K875"/>
    <mergeCell ref="M875:T875"/>
    <mergeCell ref="J876:K876"/>
    <mergeCell ref="M876:T876"/>
    <mergeCell ref="J871:K871"/>
    <mergeCell ref="L871:T871"/>
    <mergeCell ref="J872:K872"/>
    <mergeCell ref="L872:T872"/>
    <mergeCell ref="J873:K873"/>
    <mergeCell ref="L873:T873"/>
    <mergeCell ref="J887:K887"/>
    <mergeCell ref="M887:T887"/>
    <mergeCell ref="J888:K888"/>
    <mergeCell ref="M888:T888"/>
    <mergeCell ref="J889:K889"/>
    <mergeCell ref="M889:T889"/>
    <mergeCell ref="C883:C900"/>
    <mergeCell ref="D883:I900"/>
    <mergeCell ref="J883:K883"/>
    <mergeCell ref="L883:T883"/>
    <mergeCell ref="J884:K884"/>
    <mergeCell ref="M884:T884"/>
    <mergeCell ref="J885:K885"/>
    <mergeCell ref="M885:T885"/>
    <mergeCell ref="J886:K886"/>
    <mergeCell ref="M886:T886"/>
    <mergeCell ref="C880:C882"/>
    <mergeCell ref="D880:I882"/>
    <mergeCell ref="J880:K880"/>
    <mergeCell ref="L880:T880"/>
    <mergeCell ref="J881:K881"/>
    <mergeCell ref="L881:T881"/>
    <mergeCell ref="J882:K882"/>
    <mergeCell ref="L882:T882"/>
    <mergeCell ref="J896:K896"/>
    <mergeCell ref="M896:T896"/>
    <mergeCell ref="J897:K897"/>
    <mergeCell ref="L897:T897"/>
    <mergeCell ref="J898:K898"/>
    <mergeCell ref="L898:T898"/>
    <mergeCell ref="J893:K893"/>
    <mergeCell ref="M893:T893"/>
    <mergeCell ref="J894:K894"/>
    <mergeCell ref="M894:T894"/>
    <mergeCell ref="J895:K895"/>
    <mergeCell ref="M895:T895"/>
    <mergeCell ref="J890:K890"/>
    <mergeCell ref="M890:T890"/>
    <mergeCell ref="J891:K891"/>
    <mergeCell ref="L891:T891"/>
    <mergeCell ref="J892:K892"/>
    <mergeCell ref="M892:T892"/>
    <mergeCell ref="J906:K906"/>
    <mergeCell ref="M906:T906"/>
    <mergeCell ref="J907:K907"/>
    <mergeCell ref="M907:T907"/>
    <mergeCell ref="J908:K908"/>
    <mergeCell ref="L908:T908"/>
    <mergeCell ref="J903:K903"/>
    <mergeCell ref="M903:T903"/>
    <mergeCell ref="J904:K904"/>
    <mergeCell ref="M904:T904"/>
    <mergeCell ref="J905:K905"/>
    <mergeCell ref="M905:T905"/>
    <mergeCell ref="J899:K899"/>
    <mergeCell ref="L899:T899"/>
    <mergeCell ref="J900:K900"/>
    <mergeCell ref="L900:T900"/>
    <mergeCell ref="C901:C929"/>
    <mergeCell ref="D901:I929"/>
    <mergeCell ref="J901:K901"/>
    <mergeCell ref="L901:T901"/>
    <mergeCell ref="J902:K902"/>
    <mergeCell ref="M902:T902"/>
    <mergeCell ref="J915:K915"/>
    <mergeCell ref="M915:T915"/>
    <mergeCell ref="J916:K916"/>
    <mergeCell ref="M916:T916"/>
    <mergeCell ref="J917:K917"/>
    <mergeCell ref="L917:T917"/>
    <mergeCell ref="J912:K912"/>
    <mergeCell ref="M912:T912"/>
    <mergeCell ref="J913:K913"/>
    <mergeCell ref="M913:T913"/>
    <mergeCell ref="J914:K914"/>
    <mergeCell ref="M914:T914"/>
    <mergeCell ref="J909:K909"/>
    <mergeCell ref="M909:T909"/>
    <mergeCell ref="J910:K910"/>
    <mergeCell ref="M910:T910"/>
    <mergeCell ref="J911:K911"/>
    <mergeCell ref="M911:T911"/>
    <mergeCell ref="J924:K924"/>
    <mergeCell ref="M924:T924"/>
    <mergeCell ref="J925:K925"/>
    <mergeCell ref="M925:T925"/>
    <mergeCell ref="J926:K926"/>
    <mergeCell ref="M926:T926"/>
    <mergeCell ref="J921:K921"/>
    <mergeCell ref="M921:T921"/>
    <mergeCell ref="J922:K922"/>
    <mergeCell ref="M922:T922"/>
    <mergeCell ref="J923:K923"/>
    <mergeCell ref="M923:T923"/>
    <mergeCell ref="J918:K918"/>
    <mergeCell ref="L918:T918"/>
    <mergeCell ref="J919:K919"/>
    <mergeCell ref="L919:T919"/>
    <mergeCell ref="J920:K920"/>
    <mergeCell ref="L920:T920"/>
    <mergeCell ref="J934:K934"/>
    <mergeCell ref="M934:T934"/>
    <mergeCell ref="J935:K935"/>
    <mergeCell ref="M935:T935"/>
    <mergeCell ref="J936:K936"/>
    <mergeCell ref="M936:T936"/>
    <mergeCell ref="C930:C946"/>
    <mergeCell ref="D930:I946"/>
    <mergeCell ref="J930:K930"/>
    <mergeCell ref="L930:T930"/>
    <mergeCell ref="J931:K931"/>
    <mergeCell ref="M931:T931"/>
    <mergeCell ref="J932:K932"/>
    <mergeCell ref="M932:T932"/>
    <mergeCell ref="J933:K933"/>
    <mergeCell ref="M933:T933"/>
    <mergeCell ref="J927:K927"/>
    <mergeCell ref="L927:T927"/>
    <mergeCell ref="J928:K928"/>
    <mergeCell ref="L928:T928"/>
    <mergeCell ref="J929:K929"/>
    <mergeCell ref="L929:T929"/>
    <mergeCell ref="J943:K943"/>
    <mergeCell ref="M943:T943"/>
    <mergeCell ref="J944:K944"/>
    <mergeCell ref="L944:T944"/>
    <mergeCell ref="J945:K945"/>
    <mergeCell ref="L945:T945"/>
    <mergeCell ref="J940:K940"/>
    <mergeCell ref="L940:T940"/>
    <mergeCell ref="J941:K941"/>
    <mergeCell ref="M941:T941"/>
    <mergeCell ref="J942:K942"/>
    <mergeCell ref="M942:T942"/>
    <mergeCell ref="J937:K937"/>
    <mergeCell ref="M937:T937"/>
    <mergeCell ref="J938:K938"/>
    <mergeCell ref="M938:T938"/>
    <mergeCell ref="J939:K939"/>
    <mergeCell ref="M939:T939"/>
    <mergeCell ref="J953:K953"/>
    <mergeCell ref="M953:T953"/>
    <mergeCell ref="J954:K954"/>
    <mergeCell ref="M954:T954"/>
    <mergeCell ref="J955:K955"/>
    <mergeCell ref="M955:T955"/>
    <mergeCell ref="J950:K950"/>
    <mergeCell ref="L950:T950"/>
    <mergeCell ref="J951:K951"/>
    <mergeCell ref="L951:T951"/>
    <mergeCell ref="J952:K952"/>
    <mergeCell ref="M952:T952"/>
    <mergeCell ref="J946:K946"/>
    <mergeCell ref="L946:T946"/>
    <mergeCell ref="C947:C979"/>
    <mergeCell ref="D947:I979"/>
    <mergeCell ref="J947:K947"/>
    <mergeCell ref="L947:T947"/>
    <mergeCell ref="J948:K948"/>
    <mergeCell ref="L948:T948"/>
    <mergeCell ref="J949:K949"/>
    <mergeCell ref="L949:T949"/>
    <mergeCell ref="J962:K962"/>
    <mergeCell ref="M962:T962"/>
    <mergeCell ref="J963:K963"/>
    <mergeCell ref="M963:T963"/>
    <mergeCell ref="J964:K964"/>
    <mergeCell ref="L964:T964"/>
    <mergeCell ref="J959:K959"/>
    <mergeCell ref="L959:T959"/>
    <mergeCell ref="J960:K960"/>
    <mergeCell ref="L960:T960"/>
    <mergeCell ref="J961:K961"/>
    <mergeCell ref="M961:T961"/>
    <mergeCell ref="J956:K956"/>
    <mergeCell ref="M956:T956"/>
    <mergeCell ref="J957:K957"/>
    <mergeCell ref="M957:T957"/>
    <mergeCell ref="J958:K958"/>
    <mergeCell ref="M958:T958"/>
    <mergeCell ref="J971:K971"/>
    <mergeCell ref="L971:T971"/>
    <mergeCell ref="J972:K972"/>
    <mergeCell ref="L972:T972"/>
    <mergeCell ref="J973:K973"/>
    <mergeCell ref="M973:T973"/>
    <mergeCell ref="J968:K968"/>
    <mergeCell ref="L968:T968"/>
    <mergeCell ref="J969:K969"/>
    <mergeCell ref="L969:T969"/>
    <mergeCell ref="J970:K970"/>
    <mergeCell ref="L970:T970"/>
    <mergeCell ref="J965:K965"/>
    <mergeCell ref="L965:T965"/>
    <mergeCell ref="J966:K966"/>
    <mergeCell ref="L966:T966"/>
    <mergeCell ref="J967:K967"/>
    <mergeCell ref="L967:T967"/>
    <mergeCell ref="C980:K980"/>
    <mergeCell ref="L980:T980"/>
    <mergeCell ref="C983:AD983"/>
    <mergeCell ref="C984:AD984"/>
    <mergeCell ref="C993:I994"/>
    <mergeCell ref="J993:K994"/>
    <mergeCell ref="L993:T994"/>
    <mergeCell ref="U993:AD993"/>
    <mergeCell ref="J977:K977"/>
    <mergeCell ref="M977:T977"/>
    <mergeCell ref="J978:K978"/>
    <mergeCell ref="L978:T978"/>
    <mergeCell ref="J979:K979"/>
    <mergeCell ref="L979:T979"/>
    <mergeCell ref="J974:K974"/>
    <mergeCell ref="M974:T974"/>
    <mergeCell ref="J975:K975"/>
    <mergeCell ref="M975:T975"/>
    <mergeCell ref="J976:K976"/>
    <mergeCell ref="M976:T976"/>
    <mergeCell ref="J1003:K1003"/>
    <mergeCell ref="L1003:T1003"/>
    <mergeCell ref="J1004:K1004"/>
    <mergeCell ref="L1004:T1004"/>
    <mergeCell ref="J1005:K1005"/>
    <mergeCell ref="L1005:T1005"/>
    <mergeCell ref="J999:K999"/>
    <mergeCell ref="L999:T999"/>
    <mergeCell ref="C1000:C1012"/>
    <mergeCell ref="D1000:I1012"/>
    <mergeCell ref="J1000:K1000"/>
    <mergeCell ref="L1000:T1000"/>
    <mergeCell ref="J1001:K1001"/>
    <mergeCell ref="L1001:T1001"/>
    <mergeCell ref="J1002:K1002"/>
    <mergeCell ref="L1002:T1002"/>
    <mergeCell ref="C995:C999"/>
    <mergeCell ref="D995:I999"/>
    <mergeCell ref="J995:K995"/>
    <mergeCell ref="L995:T995"/>
    <mergeCell ref="J996:K996"/>
    <mergeCell ref="L996:T996"/>
    <mergeCell ref="J997:K997"/>
    <mergeCell ref="L997:T997"/>
    <mergeCell ref="J998:K998"/>
    <mergeCell ref="L998:T998"/>
    <mergeCell ref="J1012:K1012"/>
    <mergeCell ref="L1012:T1012"/>
    <mergeCell ref="J1049:K1049"/>
    <mergeCell ref="M1049:T1049"/>
    <mergeCell ref="J1044:K1044"/>
    <mergeCell ref="L1044:T1044"/>
    <mergeCell ref="J1045:K1045"/>
    <mergeCell ref="M1045:T1045"/>
    <mergeCell ref="J1046:K1046"/>
    <mergeCell ref="M1046:T1046"/>
    <mergeCell ref="J1050:K1050"/>
    <mergeCell ref="L1050:T1050"/>
    <mergeCell ref="J1051:K1051"/>
    <mergeCell ref="L1051:T1051"/>
    <mergeCell ref="J1041:K1041"/>
    <mergeCell ref="M1041:T1041"/>
    <mergeCell ref="J1042:K1042"/>
    <mergeCell ref="M1042:T1042"/>
    <mergeCell ref="C1013:C1024"/>
    <mergeCell ref="D1013:I1024"/>
    <mergeCell ref="J1013:K1013"/>
    <mergeCell ref="L1013:T1013"/>
    <mergeCell ref="J1014:K1014"/>
    <mergeCell ref="L1014:T1014"/>
    <mergeCell ref="J1015:K1015"/>
    <mergeCell ref="L1015:T1015"/>
    <mergeCell ref="J1009:K1009"/>
    <mergeCell ref="M1009:T1009"/>
    <mergeCell ref="J1010:K1010"/>
    <mergeCell ref="M1010:T1010"/>
    <mergeCell ref="J1011:K1011"/>
    <mergeCell ref="M1011:T1011"/>
    <mergeCell ref="J1006:K1006"/>
    <mergeCell ref="M1006:T1006"/>
    <mergeCell ref="J1007:K1007"/>
    <mergeCell ref="M1007:T1007"/>
    <mergeCell ref="J1008:K1008"/>
    <mergeCell ref="M1008:T1008"/>
    <mergeCell ref="J1022:K1022"/>
    <mergeCell ref="L1022:T1022"/>
    <mergeCell ref="J1023:K1023"/>
    <mergeCell ref="L1023:T1023"/>
    <mergeCell ref="J1024:K1024"/>
    <mergeCell ref="L1024:T1024"/>
    <mergeCell ref="J1019:K1019"/>
    <mergeCell ref="M1019:T1019"/>
    <mergeCell ref="J1020:K1020"/>
    <mergeCell ref="M1020:T1020"/>
    <mergeCell ref="J1021:K1021"/>
    <mergeCell ref="M1021:T1021"/>
    <mergeCell ref="J1016:K1016"/>
    <mergeCell ref="L1016:T1016"/>
    <mergeCell ref="J1017:K1017"/>
    <mergeCell ref="M1017:T1017"/>
    <mergeCell ref="J1018:K1018"/>
    <mergeCell ref="M1018:T1018"/>
    <mergeCell ref="C1059:C1061"/>
    <mergeCell ref="D1059:I1061"/>
    <mergeCell ref="J1059:K1059"/>
    <mergeCell ref="L1059:T1059"/>
    <mergeCell ref="J1060:K1060"/>
    <mergeCell ref="L1060:T1060"/>
    <mergeCell ref="J1061:K1061"/>
    <mergeCell ref="L1061:T1061"/>
    <mergeCell ref="J1056:K1056"/>
    <mergeCell ref="L1056:T1056"/>
    <mergeCell ref="J1057:K1057"/>
    <mergeCell ref="L1057:T1057"/>
    <mergeCell ref="J1058:K1058"/>
    <mergeCell ref="L1058:T1058"/>
    <mergeCell ref="J1053:K1053"/>
    <mergeCell ref="M1053:T1053"/>
    <mergeCell ref="J1054:K1054"/>
    <mergeCell ref="M1054:T1054"/>
    <mergeCell ref="J1055:K1055"/>
    <mergeCell ref="M1055:T1055"/>
    <mergeCell ref="C1025:C1058"/>
    <mergeCell ref="D1025:I1058"/>
    <mergeCell ref="J1025:K1025"/>
    <mergeCell ref="L1025:T1025"/>
    <mergeCell ref="J1043:K1043"/>
    <mergeCell ref="M1043:T1043"/>
    <mergeCell ref="J1038:K1038"/>
    <mergeCell ref="M1038:T1038"/>
    <mergeCell ref="J1039:K1039"/>
    <mergeCell ref="M1039:T1039"/>
    <mergeCell ref="J1040:K1040"/>
    <mergeCell ref="M1040:T1040"/>
    <mergeCell ref="J1069:K1069"/>
    <mergeCell ref="M1069:T1069"/>
    <mergeCell ref="J1032:K1032"/>
    <mergeCell ref="M1032:T1032"/>
    <mergeCell ref="J1033:K1033"/>
    <mergeCell ref="M1033:T1033"/>
    <mergeCell ref="J1034:K1034"/>
    <mergeCell ref="M1034:T1034"/>
    <mergeCell ref="J1029:K1029"/>
    <mergeCell ref="M1029:T1029"/>
    <mergeCell ref="J1030:K1030"/>
    <mergeCell ref="M1030:T1030"/>
    <mergeCell ref="J1031:K1031"/>
    <mergeCell ref="M1031:T1031"/>
    <mergeCell ref="J1026:K1026"/>
    <mergeCell ref="M1026:T1026"/>
    <mergeCell ref="J1027:K1027"/>
    <mergeCell ref="M1027:T1027"/>
    <mergeCell ref="J1028:K1028"/>
    <mergeCell ref="M1028:T1028"/>
    <mergeCell ref="J1035:K1035"/>
    <mergeCell ref="M1035:T1035"/>
    <mergeCell ref="J1036:K1036"/>
    <mergeCell ref="M1036:T1036"/>
    <mergeCell ref="J1037:K1037"/>
    <mergeCell ref="M1037:T1037"/>
    <mergeCell ref="J1052:K1052"/>
    <mergeCell ref="L1052:T1052"/>
    <mergeCell ref="J1047:K1047"/>
    <mergeCell ref="M1047:T1047"/>
    <mergeCell ref="J1048:K1048"/>
    <mergeCell ref="M1048:T1048"/>
    <mergeCell ref="J1070:K1070"/>
    <mergeCell ref="L1070:T1070"/>
    <mergeCell ref="J1071:K1071"/>
    <mergeCell ref="M1071:T1071"/>
    <mergeCell ref="J1066:K1066"/>
    <mergeCell ref="M1066:T1066"/>
    <mergeCell ref="J1067:K1067"/>
    <mergeCell ref="M1067:T1067"/>
    <mergeCell ref="J1068:K1068"/>
    <mergeCell ref="M1068:T1068"/>
    <mergeCell ref="C1062:C1079"/>
    <mergeCell ref="D1062:I1079"/>
    <mergeCell ref="J1062:K1062"/>
    <mergeCell ref="L1062:T1062"/>
    <mergeCell ref="J1063:K1063"/>
    <mergeCell ref="M1063:T1063"/>
    <mergeCell ref="J1064:K1064"/>
    <mergeCell ref="M1064:T1064"/>
    <mergeCell ref="J1065:K1065"/>
    <mergeCell ref="M1065:T1065"/>
    <mergeCell ref="J1078:K1078"/>
    <mergeCell ref="L1078:T1078"/>
    <mergeCell ref="J1079:K1079"/>
    <mergeCell ref="L1079:T1079"/>
    <mergeCell ref="C1080:C1108"/>
    <mergeCell ref="D1080:I1108"/>
    <mergeCell ref="J1080:K1080"/>
    <mergeCell ref="L1080:T1080"/>
    <mergeCell ref="J1081:K1081"/>
    <mergeCell ref="M1081:T1081"/>
    <mergeCell ref="J1075:K1075"/>
    <mergeCell ref="M1075:T1075"/>
    <mergeCell ref="J1076:K1076"/>
    <mergeCell ref="L1076:T1076"/>
    <mergeCell ref="J1077:K1077"/>
    <mergeCell ref="L1077:T1077"/>
    <mergeCell ref="J1072:K1072"/>
    <mergeCell ref="M1072:T1072"/>
    <mergeCell ref="J1073:K1073"/>
    <mergeCell ref="M1073:T1073"/>
    <mergeCell ref="J1074:K1074"/>
    <mergeCell ref="M1074:T1074"/>
    <mergeCell ref="J1088:K1088"/>
    <mergeCell ref="M1088:T1088"/>
    <mergeCell ref="J1089:K1089"/>
    <mergeCell ref="M1089:T1089"/>
    <mergeCell ref="J1090:K1090"/>
    <mergeCell ref="M1090:T1090"/>
    <mergeCell ref="J1085:K1085"/>
    <mergeCell ref="M1085:T1085"/>
    <mergeCell ref="J1086:K1086"/>
    <mergeCell ref="M1086:T1086"/>
    <mergeCell ref="J1087:K1087"/>
    <mergeCell ref="L1087:T1087"/>
    <mergeCell ref="J1082:K1082"/>
    <mergeCell ref="M1082:T1082"/>
    <mergeCell ref="J1083:K1083"/>
    <mergeCell ref="M1083:T1083"/>
    <mergeCell ref="J1084:K1084"/>
    <mergeCell ref="M1084:T1084"/>
    <mergeCell ref="J1097:K1097"/>
    <mergeCell ref="L1097:T1097"/>
    <mergeCell ref="J1098:K1098"/>
    <mergeCell ref="L1098:T1098"/>
    <mergeCell ref="J1099:K1099"/>
    <mergeCell ref="L1099:T1099"/>
    <mergeCell ref="J1094:K1094"/>
    <mergeCell ref="M1094:T1094"/>
    <mergeCell ref="J1095:K1095"/>
    <mergeCell ref="M1095:T1095"/>
    <mergeCell ref="J1096:K1096"/>
    <mergeCell ref="L1096:T1096"/>
    <mergeCell ref="J1091:K1091"/>
    <mergeCell ref="M1091:T1091"/>
    <mergeCell ref="J1092:K1092"/>
    <mergeCell ref="M1092:T1092"/>
    <mergeCell ref="J1093:K1093"/>
    <mergeCell ref="M1093:T1093"/>
    <mergeCell ref="J1106:K1106"/>
    <mergeCell ref="L1106:T1106"/>
    <mergeCell ref="J1107:K1107"/>
    <mergeCell ref="L1107:T1107"/>
    <mergeCell ref="J1108:K1108"/>
    <mergeCell ref="L1108:T1108"/>
    <mergeCell ref="J1103:K1103"/>
    <mergeCell ref="M1103:T1103"/>
    <mergeCell ref="J1104:K1104"/>
    <mergeCell ref="M1104:T1104"/>
    <mergeCell ref="J1105:K1105"/>
    <mergeCell ref="M1105:T1105"/>
    <mergeCell ref="J1100:K1100"/>
    <mergeCell ref="M1100:T1100"/>
    <mergeCell ref="J1101:K1101"/>
    <mergeCell ref="M1101:T1101"/>
    <mergeCell ref="J1102:K1102"/>
    <mergeCell ref="M1102:T1102"/>
    <mergeCell ref="J1116:K1116"/>
    <mergeCell ref="M1116:T1116"/>
    <mergeCell ref="M1135:T1135"/>
    <mergeCell ref="J1136:K1136"/>
    <mergeCell ref="M1136:T1136"/>
    <mergeCell ref="J1137:K1137"/>
    <mergeCell ref="M1137:T1137"/>
    <mergeCell ref="J1132:K1132"/>
    <mergeCell ref="M1132:T1132"/>
    <mergeCell ref="J1133:K1133"/>
    <mergeCell ref="M1133:T1133"/>
    <mergeCell ref="J1134:K1134"/>
    <mergeCell ref="M1134:T1134"/>
    <mergeCell ref="J1117:K1117"/>
    <mergeCell ref="M1117:T1117"/>
    <mergeCell ref="J1118:K1118"/>
    <mergeCell ref="M1118:T1118"/>
    <mergeCell ref="J1113:K1113"/>
    <mergeCell ref="M1113:T1113"/>
    <mergeCell ref="J1114:K1114"/>
    <mergeCell ref="M1114:T1114"/>
    <mergeCell ref="J1115:K1115"/>
    <mergeCell ref="M1115:T1115"/>
    <mergeCell ref="C1109:C1125"/>
    <mergeCell ref="D1109:I1125"/>
    <mergeCell ref="J1109:K1109"/>
    <mergeCell ref="L1109:T1109"/>
    <mergeCell ref="J1110:K1110"/>
    <mergeCell ref="M1110:T1110"/>
    <mergeCell ref="J1111:K1111"/>
    <mergeCell ref="M1111:T1111"/>
    <mergeCell ref="J1112:K1112"/>
    <mergeCell ref="M1112:T1112"/>
    <mergeCell ref="J1125:K1125"/>
    <mergeCell ref="L1125:T1125"/>
    <mergeCell ref="L1128:T1128"/>
    <mergeCell ref="J1122:K1122"/>
    <mergeCell ref="M1122:T1122"/>
    <mergeCell ref="J1123:K1123"/>
    <mergeCell ref="L1123:T1123"/>
    <mergeCell ref="J1124:K1124"/>
    <mergeCell ref="L1124:T1124"/>
    <mergeCell ref="J1119:K1119"/>
    <mergeCell ref="L1119:T1119"/>
    <mergeCell ref="J1120:K1120"/>
    <mergeCell ref="M1120:T1120"/>
    <mergeCell ref="J1121:K1121"/>
    <mergeCell ref="M1121:T1121"/>
    <mergeCell ref="J1135:K1135"/>
    <mergeCell ref="C1614:AD1614"/>
    <mergeCell ref="C1615:AD1615"/>
    <mergeCell ref="B1617:AD1617"/>
    <mergeCell ref="C1618:AD1618"/>
    <mergeCell ref="B1620:AD1620"/>
    <mergeCell ref="C1621:AD1621"/>
    <mergeCell ref="C1159:K1159"/>
    <mergeCell ref="L1159:T1159"/>
    <mergeCell ref="C1162:AD1162"/>
    <mergeCell ref="C1163:AD1163"/>
    <mergeCell ref="B1612:AD1612"/>
    <mergeCell ref="B1613:AD1613"/>
    <mergeCell ref="J1156:K1156"/>
    <mergeCell ref="M1156:T1156"/>
    <mergeCell ref="J1157:K1157"/>
    <mergeCell ref="L1157:T1157"/>
    <mergeCell ref="J1158:K1158"/>
    <mergeCell ref="L1158:T1158"/>
    <mergeCell ref="Z1192:Z1193"/>
    <mergeCell ref="AA1192:AA1193"/>
    <mergeCell ref="C1174:AD1174"/>
    <mergeCell ref="C1175:AD1175"/>
    <mergeCell ref="C1176:AD1176"/>
    <mergeCell ref="C1177:AD1177"/>
    <mergeCell ref="C1178:AD1178"/>
    <mergeCell ref="B1179:AD1179"/>
    <mergeCell ref="C1180:AD1180"/>
    <mergeCell ref="D1181:AD1181"/>
    <mergeCell ref="D1182:AD1182"/>
    <mergeCell ref="C1126:C1158"/>
    <mergeCell ref="D1126:I1158"/>
    <mergeCell ref="J1126:K1126"/>
    <mergeCell ref="D1237:O1237"/>
    <mergeCell ref="B1223:AD1223"/>
    <mergeCell ref="B1224:AD1224"/>
    <mergeCell ref="B1225:AD1225"/>
    <mergeCell ref="P1253:P1255"/>
    <mergeCell ref="Q1253:Y1253"/>
    <mergeCell ref="Z1253:AB1253"/>
    <mergeCell ref="AC1253:AC1255"/>
    <mergeCell ref="Q1254:S1254"/>
    <mergeCell ref="T1254:V1254"/>
    <mergeCell ref="W1254:Y1254"/>
    <mergeCell ref="P1252:AD1252"/>
    <mergeCell ref="H1252:O1255"/>
    <mergeCell ref="J1129:K1129"/>
    <mergeCell ref="L1129:T1129"/>
    <mergeCell ref="J1130:K1130"/>
    <mergeCell ref="L1130:T1130"/>
    <mergeCell ref="L1126:T1126"/>
    <mergeCell ref="J1127:K1127"/>
    <mergeCell ref="L1127:T1127"/>
    <mergeCell ref="J1128:K1128"/>
    <mergeCell ref="J1131:K1131"/>
    <mergeCell ref="M1131:T1131"/>
    <mergeCell ref="J1144:K1144"/>
    <mergeCell ref="L1144:T1144"/>
    <mergeCell ref="J1145:K1145"/>
    <mergeCell ref="L1145:T1145"/>
    <mergeCell ref="J1146:K1146"/>
    <mergeCell ref="L1146:T1146"/>
    <mergeCell ref="J1141:K1141"/>
    <mergeCell ref="M1141:T1141"/>
    <mergeCell ref="H1259:O1259"/>
    <mergeCell ref="C1631:AD1631"/>
    <mergeCell ref="C1632:AD1632"/>
    <mergeCell ref="B1639:AD1639"/>
    <mergeCell ref="C1640:AD1640"/>
    <mergeCell ref="C1644:N1645"/>
    <mergeCell ref="O1644:AD1644"/>
    <mergeCell ref="O1645:R1645"/>
    <mergeCell ref="S1645:V1645"/>
    <mergeCell ref="W1645:Z1645"/>
    <mergeCell ref="AA1645:AD1645"/>
    <mergeCell ref="W1626:Z1626"/>
    <mergeCell ref="AA1626:AD1626"/>
    <mergeCell ref="D1628:H1628"/>
    <mergeCell ref="I1628:N1628"/>
    <mergeCell ref="D1629:H1629"/>
    <mergeCell ref="I1629:N1629"/>
    <mergeCell ref="C1625:H1627"/>
    <mergeCell ref="I1625:N1627"/>
    <mergeCell ref="O1626:O1627"/>
    <mergeCell ref="P1626:P1627"/>
    <mergeCell ref="Q1626:Q1627"/>
    <mergeCell ref="R1626:R1627"/>
    <mergeCell ref="S1626:V1626"/>
    <mergeCell ref="O1625:AD1625"/>
    <mergeCell ref="C1658:N1659"/>
    <mergeCell ref="O1658:AD1658"/>
    <mergeCell ref="O1659:R1659"/>
    <mergeCell ref="S1659:V1659"/>
    <mergeCell ref="W1659:Z1659"/>
    <mergeCell ref="AA1659:AD1659"/>
    <mergeCell ref="D1648:N1648"/>
    <mergeCell ref="O1648:R1648"/>
    <mergeCell ref="S1648:V1648"/>
    <mergeCell ref="W1648:Z1648"/>
    <mergeCell ref="AA1648:AD1648"/>
    <mergeCell ref="O1649:R1649"/>
    <mergeCell ref="S1649:V1649"/>
    <mergeCell ref="W1649:Z1649"/>
    <mergeCell ref="AA1649:AD1649"/>
    <mergeCell ref="D1646:N1646"/>
    <mergeCell ref="O1646:R1646"/>
    <mergeCell ref="S1646:V1646"/>
    <mergeCell ref="W1646:Z1646"/>
    <mergeCell ref="AA1646:AD1646"/>
    <mergeCell ref="D1647:N1647"/>
    <mergeCell ref="O1647:R1647"/>
    <mergeCell ref="S1647:V1647"/>
    <mergeCell ref="W1647:Z1647"/>
    <mergeCell ref="AA1647:AD1647"/>
    <mergeCell ref="D1662:N1662"/>
    <mergeCell ref="O1662:R1662"/>
    <mergeCell ref="S1662:V1662"/>
    <mergeCell ref="W1662:Z1662"/>
    <mergeCell ref="AA1662:AD1662"/>
    <mergeCell ref="O1663:R1663"/>
    <mergeCell ref="S1663:V1663"/>
    <mergeCell ref="W1663:Z1663"/>
    <mergeCell ref="AA1663:AD1663"/>
    <mergeCell ref="D1660:N1660"/>
    <mergeCell ref="O1660:R1660"/>
    <mergeCell ref="S1660:V1660"/>
    <mergeCell ref="W1660:Z1660"/>
    <mergeCell ref="AA1660:AD1660"/>
    <mergeCell ref="D1661:N1661"/>
    <mergeCell ref="O1661:R1661"/>
    <mergeCell ref="S1661:V1661"/>
    <mergeCell ref="W1661:Z1661"/>
    <mergeCell ref="AA1661:AD1661"/>
    <mergeCell ref="D1680:N1680"/>
    <mergeCell ref="O1680:R1680"/>
    <mergeCell ref="S1680:V1680"/>
    <mergeCell ref="W1680:Z1680"/>
    <mergeCell ref="AA1680:AD1680"/>
    <mergeCell ref="D1681:N1681"/>
    <mergeCell ref="O1681:R1681"/>
    <mergeCell ref="S1681:V1681"/>
    <mergeCell ref="W1681:Z1681"/>
    <mergeCell ref="AA1681:AD1681"/>
    <mergeCell ref="C1665:AD1665"/>
    <mergeCell ref="C1666:AD1666"/>
    <mergeCell ref="B1673:AD1673"/>
    <mergeCell ref="C1674:AD1674"/>
    <mergeCell ref="C1678:N1679"/>
    <mergeCell ref="O1678:AD1678"/>
    <mergeCell ref="O1679:R1679"/>
    <mergeCell ref="S1679:V1679"/>
    <mergeCell ref="W1679:Z1679"/>
    <mergeCell ref="AA1679:AD1679"/>
    <mergeCell ref="B1668:AD1668"/>
    <mergeCell ref="B1669:AD1669"/>
    <mergeCell ref="B1670:AD1670"/>
    <mergeCell ref="D1694:N1694"/>
    <mergeCell ref="O1694:R1694"/>
    <mergeCell ref="S1694:V1694"/>
    <mergeCell ref="W1694:Z1694"/>
    <mergeCell ref="AA1694:AD1694"/>
    <mergeCell ref="D1695:N1695"/>
    <mergeCell ref="O1695:R1695"/>
    <mergeCell ref="S1695:V1695"/>
    <mergeCell ref="W1695:Z1695"/>
    <mergeCell ref="AA1695:AD1695"/>
    <mergeCell ref="C1692:N1693"/>
    <mergeCell ref="O1692:AD1692"/>
    <mergeCell ref="O1693:R1693"/>
    <mergeCell ref="S1693:V1693"/>
    <mergeCell ref="W1693:Z1693"/>
    <mergeCell ref="AA1693:AD1693"/>
    <mergeCell ref="D1682:N1682"/>
    <mergeCell ref="O1682:R1682"/>
    <mergeCell ref="S1682:V1682"/>
    <mergeCell ref="W1682:Z1682"/>
    <mergeCell ref="AA1682:AD1682"/>
    <mergeCell ref="O1683:R1683"/>
    <mergeCell ref="S1683:V1683"/>
    <mergeCell ref="W1683:Z1683"/>
    <mergeCell ref="AA1683:AD1683"/>
    <mergeCell ref="B1686:AD1686"/>
    <mergeCell ref="C1712:N1713"/>
    <mergeCell ref="O1712:AD1712"/>
    <mergeCell ref="O1713:R1713"/>
    <mergeCell ref="S1713:V1713"/>
    <mergeCell ref="W1713:Z1713"/>
    <mergeCell ref="AA1713:AD1713"/>
    <mergeCell ref="C1699:AD1699"/>
    <mergeCell ref="C1700:AD1700"/>
    <mergeCell ref="B1707:AD1707"/>
    <mergeCell ref="C1708:AD1708"/>
    <mergeCell ref="C1709:AD1709"/>
    <mergeCell ref="C1710:AD1710"/>
    <mergeCell ref="D1696:N1696"/>
    <mergeCell ref="O1696:R1696"/>
    <mergeCell ref="S1696:V1696"/>
    <mergeCell ref="W1696:Z1696"/>
    <mergeCell ref="AA1696:AD1696"/>
    <mergeCell ref="O1697:R1697"/>
    <mergeCell ref="S1697:V1697"/>
    <mergeCell ref="W1697:Z1697"/>
    <mergeCell ref="AA1697:AD1697"/>
    <mergeCell ref="B1701:AD1701"/>
    <mergeCell ref="B1702:AD1702"/>
    <mergeCell ref="B1703:AD1703"/>
    <mergeCell ref="B1704:AD1704"/>
    <mergeCell ref="D1716:N1716"/>
    <mergeCell ref="O1716:R1716"/>
    <mergeCell ref="S1716:V1716"/>
    <mergeCell ref="W1716:Z1716"/>
    <mergeCell ref="AA1716:AD1716"/>
    <mergeCell ref="D1717:N1717"/>
    <mergeCell ref="O1717:R1717"/>
    <mergeCell ref="S1717:V1717"/>
    <mergeCell ref="W1717:Z1717"/>
    <mergeCell ref="AA1717:AD1717"/>
    <mergeCell ref="D1714:N1714"/>
    <mergeCell ref="O1714:R1714"/>
    <mergeCell ref="S1714:V1714"/>
    <mergeCell ref="W1714:Z1714"/>
    <mergeCell ref="AA1714:AD1714"/>
    <mergeCell ref="D1715:N1715"/>
    <mergeCell ref="O1715:R1715"/>
    <mergeCell ref="S1715:V1715"/>
    <mergeCell ref="W1715:Z1715"/>
    <mergeCell ref="AA1715:AD1715"/>
    <mergeCell ref="D1720:N1720"/>
    <mergeCell ref="O1720:R1720"/>
    <mergeCell ref="S1720:V1720"/>
    <mergeCell ref="W1720:Z1720"/>
    <mergeCell ref="AA1720:AD1720"/>
    <mergeCell ref="D1721:N1721"/>
    <mergeCell ref="O1721:R1721"/>
    <mergeCell ref="S1721:V1721"/>
    <mergeCell ref="W1721:Z1721"/>
    <mergeCell ref="AA1721:AD1721"/>
    <mergeCell ref="D1718:N1718"/>
    <mergeCell ref="O1718:R1718"/>
    <mergeCell ref="S1718:V1718"/>
    <mergeCell ref="W1718:Z1718"/>
    <mergeCell ref="AA1718:AD1718"/>
    <mergeCell ref="D1719:N1719"/>
    <mergeCell ref="O1719:R1719"/>
    <mergeCell ref="S1719:V1719"/>
    <mergeCell ref="W1719:Z1719"/>
    <mergeCell ref="AA1719:AD1719"/>
    <mergeCell ref="D1724:N1724"/>
    <mergeCell ref="O1724:R1724"/>
    <mergeCell ref="S1724:V1724"/>
    <mergeCell ref="W1724:Z1724"/>
    <mergeCell ref="AA1724:AD1724"/>
    <mergeCell ref="D1725:N1725"/>
    <mergeCell ref="O1725:R1725"/>
    <mergeCell ref="S1725:V1725"/>
    <mergeCell ref="W1725:Z1725"/>
    <mergeCell ref="AA1725:AD1725"/>
    <mergeCell ref="D1722:N1722"/>
    <mergeCell ref="O1722:R1722"/>
    <mergeCell ref="S1722:V1722"/>
    <mergeCell ref="W1722:Z1722"/>
    <mergeCell ref="AA1722:AD1722"/>
    <mergeCell ref="D1723:N1723"/>
    <mergeCell ref="O1723:R1723"/>
    <mergeCell ref="S1723:V1723"/>
    <mergeCell ref="W1723:Z1723"/>
    <mergeCell ref="AA1723:AD1723"/>
    <mergeCell ref="C1729:AD1729"/>
    <mergeCell ref="C1730:AD1730"/>
    <mergeCell ref="B1737:AD1737"/>
    <mergeCell ref="C1738:AD1738"/>
    <mergeCell ref="C1739:AD1739"/>
    <mergeCell ref="C1741:L1741"/>
    <mergeCell ref="M1741:R1741"/>
    <mergeCell ref="S1741:X1741"/>
    <mergeCell ref="Y1741:AD1741"/>
    <mergeCell ref="D1726:N1726"/>
    <mergeCell ref="O1726:R1726"/>
    <mergeCell ref="S1726:V1726"/>
    <mergeCell ref="W1726:Z1726"/>
    <mergeCell ref="AA1726:AD1726"/>
    <mergeCell ref="O1727:R1727"/>
    <mergeCell ref="S1727:V1727"/>
    <mergeCell ref="W1727:Z1727"/>
    <mergeCell ref="AA1727:AD1727"/>
    <mergeCell ref="B1731:AD1731"/>
    <mergeCell ref="B1732:AD1732"/>
    <mergeCell ref="B1733:AD1733"/>
    <mergeCell ref="B1734:AD1734"/>
    <mergeCell ref="B1735:AD1735"/>
    <mergeCell ref="S1757:V1757"/>
    <mergeCell ref="W1757:Z1757"/>
    <mergeCell ref="AA1757:AD1757"/>
    <mergeCell ref="D1759:N1759"/>
    <mergeCell ref="D1760:N1760"/>
    <mergeCell ref="D1761:N1761"/>
    <mergeCell ref="C1745:AD1745"/>
    <mergeCell ref="C1746:AD1746"/>
    <mergeCell ref="B1753:AD1753"/>
    <mergeCell ref="C1754:AD1754"/>
    <mergeCell ref="C1756:N1758"/>
    <mergeCell ref="O1756:AD1756"/>
    <mergeCell ref="O1757:O1758"/>
    <mergeCell ref="P1757:P1758"/>
    <mergeCell ref="Q1757:Q1758"/>
    <mergeCell ref="R1757:R1758"/>
    <mergeCell ref="D1742:L1742"/>
    <mergeCell ref="M1742:R1742"/>
    <mergeCell ref="S1742:X1742"/>
    <mergeCell ref="Y1742:AD1742"/>
    <mergeCell ref="D1743:L1743"/>
    <mergeCell ref="M1743:R1743"/>
    <mergeCell ref="S1743:X1743"/>
    <mergeCell ref="Y1743:AD1743"/>
    <mergeCell ref="B1747:AD1747"/>
    <mergeCell ref="B1748:AD1748"/>
    <mergeCell ref="B1749:AD1749"/>
    <mergeCell ref="D1781:N1781"/>
    <mergeCell ref="D1782:N1782"/>
    <mergeCell ref="C1784:AD1784"/>
    <mergeCell ref="C1785:AD1785"/>
    <mergeCell ref="B1792:AD1792"/>
    <mergeCell ref="C1793:AD1793"/>
    <mergeCell ref="C1776:AD1776"/>
    <mergeCell ref="C1778:N1780"/>
    <mergeCell ref="O1778:AD1778"/>
    <mergeCell ref="O1779:O1780"/>
    <mergeCell ref="P1779:P1780"/>
    <mergeCell ref="Q1779:Q1780"/>
    <mergeCell ref="R1779:R1780"/>
    <mergeCell ref="S1779:V1779"/>
    <mergeCell ref="W1779:Z1779"/>
    <mergeCell ref="AA1779:AD1779"/>
    <mergeCell ref="D1762:N1762"/>
    <mergeCell ref="D1763:N1763"/>
    <mergeCell ref="D1764:N1764"/>
    <mergeCell ref="C1767:AD1767"/>
    <mergeCell ref="C1768:AD1768"/>
    <mergeCell ref="B1775:AD1775"/>
    <mergeCell ref="B1769:AD1769"/>
    <mergeCell ref="B1770:AD1770"/>
    <mergeCell ref="B1771:AD1771"/>
    <mergeCell ref="B1772:AD1772"/>
    <mergeCell ref="B1786:AD1786"/>
    <mergeCell ref="B1787:AD1787"/>
    <mergeCell ref="B1788:AD1788"/>
    <mergeCell ref="B1789:AD1789"/>
    <mergeCell ref="I1803:N1803"/>
    <mergeCell ref="G1804:H1804"/>
    <mergeCell ref="I1804:N1804"/>
    <mergeCell ref="C1805:C1817"/>
    <mergeCell ref="D1805:F1817"/>
    <mergeCell ref="G1805:H1805"/>
    <mergeCell ref="I1805:N1805"/>
    <mergeCell ref="G1806:H1806"/>
    <mergeCell ref="I1806:N1806"/>
    <mergeCell ref="G1807:H1807"/>
    <mergeCell ref="AA1798:AD1798"/>
    <mergeCell ref="C1800:C1804"/>
    <mergeCell ref="D1800:F1804"/>
    <mergeCell ref="G1800:H1800"/>
    <mergeCell ref="I1800:N1800"/>
    <mergeCell ref="G1801:H1801"/>
    <mergeCell ref="I1801:N1801"/>
    <mergeCell ref="G1802:H1802"/>
    <mergeCell ref="I1802:N1802"/>
    <mergeCell ref="G1803:H1803"/>
    <mergeCell ref="C1797:F1799"/>
    <mergeCell ref="G1797:H1799"/>
    <mergeCell ref="I1797:N1799"/>
    <mergeCell ref="O1797:AD1797"/>
    <mergeCell ref="O1798:O1799"/>
    <mergeCell ref="P1798:P1799"/>
    <mergeCell ref="Q1798:Q1799"/>
    <mergeCell ref="R1798:R1799"/>
    <mergeCell ref="S1798:V1798"/>
    <mergeCell ref="W1798:Z1798"/>
    <mergeCell ref="G1814:H1814"/>
    <mergeCell ref="J1814:N1814"/>
    <mergeCell ref="G1815:H1815"/>
    <mergeCell ref="J1815:N1815"/>
    <mergeCell ref="G1816:H1816"/>
    <mergeCell ref="J1816:N1816"/>
    <mergeCell ref="G1811:H1811"/>
    <mergeCell ref="J1811:N1811"/>
    <mergeCell ref="G1812:H1812"/>
    <mergeCell ref="J1812:N1812"/>
    <mergeCell ref="G1813:H1813"/>
    <mergeCell ref="J1813:N1813"/>
    <mergeCell ref="I1807:N1807"/>
    <mergeCell ref="G1808:H1808"/>
    <mergeCell ref="I1808:N1808"/>
    <mergeCell ref="G1809:H1809"/>
    <mergeCell ref="I1809:N1809"/>
    <mergeCell ref="G1810:H1810"/>
    <mergeCell ref="I1810:N1810"/>
    <mergeCell ref="G1824:H1824"/>
    <mergeCell ref="J1824:N1824"/>
    <mergeCell ref="G1825:H1825"/>
    <mergeCell ref="J1825:N1825"/>
    <mergeCell ref="G1826:H1826"/>
    <mergeCell ref="J1826:N1826"/>
    <mergeCell ref="G1821:H1821"/>
    <mergeCell ref="I1821:N1821"/>
    <mergeCell ref="G1822:H1822"/>
    <mergeCell ref="J1822:N1822"/>
    <mergeCell ref="G1823:H1823"/>
    <mergeCell ref="J1823:N1823"/>
    <mergeCell ref="G1817:H1817"/>
    <mergeCell ref="I1817:N1817"/>
    <mergeCell ref="C1818:C1829"/>
    <mergeCell ref="D1818:F1829"/>
    <mergeCell ref="G1818:H1818"/>
    <mergeCell ref="I1818:N1818"/>
    <mergeCell ref="G1819:H1819"/>
    <mergeCell ref="I1819:N1819"/>
    <mergeCell ref="G1820:H1820"/>
    <mergeCell ref="I1820:N1820"/>
    <mergeCell ref="G1834:H1834"/>
    <mergeCell ref="J1834:N1834"/>
    <mergeCell ref="G1835:H1835"/>
    <mergeCell ref="J1835:N1835"/>
    <mergeCell ref="G1836:H1836"/>
    <mergeCell ref="J1836:N1836"/>
    <mergeCell ref="C1830:C1863"/>
    <mergeCell ref="D1830:F1863"/>
    <mergeCell ref="G1830:H1830"/>
    <mergeCell ref="I1830:N1830"/>
    <mergeCell ref="G1831:H1831"/>
    <mergeCell ref="J1831:N1831"/>
    <mergeCell ref="G1832:H1832"/>
    <mergeCell ref="J1832:N1832"/>
    <mergeCell ref="G1833:H1833"/>
    <mergeCell ref="J1833:N1833"/>
    <mergeCell ref="G1827:H1827"/>
    <mergeCell ref="I1827:N1827"/>
    <mergeCell ref="G1828:H1828"/>
    <mergeCell ref="I1828:N1828"/>
    <mergeCell ref="G1829:H1829"/>
    <mergeCell ref="I1829:N1829"/>
    <mergeCell ref="G1843:H1843"/>
    <mergeCell ref="J1843:N1843"/>
    <mergeCell ref="G1844:H1844"/>
    <mergeCell ref="J1844:N1844"/>
    <mergeCell ref="G1845:H1845"/>
    <mergeCell ref="J1845:N1845"/>
    <mergeCell ref="G1840:H1840"/>
    <mergeCell ref="J1840:N1840"/>
    <mergeCell ref="G1841:H1841"/>
    <mergeCell ref="J1841:N1841"/>
    <mergeCell ref="G1842:H1842"/>
    <mergeCell ref="J1842:N1842"/>
    <mergeCell ref="G1837:H1837"/>
    <mergeCell ref="J1837:N1837"/>
    <mergeCell ref="G1838:H1838"/>
    <mergeCell ref="J1838:N1838"/>
    <mergeCell ref="G1839:H1839"/>
    <mergeCell ref="J1839:N1839"/>
    <mergeCell ref="G1852:H1852"/>
    <mergeCell ref="J1852:N1852"/>
    <mergeCell ref="G1853:H1853"/>
    <mergeCell ref="J1853:N1853"/>
    <mergeCell ref="G1854:H1854"/>
    <mergeCell ref="J1854:N1854"/>
    <mergeCell ref="G1849:H1849"/>
    <mergeCell ref="I1849:N1849"/>
    <mergeCell ref="G1850:H1850"/>
    <mergeCell ref="J1850:N1850"/>
    <mergeCell ref="G1851:H1851"/>
    <mergeCell ref="J1851:N1851"/>
    <mergeCell ref="G1846:H1846"/>
    <mergeCell ref="J1846:N1846"/>
    <mergeCell ref="G1847:H1847"/>
    <mergeCell ref="J1847:N1847"/>
    <mergeCell ref="G1848:H1848"/>
    <mergeCell ref="J1848:N1848"/>
    <mergeCell ref="G1861:H1861"/>
    <mergeCell ref="I1861:N1861"/>
    <mergeCell ref="G1862:H1862"/>
    <mergeCell ref="I1862:N1862"/>
    <mergeCell ref="G1863:H1863"/>
    <mergeCell ref="I1863:N1863"/>
    <mergeCell ref="G1858:H1858"/>
    <mergeCell ref="J1858:N1858"/>
    <mergeCell ref="G1859:H1859"/>
    <mergeCell ref="J1859:N1859"/>
    <mergeCell ref="G1860:H1860"/>
    <mergeCell ref="J1860:N1860"/>
    <mergeCell ref="G1855:H1855"/>
    <mergeCell ref="I1855:N1855"/>
    <mergeCell ref="G1856:H1856"/>
    <mergeCell ref="I1856:N1856"/>
    <mergeCell ref="G1857:H1857"/>
    <mergeCell ref="I1857:N1857"/>
    <mergeCell ref="G1871:H1871"/>
    <mergeCell ref="J1871:N1871"/>
    <mergeCell ref="G1872:H1872"/>
    <mergeCell ref="J1872:N1872"/>
    <mergeCell ref="G1873:H1873"/>
    <mergeCell ref="J1873:N1873"/>
    <mergeCell ref="C1867:C1884"/>
    <mergeCell ref="D1867:F1884"/>
    <mergeCell ref="G1867:H1867"/>
    <mergeCell ref="I1867:N1867"/>
    <mergeCell ref="G1868:H1868"/>
    <mergeCell ref="J1868:N1868"/>
    <mergeCell ref="G1869:H1869"/>
    <mergeCell ref="J1869:N1869"/>
    <mergeCell ref="G1870:H1870"/>
    <mergeCell ref="J1870:N1870"/>
    <mergeCell ref="C1864:C1866"/>
    <mergeCell ref="D1864:F1866"/>
    <mergeCell ref="G1864:H1864"/>
    <mergeCell ref="I1864:N1864"/>
    <mergeCell ref="G1865:H1865"/>
    <mergeCell ref="I1865:N1865"/>
    <mergeCell ref="G1866:H1866"/>
    <mergeCell ref="I1866:N1866"/>
    <mergeCell ref="G1880:H1880"/>
    <mergeCell ref="J1880:N1880"/>
    <mergeCell ref="G1881:H1881"/>
    <mergeCell ref="I1881:N1881"/>
    <mergeCell ref="G1882:H1882"/>
    <mergeCell ref="I1882:N1882"/>
    <mergeCell ref="G1877:H1877"/>
    <mergeCell ref="J1877:N1877"/>
    <mergeCell ref="G1878:H1878"/>
    <mergeCell ref="J1878:N1878"/>
    <mergeCell ref="G1879:H1879"/>
    <mergeCell ref="J1879:N1879"/>
    <mergeCell ref="G1874:H1874"/>
    <mergeCell ref="J1874:N1874"/>
    <mergeCell ref="G1875:H1875"/>
    <mergeCell ref="I1875:N1875"/>
    <mergeCell ref="G1876:H1876"/>
    <mergeCell ref="J1876:N1876"/>
    <mergeCell ref="G1890:H1890"/>
    <mergeCell ref="J1890:N1890"/>
    <mergeCell ref="G1891:H1891"/>
    <mergeCell ref="J1891:N1891"/>
    <mergeCell ref="G1892:H1892"/>
    <mergeCell ref="I1892:N1892"/>
    <mergeCell ref="G1887:H1887"/>
    <mergeCell ref="J1887:N1887"/>
    <mergeCell ref="G1888:H1888"/>
    <mergeCell ref="J1888:N1888"/>
    <mergeCell ref="G1889:H1889"/>
    <mergeCell ref="J1889:N1889"/>
    <mergeCell ref="G1883:H1883"/>
    <mergeCell ref="I1883:N1883"/>
    <mergeCell ref="G1884:H1884"/>
    <mergeCell ref="I1884:N1884"/>
    <mergeCell ref="C1885:C1913"/>
    <mergeCell ref="D1885:F1913"/>
    <mergeCell ref="G1885:H1885"/>
    <mergeCell ref="I1885:N1885"/>
    <mergeCell ref="G1886:H1886"/>
    <mergeCell ref="J1886:N1886"/>
    <mergeCell ref="G1899:H1899"/>
    <mergeCell ref="J1899:N1899"/>
    <mergeCell ref="G1900:H1900"/>
    <mergeCell ref="J1900:N1900"/>
    <mergeCell ref="G1901:H1901"/>
    <mergeCell ref="I1901:N1901"/>
    <mergeCell ref="G1896:H1896"/>
    <mergeCell ref="J1896:N1896"/>
    <mergeCell ref="G1897:H1897"/>
    <mergeCell ref="J1897:N1897"/>
    <mergeCell ref="G1898:H1898"/>
    <mergeCell ref="J1898:N1898"/>
    <mergeCell ref="G1893:H1893"/>
    <mergeCell ref="J1893:N1893"/>
    <mergeCell ref="G1894:H1894"/>
    <mergeCell ref="J1894:N1894"/>
    <mergeCell ref="G1895:H1895"/>
    <mergeCell ref="J1895:N1895"/>
    <mergeCell ref="G1908:H1908"/>
    <mergeCell ref="J1908:N1908"/>
    <mergeCell ref="G1909:H1909"/>
    <mergeCell ref="J1909:N1909"/>
    <mergeCell ref="G1910:H1910"/>
    <mergeCell ref="J1910:N1910"/>
    <mergeCell ref="G1905:H1905"/>
    <mergeCell ref="J1905:N1905"/>
    <mergeCell ref="G1906:H1906"/>
    <mergeCell ref="J1906:N1906"/>
    <mergeCell ref="G1907:H1907"/>
    <mergeCell ref="J1907:N1907"/>
    <mergeCell ref="G1902:H1902"/>
    <mergeCell ref="I1902:N1902"/>
    <mergeCell ref="G1903:H1903"/>
    <mergeCell ref="I1903:N1903"/>
    <mergeCell ref="G1904:H1904"/>
    <mergeCell ref="I1904:N1904"/>
    <mergeCell ref="G1918:H1918"/>
    <mergeCell ref="J1918:N1918"/>
    <mergeCell ref="G1919:H1919"/>
    <mergeCell ref="J1919:N1919"/>
    <mergeCell ref="G1920:H1920"/>
    <mergeCell ref="J1920:N1920"/>
    <mergeCell ref="C1914:C1930"/>
    <mergeCell ref="D1914:F1930"/>
    <mergeCell ref="G1914:H1914"/>
    <mergeCell ref="I1914:N1914"/>
    <mergeCell ref="G1915:H1915"/>
    <mergeCell ref="J1915:N1915"/>
    <mergeCell ref="G1916:H1916"/>
    <mergeCell ref="J1916:N1916"/>
    <mergeCell ref="G1917:H1917"/>
    <mergeCell ref="J1917:N1917"/>
    <mergeCell ref="G1911:H1911"/>
    <mergeCell ref="I1911:N1911"/>
    <mergeCell ref="G1912:H1912"/>
    <mergeCell ref="I1912:N1912"/>
    <mergeCell ref="G1913:H1913"/>
    <mergeCell ref="I1913:N1913"/>
    <mergeCell ref="G1927:H1927"/>
    <mergeCell ref="J1927:N1927"/>
    <mergeCell ref="G1928:H1928"/>
    <mergeCell ref="I1928:N1928"/>
    <mergeCell ref="G1929:H1929"/>
    <mergeCell ref="I1929:N1929"/>
    <mergeCell ref="G1924:H1924"/>
    <mergeCell ref="I1924:N1924"/>
    <mergeCell ref="G1925:H1925"/>
    <mergeCell ref="J1925:N1925"/>
    <mergeCell ref="G1926:H1926"/>
    <mergeCell ref="J1926:N1926"/>
    <mergeCell ref="G1921:H1921"/>
    <mergeCell ref="J1921:N1921"/>
    <mergeCell ref="G1922:H1922"/>
    <mergeCell ref="J1922:N1922"/>
    <mergeCell ref="G1923:H1923"/>
    <mergeCell ref="J1923:N1923"/>
    <mergeCell ref="G1937:H1937"/>
    <mergeCell ref="J1937:N1937"/>
    <mergeCell ref="G1938:H1938"/>
    <mergeCell ref="J1938:N1938"/>
    <mergeCell ref="G1939:H1939"/>
    <mergeCell ref="J1939:N1939"/>
    <mergeCell ref="G1934:H1934"/>
    <mergeCell ref="I1934:N1934"/>
    <mergeCell ref="G1935:H1935"/>
    <mergeCell ref="I1935:N1935"/>
    <mergeCell ref="G1936:H1936"/>
    <mergeCell ref="J1936:N1936"/>
    <mergeCell ref="G1930:H1930"/>
    <mergeCell ref="I1930:N1930"/>
    <mergeCell ref="C1931:C1963"/>
    <mergeCell ref="D1931:F1963"/>
    <mergeCell ref="G1931:H1931"/>
    <mergeCell ref="I1931:N1931"/>
    <mergeCell ref="G1932:H1932"/>
    <mergeCell ref="I1932:N1932"/>
    <mergeCell ref="G1933:H1933"/>
    <mergeCell ref="I1933:N1933"/>
    <mergeCell ref="G1946:H1946"/>
    <mergeCell ref="J1946:N1946"/>
    <mergeCell ref="G1947:H1947"/>
    <mergeCell ref="J1947:N1947"/>
    <mergeCell ref="G1948:H1948"/>
    <mergeCell ref="I1948:N1948"/>
    <mergeCell ref="G1943:H1943"/>
    <mergeCell ref="I1943:N1943"/>
    <mergeCell ref="G1944:H1944"/>
    <mergeCell ref="I1944:N1944"/>
    <mergeCell ref="G1945:H1945"/>
    <mergeCell ref="J1945:N1945"/>
    <mergeCell ref="G1940:H1940"/>
    <mergeCell ref="J1940:N1940"/>
    <mergeCell ref="G1941:H1941"/>
    <mergeCell ref="J1941:N1941"/>
    <mergeCell ref="G1942:H1942"/>
    <mergeCell ref="J1942:N1942"/>
    <mergeCell ref="G1955:H1955"/>
    <mergeCell ref="I1955:N1955"/>
    <mergeCell ref="G1956:H1956"/>
    <mergeCell ref="I1956:N1956"/>
    <mergeCell ref="G1957:H1957"/>
    <mergeCell ref="J1957:N1957"/>
    <mergeCell ref="G1952:H1952"/>
    <mergeCell ref="I1952:N1952"/>
    <mergeCell ref="G1953:H1953"/>
    <mergeCell ref="I1953:N1953"/>
    <mergeCell ref="G1954:H1954"/>
    <mergeCell ref="I1954:N1954"/>
    <mergeCell ref="G1949:H1949"/>
    <mergeCell ref="I1949:N1949"/>
    <mergeCell ref="G1950:H1950"/>
    <mergeCell ref="I1950:N1950"/>
    <mergeCell ref="G1951:H1951"/>
    <mergeCell ref="I1951:N1951"/>
    <mergeCell ref="C1964:H1964"/>
    <mergeCell ref="I1964:N1964"/>
    <mergeCell ref="C1967:AD1967"/>
    <mergeCell ref="C1968:AD1968"/>
    <mergeCell ref="C1977:F1979"/>
    <mergeCell ref="G1977:H1979"/>
    <mergeCell ref="I1977:N1979"/>
    <mergeCell ref="O1977:AD1977"/>
    <mergeCell ref="O1978:O1979"/>
    <mergeCell ref="P1978:P1979"/>
    <mergeCell ref="G1961:H1961"/>
    <mergeCell ref="J1961:N1961"/>
    <mergeCell ref="G1962:H1962"/>
    <mergeCell ref="I1962:N1962"/>
    <mergeCell ref="G1963:H1963"/>
    <mergeCell ref="I1963:N1963"/>
    <mergeCell ref="G1958:H1958"/>
    <mergeCell ref="J1958:N1958"/>
    <mergeCell ref="G1959:H1959"/>
    <mergeCell ref="J1959:N1959"/>
    <mergeCell ref="G1960:H1960"/>
    <mergeCell ref="J1960:N1960"/>
    <mergeCell ref="B1969:AD1969"/>
    <mergeCell ref="B1970:AD1970"/>
    <mergeCell ref="B1971:AD1971"/>
    <mergeCell ref="B1972:AD1972"/>
    <mergeCell ref="I1981:N1981"/>
    <mergeCell ref="G1982:H1982"/>
    <mergeCell ref="I1982:N1982"/>
    <mergeCell ref="G1983:H1983"/>
    <mergeCell ref="I1983:N1983"/>
    <mergeCell ref="G1984:H1984"/>
    <mergeCell ref="I1984:N1984"/>
    <mergeCell ref="Q1978:Q1979"/>
    <mergeCell ref="R1978:R1979"/>
    <mergeCell ref="S1978:V1978"/>
    <mergeCell ref="W1978:Z1978"/>
    <mergeCell ref="AA1978:AD1978"/>
    <mergeCell ref="C1980:C1984"/>
    <mergeCell ref="D1980:F1984"/>
    <mergeCell ref="G1980:H1980"/>
    <mergeCell ref="I1980:N1980"/>
    <mergeCell ref="G1981:H1981"/>
    <mergeCell ref="G1992:H1992"/>
    <mergeCell ref="J1992:N1992"/>
    <mergeCell ref="G1993:H1993"/>
    <mergeCell ref="J1993:N1993"/>
    <mergeCell ref="G1994:H1994"/>
    <mergeCell ref="J1994:N1994"/>
    <mergeCell ref="G1989:H1989"/>
    <mergeCell ref="I1989:N1989"/>
    <mergeCell ref="G1990:H1990"/>
    <mergeCell ref="I1990:N1990"/>
    <mergeCell ref="G1991:H1991"/>
    <mergeCell ref="J1991:N1991"/>
    <mergeCell ref="C1985:C1997"/>
    <mergeCell ref="D1985:F1997"/>
    <mergeCell ref="G1985:H1985"/>
    <mergeCell ref="I1985:N1985"/>
    <mergeCell ref="G1986:H1986"/>
    <mergeCell ref="I1986:N1986"/>
    <mergeCell ref="G1987:H1987"/>
    <mergeCell ref="I1987:N1987"/>
    <mergeCell ref="G1988:H1988"/>
    <mergeCell ref="I1988:N1988"/>
    <mergeCell ref="G2002:H2002"/>
    <mergeCell ref="J2002:N2002"/>
    <mergeCell ref="G2003:H2003"/>
    <mergeCell ref="J2003:N2003"/>
    <mergeCell ref="G2004:H2004"/>
    <mergeCell ref="J2004:N2004"/>
    <mergeCell ref="C1998:C2009"/>
    <mergeCell ref="D1998:F2009"/>
    <mergeCell ref="G1998:H1998"/>
    <mergeCell ref="I1998:N1998"/>
    <mergeCell ref="G1999:H1999"/>
    <mergeCell ref="I1999:N1999"/>
    <mergeCell ref="G2000:H2000"/>
    <mergeCell ref="I2000:N2000"/>
    <mergeCell ref="G2001:H2001"/>
    <mergeCell ref="I2001:N2001"/>
    <mergeCell ref="G1995:H1995"/>
    <mergeCell ref="J1995:N1995"/>
    <mergeCell ref="G1996:H1996"/>
    <mergeCell ref="J1996:N1996"/>
    <mergeCell ref="G1997:H1997"/>
    <mergeCell ref="I1997:N1997"/>
    <mergeCell ref="G2012:H2012"/>
    <mergeCell ref="J2012:N2012"/>
    <mergeCell ref="G2013:H2013"/>
    <mergeCell ref="J2013:N2013"/>
    <mergeCell ref="G2014:H2014"/>
    <mergeCell ref="J2014:N2014"/>
    <mergeCell ref="G2008:H2008"/>
    <mergeCell ref="I2008:N2008"/>
    <mergeCell ref="G2009:H2009"/>
    <mergeCell ref="I2009:N2009"/>
    <mergeCell ref="C2010:C2043"/>
    <mergeCell ref="D2010:F2043"/>
    <mergeCell ref="G2010:H2010"/>
    <mergeCell ref="I2010:N2010"/>
    <mergeCell ref="G2011:H2011"/>
    <mergeCell ref="J2011:N2011"/>
    <mergeCell ref="G2005:H2005"/>
    <mergeCell ref="J2005:N2005"/>
    <mergeCell ref="G2006:H2006"/>
    <mergeCell ref="J2006:N2006"/>
    <mergeCell ref="G2007:H2007"/>
    <mergeCell ref="I2007:N2007"/>
    <mergeCell ref="G2021:H2021"/>
    <mergeCell ref="J2021:N2021"/>
    <mergeCell ref="G2022:H2022"/>
    <mergeCell ref="J2022:N2022"/>
    <mergeCell ref="G2023:H2023"/>
    <mergeCell ref="J2023:N2023"/>
    <mergeCell ref="G2018:H2018"/>
    <mergeCell ref="J2018:N2018"/>
    <mergeCell ref="G2019:H2019"/>
    <mergeCell ref="J2019:N2019"/>
    <mergeCell ref="G2020:H2020"/>
    <mergeCell ref="J2020:N2020"/>
    <mergeCell ref="G2015:H2015"/>
    <mergeCell ref="J2015:N2015"/>
    <mergeCell ref="G2016:H2016"/>
    <mergeCell ref="J2016:N2016"/>
    <mergeCell ref="G2017:H2017"/>
    <mergeCell ref="J2017:N2017"/>
    <mergeCell ref="G2030:H2030"/>
    <mergeCell ref="J2030:N2030"/>
    <mergeCell ref="G2031:H2031"/>
    <mergeCell ref="J2031:N2031"/>
    <mergeCell ref="G2032:H2032"/>
    <mergeCell ref="J2032:N2032"/>
    <mergeCell ref="G2027:H2027"/>
    <mergeCell ref="J2027:N2027"/>
    <mergeCell ref="G2028:H2028"/>
    <mergeCell ref="J2028:N2028"/>
    <mergeCell ref="G2029:H2029"/>
    <mergeCell ref="I2029:N2029"/>
    <mergeCell ref="G2024:H2024"/>
    <mergeCell ref="J2024:N2024"/>
    <mergeCell ref="G2025:H2025"/>
    <mergeCell ref="J2025:N2025"/>
    <mergeCell ref="G2026:H2026"/>
    <mergeCell ref="J2026:N2026"/>
    <mergeCell ref="G2039:H2039"/>
    <mergeCell ref="J2039:N2039"/>
    <mergeCell ref="G2040:H2040"/>
    <mergeCell ref="J2040:N2040"/>
    <mergeCell ref="G2041:H2041"/>
    <mergeCell ref="I2041:N2041"/>
    <mergeCell ref="G2036:H2036"/>
    <mergeCell ref="I2036:N2036"/>
    <mergeCell ref="G2037:H2037"/>
    <mergeCell ref="I2037:N2037"/>
    <mergeCell ref="G2038:H2038"/>
    <mergeCell ref="J2038:N2038"/>
    <mergeCell ref="G2033:H2033"/>
    <mergeCell ref="J2033:N2033"/>
    <mergeCell ref="G2034:H2034"/>
    <mergeCell ref="J2034:N2034"/>
    <mergeCell ref="G2035:H2035"/>
    <mergeCell ref="I2035:N2035"/>
    <mergeCell ref="G2050:H2050"/>
    <mergeCell ref="J2050:N2050"/>
    <mergeCell ref="G2051:H2051"/>
    <mergeCell ref="J2051:N2051"/>
    <mergeCell ref="G2052:H2052"/>
    <mergeCell ref="J2052:N2052"/>
    <mergeCell ref="G2046:H2046"/>
    <mergeCell ref="I2046:N2046"/>
    <mergeCell ref="C2047:C2064"/>
    <mergeCell ref="D2047:F2064"/>
    <mergeCell ref="G2047:H2047"/>
    <mergeCell ref="I2047:N2047"/>
    <mergeCell ref="G2048:H2048"/>
    <mergeCell ref="J2048:N2048"/>
    <mergeCell ref="G2049:H2049"/>
    <mergeCell ref="J2049:N2049"/>
    <mergeCell ref="G2042:H2042"/>
    <mergeCell ref="I2042:N2042"/>
    <mergeCell ref="G2043:H2043"/>
    <mergeCell ref="I2043:N2043"/>
    <mergeCell ref="C2044:C2046"/>
    <mergeCell ref="D2044:F2046"/>
    <mergeCell ref="G2044:H2044"/>
    <mergeCell ref="I2044:N2044"/>
    <mergeCell ref="G2045:H2045"/>
    <mergeCell ref="I2045:N2045"/>
    <mergeCell ref="G2059:H2059"/>
    <mergeCell ref="J2059:N2059"/>
    <mergeCell ref="G2060:H2060"/>
    <mergeCell ref="J2060:N2060"/>
    <mergeCell ref="G2061:H2061"/>
    <mergeCell ref="I2061:N2061"/>
    <mergeCell ref="G2056:H2056"/>
    <mergeCell ref="J2056:N2056"/>
    <mergeCell ref="G2057:H2057"/>
    <mergeCell ref="J2057:N2057"/>
    <mergeCell ref="G2058:H2058"/>
    <mergeCell ref="J2058:N2058"/>
    <mergeCell ref="G2053:H2053"/>
    <mergeCell ref="J2053:N2053"/>
    <mergeCell ref="G2054:H2054"/>
    <mergeCell ref="J2054:N2054"/>
    <mergeCell ref="G2055:H2055"/>
    <mergeCell ref="I2055:N2055"/>
    <mergeCell ref="G2069:H2069"/>
    <mergeCell ref="J2069:N2069"/>
    <mergeCell ref="G2070:H2070"/>
    <mergeCell ref="J2070:N2070"/>
    <mergeCell ref="G2071:H2071"/>
    <mergeCell ref="J2071:N2071"/>
    <mergeCell ref="C2065:C2093"/>
    <mergeCell ref="D2065:F2093"/>
    <mergeCell ref="G2065:H2065"/>
    <mergeCell ref="I2065:N2065"/>
    <mergeCell ref="G2066:H2066"/>
    <mergeCell ref="J2066:N2066"/>
    <mergeCell ref="G2067:H2067"/>
    <mergeCell ref="J2067:N2067"/>
    <mergeCell ref="G2068:H2068"/>
    <mergeCell ref="J2068:N2068"/>
    <mergeCell ref="G2062:H2062"/>
    <mergeCell ref="I2062:N2062"/>
    <mergeCell ref="G2063:H2063"/>
    <mergeCell ref="I2063:N2063"/>
    <mergeCell ref="G2064:H2064"/>
    <mergeCell ref="I2064:N2064"/>
    <mergeCell ref="G2078:H2078"/>
    <mergeCell ref="J2078:N2078"/>
    <mergeCell ref="G2079:H2079"/>
    <mergeCell ref="J2079:N2079"/>
    <mergeCell ref="G2080:H2080"/>
    <mergeCell ref="J2080:N2080"/>
    <mergeCell ref="G2075:H2075"/>
    <mergeCell ref="J2075:N2075"/>
    <mergeCell ref="G2076:H2076"/>
    <mergeCell ref="J2076:N2076"/>
    <mergeCell ref="G2077:H2077"/>
    <mergeCell ref="J2077:N2077"/>
    <mergeCell ref="G2072:H2072"/>
    <mergeCell ref="I2072:N2072"/>
    <mergeCell ref="G2073:H2073"/>
    <mergeCell ref="J2073:N2073"/>
    <mergeCell ref="G2074:H2074"/>
    <mergeCell ref="J2074:N2074"/>
    <mergeCell ref="G2087:H2087"/>
    <mergeCell ref="J2087:N2087"/>
    <mergeCell ref="G2088:H2088"/>
    <mergeCell ref="J2088:N2088"/>
    <mergeCell ref="G2089:H2089"/>
    <mergeCell ref="J2089:N2089"/>
    <mergeCell ref="G2084:H2084"/>
    <mergeCell ref="I2084:N2084"/>
    <mergeCell ref="G2085:H2085"/>
    <mergeCell ref="J2085:N2085"/>
    <mergeCell ref="G2086:H2086"/>
    <mergeCell ref="J2086:N2086"/>
    <mergeCell ref="G2081:H2081"/>
    <mergeCell ref="I2081:N2081"/>
    <mergeCell ref="G2082:H2082"/>
    <mergeCell ref="I2082:N2082"/>
    <mergeCell ref="G2083:H2083"/>
    <mergeCell ref="I2083:N2083"/>
    <mergeCell ref="G2131:H2131"/>
    <mergeCell ref="I2131:N2131"/>
    <mergeCell ref="J2127:N2127"/>
    <mergeCell ref="G2122:H2122"/>
    <mergeCell ref="J2122:N2122"/>
    <mergeCell ref="G2123:H2123"/>
    <mergeCell ref="G2097:H2097"/>
    <mergeCell ref="J2097:N2097"/>
    <mergeCell ref="G2098:H2098"/>
    <mergeCell ref="J2098:N2098"/>
    <mergeCell ref="G2099:H2099"/>
    <mergeCell ref="J2099:N2099"/>
    <mergeCell ref="G2093:H2093"/>
    <mergeCell ref="I2093:N2093"/>
    <mergeCell ref="C2094:C2110"/>
    <mergeCell ref="D2094:F2110"/>
    <mergeCell ref="G2094:H2094"/>
    <mergeCell ref="I2094:N2094"/>
    <mergeCell ref="G2095:H2095"/>
    <mergeCell ref="J2095:N2095"/>
    <mergeCell ref="G2096:H2096"/>
    <mergeCell ref="J2096:N2096"/>
    <mergeCell ref="G2090:H2090"/>
    <mergeCell ref="J2090:N2090"/>
    <mergeCell ref="G2091:H2091"/>
    <mergeCell ref="I2091:N2091"/>
    <mergeCell ref="G2092:H2092"/>
    <mergeCell ref="I2092:N2092"/>
    <mergeCell ref="G2106:H2106"/>
    <mergeCell ref="J2106:N2106"/>
    <mergeCell ref="G2107:H2107"/>
    <mergeCell ref="J2107:N2107"/>
    <mergeCell ref="G2108:H2108"/>
    <mergeCell ref="I2108:N2108"/>
    <mergeCell ref="G2103:H2103"/>
    <mergeCell ref="J2103:N2103"/>
    <mergeCell ref="G2104:H2104"/>
    <mergeCell ref="I2104:N2104"/>
    <mergeCell ref="G2105:H2105"/>
    <mergeCell ref="J2105:N2105"/>
    <mergeCell ref="G2100:H2100"/>
    <mergeCell ref="J2100:N2100"/>
    <mergeCell ref="G2101:H2101"/>
    <mergeCell ref="J2101:N2101"/>
    <mergeCell ref="G2102:H2102"/>
    <mergeCell ref="J2102:N2102"/>
    <mergeCell ref="C2144:H2144"/>
    <mergeCell ref="I2144:N2144"/>
    <mergeCell ref="C2147:AD2147"/>
    <mergeCell ref="C2148:AD2148"/>
    <mergeCell ref="G2140:H2140"/>
    <mergeCell ref="J2140:N2140"/>
    <mergeCell ref="G2141:H2141"/>
    <mergeCell ref="J2141:N2141"/>
    <mergeCell ref="G2142:H2142"/>
    <mergeCell ref="I2142:N2142"/>
    <mergeCell ref="G2137:H2137"/>
    <mergeCell ref="J2137:N2137"/>
    <mergeCell ref="G2138:H2138"/>
    <mergeCell ref="J2138:N2138"/>
    <mergeCell ref="G2139:H2139"/>
    <mergeCell ref="J2139:N2139"/>
    <mergeCell ref="C2111:C2143"/>
    <mergeCell ref="D2111:F2143"/>
    <mergeCell ref="G2111:H2111"/>
    <mergeCell ref="I2111:N2111"/>
    <mergeCell ref="G2112:H2112"/>
    <mergeCell ref="I2112:N2112"/>
    <mergeCell ref="G2125:H2125"/>
    <mergeCell ref="J2125:N2125"/>
    <mergeCell ref="G2126:H2126"/>
    <mergeCell ref="J2126:N2126"/>
    <mergeCell ref="G2127:H2127"/>
    <mergeCell ref="I2123:N2123"/>
    <mergeCell ref="G2124:H2124"/>
    <mergeCell ref="I2124:N2124"/>
    <mergeCell ref="G2119:H2119"/>
    <mergeCell ref="J2119:N2119"/>
    <mergeCell ref="C1616:AD1616"/>
    <mergeCell ref="G2116:H2116"/>
    <mergeCell ref="J2116:N2116"/>
    <mergeCell ref="G2117:H2117"/>
    <mergeCell ref="J2117:N2117"/>
    <mergeCell ref="G2118:H2118"/>
    <mergeCell ref="J2118:N2118"/>
    <mergeCell ref="G2113:H2113"/>
    <mergeCell ref="I2113:N2113"/>
    <mergeCell ref="G2114:H2114"/>
    <mergeCell ref="I2114:N2114"/>
    <mergeCell ref="G2115:H2115"/>
    <mergeCell ref="I2115:N2115"/>
    <mergeCell ref="G2109:H2109"/>
    <mergeCell ref="I2109:N2109"/>
    <mergeCell ref="G2110:H2110"/>
    <mergeCell ref="I2110:N2110"/>
    <mergeCell ref="G2120:H2120"/>
    <mergeCell ref="J2120:N2120"/>
    <mergeCell ref="G2121:H2121"/>
    <mergeCell ref="J2121:N2121"/>
    <mergeCell ref="G2134:H2134"/>
    <mergeCell ref="I2134:N2134"/>
    <mergeCell ref="G2135:H2135"/>
    <mergeCell ref="I2135:N2135"/>
    <mergeCell ref="I2129:N2129"/>
    <mergeCell ref="G2130:H2130"/>
    <mergeCell ref="I2130:N2130"/>
    <mergeCell ref="G2143:H2143"/>
    <mergeCell ref="I2143:N2143"/>
    <mergeCell ref="G2136:H2136"/>
    <mergeCell ref="I2136:N2136"/>
    <mergeCell ref="C2156:AD2156"/>
    <mergeCell ref="C2164:AD2164"/>
    <mergeCell ref="C2165:AD2165"/>
    <mergeCell ref="Z1211:Z1212"/>
    <mergeCell ref="AA1211:AA1212"/>
    <mergeCell ref="AB1211:AB1212"/>
    <mergeCell ref="D2161:N2161"/>
    <mergeCell ref="O2161:R2161"/>
    <mergeCell ref="S2161:V2161"/>
    <mergeCell ref="W2161:Z2161"/>
    <mergeCell ref="AA2161:AD2161"/>
    <mergeCell ref="D2162:N2162"/>
    <mergeCell ref="O2162:R2162"/>
    <mergeCell ref="S2162:V2162"/>
    <mergeCell ref="W2162:Z2162"/>
    <mergeCell ref="AA2162:AD2162"/>
    <mergeCell ref="B2155:AD2155"/>
    <mergeCell ref="C2157:AD2157"/>
    <mergeCell ref="C2159:N2160"/>
    <mergeCell ref="O2159:AD2159"/>
    <mergeCell ref="O2160:R2160"/>
    <mergeCell ref="S2160:V2160"/>
    <mergeCell ref="W2160:Z2160"/>
    <mergeCell ref="AA2160:AD2160"/>
    <mergeCell ref="G2132:H2132"/>
    <mergeCell ref="I2132:N2132"/>
    <mergeCell ref="G2133:H2133"/>
    <mergeCell ref="I2133:N2133"/>
    <mergeCell ref="G2128:H2128"/>
    <mergeCell ref="I2128:N2128"/>
    <mergeCell ref="G2129:H2129"/>
    <mergeCell ref="C65:D65"/>
    <mergeCell ref="P1210:P1212"/>
    <mergeCell ref="Q1210:Y1210"/>
    <mergeCell ref="Z1210:AB1210"/>
    <mergeCell ref="AC1210:AC1212"/>
    <mergeCell ref="Q1211:S1211"/>
    <mergeCell ref="T1211:V1211"/>
    <mergeCell ref="W1211:Y1211"/>
    <mergeCell ref="P1209:AD1209"/>
    <mergeCell ref="C1209:O1212"/>
    <mergeCell ref="C1206:AD1206"/>
    <mergeCell ref="C1197:AD1197"/>
    <mergeCell ref="C1198:AD1198"/>
    <mergeCell ref="B1199:AD1199"/>
    <mergeCell ref="B1200:AD1200"/>
    <mergeCell ref="B1201:AD1201"/>
    <mergeCell ref="D1213:O1213"/>
    <mergeCell ref="D1214:O1214"/>
    <mergeCell ref="D1215:O1215"/>
    <mergeCell ref="D1216:O1216"/>
    <mergeCell ref="D1217:O1217"/>
    <mergeCell ref="D1218:O1218"/>
    <mergeCell ref="P1233:P1235"/>
    <mergeCell ref="Q1233:Y1233"/>
    <mergeCell ref="Z1233:AB1233"/>
    <mergeCell ref="AC1233:AC1235"/>
    <mergeCell ref="Q1234:S1234"/>
    <mergeCell ref="T1234:V1234"/>
    <mergeCell ref="W1234:Y1234"/>
    <mergeCell ref="P1232:AD1232"/>
    <mergeCell ref="C1232:O1235"/>
    <mergeCell ref="D1236:O1236"/>
    <mergeCell ref="D1194:I1194"/>
    <mergeCell ref="D1195:I1195"/>
    <mergeCell ref="J1194:O1194"/>
    <mergeCell ref="J1195:O1195"/>
    <mergeCell ref="AD1191:AD1193"/>
    <mergeCell ref="AB1192:AB1193"/>
    <mergeCell ref="J1153:K1153"/>
    <mergeCell ref="M1153:T1153"/>
    <mergeCell ref="J1154:K1154"/>
    <mergeCell ref="M1154:T1154"/>
    <mergeCell ref="J1155:K1155"/>
    <mergeCell ref="M1155:T1155"/>
    <mergeCell ref="J1150:K1150"/>
    <mergeCell ref="L1150:T1150"/>
    <mergeCell ref="J1151:K1151"/>
    <mergeCell ref="L1151:T1151"/>
    <mergeCell ref="J1152:K1152"/>
    <mergeCell ref="M1152:T1152"/>
    <mergeCell ref="J1147:K1147"/>
    <mergeCell ref="L1147:T1147"/>
    <mergeCell ref="J1148:K1148"/>
    <mergeCell ref="L1148:T1148"/>
    <mergeCell ref="J1149:K1149"/>
    <mergeCell ref="L1149:T1149"/>
    <mergeCell ref="J1142:K1142"/>
    <mergeCell ref="M1142:T1142"/>
    <mergeCell ref="J1143:K1143"/>
    <mergeCell ref="L1143:T1143"/>
    <mergeCell ref="J1138:K1138"/>
    <mergeCell ref="L1138:T1138"/>
    <mergeCell ref="J1139:K1139"/>
    <mergeCell ref="L1139:T1139"/>
    <mergeCell ref="J1140:K1140"/>
    <mergeCell ref="M1140:T1140"/>
    <mergeCell ref="B1167:AD1167"/>
    <mergeCell ref="H1260:O1260"/>
    <mergeCell ref="H1261:O1261"/>
    <mergeCell ref="H1262:O1262"/>
    <mergeCell ref="H1263:O1263"/>
    <mergeCell ref="AB1254:AB1255"/>
    <mergeCell ref="H1264:O1264"/>
    <mergeCell ref="H1265:O1265"/>
    <mergeCell ref="H1266:O1266"/>
    <mergeCell ref="I1267:O1267"/>
    <mergeCell ref="I1268:O1268"/>
    <mergeCell ref="I1269:O1269"/>
    <mergeCell ref="I1270:O1270"/>
    <mergeCell ref="I1271:O1271"/>
    <mergeCell ref="I1272:O1272"/>
    <mergeCell ref="H1273:O1273"/>
    <mergeCell ref="H1274:O1274"/>
    <mergeCell ref="H1275:O1275"/>
    <mergeCell ref="H1276:O1276"/>
    <mergeCell ref="H1277:O1277"/>
    <mergeCell ref="I1278:O1278"/>
    <mergeCell ref="I1279:O1279"/>
    <mergeCell ref="I1280:O1280"/>
    <mergeCell ref="I1281:O1281"/>
    <mergeCell ref="I1282:O1282"/>
    <mergeCell ref="H1283:O1283"/>
    <mergeCell ref="H1284:O1284"/>
    <mergeCell ref="H1285:O1285"/>
    <mergeCell ref="H1286:O1286"/>
    <mergeCell ref="I1287:O1287"/>
    <mergeCell ref="I1288:O1288"/>
    <mergeCell ref="I1289:O1289"/>
    <mergeCell ref="I1290:O1290"/>
    <mergeCell ref="Z1254:Z1255"/>
    <mergeCell ref="AA1254:AA1255"/>
    <mergeCell ref="I1300:O1300"/>
    <mergeCell ref="I1301:O1301"/>
    <mergeCell ref="I1302:O1302"/>
    <mergeCell ref="I1303:O1303"/>
    <mergeCell ref="I1304:O1304"/>
    <mergeCell ref="I1306:O1306"/>
    <mergeCell ref="I1307:O1307"/>
    <mergeCell ref="I1308:O1308"/>
    <mergeCell ref="I1309:O1309"/>
    <mergeCell ref="I1310:O1310"/>
    <mergeCell ref="H1305:O1305"/>
    <mergeCell ref="H1311:O1311"/>
    <mergeCell ref="H1312:O1312"/>
    <mergeCell ref="H1313:O1313"/>
    <mergeCell ref="I1314:O1314"/>
    <mergeCell ref="H1408:O1408"/>
    <mergeCell ref="H1409:O1409"/>
    <mergeCell ref="H1410:O1410"/>
    <mergeCell ref="H1411:O1411"/>
    <mergeCell ref="H1412:O1412"/>
    <mergeCell ref="I1353:O1353"/>
    <mergeCell ref="I1354:O1354"/>
    <mergeCell ref="I1355:O1355"/>
    <mergeCell ref="I1356:O1356"/>
    <mergeCell ref="H1357:O1357"/>
    <mergeCell ref="H1358:O1358"/>
    <mergeCell ref="H1359:O1359"/>
    <mergeCell ref="H1360:O1360"/>
    <mergeCell ref="H1367:O1367"/>
    <mergeCell ref="H1368:O1368"/>
    <mergeCell ref="H1369:O1369"/>
    <mergeCell ref="I1365:O1365"/>
    <mergeCell ref="I1366:O1366"/>
    <mergeCell ref="H1388:O1388"/>
    <mergeCell ref="H1389:O1389"/>
    <mergeCell ref="H1390:O1390"/>
    <mergeCell ref="H1391:O1391"/>
    <mergeCell ref="I1392:O1392"/>
    <mergeCell ref="I1393:O1393"/>
    <mergeCell ref="I1394:O1394"/>
    <mergeCell ref="I1395:O1395"/>
    <mergeCell ref="I1396:O1396"/>
    <mergeCell ref="H1323:O1323"/>
    <mergeCell ref="I1324:O1324"/>
    <mergeCell ref="I1325:O1325"/>
    <mergeCell ref="I1326:O1326"/>
    <mergeCell ref="I1327:O1327"/>
    <mergeCell ref="I1328:O1328"/>
    <mergeCell ref="I1329:O1329"/>
    <mergeCell ref="I1330:O1330"/>
    <mergeCell ref="AH377:AI377"/>
    <mergeCell ref="AJ377:AK377"/>
    <mergeCell ref="AL377:AM377"/>
    <mergeCell ref="AH378:AI378"/>
    <mergeCell ref="AJ378:AK378"/>
    <mergeCell ref="AL378:AM378"/>
    <mergeCell ref="AH351:AI351"/>
    <mergeCell ref="AJ351:AK351"/>
    <mergeCell ref="C362:AD362"/>
    <mergeCell ref="C363:AD363"/>
    <mergeCell ref="C365:L365"/>
    <mergeCell ref="M365:R365"/>
    <mergeCell ref="S365:X365"/>
    <mergeCell ref="Y365:AD365"/>
    <mergeCell ref="D350:H350"/>
    <mergeCell ref="I350:N350"/>
    <mergeCell ref="D351:H351"/>
    <mergeCell ref="I351:N351"/>
    <mergeCell ref="C353:AD353"/>
    <mergeCell ref="C354:AD354"/>
    <mergeCell ref="C347:H349"/>
    <mergeCell ref="I347:N349"/>
    <mergeCell ref="O347:AD347"/>
    <mergeCell ref="O348:O349"/>
    <mergeCell ref="P348:P349"/>
    <mergeCell ref="Q348:Q349"/>
    <mergeCell ref="R348:R349"/>
    <mergeCell ref="S348:V348"/>
    <mergeCell ref="W348:Z348"/>
    <mergeCell ref="AA348:AD348"/>
    <mergeCell ref="B355:AD355"/>
    <mergeCell ref="B356:AD356"/>
    <mergeCell ref="B357:AD357"/>
    <mergeCell ref="AH365:AI365"/>
    <mergeCell ref="B358:AD358"/>
    <mergeCell ref="AH350:AI350"/>
    <mergeCell ref="AJ350:AK350"/>
    <mergeCell ref="AL350:AM350"/>
    <mergeCell ref="AQ59:AR59"/>
    <mergeCell ref="AQ60:AR60"/>
    <mergeCell ref="AQ61:AR61"/>
    <mergeCell ref="AQ62:AR62"/>
    <mergeCell ref="B85:AD85"/>
    <mergeCell ref="B87:AD87"/>
    <mergeCell ref="B89:AD89"/>
    <mergeCell ref="B84:AD84"/>
    <mergeCell ref="B116:AD116"/>
    <mergeCell ref="B118:AD118"/>
    <mergeCell ref="B117:AD117"/>
    <mergeCell ref="AL342:AM342"/>
    <mergeCell ref="AH343:AI343"/>
    <mergeCell ref="AJ343:AK343"/>
    <mergeCell ref="AL343:AM343"/>
    <mergeCell ref="AH361:AI361"/>
    <mergeCell ref="AJ361:AK361"/>
    <mergeCell ref="AL361:AM361"/>
    <mergeCell ref="AH362:AI362"/>
    <mergeCell ref="AJ362:AK362"/>
    <mergeCell ref="AL362:AM362"/>
    <mergeCell ref="C62:D62"/>
    <mergeCell ref="C61:D61"/>
    <mergeCell ref="C60:D60"/>
    <mergeCell ref="E59:L59"/>
    <mergeCell ref="E58:L58"/>
    <mergeCell ref="E57:L57"/>
    <mergeCell ref="G313:H313"/>
    <mergeCell ref="I313:U313"/>
    <mergeCell ref="G314:H314"/>
    <mergeCell ref="I314:U314"/>
    <mergeCell ref="G299:H299"/>
    <mergeCell ref="I299:U299"/>
    <mergeCell ref="G300:H300"/>
    <mergeCell ref="I300:U300"/>
    <mergeCell ref="G301:H301"/>
    <mergeCell ref="I301:U301"/>
    <mergeCell ref="G296:H296"/>
    <mergeCell ref="I296:U296"/>
    <mergeCell ref="G297:H297"/>
    <mergeCell ref="I297:U297"/>
    <mergeCell ref="G298:H298"/>
    <mergeCell ref="I298:U298"/>
    <mergeCell ref="G292:H292"/>
    <mergeCell ref="I292:U292"/>
    <mergeCell ref="C293:C302"/>
    <mergeCell ref="D293:F302"/>
    <mergeCell ref="G293:H293"/>
    <mergeCell ref="I293:U293"/>
    <mergeCell ref="G294:H294"/>
    <mergeCell ref="I310:U310"/>
    <mergeCell ref="G311:H311"/>
    <mergeCell ref="I311:U311"/>
    <mergeCell ref="G306:H306"/>
    <mergeCell ref="I306:U306"/>
    <mergeCell ref="G307:H307"/>
    <mergeCell ref="I307:U307"/>
    <mergeCell ref="G308:H308"/>
    <mergeCell ref="I308:U308"/>
    <mergeCell ref="C344:AD344"/>
    <mergeCell ref="C345:AD345"/>
    <mergeCell ref="C327:AD327"/>
    <mergeCell ref="C328:AD328"/>
    <mergeCell ref="B335:AD335"/>
    <mergeCell ref="I294:U294"/>
    <mergeCell ref="G295:H295"/>
    <mergeCell ref="I295:U295"/>
    <mergeCell ref="G309:H309"/>
    <mergeCell ref="I309:U309"/>
    <mergeCell ref="G310:H310"/>
    <mergeCell ref="H1418:O1418"/>
    <mergeCell ref="H1419:O1419"/>
    <mergeCell ref="H1420:O1420"/>
    <mergeCell ref="H1433:O1436"/>
    <mergeCell ref="P1433:AD1433"/>
    <mergeCell ref="P1434:P1436"/>
    <mergeCell ref="Q1434:Y1434"/>
    <mergeCell ref="Z1434:AB1434"/>
    <mergeCell ref="AC1434:AC1436"/>
    <mergeCell ref="Q1435:S1435"/>
    <mergeCell ref="T1435:V1435"/>
    <mergeCell ref="W1435:Y1435"/>
    <mergeCell ref="H1437:O1437"/>
    <mergeCell ref="H1438:O1438"/>
    <mergeCell ref="H1439:O1439"/>
    <mergeCell ref="H1440:O1440"/>
    <mergeCell ref="I1397:O1397"/>
    <mergeCell ref="I1398:O1398"/>
    <mergeCell ref="I1401:O1401"/>
    <mergeCell ref="I1402:O1402"/>
    <mergeCell ref="I1403:O1403"/>
    <mergeCell ref="I1413:O1413"/>
    <mergeCell ref="I1414:O1414"/>
    <mergeCell ref="I1415:O1415"/>
    <mergeCell ref="I1416:O1416"/>
    <mergeCell ref="I1417:O1417"/>
    <mergeCell ref="I1598:O1598"/>
    <mergeCell ref="G315:H315"/>
    <mergeCell ref="I315:U315"/>
    <mergeCell ref="G316:H316"/>
    <mergeCell ref="I316:U316"/>
    <mergeCell ref="G312:H312"/>
    <mergeCell ref="I312:U312"/>
    <mergeCell ref="I1527:O1527"/>
    <mergeCell ref="I1528:O1528"/>
    <mergeCell ref="H1529:O1529"/>
    <mergeCell ref="H1399:O1399"/>
    <mergeCell ref="H1400:O1400"/>
    <mergeCell ref="H1404:O1404"/>
    <mergeCell ref="H1405:O1405"/>
    <mergeCell ref="H1406:O1406"/>
    <mergeCell ref="H1407:O1407"/>
    <mergeCell ref="I1489:O1489"/>
    <mergeCell ref="I1451:O1451"/>
    <mergeCell ref="I1452:O1452"/>
    <mergeCell ref="I1453:O1453"/>
    <mergeCell ref="H1454:O1454"/>
    <mergeCell ref="H1455:O1455"/>
    <mergeCell ref="H1456:O1456"/>
    <mergeCell ref="I1291:O1291"/>
    <mergeCell ref="I1292:O1292"/>
    <mergeCell ref="I1293:O1293"/>
    <mergeCell ref="I1294:O1294"/>
    <mergeCell ref="I1295:O1295"/>
    <mergeCell ref="I1296:O1296"/>
    <mergeCell ref="I1297:O1297"/>
    <mergeCell ref="I1298:O1298"/>
    <mergeCell ref="I1299:O1299"/>
    <mergeCell ref="H1599:O1599"/>
    <mergeCell ref="H1561:O1561"/>
    <mergeCell ref="I1562:O1562"/>
    <mergeCell ref="I1563:O1563"/>
    <mergeCell ref="I1564:O1564"/>
    <mergeCell ref="H1565:O1565"/>
    <mergeCell ref="H1566:O1566"/>
    <mergeCell ref="H1567:O1567"/>
    <mergeCell ref="H1568:O1568"/>
    <mergeCell ref="H1569:O1569"/>
    <mergeCell ref="H1570:O1570"/>
    <mergeCell ref="H1571:O1571"/>
    <mergeCell ref="H1572:O1572"/>
    <mergeCell ref="I1573:O1573"/>
    <mergeCell ref="I1574:O1574"/>
    <mergeCell ref="I1575:O1575"/>
    <mergeCell ref="I1576:O1576"/>
    <mergeCell ref="I1577:O1577"/>
    <mergeCell ref="B1429:AD1429"/>
    <mergeCell ref="I1595:O1595"/>
    <mergeCell ref="I1596:O1596"/>
    <mergeCell ref="I1597:O1597"/>
    <mergeCell ref="I1530:O1530"/>
    <mergeCell ref="I1531:O1531"/>
    <mergeCell ref="I1532:O1532"/>
    <mergeCell ref="I1533:O1533"/>
    <mergeCell ref="I1534:O1534"/>
    <mergeCell ref="I1535:O1535"/>
    <mergeCell ref="I1536:O1536"/>
    <mergeCell ref="I1537:O1537"/>
    <mergeCell ref="H1538:O1538"/>
    <mergeCell ref="H1539:O1539"/>
    <mergeCell ref="H1540:O1540"/>
    <mergeCell ref="H1541:O1541"/>
    <mergeCell ref="I1542:O1542"/>
    <mergeCell ref="I1543:O1543"/>
    <mergeCell ref="I1544:O1544"/>
    <mergeCell ref="I1545:O1545"/>
    <mergeCell ref="I1546:O1546"/>
    <mergeCell ref="I1547:O1547"/>
    <mergeCell ref="H1548:O1548"/>
    <mergeCell ref="H1549:O1549"/>
    <mergeCell ref="H1550:O1550"/>
    <mergeCell ref="H1551:O1551"/>
    <mergeCell ref="I1552:O1552"/>
    <mergeCell ref="I1553:O1553"/>
    <mergeCell ref="I1554:O1554"/>
    <mergeCell ref="I1555:O1555"/>
    <mergeCell ref="I1556:O1556"/>
    <mergeCell ref="I1557:O1557"/>
    <mergeCell ref="I1558:O1558"/>
    <mergeCell ref="I1594:O1594"/>
    <mergeCell ref="C1501:C1503"/>
    <mergeCell ref="D1501:E1503"/>
    <mergeCell ref="F1501:G1501"/>
    <mergeCell ref="F1502:G1502"/>
    <mergeCell ref="F1503:G1503"/>
    <mergeCell ref="F1511:G1511"/>
    <mergeCell ref="F1512:G1512"/>
    <mergeCell ref="F1513:G1513"/>
    <mergeCell ref="I1513:O1513"/>
    <mergeCell ref="I1514:O1514"/>
    <mergeCell ref="F1529:G1529"/>
    <mergeCell ref="F1530:G1530"/>
    <mergeCell ref="AN12:AO12"/>
    <mergeCell ref="AH54:AM54"/>
    <mergeCell ref="AL55:AM55"/>
    <mergeCell ref="AL56:AM56"/>
    <mergeCell ref="AL57:AM57"/>
    <mergeCell ref="AL58:AM58"/>
    <mergeCell ref="AL59:AM59"/>
    <mergeCell ref="AL60:AM60"/>
    <mergeCell ref="AL61:AM61"/>
    <mergeCell ref="AL62:AM62"/>
    <mergeCell ref="AL63:AM63"/>
    <mergeCell ref="AL64:AM64"/>
    <mergeCell ref="AL65:AM65"/>
    <mergeCell ref="AL66:AM66"/>
    <mergeCell ref="AS55:AT55"/>
    <mergeCell ref="AS56:AT56"/>
    <mergeCell ref="AS57:AT57"/>
    <mergeCell ref="B1427:AD1427"/>
    <mergeCell ref="B1428:AD1428"/>
    <mergeCell ref="AN425:AO425"/>
    <mergeCell ref="AH427:AI427"/>
    <mergeCell ref="AJ427:AK427"/>
    <mergeCell ref="AL427:AM427"/>
    <mergeCell ref="AN427:AO427"/>
    <mergeCell ref="AH812:AI812"/>
    <mergeCell ref="AJ812:AK812"/>
    <mergeCell ref="AL812:AM812"/>
    <mergeCell ref="AH614:AI614"/>
    <mergeCell ref="AJ614:AK614"/>
    <mergeCell ref="AL614:AM614"/>
    <mergeCell ref="AH615:AI615"/>
    <mergeCell ref="AJ615:AK615"/>
    <mergeCell ref="AL615:AM615"/>
    <mergeCell ref="AH630:AI630"/>
    <mergeCell ref="AJ630:AK630"/>
    <mergeCell ref="AL630:AM630"/>
    <mergeCell ref="AH631:AI631"/>
    <mergeCell ref="AJ631:AK631"/>
    <mergeCell ref="AL631:AM631"/>
    <mergeCell ref="AH809:AI809"/>
    <mergeCell ref="AJ809:AK809"/>
    <mergeCell ref="AL809:AM809"/>
    <mergeCell ref="AH810:AI810"/>
    <mergeCell ref="AJ810:AK810"/>
    <mergeCell ref="AL810:AM810"/>
    <mergeCell ref="AJ429:AK429"/>
    <mergeCell ref="AL429:AM429"/>
    <mergeCell ref="AN429:AO429"/>
    <mergeCell ref="AJ433:AK433"/>
    <mergeCell ref="AQ817:AR817"/>
    <mergeCell ref="AQ818:AR818"/>
    <mergeCell ref="AQ819:AR819"/>
    <mergeCell ref="AQ820:AR820"/>
    <mergeCell ref="AQ821:AR821"/>
    <mergeCell ref="AQ822:AR822"/>
    <mergeCell ref="AQ823:AR823"/>
    <mergeCell ref="AQ824:AR824"/>
    <mergeCell ref="AQ825:AR825"/>
    <mergeCell ref="AQ826:AR826"/>
    <mergeCell ref="AQ827:AR827"/>
    <mergeCell ref="AQ828:AR828"/>
    <mergeCell ref="AQ829:AR829"/>
    <mergeCell ref="AQ830:AR830"/>
    <mergeCell ref="AQ831:AR831"/>
    <mergeCell ref="B1606:AD1606"/>
    <mergeCell ref="B1607:AD1607"/>
    <mergeCell ref="B1608:AD1608"/>
    <mergeCell ref="B1609:AD1609"/>
    <mergeCell ref="B1633:AD1633"/>
    <mergeCell ref="B1634:AD1634"/>
    <mergeCell ref="B1635:AD1635"/>
    <mergeCell ref="B1667:AD1667"/>
    <mergeCell ref="B597:AD597"/>
    <mergeCell ref="B624:AD624"/>
    <mergeCell ref="B626:AD626"/>
    <mergeCell ref="B625:AD625"/>
    <mergeCell ref="B803:AD803"/>
    <mergeCell ref="B805:AD805"/>
    <mergeCell ref="B806:AD806"/>
    <mergeCell ref="B985:AD985"/>
    <mergeCell ref="B986:AD986"/>
    <mergeCell ref="B987:AD987"/>
    <mergeCell ref="B988:AD988"/>
    <mergeCell ref="B1164:AD1164"/>
    <mergeCell ref="B1165:AD1165"/>
    <mergeCell ref="B1166:AD1166"/>
    <mergeCell ref="I1559:O1559"/>
    <mergeCell ref="I1560:O1560"/>
    <mergeCell ref="H1589:O1589"/>
    <mergeCell ref="H1590:O1590"/>
    <mergeCell ref="H1591:O1591"/>
    <mergeCell ref="H1592:O1592"/>
    <mergeCell ref="H1593:O1593"/>
    <mergeCell ref="AJ212:AK212"/>
    <mergeCell ref="AL212:AM212"/>
    <mergeCell ref="AH213:AI213"/>
    <mergeCell ref="AJ213:AK213"/>
    <mergeCell ref="AL213:AM213"/>
    <mergeCell ref="AH244:AI244"/>
    <mergeCell ref="AJ244:AK244"/>
    <mergeCell ref="AL244:AM244"/>
    <mergeCell ref="AH245:AI245"/>
    <mergeCell ref="AJ245:AK245"/>
    <mergeCell ref="AL245:AM245"/>
    <mergeCell ref="AJ216:AK216"/>
    <mergeCell ref="AL216:AM216"/>
    <mergeCell ref="AH342:AI342"/>
    <mergeCell ref="AJ342:AK342"/>
    <mergeCell ref="AJ420:AK420"/>
    <mergeCell ref="AL420:AM420"/>
    <mergeCell ref="AH421:AI421"/>
    <mergeCell ref="AJ421:AK421"/>
    <mergeCell ref="AL421:AM421"/>
    <mergeCell ref="AH510:AI510"/>
    <mergeCell ref="AJ510:AK510"/>
    <mergeCell ref="AL510:AM510"/>
    <mergeCell ref="AH511:AI511"/>
    <mergeCell ref="AJ511:AK511"/>
    <mergeCell ref="AL511:AM511"/>
    <mergeCell ref="AH404:AO404"/>
    <mergeCell ref="AH406:AI406"/>
    <mergeCell ref="AJ406:AK406"/>
    <mergeCell ref="AL406:AM406"/>
    <mergeCell ref="AN406:AO406"/>
    <mergeCell ref="AH423:AO423"/>
    <mergeCell ref="AH425:AI425"/>
    <mergeCell ref="AJ425:AK425"/>
    <mergeCell ref="AL425:AM425"/>
    <mergeCell ref="B2149:AD2149"/>
    <mergeCell ref="B2150:AD2150"/>
    <mergeCell ref="B2151:AD2151"/>
    <mergeCell ref="B2152:AD2152"/>
    <mergeCell ref="B2166:AD2166"/>
    <mergeCell ref="B2167:AD2167"/>
    <mergeCell ref="B2168:AD2168"/>
    <mergeCell ref="AH68:AI68"/>
    <mergeCell ref="AJ68:AK68"/>
    <mergeCell ref="AJ70:AK70"/>
    <mergeCell ref="AH70:AI70"/>
    <mergeCell ref="B88:AD88"/>
    <mergeCell ref="B86:AD86"/>
    <mergeCell ref="B330:AD330"/>
    <mergeCell ref="B332:AD332"/>
    <mergeCell ref="B804:AD804"/>
    <mergeCell ref="B1426:AD1426"/>
    <mergeCell ref="B1650:AD1650"/>
    <mergeCell ref="B1651:AD1651"/>
    <mergeCell ref="B1652:AD1652"/>
    <mergeCell ref="B1684:AD1684"/>
    <mergeCell ref="B1685:AD1685"/>
    <mergeCell ref="B1241:AD1241"/>
    <mergeCell ref="B1242:AD1242"/>
    <mergeCell ref="B1243:AD1243"/>
    <mergeCell ref="B1425:AD1425"/>
    <mergeCell ref="AH31:AI31"/>
    <mergeCell ref="AJ31:AK31"/>
    <mergeCell ref="AL31:AM31"/>
    <mergeCell ref="AH32:AI32"/>
    <mergeCell ref="AJ32:AK32"/>
    <mergeCell ref="AL32:AM32"/>
    <mergeCell ref="AH46:AI46"/>
    <mergeCell ref="AJ46:AK46"/>
    <mergeCell ref="AL46:AM46"/>
    <mergeCell ref="AH47:AI47"/>
    <mergeCell ref="AJ47:AK47"/>
    <mergeCell ref="AL47:AM47"/>
    <mergeCell ref="AI106:AJ106"/>
    <mergeCell ref="AK106:AL106"/>
    <mergeCell ref="AM106:AN106"/>
    <mergeCell ref="AI107:AJ107"/>
    <mergeCell ref="AK107:AL107"/>
    <mergeCell ref="AM107:AN107"/>
    <mergeCell ref="AJ67:AK67"/>
    <mergeCell ref="AH55:AI55"/>
    <mergeCell ref="AJ55:AK55"/>
    <mergeCell ref="AJ37:AK37"/>
    <mergeCell ref="AH122:AI122"/>
    <mergeCell ref="AJ122:AK122"/>
    <mergeCell ref="AL122:AM122"/>
    <mergeCell ref="AH123:AI123"/>
    <mergeCell ref="AJ123:AK123"/>
    <mergeCell ref="AL123:AM123"/>
    <mergeCell ref="AH212:AI212"/>
    <mergeCell ref="AH400:AI400"/>
    <mergeCell ref="AJ400:AK400"/>
    <mergeCell ref="AL400:AM400"/>
    <mergeCell ref="AH401:AI401"/>
    <mergeCell ref="AJ401:AK401"/>
    <mergeCell ref="AL401:AM401"/>
    <mergeCell ref="AH420:AI420"/>
    <mergeCell ref="AH1976:AI1976"/>
    <mergeCell ref="AJ1976:AK1976"/>
    <mergeCell ref="AL1976:AM1976"/>
    <mergeCell ref="AH2155:AI2155"/>
    <mergeCell ref="AJ2155:AK2155"/>
    <mergeCell ref="AL2155:AM2155"/>
    <mergeCell ref="AH991:AI991"/>
    <mergeCell ref="AJ991:AK991"/>
    <mergeCell ref="AL991:AM991"/>
    <mergeCell ref="AH992:AI992"/>
    <mergeCell ref="AJ992:AK992"/>
    <mergeCell ref="AL992:AM992"/>
    <mergeCell ref="AH994:AI994"/>
    <mergeCell ref="AJ994:AK994"/>
    <mergeCell ref="AL994:AM994"/>
    <mergeCell ref="AH999:AI999"/>
    <mergeCell ref="AJ999:AK999"/>
    <mergeCell ref="AL999:AM999"/>
    <mergeCell ref="AH1004:AI1004"/>
    <mergeCell ref="AJ1004:AK1004"/>
    <mergeCell ref="AL1004:AM1004"/>
    <mergeCell ref="AH1009:AI1009"/>
    <mergeCell ref="AJ1009:AK1009"/>
    <mergeCell ref="AL1009:AM1009"/>
    <mergeCell ref="AH1014:AI1014"/>
    <mergeCell ref="AJ1014:AK1014"/>
    <mergeCell ref="AH1642:AI1642"/>
    <mergeCell ref="AJ1642:AK1642"/>
    <mergeCell ref="AL1642:AM1642"/>
    <mergeCell ref="AH1643:AI1643"/>
    <mergeCell ref="AJ1643:AK1643"/>
    <mergeCell ref="AL1643:AM1643"/>
    <mergeCell ref="AH1656:AI1656"/>
    <mergeCell ref="AJ1656:AK1656"/>
    <mergeCell ref="AL1656:AM1656"/>
    <mergeCell ref="AH1250:AI1250"/>
    <mergeCell ref="AJ1250:AK1250"/>
    <mergeCell ref="AL1250:AM1250"/>
    <mergeCell ref="AH1251:AI1251"/>
    <mergeCell ref="AJ1251:AK1251"/>
    <mergeCell ref="AL1251:AM1251"/>
    <mergeCell ref="AH1431:AI1431"/>
    <mergeCell ref="AJ1431:AK1431"/>
    <mergeCell ref="AL1431:AM1431"/>
    <mergeCell ref="AH1432:AI1432"/>
    <mergeCell ref="AJ1432:AK1432"/>
    <mergeCell ref="AL1432:AM1432"/>
    <mergeCell ref="AH1620:AI1620"/>
    <mergeCell ref="AJ1620:AK1620"/>
    <mergeCell ref="AL1620:AM1620"/>
    <mergeCell ref="AH1019:AI1019"/>
    <mergeCell ref="AJ1019:AK1019"/>
    <mergeCell ref="AL1019:AM1019"/>
    <mergeCell ref="AH1029:AI1029"/>
    <mergeCell ref="AJ1029:AK1029"/>
    <mergeCell ref="AL1029:AM1029"/>
    <mergeCell ref="AH1039:AI1039"/>
    <mergeCell ref="AJ1039:AK1039"/>
    <mergeCell ref="AL1039:AM1039"/>
    <mergeCell ref="AH1049:AI1049"/>
    <mergeCell ref="AJ1049:AK1049"/>
    <mergeCell ref="AL1049:AM1049"/>
    <mergeCell ref="AH1059:AI1059"/>
    <mergeCell ref="AJ1059:AK1059"/>
    <mergeCell ref="AH1965:AI1965"/>
    <mergeCell ref="AH2145:AI2145"/>
    <mergeCell ref="AH2156:AI2156"/>
    <mergeCell ref="AJ2156:AK2156"/>
    <mergeCell ref="AL2156:AM2156"/>
    <mergeCell ref="AH1776:AI1776"/>
    <mergeCell ref="AJ1776:AK1776"/>
    <mergeCell ref="AL1776:AM1776"/>
    <mergeCell ref="AH1795:AI1795"/>
    <mergeCell ref="AJ1795:AK1795"/>
    <mergeCell ref="AL1795:AM1795"/>
    <mergeCell ref="AH1796:AI1796"/>
    <mergeCell ref="AJ1796:AK1796"/>
    <mergeCell ref="AL1796:AM1796"/>
    <mergeCell ref="AH1975:AI1975"/>
    <mergeCell ref="AJ1975:AK1975"/>
    <mergeCell ref="AL1975:AM1975"/>
    <mergeCell ref="AH1780:AI1780"/>
    <mergeCell ref="AJ1780:AK1780"/>
    <mergeCell ref="AL1780:AM1780"/>
    <mergeCell ref="AH1782:AI1782"/>
    <mergeCell ref="AJ1782:AK1782"/>
    <mergeCell ref="AL1782:AM1782"/>
    <mergeCell ref="AH1799:AI1799"/>
    <mergeCell ref="AJ1799:AK1799"/>
    <mergeCell ref="AL1799:AM1799"/>
    <mergeCell ref="AH1801:AI1801"/>
    <mergeCell ref="AJ1801:AK1801"/>
    <mergeCell ref="AH1737:AI1737"/>
    <mergeCell ref="AJ1737:AK1737"/>
    <mergeCell ref="AL1737:AM1737"/>
    <mergeCell ref="AH1738:AI1738"/>
    <mergeCell ref="AJ1738:AK1738"/>
    <mergeCell ref="AL1738:AM1738"/>
    <mergeCell ref="AH1753:AI1753"/>
    <mergeCell ref="AJ1753:AK1753"/>
    <mergeCell ref="AL1753:AM1753"/>
    <mergeCell ref="AH1754:AI1754"/>
    <mergeCell ref="AJ1754:AK1754"/>
    <mergeCell ref="AL1754:AM1754"/>
    <mergeCell ref="AH1775:AI1775"/>
    <mergeCell ref="AJ1775:AK1775"/>
    <mergeCell ref="AL1775:AM1775"/>
    <mergeCell ref="AH1779:AO1779"/>
    <mergeCell ref="AN1782:AO1782"/>
    <mergeCell ref="AL1801:AM1801"/>
    <mergeCell ref="AN1801:AO1801"/>
    <mergeCell ref="AH1808:AI1808"/>
    <mergeCell ref="AJ1808:AK1808"/>
    <mergeCell ref="AL1808:AM1808"/>
    <mergeCell ref="AN1808:AO1808"/>
    <mergeCell ref="AH1809:AI1809"/>
    <mergeCell ref="AJ1809:AK1809"/>
    <mergeCell ref="AL1809:AM1809"/>
    <mergeCell ref="AN1809:AO1809"/>
    <mergeCell ref="AH1810:AI1810"/>
    <mergeCell ref="AJ1810:AK1810"/>
    <mergeCell ref="AL1810:AM1810"/>
    <mergeCell ref="AN1810:AO1810"/>
    <mergeCell ref="AH1811:AI1811"/>
    <mergeCell ref="AJ1811:AK1811"/>
    <mergeCell ref="AL1811:AM1811"/>
    <mergeCell ref="AN1811:AO1811"/>
    <mergeCell ref="AH1812:AI1812"/>
    <mergeCell ref="AJ1812:AK1812"/>
    <mergeCell ref="AL1812:AM1812"/>
    <mergeCell ref="AZ35:BA35"/>
    <mergeCell ref="AZ36:BA36"/>
    <mergeCell ref="AZ34:BA34"/>
    <mergeCell ref="AZ37:BA37"/>
    <mergeCell ref="AQ249:AR249"/>
    <mergeCell ref="AQ250:AR250"/>
    <mergeCell ref="AQ251:AR251"/>
    <mergeCell ref="AQ252:AR252"/>
    <mergeCell ref="AQ253:AR253"/>
    <mergeCell ref="AQ254:AR254"/>
    <mergeCell ref="AQ255:AR255"/>
    <mergeCell ref="AQ256:AR256"/>
    <mergeCell ref="AQ257:AR257"/>
    <mergeCell ref="AQ258:AR258"/>
    <mergeCell ref="AQ259:AR259"/>
    <mergeCell ref="AQ260:AR260"/>
    <mergeCell ref="AQ261:AR261"/>
    <mergeCell ref="AQ262:AR262"/>
    <mergeCell ref="AQ263:AR263"/>
    <mergeCell ref="AQ264:AR264"/>
    <mergeCell ref="AQ265:AR265"/>
    <mergeCell ref="AQ266:AR266"/>
    <mergeCell ref="AQ267:AR267"/>
    <mergeCell ref="AQ268:AR268"/>
    <mergeCell ref="AQ269:AR269"/>
    <mergeCell ref="AQ270:AR270"/>
    <mergeCell ref="AQ271:AR271"/>
    <mergeCell ref="AQ272:AR272"/>
    <mergeCell ref="AQ273:AR273"/>
    <mergeCell ref="AQ274:AR274"/>
    <mergeCell ref="AQ275:AR275"/>
    <mergeCell ref="AQ276:AR276"/>
    <mergeCell ref="AQ277:AR277"/>
    <mergeCell ref="AS58:AT58"/>
    <mergeCell ref="AS59:AT59"/>
    <mergeCell ref="AS60:AT60"/>
    <mergeCell ref="AS61:AT61"/>
    <mergeCell ref="AS62:AT62"/>
    <mergeCell ref="AS63:AT63"/>
    <mergeCell ref="AS64:AT64"/>
    <mergeCell ref="AS65:AT65"/>
    <mergeCell ref="AS66:AT66"/>
    <mergeCell ref="AO54:AT54"/>
    <mergeCell ref="AN37:AO37"/>
    <mergeCell ref="AR111:AS111"/>
    <mergeCell ref="AR112:AS112"/>
    <mergeCell ref="AT110:AU110"/>
    <mergeCell ref="AR109:AU109"/>
    <mergeCell ref="AT112:AU112"/>
    <mergeCell ref="AT113:AU113"/>
    <mergeCell ref="AM113:AN113"/>
    <mergeCell ref="AW110:AX110"/>
    <mergeCell ref="AW111:AX111"/>
    <mergeCell ref="AW112:AX112"/>
    <mergeCell ref="AW113:AX113"/>
    <mergeCell ref="AT127:AU127"/>
    <mergeCell ref="AV127:AW127"/>
    <mergeCell ref="AX127:AY127"/>
    <mergeCell ref="AT128:AU128"/>
    <mergeCell ref="AL70:AM70"/>
    <mergeCell ref="AL68:AM68"/>
    <mergeCell ref="AM126:AR126"/>
    <mergeCell ref="AT135:AU135"/>
    <mergeCell ref="BA62:BB62"/>
    <mergeCell ref="AQ278:AR278"/>
    <mergeCell ref="AQ279:AR279"/>
    <mergeCell ref="AQ280:AR280"/>
    <mergeCell ref="AQ281:AR281"/>
    <mergeCell ref="AQ282:AR282"/>
    <mergeCell ref="AQ283:AR283"/>
    <mergeCell ref="AQ284:AR284"/>
    <mergeCell ref="AQ285:AR285"/>
    <mergeCell ref="AQ286:AR286"/>
    <mergeCell ref="AQ287:AR287"/>
    <mergeCell ref="AQ288:AR288"/>
    <mergeCell ref="AQ289:AR289"/>
    <mergeCell ref="AQ290:AR290"/>
    <mergeCell ref="AQ291:AR291"/>
    <mergeCell ref="AQ292:AR292"/>
    <mergeCell ref="AQ293:AR293"/>
    <mergeCell ref="AQ294:AR294"/>
    <mergeCell ref="AQ295:AR295"/>
    <mergeCell ref="AQ296:AR296"/>
    <mergeCell ref="AQ297:AR297"/>
    <mergeCell ref="AQ298:AR298"/>
    <mergeCell ref="AQ299:AR299"/>
    <mergeCell ref="AQ300:AR300"/>
    <mergeCell ref="AQ301:AR301"/>
    <mergeCell ref="AQ302:AR302"/>
    <mergeCell ref="AQ303:AR303"/>
    <mergeCell ref="AQ304:AR304"/>
    <mergeCell ref="AQ305:AR305"/>
    <mergeCell ref="AQ306:AR306"/>
    <mergeCell ref="AQ307:AR307"/>
    <mergeCell ref="AQ308:AR308"/>
    <mergeCell ref="AQ309:AR309"/>
    <mergeCell ref="CS403:DJ403"/>
    <mergeCell ref="AZ387:BA387"/>
    <mergeCell ref="BB387:BC387"/>
    <mergeCell ref="BD387:BE387"/>
    <mergeCell ref="BF387:BG387"/>
    <mergeCell ref="AZ388:BA388"/>
    <mergeCell ref="BB388:BC388"/>
    <mergeCell ref="BD388:BE388"/>
    <mergeCell ref="BF388:BG388"/>
    <mergeCell ref="AZ389:BA389"/>
    <mergeCell ref="BB389:BC389"/>
    <mergeCell ref="BD389:BE389"/>
    <mergeCell ref="BF389:BG389"/>
    <mergeCell ref="BI387:BJ387"/>
    <mergeCell ref="BK387:BL387"/>
    <mergeCell ref="BM387:BN387"/>
    <mergeCell ref="BO387:BP387"/>
    <mergeCell ref="BI388:BJ388"/>
    <mergeCell ref="BK388:BL388"/>
    <mergeCell ref="AZ385:BA385"/>
    <mergeCell ref="BB385:BC385"/>
    <mergeCell ref="BD385:BE385"/>
    <mergeCell ref="BF385:BG385"/>
    <mergeCell ref="BI385:BJ385"/>
    <mergeCell ref="DE349:DF349"/>
    <mergeCell ref="CF301:CG301"/>
    <mergeCell ref="AZ366:BA366"/>
    <mergeCell ref="AZ367:BA367"/>
    <mergeCell ref="AZ368:BA368"/>
    <mergeCell ref="AZ386:BA386"/>
    <mergeCell ref="BB386:BC386"/>
    <mergeCell ref="BD386:BE386"/>
    <mergeCell ref="CS498:CT498"/>
    <mergeCell ref="CS499:CT499"/>
    <mergeCell ref="CS501:CT501"/>
    <mergeCell ref="CS514:CT514"/>
    <mergeCell ref="CS436:CT436"/>
    <mergeCell ref="CS437:CT437"/>
    <mergeCell ref="CS438:CT438"/>
    <mergeCell ref="CS439:CT439"/>
    <mergeCell ref="CS440:CT440"/>
    <mergeCell ref="CS441:CT441"/>
    <mergeCell ref="CS442:CT442"/>
    <mergeCell ref="CS443:CT443"/>
    <mergeCell ref="CS444:CT444"/>
    <mergeCell ref="CS445:CT445"/>
    <mergeCell ref="CS446:CT446"/>
    <mergeCell ref="CS447:CT447"/>
    <mergeCell ref="CS448:CT448"/>
    <mergeCell ref="CS449:CT449"/>
    <mergeCell ref="CS450:CT450"/>
    <mergeCell ref="CS451:CT451"/>
    <mergeCell ref="CS452:CT452"/>
    <mergeCell ref="CS453:CT453"/>
    <mergeCell ref="CS454:CT454"/>
    <mergeCell ref="CS455:CT455"/>
    <mergeCell ref="CS456:CT456"/>
    <mergeCell ref="CS457:CT457"/>
    <mergeCell ref="CS458:CT458"/>
    <mergeCell ref="CS459:CT459"/>
    <mergeCell ref="CS460:CT460"/>
    <mergeCell ref="CS461:CT461"/>
    <mergeCell ref="CS462:CT462"/>
    <mergeCell ref="CS463:CT463"/>
    <mergeCell ref="CS464:CT464"/>
    <mergeCell ref="CS465:CT465"/>
    <mergeCell ref="CS466:CT466"/>
    <mergeCell ref="CS467:CT467"/>
    <mergeCell ref="CS468:CT468"/>
    <mergeCell ref="BB640:BC640"/>
    <mergeCell ref="BD640:BE640"/>
    <mergeCell ref="BF640:BG640"/>
    <mergeCell ref="AQ641:AR641"/>
    <mergeCell ref="AS641:AT641"/>
    <mergeCell ref="AU641:AV641"/>
    <mergeCell ref="AW641:AX641"/>
    <mergeCell ref="AZ641:BA641"/>
    <mergeCell ref="BB641:BC641"/>
    <mergeCell ref="BD641:BE641"/>
    <mergeCell ref="BF641:BG641"/>
    <mergeCell ref="AQ642:AR642"/>
    <mergeCell ref="AS642:AT642"/>
    <mergeCell ref="AU642:AV642"/>
    <mergeCell ref="AW642:AX642"/>
    <mergeCell ref="AQ643:AR643"/>
    <mergeCell ref="AS643:AT643"/>
    <mergeCell ref="AU643:AV643"/>
    <mergeCell ref="AW643:AX643"/>
    <mergeCell ref="AZ642:BA642"/>
    <mergeCell ref="BB642:BC642"/>
    <mergeCell ref="BD642:BE642"/>
    <mergeCell ref="BF642:BG642"/>
    <mergeCell ref="AZ643:BA643"/>
    <mergeCell ref="BB643:BC643"/>
    <mergeCell ref="BD643:BE643"/>
    <mergeCell ref="BF643:BG643"/>
    <mergeCell ref="AQ644:AR644"/>
    <mergeCell ref="AS644:AT644"/>
    <mergeCell ref="AU644:AV644"/>
    <mergeCell ref="AQ645:AR645"/>
    <mergeCell ref="BO639:BP639"/>
    <mergeCell ref="BI646:BJ646"/>
    <mergeCell ref="AQ838:AR838"/>
    <mergeCell ref="AQ839:AR839"/>
    <mergeCell ref="AQ840:AR840"/>
    <mergeCell ref="AQ841:AR841"/>
    <mergeCell ref="AQ842:AR842"/>
    <mergeCell ref="AQ843:AR843"/>
    <mergeCell ref="AQ844:AR844"/>
    <mergeCell ref="AQ845:AR845"/>
    <mergeCell ref="AQ846:AR846"/>
    <mergeCell ref="AQ847:AR847"/>
    <mergeCell ref="AQ848:AR848"/>
    <mergeCell ref="AQ849:AR849"/>
    <mergeCell ref="AT826:AU826"/>
    <mergeCell ref="AV826:AW826"/>
    <mergeCell ref="AX826:AY826"/>
    <mergeCell ref="AZ826:BA826"/>
    <mergeCell ref="BB826:BC826"/>
    <mergeCell ref="AT827:AU827"/>
    <mergeCell ref="AV827:AW827"/>
    <mergeCell ref="AX827:AY827"/>
    <mergeCell ref="AZ827:BA827"/>
    <mergeCell ref="BB827:BC827"/>
    <mergeCell ref="AQ850:AR850"/>
    <mergeCell ref="AQ851:AR851"/>
    <mergeCell ref="AQ852:AR852"/>
    <mergeCell ref="AQ853:AR853"/>
    <mergeCell ref="AQ854:AR854"/>
    <mergeCell ref="AQ855:AR855"/>
    <mergeCell ref="AQ856:AR856"/>
    <mergeCell ref="AQ857:AR857"/>
    <mergeCell ref="AQ858:AR858"/>
    <mergeCell ref="AQ859:AR859"/>
    <mergeCell ref="AQ860:AR860"/>
    <mergeCell ref="AQ832:AR832"/>
    <mergeCell ref="AQ833:AR833"/>
    <mergeCell ref="AQ834:AR834"/>
    <mergeCell ref="AQ835:AR835"/>
    <mergeCell ref="AQ836:AR836"/>
    <mergeCell ref="AQ837:AR837"/>
    <mergeCell ref="AT834:BC834"/>
    <mergeCell ref="AT842:BC842"/>
    <mergeCell ref="AT850:BC850"/>
    <mergeCell ref="AT858:BC858"/>
    <mergeCell ref="AT832:AU832"/>
    <mergeCell ref="AQ861:AR861"/>
    <mergeCell ref="AQ862:AR862"/>
    <mergeCell ref="AQ863:AR863"/>
    <mergeCell ref="AQ864:AR864"/>
    <mergeCell ref="AQ865:AR865"/>
    <mergeCell ref="AQ866:AR866"/>
    <mergeCell ref="AQ867:AR867"/>
    <mergeCell ref="AQ868:AR868"/>
    <mergeCell ref="AQ869:AR869"/>
    <mergeCell ref="AQ870:AR870"/>
    <mergeCell ref="AQ871:AR871"/>
    <mergeCell ref="AQ872:AR872"/>
    <mergeCell ref="AQ873:AR873"/>
    <mergeCell ref="AQ874:AR874"/>
    <mergeCell ref="AQ875:AR875"/>
    <mergeCell ref="AQ876:AR876"/>
    <mergeCell ref="AQ877:AR877"/>
    <mergeCell ref="AQ878:AR878"/>
    <mergeCell ref="AQ879:AR879"/>
    <mergeCell ref="AQ880:AR880"/>
    <mergeCell ref="AQ881:AR881"/>
    <mergeCell ref="AQ882:AR882"/>
    <mergeCell ref="AQ883:AR883"/>
    <mergeCell ref="AQ884:AR884"/>
    <mergeCell ref="AQ885:AR885"/>
    <mergeCell ref="AQ886:AR886"/>
    <mergeCell ref="AQ887:AR887"/>
    <mergeCell ref="AQ888:AR888"/>
    <mergeCell ref="AQ889:AR889"/>
    <mergeCell ref="AQ890:AR890"/>
    <mergeCell ref="AQ891:AR891"/>
    <mergeCell ref="AQ892:AR892"/>
    <mergeCell ref="AQ893:AR893"/>
    <mergeCell ref="AQ894:AR894"/>
    <mergeCell ref="AQ895:AR895"/>
    <mergeCell ref="AQ896:AR896"/>
    <mergeCell ref="AQ897:AR897"/>
    <mergeCell ref="AQ898:AR898"/>
    <mergeCell ref="AQ899:AR899"/>
    <mergeCell ref="AQ900:AR900"/>
    <mergeCell ref="AQ901:AR901"/>
    <mergeCell ref="AQ902:AR902"/>
    <mergeCell ref="AQ903:AR903"/>
    <mergeCell ref="AQ904:AR904"/>
    <mergeCell ref="AQ905:AR905"/>
    <mergeCell ref="AQ906:AR906"/>
    <mergeCell ref="AQ907:AR907"/>
    <mergeCell ref="AQ908:AR908"/>
    <mergeCell ref="AQ909:AR909"/>
    <mergeCell ref="AQ910:AR910"/>
    <mergeCell ref="AQ911:AR911"/>
    <mergeCell ref="AQ912:AR912"/>
    <mergeCell ref="AQ913:AR913"/>
    <mergeCell ref="AQ914:AR914"/>
    <mergeCell ref="AQ915:AR915"/>
    <mergeCell ref="AQ916:AR916"/>
    <mergeCell ref="AQ917:AR917"/>
    <mergeCell ref="AQ918:AR918"/>
    <mergeCell ref="AQ919:AR919"/>
    <mergeCell ref="AQ920:AR920"/>
    <mergeCell ref="AQ921:AR921"/>
    <mergeCell ref="AQ922:AR922"/>
    <mergeCell ref="AQ923:AR923"/>
    <mergeCell ref="AQ924:AR924"/>
    <mergeCell ref="AQ925:AR925"/>
    <mergeCell ref="AQ926:AR926"/>
    <mergeCell ref="AQ1126:AR1126"/>
    <mergeCell ref="AQ1127:AR1127"/>
    <mergeCell ref="AQ966:AR966"/>
    <mergeCell ref="AQ967:AR967"/>
    <mergeCell ref="AQ968:AR968"/>
    <mergeCell ref="AQ969:AR969"/>
    <mergeCell ref="AQ970:AR970"/>
    <mergeCell ref="AQ971:AR971"/>
    <mergeCell ref="AQ972:AR972"/>
    <mergeCell ref="AQ973:AR973"/>
    <mergeCell ref="AQ974:AR974"/>
    <mergeCell ref="AQ975:AR975"/>
    <mergeCell ref="AQ976:AR976"/>
    <mergeCell ref="AQ977:AR977"/>
    <mergeCell ref="AQ978:AR978"/>
    <mergeCell ref="AQ979:AR979"/>
    <mergeCell ref="AQ980:AR980"/>
    <mergeCell ref="AQ981:AR981"/>
    <mergeCell ref="AQ994:AR994"/>
    <mergeCell ref="AQ995:AR995"/>
    <mergeCell ref="AQ996:AR996"/>
    <mergeCell ref="AQ997:AR997"/>
    <mergeCell ref="AQ998:AR998"/>
    <mergeCell ref="AQ999:AR999"/>
    <mergeCell ref="AQ1000:AR1000"/>
    <mergeCell ref="AQ1001:AR1001"/>
    <mergeCell ref="AQ1002:AR1002"/>
    <mergeCell ref="AQ1003:AR1003"/>
    <mergeCell ref="AQ1004:AR1004"/>
    <mergeCell ref="AQ927:AR927"/>
    <mergeCell ref="AQ928:AR928"/>
    <mergeCell ref="AQ929:AR929"/>
    <mergeCell ref="AQ930:AR930"/>
    <mergeCell ref="AQ931:AR931"/>
    <mergeCell ref="AQ932:AR932"/>
    <mergeCell ref="AQ933:AR933"/>
    <mergeCell ref="AQ934:AR934"/>
    <mergeCell ref="AQ935:AR935"/>
    <mergeCell ref="AQ936:AR936"/>
    <mergeCell ref="AQ937:AR937"/>
    <mergeCell ref="AQ938:AR938"/>
    <mergeCell ref="AQ939:AR939"/>
    <mergeCell ref="AQ940:AR940"/>
    <mergeCell ref="AQ941:AR941"/>
    <mergeCell ref="AQ942:AR942"/>
    <mergeCell ref="AQ943:AR943"/>
    <mergeCell ref="AQ944:AR944"/>
    <mergeCell ref="AQ945:AR945"/>
    <mergeCell ref="AQ946:AR946"/>
    <mergeCell ref="AQ947:AR947"/>
    <mergeCell ref="AQ948:AR948"/>
    <mergeCell ref="AQ949:AR949"/>
    <mergeCell ref="AQ950:AR950"/>
    <mergeCell ref="AQ951:AR951"/>
    <mergeCell ref="AQ952:AR952"/>
    <mergeCell ref="AQ953:AR953"/>
    <mergeCell ref="AQ954:AR954"/>
    <mergeCell ref="AQ955:AR955"/>
    <mergeCell ref="AQ956:AR956"/>
    <mergeCell ref="AQ957:AR957"/>
    <mergeCell ref="AQ958:AR958"/>
    <mergeCell ref="AQ959:AR959"/>
    <mergeCell ref="AQ1080:AR1080"/>
    <mergeCell ref="AQ1015:AR1015"/>
    <mergeCell ref="AQ1354:AR1354"/>
    <mergeCell ref="AQ1355:AR1355"/>
    <mergeCell ref="AQ1356:AR1356"/>
    <mergeCell ref="AQ1357:AR1357"/>
    <mergeCell ref="AQ1358:AR1358"/>
    <mergeCell ref="AQ1359:AR1359"/>
    <mergeCell ref="AQ1142:AR1142"/>
    <mergeCell ref="AQ1143:AR1143"/>
    <mergeCell ref="AQ1144:AR1144"/>
    <mergeCell ref="AQ1145:AR1145"/>
    <mergeCell ref="AQ1146:AR1146"/>
    <mergeCell ref="AQ1081:AR1081"/>
    <mergeCell ref="AQ1082:AR1082"/>
    <mergeCell ref="AQ1083:AR1083"/>
    <mergeCell ref="AQ1084:AR1084"/>
    <mergeCell ref="AQ1085:AR1085"/>
    <mergeCell ref="AQ1086:AR1086"/>
    <mergeCell ref="AQ1087:AR1087"/>
    <mergeCell ref="AQ1088:AR1088"/>
    <mergeCell ref="AQ1089:AR1089"/>
    <mergeCell ref="AQ1090:AR1090"/>
    <mergeCell ref="AQ1091:AR1091"/>
    <mergeCell ref="AQ1092:AR1092"/>
    <mergeCell ref="AQ1093:AR1093"/>
    <mergeCell ref="AQ1094:AR1094"/>
    <mergeCell ref="AQ1095:AR1095"/>
    <mergeCell ref="AQ1096:AR1096"/>
    <mergeCell ref="AQ1097:AR1097"/>
    <mergeCell ref="AQ1098:AR1098"/>
    <mergeCell ref="AQ1099:AR1099"/>
    <mergeCell ref="AQ1100:AR1100"/>
    <mergeCell ref="AQ1101:AR1101"/>
    <mergeCell ref="AQ1102:AR1102"/>
    <mergeCell ref="AQ1103:AR1103"/>
    <mergeCell ref="AQ1104:AR1104"/>
    <mergeCell ref="AQ1105:AR1105"/>
    <mergeCell ref="AQ1106:AR1106"/>
    <mergeCell ref="AQ1107:AR1107"/>
    <mergeCell ref="AQ1108:AR1108"/>
    <mergeCell ref="AQ1109:AR1109"/>
    <mergeCell ref="AQ1110:AR1110"/>
    <mergeCell ref="AQ1111:AR1111"/>
    <mergeCell ref="AQ1112:AR1112"/>
    <mergeCell ref="AQ1113:AR1113"/>
    <mergeCell ref="AQ1131:AR1131"/>
    <mergeCell ref="AQ1132:AR1132"/>
    <mergeCell ref="AQ1133:AR1133"/>
    <mergeCell ref="AQ1134:AR1134"/>
    <mergeCell ref="AQ1135:AR1135"/>
    <mergeCell ref="AQ1136:AR1136"/>
    <mergeCell ref="AQ1137:AR1137"/>
    <mergeCell ref="AQ1138:AR1138"/>
    <mergeCell ref="AQ1139:AR1139"/>
    <mergeCell ref="AQ1140:AR1140"/>
    <mergeCell ref="AQ1141:AR1141"/>
    <mergeCell ref="AQ1117:AR1117"/>
    <mergeCell ref="AQ1118:AR1118"/>
    <mergeCell ref="AQ1119:AR1119"/>
    <mergeCell ref="AQ1120:AR1120"/>
    <mergeCell ref="AQ1121:AR1121"/>
    <mergeCell ref="AQ1122:AR1122"/>
    <mergeCell ref="AQ1123:AR1123"/>
    <mergeCell ref="AQ1124:AR1124"/>
    <mergeCell ref="AQ1125:AR1125"/>
    <mergeCell ref="AQ1147:AR1147"/>
    <mergeCell ref="AQ1148:AR1148"/>
    <mergeCell ref="AQ1149:AR1149"/>
    <mergeCell ref="AQ1150:AR1150"/>
    <mergeCell ref="AQ1151:AR1151"/>
    <mergeCell ref="AQ1152:AR1152"/>
    <mergeCell ref="AQ1153:AR1153"/>
    <mergeCell ref="AQ1154:AR1154"/>
    <mergeCell ref="AQ1155:AR1155"/>
    <mergeCell ref="AQ1156:AR1156"/>
    <mergeCell ref="AQ1157:AR1157"/>
    <mergeCell ref="AQ1158:AR1158"/>
    <mergeCell ref="AQ1159:AR1159"/>
    <mergeCell ref="AQ1160:AR1160"/>
    <mergeCell ref="AQ1193:AR1193"/>
    <mergeCell ref="AQ1194:AR1194"/>
    <mergeCell ref="AQ1195:AR1195"/>
    <mergeCell ref="AQ1196:AR1196"/>
    <mergeCell ref="AQ1255:AR1255"/>
    <mergeCell ref="AQ1256:AR1256"/>
    <mergeCell ref="AQ1257:AR1257"/>
    <mergeCell ref="AQ1258:AR1258"/>
    <mergeCell ref="AQ1259:AR1259"/>
    <mergeCell ref="AQ1260:AR1260"/>
    <mergeCell ref="AQ1293:AR1293"/>
    <mergeCell ref="AQ1294:AR1294"/>
    <mergeCell ref="AQ1295:AR1295"/>
    <mergeCell ref="AQ1296:AR1296"/>
    <mergeCell ref="AQ1297:AR1297"/>
    <mergeCell ref="AQ1298:AR1298"/>
    <mergeCell ref="AQ1299:AR1299"/>
    <mergeCell ref="AQ1300:AR1300"/>
    <mergeCell ref="AQ1331:AR1331"/>
    <mergeCell ref="AQ1329:AR1329"/>
    <mergeCell ref="AQ1330:AR1330"/>
    <mergeCell ref="AQ1328:AR1328"/>
    <mergeCell ref="AQ1212:AR1212"/>
    <mergeCell ref="AQ1211:AR1211"/>
    <mergeCell ref="AQ1213:AR1213"/>
    <mergeCell ref="AQ1236:AR1236"/>
    <mergeCell ref="AQ1237:AR1237"/>
    <mergeCell ref="AQ1270:AR1270"/>
    <mergeCell ref="AQ1271:AR1271"/>
    <mergeCell ref="AQ1272:AR1272"/>
    <mergeCell ref="AQ1273:AR1273"/>
    <mergeCell ref="AQ1274:AR1274"/>
    <mergeCell ref="AQ1275:AR1275"/>
    <mergeCell ref="AQ1276:AR1276"/>
    <mergeCell ref="AQ1277:AR1277"/>
    <mergeCell ref="AQ1278:AR1278"/>
    <mergeCell ref="AQ1279:AR1279"/>
    <mergeCell ref="AQ1280:AR1280"/>
    <mergeCell ref="AQ1281:AR1281"/>
    <mergeCell ref="AQ1282:AR1282"/>
    <mergeCell ref="AQ1283:AR1283"/>
    <mergeCell ref="AQ1284:AR1284"/>
    <mergeCell ref="AQ1285:AR1285"/>
    <mergeCell ref="AQ1286:AR1286"/>
    <mergeCell ref="AQ1287:AR1287"/>
    <mergeCell ref="AQ1288:AR1288"/>
    <mergeCell ref="AQ1289:AR1289"/>
    <mergeCell ref="AQ1290:AR1290"/>
    <mergeCell ref="AQ1291:AR1291"/>
    <mergeCell ref="AQ1292:AR1292"/>
    <mergeCell ref="AQ1393:AR1393"/>
    <mergeCell ref="AQ1394:AR1394"/>
    <mergeCell ref="AQ1332:AR1332"/>
    <mergeCell ref="AQ1333:AR1333"/>
    <mergeCell ref="AQ1334:AR1334"/>
    <mergeCell ref="AQ1335:AR1335"/>
    <mergeCell ref="AQ1443:AR1443"/>
    <mergeCell ref="AQ1444:AR1444"/>
    <mergeCell ref="AQ1445:AR1445"/>
    <mergeCell ref="AQ1446:AR1446"/>
    <mergeCell ref="AQ1447:AR1447"/>
    <mergeCell ref="AQ1448:AR1448"/>
    <mergeCell ref="AQ1436:AR1436"/>
    <mergeCell ref="AQ1437:AR1437"/>
    <mergeCell ref="AQ1438:AR1438"/>
    <mergeCell ref="AQ1360:AR1360"/>
    <mergeCell ref="AQ1361:AR1361"/>
    <mergeCell ref="AQ1362:AR1362"/>
    <mergeCell ref="AQ1363:AR1363"/>
    <mergeCell ref="AQ1364:AR1364"/>
    <mergeCell ref="AQ1365:AR1365"/>
    <mergeCell ref="AQ1366:AR1366"/>
    <mergeCell ref="AQ1367:AR1367"/>
    <mergeCell ref="AQ1368:AR1368"/>
    <mergeCell ref="AQ1369:AR1369"/>
    <mergeCell ref="AQ1370:AR1370"/>
    <mergeCell ref="AQ1371:AR1371"/>
    <mergeCell ref="AQ1372:AR1372"/>
    <mergeCell ref="AQ1373:AR1373"/>
    <mergeCell ref="AQ1374:AR1374"/>
    <mergeCell ref="AQ1375:AR1375"/>
    <mergeCell ref="AQ1376:AR1376"/>
    <mergeCell ref="AQ1377:AR1377"/>
    <mergeCell ref="AQ1378:AR1378"/>
    <mergeCell ref="AQ1379:AR1379"/>
    <mergeCell ref="AQ1380:AR1380"/>
    <mergeCell ref="AQ1381:AR1381"/>
    <mergeCell ref="AQ1382:AR1382"/>
    <mergeCell ref="AQ1383:AR1383"/>
    <mergeCell ref="AQ1384:AR1384"/>
    <mergeCell ref="AQ1385:AR1385"/>
    <mergeCell ref="AQ1386:AR1386"/>
    <mergeCell ref="AQ1387:AR1387"/>
    <mergeCell ref="AQ1388:AR1388"/>
    <mergeCell ref="AQ1389:AR1389"/>
    <mergeCell ref="AQ1390:AR1390"/>
    <mergeCell ref="AQ1336:AR1336"/>
    <mergeCell ref="AQ1337:AR1337"/>
    <mergeCell ref="AQ1338:AR1338"/>
    <mergeCell ref="AQ1339:AR1339"/>
    <mergeCell ref="AQ1340:AR1340"/>
    <mergeCell ref="AQ1341:AR1341"/>
    <mergeCell ref="AQ1342:AR1342"/>
    <mergeCell ref="AQ1343:AR1343"/>
    <mergeCell ref="AQ1344:AR1344"/>
    <mergeCell ref="AQ1345:AR1345"/>
    <mergeCell ref="AQ1346:AR1346"/>
    <mergeCell ref="AQ1347:AR1347"/>
    <mergeCell ref="AQ1348:AR1348"/>
    <mergeCell ref="AQ1349:AR1349"/>
    <mergeCell ref="AQ1350:AR1350"/>
    <mergeCell ref="AQ1351:AR1351"/>
    <mergeCell ref="AQ1352:AR1352"/>
    <mergeCell ref="AQ1353:AR1353"/>
    <mergeCell ref="AQ1449:AR1449"/>
    <mergeCell ref="AQ1450:AR1450"/>
    <mergeCell ref="AQ1451:AR1451"/>
    <mergeCell ref="AQ1452:AR1452"/>
    <mergeCell ref="AQ1453:AR1453"/>
    <mergeCell ref="AQ1454:AR1454"/>
    <mergeCell ref="AQ1455:AR1455"/>
    <mergeCell ref="AQ1456:AR1456"/>
    <mergeCell ref="AQ1457:AR1457"/>
    <mergeCell ref="AQ1458:AR1458"/>
    <mergeCell ref="AQ1459:AR1459"/>
    <mergeCell ref="AQ1460:AR1460"/>
    <mergeCell ref="AQ1461:AR1461"/>
    <mergeCell ref="AQ1462:AR1462"/>
    <mergeCell ref="AQ1463:AR1463"/>
    <mergeCell ref="AQ1464:AR1464"/>
    <mergeCell ref="AQ1465:AR1465"/>
    <mergeCell ref="AQ1466:AR1466"/>
    <mergeCell ref="AQ1467:AR1467"/>
    <mergeCell ref="AQ1468:AR1468"/>
    <mergeCell ref="AQ1469:AR1469"/>
    <mergeCell ref="AQ1470:AR1470"/>
    <mergeCell ref="AQ1471:AR1471"/>
    <mergeCell ref="AQ1395:AR1395"/>
    <mergeCell ref="AQ1396:AR1396"/>
    <mergeCell ref="AQ1397:AR1397"/>
    <mergeCell ref="AQ1398:AR1398"/>
    <mergeCell ref="AQ1399:AR1399"/>
    <mergeCell ref="AQ1400:AR1400"/>
    <mergeCell ref="AQ1401:AR1401"/>
    <mergeCell ref="AQ1402:AR1402"/>
    <mergeCell ref="AQ1403:AR1403"/>
    <mergeCell ref="AQ1404:AR1404"/>
    <mergeCell ref="AQ1405:AR1405"/>
    <mergeCell ref="AQ1406:AR1406"/>
    <mergeCell ref="AQ1407:AR1407"/>
    <mergeCell ref="AQ1408:AR1408"/>
    <mergeCell ref="AQ1409:AR1409"/>
    <mergeCell ref="AQ1410:AR1410"/>
    <mergeCell ref="AQ1411:AR1411"/>
    <mergeCell ref="AQ1412:AR1412"/>
    <mergeCell ref="AQ1413:AR1413"/>
    <mergeCell ref="AQ1414:AR1414"/>
    <mergeCell ref="AQ1415:AR1415"/>
    <mergeCell ref="AQ1416:AR1416"/>
    <mergeCell ref="AQ1417:AR1417"/>
    <mergeCell ref="AQ1418:AR1418"/>
    <mergeCell ref="AQ1419:AR1419"/>
    <mergeCell ref="AQ1420:AR1420"/>
    <mergeCell ref="AQ1421:AR1421"/>
    <mergeCell ref="CS1757:CU1757"/>
    <mergeCell ref="CS1758:CU1758"/>
    <mergeCell ref="AQ1575:AR1575"/>
    <mergeCell ref="AQ1576:AR1576"/>
    <mergeCell ref="AQ1577:AR1577"/>
    <mergeCell ref="AQ1578:AR1578"/>
    <mergeCell ref="AQ1579:AR1579"/>
    <mergeCell ref="AQ1580:AR1580"/>
    <mergeCell ref="AQ1581:AR1581"/>
    <mergeCell ref="AQ1582:AR1582"/>
    <mergeCell ref="AQ1583:AR1583"/>
    <mergeCell ref="AQ1584:AR1584"/>
    <mergeCell ref="AQ1585:AR1585"/>
    <mergeCell ref="AQ1586:AR1586"/>
    <mergeCell ref="AQ1587:AR1587"/>
    <mergeCell ref="AQ1588:AR1588"/>
    <mergeCell ref="AQ1589:AR1589"/>
    <mergeCell ref="AQ1590:AR1590"/>
    <mergeCell ref="AQ1591:AR1591"/>
    <mergeCell ref="AQ1592:AR1592"/>
    <mergeCell ref="AQ1593:AR1593"/>
    <mergeCell ref="AQ1594:AR1594"/>
    <mergeCell ref="AQ1595:AR1595"/>
    <mergeCell ref="AQ1596:AR1596"/>
    <mergeCell ref="AQ1597:AR1597"/>
    <mergeCell ref="AQ1598:AR1598"/>
    <mergeCell ref="AQ1599:AR1599"/>
    <mergeCell ref="AQ1600:AR1600"/>
    <mergeCell ref="AQ1601:AR1601"/>
    <mergeCell ref="AQ1602:AR1602"/>
    <mergeCell ref="CS1627:CT1627"/>
    <mergeCell ref="BO1761:BP1761"/>
    <mergeCell ref="BI1762:BJ1762"/>
    <mergeCell ref="BK1762:BL1762"/>
    <mergeCell ref="BM1762:BN1762"/>
    <mergeCell ref="BO1762:BP1762"/>
    <mergeCell ref="AZ1761:BA1761"/>
    <mergeCell ref="BB1761:BC1761"/>
    <mergeCell ref="BD1761:BE1761"/>
    <mergeCell ref="BF1761:BG1761"/>
    <mergeCell ref="CM1715:CO1715"/>
    <mergeCell ref="BC1741:BD1741"/>
    <mergeCell ref="BC1742:BD1742"/>
    <mergeCell ref="BC1743:BD1743"/>
    <mergeCell ref="BC1744:BD1744"/>
    <mergeCell ref="AP1614:AR1614"/>
    <mergeCell ref="AU1679:AZ1679"/>
    <mergeCell ref="AQ1680:AS1680"/>
    <mergeCell ref="AU1680:AV1680"/>
    <mergeCell ref="AW1680:AX1680"/>
    <mergeCell ref="AY1680:AZ1680"/>
    <mergeCell ref="AQ1681:AS1681"/>
    <mergeCell ref="AU1681:AV1681"/>
    <mergeCell ref="AW1681:AX1681"/>
    <mergeCell ref="AY1681:AZ1681"/>
    <mergeCell ref="AQ1693:AS1693"/>
    <mergeCell ref="AU1693:AZ1693"/>
    <mergeCell ref="AQ1694:AS1694"/>
    <mergeCell ref="AU1694:AV1694"/>
    <mergeCell ref="AW1694:AX1694"/>
    <mergeCell ref="AY1694:AZ1694"/>
    <mergeCell ref="AQ1695:AS1695"/>
    <mergeCell ref="AU1695:AV1695"/>
    <mergeCell ref="AW1695:AX1695"/>
    <mergeCell ref="CS1833:CT1833"/>
    <mergeCell ref="CS1834:CT1834"/>
    <mergeCell ref="CS1835:CT1835"/>
    <mergeCell ref="CS1836:CT1836"/>
    <mergeCell ref="CS1837:CT1837"/>
    <mergeCell ref="CS1838:CT1838"/>
    <mergeCell ref="CS1839:CT1839"/>
    <mergeCell ref="CS1840:CT1840"/>
    <mergeCell ref="CS1841:CT1841"/>
    <mergeCell ref="CS1842:CT1842"/>
    <mergeCell ref="CS1843:CT1843"/>
    <mergeCell ref="CS1844:CT1844"/>
    <mergeCell ref="CS1845:CT1845"/>
    <mergeCell ref="CS1846:CT1846"/>
    <mergeCell ref="CS1847:CT1847"/>
    <mergeCell ref="CS1848:CT1848"/>
    <mergeCell ref="CS1849:CT1849"/>
    <mergeCell ref="CS1850:CT1850"/>
    <mergeCell ref="CS1851:CT1851"/>
    <mergeCell ref="CS1852:CT1852"/>
    <mergeCell ref="CS1853:CT1853"/>
    <mergeCell ref="CS1854:CT1854"/>
    <mergeCell ref="CS1855:CT1855"/>
    <mergeCell ref="CS1856:CT1856"/>
    <mergeCell ref="CS1857:CT1857"/>
    <mergeCell ref="CS1858:CT1858"/>
    <mergeCell ref="CS1859:CT1859"/>
    <mergeCell ref="CS1860:CT1860"/>
    <mergeCell ref="CS1861:CT1861"/>
    <mergeCell ref="CS1862:CT1862"/>
    <mergeCell ref="CS1863:CT1863"/>
    <mergeCell ref="CS1864:CT1864"/>
    <mergeCell ref="CS1865:CT1865"/>
    <mergeCell ref="CS1866:CT1866"/>
    <mergeCell ref="CS1867:CT1867"/>
    <mergeCell ref="CS1868:CT1868"/>
    <mergeCell ref="CS1869:CT1869"/>
    <mergeCell ref="CS1870:CT1870"/>
    <mergeCell ref="CS1871:CT1871"/>
    <mergeCell ref="CS1872:CT1872"/>
    <mergeCell ref="CS1873:CT1873"/>
    <mergeCell ref="CS1874:CT1874"/>
    <mergeCell ref="CS1875:CT1875"/>
    <mergeCell ref="CS1876:CT1876"/>
    <mergeCell ref="CS1877:CT1877"/>
    <mergeCell ref="CS1878:CT1878"/>
    <mergeCell ref="CS1879:CT1879"/>
    <mergeCell ref="CS1880:CT1880"/>
    <mergeCell ref="CS1881:CT1881"/>
    <mergeCell ref="CS1882:CT1882"/>
    <mergeCell ref="CS1883:CT1883"/>
    <mergeCell ref="CS1884:CT1884"/>
    <mergeCell ref="CS1885:CT1885"/>
    <mergeCell ref="CS1886:CT1886"/>
    <mergeCell ref="CS1887:CT1887"/>
    <mergeCell ref="CS1888:CT1888"/>
    <mergeCell ref="CS1889:CT1889"/>
    <mergeCell ref="CS1890:CT1890"/>
    <mergeCell ref="CS1891:CT1891"/>
    <mergeCell ref="CS1892:CT1892"/>
    <mergeCell ref="CS1893:CT1893"/>
    <mergeCell ref="CS1894:CT1894"/>
    <mergeCell ref="CS1895:CT1895"/>
    <mergeCell ref="CS1896:CT1896"/>
    <mergeCell ref="CS1897:CT1897"/>
    <mergeCell ref="CS1898:CT1898"/>
    <mergeCell ref="CS1899:CT1899"/>
    <mergeCell ref="CS1900:CT1900"/>
    <mergeCell ref="CS1901:CT1901"/>
    <mergeCell ref="CS1902:CT1902"/>
    <mergeCell ref="CS1903:CT1903"/>
    <mergeCell ref="CS1904:CT1904"/>
    <mergeCell ref="CS1905:CT1905"/>
    <mergeCell ref="CS1906:CT1906"/>
    <mergeCell ref="CS1907:CT1907"/>
    <mergeCell ref="CS1908:CT1908"/>
    <mergeCell ref="CS1909:CT1909"/>
    <mergeCell ref="CS1910:CT1910"/>
    <mergeCell ref="CS1911:CT1911"/>
    <mergeCell ref="CS1912:CT1912"/>
    <mergeCell ref="CS1913:CT1913"/>
    <mergeCell ref="CS1914:CT1914"/>
    <mergeCell ref="CS1915:CT1915"/>
    <mergeCell ref="CS1916:CT1916"/>
    <mergeCell ref="CS1917:CT1917"/>
    <mergeCell ref="CS1918:CT1918"/>
    <mergeCell ref="CS1919:CT1919"/>
    <mergeCell ref="CS1920:CT1920"/>
    <mergeCell ref="CS1921:CT1921"/>
    <mergeCell ref="CS1922:CT1922"/>
    <mergeCell ref="CS1923:CT1923"/>
    <mergeCell ref="CS1924:CT1924"/>
    <mergeCell ref="CS1925:CT1925"/>
    <mergeCell ref="CS1926:CT1926"/>
    <mergeCell ref="CS1927:CT1927"/>
    <mergeCell ref="CS1986:CT1986"/>
    <mergeCell ref="CS1987:CT1987"/>
    <mergeCell ref="CS1988:CT1988"/>
    <mergeCell ref="CS1989:CT1989"/>
    <mergeCell ref="CS1990:CT1990"/>
    <mergeCell ref="CS1991:CT1991"/>
    <mergeCell ref="CS1992:CT1992"/>
    <mergeCell ref="CS1993:CT1993"/>
    <mergeCell ref="CS1994:CT1994"/>
    <mergeCell ref="CS1995:CT1995"/>
    <mergeCell ref="CS1996:CT1996"/>
    <mergeCell ref="CS1997:CT1997"/>
    <mergeCell ref="CS1998:CT1998"/>
    <mergeCell ref="CS1999:CT1999"/>
    <mergeCell ref="CS2000:CT2000"/>
    <mergeCell ref="CS2001:CT2001"/>
    <mergeCell ref="CS2002:CT2002"/>
    <mergeCell ref="CS2003:CT2003"/>
    <mergeCell ref="CS2004:CT2004"/>
    <mergeCell ref="CS2005:CT2005"/>
    <mergeCell ref="CS2006:CT2006"/>
    <mergeCell ref="CS1928:CT1928"/>
    <mergeCell ref="CS1929:CT1929"/>
    <mergeCell ref="CS1930:CT1930"/>
    <mergeCell ref="CS1931:CT1931"/>
    <mergeCell ref="CS1932:CT1932"/>
    <mergeCell ref="CS1933:CT1933"/>
    <mergeCell ref="CS1934:CT1934"/>
    <mergeCell ref="CS1935:CT1935"/>
    <mergeCell ref="CS1936:CT1936"/>
    <mergeCell ref="CS1937:CT1937"/>
    <mergeCell ref="CS1938:CT1938"/>
    <mergeCell ref="CS1939:CT1939"/>
    <mergeCell ref="CS1940:CT1940"/>
    <mergeCell ref="CS1941:CT1941"/>
    <mergeCell ref="CS1942:CT1942"/>
    <mergeCell ref="CS1943:CT1943"/>
    <mergeCell ref="CS1944:CT1944"/>
    <mergeCell ref="CS1945:CT1945"/>
    <mergeCell ref="CS1946:CT1946"/>
    <mergeCell ref="CS1947:CT1947"/>
    <mergeCell ref="CS1948:CT1948"/>
    <mergeCell ref="CS1949:CT1949"/>
    <mergeCell ref="CS1950:CT1950"/>
    <mergeCell ref="CS1951:CT1951"/>
    <mergeCell ref="CS1952:CT1952"/>
    <mergeCell ref="CS1953:CT1953"/>
    <mergeCell ref="CS1954:CT1954"/>
    <mergeCell ref="CS1955:CT1955"/>
    <mergeCell ref="CS1956:CT1956"/>
    <mergeCell ref="CS1957:CT1957"/>
    <mergeCell ref="CS1958:CT1958"/>
    <mergeCell ref="CS1959:CT1959"/>
    <mergeCell ref="CS1960:CT1960"/>
    <mergeCell ref="CS1961:CT1961"/>
    <mergeCell ref="CS1962:CT1962"/>
    <mergeCell ref="CS1963:CT1963"/>
    <mergeCell ref="CS1964:CT1964"/>
    <mergeCell ref="CS1965:CT1965"/>
    <mergeCell ref="CS1979:CT1979"/>
    <mergeCell ref="CS1980:CT1980"/>
    <mergeCell ref="CS1981:CT1981"/>
    <mergeCell ref="CS1982:CT1982"/>
    <mergeCell ref="CS1983:CT1983"/>
    <mergeCell ref="CS1984:CT1984"/>
    <mergeCell ref="CS1985:CT1985"/>
    <mergeCell ref="BT1981:BU1981"/>
    <mergeCell ref="BV1981:BW1981"/>
    <mergeCell ref="BX1981:BY1981"/>
    <mergeCell ref="CA1981:CB1981"/>
    <mergeCell ref="CC1981:CD1981"/>
    <mergeCell ref="CE1981:CF1981"/>
    <mergeCell ref="CG1981:CH1981"/>
    <mergeCell ref="CJ1981:CK1981"/>
    <mergeCell ref="CL1981:CM1981"/>
    <mergeCell ref="CN1981:CO1981"/>
    <mergeCell ref="CP1981:CQ1981"/>
    <mergeCell ref="BR1982:BS1982"/>
    <mergeCell ref="BT1982:BU1982"/>
    <mergeCell ref="BV1982:BW1982"/>
    <mergeCell ref="BX1982:BY1982"/>
    <mergeCell ref="CA1982:CB1982"/>
    <mergeCell ref="CC1982:CD1982"/>
    <mergeCell ref="CE1982:CF1982"/>
    <mergeCell ref="CG1982:CH1982"/>
    <mergeCell ref="CJ1982:CK1982"/>
    <mergeCell ref="CL1982:CM1982"/>
    <mergeCell ref="CN1982:CO1982"/>
    <mergeCell ref="CP1982:CQ1982"/>
    <mergeCell ref="BR1983:BS1983"/>
    <mergeCell ref="BT1983:BU1983"/>
    <mergeCell ref="BV1983:BW1983"/>
    <mergeCell ref="BX1983:BY1983"/>
    <mergeCell ref="CA1983:CB1983"/>
    <mergeCell ref="CC1983:CD1983"/>
    <mergeCell ref="CE1983:CF1983"/>
    <mergeCell ref="CG1983:CH1983"/>
    <mergeCell ref="BR1985:BS1985"/>
    <mergeCell ref="BT1985:BU1985"/>
    <mergeCell ref="BV1985:BW1985"/>
    <mergeCell ref="BX1985:BY1985"/>
    <mergeCell ref="CA1985:CB1985"/>
    <mergeCell ref="CC1985:CD1985"/>
    <mergeCell ref="CE1985:CF1985"/>
    <mergeCell ref="CG1985:CH1985"/>
    <mergeCell ref="CJ1985:CK1985"/>
    <mergeCell ref="CL1985:CM1985"/>
    <mergeCell ref="CN1985:CO1985"/>
    <mergeCell ref="CP1985:CQ1985"/>
    <mergeCell ref="CS2084:CT2084"/>
    <mergeCell ref="CS2085:CT2085"/>
    <mergeCell ref="CS2086:CT2086"/>
    <mergeCell ref="CS2087:CT2087"/>
    <mergeCell ref="CS2088:CT2088"/>
    <mergeCell ref="CS2089:CT2089"/>
    <mergeCell ref="CS2090:CT2090"/>
    <mergeCell ref="CS2091:CT2091"/>
    <mergeCell ref="CS2092:CT2092"/>
    <mergeCell ref="CS2093:CT2093"/>
    <mergeCell ref="CS2094:CT2094"/>
    <mergeCell ref="CS2095:CT2095"/>
    <mergeCell ref="CS2096:CT2096"/>
    <mergeCell ref="CS2097:CT2097"/>
    <mergeCell ref="CS2098:CT2098"/>
    <mergeCell ref="CS2099:CT2099"/>
    <mergeCell ref="CS2100:CT2100"/>
    <mergeCell ref="CS2101:CT2101"/>
    <mergeCell ref="CS2102:CT2102"/>
    <mergeCell ref="CS2103:CT2103"/>
    <mergeCell ref="CS2104:CT2104"/>
    <mergeCell ref="BX1965:BY1965"/>
    <mergeCell ref="CG1965:CH1965"/>
    <mergeCell ref="CP1965:CQ1965"/>
    <mergeCell ref="BR1978:BY1978"/>
    <mergeCell ref="CA1978:CH1978"/>
    <mergeCell ref="CJ1978:CQ1978"/>
    <mergeCell ref="BR1979:BS1979"/>
    <mergeCell ref="CS2105:CT2105"/>
    <mergeCell ref="CS2040:CT2040"/>
    <mergeCell ref="CS2041:CT2041"/>
    <mergeCell ref="CS2042:CT2042"/>
    <mergeCell ref="CS2043:CT2043"/>
    <mergeCell ref="CS2044:CT2044"/>
    <mergeCell ref="CS2045:CT2045"/>
    <mergeCell ref="CS2046:CT2046"/>
    <mergeCell ref="CS2047:CT2047"/>
    <mergeCell ref="CS2048:CT2048"/>
    <mergeCell ref="CS2049:CT2049"/>
    <mergeCell ref="CS2050:CT2050"/>
    <mergeCell ref="CS2051:CT2051"/>
    <mergeCell ref="CS2052:CT2052"/>
    <mergeCell ref="CS2053:CT2053"/>
    <mergeCell ref="CS2054:CT2054"/>
    <mergeCell ref="CS2055:CT2055"/>
    <mergeCell ref="CS2056:CT2056"/>
    <mergeCell ref="CS2057:CT2057"/>
    <mergeCell ref="CS2058:CT2058"/>
    <mergeCell ref="CS2059:CT2059"/>
    <mergeCell ref="CS2060:CT2060"/>
    <mergeCell ref="CS2061:CT2061"/>
    <mergeCell ref="CS2062:CT2062"/>
    <mergeCell ref="CS2063:CT2063"/>
    <mergeCell ref="CS2064:CT2064"/>
    <mergeCell ref="CS2065:CT2065"/>
    <mergeCell ref="CS2066:CT2066"/>
    <mergeCell ref="CS2067:CT2067"/>
    <mergeCell ref="CS2068:CT2068"/>
    <mergeCell ref="CS2069:CT2069"/>
    <mergeCell ref="CS2070:CT2070"/>
    <mergeCell ref="CS2071:CT2071"/>
    <mergeCell ref="BT1979:BU1979"/>
    <mergeCell ref="BV1979:BW1979"/>
    <mergeCell ref="BX1979:BY1979"/>
    <mergeCell ref="CS2019:CT2019"/>
    <mergeCell ref="CS2020:CT2020"/>
    <mergeCell ref="CS2021:CT2021"/>
    <mergeCell ref="CS2022:CT2022"/>
    <mergeCell ref="CS2023:CT2023"/>
    <mergeCell ref="CS2024:CT2024"/>
    <mergeCell ref="CS2025:CT2025"/>
    <mergeCell ref="CS2026:CT2026"/>
    <mergeCell ref="CS2027:CT2027"/>
    <mergeCell ref="CS2028:CT2028"/>
    <mergeCell ref="CS2029:CT2029"/>
    <mergeCell ref="CS2030:CT2030"/>
    <mergeCell ref="CS2031:CT2031"/>
    <mergeCell ref="CS2032:CT2032"/>
    <mergeCell ref="CS2033:CT2033"/>
    <mergeCell ref="CS2034:CT2034"/>
    <mergeCell ref="CS2035:CT2035"/>
    <mergeCell ref="CS2036:CT2036"/>
    <mergeCell ref="CS2037:CT2037"/>
    <mergeCell ref="CS2038:CT2038"/>
    <mergeCell ref="CS2039:CT2039"/>
    <mergeCell ref="CS2072:CT2072"/>
    <mergeCell ref="CS2073:CT2073"/>
    <mergeCell ref="CS2074:CT2074"/>
    <mergeCell ref="CS2075:CT2075"/>
    <mergeCell ref="CS2076:CT2076"/>
    <mergeCell ref="CS2077:CT2077"/>
    <mergeCell ref="CS2078:CT2078"/>
    <mergeCell ref="CS2079:CT2079"/>
    <mergeCell ref="CS2080:CT2080"/>
    <mergeCell ref="CS2081:CT2081"/>
    <mergeCell ref="CS2082:CT2082"/>
    <mergeCell ref="CS2083:CT2083"/>
    <mergeCell ref="AV57:AW57"/>
    <mergeCell ref="AX57:AY57"/>
    <mergeCell ref="AV58:AW58"/>
    <mergeCell ref="AX58:AY58"/>
    <mergeCell ref="AH57:AI57"/>
    <mergeCell ref="AH58:AI58"/>
    <mergeCell ref="AH59:AI59"/>
    <mergeCell ref="AH60:AI60"/>
    <mergeCell ref="AH61:AI61"/>
    <mergeCell ref="AH62:AI62"/>
    <mergeCell ref="AQ57:AR57"/>
    <mergeCell ref="AQ58:AR58"/>
    <mergeCell ref="CS2139:CT2139"/>
    <mergeCell ref="CS2140:CT2140"/>
    <mergeCell ref="CS2141:CT2141"/>
    <mergeCell ref="CS2142:CT2142"/>
    <mergeCell ref="CS2143:CT2143"/>
    <mergeCell ref="CS2144:CT2144"/>
    <mergeCell ref="CS2145:CT2145"/>
    <mergeCell ref="CS2106:CT2106"/>
    <mergeCell ref="CS2107:CT2107"/>
    <mergeCell ref="CS2108:CT2108"/>
    <mergeCell ref="CS2109:CT2109"/>
    <mergeCell ref="CS2110:CT2110"/>
    <mergeCell ref="CS2111:CT2111"/>
    <mergeCell ref="CS2112:CT2112"/>
    <mergeCell ref="CS2113:CT2113"/>
    <mergeCell ref="CS2114:CT2114"/>
    <mergeCell ref="CS2115:CT2115"/>
    <mergeCell ref="CS2116:CT2116"/>
    <mergeCell ref="CS2117:CT2117"/>
    <mergeCell ref="CS2118:CT2118"/>
    <mergeCell ref="CS2119:CT2119"/>
    <mergeCell ref="CS2120:CT2120"/>
    <mergeCell ref="CS2121:CT2121"/>
    <mergeCell ref="CS2122:CT2122"/>
    <mergeCell ref="CS2123:CT2123"/>
    <mergeCell ref="CS2124:CT2124"/>
    <mergeCell ref="CS2125:CT2125"/>
    <mergeCell ref="CS2126:CT2126"/>
    <mergeCell ref="CS2127:CT2127"/>
    <mergeCell ref="CS2128:CT2128"/>
    <mergeCell ref="CS2129:CT2129"/>
    <mergeCell ref="CS2130:CT2130"/>
    <mergeCell ref="CS2131:CT2131"/>
    <mergeCell ref="CS2132:CT2132"/>
    <mergeCell ref="CS2133:CT2133"/>
    <mergeCell ref="CS2134:CT2134"/>
    <mergeCell ref="CS2135:CT2135"/>
    <mergeCell ref="CS2136:CT2136"/>
    <mergeCell ref="CS2137:CT2137"/>
    <mergeCell ref="CS2138:CT2138"/>
    <mergeCell ref="CS2007:CT2007"/>
    <mergeCell ref="CS2008:CT2008"/>
    <mergeCell ref="CS2009:CT2009"/>
    <mergeCell ref="CS2010:CT2010"/>
    <mergeCell ref="CS2011:CT2011"/>
    <mergeCell ref="CS2012:CT2012"/>
    <mergeCell ref="CS2013:CT2013"/>
    <mergeCell ref="CS2014:CT2014"/>
    <mergeCell ref="CS2015:CT2015"/>
    <mergeCell ref="CS2016:CT2016"/>
    <mergeCell ref="CS2017:CT2017"/>
    <mergeCell ref="CS2018:CT2018"/>
    <mergeCell ref="AQ1497:AR1497"/>
    <mergeCell ref="AQ1498:AR1498"/>
    <mergeCell ref="AQ1499:AR1499"/>
    <mergeCell ref="AQ1500:AR1500"/>
    <mergeCell ref="AQ1501:AR1501"/>
    <mergeCell ref="AQ1502:AR1502"/>
    <mergeCell ref="AQ1503:AR1503"/>
    <mergeCell ref="AQ1504:AR1504"/>
    <mergeCell ref="AQ1439:AR1439"/>
    <mergeCell ref="AQ1440:AR1440"/>
    <mergeCell ref="AQ1441:AR1441"/>
    <mergeCell ref="AQ1442:AR1442"/>
    <mergeCell ref="BA54:BD54"/>
    <mergeCell ref="BA67:BB67"/>
    <mergeCell ref="BC67:BD67"/>
    <mergeCell ref="AI111:AJ111"/>
    <mergeCell ref="AK111:AL111"/>
    <mergeCell ref="AI112:AJ112"/>
    <mergeCell ref="AK112:AL112"/>
    <mergeCell ref="AI113:AJ113"/>
    <mergeCell ref="AK113:AL113"/>
    <mergeCell ref="AI110:AJ110"/>
    <mergeCell ref="AK110:AL110"/>
    <mergeCell ref="AR110:AS110"/>
    <mergeCell ref="AH63:AI63"/>
    <mergeCell ref="AH64:AI64"/>
    <mergeCell ref="AH65:AI65"/>
    <mergeCell ref="AH66:AI66"/>
    <mergeCell ref="AJ57:AK57"/>
    <mergeCell ref="AJ58:AK58"/>
    <mergeCell ref="AJ59:AK59"/>
    <mergeCell ref="AJ60:AK60"/>
    <mergeCell ref="AJ61:AK61"/>
    <mergeCell ref="AJ62:AK62"/>
    <mergeCell ref="AJ63:AK63"/>
    <mergeCell ref="AJ64:AK64"/>
    <mergeCell ref="AJ65:AK65"/>
    <mergeCell ref="AJ66:AK66"/>
    <mergeCell ref="AO57:AP57"/>
    <mergeCell ref="AO58:AP58"/>
    <mergeCell ref="AO59:AP59"/>
    <mergeCell ref="AO60:AP60"/>
    <mergeCell ref="AO61:AP61"/>
    <mergeCell ref="AO62:AP62"/>
    <mergeCell ref="AO63:AP63"/>
    <mergeCell ref="AO64:AP64"/>
    <mergeCell ref="AQ67:AR67"/>
    <mergeCell ref="AQ63:AR63"/>
    <mergeCell ref="AQ64:AR64"/>
    <mergeCell ref="AQ65:AR65"/>
    <mergeCell ref="AQ66:AR66"/>
    <mergeCell ref="AO65:AP65"/>
    <mergeCell ref="AO66:AP66"/>
    <mergeCell ref="AO55:AP55"/>
    <mergeCell ref="AQ55:AR55"/>
    <mergeCell ref="AH56:AI56"/>
    <mergeCell ref="AJ56:AK56"/>
    <mergeCell ref="AO56:AP56"/>
    <mergeCell ref="AQ56:AR56"/>
    <mergeCell ref="AV55:AW55"/>
    <mergeCell ref="AV56:AW56"/>
    <mergeCell ref="AV54:AY54"/>
    <mergeCell ref="AX55:AY55"/>
    <mergeCell ref="AX56:AY56"/>
    <mergeCell ref="AQ1572:AR1572"/>
    <mergeCell ref="AQ1573:AR1573"/>
    <mergeCell ref="AQ1574:AR1574"/>
    <mergeCell ref="AQ1538:AR1538"/>
    <mergeCell ref="AT130:AU130"/>
    <mergeCell ref="AQ1539:AR1539"/>
    <mergeCell ref="AQ1540:AR1540"/>
    <mergeCell ref="AQ1541:AR1541"/>
    <mergeCell ref="AQ1542:AR1542"/>
    <mergeCell ref="AQ1543:AR1543"/>
    <mergeCell ref="AQ1544:AR1544"/>
    <mergeCell ref="AQ1079:AR1079"/>
    <mergeCell ref="AQ1545:AR1545"/>
    <mergeCell ref="AQ1546:AR1546"/>
    <mergeCell ref="AQ1547:AR1547"/>
    <mergeCell ref="AQ1548:AR1548"/>
    <mergeCell ref="AQ1549:AR1549"/>
    <mergeCell ref="AQ1550:AR1550"/>
    <mergeCell ref="AQ1551:AR1551"/>
    <mergeCell ref="AQ1552:AR1552"/>
    <mergeCell ref="AQ1553:AR1553"/>
    <mergeCell ref="AQ1554:AR1554"/>
    <mergeCell ref="AQ1555:AR1555"/>
    <mergeCell ref="AQ1556:AR1556"/>
    <mergeCell ref="AQ1557:AR1557"/>
    <mergeCell ref="AQ1558:AR1558"/>
    <mergeCell ref="AQ1559:AR1559"/>
    <mergeCell ref="AQ1560:AR1560"/>
    <mergeCell ref="AQ1561:AR1561"/>
    <mergeCell ref="AQ1562:AR1562"/>
    <mergeCell ref="AQ216:AR216"/>
    <mergeCell ref="AS216:AT216"/>
    <mergeCell ref="AU216:AV216"/>
    <mergeCell ref="AQ217:AR217"/>
    <mergeCell ref="AS217:AT217"/>
    <mergeCell ref="AU217:AV217"/>
    <mergeCell ref="AT249:AU249"/>
    <mergeCell ref="AV249:AW249"/>
    <mergeCell ref="AQ1537:AR1537"/>
    <mergeCell ref="AQ1472:AR1472"/>
    <mergeCell ref="AQ1473:AR1473"/>
    <mergeCell ref="AQ1474:AR1474"/>
    <mergeCell ref="AQ1475:AR1475"/>
    <mergeCell ref="AQ1476:AR1476"/>
    <mergeCell ref="AQ1477:AR1477"/>
    <mergeCell ref="AQ1478:AR1478"/>
    <mergeCell ref="AQ1479:AR1479"/>
    <mergeCell ref="AQ1480:AR1480"/>
    <mergeCell ref="AQ1481:AR1481"/>
    <mergeCell ref="AQ1482:AR1482"/>
    <mergeCell ref="AQ1483:AR1483"/>
    <mergeCell ref="AQ1484:AR1484"/>
    <mergeCell ref="AQ1485:AR1485"/>
    <mergeCell ref="AQ1486:AR1486"/>
    <mergeCell ref="AQ1487:AR1487"/>
    <mergeCell ref="AQ1488:AR1488"/>
    <mergeCell ref="AQ1489:AR1489"/>
    <mergeCell ref="AQ1490:AR1490"/>
    <mergeCell ref="AQ1491:AR1491"/>
    <mergeCell ref="AQ1492:AR1492"/>
    <mergeCell ref="AQ1493:AR1493"/>
    <mergeCell ref="AQ1494:AR1494"/>
    <mergeCell ref="AQ1495:AR1495"/>
    <mergeCell ref="AQ1496:AR1496"/>
    <mergeCell ref="BA61:BB61"/>
    <mergeCell ref="AZ128:BA128"/>
    <mergeCell ref="AQ130:AR130"/>
    <mergeCell ref="AH390:AI390"/>
    <mergeCell ref="AH408:AI408"/>
    <mergeCell ref="AH590:AI590"/>
    <mergeCell ref="AH1630:AI1630"/>
    <mergeCell ref="AH1765:AI1765"/>
    <mergeCell ref="AQ1563:AR1563"/>
    <mergeCell ref="AQ1564:AR1564"/>
    <mergeCell ref="AQ1565:AR1565"/>
    <mergeCell ref="AQ1566:AR1566"/>
    <mergeCell ref="AQ1567:AR1567"/>
    <mergeCell ref="AQ1568:AR1568"/>
    <mergeCell ref="AQ1569:AR1569"/>
    <mergeCell ref="AQ1570:AR1570"/>
    <mergeCell ref="AQ1505:AR1505"/>
    <mergeCell ref="AQ1506:AR1506"/>
    <mergeCell ref="AQ1507:AR1507"/>
    <mergeCell ref="AQ1508:AR1508"/>
    <mergeCell ref="AQ1509:AR1509"/>
    <mergeCell ref="AQ1510:AR1510"/>
    <mergeCell ref="AQ1511:AR1511"/>
    <mergeCell ref="AQ1512:AR1512"/>
    <mergeCell ref="AQ1513:AR1513"/>
    <mergeCell ref="AQ1514:AR1514"/>
    <mergeCell ref="AQ1515:AR1515"/>
    <mergeCell ref="AQ1516:AR1516"/>
    <mergeCell ref="AQ1517:AR1517"/>
    <mergeCell ref="AQ1518:AR1518"/>
    <mergeCell ref="AQ1519:AR1519"/>
    <mergeCell ref="AQ1520:AR1520"/>
    <mergeCell ref="AQ1521:AR1521"/>
    <mergeCell ref="AQ1522:AR1522"/>
    <mergeCell ref="AQ1523:AR1523"/>
    <mergeCell ref="AQ1524:AR1524"/>
    <mergeCell ref="AQ1525:AR1525"/>
    <mergeCell ref="AQ1526:AR1526"/>
    <mergeCell ref="AQ1527:AR1527"/>
    <mergeCell ref="AQ1128:AR1128"/>
    <mergeCell ref="AQ1129:AR1129"/>
    <mergeCell ref="AQ1130:AR1130"/>
    <mergeCell ref="AQ1528:AR1528"/>
    <mergeCell ref="AQ1529:AR1529"/>
    <mergeCell ref="AQ1530:AR1530"/>
    <mergeCell ref="AQ1531:AR1531"/>
    <mergeCell ref="AQ1532:AR1532"/>
    <mergeCell ref="AQ1533:AR1533"/>
    <mergeCell ref="AQ1534:AR1534"/>
    <mergeCell ref="AQ1535:AR1535"/>
    <mergeCell ref="AQ1536:AR1536"/>
    <mergeCell ref="AQ1571:AR1571"/>
    <mergeCell ref="AT131:AU131"/>
    <mergeCell ref="AT132:AU132"/>
    <mergeCell ref="AT133:AU133"/>
    <mergeCell ref="AT134:AU134"/>
    <mergeCell ref="AV129:AW129"/>
    <mergeCell ref="AV130:AW130"/>
    <mergeCell ref="AV131:AW131"/>
    <mergeCell ref="AV132:AW132"/>
    <mergeCell ref="AV133:AW133"/>
    <mergeCell ref="AV134:AW134"/>
    <mergeCell ref="AX129:AY129"/>
    <mergeCell ref="AX130:AY130"/>
    <mergeCell ref="BA257:BB257"/>
    <mergeCell ref="BA258:BB258"/>
    <mergeCell ref="BC252:BD252"/>
    <mergeCell ref="BC253:BD253"/>
    <mergeCell ref="BC254:BD254"/>
    <mergeCell ref="BC255:BD255"/>
    <mergeCell ref="BC256:BD256"/>
    <mergeCell ref="BC257:BD257"/>
    <mergeCell ref="BC258:BD258"/>
    <mergeCell ref="AX249:AY249"/>
    <mergeCell ref="AT250:AU250"/>
    <mergeCell ref="AV250:AW250"/>
    <mergeCell ref="AX250:AY250"/>
    <mergeCell ref="AT248:AY248"/>
    <mergeCell ref="BE133:BF133"/>
    <mergeCell ref="BG133:BH133"/>
    <mergeCell ref="BI133:BJ133"/>
    <mergeCell ref="BC134:BD134"/>
    <mergeCell ref="BE134:BF134"/>
    <mergeCell ref="BG134:BH134"/>
    <mergeCell ref="BI134:BJ134"/>
    <mergeCell ref="BG259:BH259"/>
    <mergeCell ref="CV348:CY348"/>
    <mergeCell ref="CX349:CY349"/>
    <mergeCell ref="CV350:CW350"/>
    <mergeCell ref="CX350:CY350"/>
    <mergeCell ref="CV351:CW351"/>
    <mergeCell ref="CX351:CY351"/>
    <mergeCell ref="AZ135:BA135"/>
    <mergeCell ref="BI135:BJ135"/>
    <mergeCell ref="BI348:BP348"/>
    <mergeCell ref="BI349:BJ349"/>
    <mergeCell ref="BK349:BL349"/>
    <mergeCell ref="BM349:BN349"/>
    <mergeCell ref="BO349:BP349"/>
    <mergeCell ref="BI350:BJ350"/>
    <mergeCell ref="BK350:BL350"/>
    <mergeCell ref="BM350:BN350"/>
    <mergeCell ref="BO350:BP350"/>
    <mergeCell ref="BI351:BJ351"/>
    <mergeCell ref="BK351:BL351"/>
    <mergeCell ref="BM351:BN351"/>
    <mergeCell ref="BO351:BP351"/>
    <mergeCell ref="BL255:BM255"/>
    <mergeCell ref="BL256:BM256"/>
    <mergeCell ref="BL257:BM257"/>
    <mergeCell ref="BL258:BM258"/>
    <mergeCell ref="BN253:BO253"/>
    <mergeCell ref="BN254:BO254"/>
    <mergeCell ref="BN255:BO255"/>
    <mergeCell ref="BN256:BO256"/>
    <mergeCell ref="BN257:BO257"/>
    <mergeCell ref="BN258:BO258"/>
    <mergeCell ref="BP253:BQ253"/>
    <mergeCell ref="BP254:BQ254"/>
    <mergeCell ref="BP255:BQ255"/>
    <mergeCell ref="BP256:BQ256"/>
    <mergeCell ref="BP257:BQ257"/>
    <mergeCell ref="BP258:BQ258"/>
    <mergeCell ref="BR253:BS253"/>
    <mergeCell ref="BR254:BS254"/>
    <mergeCell ref="BY253:BZ253"/>
    <mergeCell ref="CA253:CB253"/>
    <mergeCell ref="CC253:CD253"/>
    <mergeCell ref="CV515:CW515"/>
    <mergeCell ref="CV427:CW427"/>
    <mergeCell ref="CV428:CW428"/>
    <mergeCell ref="CV423:DM423"/>
    <mergeCell ref="CV424:CW425"/>
    <mergeCell ref="CX424:CX425"/>
    <mergeCell ref="CY424:CY425"/>
    <mergeCell ref="CZ424:CZ425"/>
    <mergeCell ref="DA424:DA425"/>
    <mergeCell ref="DB424:DE424"/>
    <mergeCell ref="DF424:DI424"/>
    <mergeCell ref="DJ424:DM424"/>
    <mergeCell ref="CV512:DM512"/>
    <mergeCell ref="CV513:CW514"/>
    <mergeCell ref="CX513:CX514"/>
    <mergeCell ref="CY513:CY514"/>
    <mergeCell ref="CZ513:CZ514"/>
    <mergeCell ref="DA513:DA514"/>
    <mergeCell ref="DB513:DE513"/>
    <mergeCell ref="DF513:DI513"/>
    <mergeCell ref="DJ513:DM513"/>
    <mergeCell ref="CS406:CT406"/>
    <mergeCell ref="CU404:CU405"/>
    <mergeCell ref="CV404:CV405"/>
    <mergeCell ref="CW404:CW405"/>
    <mergeCell ref="CX404:CX405"/>
    <mergeCell ref="CY404:DB404"/>
    <mergeCell ref="DC404:DF404"/>
    <mergeCell ref="DG404:DJ404"/>
    <mergeCell ref="CS407:CT407"/>
    <mergeCell ref="CS404:CT405"/>
    <mergeCell ref="BR255:BS255"/>
    <mergeCell ref="BR256:BS256"/>
    <mergeCell ref="BR257:BS257"/>
    <mergeCell ref="BR258:BS258"/>
    <mergeCell ref="BR259:BS259"/>
    <mergeCell ref="CC256:CD256"/>
    <mergeCell ref="CS469:CT469"/>
    <mergeCell ref="CS470:CT470"/>
    <mergeCell ref="CS471:CT471"/>
    <mergeCell ref="CS472:CT472"/>
    <mergeCell ref="CS473:CT473"/>
    <mergeCell ref="CS474:CT474"/>
    <mergeCell ref="CS475:CT475"/>
    <mergeCell ref="CS476:CT476"/>
    <mergeCell ref="CS477:CT477"/>
    <mergeCell ref="CS478:CT478"/>
    <mergeCell ref="CS479:CT479"/>
    <mergeCell ref="CS480:CT480"/>
    <mergeCell ref="CS481:CT481"/>
    <mergeCell ref="CS482:CT482"/>
    <mergeCell ref="CS483:CT483"/>
    <mergeCell ref="CS484:CT484"/>
    <mergeCell ref="CS485:CT485"/>
    <mergeCell ref="CS486:CT486"/>
    <mergeCell ref="CS487:CT487"/>
    <mergeCell ref="CS488:CT488"/>
    <mergeCell ref="CS489:CT489"/>
    <mergeCell ref="CS490:CT490"/>
    <mergeCell ref="CS491:CT491"/>
    <mergeCell ref="CS492:CT492"/>
    <mergeCell ref="CS493:CT493"/>
    <mergeCell ref="CS494:CT494"/>
    <mergeCell ref="CS495:CT495"/>
    <mergeCell ref="AQ1016:AR1016"/>
    <mergeCell ref="AQ1017:AR1017"/>
    <mergeCell ref="AQ1018:AR1018"/>
    <mergeCell ref="AQ1019:AR1019"/>
    <mergeCell ref="AQ1020:AR1020"/>
    <mergeCell ref="AQ1021:AR1021"/>
    <mergeCell ref="AQ1022:AR1022"/>
    <mergeCell ref="AQ1023:AR1023"/>
    <mergeCell ref="AQ1024:AR1024"/>
    <mergeCell ref="AQ1025:AR1025"/>
    <mergeCell ref="AQ1026:AR1026"/>
    <mergeCell ref="AQ1027:AR1027"/>
    <mergeCell ref="AQ1028:AR1028"/>
    <mergeCell ref="AQ1029:AR1029"/>
    <mergeCell ref="AQ1030:AR1030"/>
    <mergeCell ref="AQ1043:AR1043"/>
    <mergeCell ref="AQ1070:AR1070"/>
    <mergeCell ref="AQ1071:AR1071"/>
    <mergeCell ref="AQ1072:AR1072"/>
    <mergeCell ref="AQ1073:AR1073"/>
    <mergeCell ref="AQ1074:AR1074"/>
    <mergeCell ref="AQ1075:AR1075"/>
    <mergeCell ref="AQ1076:AR1076"/>
    <mergeCell ref="AQ1077:AR1077"/>
    <mergeCell ref="AQ1078:AR1078"/>
    <mergeCell ref="AQ1031:AR1031"/>
    <mergeCell ref="AQ1032:AR1032"/>
    <mergeCell ref="AQ1033:AR1033"/>
    <mergeCell ref="AQ1034:AR1034"/>
    <mergeCell ref="AQ1035:AR1035"/>
    <mergeCell ref="AQ1036:AR1036"/>
    <mergeCell ref="AQ1037:AR1037"/>
    <mergeCell ref="AQ1038:AR1038"/>
    <mergeCell ref="AQ1039:AR1039"/>
    <mergeCell ref="AQ1040:AR1040"/>
    <mergeCell ref="AH620:AI620"/>
    <mergeCell ref="AH617:AI617"/>
    <mergeCell ref="AK618:AL618"/>
    <mergeCell ref="AK619:AL619"/>
    <mergeCell ref="AK620:AL620"/>
    <mergeCell ref="AM618:AN618"/>
    <mergeCell ref="AO618:AP618"/>
    <mergeCell ref="AM619:AN619"/>
    <mergeCell ref="AO619:AP619"/>
    <mergeCell ref="AM620:AN620"/>
    <mergeCell ref="AO620:AP620"/>
    <mergeCell ref="AQ618:AR618"/>
    <mergeCell ref="AQ619:AR619"/>
    <mergeCell ref="AQ620:AR620"/>
    <mergeCell ref="AQ621:AR621"/>
    <mergeCell ref="AQ1114:AR1114"/>
    <mergeCell ref="AQ1115:AR1115"/>
    <mergeCell ref="AQ1116:AR1116"/>
    <mergeCell ref="AH618:AI618"/>
    <mergeCell ref="AH619:AI619"/>
    <mergeCell ref="AQ1005:AR1005"/>
    <mergeCell ref="AQ1006:AR1006"/>
    <mergeCell ref="AQ1007:AR1007"/>
    <mergeCell ref="AQ1008:AR1008"/>
    <mergeCell ref="AQ1009:AR1009"/>
    <mergeCell ref="AQ1010:AR1010"/>
    <mergeCell ref="AQ1011:AR1011"/>
    <mergeCell ref="AQ1012:AR1012"/>
    <mergeCell ref="AQ1013:AR1013"/>
    <mergeCell ref="AQ1014:AR1014"/>
    <mergeCell ref="AQ1041:AR1041"/>
    <mergeCell ref="AQ1042:AR1042"/>
    <mergeCell ref="AQ1044:AR1044"/>
    <mergeCell ref="AQ1045:AR1045"/>
    <mergeCell ref="AQ1046:AR1046"/>
    <mergeCell ref="AQ1047:AR1047"/>
    <mergeCell ref="AQ1063:AR1063"/>
    <mergeCell ref="AQ1064:AR1064"/>
    <mergeCell ref="AQ1065:AR1065"/>
    <mergeCell ref="AQ1066:AR1066"/>
    <mergeCell ref="AQ1067:AR1067"/>
    <mergeCell ref="AQ1068:AR1068"/>
    <mergeCell ref="AQ1069:AR1069"/>
    <mergeCell ref="AQ960:AR960"/>
    <mergeCell ref="AQ961:AR961"/>
    <mergeCell ref="AQ962:AR962"/>
    <mergeCell ref="AQ963:AR963"/>
    <mergeCell ref="AQ964:AR964"/>
    <mergeCell ref="AQ965:AR965"/>
    <mergeCell ref="AQ1048:AR1048"/>
    <mergeCell ref="AQ1049:AR1049"/>
    <mergeCell ref="AQ1050:AR1050"/>
    <mergeCell ref="AQ1051:AR1051"/>
    <mergeCell ref="AQ1052:AR1052"/>
    <mergeCell ref="AQ1053:AR1053"/>
    <mergeCell ref="AQ1054:AR1054"/>
    <mergeCell ref="AQ1055:AR1055"/>
    <mergeCell ref="AQ1056:AR1056"/>
    <mergeCell ref="AQ1057:AR1057"/>
    <mergeCell ref="AQ1058:AR1058"/>
    <mergeCell ref="AQ1059:AR1059"/>
    <mergeCell ref="AQ1060:AR1060"/>
    <mergeCell ref="AQ1061:AR1061"/>
    <mergeCell ref="AQ1062:AR1062"/>
    <mergeCell ref="CS558:CT558"/>
    <mergeCell ref="BE1101:BF1101"/>
    <mergeCell ref="BE1102:BF1102"/>
    <mergeCell ref="BE1103:BF1103"/>
    <mergeCell ref="BE1104:BF1104"/>
    <mergeCell ref="CS524:CT524"/>
    <mergeCell ref="CS525:CT525"/>
    <mergeCell ref="CS526:CT526"/>
    <mergeCell ref="CS527:CT527"/>
    <mergeCell ref="CS528:CT528"/>
    <mergeCell ref="CS529:CT529"/>
    <mergeCell ref="CS530:CT530"/>
    <mergeCell ref="CS531:CT531"/>
    <mergeCell ref="CS532:CT532"/>
    <mergeCell ref="CS533:CT533"/>
    <mergeCell ref="CS534:CT534"/>
    <mergeCell ref="CS559:CT559"/>
    <mergeCell ref="CS560:CT560"/>
    <mergeCell ref="CS561:CT561"/>
    <mergeCell ref="CS562:CT562"/>
    <mergeCell ref="CS563:CT563"/>
    <mergeCell ref="CS564:CT564"/>
    <mergeCell ref="CS565:CT565"/>
    <mergeCell ref="CS566:CT566"/>
    <mergeCell ref="CS567:CT567"/>
    <mergeCell ref="CS568:CT568"/>
    <mergeCell ref="CS569:CT569"/>
    <mergeCell ref="CS570:CT570"/>
    <mergeCell ref="CS571:CT571"/>
    <mergeCell ref="CS572:CT572"/>
    <mergeCell ref="CS573:CT573"/>
    <mergeCell ref="CS574:CT574"/>
    <mergeCell ref="CS575:CT575"/>
    <mergeCell ref="CS576:CT576"/>
    <mergeCell ref="CS583:CT583"/>
    <mergeCell ref="CS584:CT584"/>
    <mergeCell ref="CS585:CT585"/>
    <mergeCell ref="CS542:CT542"/>
    <mergeCell ref="CS543:CT543"/>
    <mergeCell ref="CS544:CT544"/>
    <mergeCell ref="CS545:CT545"/>
    <mergeCell ref="CS546:CT546"/>
    <mergeCell ref="CS547:CT547"/>
    <mergeCell ref="BO589:BP589"/>
    <mergeCell ref="CS553:CT553"/>
    <mergeCell ref="CS554:CT554"/>
    <mergeCell ref="CS555:CT555"/>
    <mergeCell ref="CS556:CT556"/>
    <mergeCell ref="CS557:CT557"/>
    <mergeCell ref="CS577:CT577"/>
    <mergeCell ref="CS578:CT578"/>
    <mergeCell ref="CS579:CT579"/>
    <mergeCell ref="CS580:CT580"/>
    <mergeCell ref="CS581:CT581"/>
    <mergeCell ref="CS582:CT582"/>
    <mergeCell ref="BZ642:CA642"/>
    <mergeCell ref="CB642:CC642"/>
    <mergeCell ref="BT643:BU643"/>
    <mergeCell ref="BV643:BW643"/>
    <mergeCell ref="BX643:BY643"/>
    <mergeCell ref="BZ643:CA643"/>
    <mergeCell ref="CB643:CC643"/>
    <mergeCell ref="BT644:BU644"/>
    <mergeCell ref="BV644:BW644"/>
    <mergeCell ref="CE521:CF521"/>
    <mergeCell ref="BQ639:BR639"/>
    <mergeCell ref="BQ640:BR640"/>
    <mergeCell ref="BQ641:BR641"/>
    <mergeCell ref="BQ642:BR642"/>
    <mergeCell ref="BQ643:BR643"/>
    <mergeCell ref="BT632:CC632"/>
    <mergeCell ref="BT633:BU633"/>
    <mergeCell ref="BV633:BW633"/>
    <mergeCell ref="BX633:BY633"/>
    <mergeCell ref="BZ633:CA633"/>
    <mergeCell ref="CB633:CC633"/>
    <mergeCell ref="BT634:BU634"/>
    <mergeCell ref="BV634:BW634"/>
    <mergeCell ref="BX634:BY634"/>
    <mergeCell ref="BZ634:CA634"/>
    <mergeCell ref="CB634:CC634"/>
    <mergeCell ref="BT635:BU635"/>
    <mergeCell ref="BV635:BW635"/>
    <mergeCell ref="BX635:BY635"/>
    <mergeCell ref="BX642:BY642"/>
    <mergeCell ref="BR1963:BS1963"/>
    <mergeCell ref="BT1963:BU1963"/>
    <mergeCell ref="BV1963:BW1963"/>
    <mergeCell ref="BX1963:BY1963"/>
    <mergeCell ref="CA1963:CB1963"/>
    <mergeCell ref="CV516:CW516"/>
    <mergeCell ref="CV517:CW517"/>
    <mergeCell ref="BI644:BJ644"/>
    <mergeCell ref="BK644:BL644"/>
    <mergeCell ref="BM644:BN644"/>
    <mergeCell ref="BO644:BP644"/>
    <mergeCell ref="BQ644:BR644"/>
    <mergeCell ref="BI645:BJ645"/>
    <mergeCell ref="BK645:BL645"/>
    <mergeCell ref="BM645:BN645"/>
    <mergeCell ref="BO645:BP645"/>
    <mergeCell ref="BQ645:BR645"/>
    <mergeCell ref="BI639:BJ639"/>
    <mergeCell ref="BK639:BL639"/>
    <mergeCell ref="BM639:BN639"/>
    <mergeCell ref="BI640:BJ640"/>
    <mergeCell ref="BK640:BL640"/>
    <mergeCell ref="BM640:BN640"/>
    <mergeCell ref="BO640:BP640"/>
    <mergeCell ref="BI641:BJ641"/>
    <mergeCell ref="BK641:BL641"/>
    <mergeCell ref="BM641:BN641"/>
    <mergeCell ref="BO641:BP641"/>
    <mergeCell ref="BI642:BJ642"/>
    <mergeCell ref="BK642:BL642"/>
    <mergeCell ref="BM642:BN642"/>
    <mergeCell ref="BO642:BP642"/>
    <mergeCell ref="BI643:BJ643"/>
    <mergeCell ref="BK643:BL643"/>
    <mergeCell ref="BM643:BN643"/>
    <mergeCell ref="BO643:BP643"/>
    <mergeCell ref="CS535:CT535"/>
    <mergeCell ref="CS536:CT536"/>
    <mergeCell ref="CS537:CT537"/>
    <mergeCell ref="CS538:CT538"/>
    <mergeCell ref="CS539:CT539"/>
    <mergeCell ref="CS540:CT540"/>
    <mergeCell ref="CS541:CT541"/>
    <mergeCell ref="CS520:CT520"/>
    <mergeCell ref="CJ1963:CK1963"/>
    <mergeCell ref="CL1963:CM1963"/>
    <mergeCell ref="CN1963:CO1963"/>
    <mergeCell ref="CP1963:CQ1963"/>
    <mergeCell ref="BR1964:BS1964"/>
    <mergeCell ref="BC1264:BD1264"/>
    <mergeCell ref="BE1264:BF1264"/>
    <mergeCell ref="BG1264:BH1264"/>
    <mergeCell ref="BJ1443:BK1443"/>
    <mergeCell ref="BL1443:BM1443"/>
    <mergeCell ref="BN1443:BO1443"/>
    <mergeCell ref="BP1443:BQ1443"/>
    <mergeCell ref="BR1443:BS1443"/>
    <mergeCell ref="BP1269:BQ1269"/>
    <mergeCell ref="BR1269:BS1269"/>
    <mergeCell ref="BJ1270:BK1270"/>
    <mergeCell ref="BL1270:BM1270"/>
    <mergeCell ref="BN1270:BO1270"/>
    <mergeCell ref="BP1270:BQ1270"/>
    <mergeCell ref="BR1270:BS1270"/>
    <mergeCell ref="BJ1271:BK1271"/>
    <mergeCell ref="BL1271:BM1271"/>
    <mergeCell ref="BN1271:BO1271"/>
    <mergeCell ref="BP1271:BQ1271"/>
    <mergeCell ref="BR1271:BS1271"/>
    <mergeCell ref="BR1272:BS1272"/>
    <mergeCell ref="BT1964:BU1964"/>
    <mergeCell ref="BV1964:BW1964"/>
    <mergeCell ref="BX1964:BY1964"/>
    <mergeCell ref="CA1964:CB1964"/>
    <mergeCell ref="CC1964:CD1964"/>
    <mergeCell ref="CE1964:CF1964"/>
    <mergeCell ref="CG1964:CH1964"/>
    <mergeCell ref="CJ1964:CK1964"/>
    <mergeCell ref="CL1964:CM1964"/>
    <mergeCell ref="CN1964:CO1964"/>
    <mergeCell ref="CP1964:CQ1964"/>
    <mergeCell ref="BD1763:BE1763"/>
    <mergeCell ref="BF1763:BG1763"/>
    <mergeCell ref="BB1764:BC1764"/>
    <mergeCell ref="BD1764:BE1764"/>
    <mergeCell ref="BF1764:BG1764"/>
    <mergeCell ref="BI1761:BJ1761"/>
    <mergeCell ref="BK1714:BM1714"/>
    <mergeCell ref="BN1714:BP1714"/>
    <mergeCell ref="BQ1714:BS1714"/>
    <mergeCell ref="BT1714:BV1714"/>
    <mergeCell ref="BW1714:BY1714"/>
    <mergeCell ref="BK1715:BM1715"/>
    <mergeCell ref="BN1715:BP1715"/>
    <mergeCell ref="BQ1715:BS1715"/>
    <mergeCell ref="BT1715:BV1715"/>
    <mergeCell ref="BW1715:BY1715"/>
    <mergeCell ref="BK1716:BM1716"/>
    <mergeCell ref="BN1716:BP1716"/>
    <mergeCell ref="BQ1716:BS1716"/>
    <mergeCell ref="BA1265:BB1265"/>
    <mergeCell ref="BC1266:BD1266"/>
    <mergeCell ref="BE1266:BF1266"/>
    <mergeCell ref="BG1266:BH1266"/>
    <mergeCell ref="BG1267:BH1267"/>
    <mergeCell ref="BA1445:BB1445"/>
    <mergeCell ref="BC1445:BD1445"/>
    <mergeCell ref="BE1445:BF1445"/>
    <mergeCell ref="CS1629:CT1629"/>
    <mergeCell ref="CS1630:CT1630"/>
    <mergeCell ref="CS1799:CT1799"/>
    <mergeCell ref="DS1802:DT1802"/>
    <mergeCell ref="BA1441:BB1441"/>
    <mergeCell ref="BC1441:BD1441"/>
    <mergeCell ref="AZ1764:BA1764"/>
    <mergeCell ref="CV1626:CW1626"/>
    <mergeCell ref="DD1626:DK1626"/>
    <mergeCell ref="CV1627:CW1627"/>
    <mergeCell ref="CY1627:CZ1627"/>
    <mergeCell ref="DD1627:DE1627"/>
    <mergeCell ref="DF1627:DG1627"/>
    <mergeCell ref="DH1627:DI1627"/>
    <mergeCell ref="DJ1627:DK1627"/>
    <mergeCell ref="CV1628:CW1628"/>
    <mergeCell ref="CY1628:CZ1628"/>
    <mergeCell ref="DD1628:DE1628"/>
    <mergeCell ref="DF1628:DG1628"/>
    <mergeCell ref="DH1628:DI1628"/>
    <mergeCell ref="DJ1628:DK1628"/>
    <mergeCell ref="BT1716:BV1716"/>
    <mergeCell ref="BW1716:BY1716"/>
    <mergeCell ref="CA1712:CO1712"/>
    <mergeCell ref="CA1713:CC1713"/>
    <mergeCell ref="CD1713:CF1713"/>
    <mergeCell ref="CG1713:CI1713"/>
    <mergeCell ref="CJ1713:CL1713"/>
    <mergeCell ref="CM1713:CO1713"/>
    <mergeCell ref="CA1714:CC1714"/>
    <mergeCell ref="CD1714:CF1714"/>
    <mergeCell ref="CG1714:CI1714"/>
    <mergeCell ref="CS1781:CT1781"/>
    <mergeCell ref="CS1782:CT1782"/>
    <mergeCell ref="CV1782:CW1782"/>
    <mergeCell ref="CV1783:CW1783"/>
    <mergeCell ref="BF1765:BG1765"/>
    <mergeCell ref="BM1759:BN1759"/>
    <mergeCell ref="BO1759:BP1759"/>
    <mergeCell ref="BK1761:BL1761"/>
    <mergeCell ref="BM1761:BN1761"/>
    <mergeCell ref="BF1758:BG1758"/>
    <mergeCell ref="BI1758:BJ1758"/>
    <mergeCell ref="BK1758:BL1758"/>
    <mergeCell ref="BM1758:BN1758"/>
    <mergeCell ref="BO1758:BP1758"/>
    <mergeCell ref="CC1764:CD1764"/>
    <mergeCell ref="CE1764:CF1764"/>
    <mergeCell ref="CG1764:CH1764"/>
    <mergeCell ref="CJ1764:CK1764"/>
    <mergeCell ref="BX1478:CL1478"/>
    <mergeCell ref="BX1485:CL1485"/>
    <mergeCell ref="BX1492:CL1492"/>
    <mergeCell ref="CL1764:CM1764"/>
    <mergeCell ref="CN1764:CO1764"/>
    <mergeCell ref="CP1764:CQ1764"/>
    <mergeCell ref="BX1783:BY1783"/>
    <mergeCell ref="CJ1714:CL1714"/>
    <mergeCell ref="CM1714:CO1714"/>
    <mergeCell ref="CA1715:CC1715"/>
    <mergeCell ref="CD1715:CF1715"/>
    <mergeCell ref="CG1715:CI1715"/>
    <mergeCell ref="CJ1715:CL1715"/>
    <mergeCell ref="AJ7:AL7"/>
    <mergeCell ref="DY1991:DZ1991"/>
    <mergeCell ref="DS1979:DZ1979"/>
    <mergeCell ref="DS1980:DT1980"/>
    <mergeCell ref="DU1980:DV1980"/>
    <mergeCell ref="DW1980:DX1980"/>
    <mergeCell ref="DY1980:DZ1980"/>
    <mergeCell ref="DS1981:DT1981"/>
    <mergeCell ref="DU1981:DV1981"/>
    <mergeCell ref="DW1981:DX1981"/>
    <mergeCell ref="DY1981:DZ1981"/>
    <mergeCell ref="DS1982:DT1982"/>
    <mergeCell ref="DU1982:DV1982"/>
    <mergeCell ref="DW1982:DX1982"/>
    <mergeCell ref="DY1982:DZ1982"/>
    <mergeCell ref="DS1983:DT1983"/>
    <mergeCell ref="DU1983:DV1983"/>
    <mergeCell ref="DW1983:DX1983"/>
    <mergeCell ref="DY1983:DZ1983"/>
    <mergeCell ref="DS1984:DT1984"/>
    <mergeCell ref="DU1984:DV1984"/>
    <mergeCell ref="DW1984:DX1984"/>
    <mergeCell ref="DY1984:DZ1984"/>
    <mergeCell ref="DS1985:DT1985"/>
    <mergeCell ref="DU1985:DV1985"/>
    <mergeCell ref="DW1985:DX1985"/>
    <mergeCell ref="DY1985:DZ1985"/>
    <mergeCell ref="DS1986:DT1986"/>
    <mergeCell ref="DU1986:DV1986"/>
    <mergeCell ref="DW1986:DX1986"/>
    <mergeCell ref="DY1986:DZ1986"/>
    <mergeCell ref="DS1987:DT1987"/>
    <mergeCell ref="DU1987:DV1987"/>
    <mergeCell ref="DW1987:DX1987"/>
    <mergeCell ref="DY1987:DZ1987"/>
    <mergeCell ref="DW1802:DX1802"/>
    <mergeCell ref="DY1802:DZ1802"/>
    <mergeCell ref="DS1803:DT1803"/>
    <mergeCell ref="DU1803:DV1803"/>
    <mergeCell ref="DW1803:DX1803"/>
    <mergeCell ref="DY1803:DZ1803"/>
    <mergeCell ref="DS1804:DT1804"/>
    <mergeCell ref="DU1804:DV1804"/>
    <mergeCell ref="DW1804:DX1804"/>
    <mergeCell ref="DY1804:DZ1804"/>
    <mergeCell ref="DS1805:DT1805"/>
    <mergeCell ref="DU1805:DV1805"/>
    <mergeCell ref="DW1805:DX1805"/>
    <mergeCell ref="DY1805:DZ1805"/>
    <mergeCell ref="DS1806:DT1806"/>
    <mergeCell ref="BE1438:BF1438"/>
    <mergeCell ref="BG1438:BH1438"/>
    <mergeCell ref="BA1439:BB1439"/>
    <mergeCell ref="BC1439:BD1439"/>
    <mergeCell ref="BE1439:BF1439"/>
    <mergeCell ref="BG1439:BH1439"/>
    <mergeCell ref="BA1440:BB1440"/>
    <mergeCell ref="BC1440:BD1440"/>
    <mergeCell ref="BE1440:BF1440"/>
    <mergeCell ref="BG1440:BH1440"/>
    <mergeCell ref="BD1806:BE1806"/>
    <mergeCell ref="BF1806:BG1806"/>
    <mergeCell ref="BI1806:BJ1806"/>
    <mergeCell ref="BK1806:BL1806"/>
    <mergeCell ref="B1202:AD1202"/>
    <mergeCell ref="DA1627:DB1627"/>
    <mergeCell ref="DA1628:DB1628"/>
    <mergeCell ref="DA1629:DB1629"/>
    <mergeCell ref="DA1630:DB1630"/>
    <mergeCell ref="CY1626:DB1626"/>
    <mergeCell ref="B1636:AD1636"/>
    <mergeCell ref="DU1806:DV1806"/>
    <mergeCell ref="DW1806:DX1806"/>
    <mergeCell ref="DY1806:DZ1806"/>
    <mergeCell ref="DS1807:DT1807"/>
    <mergeCell ref="DU1807:DV1807"/>
    <mergeCell ref="DW1807:DX1807"/>
    <mergeCell ref="DY1807:DZ1807"/>
    <mergeCell ref="DS1988:DT1988"/>
    <mergeCell ref="DU1988:DV1988"/>
    <mergeCell ref="DW1988:DX1988"/>
    <mergeCell ref="DY1988:DZ1988"/>
    <mergeCell ref="DS1989:DT1989"/>
    <mergeCell ref="DU1989:DV1989"/>
    <mergeCell ref="DW1989:DX1989"/>
    <mergeCell ref="DU1802:DV1802"/>
    <mergeCell ref="CS1802:CT1802"/>
    <mergeCell ref="CS1803:CT1803"/>
    <mergeCell ref="CS1804:CT1804"/>
    <mergeCell ref="CS1805:CT1805"/>
    <mergeCell ref="CS1806:CT1806"/>
    <mergeCell ref="CS1807:CT1807"/>
    <mergeCell ref="CS1808:CT1808"/>
    <mergeCell ref="CS1809:CT1809"/>
    <mergeCell ref="CS1810:CT1810"/>
    <mergeCell ref="CS1811:CT1811"/>
    <mergeCell ref="AZ1762:BA1762"/>
    <mergeCell ref="BB1762:BC1762"/>
    <mergeCell ref="BD1762:BE1762"/>
    <mergeCell ref="DY1989:DZ1989"/>
    <mergeCell ref="BA1260:BB1260"/>
    <mergeCell ref="BC1260:BD1260"/>
    <mergeCell ref="BE1260:BF1260"/>
    <mergeCell ref="BG1260:BH1260"/>
    <mergeCell ref="BA1261:BB1261"/>
    <mergeCell ref="BC1261:BD1261"/>
    <mergeCell ref="BE1261:BF1261"/>
    <mergeCell ref="BG1261:BH1261"/>
    <mergeCell ref="BA1262:BB1262"/>
    <mergeCell ref="BC1262:BD1262"/>
    <mergeCell ref="BE1262:BF1262"/>
    <mergeCell ref="BG1262:BH1262"/>
    <mergeCell ref="BA1263:BB1263"/>
    <mergeCell ref="BC1263:BD1263"/>
    <mergeCell ref="BE1263:BF1263"/>
    <mergeCell ref="BG1443:BH1443"/>
    <mergeCell ref="BA1444:BB1444"/>
    <mergeCell ref="BC1444:BD1444"/>
    <mergeCell ref="BE1444:BF1444"/>
    <mergeCell ref="BG1444:BH1444"/>
    <mergeCell ref="BG1445:BH1445"/>
    <mergeCell ref="BA1446:BB1446"/>
    <mergeCell ref="BC1446:BD1446"/>
    <mergeCell ref="BE1446:BF1446"/>
    <mergeCell ref="BG1446:BH1446"/>
    <mergeCell ref="BA1447:BB1447"/>
    <mergeCell ref="BC1447:BD1447"/>
    <mergeCell ref="BE1447:BF1447"/>
    <mergeCell ref="BG2160:BH2160"/>
    <mergeCell ref="BG2161:BH2161"/>
    <mergeCell ref="BG2162:BH2162"/>
    <mergeCell ref="BG2163:BH2163"/>
    <mergeCell ref="AT1740:BA1740"/>
    <mergeCell ref="HQ425:HR425"/>
    <mergeCell ref="HQ424:HR424"/>
    <mergeCell ref="HQ426:HR426"/>
    <mergeCell ref="HQ427:HR427"/>
    <mergeCell ref="HQ428:HR428"/>
    <mergeCell ref="HQ429:HR429"/>
    <mergeCell ref="HQ430:HR430"/>
    <mergeCell ref="HQ431:HR431"/>
    <mergeCell ref="HQ432:HR432"/>
    <mergeCell ref="HQ433:HR433"/>
    <mergeCell ref="HQ434:HR434"/>
    <mergeCell ref="HQ435:HR435"/>
    <mergeCell ref="HQ436:HR436"/>
    <mergeCell ref="HQ437:HR437"/>
    <mergeCell ref="HQ438:HR438"/>
    <mergeCell ref="HQ439:HR439"/>
    <mergeCell ref="HQ440:HR440"/>
    <mergeCell ref="HQ441:HR441"/>
    <mergeCell ref="HQ442:HR442"/>
    <mergeCell ref="HQ443:HR443"/>
    <mergeCell ref="HQ444:HR444"/>
    <mergeCell ref="HQ445:HR445"/>
    <mergeCell ref="HQ446:HR446"/>
    <mergeCell ref="HQ447:HR447"/>
    <mergeCell ref="HQ448:HR448"/>
    <mergeCell ref="HQ449:HR449"/>
    <mergeCell ref="HQ450:HR450"/>
    <mergeCell ref="HQ451:HR451"/>
    <mergeCell ref="BG1263:BH1263"/>
    <mergeCell ref="BA1264:BB1264"/>
    <mergeCell ref="DS1808:DT1808"/>
    <mergeCell ref="DU1808:DV1808"/>
    <mergeCell ref="DW1808:DX1808"/>
    <mergeCell ref="DY1808:DZ1808"/>
    <mergeCell ref="DS1809:DT1809"/>
    <mergeCell ref="DU1810:DV1810"/>
    <mergeCell ref="DW1810:DX1810"/>
    <mergeCell ref="DY1810:DZ1810"/>
    <mergeCell ref="DY1811:DZ1811"/>
    <mergeCell ref="BE1441:BF1441"/>
    <mergeCell ref="BG1441:BH1441"/>
    <mergeCell ref="BA1442:BB1442"/>
    <mergeCell ref="BC1442:BD1442"/>
    <mergeCell ref="BE1442:BF1442"/>
    <mergeCell ref="BG1442:BH1442"/>
    <mergeCell ref="BA1443:BB1443"/>
    <mergeCell ref="BC1443:BD1443"/>
    <mergeCell ref="BE1443:BF1443"/>
    <mergeCell ref="AT866:BC866"/>
    <mergeCell ref="AT874:BC874"/>
    <mergeCell ref="AT882:BC882"/>
    <mergeCell ref="AT890:BC890"/>
    <mergeCell ref="AT898:BC898"/>
    <mergeCell ref="AT906:BC906"/>
    <mergeCell ref="AT914:BC914"/>
    <mergeCell ref="AT922:BC922"/>
    <mergeCell ref="AT930:BC930"/>
    <mergeCell ref="AT938:BC938"/>
    <mergeCell ref="AT946:BC946"/>
    <mergeCell ref="BK55:BL55"/>
    <mergeCell ref="BK56:BL56"/>
    <mergeCell ref="BK57:BL57"/>
    <mergeCell ref="BK58:BL58"/>
    <mergeCell ref="BK59:BL59"/>
    <mergeCell ref="BK60:BL60"/>
    <mergeCell ref="BK61:BL61"/>
    <mergeCell ref="BK62:BL62"/>
    <mergeCell ref="BK63:BL63"/>
    <mergeCell ref="BK64:BL64"/>
    <mergeCell ref="BK65:BL65"/>
    <mergeCell ref="BK66:BL66"/>
    <mergeCell ref="BK67:BL67"/>
    <mergeCell ref="BM55:BN55"/>
    <mergeCell ref="BM56:BN56"/>
    <mergeCell ref="BM57:BN57"/>
    <mergeCell ref="BM58:BN58"/>
    <mergeCell ref="BM59:BN59"/>
    <mergeCell ref="BM60:BN60"/>
    <mergeCell ref="BM61:BN61"/>
    <mergeCell ref="BM62:BN62"/>
    <mergeCell ref="BM63:BN63"/>
    <mergeCell ref="BM64:BN64"/>
    <mergeCell ref="BM65:BN65"/>
    <mergeCell ref="BM66:BN66"/>
    <mergeCell ref="BM67:BN67"/>
    <mergeCell ref="BE34:BF34"/>
    <mergeCell ref="BG34:BH34"/>
    <mergeCell ref="BE35:BF35"/>
    <mergeCell ref="BG35:BH35"/>
    <mergeCell ref="BE36:BF36"/>
    <mergeCell ref="BG36:BH36"/>
    <mergeCell ref="AZ365:BA365"/>
    <mergeCell ref="BC34:BD34"/>
    <mergeCell ref="BC35:BD35"/>
    <mergeCell ref="BC36:BD36"/>
    <mergeCell ref="BC249:BD249"/>
    <mergeCell ref="BA255:BB255"/>
    <mergeCell ref="BA248:BH248"/>
    <mergeCell ref="BE252:BF252"/>
    <mergeCell ref="BE253:BF253"/>
    <mergeCell ref="BE254:BF254"/>
    <mergeCell ref="BE255:BF255"/>
    <mergeCell ref="BE256:BF256"/>
    <mergeCell ref="BE257:BF257"/>
    <mergeCell ref="BE258:BF258"/>
    <mergeCell ref="BG252:BH252"/>
    <mergeCell ref="BG253:BH253"/>
    <mergeCell ref="BG254:BH254"/>
    <mergeCell ref="BG255:BH255"/>
    <mergeCell ref="BG256:BH256"/>
    <mergeCell ref="BG257:BH257"/>
    <mergeCell ref="BG258:BH258"/>
    <mergeCell ref="BA55:BB55"/>
    <mergeCell ref="BA56:BB56"/>
    <mergeCell ref="BA57:BB57"/>
    <mergeCell ref="BA58:BB58"/>
    <mergeCell ref="BA59:BB59"/>
    <mergeCell ref="BA60:BB60"/>
    <mergeCell ref="BC63:BD63"/>
    <mergeCell ref="BC64:BD64"/>
    <mergeCell ref="BC65:BD65"/>
    <mergeCell ref="BC66:BD66"/>
    <mergeCell ref="BC55:BD55"/>
    <mergeCell ref="AT1125:BC1125"/>
    <mergeCell ref="BX1252:CL1252"/>
    <mergeCell ref="BX1253:BX1255"/>
    <mergeCell ref="BY1253:CG1253"/>
    <mergeCell ref="CH1253:CJ1253"/>
    <mergeCell ref="CK1253:CK1255"/>
    <mergeCell ref="CL1253:CL1255"/>
    <mergeCell ref="BY1254:CA1254"/>
    <mergeCell ref="CB1254:CD1254"/>
    <mergeCell ref="CE1254:CG1254"/>
    <mergeCell ref="CH1254:CH1255"/>
    <mergeCell ref="CI1254:CI1255"/>
    <mergeCell ref="CJ1254:CJ1255"/>
    <mergeCell ref="BE1070:BF1070"/>
    <mergeCell ref="BE1071:BF1071"/>
    <mergeCell ref="CA1210:CA1212"/>
    <mergeCell ref="CB1210:CB1212"/>
    <mergeCell ref="BX1211:BX1212"/>
    <mergeCell ref="BY1211:BY1212"/>
    <mergeCell ref="AT1214:AU1214"/>
    <mergeCell ref="AV1210:AV1212"/>
    <mergeCell ref="AW1210:BE1210"/>
    <mergeCell ref="BF1210:BH1210"/>
    <mergeCell ref="BI1210:BI1212"/>
    <mergeCell ref="BJ1210:BJ1212"/>
    <mergeCell ref="AW1211:AY1211"/>
    <mergeCell ref="AZ1211:BB1211"/>
    <mergeCell ref="BC1211:BE1211"/>
    <mergeCell ref="BF1211:BF1212"/>
    <mergeCell ref="BG1211:BG1212"/>
    <mergeCell ref="BH1211:BH1212"/>
    <mergeCell ref="AT1210:AU1212"/>
    <mergeCell ref="AT1215:AU1215"/>
    <mergeCell ref="BF1194:BG1194"/>
    <mergeCell ref="BD1195:BE1195"/>
    <mergeCell ref="BF1195:BG1195"/>
    <mergeCell ref="BH1193:BI1193"/>
    <mergeCell ref="BH1194:BI1194"/>
    <mergeCell ref="BU1255:BV1255"/>
    <mergeCell ref="BX1353:CL1353"/>
    <mergeCell ref="AT1011:AU1011"/>
    <mergeCell ref="BJ1272:BK1272"/>
    <mergeCell ref="BX1433:CL1433"/>
    <mergeCell ref="BX1434:BX1436"/>
    <mergeCell ref="BY1434:CG1434"/>
    <mergeCell ref="CH1434:CJ1434"/>
    <mergeCell ref="CK1434:CK1436"/>
    <mergeCell ref="CL1434:CL1436"/>
    <mergeCell ref="BY1435:CA1435"/>
    <mergeCell ref="CB1435:CD1435"/>
    <mergeCell ref="CE1435:CG1435"/>
    <mergeCell ref="CH1435:CH1436"/>
    <mergeCell ref="CI1435:CI1436"/>
    <mergeCell ref="CJ1435:CJ1436"/>
    <mergeCell ref="BX1443:CL1443"/>
    <mergeCell ref="BX1450:CL1450"/>
    <mergeCell ref="BX1457:CL1457"/>
    <mergeCell ref="BX1464:CL1464"/>
    <mergeCell ref="BX1471:CL1471"/>
    <mergeCell ref="BG1447:BH1447"/>
    <mergeCell ref="BG1448:BH1448"/>
    <mergeCell ref="BA1436:BH1436"/>
    <mergeCell ref="BA1437:BB1437"/>
    <mergeCell ref="BC1437:BD1437"/>
    <mergeCell ref="BE1437:BF1437"/>
    <mergeCell ref="BG1437:BH1437"/>
    <mergeCell ref="BA1438:BB1438"/>
    <mergeCell ref="BC1438:BD1438"/>
    <mergeCell ref="BA1256:BB1256"/>
    <mergeCell ref="BC1256:BD1256"/>
    <mergeCell ref="BE1256:BF1256"/>
    <mergeCell ref="BG1256:BH1256"/>
    <mergeCell ref="BA1257:BB1257"/>
    <mergeCell ref="BC1257:BD1257"/>
    <mergeCell ref="BE1257:BF1257"/>
    <mergeCell ref="BG1257:BH1257"/>
    <mergeCell ref="BA1258:BB1258"/>
    <mergeCell ref="BC1258:BD1258"/>
    <mergeCell ref="BE1258:BF1258"/>
    <mergeCell ref="BG1258:BH1258"/>
    <mergeCell ref="BA1259:BB1259"/>
    <mergeCell ref="BC1259:BD1259"/>
    <mergeCell ref="BE1259:BF1259"/>
    <mergeCell ref="BG1259:BH1259"/>
    <mergeCell ref="BH1195:BI1195"/>
    <mergeCell ref="BH1196:BI1196"/>
    <mergeCell ref="BB1192:BI1192"/>
    <mergeCell ref="AT1213:AU1213"/>
    <mergeCell ref="BE1049:BF1049"/>
    <mergeCell ref="BE1050:BF1050"/>
    <mergeCell ref="AT1013:BC1013"/>
    <mergeCell ref="AT1021:BC1021"/>
    <mergeCell ref="AT1029:BC1029"/>
    <mergeCell ref="AT1037:BC1037"/>
    <mergeCell ref="AT1045:BC1045"/>
    <mergeCell ref="AT1053:BC1053"/>
    <mergeCell ref="AT1061:BC1061"/>
    <mergeCell ref="AT1069:BC1069"/>
    <mergeCell ref="AT1077:BC1077"/>
    <mergeCell ref="AT1085:BC1085"/>
    <mergeCell ref="AT1093:BC1093"/>
    <mergeCell ref="AT1101:BC1101"/>
    <mergeCell ref="AT1109:BC1109"/>
    <mergeCell ref="EP1980:FE1980"/>
    <mergeCell ref="EP1987:FE1987"/>
    <mergeCell ref="EP1994:FE1994"/>
    <mergeCell ref="EP2001:FE2001"/>
    <mergeCell ref="EP2008:FE2008"/>
    <mergeCell ref="EP2015:FE2015"/>
    <mergeCell ref="EP2022:FE2022"/>
    <mergeCell ref="EP2029:FE2029"/>
    <mergeCell ref="EP2036:FE2036"/>
    <mergeCell ref="EP2043:FE2043"/>
    <mergeCell ref="EP2050:FE2050"/>
    <mergeCell ref="EP2057:FE2057"/>
    <mergeCell ref="EP2064:FE2064"/>
    <mergeCell ref="EP2071:FE2071"/>
    <mergeCell ref="EP2078:FE2078"/>
    <mergeCell ref="EB1996:EC1996"/>
    <mergeCell ref="BX1499:CL1499"/>
    <mergeCell ref="BX1506:CL1506"/>
    <mergeCell ref="BX1513:CL1513"/>
    <mergeCell ref="BX1520:CL1520"/>
    <mergeCell ref="BX1527:CL1527"/>
    <mergeCell ref="BX1534:CL1534"/>
    <mergeCell ref="BJ1453:BK1453"/>
    <mergeCell ref="EP1797:FE1797"/>
    <mergeCell ref="EP1798:EP1799"/>
    <mergeCell ref="EQ1798:EQ1799"/>
    <mergeCell ref="ER1798:ER1799"/>
    <mergeCell ref="ES1798:ES1799"/>
    <mergeCell ref="ET1798:EW1798"/>
    <mergeCell ref="EX1798:FA1798"/>
    <mergeCell ref="FB1798:FE1798"/>
    <mergeCell ref="EP1800:FE1800"/>
    <mergeCell ref="EP1807:FE1807"/>
    <mergeCell ref="EP1814:FE1814"/>
    <mergeCell ref="EP1821:FE1821"/>
    <mergeCell ref="EP1828:FE1828"/>
    <mergeCell ref="EP1835:FE1835"/>
    <mergeCell ref="EP1842:FE1842"/>
    <mergeCell ref="EP1849:FE1849"/>
    <mergeCell ref="EP1856:FE1856"/>
    <mergeCell ref="EP1863:FE1863"/>
    <mergeCell ref="EP1870:FE1870"/>
    <mergeCell ref="EP1877:FE1877"/>
    <mergeCell ref="EP1884:FE1884"/>
    <mergeCell ref="EP1891:FE1891"/>
    <mergeCell ref="EP1898:FE1898"/>
    <mergeCell ref="EB1816:EC1816"/>
    <mergeCell ref="EP1977:FE1977"/>
    <mergeCell ref="EP1978:EP1979"/>
    <mergeCell ref="EQ1978:EQ1979"/>
    <mergeCell ref="ER1978:ER1979"/>
    <mergeCell ref="ES1978:ES1979"/>
    <mergeCell ref="ET1978:EW1978"/>
    <mergeCell ref="EX1978:FA1978"/>
    <mergeCell ref="FB1978:FE1978"/>
    <mergeCell ref="DS1990:DT1990"/>
    <mergeCell ref="DU1990:DV1990"/>
    <mergeCell ref="DW1990:DX1990"/>
    <mergeCell ref="DY1990:DZ1990"/>
    <mergeCell ref="DU1809:DV1809"/>
    <mergeCell ref="DW1809:DX1809"/>
    <mergeCell ref="DY1809:DZ1809"/>
    <mergeCell ref="DS1810:DT1810"/>
    <mergeCell ref="CS1628:CT1628"/>
  </mergeCells>
  <phoneticPr fontId="52" type="noConversion"/>
  <conditionalFormatting sqref="S82:S83 W82:W83 AA82:AA83">
    <cfRule type="expression" dxfId="390" priority="350">
      <formula>OR(#REF!=2,#REF!=9)</formula>
    </cfRule>
  </conditionalFormatting>
  <conditionalFormatting sqref="S983:S984 W983:W984 AA983:AA984">
    <cfRule type="expression" dxfId="389" priority="349">
      <formula>OR(#REF!=2,#REF!=9)</formula>
    </cfRule>
  </conditionalFormatting>
  <conditionalFormatting sqref="S1665:S1666 W1665:W1666 AA1665:AA1666">
    <cfRule type="expression" dxfId="388" priority="348">
      <formula>OR(#REF!=2,#REF!=9)</formula>
    </cfRule>
  </conditionalFormatting>
  <conditionalFormatting sqref="S1729:S1730 W1729:W1730 AA1729:AA1730">
    <cfRule type="expression" dxfId="387" priority="347">
      <formula>OR(#REF!=2,#REF!=9)</formula>
    </cfRule>
  </conditionalFormatting>
  <conditionalFormatting sqref="S1967:S1968 W1967:W1968 AA1967:AA1968">
    <cfRule type="expression" dxfId="386" priority="346">
      <formula>OR(#REF!=2,#REF!=9)</formula>
    </cfRule>
  </conditionalFormatting>
  <conditionalFormatting sqref="S2147:S2148 W2147:W2148 AA2147:AA2148">
    <cfRule type="expression" dxfId="385" priority="345">
      <formula>OR(#REF!=2,#REF!=9)</formula>
    </cfRule>
  </conditionalFormatting>
  <conditionalFormatting sqref="S1423:S1424 W1423:W1424 AA1423:AA1424">
    <cfRule type="expression" dxfId="384" priority="343">
      <formula>OR(#REF!=2,#REF!=9)</formula>
    </cfRule>
  </conditionalFormatting>
  <conditionalFormatting sqref="F234:AD234">
    <cfRule type="expression" dxfId="383" priority="325">
      <formula>$AJ$234=0</formula>
    </cfRule>
  </conditionalFormatting>
  <conditionalFormatting sqref="F68:AD68">
    <cfRule type="expression" dxfId="382" priority="324">
      <formula>$AJ$68=0</formula>
    </cfRule>
  </conditionalFormatting>
  <conditionalFormatting sqref="F70:AD70">
    <cfRule type="expression" dxfId="381" priority="323">
      <formula>$AJ$70=0</formula>
    </cfRule>
  </conditionalFormatting>
  <conditionalFormatting sqref="M56:U66">
    <cfRule type="expression" dxfId="380" priority="322" stopIfTrue="1">
      <formula>$AV$56=1</formula>
    </cfRule>
  </conditionalFormatting>
  <conditionalFormatting sqref="V56:X66">
    <cfRule type="expression" dxfId="379" priority="321">
      <formula>$AX$56=1</formula>
    </cfRule>
  </conditionalFormatting>
  <conditionalFormatting sqref="Y111:AD111">
    <cfRule type="expression" dxfId="378" priority="320">
      <formula>$AK$111=1</formula>
    </cfRule>
  </conditionalFormatting>
  <conditionalFormatting sqref="Y112:AD112">
    <cfRule type="expression" dxfId="377" priority="319">
      <formula>$AK$112=1</formula>
    </cfRule>
  </conditionalFormatting>
  <conditionalFormatting sqref="P56:P66">
    <cfRule type="expression" dxfId="376" priority="312">
      <formula>AH56=1</formula>
    </cfRule>
  </conditionalFormatting>
  <conditionalFormatting sqref="S56:S66">
    <cfRule type="expression" dxfId="375" priority="311">
      <formula>AH56</formula>
    </cfRule>
  </conditionalFormatting>
  <conditionalFormatting sqref="Y56:AA56">
    <cfRule type="expression" dxfId="374" priority="307">
      <formula>AO56=1</formula>
    </cfRule>
  </conditionalFormatting>
  <conditionalFormatting sqref="AB56:AD56">
    <cfRule type="expression" dxfId="373" priority="305">
      <formula>AO56=1</formula>
    </cfRule>
  </conditionalFormatting>
  <conditionalFormatting sqref="AB57:AD66">
    <cfRule type="expression" dxfId="372" priority="304">
      <formula>AO57=1</formula>
    </cfRule>
  </conditionalFormatting>
  <conditionalFormatting sqref="M59:U59">
    <cfRule type="expression" dxfId="371" priority="303">
      <formula>$BF$56</formula>
    </cfRule>
  </conditionalFormatting>
  <conditionalFormatting sqref="V59:AD59">
    <cfRule type="expression" dxfId="370" priority="302">
      <formula>$BH$56=1</formula>
    </cfRule>
  </conditionalFormatting>
  <conditionalFormatting sqref="O35:AD35">
    <cfRule type="expression" dxfId="369" priority="292">
      <formula>$BC$35=1</formula>
    </cfRule>
  </conditionalFormatting>
  <conditionalFormatting sqref="O36:AD36">
    <cfRule type="expression" dxfId="368" priority="291">
      <formula>$BC$36=1</formula>
    </cfRule>
  </conditionalFormatting>
  <conditionalFormatting sqref="Y619:AD619">
    <cfRule type="expression" dxfId="367" priority="290">
      <formula>$AH$619=1</formula>
    </cfRule>
  </conditionalFormatting>
  <conditionalFormatting sqref="Y620:AD620">
    <cfRule type="expression" dxfId="366" priority="289">
      <formula>$AH$620=1</formula>
    </cfRule>
  </conditionalFormatting>
  <conditionalFormatting sqref="J1194:AD1194">
    <cfRule type="expression" dxfId="365" priority="288">
      <formula>$AT$1194=1</formula>
    </cfRule>
  </conditionalFormatting>
  <conditionalFormatting sqref="J1195:AD1195">
    <cfRule type="expression" dxfId="364" priority="287">
      <formula>$AT$1195=1</formula>
    </cfRule>
  </conditionalFormatting>
  <conditionalFormatting sqref="P1194:AD1194">
    <cfRule type="expression" dxfId="363" priority="286">
      <formula>$AW$1194=1</formula>
    </cfRule>
  </conditionalFormatting>
  <conditionalFormatting sqref="P1195:AD1195">
    <cfRule type="expression" dxfId="362" priority="285">
      <formula>$AW$1195=1</formula>
    </cfRule>
  </conditionalFormatting>
  <conditionalFormatting sqref="P1214:AD1218">
    <cfRule type="expression" dxfId="361" priority="213">
      <formula>$AH$1178=2</formula>
    </cfRule>
    <cfRule type="expression" dxfId="360" priority="284">
      <formula>$AQ$1213=1</formula>
    </cfRule>
  </conditionalFormatting>
  <conditionalFormatting sqref="O1646:AD1648">
    <cfRule type="expression" dxfId="359" priority="205">
      <formula>$AH$1614=2</formula>
    </cfRule>
    <cfRule type="expression" dxfId="358" priority="247">
      <formula>$AS$37=2</formula>
    </cfRule>
    <cfRule type="expression" dxfId="357" priority="279">
      <formula>$AQ$1646=1</formula>
    </cfRule>
  </conditionalFormatting>
  <conditionalFormatting sqref="O1660:AD1662">
    <cfRule type="expression" dxfId="356" priority="204">
      <formula>$AH$1614=2</formula>
    </cfRule>
    <cfRule type="expression" dxfId="355" priority="246">
      <formula>$AS$37=2</formula>
    </cfRule>
    <cfRule type="expression" dxfId="354" priority="278">
      <formula>$AQ$1660=1</formula>
    </cfRule>
  </conditionalFormatting>
  <conditionalFormatting sqref="O1680:AD1682">
    <cfRule type="expression" dxfId="353" priority="203">
      <formula>$AH$1614=2</formula>
    </cfRule>
    <cfRule type="expression" dxfId="352" priority="245">
      <formula>$AS$37=2</formula>
    </cfRule>
    <cfRule type="expression" dxfId="351" priority="277">
      <formula>$AQ$1681=1</formula>
    </cfRule>
  </conditionalFormatting>
  <conditionalFormatting sqref="O1694:AD1696">
    <cfRule type="expression" dxfId="350" priority="202">
      <formula>$AH$1614=2</formula>
    </cfRule>
    <cfRule type="expression" dxfId="349" priority="244">
      <formula>$AS$37=2</formula>
    </cfRule>
    <cfRule type="expression" dxfId="348" priority="276">
      <formula>$AQ$1695=1</formula>
    </cfRule>
  </conditionalFormatting>
  <conditionalFormatting sqref="O1714:AD1726">
    <cfRule type="expression" dxfId="347" priority="201">
      <formula>$AH$1614=2</formula>
    </cfRule>
    <cfRule type="expression" dxfId="346" priority="243">
      <formula>$AS$37=2</formula>
    </cfRule>
    <cfRule type="expression" dxfId="345" priority="275">
      <formula>$AQ$1714=1</formula>
    </cfRule>
  </conditionalFormatting>
  <conditionalFormatting sqref="M1742:AD1742">
    <cfRule type="expression" dxfId="344" priority="274">
      <formula>$AH$1742=1</formula>
    </cfRule>
  </conditionalFormatting>
  <conditionalFormatting sqref="M1743:AD1743">
    <cfRule type="expression" dxfId="343" priority="273">
      <formula>$AH$1743=1</formula>
    </cfRule>
  </conditionalFormatting>
  <conditionalFormatting sqref="DO1761 DN1783 EH1783 DQ1802 DQ1982">
    <cfRule type="expression" dxfId="342" priority="271">
      <formula>$CS$1758=1</formula>
    </cfRule>
  </conditionalFormatting>
  <conditionalFormatting sqref="O1991:O2144 M1742:AD1743 O2161:AD2162 P1991:X1994 O1980:AD1989 P1995:AD2144">
    <cfRule type="expression" dxfId="341" priority="196">
      <formula>$AH$1614=2</formula>
    </cfRule>
    <cfRule type="expression" dxfId="340" priority="238">
      <formula>$AS$37=2</formula>
    </cfRule>
  </conditionalFormatting>
  <conditionalFormatting sqref="C216:F216 E218:H218 E220:H220 E222:H222 E224:H224 E226:H226 E228:H228 E230:H230 E232:H232">
    <cfRule type="expression" dxfId="339" priority="233">
      <formula>$AL$103=1</formula>
    </cfRule>
    <cfRule type="expression" dxfId="338" priority="236">
      <formula>$AH$103=1</formula>
    </cfRule>
    <cfRule type="expression" dxfId="337" priority="260">
      <formula>$AS$37=2</formula>
    </cfRule>
  </conditionalFormatting>
  <conditionalFormatting sqref="V250:AD324">
    <cfRule type="expression" dxfId="336" priority="235">
      <formula>$AH$103=1</formula>
    </cfRule>
    <cfRule type="expression" dxfId="335" priority="259">
      <formula>$AS$37=2</formula>
    </cfRule>
  </conditionalFormatting>
  <conditionalFormatting sqref="M366:AD367">
    <cfRule type="expression" dxfId="334" priority="232">
      <formula>$AH$337=1</formula>
    </cfRule>
    <cfRule type="expression" dxfId="333" priority="258">
      <formula>$AS$37=2</formula>
    </cfRule>
  </conditionalFormatting>
  <conditionalFormatting sqref="S634:AD798">
    <cfRule type="expression" dxfId="332" priority="220">
      <formula>$AH$611=1</formula>
    </cfRule>
    <cfRule type="expression" dxfId="331" priority="253">
      <formula>$AS$37=2</formula>
    </cfRule>
  </conditionalFormatting>
  <conditionalFormatting sqref="U816:AD980 U995:AD995 V996:AD1159">
    <cfRule type="expression" dxfId="330" priority="215">
      <formula>$AL$611=1</formula>
    </cfRule>
    <cfRule type="expression" dxfId="329" priority="219">
      <formula>$AH$611=1</formula>
    </cfRule>
    <cfRule type="expression" dxfId="328" priority="252">
      <formula>$AS$37=2</formula>
    </cfRule>
  </conditionalFormatting>
  <conditionalFormatting sqref="U996:U1159">
    <cfRule type="expression" dxfId="327" priority="214">
      <formula>$AL$612=1</formula>
    </cfRule>
    <cfRule type="expression" dxfId="326" priority="218">
      <formula>$AH$611=1</formula>
    </cfRule>
    <cfRule type="expression" dxfId="325" priority="251">
      <formula>$AS$37=2</formula>
    </cfRule>
  </conditionalFormatting>
  <conditionalFormatting sqref="P1236:AD1237 P1266:AD1266 P1454:AD1454">
    <cfRule type="expression" dxfId="324" priority="212">
      <formula>$AH$1178=2</formula>
    </cfRule>
    <cfRule type="expression" dxfId="323" priority="250">
      <formula>$AS$37=2</formula>
    </cfRule>
  </conditionalFormatting>
  <conditionalFormatting sqref="P1256:AD1265 P1267:AD1420">
    <cfRule type="expression" dxfId="322" priority="207">
      <formula>$AW$1194=1</formula>
    </cfRule>
    <cfRule type="expression" dxfId="321" priority="211">
      <formula>$AH$1178=2</formula>
    </cfRule>
    <cfRule type="expression" dxfId="320" priority="249">
      <formula>$AS$37=2</formula>
    </cfRule>
  </conditionalFormatting>
  <conditionalFormatting sqref="P1437:AD1453 P1455:AD1601">
    <cfRule type="expression" dxfId="319" priority="206">
      <formula>$AW$1195=1</formula>
    </cfRule>
    <cfRule type="expression" dxfId="318" priority="210">
      <formula>$AH$1178=2</formula>
    </cfRule>
    <cfRule type="expression" dxfId="317" priority="248">
      <formula>$AS$37=2</formula>
    </cfRule>
  </conditionalFormatting>
  <conditionalFormatting sqref="S634:X798">
    <cfRule type="expression" dxfId="316" priority="15">
      <formula>$AH$619</formula>
    </cfRule>
    <cfRule type="expression" dxfId="315" priority="217">
      <formula>$AL$611=1</formula>
    </cfRule>
  </conditionalFormatting>
  <conditionalFormatting sqref="Y634:AD798">
    <cfRule type="expression" dxfId="314" priority="14">
      <formula>$AH$620=1</formula>
    </cfRule>
    <cfRule type="expression" dxfId="313" priority="216">
      <formula>$AL$612=1</formula>
    </cfRule>
  </conditionalFormatting>
  <conditionalFormatting sqref="P1236:AD1236">
    <cfRule type="expression" dxfId="312" priority="209">
      <formula>$AW$1194=1</formula>
    </cfRule>
  </conditionalFormatting>
  <conditionalFormatting sqref="P1237:AD1237">
    <cfRule type="expression" dxfId="311" priority="208">
      <formula>$AW$1195=1</formula>
    </cfRule>
  </conditionalFormatting>
  <conditionalFormatting sqref="O2161:AD2161">
    <cfRule type="expression" dxfId="310" priority="12">
      <formula>$EM$1800=1</formula>
    </cfRule>
    <cfRule type="expression" dxfId="309" priority="357">
      <formula>$BC$2161=1</formula>
    </cfRule>
    <cfRule type="expression" dxfId="308" priority="358">
      <formula>$AQ$2161=1</formula>
    </cfRule>
  </conditionalFormatting>
  <conditionalFormatting sqref="O2162:AD2162">
    <cfRule type="expression" dxfId="307" priority="13">
      <formula>$EM$1980=1</formula>
    </cfRule>
    <cfRule type="expression" dxfId="306" priority="359">
      <formula>$BC$2162=1</formula>
    </cfRule>
    <cfRule type="expression" dxfId="305" priority="360">
      <formula>$AQ$2162=1</formula>
    </cfRule>
  </conditionalFormatting>
  <conditionalFormatting sqref="V816:V980">
    <cfRule type="expression" dxfId="304" priority="190">
      <formula>BE816=1</formula>
    </cfRule>
  </conditionalFormatting>
  <conditionalFormatting sqref="W816:W980">
    <cfRule type="expression" dxfId="303" priority="189">
      <formula>BE816=1</formula>
    </cfRule>
  </conditionalFormatting>
  <conditionalFormatting sqref="X816:X980">
    <cfRule type="expression" dxfId="302" priority="188">
      <formula>BE816=1</formula>
    </cfRule>
  </conditionalFormatting>
  <conditionalFormatting sqref="Y816:Y980">
    <cfRule type="expression" dxfId="301" priority="187">
      <formula>BE816=1</formula>
    </cfRule>
  </conditionalFormatting>
  <conditionalFormatting sqref="Z816:Z980">
    <cfRule type="expression" dxfId="300" priority="186">
      <formula>BE816=1</formula>
    </cfRule>
  </conditionalFormatting>
  <conditionalFormatting sqref="AA816:AA980">
    <cfRule type="expression" dxfId="299" priority="185">
      <formula>BE816=1</formula>
    </cfRule>
  </conditionalFormatting>
  <conditionalFormatting sqref="V837:AA838 AB816:AB980">
    <cfRule type="expression" dxfId="298" priority="184">
      <formula>AY816=1</formula>
    </cfRule>
  </conditionalFormatting>
  <conditionalFormatting sqref="AC816:AC980">
    <cfRule type="expression" dxfId="297" priority="183">
      <formula>BE816=1</formula>
    </cfRule>
  </conditionalFormatting>
  <conditionalFormatting sqref="AD816:AD980">
    <cfRule type="expression" dxfId="296" priority="182">
      <formula>BE816=1</formula>
    </cfRule>
  </conditionalFormatting>
  <conditionalFormatting sqref="V995:V1011">
    <cfRule type="expression" dxfId="295" priority="178">
      <formula>BE995=1</formula>
    </cfRule>
  </conditionalFormatting>
  <conditionalFormatting sqref="W995:W1011">
    <cfRule type="expression" dxfId="294" priority="177">
      <formula>BE995=1</formula>
    </cfRule>
  </conditionalFormatting>
  <conditionalFormatting sqref="X995:X1011">
    <cfRule type="expression" dxfId="293" priority="176">
      <formula>BE995=1</formula>
    </cfRule>
  </conditionalFormatting>
  <conditionalFormatting sqref="Y995:Y1011">
    <cfRule type="expression" dxfId="292" priority="175">
      <formula>BE995=1</formula>
    </cfRule>
  </conditionalFormatting>
  <conditionalFormatting sqref="Z995:Z1011">
    <cfRule type="expression" dxfId="291" priority="174">
      <formula>BE995=1</formula>
    </cfRule>
  </conditionalFormatting>
  <conditionalFormatting sqref="AA995:AA1011">
    <cfRule type="expression" dxfId="290" priority="173">
      <formula>BE995=1</formula>
    </cfRule>
  </conditionalFormatting>
  <conditionalFormatting sqref="AB995:AB1011">
    <cfRule type="expression" dxfId="289" priority="172">
      <formula>BE995=1</formula>
    </cfRule>
  </conditionalFormatting>
  <conditionalFormatting sqref="AC995:AC1011">
    <cfRule type="expression" dxfId="288" priority="171">
      <formula>BE995=1</formula>
    </cfRule>
  </conditionalFormatting>
  <conditionalFormatting sqref="AD995:AD1011">
    <cfRule type="expression" dxfId="287" priority="170">
      <formula>BE995=1</formula>
    </cfRule>
  </conditionalFormatting>
  <conditionalFormatting sqref="V1012:V1159">
    <cfRule type="expression" dxfId="286" priority="166">
      <formula>BE1012=1</formula>
    </cfRule>
  </conditionalFormatting>
  <conditionalFormatting sqref="W1012:W1159">
    <cfRule type="expression" dxfId="285" priority="165">
      <formula>BE1012=1</formula>
    </cfRule>
  </conditionalFormatting>
  <conditionalFormatting sqref="X1012:X1159">
    <cfRule type="expression" dxfId="284" priority="164">
      <formula>BE1012=1</formula>
    </cfRule>
  </conditionalFormatting>
  <conditionalFormatting sqref="Y1012:Y1159">
    <cfRule type="expression" dxfId="283" priority="163">
      <formula>BE1012=1</formula>
    </cfRule>
  </conditionalFormatting>
  <conditionalFormatting sqref="Z1012:Z1159">
    <cfRule type="expression" dxfId="282" priority="162">
      <formula>BE1012=1</formula>
    </cfRule>
  </conditionalFormatting>
  <conditionalFormatting sqref="AA1012:AA1159">
    <cfRule type="expression" dxfId="281" priority="161">
      <formula>BE1012=1</formula>
    </cfRule>
  </conditionalFormatting>
  <conditionalFormatting sqref="AB1012:AB1159">
    <cfRule type="expression" dxfId="280" priority="160">
      <formula>BE1012=1</formula>
    </cfRule>
  </conditionalFormatting>
  <conditionalFormatting sqref="AC1012:AC1159">
    <cfRule type="expression" dxfId="279" priority="159">
      <formula>BE1012=1</formula>
    </cfRule>
  </conditionalFormatting>
  <conditionalFormatting sqref="AD1012:AD1159">
    <cfRule type="expression" dxfId="278" priority="158">
      <formula>BE1012=1</formula>
    </cfRule>
  </conditionalFormatting>
  <conditionalFormatting sqref="Q1256:Q1265 Q1267:Q1420">
    <cfRule type="expression" dxfId="277" priority="154">
      <formula>BU1256=1</formula>
    </cfRule>
  </conditionalFormatting>
  <conditionalFormatting sqref="R1256:R1265 R1267:R1420">
    <cfRule type="expression" dxfId="276" priority="153">
      <formula>BU1256=1</formula>
    </cfRule>
  </conditionalFormatting>
  <conditionalFormatting sqref="S1256:S1265 S1267:S1420">
    <cfRule type="expression" dxfId="275" priority="152">
      <formula>BU1256=1</formula>
    </cfRule>
  </conditionalFormatting>
  <conditionalFormatting sqref="T1256:T1265 T1267:T1420">
    <cfRule type="expression" dxfId="274" priority="151">
      <formula>BU1256=1</formula>
    </cfRule>
  </conditionalFormatting>
  <conditionalFormatting sqref="U1256:U1265 U1267:U1420">
    <cfRule type="expression" dxfId="273" priority="150">
      <formula>BU1256=1</formula>
    </cfRule>
  </conditionalFormatting>
  <conditionalFormatting sqref="V1256:V1265 V1267:V1420">
    <cfRule type="expression" dxfId="272" priority="149">
      <formula>BU1256=1</formula>
    </cfRule>
  </conditionalFormatting>
  <conditionalFormatting sqref="W1256:W1265 W1267:W1420">
    <cfRule type="expression" dxfId="271" priority="148">
      <formula>BU1256=1</formula>
    </cfRule>
  </conditionalFormatting>
  <conditionalFormatting sqref="X1256:X1265 X1267:X1420">
    <cfRule type="expression" dxfId="270" priority="147">
      <formula>BU1256=1</formula>
    </cfRule>
  </conditionalFormatting>
  <conditionalFormatting sqref="Y1256:Y1265 Y1267:Y1420">
    <cfRule type="expression" dxfId="269" priority="146">
      <formula>BU1256=1</formula>
    </cfRule>
  </conditionalFormatting>
  <conditionalFormatting sqref="Z1256:Z1265 Z1267:Z1420">
    <cfRule type="expression" dxfId="268" priority="145">
      <formula>BU1256=1</formula>
    </cfRule>
  </conditionalFormatting>
  <conditionalFormatting sqref="AA1256:AA1265 AA1267:AA1420">
    <cfRule type="expression" dxfId="267" priority="144">
      <formula>BU1256=1</formula>
    </cfRule>
  </conditionalFormatting>
  <conditionalFormatting sqref="AB1256:AB1265 AB1267:AB1420">
    <cfRule type="expression" dxfId="266" priority="143">
      <formula>BU1256=1</formula>
    </cfRule>
  </conditionalFormatting>
  <conditionalFormatting sqref="AC1256:AC1265 AC1267:AC1420">
    <cfRule type="expression" dxfId="265" priority="142">
      <formula>BU1256=1</formula>
    </cfRule>
  </conditionalFormatting>
  <conditionalFormatting sqref="AD1256:AD1265 AD1267:AD1420">
    <cfRule type="expression" dxfId="264" priority="141">
      <formula>BU1256=1</formula>
    </cfRule>
  </conditionalFormatting>
  <conditionalFormatting sqref="Q1437:Q1453 Q1455:Q1601">
    <cfRule type="expression" dxfId="263" priority="137">
      <formula>BU1437=1</formula>
    </cfRule>
  </conditionalFormatting>
  <conditionalFormatting sqref="R1437:R1453 R1455:R1601">
    <cfRule type="expression" dxfId="262" priority="136">
      <formula>BU1437=1</formula>
    </cfRule>
  </conditionalFormatting>
  <conditionalFormatting sqref="S1437:S1453 S1455:S1601">
    <cfRule type="expression" dxfId="261" priority="135">
      <formula>BU1437=1</formula>
    </cfRule>
  </conditionalFormatting>
  <conditionalFormatting sqref="T1437:T1453 T1455:T1601">
    <cfRule type="expression" dxfId="260" priority="134">
      <formula>BU1437=1</formula>
    </cfRule>
  </conditionalFormatting>
  <conditionalFormatting sqref="U1437:U1453 U1455:U1601">
    <cfRule type="expression" dxfId="259" priority="133">
      <formula>BU1437=1</formula>
    </cfRule>
  </conditionalFormatting>
  <conditionalFormatting sqref="V1437:V1453 V1455:V1601">
    <cfRule type="expression" dxfId="258" priority="132">
      <formula>BU1437=1</formula>
    </cfRule>
  </conditionalFormatting>
  <conditionalFormatting sqref="W1437:W1453 W1455:W1601">
    <cfRule type="expression" dxfId="257" priority="131">
      <formula>BU1437=1</formula>
    </cfRule>
  </conditionalFormatting>
  <conditionalFormatting sqref="X1437:X1453 X1455:X1601">
    <cfRule type="expression" dxfId="256" priority="130">
      <formula>BU1437=1</formula>
    </cfRule>
  </conditionalFormatting>
  <conditionalFormatting sqref="Y1437:Y1453 Y1455:Y1601">
    <cfRule type="expression" dxfId="255" priority="129">
      <formula>BU1437=1</formula>
    </cfRule>
  </conditionalFormatting>
  <conditionalFormatting sqref="Z1437:Z1453 Z1455:Z1601">
    <cfRule type="expression" dxfId="254" priority="128">
      <formula>BU1437=1</formula>
    </cfRule>
  </conditionalFormatting>
  <conditionalFormatting sqref="AA1437:AA1453 AA1455:AA1601">
    <cfRule type="expression" dxfId="253" priority="127">
      <formula>BU1437=1</formula>
    </cfRule>
  </conditionalFormatting>
  <conditionalFormatting sqref="AB1437:AB1453 AB1455:AB1601">
    <cfRule type="expression" dxfId="252" priority="126">
      <formula>BU1437=1</formula>
    </cfRule>
  </conditionalFormatting>
  <conditionalFormatting sqref="AC1437:AC1453 AC1455:AC1601">
    <cfRule type="expression" dxfId="251" priority="125">
      <formula>BU1437=1</formula>
    </cfRule>
  </conditionalFormatting>
  <conditionalFormatting sqref="AD1437:AD1453 AD1455:AD1601">
    <cfRule type="expression" dxfId="250" priority="124">
      <formula>BU1437=1</formula>
    </cfRule>
  </conditionalFormatting>
  <conditionalFormatting sqref="W250:W324">
    <cfRule type="expression" dxfId="249" priority="89">
      <formula>CF250=1</formula>
    </cfRule>
  </conditionalFormatting>
  <conditionalFormatting sqref="X250:X324">
    <cfRule type="expression" dxfId="248" priority="88">
      <formula>CF250=1</formula>
    </cfRule>
  </conditionalFormatting>
  <conditionalFormatting sqref="Y250:Y324">
    <cfRule type="expression" dxfId="247" priority="87">
      <formula>CF250=1</formula>
    </cfRule>
  </conditionalFormatting>
  <conditionalFormatting sqref="Z250:Z324">
    <cfRule type="expression" dxfId="246" priority="86">
      <formula>CF250=1</formula>
    </cfRule>
  </conditionalFormatting>
  <conditionalFormatting sqref="AA250:AA324">
    <cfRule type="expression" dxfId="245" priority="85">
      <formula>CF250=1</formula>
    </cfRule>
  </conditionalFormatting>
  <conditionalFormatting sqref="AB250:AB324">
    <cfRule type="expression" dxfId="244" priority="84">
      <formula>CF250=1</formula>
    </cfRule>
  </conditionalFormatting>
  <conditionalFormatting sqref="AC250:AC324">
    <cfRule type="expression" dxfId="243" priority="83">
      <formula>CF250=1</formula>
    </cfRule>
  </conditionalFormatting>
  <conditionalFormatting sqref="AD250:AD324">
    <cfRule type="expression" dxfId="242" priority="82">
      <formula>CF250=1</formula>
    </cfRule>
  </conditionalFormatting>
  <conditionalFormatting sqref="Y56:AA66">
    <cfRule type="expression" dxfId="241" priority="46">
      <formula>$AX$56=1</formula>
    </cfRule>
  </conditionalFormatting>
  <conditionalFormatting sqref="AB56:AD66">
    <cfRule type="expression" dxfId="240" priority="45">
      <formula>$AX$56=1</formula>
    </cfRule>
  </conditionalFormatting>
  <conditionalFormatting sqref="Y57:AA66">
    <cfRule type="expression" dxfId="239" priority="44">
      <formula>AO57=1</formula>
    </cfRule>
  </conditionalFormatting>
  <conditionalFormatting sqref="P1213:AD1213">
    <cfRule type="expression" dxfId="238" priority="33">
      <formula>$AT$1195=1</formula>
    </cfRule>
  </conditionalFormatting>
  <conditionalFormatting sqref="P1213:AD1213">
    <cfRule type="expression" dxfId="237" priority="32">
      <formula>$AW$1195=1</formula>
    </cfRule>
  </conditionalFormatting>
  <conditionalFormatting sqref="P1266:AD1266">
    <cfRule type="expression" dxfId="236" priority="29">
      <formula>$AW$1194=1</formula>
    </cfRule>
  </conditionalFormatting>
  <conditionalFormatting sqref="P1454:AD1454">
    <cfRule type="expression" dxfId="235" priority="26">
      <formula>$AW$1195=1</formula>
    </cfRule>
  </conditionalFormatting>
  <conditionalFormatting sqref="O515:AD589">
    <cfRule type="expression" dxfId="234" priority="384">
      <formula>$AS$37=2</formula>
    </cfRule>
  </conditionalFormatting>
  <conditionalFormatting sqref="O385:AD389">
    <cfRule type="expression" dxfId="233" priority="385">
      <formula>$AH$337=1</formula>
    </cfRule>
    <cfRule type="expression" dxfId="232" priority="386">
      <formula>$AS$37=2</formula>
    </cfRule>
    <cfRule type="expression" dxfId="231" priority="387">
      <formula>$CS$384=1</formula>
    </cfRule>
  </conditionalFormatting>
  <conditionalFormatting sqref="I1628:AD1628 O1804:AD1804 O1781:AE1781">
    <cfRule type="expression" dxfId="230" priority="473">
      <formula>$CV$1628=1</formula>
    </cfRule>
  </conditionalFormatting>
  <conditionalFormatting sqref="I1629:AD1629 O1782:AD1782 O1990:AD1990 Y1991:AD1994">
    <cfRule type="expression" dxfId="229" priority="474">
      <formula>$CV$1629</formula>
    </cfRule>
  </conditionalFormatting>
  <conditionalFormatting sqref="O1628:AD1628 O1804:AD1804 O1781:AE1781">
    <cfRule type="expression" dxfId="228" priority="475">
      <formula>$CY$1628=1</formula>
    </cfRule>
  </conditionalFormatting>
  <conditionalFormatting sqref="O1629:AD1629 O1782:AD1782 O1990:AD1990 Y1991:AD1994">
    <cfRule type="expression" dxfId="227" priority="476">
      <formula>$CY$1629=1</formula>
    </cfRule>
  </conditionalFormatting>
  <conditionalFormatting sqref="O1759:AD1764">
    <cfRule type="expression" dxfId="226" priority="477">
      <formula>$AH$1614=2</formula>
    </cfRule>
    <cfRule type="expression" dxfId="225" priority="478">
      <formula>$AS$37=2</formula>
    </cfRule>
    <cfRule type="expression" dxfId="224" priority="479">
      <formula>$CS$1758=1</formula>
    </cfRule>
  </conditionalFormatting>
  <conditionalFormatting sqref="O1800:AD1964">
    <cfRule type="expression" dxfId="223" priority="498">
      <formula>$AH$1614=2</formula>
    </cfRule>
    <cfRule type="expression" dxfId="222" priority="499">
      <formula>$AS$37=2</formula>
    </cfRule>
    <cfRule type="expression" dxfId="221" priority="500">
      <formula>$CV$1800=1</formula>
    </cfRule>
  </conditionalFormatting>
  <conditionalFormatting sqref="P1991:P2144 P1980:P1989 P1800:P1964">
    <cfRule type="expression" dxfId="220" priority="501">
      <formula>EM1800=1</formula>
    </cfRule>
  </conditionalFormatting>
  <conditionalFormatting sqref="Q1800:Q1964 Q1991:Q2144 Q1980:Q1989">
    <cfRule type="expression" dxfId="219" priority="502">
      <formula>EM1800=1</formula>
    </cfRule>
  </conditionalFormatting>
  <conditionalFormatting sqref="R1800:R1964 R1991:R2144 R1980:R1989">
    <cfRule type="expression" dxfId="218" priority="503">
      <formula>EM1800=1</formula>
    </cfRule>
  </conditionalFormatting>
  <conditionalFormatting sqref="S1800:S1964 S1991:S2144 S1980:S1989">
    <cfRule type="expression" dxfId="217" priority="504">
      <formula>EM1800=1</formula>
    </cfRule>
  </conditionalFormatting>
  <conditionalFormatting sqref="T1800:T1964 T1991:T2144 T1980:T1989">
    <cfRule type="expression" dxfId="216" priority="505">
      <formula>EM1800=1</formula>
    </cfRule>
  </conditionalFormatting>
  <conditionalFormatting sqref="U1800:U1964 U1991:U2144 U1980:U1989">
    <cfRule type="expression" dxfId="215" priority="506">
      <formula>EM1800=1</formula>
    </cfRule>
  </conditionalFormatting>
  <conditionalFormatting sqref="V1800:V1964 V1991:V2144 V1980:V1989">
    <cfRule type="expression" dxfId="214" priority="507">
      <formula>EM1800=1</formula>
    </cfRule>
  </conditionalFormatting>
  <conditionalFormatting sqref="W1800:W1964 W1991:W2144 W1980:W1989">
    <cfRule type="expression" dxfId="213" priority="508">
      <formula>EM1800=1</formula>
    </cfRule>
  </conditionalFormatting>
  <conditionalFormatting sqref="X1800:X1964 X1991:X2144 X1980:X1989">
    <cfRule type="expression" dxfId="212" priority="509">
      <formula>EM1800=1</formula>
    </cfRule>
  </conditionalFormatting>
  <conditionalFormatting sqref="Y1800:Y1964 Y1995:Y2144 Y1980:Y1989">
    <cfRule type="expression" dxfId="211" priority="510">
      <formula>EM1800=1</formula>
    </cfRule>
  </conditionalFormatting>
  <conditionalFormatting sqref="Z1800:Z1964 Z1995:Z2144 Z1980:Z1989">
    <cfRule type="expression" dxfId="210" priority="511">
      <formula>EM1800=1</formula>
    </cfRule>
  </conditionalFormatting>
  <conditionalFormatting sqref="AA1800:AA1964 AA1995:AA2144 AA1980:AA1989">
    <cfRule type="expression" dxfId="209" priority="512">
      <formula>EM1800=1</formula>
    </cfRule>
  </conditionalFormatting>
  <conditionalFormatting sqref="AB1800:AB1964 AB1995:AB2144 AB1980:AB1989">
    <cfRule type="expression" dxfId="208" priority="513">
      <formula>EM1800=1</formula>
    </cfRule>
  </conditionalFormatting>
  <conditionalFormatting sqref="AC1800:AC1964 AC1995:AC2144 AC1980:AC1989">
    <cfRule type="expression" dxfId="207" priority="514">
      <formula>EM1800=1</formula>
    </cfRule>
  </conditionalFormatting>
  <conditionalFormatting sqref="AD1800:AD1964 AD1995:AD2144 AD1980:AD1989">
    <cfRule type="expression" dxfId="206" priority="515">
      <formula>EM1800=1</formula>
    </cfRule>
  </conditionalFormatting>
  <conditionalFormatting sqref="O1991:X1994 O1980:AD1989 O1995:AD2144">
    <cfRule type="expression" dxfId="205" priority="516">
      <formula>$CV$1980=1</formula>
    </cfRule>
  </conditionalFormatting>
  <conditionalFormatting sqref="O515:AD589">
    <cfRule type="expression" dxfId="204" priority="383">
      <formula>$AH$337=1</formula>
    </cfRule>
  </conditionalFormatting>
  <conditionalFormatting sqref="O350:AD350 M366:AD366 O406:AD406 O425:AD499">
    <cfRule type="expression" dxfId="203" priority="568">
      <formula>$DC$350=1</formula>
    </cfRule>
  </conditionalFormatting>
  <conditionalFormatting sqref="O351:AD351 M367:AD367 O384:AD384 O407:AD407 O515:AD589">
    <cfRule type="expression" dxfId="202" priority="572">
      <formula>$DC$351=1</formula>
    </cfRule>
  </conditionalFormatting>
  <conditionalFormatting sqref="O425:AD499">
    <cfRule type="expression" dxfId="201" priority="577">
      <formula>$DC$350=1</formula>
    </cfRule>
    <cfRule type="expression" dxfId="200" priority="578">
      <formula>$AH$337=1</formula>
    </cfRule>
    <cfRule type="expression" dxfId="199" priority="579">
      <formula>$AS$37=2</formula>
    </cfRule>
  </conditionalFormatting>
  <conditionalFormatting sqref="I350:AD350 O406:AD406 M366:AD366">
    <cfRule type="expression" dxfId="198" priority="591">
      <formula>$CX$350=1</formula>
    </cfRule>
  </conditionalFormatting>
  <conditionalFormatting sqref="I351:AD351 O384:AD384 O407:AD407 M367:AD367 O515:AD589">
    <cfRule type="expression" dxfId="197" priority="594">
      <formula>$CX$351=1</formula>
    </cfRule>
  </conditionalFormatting>
  <conditionalFormatting sqref="S127:X201">
    <cfRule type="expression" dxfId="196" priority="11">
      <formula>$AJ$128=1</formula>
    </cfRule>
  </conditionalFormatting>
  <conditionalFormatting sqref="Y127:AD201">
    <cfRule type="expression" dxfId="195" priority="10">
      <formula>$AJ$129=1</formula>
    </cfRule>
  </conditionalFormatting>
  <conditionalFormatting sqref="S127:AD201">
    <cfRule type="expression" dxfId="194" priority="9">
      <formula>$AL$103=1</formula>
    </cfRule>
  </conditionalFormatting>
  <conditionalFormatting sqref="P515:AD589">
    <cfRule type="expression" dxfId="193" priority="6">
      <formula>$HQ515</formula>
    </cfRule>
  </conditionalFormatting>
  <conditionalFormatting sqref="P425:AD425">
    <cfRule type="expression" dxfId="192" priority="5">
      <formula>$HQ425</formula>
    </cfRule>
  </conditionalFormatting>
  <conditionalFormatting sqref="P426:AD499">
    <cfRule type="expression" dxfId="191" priority="4">
      <formula>$HQ426</formula>
    </cfRule>
  </conditionalFormatting>
  <conditionalFormatting sqref="Q1266:AD1266">
    <cfRule type="expression" dxfId="190" priority="3">
      <formula>$BU$1266=1</formula>
    </cfRule>
  </conditionalFormatting>
  <conditionalFormatting sqref="V2136:V2141">
    <cfRule type="expression" dxfId="189" priority="2">
      <formula>EP2136=1</formula>
    </cfRule>
  </conditionalFormatting>
  <conditionalFormatting sqref="Y2136:Y2141">
    <cfRule type="expression" dxfId="188" priority="1">
      <formula>ES2136=1</formula>
    </cfRule>
  </conditionalFormatting>
  <dataValidations count="2">
    <dataValidation type="list" allowBlank="1" showInputMessage="1" showErrorMessage="1" sqref="K35:N36 M60:O66 J1194:O1195 I1628:N1629 I350:N351 M56:O58 V56:X58 V60:X66" xr:uid="{FDA77FF7-B6DB-4E8C-9B72-74940CD7144A}">
      <formula1>$AI$13:$AI$15</formula1>
    </dataValidation>
    <dataValidation type="list" allowBlank="1" showInputMessage="1" showErrorMessage="1" sqref="Y56:AA66 P56:R66" xr:uid="{862ECFAF-F1BA-4B5F-88DB-53D12BE56659}">
      <formula1>$AO$13:$AO$20</formula1>
    </dataValidation>
  </dataValidations>
  <hyperlinks>
    <hyperlink ref="AA7:AD7" location="Índice!C19" display="Índice" xr:uid="{E434AF63-B43B-46BE-864A-2491C625C4C2}"/>
    <hyperlink ref="C97:AD97" location="'Anexo 1'!AA9" display="6.- Para las preguntas 2.4, 2.6 y 2.11, en caso de que presente dudas sobre la clasificación de faltas cívicas, por favor consulte el anexo &quot;Faltas cívicas&quot;" xr:uid="{6609178A-08B7-4F99-A391-75AE61630B21}"/>
  </hyperlinks>
  <pageMargins left="0.70866141732283472" right="0.70866141732283472" top="0.74803149606299213" bottom="0.74803149606299213" header="0.31496062992125984" footer="0.31496062992125984"/>
  <pageSetup scale="75" orientation="portrait" r:id="rId1"/>
  <headerFooter>
    <oddHeader>&amp;CMódulo 3 Sección II
Cuestionario</oddHeader>
    <oddFooter>&amp;LCenso Nacional de Gobiernos Municipales y Demarcaciones Territoriales de la Ciudad de México 2023&amp;R&amp;P de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0484E-8CC8-4345-9AEF-DAB87DDB3DC8}">
  <sheetPr codeName="Hoja6"/>
  <dimension ref="A1:BT126"/>
  <sheetViews>
    <sheetView showGridLines="0" zoomScaleNormal="100" workbookViewId="0"/>
  </sheetViews>
  <sheetFormatPr baseColWidth="10" defaultColWidth="0" defaultRowHeight="15" zeroHeight="1"/>
  <cols>
    <col min="1" max="1" width="5.7109375" customWidth="1"/>
    <col min="2" max="30" width="3.7109375" customWidth="1"/>
    <col min="31" max="31" width="5.7109375" customWidth="1"/>
    <col min="32" max="32" width="3.42578125" style="203" hidden="1" customWidth="1"/>
    <col min="33" max="16384" width="3.7109375" hidden="1"/>
  </cols>
  <sheetData>
    <row r="1" spans="1:38"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c r="AF1" s="203" t="s">
        <v>2001</v>
      </c>
    </row>
    <row r="2" spans="1:38"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8"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1:38">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38"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1:38"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38" ht="15" customHeight="1">
      <c r="B7" s="6"/>
      <c r="C7" s="6"/>
      <c r="D7" s="6"/>
      <c r="E7" s="6"/>
      <c r="F7" s="6"/>
      <c r="G7" s="6"/>
      <c r="H7" s="6"/>
      <c r="I7" s="6"/>
      <c r="J7" s="6"/>
      <c r="K7" s="6"/>
      <c r="L7" s="6"/>
      <c r="M7" s="6"/>
      <c r="N7" s="6"/>
      <c r="O7" s="6"/>
      <c r="AA7" s="736" t="s">
        <v>2</v>
      </c>
      <c r="AB7" s="736"/>
      <c r="AC7" s="736"/>
      <c r="AD7" s="736"/>
    </row>
    <row r="8" spans="1:38" ht="15" customHeight="1" thickBot="1">
      <c r="B8" s="94" t="s">
        <v>7</v>
      </c>
      <c r="C8" s="95"/>
      <c r="D8" s="95"/>
      <c r="E8" s="95"/>
      <c r="F8" s="95"/>
      <c r="G8" s="95"/>
      <c r="H8" s="95"/>
      <c r="I8" s="95"/>
      <c r="J8" s="95"/>
      <c r="K8" s="95"/>
      <c r="L8" s="95"/>
      <c r="M8" s="8"/>
      <c r="N8" s="94" t="s">
        <v>8</v>
      </c>
      <c r="O8" s="8"/>
      <c r="P8" s="8"/>
      <c r="Q8" s="96" t="s">
        <v>9</v>
      </c>
      <c r="R8" s="96"/>
      <c r="S8" s="96"/>
      <c r="T8" s="96"/>
      <c r="U8" s="96"/>
      <c r="V8" s="96"/>
      <c r="W8" s="96"/>
      <c r="X8" s="96"/>
      <c r="Y8" s="96"/>
      <c r="Z8" s="96"/>
      <c r="AA8" s="96"/>
      <c r="AB8" s="8"/>
      <c r="AC8" s="94" t="s">
        <v>1078</v>
      </c>
      <c r="AD8" s="97"/>
    </row>
    <row r="9" spans="1:38" ht="15" customHeight="1" thickBot="1">
      <c r="B9" s="352" t="str">
        <f>IF(Presentación!B11="","",Presentación!B11)</f>
        <v/>
      </c>
      <c r="C9" s="353"/>
      <c r="D9" s="353"/>
      <c r="E9" s="353"/>
      <c r="F9" s="353"/>
      <c r="G9" s="353"/>
      <c r="H9" s="353"/>
      <c r="I9" s="353"/>
      <c r="J9" s="353"/>
      <c r="K9" s="353"/>
      <c r="L9" s="354"/>
      <c r="M9" s="7"/>
      <c r="N9" s="352" t="str">
        <f>IF(Presentación!N11="","",Presentación!N11)</f>
        <v/>
      </c>
      <c r="O9" s="354"/>
      <c r="P9" s="8"/>
      <c r="Q9" s="352" t="str">
        <f>IF(Presentación!Q11="","",Presentación!Q11)</f>
        <v/>
      </c>
      <c r="R9" s="353"/>
      <c r="S9" s="353"/>
      <c r="T9" s="353"/>
      <c r="U9" s="353"/>
      <c r="V9" s="353"/>
      <c r="W9" s="353"/>
      <c r="X9" s="353"/>
      <c r="Y9" s="353"/>
      <c r="Z9" s="353"/>
      <c r="AA9" s="354"/>
      <c r="AB9" s="7"/>
      <c r="AC9" s="352" t="str">
        <f>IF(Presentación!AC11="","",Presentación!AC11)</f>
        <v/>
      </c>
      <c r="AD9" s="354"/>
    </row>
    <row r="10" spans="1:38" ht="15.75" thickBot="1"/>
    <row r="11" spans="1:38" ht="15.75" thickBot="1">
      <c r="A11" s="169" t="s">
        <v>1097</v>
      </c>
      <c r="B11" s="733" t="s">
        <v>1961</v>
      </c>
      <c r="C11" s="734"/>
      <c r="D11" s="734"/>
      <c r="E11" s="734"/>
      <c r="F11" s="734"/>
      <c r="G11" s="734"/>
      <c r="H11" s="734"/>
      <c r="I11" s="734"/>
      <c r="J11" s="734"/>
      <c r="K11" s="734"/>
      <c r="L11" s="734"/>
      <c r="M11" s="734"/>
      <c r="N11" s="734"/>
      <c r="O11" s="734"/>
      <c r="P11" s="734"/>
      <c r="Q11" s="734"/>
      <c r="R11" s="734"/>
      <c r="S11" s="734"/>
      <c r="T11" s="734"/>
      <c r="U11" s="734"/>
      <c r="V11" s="734"/>
      <c r="W11" s="734"/>
      <c r="X11" s="734"/>
      <c r="Y11" s="734"/>
      <c r="Z11" s="734"/>
      <c r="AA11" s="734"/>
      <c r="AB11" s="734"/>
      <c r="AC11" s="734"/>
      <c r="AD11" s="735"/>
    </row>
    <row r="12" spans="1:38">
      <c r="B12" s="691" t="s">
        <v>673</v>
      </c>
      <c r="C12" s="692"/>
      <c r="D12" s="692"/>
      <c r="E12" s="692"/>
      <c r="F12" s="692"/>
      <c r="G12" s="692"/>
      <c r="H12" s="692"/>
      <c r="I12" s="692"/>
      <c r="J12" s="692"/>
      <c r="K12" s="692"/>
      <c r="L12" s="692"/>
      <c r="M12" s="692"/>
      <c r="N12" s="692"/>
      <c r="O12" s="692"/>
      <c r="P12" s="692"/>
      <c r="Q12" s="692"/>
      <c r="R12" s="692"/>
      <c r="S12" s="692"/>
      <c r="T12" s="692"/>
      <c r="U12" s="692"/>
      <c r="V12" s="692"/>
      <c r="W12" s="692"/>
      <c r="X12" s="692"/>
      <c r="Y12" s="692"/>
      <c r="Z12" s="692"/>
      <c r="AA12" s="692"/>
      <c r="AB12" s="692"/>
      <c r="AC12" s="692"/>
      <c r="AD12" s="693"/>
      <c r="AH12" s="355" t="s">
        <v>1976</v>
      </c>
      <c r="AI12" s="355"/>
      <c r="AK12" s="477" t="s">
        <v>2156</v>
      </c>
      <c r="AL12" s="477"/>
    </row>
    <row r="13" spans="1:38" ht="36" customHeight="1">
      <c r="B13" s="9"/>
      <c r="C13" s="584" t="s">
        <v>1233</v>
      </c>
      <c r="D13" s="545"/>
      <c r="E13" s="545"/>
      <c r="F13" s="545"/>
      <c r="G13" s="545"/>
      <c r="H13" s="545"/>
      <c r="I13" s="545"/>
      <c r="J13" s="545"/>
      <c r="K13" s="545"/>
      <c r="L13" s="545"/>
      <c r="M13" s="545"/>
      <c r="N13" s="545"/>
      <c r="O13" s="545"/>
      <c r="P13" s="545"/>
      <c r="Q13" s="545"/>
      <c r="R13" s="545"/>
      <c r="S13" s="545"/>
      <c r="T13" s="545"/>
      <c r="U13" s="545"/>
      <c r="V13" s="545"/>
      <c r="W13" s="545"/>
      <c r="X13" s="545"/>
      <c r="Y13" s="545"/>
      <c r="Z13" s="545"/>
      <c r="AA13" s="545"/>
      <c r="AB13" s="545"/>
      <c r="AC13" s="545"/>
      <c r="AD13" s="694"/>
      <c r="AI13" s="205">
        <v>1</v>
      </c>
      <c r="AK13" s="447">
        <f>IF(AND(AH37=1,AH38=1),2,0)</f>
        <v>0</v>
      </c>
      <c r="AL13" s="447"/>
    </row>
    <row r="14" spans="1:38" ht="24" customHeight="1">
      <c r="B14" s="9"/>
      <c r="C14" s="546" t="s">
        <v>1095</v>
      </c>
      <c r="D14" s="544"/>
      <c r="E14" s="544"/>
      <c r="F14" s="544"/>
      <c r="G14" s="544"/>
      <c r="H14" s="544"/>
      <c r="I14" s="544"/>
      <c r="J14" s="544"/>
      <c r="K14" s="544"/>
      <c r="L14" s="544"/>
      <c r="M14" s="544"/>
      <c r="N14" s="544"/>
      <c r="O14" s="544"/>
      <c r="P14" s="544"/>
      <c r="Q14" s="544"/>
      <c r="R14" s="544"/>
      <c r="S14" s="544"/>
      <c r="T14" s="544"/>
      <c r="U14" s="544"/>
      <c r="V14" s="544"/>
      <c r="W14" s="544"/>
      <c r="X14" s="544"/>
      <c r="Y14" s="544"/>
      <c r="Z14" s="544"/>
      <c r="AA14" s="544"/>
      <c r="AB14" s="544"/>
      <c r="AC14" s="544"/>
      <c r="AD14" s="722"/>
      <c r="AI14" s="205">
        <v>2</v>
      </c>
    </row>
    <row r="15" spans="1:38" ht="36" customHeight="1">
      <c r="B15" s="10"/>
      <c r="C15" s="584" t="s">
        <v>1456</v>
      </c>
      <c r="D15" s="695"/>
      <c r="E15" s="695"/>
      <c r="F15" s="695"/>
      <c r="G15" s="695"/>
      <c r="H15" s="695"/>
      <c r="I15" s="695"/>
      <c r="J15" s="695"/>
      <c r="K15" s="695"/>
      <c r="L15" s="695"/>
      <c r="M15" s="695"/>
      <c r="N15" s="695"/>
      <c r="O15" s="695"/>
      <c r="P15" s="695"/>
      <c r="Q15" s="695"/>
      <c r="R15" s="695"/>
      <c r="S15" s="695"/>
      <c r="T15" s="695"/>
      <c r="U15" s="695"/>
      <c r="V15" s="695"/>
      <c r="W15" s="695"/>
      <c r="X15" s="695"/>
      <c r="Y15" s="695"/>
      <c r="Z15" s="695"/>
      <c r="AA15" s="695"/>
      <c r="AB15" s="695"/>
      <c r="AC15" s="695"/>
      <c r="AD15" s="696"/>
      <c r="AI15" s="205">
        <v>9</v>
      </c>
    </row>
    <row r="16" spans="1:38" ht="24" customHeight="1">
      <c r="B16" s="10"/>
      <c r="C16" s="584" t="s">
        <v>1840</v>
      </c>
      <c r="D16" s="584"/>
      <c r="E16" s="584"/>
      <c r="F16" s="584"/>
      <c r="G16" s="584"/>
      <c r="H16" s="584"/>
      <c r="I16" s="584"/>
      <c r="J16" s="584"/>
      <c r="K16" s="584"/>
      <c r="L16" s="584"/>
      <c r="M16" s="584"/>
      <c r="N16" s="584"/>
      <c r="O16" s="584"/>
      <c r="P16" s="584"/>
      <c r="Q16" s="584"/>
      <c r="R16" s="584"/>
      <c r="S16" s="584"/>
      <c r="T16" s="584"/>
      <c r="U16" s="584"/>
      <c r="V16" s="584"/>
      <c r="W16" s="584"/>
      <c r="X16" s="584"/>
      <c r="Y16" s="584"/>
      <c r="Z16" s="584"/>
      <c r="AA16" s="584"/>
      <c r="AB16" s="584"/>
      <c r="AC16" s="584"/>
      <c r="AD16" s="619"/>
    </row>
    <row r="17" spans="2:30" ht="36" customHeight="1">
      <c r="B17" s="10"/>
      <c r="C17" s="546" t="s">
        <v>1841</v>
      </c>
      <c r="D17" s="544"/>
      <c r="E17" s="544"/>
      <c r="F17" s="544"/>
      <c r="G17" s="544"/>
      <c r="H17" s="544"/>
      <c r="I17" s="544"/>
      <c r="J17" s="544"/>
      <c r="K17" s="544"/>
      <c r="L17" s="544"/>
      <c r="M17" s="544"/>
      <c r="N17" s="544"/>
      <c r="O17" s="544"/>
      <c r="P17" s="544"/>
      <c r="Q17" s="544"/>
      <c r="R17" s="544"/>
      <c r="S17" s="544"/>
      <c r="T17" s="544"/>
      <c r="U17" s="544"/>
      <c r="V17" s="544"/>
      <c r="W17" s="544"/>
      <c r="X17" s="544"/>
      <c r="Y17" s="544"/>
      <c r="Z17" s="544"/>
      <c r="AA17" s="544"/>
      <c r="AB17" s="544"/>
      <c r="AC17" s="544"/>
      <c r="AD17" s="722"/>
    </row>
    <row r="18" spans="2:30" ht="36" customHeight="1">
      <c r="B18" s="10"/>
      <c r="C18" s="546" t="s">
        <v>1699</v>
      </c>
      <c r="D18" s="546"/>
      <c r="E18" s="546"/>
      <c r="F18" s="546"/>
      <c r="G18" s="546"/>
      <c r="H18" s="546"/>
      <c r="I18" s="546"/>
      <c r="J18" s="546"/>
      <c r="K18" s="546"/>
      <c r="L18" s="546"/>
      <c r="M18" s="546"/>
      <c r="N18" s="546"/>
      <c r="O18" s="546"/>
      <c r="P18" s="546"/>
      <c r="Q18" s="546"/>
      <c r="R18" s="546"/>
      <c r="S18" s="546"/>
      <c r="T18" s="546"/>
      <c r="U18" s="546"/>
      <c r="V18" s="546"/>
      <c r="W18" s="546"/>
      <c r="X18" s="546"/>
      <c r="Y18" s="546"/>
      <c r="Z18" s="546"/>
      <c r="AA18" s="546"/>
      <c r="AB18" s="546"/>
      <c r="AC18" s="546"/>
      <c r="AD18" s="631"/>
    </row>
    <row r="19" spans="2:30" ht="48" customHeight="1">
      <c r="B19" s="11"/>
      <c r="C19" s="546" t="s">
        <v>1700</v>
      </c>
      <c r="D19" s="546"/>
      <c r="E19" s="546"/>
      <c r="F19" s="546"/>
      <c r="G19" s="546"/>
      <c r="H19" s="546"/>
      <c r="I19" s="546"/>
      <c r="J19" s="546"/>
      <c r="K19" s="546"/>
      <c r="L19" s="546"/>
      <c r="M19" s="546"/>
      <c r="N19" s="546"/>
      <c r="O19" s="546"/>
      <c r="P19" s="546"/>
      <c r="Q19" s="546"/>
      <c r="R19" s="546"/>
      <c r="S19" s="546"/>
      <c r="T19" s="546"/>
      <c r="U19" s="546"/>
      <c r="V19" s="546"/>
      <c r="W19" s="546"/>
      <c r="X19" s="546"/>
      <c r="Y19" s="546"/>
      <c r="Z19" s="546"/>
      <c r="AA19" s="546"/>
      <c r="AB19" s="546"/>
      <c r="AC19" s="546"/>
      <c r="AD19" s="631"/>
    </row>
    <row r="20" spans="2:30" ht="15" customHeight="1">
      <c r="B20" s="12"/>
      <c r="C20" s="624" t="s">
        <v>1701</v>
      </c>
      <c r="D20" s="624"/>
      <c r="E20" s="624"/>
      <c r="F20" s="624"/>
      <c r="G20" s="624"/>
      <c r="H20" s="624"/>
      <c r="I20" s="624"/>
      <c r="J20" s="624"/>
      <c r="K20" s="624"/>
      <c r="L20" s="624"/>
      <c r="M20" s="624"/>
      <c r="N20" s="624"/>
      <c r="O20" s="624"/>
      <c r="P20" s="624"/>
      <c r="Q20" s="624"/>
      <c r="R20" s="624"/>
      <c r="S20" s="624"/>
      <c r="T20" s="624"/>
      <c r="U20" s="624"/>
      <c r="V20" s="624"/>
      <c r="W20" s="624"/>
      <c r="X20" s="624"/>
      <c r="Y20" s="624"/>
      <c r="Z20" s="624"/>
      <c r="AA20" s="624"/>
      <c r="AB20" s="624"/>
      <c r="AC20" s="624"/>
      <c r="AD20" s="625"/>
    </row>
    <row r="21" spans="2:30">
      <c r="B21" s="655" t="s">
        <v>633</v>
      </c>
      <c r="C21" s="656"/>
      <c r="D21" s="656"/>
      <c r="E21" s="656"/>
      <c r="F21" s="656"/>
      <c r="G21" s="656"/>
      <c r="H21" s="656"/>
      <c r="I21" s="656"/>
      <c r="J21" s="656"/>
      <c r="K21" s="656"/>
      <c r="L21" s="656"/>
      <c r="M21" s="656"/>
      <c r="N21" s="656"/>
      <c r="O21" s="656"/>
      <c r="P21" s="656"/>
      <c r="Q21" s="656"/>
      <c r="R21" s="656"/>
      <c r="S21" s="656"/>
      <c r="T21" s="656"/>
      <c r="U21" s="656"/>
      <c r="V21" s="656"/>
      <c r="W21" s="656"/>
      <c r="X21" s="656"/>
      <c r="Y21" s="656"/>
      <c r="Z21" s="656"/>
      <c r="AA21" s="656"/>
      <c r="AB21" s="656"/>
      <c r="AC21" s="656"/>
      <c r="AD21" s="657"/>
    </row>
    <row r="22" spans="2:30" ht="60" customHeight="1">
      <c r="B22" s="127"/>
      <c r="C22" s="546" t="s">
        <v>1264</v>
      </c>
      <c r="D22" s="546"/>
      <c r="E22" s="546"/>
      <c r="F22" s="546"/>
      <c r="G22" s="546"/>
      <c r="H22" s="546"/>
      <c r="I22" s="546"/>
      <c r="J22" s="546"/>
      <c r="K22" s="546"/>
      <c r="L22" s="546"/>
      <c r="M22" s="546"/>
      <c r="N22" s="546"/>
      <c r="O22" s="546"/>
      <c r="P22" s="546"/>
      <c r="Q22" s="546"/>
      <c r="R22" s="546"/>
      <c r="S22" s="546"/>
      <c r="T22" s="546"/>
      <c r="U22" s="546"/>
      <c r="V22" s="546"/>
      <c r="W22" s="546"/>
      <c r="X22" s="546"/>
      <c r="Y22" s="546"/>
      <c r="Z22" s="546"/>
      <c r="AA22" s="546"/>
      <c r="AB22" s="546"/>
      <c r="AC22" s="546"/>
      <c r="AD22" s="631"/>
    </row>
    <row r="23" spans="2:30" ht="24" customHeight="1">
      <c r="B23" s="55"/>
      <c r="C23" s="64"/>
      <c r="D23" s="546" t="s">
        <v>694</v>
      </c>
      <c r="E23" s="546"/>
      <c r="F23" s="546"/>
      <c r="G23" s="546"/>
      <c r="H23" s="546"/>
      <c r="I23" s="546"/>
      <c r="J23" s="546"/>
      <c r="K23" s="546"/>
      <c r="L23" s="546"/>
      <c r="M23" s="546"/>
      <c r="N23" s="546"/>
      <c r="O23" s="546"/>
      <c r="P23" s="546"/>
      <c r="Q23" s="546"/>
      <c r="R23" s="546"/>
      <c r="S23" s="546"/>
      <c r="T23" s="546"/>
      <c r="U23" s="546"/>
      <c r="V23" s="546"/>
      <c r="W23" s="546"/>
      <c r="X23" s="546"/>
      <c r="Y23" s="546"/>
      <c r="Z23" s="546"/>
      <c r="AA23" s="546"/>
      <c r="AB23" s="546"/>
      <c r="AC23" s="546"/>
      <c r="AD23" s="631"/>
    </row>
    <row r="24" spans="2:30" ht="24" customHeight="1">
      <c r="B24" s="55"/>
      <c r="C24" s="64"/>
      <c r="D24" s="546" t="s">
        <v>695</v>
      </c>
      <c r="E24" s="546"/>
      <c r="F24" s="546"/>
      <c r="G24" s="546"/>
      <c r="H24" s="546"/>
      <c r="I24" s="546"/>
      <c r="J24" s="546"/>
      <c r="K24" s="546"/>
      <c r="L24" s="546"/>
      <c r="M24" s="546"/>
      <c r="N24" s="546"/>
      <c r="O24" s="546"/>
      <c r="P24" s="546"/>
      <c r="Q24" s="546"/>
      <c r="R24" s="546"/>
      <c r="S24" s="546"/>
      <c r="T24" s="546"/>
      <c r="U24" s="546"/>
      <c r="V24" s="546"/>
      <c r="W24" s="546"/>
      <c r="X24" s="546"/>
      <c r="Y24" s="546"/>
      <c r="Z24" s="546"/>
      <c r="AA24" s="546"/>
      <c r="AB24" s="546"/>
      <c r="AC24" s="546"/>
      <c r="AD24" s="631"/>
    </row>
    <row r="25" spans="2:30" ht="15" customHeight="1">
      <c r="B25" s="55"/>
      <c r="C25" s="64"/>
      <c r="D25" s="64"/>
      <c r="E25" s="729" t="s">
        <v>696</v>
      </c>
      <c r="F25" s="729"/>
      <c r="G25" s="729"/>
      <c r="H25" s="729"/>
      <c r="I25" s="729"/>
      <c r="J25" s="729"/>
      <c r="K25" s="729"/>
      <c r="L25" s="729"/>
      <c r="M25" s="729"/>
      <c r="N25" s="729"/>
      <c r="O25" s="729"/>
      <c r="P25" s="729"/>
      <c r="Q25" s="729"/>
      <c r="R25" s="729"/>
      <c r="S25" s="729"/>
      <c r="T25" s="729"/>
      <c r="U25" s="729"/>
      <c r="V25" s="729"/>
      <c r="W25" s="729"/>
      <c r="X25" s="729"/>
      <c r="Y25" s="729"/>
      <c r="Z25" s="729"/>
      <c r="AA25" s="729"/>
      <c r="AB25" s="729"/>
      <c r="AC25" s="729"/>
      <c r="AD25" s="730"/>
    </row>
    <row r="26" spans="2:30" ht="24" customHeight="1">
      <c r="B26" s="55"/>
      <c r="C26" s="64"/>
      <c r="D26" s="64"/>
      <c r="E26" s="546" t="s">
        <v>697</v>
      </c>
      <c r="F26" s="546"/>
      <c r="G26" s="546"/>
      <c r="H26" s="546"/>
      <c r="I26" s="546"/>
      <c r="J26" s="546"/>
      <c r="K26" s="546"/>
      <c r="L26" s="546"/>
      <c r="M26" s="546"/>
      <c r="N26" s="546"/>
      <c r="O26" s="546"/>
      <c r="P26" s="546"/>
      <c r="Q26" s="546"/>
      <c r="R26" s="546"/>
      <c r="S26" s="546"/>
      <c r="T26" s="546"/>
      <c r="U26" s="546"/>
      <c r="V26" s="546"/>
      <c r="W26" s="546"/>
      <c r="X26" s="546"/>
      <c r="Y26" s="546"/>
      <c r="Z26" s="546"/>
      <c r="AA26" s="546"/>
      <c r="AB26" s="546"/>
      <c r="AC26" s="546"/>
      <c r="AD26" s="631"/>
    </row>
    <row r="27" spans="2:30" ht="24" customHeight="1">
      <c r="B27" s="55"/>
      <c r="C27" s="64"/>
      <c r="D27" s="546" t="s">
        <v>698</v>
      </c>
      <c r="E27" s="546"/>
      <c r="F27" s="546"/>
      <c r="G27" s="546"/>
      <c r="H27" s="546"/>
      <c r="I27" s="546"/>
      <c r="J27" s="546"/>
      <c r="K27" s="546"/>
      <c r="L27" s="546"/>
      <c r="M27" s="546"/>
      <c r="N27" s="546"/>
      <c r="O27" s="546"/>
      <c r="P27" s="546"/>
      <c r="Q27" s="546"/>
      <c r="R27" s="546"/>
      <c r="S27" s="546"/>
      <c r="T27" s="546"/>
      <c r="U27" s="546"/>
      <c r="V27" s="546"/>
      <c r="W27" s="546"/>
      <c r="X27" s="546"/>
      <c r="Y27" s="546"/>
      <c r="Z27" s="546"/>
      <c r="AA27" s="546"/>
      <c r="AB27" s="546"/>
      <c r="AC27" s="546"/>
      <c r="AD27" s="631"/>
    </row>
    <row r="28" spans="2:30" ht="15" customHeight="1">
      <c r="B28" s="55"/>
      <c r="C28" s="64"/>
      <c r="D28" s="546" t="s">
        <v>699</v>
      </c>
      <c r="E28" s="546"/>
      <c r="F28" s="546"/>
      <c r="G28" s="546"/>
      <c r="H28" s="546"/>
      <c r="I28" s="546"/>
      <c r="J28" s="546"/>
      <c r="K28" s="546"/>
      <c r="L28" s="546"/>
      <c r="M28" s="546"/>
      <c r="N28" s="546"/>
      <c r="O28" s="546"/>
      <c r="P28" s="546"/>
      <c r="Q28" s="546"/>
      <c r="R28" s="546"/>
      <c r="S28" s="546"/>
      <c r="T28" s="546"/>
      <c r="U28" s="546"/>
      <c r="V28" s="546"/>
      <c r="W28" s="546"/>
      <c r="X28" s="546"/>
      <c r="Y28" s="546"/>
      <c r="Z28" s="546"/>
      <c r="AA28" s="546"/>
      <c r="AB28" s="546"/>
      <c r="AC28" s="546"/>
      <c r="AD28" s="631"/>
    </row>
    <row r="29" spans="2:30" ht="15" customHeight="1">
      <c r="B29" s="55"/>
      <c r="C29" s="64"/>
      <c r="D29" s="546" t="s">
        <v>700</v>
      </c>
      <c r="E29" s="546"/>
      <c r="F29" s="546"/>
      <c r="G29" s="546"/>
      <c r="H29" s="546"/>
      <c r="I29" s="546"/>
      <c r="J29" s="546"/>
      <c r="K29" s="546"/>
      <c r="L29" s="546"/>
      <c r="M29" s="546"/>
      <c r="N29" s="546"/>
      <c r="O29" s="546"/>
      <c r="P29" s="546"/>
      <c r="Q29" s="546"/>
      <c r="R29" s="546"/>
      <c r="S29" s="546"/>
      <c r="T29" s="546"/>
      <c r="U29" s="546"/>
      <c r="V29" s="546"/>
      <c r="W29" s="546"/>
      <c r="X29" s="546"/>
      <c r="Y29" s="546"/>
      <c r="Z29" s="546"/>
      <c r="AA29" s="546"/>
      <c r="AB29" s="546"/>
      <c r="AC29" s="546"/>
      <c r="AD29" s="631"/>
    </row>
    <row r="30" spans="2:30" ht="15" customHeight="1">
      <c r="B30" s="55"/>
      <c r="C30" s="64"/>
      <c r="D30" s="546" t="s">
        <v>701</v>
      </c>
      <c r="E30" s="546"/>
      <c r="F30" s="546"/>
      <c r="G30" s="546"/>
      <c r="H30" s="546"/>
      <c r="I30" s="546"/>
      <c r="J30" s="546"/>
      <c r="K30" s="546"/>
      <c r="L30" s="546"/>
      <c r="M30" s="546"/>
      <c r="N30" s="546"/>
      <c r="O30" s="546"/>
      <c r="P30" s="546"/>
      <c r="Q30" s="546"/>
      <c r="R30" s="546"/>
      <c r="S30" s="546"/>
      <c r="T30" s="546"/>
      <c r="U30" s="546"/>
      <c r="V30" s="546"/>
      <c r="W30" s="546"/>
      <c r="X30" s="546"/>
      <c r="Y30" s="546"/>
      <c r="Z30" s="546"/>
      <c r="AA30" s="546"/>
      <c r="AB30" s="546"/>
      <c r="AC30" s="546"/>
      <c r="AD30" s="631"/>
    </row>
    <row r="31" spans="2:30" ht="24" customHeight="1">
      <c r="B31" s="55"/>
      <c r="C31" s="64"/>
      <c r="D31" s="546" t="s">
        <v>702</v>
      </c>
      <c r="E31" s="546"/>
      <c r="F31" s="546"/>
      <c r="G31" s="546"/>
      <c r="H31" s="546"/>
      <c r="I31" s="546"/>
      <c r="J31" s="546"/>
      <c r="K31" s="546"/>
      <c r="L31" s="546"/>
      <c r="M31" s="546"/>
      <c r="N31" s="546"/>
      <c r="O31" s="546"/>
      <c r="P31" s="546"/>
      <c r="Q31" s="546"/>
      <c r="R31" s="546"/>
      <c r="S31" s="546"/>
      <c r="T31" s="546"/>
      <c r="U31" s="546"/>
      <c r="V31" s="546"/>
      <c r="W31" s="546"/>
      <c r="X31" s="546"/>
      <c r="Y31" s="546"/>
      <c r="Z31" s="546"/>
      <c r="AA31" s="546"/>
      <c r="AB31" s="546"/>
      <c r="AC31" s="546"/>
      <c r="AD31" s="631"/>
    </row>
    <row r="32" spans="2:30" ht="36" customHeight="1">
      <c r="B32" s="175"/>
      <c r="C32" s="731" t="s">
        <v>1265</v>
      </c>
      <c r="D32" s="731"/>
      <c r="E32" s="731"/>
      <c r="F32" s="731"/>
      <c r="G32" s="731"/>
      <c r="H32" s="731"/>
      <c r="I32" s="731"/>
      <c r="J32" s="731"/>
      <c r="K32" s="731"/>
      <c r="L32" s="731"/>
      <c r="M32" s="731"/>
      <c r="N32" s="731"/>
      <c r="O32" s="731"/>
      <c r="P32" s="731"/>
      <c r="Q32" s="731"/>
      <c r="R32" s="731"/>
      <c r="S32" s="731"/>
      <c r="T32" s="731"/>
      <c r="U32" s="731"/>
      <c r="V32" s="731"/>
      <c r="W32" s="731"/>
      <c r="X32" s="731"/>
      <c r="Y32" s="731"/>
      <c r="Z32" s="731"/>
      <c r="AA32" s="731"/>
      <c r="AB32" s="731"/>
      <c r="AC32" s="731"/>
      <c r="AD32" s="732"/>
    </row>
    <row r="33" spans="1:39"/>
    <row r="34" spans="1:39" ht="24" customHeight="1">
      <c r="A34" s="177" t="s">
        <v>528</v>
      </c>
      <c r="B34" s="626" t="s">
        <v>1761</v>
      </c>
      <c r="C34" s="626"/>
      <c r="D34" s="626"/>
      <c r="E34" s="626"/>
      <c r="F34" s="626"/>
      <c r="G34" s="626"/>
      <c r="H34" s="626"/>
      <c r="I34" s="626"/>
      <c r="J34" s="626"/>
      <c r="K34" s="626"/>
      <c r="L34" s="626"/>
      <c r="M34" s="626"/>
      <c r="N34" s="626"/>
      <c r="O34" s="626"/>
      <c r="P34" s="626"/>
      <c r="Q34" s="626"/>
      <c r="R34" s="626"/>
      <c r="S34" s="626"/>
      <c r="T34" s="626"/>
      <c r="U34" s="626"/>
      <c r="V34" s="626"/>
      <c r="W34" s="626"/>
      <c r="X34" s="626"/>
      <c r="Y34" s="626"/>
      <c r="Z34" s="626"/>
      <c r="AA34" s="626"/>
      <c r="AB34" s="626"/>
      <c r="AC34" s="626"/>
      <c r="AD34" s="626"/>
      <c r="AH34" s="355" t="s">
        <v>1983</v>
      </c>
      <c r="AI34" s="355"/>
      <c r="AJ34" s="355" t="s">
        <v>1984</v>
      </c>
      <c r="AK34" s="355"/>
      <c r="AL34" s="355" t="s">
        <v>1985</v>
      </c>
      <c r="AM34" s="355"/>
    </row>
    <row r="35" spans="1:39">
      <c r="A35" s="13"/>
      <c r="B35" s="14"/>
      <c r="C35" s="198"/>
      <c r="D35" s="198"/>
      <c r="E35" s="198"/>
      <c r="F35" s="198"/>
      <c r="G35" s="198"/>
      <c r="H35" s="198"/>
      <c r="I35" s="198"/>
      <c r="J35" s="198"/>
      <c r="K35" s="198"/>
      <c r="L35" s="198"/>
      <c r="M35" s="198"/>
      <c r="N35" s="198"/>
      <c r="O35" s="198"/>
      <c r="P35" s="198"/>
      <c r="Q35" s="198"/>
      <c r="R35" s="198"/>
      <c r="S35" s="198"/>
      <c r="T35" s="198"/>
      <c r="U35" s="198"/>
      <c r="V35" s="198"/>
      <c r="W35" s="198"/>
      <c r="X35" s="198"/>
      <c r="Y35" s="198"/>
      <c r="Z35" s="198"/>
      <c r="AA35" s="198"/>
      <c r="AB35" s="198"/>
      <c r="AC35" s="198"/>
      <c r="AD35" s="198"/>
      <c r="AH35" s="355">
        <f>COUNTBLANK(Y37:AD38)</f>
        <v>12</v>
      </c>
      <c r="AI35" s="355"/>
      <c r="AJ35" s="355">
        <v>12</v>
      </c>
      <c r="AK35" s="355"/>
      <c r="AL35" s="355">
        <v>10</v>
      </c>
      <c r="AM35" s="355"/>
    </row>
    <row r="36" spans="1:39" ht="60" customHeight="1">
      <c r="A36" s="19"/>
      <c r="B36" s="19"/>
      <c r="C36" s="525" t="s">
        <v>667</v>
      </c>
      <c r="D36" s="525"/>
      <c r="E36" s="525"/>
      <c r="F36" s="525"/>
      <c r="G36" s="525"/>
      <c r="H36" s="525"/>
      <c r="I36" s="525"/>
      <c r="J36" s="525"/>
      <c r="K36" s="525"/>
      <c r="L36" s="525"/>
      <c r="M36" s="525"/>
      <c r="N36" s="525"/>
      <c r="O36" s="525"/>
      <c r="P36" s="525"/>
      <c r="Q36" s="525"/>
      <c r="R36" s="525"/>
      <c r="S36" s="525"/>
      <c r="T36" s="525"/>
      <c r="U36" s="525"/>
      <c r="V36" s="525"/>
      <c r="W36" s="525"/>
      <c r="X36" s="525"/>
      <c r="Y36" s="525" t="s">
        <v>1762</v>
      </c>
      <c r="Z36" s="525"/>
      <c r="AA36" s="525"/>
      <c r="AB36" s="525"/>
      <c r="AC36" s="525"/>
      <c r="AD36" s="525"/>
      <c r="AH36" s="355" t="s">
        <v>2094</v>
      </c>
      <c r="AI36" s="355"/>
    </row>
    <row r="37" spans="1:39">
      <c r="A37" s="19"/>
      <c r="B37" s="19"/>
      <c r="C37" s="32" t="s">
        <v>191</v>
      </c>
      <c r="D37" s="597">
        <v>2021</v>
      </c>
      <c r="E37" s="597"/>
      <c r="F37" s="597"/>
      <c r="G37" s="597"/>
      <c r="H37" s="597"/>
      <c r="I37" s="597"/>
      <c r="J37" s="597"/>
      <c r="K37" s="597"/>
      <c r="L37" s="597"/>
      <c r="M37" s="597"/>
      <c r="N37" s="597"/>
      <c r="O37" s="597"/>
      <c r="P37" s="597"/>
      <c r="Q37" s="597"/>
      <c r="R37" s="597"/>
      <c r="S37" s="597"/>
      <c r="T37" s="597"/>
      <c r="U37" s="597"/>
      <c r="V37" s="597"/>
      <c r="W37" s="597"/>
      <c r="X37" s="597"/>
      <c r="Y37" s="587"/>
      <c r="Z37" s="587"/>
      <c r="AA37" s="587"/>
      <c r="AB37" s="587"/>
      <c r="AC37" s="587"/>
      <c r="AD37" s="587"/>
      <c r="AH37" s="447">
        <f>IF(OR(Y37="",Y37=1),0,1)</f>
        <v>0</v>
      </c>
      <c r="AI37" s="447"/>
    </row>
    <row r="38" spans="1:39" s="19" customFormat="1">
      <c r="C38" s="32" t="s">
        <v>193</v>
      </c>
      <c r="D38" s="597">
        <v>2022</v>
      </c>
      <c r="E38" s="597"/>
      <c r="F38" s="597"/>
      <c r="G38" s="597"/>
      <c r="H38" s="597"/>
      <c r="I38" s="597"/>
      <c r="J38" s="597"/>
      <c r="K38" s="597"/>
      <c r="L38" s="597"/>
      <c r="M38" s="597"/>
      <c r="N38" s="597"/>
      <c r="O38" s="597"/>
      <c r="P38" s="597"/>
      <c r="Q38" s="597"/>
      <c r="R38" s="597"/>
      <c r="S38" s="597"/>
      <c r="T38" s="597"/>
      <c r="U38" s="597"/>
      <c r="V38" s="597"/>
      <c r="W38" s="597"/>
      <c r="X38" s="597"/>
      <c r="Y38" s="587"/>
      <c r="Z38" s="587"/>
      <c r="AA38" s="587"/>
      <c r="AB38" s="587"/>
      <c r="AC38" s="587"/>
      <c r="AD38" s="587"/>
      <c r="AF38" s="204"/>
      <c r="AH38" s="447">
        <f>IF(OR(Y38="",Y38=1),0,1)</f>
        <v>0</v>
      </c>
      <c r="AI38" s="447"/>
    </row>
    <row r="39" spans="1:39">
      <c r="A39" s="19"/>
      <c r="B39" s="19"/>
      <c r="C39" s="19"/>
      <c r="D39" s="19"/>
      <c r="E39" s="19"/>
      <c r="F39" s="19"/>
      <c r="G39" s="19"/>
      <c r="H39" s="19"/>
      <c r="I39" s="19"/>
      <c r="J39" s="19"/>
      <c r="K39" s="19"/>
      <c r="L39" s="19"/>
      <c r="M39" s="19"/>
      <c r="N39" s="19"/>
      <c r="O39" s="19"/>
      <c r="P39" s="19"/>
      <c r="Q39" s="19"/>
      <c r="R39" s="19"/>
      <c r="S39" s="19"/>
      <c r="T39" s="19"/>
      <c r="U39" s="19"/>
      <c r="V39" s="19"/>
      <c r="W39" s="19"/>
      <c r="X39" s="19"/>
      <c r="Y39" s="19"/>
      <c r="Z39" s="19"/>
      <c r="AA39" s="19"/>
      <c r="AB39" s="19"/>
      <c r="AC39" s="19"/>
      <c r="AD39" s="19"/>
    </row>
    <row r="40" spans="1:39" ht="24" customHeight="1">
      <c r="A40" s="15"/>
      <c r="B40" s="14"/>
      <c r="C40" s="546" t="s">
        <v>14</v>
      </c>
      <c r="D40" s="546"/>
      <c r="E40" s="546"/>
      <c r="F40" s="546"/>
      <c r="G40" s="546"/>
      <c r="H40" s="546"/>
      <c r="I40" s="546"/>
      <c r="J40" s="546"/>
      <c r="K40" s="546"/>
      <c r="L40" s="546"/>
      <c r="M40" s="546"/>
      <c r="N40" s="546"/>
      <c r="O40" s="546"/>
      <c r="P40" s="546"/>
      <c r="Q40" s="546"/>
      <c r="R40" s="546"/>
      <c r="S40" s="546"/>
      <c r="T40" s="546"/>
      <c r="U40" s="546"/>
      <c r="V40" s="546"/>
      <c r="W40" s="546"/>
      <c r="X40" s="546"/>
      <c r="Y40" s="546"/>
      <c r="Z40" s="546"/>
      <c r="AA40" s="546"/>
      <c r="AB40" s="546"/>
      <c r="AC40" s="546"/>
      <c r="AD40" s="546"/>
    </row>
    <row r="41" spans="1:39" ht="60" customHeight="1">
      <c r="A41" s="15"/>
      <c r="B41" s="14"/>
      <c r="C41" s="547"/>
      <c r="D41" s="547"/>
      <c r="E41" s="547"/>
      <c r="F41" s="547"/>
      <c r="G41" s="547"/>
      <c r="H41" s="547"/>
      <c r="I41" s="547"/>
      <c r="J41" s="547"/>
      <c r="K41" s="547"/>
      <c r="L41" s="547"/>
      <c r="M41" s="547"/>
      <c r="N41" s="547"/>
      <c r="O41" s="547"/>
      <c r="P41" s="547"/>
      <c r="Q41" s="547"/>
      <c r="R41" s="547"/>
      <c r="S41" s="547"/>
      <c r="T41" s="547"/>
      <c r="U41" s="547"/>
      <c r="V41" s="547"/>
      <c r="W41" s="547"/>
      <c r="X41" s="547"/>
      <c r="Y41" s="547"/>
      <c r="Z41" s="547"/>
      <c r="AA41" s="547"/>
      <c r="AB41" s="547"/>
      <c r="AC41" s="547"/>
      <c r="AD41" s="547"/>
    </row>
    <row r="42" spans="1:39">
      <c r="B42" s="474" t="str">
        <f>IF(OR(AH35=12,AH35=10),"","Error: Debe completar toda la información requerida.")</f>
        <v/>
      </c>
      <c r="C42" s="474"/>
      <c r="D42" s="474"/>
      <c r="E42" s="474"/>
      <c r="F42" s="474"/>
      <c r="G42" s="474"/>
      <c r="H42" s="474"/>
      <c r="I42" s="474"/>
      <c r="J42" s="474"/>
      <c r="K42" s="474"/>
      <c r="L42" s="474"/>
      <c r="M42" s="474"/>
      <c r="N42" s="474"/>
      <c r="O42" s="474"/>
      <c r="P42" s="474"/>
      <c r="Q42" s="474"/>
      <c r="R42" s="474"/>
      <c r="S42" s="474"/>
      <c r="T42" s="474"/>
      <c r="U42" s="474"/>
      <c r="V42" s="474"/>
      <c r="W42" s="474"/>
      <c r="X42" s="474"/>
      <c r="Y42" s="474"/>
      <c r="Z42" s="474"/>
      <c r="AA42" s="474"/>
      <c r="AB42" s="474"/>
      <c r="AC42" s="474"/>
      <c r="AD42" s="474"/>
    </row>
    <row r="43" spans="1:39">
      <c r="B43" s="493"/>
      <c r="C43" s="493"/>
      <c r="D43" s="493"/>
      <c r="E43" s="493"/>
      <c r="F43" s="493"/>
      <c r="G43" s="493"/>
      <c r="H43" s="493"/>
      <c r="I43" s="493"/>
      <c r="J43" s="493"/>
      <c r="K43" s="493"/>
      <c r="L43" s="493"/>
      <c r="M43" s="493"/>
      <c r="N43" s="493"/>
      <c r="O43" s="493"/>
      <c r="P43" s="493"/>
      <c r="Q43" s="493"/>
      <c r="R43" s="493"/>
      <c r="S43" s="493"/>
      <c r="T43" s="493"/>
      <c r="U43" s="493"/>
      <c r="V43" s="493"/>
      <c r="W43" s="493"/>
      <c r="X43" s="493"/>
      <c r="Y43" s="493"/>
      <c r="Z43" s="493"/>
      <c r="AA43" s="493"/>
      <c r="AB43" s="493"/>
      <c r="AC43" s="493"/>
      <c r="AD43" s="493"/>
    </row>
    <row r="44" spans="1:39">
      <c r="B44" s="493"/>
      <c r="C44" s="493"/>
      <c r="D44" s="493"/>
      <c r="E44" s="493"/>
      <c r="F44" s="493"/>
      <c r="G44" s="493"/>
      <c r="H44" s="493"/>
      <c r="I44" s="493"/>
      <c r="J44" s="493"/>
      <c r="K44" s="493"/>
      <c r="L44" s="493"/>
      <c r="M44" s="493"/>
      <c r="N44" s="493"/>
      <c r="O44" s="493"/>
      <c r="P44" s="493"/>
      <c r="Q44" s="493"/>
      <c r="R44" s="493"/>
      <c r="S44" s="493"/>
      <c r="T44" s="493"/>
      <c r="U44" s="493"/>
      <c r="V44" s="493"/>
      <c r="W44" s="493"/>
      <c r="X44" s="493"/>
      <c r="Y44" s="493"/>
      <c r="Z44" s="493"/>
      <c r="AA44" s="493"/>
      <c r="AB44" s="493"/>
      <c r="AC44" s="493"/>
      <c r="AD44" s="493"/>
    </row>
    <row r="45" spans="1:39">
      <c r="B45" s="474"/>
      <c r="C45" s="474"/>
      <c r="D45" s="474"/>
      <c r="E45" s="474"/>
      <c r="F45" s="474"/>
      <c r="G45" s="474"/>
      <c r="H45" s="474"/>
      <c r="I45" s="474"/>
      <c r="J45" s="474"/>
      <c r="K45" s="474"/>
      <c r="L45" s="474"/>
      <c r="M45" s="474"/>
      <c r="N45" s="474"/>
      <c r="O45" s="474"/>
      <c r="P45" s="474"/>
      <c r="Q45" s="474"/>
      <c r="R45" s="474"/>
      <c r="S45" s="474"/>
      <c r="T45" s="474"/>
      <c r="U45" s="474"/>
      <c r="V45" s="474"/>
      <c r="W45" s="474"/>
      <c r="X45" s="474"/>
      <c r="Y45" s="474"/>
      <c r="Z45" s="474"/>
      <c r="AA45" s="474"/>
      <c r="AB45" s="474"/>
      <c r="AC45" s="474"/>
      <c r="AD45" s="474"/>
    </row>
    <row r="46" spans="1:39"/>
    <row r="47" spans="1:39"/>
    <row r="48" spans="1:39" ht="24" customHeight="1">
      <c r="A48" s="177" t="s">
        <v>551</v>
      </c>
      <c r="B48" s="617" t="s">
        <v>1744</v>
      </c>
      <c r="C48" s="617"/>
      <c r="D48" s="617"/>
      <c r="E48" s="617"/>
      <c r="F48" s="617"/>
      <c r="G48" s="617"/>
      <c r="H48" s="617"/>
      <c r="I48" s="617"/>
      <c r="J48" s="617"/>
      <c r="K48" s="617"/>
      <c r="L48" s="617"/>
      <c r="M48" s="617"/>
      <c r="N48" s="617"/>
      <c r="O48" s="617"/>
      <c r="P48" s="617"/>
      <c r="Q48" s="617"/>
      <c r="R48" s="617"/>
      <c r="S48" s="617"/>
      <c r="T48" s="617"/>
      <c r="U48" s="617"/>
      <c r="V48" s="617"/>
      <c r="W48" s="617"/>
      <c r="X48" s="617"/>
      <c r="Y48" s="617"/>
      <c r="Z48" s="617"/>
      <c r="AA48" s="617"/>
      <c r="AB48" s="617"/>
      <c r="AC48" s="617"/>
      <c r="AD48" s="617"/>
      <c r="AH48" s="355" t="s">
        <v>1983</v>
      </c>
      <c r="AI48" s="355"/>
      <c r="AJ48" s="355" t="s">
        <v>1984</v>
      </c>
      <c r="AK48" s="355"/>
      <c r="AL48" s="355" t="s">
        <v>1985</v>
      </c>
      <c r="AM48" s="355"/>
    </row>
    <row r="49" spans="1:49" ht="24" customHeight="1">
      <c r="A49" s="177"/>
      <c r="B49" s="34"/>
      <c r="C49" s="584" t="s">
        <v>1834</v>
      </c>
      <c r="D49" s="545"/>
      <c r="E49" s="545"/>
      <c r="F49" s="545"/>
      <c r="G49" s="545"/>
      <c r="H49" s="545"/>
      <c r="I49" s="545"/>
      <c r="J49" s="545"/>
      <c r="K49" s="545"/>
      <c r="L49" s="545"/>
      <c r="M49" s="545"/>
      <c r="N49" s="545"/>
      <c r="O49" s="545"/>
      <c r="P49" s="545"/>
      <c r="Q49" s="545"/>
      <c r="R49" s="545"/>
      <c r="S49" s="545"/>
      <c r="T49" s="545"/>
      <c r="U49" s="545"/>
      <c r="V49" s="545"/>
      <c r="W49" s="545"/>
      <c r="X49" s="545"/>
      <c r="Y49" s="545"/>
      <c r="Z49" s="545"/>
      <c r="AA49" s="545"/>
      <c r="AB49" s="545"/>
      <c r="AC49" s="545"/>
      <c r="AD49" s="545"/>
      <c r="AH49" s="355">
        <f>COUNTBLANK(H57:AD58)</f>
        <v>46</v>
      </c>
      <c r="AI49" s="355"/>
      <c r="AJ49" s="355">
        <v>46</v>
      </c>
      <c r="AK49" s="355"/>
      <c r="AL49" s="355">
        <v>2</v>
      </c>
      <c r="AM49" s="355"/>
    </row>
    <row r="50" spans="1:49" ht="24" customHeight="1">
      <c r="A50" s="19"/>
      <c r="B50" s="19"/>
      <c r="C50" s="544" t="s">
        <v>1745</v>
      </c>
      <c r="D50" s="544"/>
      <c r="E50" s="544"/>
      <c r="F50" s="544"/>
      <c r="G50" s="544"/>
      <c r="H50" s="544"/>
      <c r="I50" s="544"/>
      <c r="J50" s="544"/>
      <c r="K50" s="544"/>
      <c r="L50" s="544"/>
      <c r="M50" s="544"/>
      <c r="N50" s="544"/>
      <c r="O50" s="544"/>
      <c r="P50" s="544"/>
      <c r="Q50" s="544"/>
      <c r="R50" s="544"/>
      <c r="S50" s="544"/>
      <c r="T50" s="544"/>
      <c r="U50" s="544"/>
      <c r="V50" s="544"/>
      <c r="W50" s="544"/>
      <c r="X50" s="544"/>
      <c r="Y50" s="544"/>
      <c r="Z50" s="544"/>
      <c r="AA50" s="544"/>
      <c r="AB50" s="544"/>
      <c r="AC50" s="544"/>
      <c r="AD50" s="544"/>
    </row>
    <row r="51" spans="1:49" ht="24" customHeight="1">
      <c r="A51" s="15"/>
      <c r="B51" s="16"/>
      <c r="C51" s="546" t="s">
        <v>1835</v>
      </c>
      <c r="D51" s="546"/>
      <c r="E51" s="546"/>
      <c r="F51" s="546"/>
      <c r="G51" s="546"/>
      <c r="H51" s="546"/>
      <c r="I51" s="546"/>
      <c r="J51" s="546"/>
      <c r="K51" s="546"/>
      <c r="L51" s="546"/>
      <c r="M51" s="546"/>
      <c r="N51" s="546"/>
      <c r="O51" s="546"/>
      <c r="P51" s="546"/>
      <c r="Q51" s="546"/>
      <c r="R51" s="546"/>
      <c r="S51" s="546"/>
      <c r="T51" s="546"/>
      <c r="U51" s="546"/>
      <c r="V51" s="546"/>
      <c r="W51" s="546"/>
      <c r="X51" s="546"/>
      <c r="Y51" s="546"/>
      <c r="Z51" s="546"/>
      <c r="AA51" s="546"/>
      <c r="AB51" s="546"/>
      <c r="AC51" s="546"/>
      <c r="AD51" s="546"/>
    </row>
    <row r="52" spans="1:49" ht="24" customHeight="1">
      <c r="A52" s="13"/>
      <c r="B52" s="22"/>
      <c r="C52" s="546" t="s">
        <v>1836</v>
      </c>
      <c r="D52" s="546"/>
      <c r="E52" s="546"/>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row>
    <row r="53" spans="1:49">
      <c r="A53" s="19"/>
      <c r="B53" s="16"/>
      <c r="C53" s="16"/>
      <c r="D53" s="16"/>
      <c r="E53" s="16"/>
      <c r="F53" s="16"/>
      <c r="G53" s="53"/>
      <c r="H53" s="53"/>
      <c r="I53" s="53"/>
      <c r="J53" s="53"/>
      <c r="K53" s="53"/>
      <c r="L53" s="53"/>
      <c r="M53" s="53"/>
      <c r="N53" s="53"/>
      <c r="O53" s="53"/>
      <c r="P53" s="53"/>
      <c r="Q53" s="53"/>
      <c r="R53" s="53"/>
      <c r="S53" s="53"/>
      <c r="T53" s="53"/>
      <c r="U53" s="53"/>
      <c r="V53" s="53"/>
      <c r="W53" s="53"/>
      <c r="X53" s="53"/>
      <c r="Y53" s="53"/>
      <c r="Z53" s="53"/>
      <c r="AA53" s="53"/>
      <c r="AB53" s="53"/>
      <c r="AC53" s="50"/>
      <c r="AD53" s="50"/>
    </row>
    <row r="54" spans="1:49" ht="15" customHeight="1">
      <c r="A54" s="25"/>
      <c r="B54" s="47"/>
      <c r="C54" s="525" t="s">
        <v>667</v>
      </c>
      <c r="D54" s="525"/>
      <c r="E54" s="525"/>
      <c r="F54" s="525"/>
      <c r="G54" s="525"/>
      <c r="H54" s="703" t="s">
        <v>1183</v>
      </c>
      <c r="I54" s="590"/>
      <c r="J54" s="526" t="s">
        <v>703</v>
      </c>
      <c r="K54" s="527"/>
      <c r="L54" s="527"/>
      <c r="M54" s="527"/>
      <c r="N54" s="527"/>
      <c r="O54" s="527"/>
      <c r="P54" s="527"/>
      <c r="Q54" s="527"/>
      <c r="R54" s="527"/>
      <c r="S54" s="527"/>
      <c r="T54" s="527"/>
      <c r="U54" s="527"/>
      <c r="V54" s="527"/>
      <c r="W54" s="527"/>
      <c r="X54" s="527"/>
      <c r="Y54" s="527"/>
      <c r="Z54" s="527"/>
      <c r="AA54" s="527"/>
      <c r="AB54" s="527"/>
      <c r="AC54" s="527"/>
      <c r="AD54" s="528"/>
    </row>
    <row r="55" spans="1:49" ht="36" customHeight="1">
      <c r="A55" s="25"/>
      <c r="B55" s="47"/>
      <c r="C55" s="525"/>
      <c r="D55" s="525"/>
      <c r="E55" s="525"/>
      <c r="F55" s="525"/>
      <c r="G55" s="525"/>
      <c r="H55" s="705"/>
      <c r="I55" s="591"/>
      <c r="J55" s="455" t="s">
        <v>174</v>
      </c>
      <c r="K55" s="369" t="s">
        <v>704</v>
      </c>
      <c r="L55" s="369"/>
      <c r="M55" s="370"/>
      <c r="N55" s="449" t="s">
        <v>705</v>
      </c>
      <c r="O55" s="449" t="s">
        <v>706</v>
      </c>
      <c r="P55" s="723" t="s">
        <v>707</v>
      </c>
      <c r="Q55" s="723"/>
      <c r="R55" s="723"/>
      <c r="S55" s="390" t="s">
        <v>708</v>
      </c>
      <c r="T55" s="391"/>
      <c r="U55" s="391"/>
      <c r="V55" s="391"/>
      <c r="W55" s="391"/>
      <c r="X55" s="391"/>
      <c r="Y55" s="724" t="s">
        <v>709</v>
      </c>
      <c r="Z55" s="458" t="s">
        <v>710</v>
      </c>
      <c r="AA55" s="458"/>
      <c r="AB55" s="458"/>
      <c r="AC55" s="449" t="s">
        <v>711</v>
      </c>
      <c r="AD55" s="449" t="s">
        <v>45</v>
      </c>
    </row>
    <row r="56" spans="1:49" ht="108" customHeight="1">
      <c r="A56" s="25"/>
      <c r="B56" s="47"/>
      <c r="C56" s="525"/>
      <c r="D56" s="525"/>
      <c r="E56" s="525"/>
      <c r="F56" s="525"/>
      <c r="G56" s="525"/>
      <c r="H56" s="707"/>
      <c r="I56" s="592"/>
      <c r="J56" s="457"/>
      <c r="K56" s="196" t="s">
        <v>712</v>
      </c>
      <c r="L56" s="77" t="s">
        <v>713</v>
      </c>
      <c r="M56" s="77" t="s">
        <v>45</v>
      </c>
      <c r="N56" s="449"/>
      <c r="O56" s="449"/>
      <c r="P56" s="77" t="s">
        <v>714</v>
      </c>
      <c r="Q56" s="77" t="s">
        <v>715</v>
      </c>
      <c r="R56" s="77" t="s">
        <v>45</v>
      </c>
      <c r="S56" s="77" t="s">
        <v>716</v>
      </c>
      <c r="T56" s="77" t="s">
        <v>717</v>
      </c>
      <c r="U56" s="77" t="s">
        <v>718</v>
      </c>
      <c r="V56" s="77" t="s">
        <v>719</v>
      </c>
      <c r="W56" s="77" t="s">
        <v>1269</v>
      </c>
      <c r="X56" s="77" t="s">
        <v>45</v>
      </c>
      <c r="Y56" s="724"/>
      <c r="Z56" s="78" t="s">
        <v>704</v>
      </c>
      <c r="AA56" s="78" t="s">
        <v>720</v>
      </c>
      <c r="AB56" s="77" t="s">
        <v>45</v>
      </c>
      <c r="AC56" s="449"/>
      <c r="AD56" s="449"/>
      <c r="AH56" s="355" t="s">
        <v>1986</v>
      </c>
      <c r="AI56" s="355"/>
      <c r="AJ56" s="355" t="s">
        <v>1987</v>
      </c>
      <c r="AK56" s="355"/>
      <c r="AL56" s="355" t="s">
        <v>1988</v>
      </c>
      <c r="AM56" s="355"/>
      <c r="AN56" s="355" t="s">
        <v>1989</v>
      </c>
      <c r="AO56" s="355"/>
      <c r="AQ56" s="355" t="s">
        <v>2019</v>
      </c>
      <c r="AR56" s="355"/>
      <c r="AT56" s="355" t="s">
        <v>2022</v>
      </c>
      <c r="AU56" s="355"/>
      <c r="AV56" s="459" t="s">
        <v>6951</v>
      </c>
      <c r="AW56" s="459"/>
    </row>
    <row r="57" spans="1:49">
      <c r="A57" s="25"/>
      <c r="B57" s="47"/>
      <c r="C57" s="32" t="s">
        <v>191</v>
      </c>
      <c r="D57" s="574">
        <v>2021</v>
      </c>
      <c r="E57" s="575"/>
      <c r="F57" s="575"/>
      <c r="G57" s="575"/>
      <c r="H57" s="577"/>
      <c r="I57" s="579"/>
      <c r="J57" s="215"/>
      <c r="K57" s="215"/>
      <c r="L57" s="215"/>
      <c r="M57" s="215"/>
      <c r="N57" s="215"/>
      <c r="O57" s="215"/>
      <c r="P57" s="215"/>
      <c r="Q57" s="215"/>
      <c r="R57" s="215"/>
      <c r="S57" s="215"/>
      <c r="T57" s="215"/>
      <c r="U57" s="215"/>
      <c r="V57" s="215"/>
      <c r="W57" s="215"/>
      <c r="X57" s="215"/>
      <c r="Y57" s="215"/>
      <c r="Z57" s="215"/>
      <c r="AA57" s="215"/>
      <c r="AB57" s="215"/>
      <c r="AC57" s="215"/>
      <c r="AD57" s="215"/>
      <c r="AH57" s="355">
        <f>J57</f>
        <v>0</v>
      </c>
      <c r="AI57" s="355"/>
      <c r="AJ57" s="355">
        <f>COUNTIF(K57:AD57,"NS")</f>
        <v>0</v>
      </c>
      <c r="AK57" s="355"/>
      <c r="AL57" s="355">
        <f>SUM(K57:AD57)</f>
        <v>0</v>
      </c>
      <c r="AM57" s="355"/>
      <c r="AN57" s="355">
        <f>IF($AH$49=46,0,IF(OR(AND(AH57=0,AJ57&gt;0),AND(AH57="NS",AL57&gt;0),AND(AH57="NS",AJ57=0,AL57=0)),1,IF(OR(AND(AJ57&gt;=2,AL57&lt;AH57),AND(AH57="NS",AL57=0,AJ57&gt;0),AH57=AL57),0,1)))</f>
        <v>0</v>
      </c>
      <c r="AO57" s="355"/>
      <c r="AQ57" s="355">
        <f>IF(OR(AND(H57="",COUNTBLANK(J57:AD57)=21),AND(H57=1,COUNTBLANK(J57:AD57)=0),AND(H57=2,COUNTBLANK(J57:AD57)=21),,AND(H57=9,COUNTBLANK(J57:AD57)=21)),0,1)</f>
        <v>0</v>
      </c>
      <c r="AR57" s="355"/>
      <c r="AT57" s="447">
        <f>IF(OR(H57="",H57=1),0,1)</f>
        <v>0</v>
      </c>
      <c r="AU57" s="447"/>
      <c r="AV57" s="355">
        <f>IF(AND(H57=1,J57=0),1,0)</f>
        <v>0</v>
      </c>
      <c r="AW57" s="355"/>
    </row>
    <row r="58" spans="1:49">
      <c r="A58" s="25"/>
      <c r="B58" s="47"/>
      <c r="C58" s="32" t="s">
        <v>193</v>
      </c>
      <c r="D58" s="574">
        <v>2022</v>
      </c>
      <c r="E58" s="575"/>
      <c r="F58" s="575"/>
      <c r="G58" s="575"/>
      <c r="H58" s="577"/>
      <c r="I58" s="579"/>
      <c r="J58" s="215"/>
      <c r="K58" s="215"/>
      <c r="L58" s="215"/>
      <c r="M58" s="215"/>
      <c r="N58" s="215"/>
      <c r="O58" s="215"/>
      <c r="P58" s="215"/>
      <c r="Q58" s="215"/>
      <c r="R58" s="215"/>
      <c r="S58" s="215"/>
      <c r="T58" s="215"/>
      <c r="U58" s="215"/>
      <c r="V58" s="215"/>
      <c r="W58" s="215"/>
      <c r="X58" s="215"/>
      <c r="Y58" s="215"/>
      <c r="Z58" s="215"/>
      <c r="AA58" s="215"/>
      <c r="AB58" s="215"/>
      <c r="AC58" s="215"/>
      <c r="AD58" s="215"/>
      <c r="AH58" s="355">
        <f>J58</f>
        <v>0</v>
      </c>
      <c r="AI58" s="355"/>
      <c r="AJ58" s="355">
        <f>COUNTIF(K58:AD58,"NS")</f>
        <v>0</v>
      </c>
      <c r="AK58" s="355"/>
      <c r="AL58" s="355">
        <f>SUM(K58:AD58)</f>
        <v>0</v>
      </c>
      <c r="AM58" s="355"/>
      <c r="AN58" s="355">
        <f>IF($AH$49=46,0,IF(OR(AND(AH58=0,AJ58&gt;0),AND(AH58="NS",AL58&gt;0),AND(AH58="NS",AJ58=0,AL58=0)),1,IF(OR(AND(AJ58&gt;=2,AL58&lt;AH58),AND(AH58="NS",AL58=0,AJ58&gt;0),AH58=AL58),0,1)))</f>
        <v>0</v>
      </c>
      <c r="AO58" s="355"/>
      <c r="AQ58" s="355">
        <f>IF(OR(AND(H58="",COUNTBLANK(J58:AD58)=21),AND(H58=1,COUNTBLANK(J58:AD58)=0),AND(H58=2,COUNTBLANK(J58:AD58)=21),,AND(H58=9,COUNTBLANK(J58:AD58)=21)),0,1)</f>
        <v>0</v>
      </c>
      <c r="AR58" s="355"/>
      <c r="AT58" s="447">
        <f>IF(OR(H58="",H58=1),0,1)</f>
        <v>0</v>
      </c>
      <c r="AU58" s="447"/>
      <c r="AV58" s="355">
        <f>IF(AND(H58=1,J58=0),1,0)</f>
        <v>0</v>
      </c>
      <c r="AW58" s="355"/>
    </row>
    <row r="59" spans="1:49">
      <c r="A59" s="25"/>
      <c r="B59" s="47"/>
      <c r="C59" s="195"/>
      <c r="D59" s="59"/>
      <c r="E59" s="59"/>
      <c r="F59" s="59"/>
      <c r="G59" s="59"/>
      <c r="H59" s="59"/>
      <c r="I59" s="59"/>
      <c r="J59" s="59"/>
      <c r="K59" s="43"/>
      <c r="L59" s="36"/>
      <c r="M59" s="36"/>
      <c r="N59" s="36"/>
      <c r="O59" s="36"/>
      <c r="P59" s="36"/>
      <c r="Q59" s="187"/>
      <c r="R59" s="187"/>
      <c r="S59" s="187"/>
      <c r="T59" s="187"/>
      <c r="U59" s="187"/>
      <c r="V59" s="187"/>
      <c r="W59" s="187"/>
      <c r="X59" s="187"/>
      <c r="Y59" s="80"/>
      <c r="Z59" s="80"/>
      <c r="AA59" s="80"/>
      <c r="AB59" s="80"/>
      <c r="AC59" s="81"/>
      <c r="AD59" s="47"/>
      <c r="AN59" s="447">
        <f>SUM(AN57:AO58)</f>
        <v>0</v>
      </c>
      <c r="AO59" s="447"/>
      <c r="AQ59" s="447">
        <f>SUM(AQ57:AR58)</f>
        <v>0</v>
      </c>
      <c r="AR59" s="447"/>
      <c r="AV59" s="447">
        <f>SUM(AV57:AW58)</f>
        <v>0</v>
      </c>
      <c r="AW59" s="447"/>
    </row>
    <row r="60" spans="1:49" ht="45" customHeight="1">
      <c r="A60" s="19"/>
      <c r="B60" s="19"/>
      <c r="C60" s="670" t="s">
        <v>1479</v>
      </c>
      <c r="D60" s="670"/>
      <c r="E60" s="670"/>
      <c r="F60" s="587"/>
      <c r="G60" s="587"/>
      <c r="H60" s="587"/>
      <c r="I60" s="587"/>
      <c r="J60" s="587"/>
      <c r="K60" s="587"/>
      <c r="L60" s="587"/>
      <c r="M60" s="587"/>
      <c r="N60" s="587"/>
      <c r="O60" s="587"/>
      <c r="P60" s="587"/>
      <c r="Q60" s="587"/>
      <c r="R60" s="587"/>
      <c r="S60" s="587"/>
      <c r="T60" s="587"/>
      <c r="U60" s="587"/>
      <c r="V60" s="587"/>
      <c r="W60" s="587"/>
      <c r="X60" s="587"/>
      <c r="Y60" s="587"/>
      <c r="Z60" s="587"/>
      <c r="AA60" s="587"/>
      <c r="AB60" s="587"/>
      <c r="AC60" s="587"/>
      <c r="AD60" s="587"/>
      <c r="AH60" s="355" t="s">
        <v>2016</v>
      </c>
      <c r="AI60" s="355"/>
      <c r="AJ60" s="355">
        <f>IF(OR(AND(W57="",W58=""),AND(W57="NA",W58="NA"),AND(W57=0,W58=0),AND(W57="NS",W58="NS"),AND(W57="",W58="NA"),AND(W57="",W58=0),AND(W57="",W58="NS"),AND(W57="NA",W58=""),AND(W57="NA",W58=0),AND(W57="NA",W58="NS"),AND(W57="NS",W58=""),AND(W57="NS",W58=0),AND(W57="NA",W58=""),AND(W57=0,W58=""),AND(W57="NS",W58=""),AND(W57="",W58="NA"),AND(W57=0,W58="NA"),AND(W57="NS",W58="NA"),AND(W57="",W58=0),AND(W57="NA",W58=0),AND(W57="NS",W58=0),AND(W57="",W58="NS"),AND(W57="NA",W58="NS"),AND(W57=0,W58="NS")),0,1)</f>
        <v>0</v>
      </c>
      <c r="AK60" s="355"/>
      <c r="AL60" s="447">
        <f>IF(OR(AND(AJ60=0,F60=""),AND(AJ60=1,F60&lt;&gt;"")),0,1)</f>
        <v>0</v>
      </c>
      <c r="AM60" s="447"/>
      <c r="AN60" s="489"/>
      <c r="AO60" s="489"/>
    </row>
    <row r="61" spans="1:49">
      <c r="A61" s="19"/>
      <c r="B61" s="19"/>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row>
    <row r="62" spans="1:49" ht="45" customHeight="1">
      <c r="A62" s="19"/>
      <c r="B62" s="19"/>
      <c r="C62" s="670" t="s">
        <v>721</v>
      </c>
      <c r="D62" s="670"/>
      <c r="E62" s="670"/>
      <c r="F62" s="587"/>
      <c r="G62" s="587"/>
      <c r="H62" s="587"/>
      <c r="I62" s="587"/>
      <c r="J62" s="587"/>
      <c r="K62" s="587"/>
      <c r="L62" s="587"/>
      <c r="M62" s="587"/>
      <c r="N62" s="587"/>
      <c r="O62" s="587"/>
      <c r="P62" s="587"/>
      <c r="Q62" s="587"/>
      <c r="R62" s="587"/>
      <c r="S62" s="587"/>
      <c r="T62" s="587"/>
      <c r="U62" s="587"/>
      <c r="V62" s="587"/>
      <c r="W62" s="587"/>
      <c r="X62" s="587"/>
      <c r="Y62" s="587"/>
      <c r="Z62" s="587"/>
      <c r="AA62" s="587"/>
      <c r="AB62" s="587"/>
      <c r="AC62" s="587"/>
      <c r="AD62" s="587"/>
      <c r="AH62" s="355" t="s">
        <v>2013</v>
      </c>
      <c r="AI62" s="355"/>
      <c r="AJ62" s="355">
        <f>IF(OR(AND(AC57="",AC58=""),AND(AC57="NA",AC58="NA"),AND(AC57=0,AC58=0),AND(AC57="NS",AC58="NS"),AND(AC57="",AC58="NA"),AND(AC57="",AC58=0),AND(AC57="",AC58="NS"),AND(AC57="NA",AC58=""),AND(AC57="NA",AC58=0),AND(AC57="NA",AC58="NS"),AND(AC57="NS",AC58=""),AND(AC57="NS",AC58=0),AND(AC57="NA",AC58=""),AND(AC57=0,AC58=""),AND(AC57="NS",AC58=""),AND(AC57="",AC58="NA"),AND(AC57=0,AC58="NA"),AND(AC57="NS",AC58="NA"),AND(AC57="",AC58=0),AND(AC57="NA",AC58=0),AND(AC57="NS",AC58=0),AND(AC57="",AC58="NS"),AND(AC57="NA",AC58="NS"),AND(AC57=0,AC58="NS")),0,1)</f>
        <v>0</v>
      </c>
      <c r="AK62" s="355"/>
      <c r="AL62" s="447">
        <f>IF(OR(AND(AJ62=0,F62=""),AND(AJ62=1,F62&lt;&gt;"")),0,1)</f>
        <v>0</v>
      </c>
      <c r="AM62" s="447"/>
    </row>
    <row r="63" spans="1:49">
      <c r="A63" s="19"/>
      <c r="B63" s="19"/>
      <c r="C63" s="19"/>
      <c r="D63" s="19"/>
      <c r="E63" s="19"/>
      <c r="F63" s="19"/>
      <c r="G63" s="19"/>
      <c r="H63" s="19"/>
      <c r="I63" s="19"/>
      <c r="J63" s="19"/>
      <c r="K63" s="19"/>
      <c r="L63" s="19"/>
      <c r="M63" s="19"/>
      <c r="N63" s="19"/>
      <c r="O63" s="19"/>
      <c r="P63" s="19"/>
      <c r="Q63" s="19"/>
      <c r="R63" s="19"/>
      <c r="S63" s="19"/>
      <c r="T63" s="19"/>
      <c r="U63" s="19"/>
      <c r="V63" s="19"/>
      <c r="W63" s="19"/>
      <c r="X63" s="19"/>
      <c r="Y63" s="19"/>
      <c r="Z63" s="19"/>
      <c r="AA63" s="19"/>
      <c r="AB63" s="19"/>
      <c r="AC63" s="19"/>
      <c r="AD63" s="19"/>
    </row>
    <row r="64" spans="1:49" ht="24" customHeight="1">
      <c r="A64" s="15"/>
      <c r="B64" s="14"/>
      <c r="C64" s="546" t="s">
        <v>14</v>
      </c>
      <c r="D64" s="546"/>
      <c r="E64" s="546"/>
      <c r="F64" s="546"/>
      <c r="G64" s="546"/>
      <c r="H64" s="546"/>
      <c r="I64" s="546"/>
      <c r="J64" s="546"/>
      <c r="K64" s="546"/>
      <c r="L64" s="546"/>
      <c r="M64" s="546"/>
      <c r="N64" s="546"/>
      <c r="O64" s="546"/>
      <c r="P64" s="546"/>
      <c r="Q64" s="546"/>
      <c r="R64" s="546"/>
      <c r="S64" s="546"/>
      <c r="T64" s="546"/>
      <c r="U64" s="546"/>
      <c r="V64" s="546"/>
      <c r="W64" s="546"/>
      <c r="X64" s="546"/>
      <c r="Y64" s="546"/>
      <c r="Z64" s="546"/>
      <c r="AA64" s="546"/>
      <c r="AB64" s="546"/>
      <c r="AC64" s="546"/>
      <c r="AD64" s="546"/>
    </row>
    <row r="65" spans="1:72" ht="60" customHeight="1">
      <c r="A65" s="15"/>
      <c r="B65" s="14"/>
      <c r="C65" s="547"/>
      <c r="D65" s="547"/>
      <c r="E65" s="547"/>
      <c r="F65" s="547"/>
      <c r="G65" s="547"/>
      <c r="H65" s="547"/>
      <c r="I65" s="547"/>
      <c r="J65" s="547"/>
      <c r="K65" s="547"/>
      <c r="L65" s="547"/>
      <c r="M65" s="547"/>
      <c r="N65" s="547"/>
      <c r="O65" s="547"/>
      <c r="P65" s="547"/>
      <c r="Q65" s="547"/>
      <c r="R65" s="547"/>
      <c r="S65" s="547"/>
      <c r="T65" s="547"/>
      <c r="U65" s="547"/>
      <c r="V65" s="547"/>
      <c r="W65" s="547"/>
      <c r="X65" s="547"/>
      <c r="Y65" s="547"/>
      <c r="Z65" s="547"/>
      <c r="AA65" s="547"/>
      <c r="AB65" s="547"/>
      <c r="AC65" s="547"/>
      <c r="AD65" s="547"/>
    </row>
    <row r="66" spans="1:72">
      <c r="B66" s="493" t="str">
        <f>IF(AN59=0,"","Error: Verificar sumas por fila.")</f>
        <v/>
      </c>
      <c r="C66" s="493"/>
      <c r="D66" s="493"/>
      <c r="E66" s="493"/>
      <c r="F66" s="493"/>
      <c r="G66" s="493"/>
      <c r="H66" s="493"/>
      <c r="I66" s="493"/>
      <c r="J66" s="493"/>
      <c r="K66" s="493"/>
      <c r="L66" s="493"/>
      <c r="M66" s="493"/>
      <c r="N66" s="493"/>
      <c r="O66" s="493"/>
      <c r="P66" s="493"/>
      <c r="Q66" s="493"/>
      <c r="R66" s="493"/>
      <c r="S66" s="493"/>
      <c r="T66" s="493"/>
      <c r="U66" s="493"/>
      <c r="V66" s="493"/>
      <c r="W66" s="493"/>
      <c r="X66" s="493"/>
      <c r="Y66" s="493"/>
      <c r="Z66" s="493"/>
      <c r="AA66" s="493"/>
      <c r="AB66" s="493"/>
      <c r="AC66" s="493"/>
      <c r="AD66" s="493"/>
    </row>
    <row r="67" spans="1:72">
      <c r="B67" s="493"/>
      <c r="C67" s="493"/>
      <c r="D67" s="493"/>
      <c r="E67" s="493"/>
      <c r="F67" s="493"/>
      <c r="G67" s="493"/>
      <c r="H67" s="493"/>
      <c r="I67" s="493"/>
      <c r="J67" s="493"/>
      <c r="K67" s="493"/>
      <c r="L67" s="493"/>
      <c r="M67" s="493"/>
      <c r="N67" s="493"/>
      <c r="O67" s="493"/>
      <c r="P67" s="493"/>
      <c r="Q67" s="493"/>
      <c r="R67" s="493"/>
      <c r="S67" s="493"/>
      <c r="T67" s="493"/>
      <c r="U67" s="493"/>
      <c r="V67" s="493"/>
      <c r="W67" s="493"/>
      <c r="X67" s="493"/>
      <c r="Y67" s="493"/>
      <c r="Z67" s="493"/>
      <c r="AA67" s="493"/>
      <c r="AB67" s="493"/>
      <c r="AC67" s="493"/>
      <c r="AD67" s="493"/>
    </row>
    <row r="68" spans="1:72">
      <c r="B68" s="493" t="str">
        <f>IF(AL60=0,"","Error: Especificar Otro tipo de munición.")</f>
        <v/>
      </c>
      <c r="C68" s="493"/>
      <c r="D68" s="493"/>
      <c r="E68" s="493"/>
      <c r="F68" s="493"/>
      <c r="G68" s="493"/>
      <c r="H68" s="493"/>
      <c r="I68" s="493"/>
      <c r="J68" s="493"/>
      <c r="K68" s="493"/>
      <c r="L68" s="493"/>
      <c r="M68" s="493"/>
      <c r="N68" s="493"/>
      <c r="O68" s="493"/>
      <c r="P68" s="493"/>
      <c r="Q68" s="493"/>
      <c r="R68" s="493"/>
      <c r="S68" s="493"/>
      <c r="T68" s="493"/>
      <c r="U68" s="493"/>
      <c r="V68" s="493"/>
      <c r="W68" s="493"/>
      <c r="X68" s="493"/>
      <c r="Y68" s="493"/>
      <c r="Z68" s="493"/>
      <c r="AA68" s="493"/>
      <c r="AB68" s="493"/>
      <c r="AC68" s="493"/>
      <c r="AD68" s="493"/>
    </row>
    <row r="69" spans="1:72">
      <c r="B69" s="493" t="str">
        <f>IF(AL62=0,"","Error: Especificar Otro tipo de armas.")</f>
        <v/>
      </c>
      <c r="C69" s="493"/>
      <c r="D69" s="493"/>
      <c r="E69" s="493"/>
      <c r="F69" s="493"/>
      <c r="G69" s="493"/>
      <c r="H69" s="493"/>
      <c r="I69" s="493"/>
      <c r="J69" s="493"/>
      <c r="K69" s="493"/>
      <c r="L69" s="493"/>
      <c r="M69" s="493"/>
      <c r="N69" s="493"/>
      <c r="O69" s="493"/>
      <c r="P69" s="493"/>
      <c r="Q69" s="493"/>
      <c r="R69" s="493"/>
      <c r="S69" s="493"/>
      <c r="T69" s="493"/>
      <c r="U69" s="493"/>
      <c r="V69" s="493"/>
      <c r="W69" s="493"/>
      <c r="X69" s="493"/>
      <c r="Y69" s="493"/>
      <c r="Z69" s="493"/>
      <c r="AA69" s="493"/>
      <c r="AB69" s="493"/>
      <c r="AC69" s="493"/>
      <c r="AD69" s="493"/>
    </row>
    <row r="70" spans="1:72">
      <c r="B70" s="493" t="str">
        <f>IF(AV59=0,"","Error: Si realizó aseguramiento de armas debe registrar al menos un arma.")</f>
        <v/>
      </c>
      <c r="C70" s="493"/>
      <c r="D70" s="493"/>
      <c r="E70" s="493"/>
      <c r="F70" s="493"/>
      <c r="G70" s="493"/>
      <c r="H70" s="493"/>
      <c r="I70" s="493"/>
      <c r="J70" s="493"/>
      <c r="K70" s="493"/>
      <c r="L70" s="493"/>
      <c r="M70" s="493"/>
      <c r="N70" s="493"/>
      <c r="O70" s="493"/>
      <c r="P70" s="493"/>
      <c r="Q70" s="493"/>
      <c r="R70" s="493"/>
      <c r="S70" s="493"/>
      <c r="T70" s="493"/>
      <c r="U70" s="493"/>
      <c r="V70" s="493"/>
      <c r="W70" s="493"/>
      <c r="X70" s="493"/>
      <c r="Y70" s="493"/>
      <c r="Z70" s="493"/>
      <c r="AA70" s="493"/>
      <c r="AB70" s="493"/>
      <c r="AC70" s="493"/>
      <c r="AD70" s="493"/>
    </row>
    <row r="71" spans="1:72">
      <c r="B71" s="474" t="str">
        <f>IF(AQ59=0,"","Error: Debe completar toda la información requerida.")</f>
        <v/>
      </c>
      <c r="C71" s="474"/>
      <c r="D71" s="474"/>
      <c r="E71" s="474"/>
      <c r="F71" s="474"/>
      <c r="G71" s="474"/>
      <c r="H71" s="474"/>
      <c r="I71" s="474"/>
      <c r="J71" s="474"/>
      <c r="K71" s="474"/>
      <c r="L71" s="474"/>
      <c r="M71" s="474"/>
      <c r="N71" s="474"/>
      <c r="O71" s="474"/>
      <c r="P71" s="474"/>
      <c r="Q71" s="474"/>
      <c r="R71" s="474"/>
      <c r="S71" s="474"/>
      <c r="T71" s="474"/>
      <c r="U71" s="474"/>
      <c r="V71" s="474"/>
      <c r="W71" s="474"/>
      <c r="X71" s="474"/>
      <c r="Y71" s="474"/>
      <c r="Z71" s="474"/>
      <c r="AA71" s="474"/>
      <c r="AB71" s="474"/>
      <c r="AC71" s="474"/>
      <c r="AD71" s="474"/>
    </row>
    <row r="72" spans="1:72" ht="24" customHeight="1">
      <c r="A72" s="177" t="s">
        <v>558</v>
      </c>
      <c r="B72" s="626" t="s">
        <v>1746</v>
      </c>
      <c r="C72" s="626"/>
      <c r="D72" s="626"/>
      <c r="E72" s="626"/>
      <c r="F72" s="626"/>
      <c r="G72" s="626"/>
      <c r="H72" s="626"/>
      <c r="I72" s="626"/>
      <c r="J72" s="626"/>
      <c r="K72" s="626"/>
      <c r="L72" s="626"/>
      <c r="M72" s="626"/>
      <c r="N72" s="626"/>
      <c r="O72" s="626"/>
      <c r="P72" s="626"/>
      <c r="Q72" s="626"/>
      <c r="R72" s="626"/>
      <c r="S72" s="626"/>
      <c r="T72" s="626"/>
      <c r="U72" s="626"/>
      <c r="V72" s="626"/>
      <c r="W72" s="626"/>
      <c r="X72" s="626"/>
      <c r="Y72" s="626"/>
      <c r="Z72" s="626"/>
      <c r="AA72" s="626"/>
      <c r="AB72" s="626"/>
      <c r="AC72" s="626"/>
      <c r="AD72" s="626"/>
      <c r="AH72" s="355" t="s">
        <v>1983</v>
      </c>
      <c r="AI72" s="355"/>
      <c r="AJ72" s="355" t="s">
        <v>1984</v>
      </c>
      <c r="AK72" s="355"/>
      <c r="AL72" s="355" t="s">
        <v>1985</v>
      </c>
      <c r="AM72" s="355"/>
    </row>
    <row r="73" spans="1:72" ht="24" customHeight="1">
      <c r="A73" s="25"/>
      <c r="B73" s="47"/>
      <c r="C73" s="546" t="s">
        <v>1747</v>
      </c>
      <c r="D73" s="546"/>
      <c r="E73" s="546"/>
      <c r="F73" s="546"/>
      <c r="G73" s="546"/>
      <c r="H73" s="546"/>
      <c r="I73" s="546"/>
      <c r="J73" s="546"/>
      <c r="K73" s="546"/>
      <c r="L73" s="546"/>
      <c r="M73" s="546"/>
      <c r="N73" s="546"/>
      <c r="O73" s="546"/>
      <c r="P73" s="546"/>
      <c r="Q73" s="546"/>
      <c r="R73" s="546"/>
      <c r="S73" s="546"/>
      <c r="T73" s="546"/>
      <c r="U73" s="546"/>
      <c r="V73" s="546"/>
      <c r="W73" s="546"/>
      <c r="X73" s="546"/>
      <c r="Y73" s="546"/>
      <c r="Z73" s="546"/>
      <c r="AA73" s="546"/>
      <c r="AB73" s="546"/>
      <c r="AC73" s="546"/>
      <c r="AD73" s="546"/>
      <c r="AH73" s="355">
        <f>COUNTBLANK(J78:AD82)</f>
        <v>105</v>
      </c>
      <c r="AI73" s="355"/>
      <c r="AJ73" s="355">
        <v>105</v>
      </c>
      <c r="AK73" s="355"/>
      <c r="AL73" s="355">
        <v>0</v>
      </c>
      <c r="AM73" s="355"/>
    </row>
    <row r="74" spans="1:72">
      <c r="A74" s="25"/>
      <c r="B74" s="47"/>
      <c r="C74" s="82"/>
      <c r="D74" s="47"/>
      <c r="E74" s="47"/>
      <c r="F74" s="47"/>
      <c r="G74" s="47"/>
      <c r="H74" s="47"/>
      <c r="I74" s="47"/>
      <c r="J74" s="47"/>
      <c r="K74" s="47"/>
      <c r="L74" s="47"/>
      <c r="M74" s="47"/>
      <c r="N74" s="47"/>
      <c r="O74" s="47"/>
      <c r="P74" s="47"/>
      <c r="Q74" s="47"/>
      <c r="R74" s="47"/>
      <c r="S74" s="47"/>
      <c r="T74" s="47"/>
      <c r="U74" s="47"/>
      <c r="V74" s="47"/>
      <c r="W74" s="47"/>
      <c r="X74" s="47"/>
      <c r="Y74" s="47"/>
      <c r="Z74" s="47"/>
      <c r="AA74" s="47"/>
      <c r="AB74" s="47"/>
      <c r="AC74" s="47"/>
      <c r="AD74" s="47"/>
    </row>
    <row r="75" spans="1:72" ht="15" customHeight="1">
      <c r="A75" s="25"/>
      <c r="B75" s="47"/>
      <c r="C75" s="565" t="s">
        <v>722</v>
      </c>
      <c r="D75" s="566"/>
      <c r="E75" s="566"/>
      <c r="F75" s="566"/>
      <c r="G75" s="566"/>
      <c r="H75" s="566"/>
      <c r="I75" s="567"/>
      <c r="J75" s="527" t="s">
        <v>703</v>
      </c>
      <c r="K75" s="527"/>
      <c r="L75" s="527"/>
      <c r="M75" s="527"/>
      <c r="N75" s="527"/>
      <c r="O75" s="527"/>
      <c r="P75" s="527"/>
      <c r="Q75" s="527"/>
      <c r="R75" s="527"/>
      <c r="S75" s="527"/>
      <c r="T75" s="527"/>
      <c r="U75" s="527"/>
      <c r="V75" s="527"/>
      <c r="W75" s="527"/>
      <c r="X75" s="527"/>
      <c r="Y75" s="527"/>
      <c r="Z75" s="527"/>
      <c r="AA75" s="527"/>
      <c r="AB75" s="527"/>
      <c r="AC75" s="527"/>
      <c r="AD75" s="528"/>
    </row>
    <row r="76" spans="1:72" ht="36" customHeight="1">
      <c r="A76" s="25"/>
      <c r="B76" s="47"/>
      <c r="C76" s="568"/>
      <c r="D76" s="569"/>
      <c r="E76" s="569"/>
      <c r="F76" s="569"/>
      <c r="G76" s="569"/>
      <c r="H76" s="569"/>
      <c r="I76" s="570"/>
      <c r="J76" s="590" t="s">
        <v>174</v>
      </c>
      <c r="K76" s="368" t="s">
        <v>704</v>
      </c>
      <c r="L76" s="369"/>
      <c r="M76" s="370"/>
      <c r="N76" s="449" t="s">
        <v>705</v>
      </c>
      <c r="O76" s="449" t="s">
        <v>706</v>
      </c>
      <c r="P76" s="723" t="s">
        <v>707</v>
      </c>
      <c r="Q76" s="723"/>
      <c r="R76" s="723"/>
      <c r="S76" s="390" t="s">
        <v>708</v>
      </c>
      <c r="T76" s="391"/>
      <c r="U76" s="391"/>
      <c r="V76" s="391"/>
      <c r="W76" s="391"/>
      <c r="X76" s="391"/>
      <c r="Y76" s="724" t="s">
        <v>709</v>
      </c>
      <c r="Z76" s="458" t="s">
        <v>710</v>
      </c>
      <c r="AA76" s="458"/>
      <c r="AB76" s="458"/>
      <c r="AC76" s="449" t="s">
        <v>723</v>
      </c>
      <c r="AD76" s="449" t="s">
        <v>45</v>
      </c>
      <c r="AT76" s="355"/>
      <c r="AU76" s="355"/>
      <c r="AV76" s="590" t="s">
        <v>174</v>
      </c>
      <c r="AW76" s="368" t="s">
        <v>704</v>
      </c>
      <c r="AX76" s="369"/>
      <c r="AY76" s="370"/>
      <c r="AZ76" s="449" t="s">
        <v>705</v>
      </c>
      <c r="BA76" s="449" t="s">
        <v>706</v>
      </c>
      <c r="BB76" s="723" t="s">
        <v>707</v>
      </c>
      <c r="BC76" s="723"/>
      <c r="BD76" s="723"/>
      <c r="BE76" s="390" t="s">
        <v>708</v>
      </c>
      <c r="BF76" s="391"/>
      <c r="BG76" s="391"/>
      <c r="BH76" s="391"/>
      <c r="BI76" s="391"/>
      <c r="BJ76" s="391"/>
      <c r="BK76" s="724" t="s">
        <v>709</v>
      </c>
      <c r="BL76" s="458" t="s">
        <v>710</v>
      </c>
      <c r="BM76" s="458"/>
      <c r="BN76" s="458"/>
      <c r="BO76" s="449" t="s">
        <v>723</v>
      </c>
      <c r="BP76" s="449" t="s">
        <v>45</v>
      </c>
    </row>
    <row r="77" spans="1:72" ht="108" customHeight="1">
      <c r="A77" s="25"/>
      <c r="B77" s="47"/>
      <c r="C77" s="571"/>
      <c r="D77" s="572"/>
      <c r="E77" s="572"/>
      <c r="F77" s="572"/>
      <c r="G77" s="572"/>
      <c r="H77" s="572"/>
      <c r="I77" s="573"/>
      <c r="J77" s="592"/>
      <c r="K77" s="77" t="s">
        <v>712</v>
      </c>
      <c r="L77" s="77" t="s">
        <v>713</v>
      </c>
      <c r="M77" s="77" t="s">
        <v>45</v>
      </c>
      <c r="N77" s="449"/>
      <c r="O77" s="449"/>
      <c r="P77" s="77" t="s">
        <v>714</v>
      </c>
      <c r="Q77" s="77" t="s">
        <v>715</v>
      </c>
      <c r="R77" s="77" t="s">
        <v>45</v>
      </c>
      <c r="S77" s="77" t="s">
        <v>716</v>
      </c>
      <c r="T77" s="77" t="s">
        <v>717</v>
      </c>
      <c r="U77" s="77" t="s">
        <v>718</v>
      </c>
      <c r="V77" s="77" t="s">
        <v>719</v>
      </c>
      <c r="W77" s="77" t="s">
        <v>724</v>
      </c>
      <c r="X77" s="77" t="s">
        <v>45</v>
      </c>
      <c r="Y77" s="724"/>
      <c r="Z77" s="78" t="s">
        <v>704</v>
      </c>
      <c r="AA77" s="78" t="s">
        <v>720</v>
      </c>
      <c r="AB77" s="77" t="s">
        <v>45</v>
      </c>
      <c r="AC77" s="449"/>
      <c r="AD77" s="449"/>
      <c r="AH77" s="355" t="s">
        <v>1986</v>
      </c>
      <c r="AI77" s="355"/>
      <c r="AJ77" s="355" t="s">
        <v>1987</v>
      </c>
      <c r="AK77" s="355"/>
      <c r="AL77" s="355" t="s">
        <v>1988</v>
      </c>
      <c r="AM77" s="355"/>
      <c r="AN77" s="355" t="s">
        <v>1989</v>
      </c>
      <c r="AO77" s="355"/>
      <c r="AQ77" s="355" t="s">
        <v>2019</v>
      </c>
      <c r="AR77" s="355"/>
      <c r="AT77" s="355"/>
      <c r="AU77" s="355"/>
      <c r="AV77" s="592"/>
      <c r="AW77" s="77" t="s">
        <v>712</v>
      </c>
      <c r="AX77" s="77" t="s">
        <v>713</v>
      </c>
      <c r="AY77" s="77" t="s">
        <v>45</v>
      </c>
      <c r="AZ77" s="449"/>
      <c r="BA77" s="449"/>
      <c r="BB77" s="77" t="s">
        <v>714</v>
      </c>
      <c r="BC77" s="77" t="s">
        <v>715</v>
      </c>
      <c r="BD77" s="77" t="s">
        <v>45</v>
      </c>
      <c r="BE77" s="77" t="s">
        <v>716</v>
      </c>
      <c r="BF77" s="77" t="s">
        <v>717</v>
      </c>
      <c r="BG77" s="77" t="s">
        <v>718</v>
      </c>
      <c r="BH77" s="77" t="s">
        <v>719</v>
      </c>
      <c r="BI77" s="77" t="s">
        <v>724</v>
      </c>
      <c r="BJ77" s="77" t="s">
        <v>45</v>
      </c>
      <c r="BK77" s="724"/>
      <c r="BL77" s="78" t="s">
        <v>704</v>
      </c>
      <c r="BM77" s="78" t="s">
        <v>720</v>
      </c>
      <c r="BN77" s="77" t="s">
        <v>45</v>
      </c>
      <c r="BO77" s="449"/>
      <c r="BP77" s="449"/>
      <c r="BS77" s="355">
        <v>2022</v>
      </c>
      <c r="BT77" s="355"/>
    </row>
    <row r="78" spans="1:72" ht="24" customHeight="1">
      <c r="A78" s="25"/>
      <c r="B78" s="47"/>
      <c r="C78" s="461" t="s">
        <v>725</v>
      </c>
      <c r="D78" s="182" t="s">
        <v>726</v>
      </c>
      <c r="E78" s="597" t="s">
        <v>727</v>
      </c>
      <c r="F78" s="597"/>
      <c r="G78" s="597"/>
      <c r="H78" s="597"/>
      <c r="I78" s="597"/>
      <c r="J78" s="215"/>
      <c r="K78" s="215"/>
      <c r="L78" s="215"/>
      <c r="M78" s="215"/>
      <c r="N78" s="215"/>
      <c r="O78" s="215"/>
      <c r="P78" s="215"/>
      <c r="Q78" s="215"/>
      <c r="R78" s="215"/>
      <c r="S78" s="215"/>
      <c r="T78" s="215"/>
      <c r="U78" s="215"/>
      <c r="V78" s="215"/>
      <c r="W78" s="215"/>
      <c r="X78" s="215"/>
      <c r="Y78" s="215"/>
      <c r="Z78" s="215"/>
      <c r="AA78" s="215"/>
      <c r="AB78" s="215"/>
      <c r="AC78" s="215"/>
      <c r="AD78" s="215"/>
      <c r="AH78" s="355">
        <f>J78</f>
        <v>0</v>
      </c>
      <c r="AI78" s="355"/>
      <c r="AJ78" s="355">
        <f>COUNTIF(K78:AD78,"NS")</f>
        <v>0</v>
      </c>
      <c r="AK78" s="355"/>
      <c r="AL78" s="355">
        <f>SUM(K78:AD78)</f>
        <v>0</v>
      </c>
      <c r="AM78" s="355"/>
      <c r="AN78" s="355">
        <f>IF($AH$73=105,0,IF(OR(AND(AH78=0,AJ78&gt;0),AND(AH78="NS",AL78&gt;0),AND(AH78="NS",AJ78=0,AL78=0)),1,IF(OR(AND(AJ78&gt;=2,AL78&lt;AH78),AND(AH78="NS",AL78=0,AJ78&gt;0),AH78=AL78),0,1)))</f>
        <v>0</v>
      </c>
      <c r="AO78" s="355"/>
      <c r="AQ78" s="355">
        <f>IF(OR(AND(J78="",COUNTBLANK(K78:AD78)=20),AND(J78&gt;=0,COUNTBLANK(K78:AD78)=0)),0,1)</f>
        <v>0</v>
      </c>
      <c r="AR78" s="355"/>
      <c r="AT78" s="477" t="s">
        <v>2095</v>
      </c>
      <c r="AU78" s="477"/>
      <c r="AV78" s="168">
        <f>J58</f>
        <v>0</v>
      </c>
      <c r="AW78" s="168">
        <f t="shared" ref="AW78:BP78" si="0">K58</f>
        <v>0</v>
      </c>
      <c r="AX78" s="168">
        <f t="shared" si="0"/>
        <v>0</v>
      </c>
      <c r="AY78" s="168">
        <f t="shared" si="0"/>
        <v>0</v>
      </c>
      <c r="AZ78" s="168">
        <f t="shared" si="0"/>
        <v>0</v>
      </c>
      <c r="BA78" s="168">
        <f t="shared" si="0"/>
        <v>0</v>
      </c>
      <c r="BB78" s="168">
        <f t="shared" si="0"/>
        <v>0</v>
      </c>
      <c r="BC78" s="168">
        <f t="shared" si="0"/>
        <v>0</v>
      </c>
      <c r="BD78" s="168">
        <f t="shared" si="0"/>
        <v>0</v>
      </c>
      <c r="BE78" s="168">
        <f t="shared" si="0"/>
        <v>0</v>
      </c>
      <c r="BF78" s="168">
        <f t="shared" si="0"/>
        <v>0</v>
      </c>
      <c r="BG78" s="168">
        <f t="shared" si="0"/>
        <v>0</v>
      </c>
      <c r="BH78" s="168">
        <f t="shared" si="0"/>
        <v>0</v>
      </c>
      <c r="BI78" s="168">
        <f t="shared" si="0"/>
        <v>0</v>
      </c>
      <c r="BJ78" s="168">
        <f t="shared" si="0"/>
        <v>0</v>
      </c>
      <c r="BK78" s="168">
        <f t="shared" si="0"/>
        <v>0</v>
      </c>
      <c r="BL78" s="168">
        <f t="shared" si="0"/>
        <v>0</v>
      </c>
      <c r="BM78" s="168">
        <f t="shared" si="0"/>
        <v>0</v>
      </c>
      <c r="BN78" s="168">
        <f t="shared" si="0"/>
        <v>0</v>
      </c>
      <c r="BO78" s="168">
        <f t="shared" si="0"/>
        <v>0</v>
      </c>
      <c r="BP78" s="207">
        <f t="shared" si="0"/>
        <v>0</v>
      </c>
      <c r="BS78" s="447">
        <f>IF(AND($AH$38=0,$AT$58=0),0,1)</f>
        <v>0</v>
      </c>
      <c r="BT78" s="447"/>
    </row>
    <row r="79" spans="1:72" ht="24" customHeight="1">
      <c r="A79" s="25"/>
      <c r="B79" s="47"/>
      <c r="C79" s="462"/>
      <c r="D79" s="182" t="s">
        <v>728</v>
      </c>
      <c r="E79" s="597" t="s">
        <v>729</v>
      </c>
      <c r="F79" s="597"/>
      <c r="G79" s="597"/>
      <c r="H79" s="597"/>
      <c r="I79" s="597"/>
      <c r="J79" s="215"/>
      <c r="K79" s="215"/>
      <c r="L79" s="215"/>
      <c r="M79" s="215"/>
      <c r="N79" s="215"/>
      <c r="O79" s="215"/>
      <c r="P79" s="215"/>
      <c r="Q79" s="215"/>
      <c r="R79" s="215"/>
      <c r="S79" s="215"/>
      <c r="T79" s="215"/>
      <c r="U79" s="215"/>
      <c r="V79" s="215"/>
      <c r="W79" s="215"/>
      <c r="X79" s="215"/>
      <c r="Y79" s="215"/>
      <c r="Z79" s="215"/>
      <c r="AA79" s="215"/>
      <c r="AB79" s="215"/>
      <c r="AC79" s="215"/>
      <c r="AD79" s="215"/>
      <c r="AH79" s="355">
        <f t="shared" ref="AH79:AH82" si="1">J79</f>
        <v>0</v>
      </c>
      <c r="AI79" s="355"/>
      <c r="AJ79" s="355">
        <f t="shared" ref="AJ79:AJ82" si="2">COUNTIF(K79:AD79,"NS")</f>
        <v>0</v>
      </c>
      <c r="AK79" s="355"/>
      <c r="AL79" s="355">
        <f t="shared" ref="AL79:AL82" si="3">SUM(K79:AD79)</f>
        <v>0</v>
      </c>
      <c r="AM79" s="355"/>
      <c r="AN79" s="355">
        <f t="shared" ref="AN79:AN81" si="4">IF($AH$73=105,0,IF(OR(AND(AH79=0,AJ79&gt;0),AND(AH79="NS",AL79&gt;0),AND(AH79="NS",AJ79=0,AL79=0)),1,IF(OR(AND(AJ79&gt;=2,AL79&lt;AH79),AND(AH79="NS",AL79=0,AJ79&gt;0),AH79=AL79),0,1)))</f>
        <v>0</v>
      </c>
      <c r="AO79" s="355"/>
      <c r="AQ79" s="355">
        <f t="shared" ref="AQ79:AQ82" si="5">IF(OR(AND(J79="",COUNTBLANK(K79:AD79)=20),AND(J79&gt;=0,COUNTBLANK(K79:AD79)=0)),0,1)</f>
        <v>0</v>
      </c>
      <c r="AR79" s="355"/>
      <c r="AT79" s="355">
        <v>2.2999999999999998</v>
      </c>
      <c r="AU79" s="355"/>
      <c r="AV79" s="168">
        <f>J83</f>
        <v>0</v>
      </c>
      <c r="AW79" s="168">
        <f t="shared" ref="AW79:BP79" si="6">K83</f>
        <v>0</v>
      </c>
      <c r="AX79" s="168">
        <f t="shared" si="6"/>
        <v>0</v>
      </c>
      <c r="AY79" s="168">
        <f t="shared" si="6"/>
        <v>0</v>
      </c>
      <c r="AZ79" s="168">
        <f t="shared" si="6"/>
        <v>0</v>
      </c>
      <c r="BA79" s="168">
        <f t="shared" si="6"/>
        <v>0</v>
      </c>
      <c r="BB79" s="168">
        <f t="shared" si="6"/>
        <v>0</v>
      </c>
      <c r="BC79" s="168">
        <f t="shared" si="6"/>
        <v>0</v>
      </c>
      <c r="BD79" s="168">
        <f t="shared" si="6"/>
        <v>0</v>
      </c>
      <c r="BE79" s="168">
        <f t="shared" si="6"/>
        <v>0</v>
      </c>
      <c r="BF79" s="168">
        <f t="shared" si="6"/>
        <v>0</v>
      </c>
      <c r="BG79" s="168">
        <f t="shared" si="6"/>
        <v>0</v>
      </c>
      <c r="BH79" s="168">
        <f t="shared" si="6"/>
        <v>0</v>
      </c>
      <c r="BI79" s="168">
        <f t="shared" si="6"/>
        <v>0</v>
      </c>
      <c r="BJ79" s="168">
        <f t="shared" si="6"/>
        <v>0</v>
      </c>
      <c r="BK79" s="168">
        <f t="shared" si="6"/>
        <v>0</v>
      </c>
      <c r="BL79" s="168">
        <f t="shared" si="6"/>
        <v>0</v>
      </c>
      <c r="BM79" s="168">
        <f t="shared" si="6"/>
        <v>0</v>
      </c>
      <c r="BN79" s="168">
        <f t="shared" si="6"/>
        <v>0</v>
      </c>
      <c r="BO79" s="168">
        <f t="shared" si="6"/>
        <v>0</v>
      </c>
      <c r="BP79" s="168">
        <f t="shared" si="6"/>
        <v>0</v>
      </c>
      <c r="BQ79" s="187"/>
    </row>
    <row r="80" spans="1:72" ht="24" customHeight="1">
      <c r="A80" s="25"/>
      <c r="B80" s="47"/>
      <c r="C80" s="463"/>
      <c r="D80" s="51" t="s">
        <v>1203</v>
      </c>
      <c r="E80" s="574" t="s">
        <v>1270</v>
      </c>
      <c r="F80" s="575"/>
      <c r="G80" s="575"/>
      <c r="H80" s="575"/>
      <c r="I80" s="576"/>
      <c r="J80" s="215"/>
      <c r="K80" s="215"/>
      <c r="L80" s="215"/>
      <c r="M80" s="215"/>
      <c r="N80" s="215"/>
      <c r="O80" s="215"/>
      <c r="P80" s="215"/>
      <c r="Q80" s="215"/>
      <c r="R80" s="215"/>
      <c r="S80" s="215"/>
      <c r="T80" s="215"/>
      <c r="U80" s="215"/>
      <c r="V80" s="215"/>
      <c r="W80" s="215"/>
      <c r="X80" s="215"/>
      <c r="Y80" s="215"/>
      <c r="Z80" s="215"/>
      <c r="AA80" s="215"/>
      <c r="AB80" s="215"/>
      <c r="AC80" s="215"/>
      <c r="AD80" s="215"/>
      <c r="AH80" s="355">
        <f t="shared" si="1"/>
        <v>0</v>
      </c>
      <c r="AI80" s="355"/>
      <c r="AJ80" s="355">
        <f t="shared" si="2"/>
        <v>0</v>
      </c>
      <c r="AK80" s="355"/>
      <c r="AL80" s="355">
        <f t="shared" si="3"/>
        <v>0</v>
      </c>
      <c r="AM80" s="355"/>
      <c r="AN80" s="355">
        <f t="shared" si="4"/>
        <v>0</v>
      </c>
      <c r="AO80" s="355"/>
      <c r="AQ80" s="355">
        <f t="shared" si="5"/>
        <v>0</v>
      </c>
      <c r="AR80" s="355"/>
      <c r="AT80" s="355" t="s">
        <v>1989</v>
      </c>
      <c r="AU80" s="355"/>
      <c r="AV80" s="168">
        <f>IF(AV78=AV79,0,1)</f>
        <v>0</v>
      </c>
      <c r="AW80" s="168">
        <f t="shared" ref="AW80:BP80" si="7">IF(AW78=AW79,0,1)</f>
        <v>0</v>
      </c>
      <c r="AX80" s="168">
        <f t="shared" si="7"/>
        <v>0</v>
      </c>
      <c r="AY80" s="168">
        <f t="shared" si="7"/>
        <v>0</v>
      </c>
      <c r="AZ80" s="168">
        <f t="shared" si="7"/>
        <v>0</v>
      </c>
      <c r="BA80" s="168">
        <f t="shared" si="7"/>
        <v>0</v>
      </c>
      <c r="BB80" s="168">
        <f t="shared" si="7"/>
        <v>0</v>
      </c>
      <c r="BC80" s="168">
        <f t="shared" si="7"/>
        <v>0</v>
      </c>
      <c r="BD80" s="168">
        <f t="shared" si="7"/>
        <v>0</v>
      </c>
      <c r="BE80" s="168">
        <f t="shared" si="7"/>
        <v>0</v>
      </c>
      <c r="BF80" s="168">
        <f t="shared" si="7"/>
        <v>0</v>
      </c>
      <c r="BG80" s="168">
        <f t="shared" si="7"/>
        <v>0</v>
      </c>
      <c r="BH80" s="168">
        <f t="shared" si="7"/>
        <v>0</v>
      </c>
      <c r="BI80" s="168">
        <f t="shared" si="7"/>
        <v>0</v>
      </c>
      <c r="BJ80" s="168">
        <f t="shared" si="7"/>
        <v>0</v>
      </c>
      <c r="BK80" s="168">
        <f t="shared" si="7"/>
        <v>0</v>
      </c>
      <c r="BL80" s="168">
        <f t="shared" si="7"/>
        <v>0</v>
      </c>
      <c r="BM80" s="168">
        <f t="shared" si="7"/>
        <v>0</v>
      </c>
      <c r="BN80" s="168">
        <f t="shared" si="7"/>
        <v>0</v>
      </c>
      <c r="BO80" s="168">
        <f t="shared" si="7"/>
        <v>0</v>
      </c>
      <c r="BP80" s="168">
        <f t="shared" si="7"/>
        <v>0</v>
      </c>
      <c r="BQ80" s="208">
        <f>SUM(AV80:BP80)</f>
        <v>0</v>
      </c>
    </row>
    <row r="81" spans="1:44" ht="15" customHeight="1">
      <c r="A81" s="25"/>
      <c r="B81" s="47"/>
      <c r="C81" s="390" t="s">
        <v>193</v>
      </c>
      <c r="D81" s="392"/>
      <c r="E81" s="597" t="s">
        <v>730</v>
      </c>
      <c r="F81" s="597"/>
      <c r="G81" s="597"/>
      <c r="H81" s="597"/>
      <c r="I81" s="597"/>
      <c r="J81" s="215"/>
      <c r="K81" s="215"/>
      <c r="L81" s="215"/>
      <c r="M81" s="215"/>
      <c r="N81" s="215"/>
      <c r="O81" s="215"/>
      <c r="P81" s="215"/>
      <c r="Q81" s="215"/>
      <c r="R81" s="215"/>
      <c r="S81" s="215"/>
      <c r="T81" s="215"/>
      <c r="U81" s="215"/>
      <c r="V81" s="215"/>
      <c r="W81" s="215"/>
      <c r="X81" s="215"/>
      <c r="Y81" s="215"/>
      <c r="Z81" s="215"/>
      <c r="AA81" s="215"/>
      <c r="AB81" s="215"/>
      <c r="AC81" s="215"/>
      <c r="AD81" s="215"/>
      <c r="AH81" s="355">
        <f t="shared" si="1"/>
        <v>0</v>
      </c>
      <c r="AI81" s="355"/>
      <c r="AJ81" s="355">
        <f t="shared" si="2"/>
        <v>0</v>
      </c>
      <c r="AK81" s="355"/>
      <c r="AL81" s="355">
        <f t="shared" si="3"/>
        <v>0</v>
      </c>
      <c r="AM81" s="355"/>
      <c r="AN81" s="355">
        <f t="shared" si="4"/>
        <v>0</v>
      </c>
      <c r="AO81" s="355"/>
      <c r="AQ81" s="355">
        <f t="shared" si="5"/>
        <v>0</v>
      </c>
      <c r="AR81" s="355"/>
    </row>
    <row r="82" spans="1:44">
      <c r="A82" s="25"/>
      <c r="B82" s="47"/>
      <c r="C82" s="725" t="s">
        <v>195</v>
      </c>
      <c r="D82" s="726"/>
      <c r="E82" s="597" t="s">
        <v>45</v>
      </c>
      <c r="F82" s="597"/>
      <c r="G82" s="597"/>
      <c r="H82" s="597"/>
      <c r="I82" s="597"/>
      <c r="J82" s="215"/>
      <c r="K82" s="215"/>
      <c r="L82" s="215"/>
      <c r="M82" s="215"/>
      <c r="N82" s="215"/>
      <c r="O82" s="215"/>
      <c r="P82" s="215"/>
      <c r="Q82" s="215"/>
      <c r="R82" s="215"/>
      <c r="S82" s="215"/>
      <c r="T82" s="215"/>
      <c r="U82" s="215"/>
      <c r="V82" s="215"/>
      <c r="W82" s="215"/>
      <c r="X82" s="215"/>
      <c r="Y82" s="215"/>
      <c r="Z82" s="215"/>
      <c r="AA82" s="215"/>
      <c r="AB82" s="215"/>
      <c r="AC82" s="215"/>
      <c r="AD82" s="215"/>
      <c r="AH82" s="355">
        <f t="shared" si="1"/>
        <v>0</v>
      </c>
      <c r="AI82" s="355"/>
      <c r="AJ82" s="355">
        <f t="shared" si="2"/>
        <v>0</v>
      </c>
      <c r="AK82" s="355"/>
      <c r="AL82" s="355">
        <f t="shared" si="3"/>
        <v>0</v>
      </c>
      <c r="AM82" s="355"/>
      <c r="AN82" s="355">
        <f>IF($AH$73=105,0,IF(OR(AND(AH82=0,AJ82&gt;0),AND(AH82="NS",AL82&gt;0),AND(AH82="NS",AJ82=0,AL82=0)),1,IF(OR(AND(AJ82&gt;=2,AL82&lt;AH82),AND(AH82="NS",AL82=0,AJ82&gt;0),AH82=AL82),0,1)))</f>
        <v>0</v>
      </c>
      <c r="AO82" s="355"/>
      <c r="AQ82" s="355">
        <f t="shared" si="5"/>
        <v>0</v>
      </c>
      <c r="AR82" s="355"/>
    </row>
    <row r="83" spans="1:44">
      <c r="A83" s="25"/>
      <c r="B83" s="47"/>
      <c r="D83" s="59"/>
      <c r="E83" s="59"/>
      <c r="F83" s="59"/>
      <c r="G83" s="59"/>
      <c r="I83" s="83" t="s">
        <v>172</v>
      </c>
      <c r="J83" s="327">
        <f t="shared" ref="J83:AD83" si="8">IF(AND(SUM(J78:J82)=0,COUNTIF(J78:J82,"NS")&gt;0),"NS",
IF(AND(SUM(J78:J82)=0,COUNTIF(J78:J82,0)&gt;0),0,
IF(AND(SUM(J78:J82)=0,COUNTIF(J78:J82,"NA")&gt;0),"NA",
SUM(J78:J82))))</f>
        <v>0</v>
      </c>
      <c r="K83" s="327">
        <f t="shared" si="8"/>
        <v>0</v>
      </c>
      <c r="L83" s="327">
        <f t="shared" si="8"/>
        <v>0</v>
      </c>
      <c r="M83" s="327">
        <f t="shared" si="8"/>
        <v>0</v>
      </c>
      <c r="N83" s="327">
        <f t="shared" si="8"/>
        <v>0</v>
      </c>
      <c r="O83" s="327">
        <f t="shared" si="8"/>
        <v>0</v>
      </c>
      <c r="P83" s="327">
        <f t="shared" si="8"/>
        <v>0</v>
      </c>
      <c r="Q83" s="327">
        <f t="shared" si="8"/>
        <v>0</v>
      </c>
      <c r="R83" s="327">
        <f t="shared" si="8"/>
        <v>0</v>
      </c>
      <c r="S83" s="327">
        <f t="shared" si="8"/>
        <v>0</v>
      </c>
      <c r="T83" s="327">
        <f t="shared" si="8"/>
        <v>0</v>
      </c>
      <c r="U83" s="327">
        <f t="shared" si="8"/>
        <v>0</v>
      </c>
      <c r="V83" s="327">
        <f t="shared" si="8"/>
        <v>0</v>
      </c>
      <c r="W83" s="327">
        <f t="shared" si="8"/>
        <v>0</v>
      </c>
      <c r="X83" s="327">
        <f t="shared" si="8"/>
        <v>0</v>
      </c>
      <c r="Y83" s="327">
        <f t="shared" si="8"/>
        <v>0</v>
      </c>
      <c r="Z83" s="327">
        <f t="shared" si="8"/>
        <v>0</v>
      </c>
      <c r="AA83" s="327">
        <f t="shared" si="8"/>
        <v>0</v>
      </c>
      <c r="AB83" s="327">
        <f t="shared" si="8"/>
        <v>0</v>
      </c>
      <c r="AC83" s="327">
        <f t="shared" si="8"/>
        <v>0</v>
      </c>
      <c r="AD83" s="327">
        <f t="shared" si="8"/>
        <v>0</v>
      </c>
      <c r="AN83" s="447">
        <f>SUM(AN78:AO82)</f>
        <v>0</v>
      </c>
      <c r="AO83" s="447"/>
      <c r="AQ83" s="447">
        <f>SUM(AQ78:AR82)</f>
        <v>0</v>
      </c>
      <c r="AR83" s="447"/>
    </row>
    <row r="84" spans="1:44">
      <c r="A84" s="25"/>
      <c r="B84" s="47"/>
      <c r="C84" s="47"/>
      <c r="D84" s="84"/>
      <c r="E84" s="84"/>
      <c r="F84" s="85"/>
      <c r="G84" s="86"/>
      <c r="H84" s="29"/>
      <c r="I84" s="29"/>
      <c r="J84" s="29"/>
      <c r="K84" s="47"/>
      <c r="L84" s="83"/>
      <c r="M84" s="87"/>
      <c r="N84" s="87"/>
      <c r="O84" s="87"/>
      <c r="P84" s="87"/>
      <c r="Q84" s="87"/>
      <c r="R84" s="87"/>
      <c r="S84" s="87"/>
      <c r="T84" s="87"/>
      <c r="U84" s="87"/>
      <c r="V84" s="87"/>
      <c r="W84" s="87"/>
      <c r="X84" s="87"/>
      <c r="Y84" s="87"/>
      <c r="Z84" s="87"/>
      <c r="AA84" s="87"/>
      <c r="AB84" s="87"/>
      <c r="AC84" s="87"/>
      <c r="AD84" s="87"/>
    </row>
    <row r="85" spans="1:44" ht="24" customHeight="1">
      <c r="A85" s="15"/>
      <c r="B85" s="14"/>
      <c r="C85" s="546" t="s">
        <v>14</v>
      </c>
      <c r="D85" s="546"/>
      <c r="E85" s="546"/>
      <c r="F85" s="546"/>
      <c r="G85" s="546"/>
      <c r="H85" s="546"/>
      <c r="I85" s="546"/>
      <c r="J85" s="546"/>
      <c r="K85" s="546"/>
      <c r="L85" s="546"/>
      <c r="M85" s="546"/>
      <c r="N85" s="546"/>
      <c r="O85" s="546"/>
      <c r="P85" s="546"/>
      <c r="Q85" s="546"/>
      <c r="R85" s="546"/>
      <c r="S85" s="546"/>
      <c r="T85" s="546"/>
      <c r="U85" s="546"/>
      <c r="V85" s="546"/>
      <c r="W85" s="546"/>
      <c r="X85" s="546"/>
      <c r="Y85" s="546"/>
      <c r="Z85" s="546"/>
      <c r="AA85" s="546"/>
      <c r="AB85" s="546"/>
      <c r="AC85" s="546"/>
      <c r="AD85" s="546"/>
    </row>
    <row r="86" spans="1:44" ht="60" customHeight="1">
      <c r="A86" s="15"/>
      <c r="B86" s="14"/>
      <c r="C86" s="547"/>
      <c r="D86" s="547"/>
      <c r="E86" s="547"/>
      <c r="F86" s="547"/>
      <c r="G86" s="547"/>
      <c r="H86" s="547"/>
      <c r="I86" s="547"/>
      <c r="J86" s="547"/>
      <c r="K86" s="547"/>
      <c r="L86" s="547"/>
      <c r="M86" s="547"/>
      <c r="N86" s="547"/>
      <c r="O86" s="547"/>
      <c r="P86" s="547"/>
      <c r="Q86" s="547"/>
      <c r="R86" s="547"/>
      <c r="S86" s="547"/>
      <c r="T86" s="547"/>
      <c r="U86" s="547"/>
      <c r="V86" s="547"/>
      <c r="W86" s="547"/>
      <c r="X86" s="547"/>
      <c r="Y86" s="547"/>
      <c r="Z86" s="547"/>
      <c r="AA86" s="547"/>
      <c r="AB86" s="547"/>
      <c r="AC86" s="547"/>
      <c r="AD86" s="547"/>
    </row>
    <row r="87" spans="1:44">
      <c r="B87" s="493" t="str">
        <f>IF(AN83=0,"","Error: Verificar sumas por fila.")</f>
        <v/>
      </c>
      <c r="C87" s="493"/>
      <c r="D87" s="493"/>
      <c r="E87" s="493"/>
      <c r="F87" s="493"/>
      <c r="G87" s="493"/>
      <c r="H87" s="493"/>
      <c r="I87" s="493"/>
      <c r="J87" s="493"/>
      <c r="K87" s="493"/>
      <c r="L87" s="493"/>
      <c r="M87" s="493"/>
      <c r="N87" s="493"/>
      <c r="O87" s="493"/>
      <c r="P87" s="493"/>
      <c r="Q87" s="493"/>
      <c r="R87" s="493"/>
      <c r="S87" s="493"/>
      <c r="T87" s="493"/>
      <c r="U87" s="493"/>
      <c r="V87" s="493"/>
      <c r="W87" s="493"/>
      <c r="X87" s="493"/>
      <c r="Y87" s="493"/>
      <c r="Z87" s="493"/>
      <c r="AA87" s="493"/>
      <c r="AB87" s="493"/>
      <c r="AC87" s="493"/>
      <c r="AD87" s="493"/>
    </row>
    <row r="88" spans="1:44">
      <c r="B88" s="493" t="str">
        <f>IF(BQ80=0,"","Error: Verificar coherencia aritmética con la pregunta 2.29.")</f>
        <v/>
      </c>
      <c r="C88" s="493"/>
      <c r="D88" s="493"/>
      <c r="E88" s="493"/>
      <c r="F88" s="493"/>
      <c r="G88" s="493"/>
      <c r="H88" s="493"/>
      <c r="I88" s="493"/>
      <c r="J88" s="493"/>
      <c r="K88" s="493"/>
      <c r="L88" s="493"/>
      <c r="M88" s="493"/>
      <c r="N88" s="493"/>
      <c r="O88" s="493"/>
      <c r="P88" s="493"/>
      <c r="Q88" s="493"/>
      <c r="R88" s="493"/>
      <c r="S88" s="493"/>
      <c r="T88" s="493"/>
      <c r="U88" s="493"/>
      <c r="V88" s="493"/>
      <c r="W88" s="493"/>
      <c r="X88" s="493"/>
      <c r="Y88" s="493"/>
      <c r="Z88" s="493"/>
      <c r="AA88" s="493"/>
      <c r="AB88" s="493"/>
      <c r="AC88" s="493"/>
      <c r="AD88" s="493"/>
    </row>
    <row r="89" spans="1:44">
      <c r="B89" s="474" t="str">
        <f>IF(AQ83=0,"","Error: Debe completar toda la información requerida.")</f>
        <v/>
      </c>
      <c r="C89" s="474"/>
      <c r="D89" s="474"/>
      <c r="E89" s="474"/>
      <c r="F89" s="474"/>
      <c r="G89" s="474"/>
      <c r="H89" s="474"/>
      <c r="I89" s="474"/>
      <c r="J89" s="474"/>
      <c r="K89" s="474"/>
      <c r="L89" s="474"/>
      <c r="M89" s="474"/>
      <c r="N89" s="474"/>
      <c r="O89" s="474"/>
      <c r="P89" s="474"/>
      <c r="Q89" s="474"/>
      <c r="R89" s="474"/>
      <c r="S89" s="474"/>
      <c r="T89" s="474"/>
      <c r="U89" s="474"/>
      <c r="V89" s="474"/>
      <c r="W89" s="474"/>
      <c r="X89" s="474"/>
      <c r="Y89" s="474"/>
      <c r="Z89" s="474"/>
      <c r="AA89" s="474"/>
      <c r="AB89" s="474"/>
      <c r="AC89" s="474"/>
      <c r="AD89" s="474"/>
    </row>
    <row r="90" spans="1:44">
      <c r="B90" s="474"/>
      <c r="C90" s="474"/>
      <c r="D90" s="474"/>
      <c r="E90" s="474"/>
      <c r="F90" s="474"/>
      <c r="G90" s="474"/>
      <c r="H90" s="474"/>
      <c r="I90" s="474"/>
      <c r="J90" s="474"/>
      <c r="K90" s="474"/>
      <c r="L90" s="474"/>
      <c r="M90" s="474"/>
      <c r="N90" s="474"/>
      <c r="O90" s="474"/>
      <c r="P90" s="474"/>
      <c r="Q90" s="474"/>
      <c r="R90" s="474"/>
      <c r="S90" s="474"/>
      <c r="T90" s="474"/>
      <c r="U90" s="474"/>
      <c r="V90" s="474"/>
      <c r="W90" s="474"/>
      <c r="X90" s="474"/>
      <c r="Y90" s="474"/>
      <c r="Z90" s="474"/>
      <c r="AA90" s="474"/>
      <c r="AB90" s="474"/>
      <c r="AC90" s="474"/>
      <c r="AD90" s="474"/>
    </row>
    <row r="91" spans="1:44"/>
    <row r="92" spans="1:44"/>
    <row r="93" spans="1:44" ht="24" customHeight="1">
      <c r="A93" s="177" t="s">
        <v>948</v>
      </c>
      <c r="B93" s="588" t="s">
        <v>1837</v>
      </c>
      <c r="C93" s="588"/>
      <c r="D93" s="588"/>
      <c r="E93" s="588"/>
      <c r="F93" s="588"/>
      <c r="G93" s="588"/>
      <c r="H93" s="588"/>
      <c r="I93" s="588"/>
      <c r="J93" s="588"/>
      <c r="K93" s="588"/>
      <c r="L93" s="588"/>
      <c r="M93" s="588"/>
      <c r="N93" s="588"/>
      <c r="O93" s="588"/>
      <c r="P93" s="588"/>
      <c r="Q93" s="588"/>
      <c r="R93" s="588"/>
      <c r="S93" s="588"/>
      <c r="T93" s="588"/>
      <c r="U93" s="588"/>
      <c r="V93" s="588"/>
      <c r="W93" s="588"/>
      <c r="X93" s="588"/>
      <c r="Y93" s="588"/>
      <c r="Z93" s="588"/>
      <c r="AA93" s="588"/>
      <c r="AB93" s="588"/>
      <c r="AC93" s="588"/>
      <c r="AD93" s="588"/>
      <c r="AH93" s="355" t="s">
        <v>1983</v>
      </c>
      <c r="AI93" s="355"/>
      <c r="AJ93" s="355" t="s">
        <v>1984</v>
      </c>
      <c r="AK93" s="355"/>
      <c r="AL93" s="355" t="s">
        <v>1985</v>
      </c>
      <c r="AM93" s="355"/>
    </row>
    <row r="94" spans="1:44" ht="36" customHeight="1">
      <c r="A94" s="13"/>
      <c r="B94" s="44"/>
      <c r="C94" s="584" t="s">
        <v>1943</v>
      </c>
      <c r="D94" s="584"/>
      <c r="E94" s="584"/>
      <c r="F94" s="584"/>
      <c r="G94" s="584"/>
      <c r="H94" s="584"/>
      <c r="I94" s="584"/>
      <c r="J94" s="584"/>
      <c r="K94" s="584"/>
      <c r="L94" s="584"/>
      <c r="M94" s="584"/>
      <c r="N94" s="584"/>
      <c r="O94" s="584"/>
      <c r="P94" s="584"/>
      <c r="Q94" s="584"/>
      <c r="R94" s="584"/>
      <c r="S94" s="584"/>
      <c r="T94" s="584"/>
      <c r="U94" s="584"/>
      <c r="V94" s="584"/>
      <c r="W94" s="584"/>
      <c r="X94" s="584"/>
      <c r="Y94" s="584"/>
      <c r="Z94" s="584"/>
      <c r="AA94" s="584"/>
      <c r="AB94" s="584"/>
      <c r="AC94" s="584"/>
      <c r="AD94" s="584"/>
      <c r="AH94" s="355">
        <f>COUNTBLANK(J101:AD112)</f>
        <v>252</v>
      </c>
      <c r="AI94" s="355"/>
      <c r="AJ94" s="355">
        <v>252</v>
      </c>
      <c r="AK94" s="355"/>
      <c r="AL94" s="355">
        <v>0</v>
      </c>
      <c r="AM94" s="355"/>
    </row>
    <row r="95" spans="1:44" ht="24" customHeight="1">
      <c r="A95" s="13"/>
      <c r="B95" s="44"/>
      <c r="C95" s="546" t="s">
        <v>1838</v>
      </c>
      <c r="D95" s="546"/>
      <c r="E95" s="546"/>
      <c r="F95" s="546"/>
      <c r="G95" s="546"/>
      <c r="H95" s="546"/>
      <c r="I95" s="546"/>
      <c r="J95" s="546"/>
      <c r="K95" s="546"/>
      <c r="L95" s="546"/>
      <c r="M95" s="546"/>
      <c r="N95" s="546"/>
      <c r="O95" s="546"/>
      <c r="P95" s="546"/>
      <c r="Q95" s="546"/>
      <c r="R95" s="546"/>
      <c r="S95" s="546"/>
      <c r="T95" s="546"/>
      <c r="U95" s="546"/>
      <c r="V95" s="546"/>
      <c r="W95" s="546"/>
      <c r="X95" s="546"/>
      <c r="Y95" s="546"/>
      <c r="Z95" s="546"/>
      <c r="AA95" s="546"/>
      <c r="AB95" s="546"/>
      <c r="AC95" s="546"/>
      <c r="AD95" s="546"/>
    </row>
    <row r="96" spans="1:44" ht="24" customHeight="1">
      <c r="A96" s="13"/>
      <c r="B96" s="22"/>
      <c r="C96" s="546" t="s">
        <v>1839</v>
      </c>
      <c r="D96" s="546"/>
      <c r="E96" s="546"/>
      <c r="F96" s="546"/>
      <c r="G96" s="546"/>
      <c r="H96" s="546"/>
      <c r="I96" s="546"/>
      <c r="J96" s="546"/>
      <c r="K96" s="546"/>
      <c r="L96" s="546"/>
      <c r="M96" s="546"/>
      <c r="N96" s="546"/>
      <c r="O96" s="546"/>
      <c r="P96" s="546"/>
      <c r="Q96" s="546"/>
      <c r="R96" s="546"/>
      <c r="S96" s="546"/>
      <c r="T96" s="546"/>
      <c r="U96" s="546"/>
      <c r="V96" s="546"/>
      <c r="W96" s="546"/>
      <c r="X96" s="546"/>
      <c r="Y96" s="546"/>
      <c r="Z96" s="546"/>
      <c r="AA96" s="546"/>
      <c r="AB96" s="546"/>
      <c r="AC96" s="546"/>
      <c r="AD96" s="546"/>
    </row>
    <row r="97" spans="1:72">
      <c r="A97" s="25"/>
      <c r="B97" s="47"/>
      <c r="C97" s="64"/>
      <c r="D97" s="64"/>
      <c r="E97" s="64"/>
      <c r="F97" s="64"/>
      <c r="G97" s="64"/>
      <c r="H97" s="64"/>
      <c r="I97" s="64"/>
      <c r="J97" s="64"/>
      <c r="K97" s="64"/>
      <c r="L97" s="64"/>
      <c r="M97" s="64"/>
      <c r="N97" s="64"/>
      <c r="O97" s="64"/>
      <c r="P97" s="64"/>
      <c r="Q97" s="64"/>
      <c r="R97" s="64"/>
      <c r="S97" s="64"/>
      <c r="T97" s="64"/>
      <c r="U97" s="64"/>
      <c r="V97" s="64"/>
      <c r="W97" s="64"/>
      <c r="X97" s="64"/>
      <c r="Y97" s="64"/>
      <c r="Z97" s="64"/>
      <c r="AA97" s="64"/>
      <c r="AB97" s="64"/>
      <c r="AC97" s="64"/>
      <c r="AD97" s="64"/>
    </row>
    <row r="98" spans="1:72" ht="15" customHeight="1">
      <c r="A98" s="25"/>
      <c r="B98" s="47"/>
      <c r="C98" s="565" t="s">
        <v>1503</v>
      </c>
      <c r="D98" s="566"/>
      <c r="E98" s="566"/>
      <c r="F98" s="566"/>
      <c r="G98" s="566"/>
      <c r="H98" s="566"/>
      <c r="I98" s="567"/>
      <c r="J98" s="527" t="s">
        <v>703</v>
      </c>
      <c r="K98" s="527"/>
      <c r="L98" s="527"/>
      <c r="M98" s="527"/>
      <c r="N98" s="527"/>
      <c r="O98" s="527"/>
      <c r="P98" s="527"/>
      <c r="Q98" s="527"/>
      <c r="R98" s="527"/>
      <c r="S98" s="527"/>
      <c r="T98" s="527"/>
      <c r="U98" s="527"/>
      <c r="V98" s="527"/>
      <c r="W98" s="527"/>
      <c r="X98" s="527"/>
      <c r="Y98" s="527"/>
      <c r="Z98" s="527"/>
      <c r="AA98" s="527"/>
      <c r="AB98" s="527"/>
      <c r="AC98" s="527"/>
      <c r="AD98" s="528"/>
    </row>
    <row r="99" spans="1:72" ht="36" customHeight="1">
      <c r="A99" s="25"/>
      <c r="B99" s="47"/>
      <c r="C99" s="568"/>
      <c r="D99" s="569"/>
      <c r="E99" s="569"/>
      <c r="F99" s="569"/>
      <c r="G99" s="569"/>
      <c r="H99" s="569"/>
      <c r="I99" s="570"/>
      <c r="J99" s="590" t="s">
        <v>174</v>
      </c>
      <c r="K99" s="368" t="s">
        <v>704</v>
      </c>
      <c r="L99" s="369"/>
      <c r="M99" s="370"/>
      <c r="N99" s="449" t="s">
        <v>705</v>
      </c>
      <c r="O99" s="449" t="s">
        <v>706</v>
      </c>
      <c r="P99" s="723" t="s">
        <v>707</v>
      </c>
      <c r="Q99" s="723"/>
      <c r="R99" s="723"/>
      <c r="S99" s="390" t="s">
        <v>708</v>
      </c>
      <c r="T99" s="391"/>
      <c r="U99" s="391"/>
      <c r="V99" s="391"/>
      <c r="W99" s="391"/>
      <c r="X99" s="391"/>
      <c r="Y99" s="724" t="s">
        <v>709</v>
      </c>
      <c r="Z99" s="458" t="s">
        <v>710</v>
      </c>
      <c r="AA99" s="458"/>
      <c r="AB99" s="458"/>
      <c r="AC99" s="449" t="s">
        <v>723</v>
      </c>
      <c r="AD99" s="449" t="s">
        <v>45</v>
      </c>
      <c r="AW99" s="709"/>
      <c r="AX99" s="710"/>
      <c r="AY99" s="455" t="s">
        <v>174</v>
      </c>
      <c r="AZ99" s="369" t="s">
        <v>704</v>
      </c>
      <c r="BA99" s="369"/>
      <c r="BB99" s="370"/>
      <c r="BC99" s="449" t="s">
        <v>705</v>
      </c>
      <c r="BD99" s="449" t="s">
        <v>706</v>
      </c>
      <c r="BE99" s="723" t="s">
        <v>707</v>
      </c>
      <c r="BF99" s="723"/>
      <c r="BG99" s="723"/>
      <c r="BH99" s="390" t="s">
        <v>708</v>
      </c>
      <c r="BI99" s="391"/>
      <c r="BJ99" s="391"/>
      <c r="BK99" s="391"/>
      <c r="BL99" s="391"/>
      <c r="BM99" s="391"/>
      <c r="BN99" s="724" t="s">
        <v>709</v>
      </c>
      <c r="BO99" s="458" t="s">
        <v>710</v>
      </c>
      <c r="BP99" s="458"/>
      <c r="BQ99" s="458"/>
      <c r="BR99" s="449" t="s">
        <v>711</v>
      </c>
      <c r="BS99" s="449" t="s">
        <v>45</v>
      </c>
    </row>
    <row r="100" spans="1:72" ht="108" customHeight="1">
      <c r="A100" s="25"/>
      <c r="B100" s="47"/>
      <c r="C100" s="571"/>
      <c r="D100" s="572"/>
      <c r="E100" s="572"/>
      <c r="F100" s="572"/>
      <c r="G100" s="572"/>
      <c r="H100" s="572"/>
      <c r="I100" s="573"/>
      <c r="J100" s="592"/>
      <c r="K100" s="77" t="s">
        <v>712</v>
      </c>
      <c r="L100" s="77" t="s">
        <v>713</v>
      </c>
      <c r="M100" s="77" t="s">
        <v>45</v>
      </c>
      <c r="N100" s="449"/>
      <c r="O100" s="449"/>
      <c r="P100" s="77" t="s">
        <v>714</v>
      </c>
      <c r="Q100" s="77" t="s">
        <v>715</v>
      </c>
      <c r="R100" s="77" t="s">
        <v>45</v>
      </c>
      <c r="S100" s="77" t="s">
        <v>716</v>
      </c>
      <c r="T100" s="77" t="s">
        <v>717</v>
      </c>
      <c r="U100" s="77" t="s">
        <v>718</v>
      </c>
      <c r="V100" s="77" t="s">
        <v>719</v>
      </c>
      <c r="W100" s="77" t="s">
        <v>724</v>
      </c>
      <c r="X100" s="77" t="s">
        <v>45</v>
      </c>
      <c r="Y100" s="724"/>
      <c r="Z100" s="78" t="s">
        <v>704</v>
      </c>
      <c r="AA100" s="78" t="s">
        <v>720</v>
      </c>
      <c r="AB100" s="77" t="s">
        <v>45</v>
      </c>
      <c r="AC100" s="449"/>
      <c r="AD100" s="449"/>
      <c r="AH100" s="355" t="s">
        <v>1986</v>
      </c>
      <c r="AI100" s="355"/>
      <c r="AJ100" s="355" t="s">
        <v>1987</v>
      </c>
      <c r="AK100" s="355"/>
      <c r="AL100" s="355" t="s">
        <v>1988</v>
      </c>
      <c r="AM100" s="355"/>
      <c r="AN100" s="355" t="s">
        <v>1989</v>
      </c>
      <c r="AO100" s="355"/>
      <c r="AQ100" s="355" t="s">
        <v>2019</v>
      </c>
      <c r="AR100" s="355"/>
      <c r="AT100" s="355">
        <v>2022</v>
      </c>
      <c r="AU100" s="355"/>
      <c r="AW100" s="486"/>
      <c r="AX100" s="487"/>
      <c r="AY100" s="457"/>
      <c r="AZ100" s="196" t="s">
        <v>712</v>
      </c>
      <c r="BA100" s="77" t="s">
        <v>713</v>
      </c>
      <c r="BB100" s="77" t="s">
        <v>45</v>
      </c>
      <c r="BC100" s="449"/>
      <c r="BD100" s="449"/>
      <c r="BE100" s="77" t="s">
        <v>714</v>
      </c>
      <c r="BF100" s="77" t="s">
        <v>715</v>
      </c>
      <c r="BG100" s="77" t="s">
        <v>45</v>
      </c>
      <c r="BH100" s="77" t="s">
        <v>716</v>
      </c>
      <c r="BI100" s="77" t="s">
        <v>717</v>
      </c>
      <c r="BJ100" s="77" t="s">
        <v>718</v>
      </c>
      <c r="BK100" s="77" t="s">
        <v>719</v>
      </c>
      <c r="BL100" s="77" t="s">
        <v>1269</v>
      </c>
      <c r="BM100" s="77" t="s">
        <v>45</v>
      </c>
      <c r="BN100" s="724"/>
      <c r="BO100" s="78" t="s">
        <v>704</v>
      </c>
      <c r="BP100" s="78" t="s">
        <v>720</v>
      </c>
      <c r="BQ100" s="77" t="s">
        <v>45</v>
      </c>
      <c r="BR100" s="449"/>
      <c r="BS100" s="449"/>
    </row>
    <row r="101" spans="1:72" ht="24" customHeight="1">
      <c r="A101" s="25"/>
      <c r="B101" s="47"/>
      <c r="C101" s="63" t="s">
        <v>191</v>
      </c>
      <c r="D101" s="719" t="s">
        <v>555</v>
      </c>
      <c r="E101" s="720"/>
      <c r="F101" s="720"/>
      <c r="G101" s="720"/>
      <c r="H101" s="720"/>
      <c r="I101" s="721"/>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H101" s="355">
        <f>J101</f>
        <v>0</v>
      </c>
      <c r="AI101" s="355"/>
      <c r="AJ101" s="355">
        <f>COUNTIF(K101:AD101,"NS")</f>
        <v>0</v>
      </c>
      <c r="AK101" s="355"/>
      <c r="AL101" s="355">
        <f>IF(AND(J101="NA",COUNTIF(K101:AD101,"NA")=20),"NA",SUM(K101:AD101))</f>
        <v>0</v>
      </c>
      <c r="AM101" s="355"/>
      <c r="AN101" s="355">
        <f>IF($AH$94=252,0,IF(OR(AND(AH101=0,AJ101&gt;0),AND(AH101="NS",AL101&gt;0),AND(AH101="NS",AJ101=0,AL101=0)),1,IF(OR(AND(AJ101&gt;=2,AL101&lt;AH101),AND(AH101="NS",AL101=0,AJ101&gt;0),AH101=AL101),0,1)))</f>
        <v>0</v>
      </c>
      <c r="AO101" s="355"/>
      <c r="AQ101" s="355">
        <f>IF(OR(AND(J101="",COUNTBLANK(K101:AD101)=20),AND(J101&gt;=0,COUNTBLANK(K101:AD101)=0)),0,1)</f>
        <v>0</v>
      </c>
      <c r="AR101" s="355"/>
      <c r="AT101" s="447">
        <f>IF(AND($AH$38=0,$AT$58=0),0,1)</f>
        <v>0</v>
      </c>
      <c r="AU101" s="447"/>
      <c r="AW101" s="477" t="s">
        <v>2095</v>
      </c>
      <c r="AX101" s="477"/>
      <c r="AY101" s="168">
        <f>J58</f>
        <v>0</v>
      </c>
      <c r="AZ101" s="168">
        <f t="shared" ref="AZ101:BS101" si="9">K58</f>
        <v>0</v>
      </c>
      <c r="BA101" s="168">
        <f t="shared" si="9"/>
        <v>0</v>
      </c>
      <c r="BB101" s="168">
        <f t="shared" si="9"/>
        <v>0</v>
      </c>
      <c r="BC101" s="168">
        <f t="shared" si="9"/>
        <v>0</v>
      </c>
      <c r="BD101" s="168">
        <f t="shared" si="9"/>
        <v>0</v>
      </c>
      <c r="BE101" s="168">
        <f t="shared" si="9"/>
        <v>0</v>
      </c>
      <c r="BF101" s="168">
        <f t="shared" si="9"/>
        <v>0</v>
      </c>
      <c r="BG101" s="168">
        <f t="shared" si="9"/>
        <v>0</v>
      </c>
      <c r="BH101" s="168">
        <f t="shared" si="9"/>
        <v>0</v>
      </c>
      <c r="BI101" s="168">
        <f t="shared" si="9"/>
        <v>0</v>
      </c>
      <c r="BJ101" s="168">
        <f t="shared" si="9"/>
        <v>0</v>
      </c>
      <c r="BK101" s="168">
        <f t="shared" si="9"/>
        <v>0</v>
      </c>
      <c r="BL101" s="168">
        <f t="shared" si="9"/>
        <v>0</v>
      </c>
      <c r="BM101" s="168">
        <f t="shared" si="9"/>
        <v>0</v>
      </c>
      <c r="BN101" s="168">
        <f t="shared" si="9"/>
        <v>0</v>
      </c>
      <c r="BO101" s="168">
        <f t="shared" si="9"/>
        <v>0</v>
      </c>
      <c r="BP101" s="168">
        <f t="shared" si="9"/>
        <v>0</v>
      </c>
      <c r="BQ101" s="168">
        <f t="shared" si="9"/>
        <v>0</v>
      </c>
      <c r="BR101" s="168">
        <f t="shared" si="9"/>
        <v>0</v>
      </c>
      <c r="BS101" s="168">
        <f t="shared" si="9"/>
        <v>0</v>
      </c>
    </row>
    <row r="102" spans="1:72" ht="24" customHeight="1">
      <c r="A102" s="25"/>
      <c r="B102" s="47"/>
      <c r="C102" s="63" t="s">
        <v>193</v>
      </c>
      <c r="D102" s="719" t="s">
        <v>731</v>
      </c>
      <c r="E102" s="720"/>
      <c r="F102" s="720"/>
      <c r="G102" s="720"/>
      <c r="H102" s="720"/>
      <c r="I102" s="721"/>
      <c r="J102" s="215"/>
      <c r="K102" s="215"/>
      <c r="L102" s="215"/>
      <c r="M102" s="215"/>
      <c r="N102" s="215"/>
      <c r="O102" s="215"/>
      <c r="P102" s="215"/>
      <c r="Q102" s="215"/>
      <c r="R102" s="215"/>
      <c r="S102" s="215"/>
      <c r="T102" s="215"/>
      <c r="U102" s="215"/>
      <c r="V102" s="215"/>
      <c r="W102" s="215"/>
      <c r="X102" s="215"/>
      <c r="Y102" s="215"/>
      <c r="Z102" s="215"/>
      <c r="AA102" s="215"/>
      <c r="AB102" s="215"/>
      <c r="AC102" s="215"/>
      <c r="AD102" s="215"/>
      <c r="AH102" s="355">
        <f t="shared" ref="AH102:AH112" si="10">J102</f>
        <v>0</v>
      </c>
      <c r="AI102" s="355"/>
      <c r="AJ102" s="355">
        <f t="shared" ref="AJ102:AJ112" si="11">COUNTIF(K102:AD102,"NS")</f>
        <v>0</v>
      </c>
      <c r="AK102" s="355"/>
      <c r="AL102" s="355">
        <f t="shared" ref="AL102:AL112" si="12">IF(AND(J102="NA",COUNTIF(K102:AD102,"NA")=20),"NA",SUM(K102:AD102))</f>
        <v>0</v>
      </c>
      <c r="AM102" s="355"/>
      <c r="AN102" s="355">
        <f t="shared" ref="AN102:AN112" si="13">IF($AH$94=252,0,IF(OR(AND(AH102=0,AJ102&gt;0),AND(AH102="NS",AL102&gt;0),AND(AH102="NS",AJ102=0,AL102=0)),1,IF(OR(AND(AJ102&gt;=2,AL102&lt;AH102),AND(AH102="NS",AL102=0,AJ102&gt;0),AH102=AL102),0,1)))</f>
        <v>0</v>
      </c>
      <c r="AO102" s="355"/>
      <c r="AQ102" s="355">
        <f t="shared" ref="AQ102:AQ105" si="14">IF(OR(AND(J102="",COUNTBLANK(K102:AD102)=20),AND(J102&gt;=0,COUNTBLANK(K102:AD102)=0)),0,1)</f>
        <v>0</v>
      </c>
      <c r="AR102" s="355"/>
      <c r="AW102" s="355">
        <v>2.31</v>
      </c>
      <c r="AX102" s="355"/>
      <c r="AY102" s="168">
        <f>J113</f>
        <v>0</v>
      </c>
      <c r="AZ102" s="168">
        <f t="shared" ref="AZ102:BS102" si="15">K113</f>
        <v>0</v>
      </c>
      <c r="BA102" s="168">
        <f t="shared" si="15"/>
        <v>0</v>
      </c>
      <c r="BB102" s="168">
        <f t="shared" si="15"/>
        <v>0</v>
      </c>
      <c r="BC102" s="168">
        <f t="shared" si="15"/>
        <v>0</v>
      </c>
      <c r="BD102" s="168">
        <f t="shared" si="15"/>
        <v>0</v>
      </c>
      <c r="BE102" s="168">
        <f t="shared" si="15"/>
        <v>0</v>
      </c>
      <c r="BF102" s="168">
        <f t="shared" si="15"/>
        <v>0</v>
      </c>
      <c r="BG102" s="168">
        <f t="shared" si="15"/>
        <v>0</v>
      </c>
      <c r="BH102" s="168">
        <f t="shared" si="15"/>
        <v>0</v>
      </c>
      <c r="BI102" s="168">
        <f t="shared" si="15"/>
        <v>0</v>
      </c>
      <c r="BJ102" s="168">
        <f t="shared" si="15"/>
        <v>0</v>
      </c>
      <c r="BK102" s="168">
        <f t="shared" si="15"/>
        <v>0</v>
      </c>
      <c r="BL102" s="168">
        <f t="shared" si="15"/>
        <v>0</v>
      </c>
      <c r="BM102" s="168">
        <f t="shared" si="15"/>
        <v>0</v>
      </c>
      <c r="BN102" s="168">
        <f t="shared" si="15"/>
        <v>0</v>
      </c>
      <c r="BO102" s="168">
        <f t="shared" si="15"/>
        <v>0</v>
      </c>
      <c r="BP102" s="168">
        <f t="shared" si="15"/>
        <v>0</v>
      </c>
      <c r="BQ102" s="168">
        <f t="shared" si="15"/>
        <v>0</v>
      </c>
      <c r="BR102" s="168">
        <f t="shared" si="15"/>
        <v>0</v>
      </c>
      <c r="BS102" s="168">
        <f t="shared" si="15"/>
        <v>0</v>
      </c>
    </row>
    <row r="103" spans="1:72" ht="15" customHeight="1">
      <c r="A103" s="25"/>
      <c r="B103" s="47"/>
      <c r="C103" s="63" t="s">
        <v>195</v>
      </c>
      <c r="D103" s="719" t="s">
        <v>553</v>
      </c>
      <c r="E103" s="720"/>
      <c r="F103" s="720"/>
      <c r="G103" s="720"/>
      <c r="H103" s="720"/>
      <c r="I103" s="721"/>
      <c r="J103" s="215"/>
      <c r="K103" s="215"/>
      <c r="L103" s="215"/>
      <c r="M103" s="215"/>
      <c r="N103" s="215"/>
      <c r="O103" s="215"/>
      <c r="P103" s="215"/>
      <c r="Q103" s="215"/>
      <c r="R103" s="215"/>
      <c r="S103" s="215"/>
      <c r="T103" s="215"/>
      <c r="U103" s="215"/>
      <c r="V103" s="215"/>
      <c r="W103" s="215"/>
      <c r="X103" s="215"/>
      <c r="Y103" s="215"/>
      <c r="Z103" s="215"/>
      <c r="AA103" s="215"/>
      <c r="AB103" s="215"/>
      <c r="AC103" s="215"/>
      <c r="AD103" s="215"/>
      <c r="AH103" s="355">
        <f t="shared" si="10"/>
        <v>0</v>
      </c>
      <c r="AI103" s="355"/>
      <c r="AJ103" s="355">
        <f t="shared" si="11"/>
        <v>0</v>
      </c>
      <c r="AK103" s="355"/>
      <c r="AL103" s="355">
        <f t="shared" si="12"/>
        <v>0</v>
      </c>
      <c r="AM103" s="355"/>
      <c r="AN103" s="355">
        <f t="shared" si="13"/>
        <v>0</v>
      </c>
      <c r="AO103" s="355"/>
      <c r="AQ103" s="355">
        <f t="shared" si="14"/>
        <v>0</v>
      </c>
      <c r="AR103" s="355"/>
      <c r="AW103" s="355" t="s">
        <v>1989</v>
      </c>
      <c r="AX103" s="355"/>
      <c r="AY103" s="168">
        <f>IF(AY102&gt;=AY101,0,1)</f>
        <v>0</v>
      </c>
      <c r="AZ103" s="168">
        <f t="shared" ref="AZ103:BS103" si="16">IF(AZ102&gt;=AZ101,0,1)</f>
        <v>0</v>
      </c>
      <c r="BA103" s="168">
        <f t="shared" si="16"/>
        <v>0</v>
      </c>
      <c r="BB103" s="168">
        <f t="shared" si="16"/>
        <v>0</v>
      </c>
      <c r="BC103" s="168">
        <f t="shared" si="16"/>
        <v>0</v>
      </c>
      <c r="BD103" s="168">
        <f t="shared" si="16"/>
        <v>0</v>
      </c>
      <c r="BE103" s="168">
        <f t="shared" si="16"/>
        <v>0</v>
      </c>
      <c r="BF103" s="168">
        <f t="shared" si="16"/>
        <v>0</v>
      </c>
      <c r="BG103" s="168">
        <f t="shared" si="16"/>
        <v>0</v>
      </c>
      <c r="BH103" s="168">
        <f t="shared" si="16"/>
        <v>0</v>
      </c>
      <c r="BI103" s="168">
        <f t="shared" si="16"/>
        <v>0</v>
      </c>
      <c r="BJ103" s="168">
        <f t="shared" si="16"/>
        <v>0</v>
      </c>
      <c r="BK103" s="168">
        <f t="shared" si="16"/>
        <v>0</v>
      </c>
      <c r="BL103" s="168">
        <f t="shared" si="16"/>
        <v>0</v>
      </c>
      <c r="BM103" s="168">
        <f t="shared" si="16"/>
        <v>0</v>
      </c>
      <c r="BN103" s="168">
        <f t="shared" si="16"/>
        <v>0</v>
      </c>
      <c r="BO103" s="168">
        <f t="shared" si="16"/>
        <v>0</v>
      </c>
      <c r="BP103" s="168">
        <f t="shared" si="16"/>
        <v>0</v>
      </c>
      <c r="BQ103" s="168">
        <f t="shared" si="16"/>
        <v>0</v>
      </c>
      <c r="BR103" s="168">
        <f t="shared" si="16"/>
        <v>0</v>
      </c>
      <c r="BS103" s="168">
        <f t="shared" si="16"/>
        <v>0</v>
      </c>
      <c r="BT103" s="208">
        <f>SUM(AY103:BS103)</f>
        <v>0</v>
      </c>
    </row>
    <row r="104" spans="1:72" ht="36" customHeight="1">
      <c r="A104" s="25"/>
      <c r="B104" s="47"/>
      <c r="C104" s="63" t="s">
        <v>197</v>
      </c>
      <c r="D104" s="719" t="s">
        <v>989</v>
      </c>
      <c r="E104" s="720"/>
      <c r="F104" s="720"/>
      <c r="G104" s="720"/>
      <c r="H104" s="720"/>
      <c r="I104" s="721"/>
      <c r="J104" s="215"/>
      <c r="K104" s="215"/>
      <c r="L104" s="215"/>
      <c r="M104" s="215"/>
      <c r="N104" s="215"/>
      <c r="O104" s="215"/>
      <c r="P104" s="215"/>
      <c r="Q104" s="215"/>
      <c r="R104" s="215"/>
      <c r="S104" s="215"/>
      <c r="T104" s="215"/>
      <c r="U104" s="215"/>
      <c r="V104" s="215"/>
      <c r="W104" s="215"/>
      <c r="X104" s="215"/>
      <c r="Y104" s="215"/>
      <c r="Z104" s="215"/>
      <c r="AA104" s="215"/>
      <c r="AB104" s="215"/>
      <c r="AC104" s="215"/>
      <c r="AD104" s="215"/>
      <c r="AH104" s="355">
        <f t="shared" si="10"/>
        <v>0</v>
      </c>
      <c r="AI104" s="355"/>
      <c r="AJ104" s="355">
        <f t="shared" si="11"/>
        <v>0</v>
      </c>
      <c r="AK104" s="355"/>
      <c r="AL104" s="355">
        <f t="shared" si="12"/>
        <v>0</v>
      </c>
      <c r="AM104" s="355"/>
      <c r="AN104" s="355">
        <f t="shared" si="13"/>
        <v>0</v>
      </c>
      <c r="AO104" s="355"/>
      <c r="AQ104" s="355">
        <f t="shared" si="14"/>
        <v>0</v>
      </c>
      <c r="AR104" s="355"/>
    </row>
    <row r="105" spans="1:72" ht="15" customHeight="1">
      <c r="A105" s="25"/>
      <c r="B105" s="47"/>
      <c r="C105" s="63" t="s">
        <v>199</v>
      </c>
      <c r="D105" s="719" t="s">
        <v>556</v>
      </c>
      <c r="E105" s="720"/>
      <c r="F105" s="720"/>
      <c r="G105" s="720"/>
      <c r="H105" s="720"/>
      <c r="I105" s="721"/>
      <c r="J105" s="215"/>
      <c r="K105" s="215"/>
      <c r="L105" s="215"/>
      <c r="M105" s="215"/>
      <c r="N105" s="215"/>
      <c r="O105" s="215"/>
      <c r="P105" s="215"/>
      <c r="Q105" s="215"/>
      <c r="R105" s="215"/>
      <c r="S105" s="215"/>
      <c r="T105" s="215"/>
      <c r="U105" s="215"/>
      <c r="V105" s="215"/>
      <c r="W105" s="215"/>
      <c r="X105" s="215"/>
      <c r="Y105" s="215"/>
      <c r="Z105" s="215"/>
      <c r="AA105" s="215"/>
      <c r="AB105" s="215"/>
      <c r="AC105" s="215"/>
      <c r="AD105" s="215"/>
      <c r="AH105" s="355">
        <f t="shared" si="10"/>
        <v>0</v>
      </c>
      <c r="AI105" s="355"/>
      <c r="AJ105" s="355">
        <f t="shared" si="11"/>
        <v>0</v>
      </c>
      <c r="AK105" s="355"/>
      <c r="AL105" s="355">
        <f t="shared" si="12"/>
        <v>0</v>
      </c>
      <c r="AM105" s="355"/>
      <c r="AN105" s="355">
        <f t="shared" si="13"/>
        <v>0</v>
      </c>
      <c r="AO105" s="355"/>
      <c r="AQ105" s="355">
        <f t="shared" si="14"/>
        <v>0</v>
      </c>
      <c r="AR105" s="355"/>
    </row>
    <row r="106" spans="1:72" ht="48" customHeight="1">
      <c r="A106" s="25"/>
      <c r="B106" s="47"/>
      <c r="C106" s="63" t="s">
        <v>201</v>
      </c>
      <c r="D106" s="719" t="s">
        <v>1828</v>
      </c>
      <c r="E106" s="720"/>
      <c r="F106" s="720"/>
      <c r="G106" s="720"/>
      <c r="H106" s="720"/>
      <c r="I106" s="721"/>
      <c r="J106" s="215"/>
      <c r="K106" s="215"/>
      <c r="L106" s="215"/>
      <c r="M106" s="215"/>
      <c r="N106" s="215"/>
      <c r="O106" s="215"/>
      <c r="P106" s="215"/>
      <c r="Q106" s="215"/>
      <c r="R106" s="215"/>
      <c r="S106" s="215"/>
      <c r="T106" s="215"/>
      <c r="U106" s="215"/>
      <c r="V106" s="215"/>
      <c r="W106" s="215"/>
      <c r="X106" s="215"/>
      <c r="Y106" s="215"/>
      <c r="Z106" s="215"/>
      <c r="AA106" s="215"/>
      <c r="AB106" s="215"/>
      <c r="AC106" s="215"/>
      <c r="AD106" s="215"/>
      <c r="AH106" s="355">
        <f t="shared" si="10"/>
        <v>0</v>
      </c>
      <c r="AI106" s="355"/>
      <c r="AJ106" s="355">
        <f t="shared" si="11"/>
        <v>0</v>
      </c>
      <c r="AK106" s="355"/>
      <c r="AL106" s="355">
        <f t="shared" si="12"/>
        <v>0</v>
      </c>
      <c r="AM106" s="355"/>
      <c r="AN106" s="355">
        <f t="shared" si="13"/>
        <v>0</v>
      </c>
      <c r="AO106" s="355"/>
      <c r="AQ106" s="355">
        <f t="shared" ref="AQ106:AQ112" si="17">IF(OR(AND(J106="",COUNTBLANK(K106:AD106)=20),AND(J106&gt;=0,COUNTBLANK(K106:AD106)=0)),0,1)</f>
        <v>0</v>
      </c>
      <c r="AR106" s="355"/>
    </row>
    <row r="107" spans="1:72" ht="36" customHeight="1">
      <c r="A107" s="25"/>
      <c r="B107" s="47"/>
      <c r="C107" s="63" t="s">
        <v>534</v>
      </c>
      <c r="D107" s="719" t="s">
        <v>990</v>
      </c>
      <c r="E107" s="720"/>
      <c r="F107" s="720"/>
      <c r="G107" s="720"/>
      <c r="H107" s="720"/>
      <c r="I107" s="721"/>
      <c r="J107" s="215"/>
      <c r="K107" s="215"/>
      <c r="L107" s="215"/>
      <c r="M107" s="215"/>
      <c r="N107" s="215"/>
      <c r="O107" s="215"/>
      <c r="P107" s="215"/>
      <c r="Q107" s="215"/>
      <c r="R107" s="215"/>
      <c r="S107" s="215"/>
      <c r="T107" s="215"/>
      <c r="U107" s="215"/>
      <c r="V107" s="215"/>
      <c r="W107" s="215"/>
      <c r="X107" s="215"/>
      <c r="Y107" s="215"/>
      <c r="Z107" s="215"/>
      <c r="AA107" s="215"/>
      <c r="AB107" s="215"/>
      <c r="AC107" s="215"/>
      <c r="AD107" s="215"/>
      <c r="AH107" s="355">
        <f t="shared" si="10"/>
        <v>0</v>
      </c>
      <c r="AI107" s="355"/>
      <c r="AJ107" s="355">
        <f t="shared" si="11"/>
        <v>0</v>
      </c>
      <c r="AK107" s="355"/>
      <c r="AL107" s="355">
        <f t="shared" si="12"/>
        <v>0</v>
      </c>
      <c r="AM107" s="355"/>
      <c r="AN107" s="355">
        <f t="shared" si="13"/>
        <v>0</v>
      </c>
      <c r="AO107" s="355"/>
      <c r="AQ107" s="355">
        <f t="shared" si="17"/>
        <v>0</v>
      </c>
      <c r="AR107" s="355"/>
    </row>
    <row r="108" spans="1:72" ht="24" customHeight="1">
      <c r="A108" s="25"/>
      <c r="B108" s="47"/>
      <c r="C108" s="63" t="s">
        <v>536</v>
      </c>
      <c r="D108" s="719" t="s">
        <v>732</v>
      </c>
      <c r="E108" s="720"/>
      <c r="F108" s="720"/>
      <c r="G108" s="720"/>
      <c r="H108" s="720"/>
      <c r="I108" s="721"/>
      <c r="J108" s="215"/>
      <c r="K108" s="215"/>
      <c r="L108" s="215"/>
      <c r="M108" s="215"/>
      <c r="N108" s="215"/>
      <c r="O108" s="215"/>
      <c r="P108" s="215"/>
      <c r="Q108" s="215"/>
      <c r="R108" s="215"/>
      <c r="S108" s="215"/>
      <c r="T108" s="215"/>
      <c r="U108" s="215"/>
      <c r="V108" s="215"/>
      <c r="W108" s="215"/>
      <c r="X108" s="215"/>
      <c r="Y108" s="215"/>
      <c r="Z108" s="215"/>
      <c r="AA108" s="215"/>
      <c r="AB108" s="215"/>
      <c r="AC108" s="215"/>
      <c r="AD108" s="215"/>
      <c r="AH108" s="355">
        <f>J108</f>
        <v>0</v>
      </c>
      <c r="AI108" s="355"/>
      <c r="AJ108" s="355">
        <f t="shared" si="11"/>
        <v>0</v>
      </c>
      <c r="AK108" s="355"/>
      <c r="AL108" s="355">
        <f t="shared" si="12"/>
        <v>0</v>
      </c>
      <c r="AM108" s="355"/>
      <c r="AN108" s="355">
        <f t="shared" si="13"/>
        <v>0</v>
      </c>
      <c r="AO108" s="355"/>
      <c r="AQ108" s="355">
        <f>IF(OR(AND(J108="",COUNTBLANK(K108:AD108)=20),AND(J108&gt;=0,COUNTBLANK(K108:AD108)=0)),0,1)</f>
        <v>0</v>
      </c>
      <c r="AR108" s="355"/>
    </row>
    <row r="109" spans="1:72" ht="15" customHeight="1">
      <c r="A109" s="25"/>
      <c r="B109" s="47"/>
      <c r="C109" s="63" t="s">
        <v>537</v>
      </c>
      <c r="D109" s="719" t="s">
        <v>733</v>
      </c>
      <c r="E109" s="720"/>
      <c r="F109" s="720"/>
      <c r="G109" s="720"/>
      <c r="H109" s="720"/>
      <c r="I109" s="721"/>
      <c r="J109" s="215"/>
      <c r="K109" s="215"/>
      <c r="L109" s="215"/>
      <c r="M109" s="215"/>
      <c r="N109" s="215"/>
      <c r="O109" s="215"/>
      <c r="P109" s="215"/>
      <c r="Q109" s="215"/>
      <c r="R109" s="215"/>
      <c r="S109" s="215"/>
      <c r="T109" s="215"/>
      <c r="U109" s="215"/>
      <c r="V109" s="215"/>
      <c r="W109" s="215"/>
      <c r="X109" s="215"/>
      <c r="Y109" s="215"/>
      <c r="Z109" s="215"/>
      <c r="AA109" s="215"/>
      <c r="AB109" s="215"/>
      <c r="AC109" s="215"/>
      <c r="AD109" s="215"/>
      <c r="AH109" s="355">
        <f>J109</f>
        <v>0</v>
      </c>
      <c r="AI109" s="355"/>
      <c r="AJ109" s="355">
        <f t="shared" si="11"/>
        <v>0</v>
      </c>
      <c r="AK109" s="355"/>
      <c r="AL109" s="355">
        <f t="shared" si="12"/>
        <v>0</v>
      </c>
      <c r="AM109" s="355"/>
      <c r="AN109" s="355">
        <f t="shared" si="13"/>
        <v>0</v>
      </c>
      <c r="AO109" s="355"/>
      <c r="AQ109" s="355">
        <f>IF(OR(AND(J109="",COUNTBLANK(K109:AD109)=20),AND(J109&gt;=0,COUNTBLANK(K109:AD109)=0)),0,1)</f>
        <v>0</v>
      </c>
      <c r="AR109" s="355"/>
    </row>
    <row r="110" spans="1:72" ht="15" customHeight="1">
      <c r="A110" s="25"/>
      <c r="B110" s="47"/>
      <c r="C110" s="51" t="s">
        <v>539</v>
      </c>
      <c r="D110" s="719" t="s">
        <v>734</v>
      </c>
      <c r="E110" s="720"/>
      <c r="F110" s="720"/>
      <c r="G110" s="720"/>
      <c r="H110" s="720"/>
      <c r="I110" s="721"/>
      <c r="J110" s="215"/>
      <c r="K110" s="215"/>
      <c r="L110" s="215"/>
      <c r="M110" s="215"/>
      <c r="N110" s="215"/>
      <c r="O110" s="215"/>
      <c r="P110" s="215"/>
      <c r="Q110" s="215"/>
      <c r="R110" s="215"/>
      <c r="S110" s="215"/>
      <c r="T110" s="215"/>
      <c r="U110" s="215"/>
      <c r="V110" s="215"/>
      <c r="W110" s="215"/>
      <c r="X110" s="215"/>
      <c r="Y110" s="215"/>
      <c r="Z110" s="215"/>
      <c r="AA110" s="215"/>
      <c r="AB110" s="215"/>
      <c r="AC110" s="215"/>
      <c r="AD110" s="215"/>
      <c r="AH110" s="355">
        <f t="shared" si="10"/>
        <v>0</v>
      </c>
      <c r="AI110" s="355"/>
      <c r="AJ110" s="355">
        <f t="shared" si="11"/>
        <v>0</v>
      </c>
      <c r="AK110" s="355"/>
      <c r="AL110" s="355">
        <f t="shared" si="12"/>
        <v>0</v>
      </c>
      <c r="AM110" s="355"/>
      <c r="AN110" s="355">
        <f t="shared" si="13"/>
        <v>0</v>
      </c>
      <c r="AO110" s="355"/>
      <c r="AQ110" s="355">
        <f t="shared" si="17"/>
        <v>0</v>
      </c>
      <c r="AR110" s="355"/>
    </row>
    <row r="111" spans="1:72" ht="24" customHeight="1">
      <c r="A111" s="25"/>
      <c r="B111" s="47"/>
      <c r="C111" s="51" t="s">
        <v>540</v>
      </c>
      <c r="D111" s="719" t="s">
        <v>735</v>
      </c>
      <c r="E111" s="720"/>
      <c r="F111" s="720"/>
      <c r="G111" s="720"/>
      <c r="H111" s="720"/>
      <c r="I111" s="721"/>
      <c r="J111" s="215"/>
      <c r="K111" s="215"/>
      <c r="L111" s="215"/>
      <c r="M111" s="215"/>
      <c r="N111" s="215"/>
      <c r="O111" s="215"/>
      <c r="P111" s="215"/>
      <c r="Q111" s="215"/>
      <c r="R111" s="215"/>
      <c r="S111" s="215"/>
      <c r="T111" s="215"/>
      <c r="U111" s="215"/>
      <c r="V111" s="215"/>
      <c r="W111" s="215"/>
      <c r="X111" s="215"/>
      <c r="Y111" s="215"/>
      <c r="Z111" s="215"/>
      <c r="AA111" s="215"/>
      <c r="AB111" s="215"/>
      <c r="AC111" s="215"/>
      <c r="AD111" s="215"/>
      <c r="AH111" s="355">
        <f t="shared" si="10"/>
        <v>0</v>
      </c>
      <c r="AI111" s="355"/>
      <c r="AJ111" s="355">
        <f t="shared" si="11"/>
        <v>0</v>
      </c>
      <c r="AK111" s="355"/>
      <c r="AL111" s="355">
        <f t="shared" si="12"/>
        <v>0</v>
      </c>
      <c r="AM111" s="355"/>
      <c r="AN111" s="355">
        <f t="shared" si="13"/>
        <v>0</v>
      </c>
      <c r="AO111" s="355"/>
      <c r="AQ111" s="355">
        <f t="shared" si="17"/>
        <v>0</v>
      </c>
      <c r="AR111" s="355"/>
    </row>
    <row r="112" spans="1:72" ht="15" customHeight="1">
      <c r="A112" s="25"/>
      <c r="B112" s="47"/>
      <c r="C112" s="51" t="s">
        <v>541</v>
      </c>
      <c r="D112" s="719" t="s">
        <v>45</v>
      </c>
      <c r="E112" s="720"/>
      <c r="F112" s="720"/>
      <c r="G112" s="720"/>
      <c r="H112" s="720"/>
      <c r="I112" s="721"/>
      <c r="J112" s="215"/>
      <c r="K112" s="215"/>
      <c r="L112" s="215"/>
      <c r="M112" s="215"/>
      <c r="N112" s="215"/>
      <c r="O112" s="215"/>
      <c r="P112" s="215"/>
      <c r="Q112" s="215"/>
      <c r="R112" s="215"/>
      <c r="S112" s="215"/>
      <c r="T112" s="215"/>
      <c r="U112" s="215"/>
      <c r="V112" s="215"/>
      <c r="W112" s="215"/>
      <c r="X112" s="215"/>
      <c r="Y112" s="215"/>
      <c r="Z112" s="215"/>
      <c r="AA112" s="215"/>
      <c r="AB112" s="215"/>
      <c r="AC112" s="215"/>
      <c r="AD112" s="215"/>
      <c r="AH112" s="355">
        <f t="shared" si="10"/>
        <v>0</v>
      </c>
      <c r="AI112" s="355"/>
      <c r="AJ112" s="355">
        <f t="shared" si="11"/>
        <v>0</v>
      </c>
      <c r="AK112" s="355"/>
      <c r="AL112" s="355">
        <f t="shared" si="12"/>
        <v>0</v>
      </c>
      <c r="AM112" s="355"/>
      <c r="AN112" s="355">
        <f t="shared" si="13"/>
        <v>0</v>
      </c>
      <c r="AO112" s="355"/>
      <c r="AQ112" s="355">
        <f t="shared" si="17"/>
        <v>0</v>
      </c>
      <c r="AR112" s="355"/>
    </row>
    <row r="113" spans="1:44">
      <c r="A113" s="25"/>
      <c r="B113" s="47"/>
      <c r="C113" s="60"/>
      <c r="D113" s="59"/>
      <c r="E113" s="59"/>
      <c r="F113" s="59"/>
      <c r="G113" s="59"/>
      <c r="I113" s="83" t="s">
        <v>172</v>
      </c>
      <c r="J113" s="327">
        <f t="shared" ref="J113:AD113" si="18">IF(AND(SUM(J101:J112)=0,COUNTIF(J101:J112,"NS")&gt;0),"NS",
IF(AND(SUM(J101:J112)=0,COUNTIF(J101:J112,0)&gt;0),0,
IF(AND(SUM(J101:J112)=0,COUNTIF(J101:J112,"NA")&gt;0),"NA",
SUM(J101:J112))))</f>
        <v>0</v>
      </c>
      <c r="K113" s="327">
        <f t="shared" si="18"/>
        <v>0</v>
      </c>
      <c r="L113" s="327">
        <f t="shared" si="18"/>
        <v>0</v>
      </c>
      <c r="M113" s="327">
        <f t="shared" si="18"/>
        <v>0</v>
      </c>
      <c r="N113" s="327">
        <f t="shared" si="18"/>
        <v>0</v>
      </c>
      <c r="O113" s="327">
        <f t="shared" si="18"/>
        <v>0</v>
      </c>
      <c r="P113" s="327">
        <f t="shared" si="18"/>
        <v>0</v>
      </c>
      <c r="Q113" s="327">
        <f t="shared" si="18"/>
        <v>0</v>
      </c>
      <c r="R113" s="327">
        <f t="shared" si="18"/>
        <v>0</v>
      </c>
      <c r="S113" s="327">
        <f t="shared" si="18"/>
        <v>0</v>
      </c>
      <c r="T113" s="327">
        <f t="shared" si="18"/>
        <v>0</v>
      </c>
      <c r="U113" s="327">
        <f t="shared" si="18"/>
        <v>0</v>
      </c>
      <c r="V113" s="327">
        <f t="shared" si="18"/>
        <v>0</v>
      </c>
      <c r="W113" s="327">
        <f t="shared" si="18"/>
        <v>0</v>
      </c>
      <c r="X113" s="327">
        <f t="shared" si="18"/>
        <v>0</v>
      </c>
      <c r="Y113" s="327">
        <f t="shared" si="18"/>
        <v>0</v>
      </c>
      <c r="Z113" s="327">
        <f t="shared" si="18"/>
        <v>0</v>
      </c>
      <c r="AA113" s="327">
        <f t="shared" si="18"/>
        <v>0</v>
      </c>
      <c r="AB113" s="327">
        <f t="shared" si="18"/>
        <v>0</v>
      </c>
      <c r="AC113" s="327">
        <f t="shared" si="18"/>
        <v>0</v>
      </c>
      <c r="AD113" s="327">
        <f t="shared" si="18"/>
        <v>0</v>
      </c>
      <c r="AN113" s="447">
        <f>SUM(AN101:AO112)</f>
        <v>0</v>
      </c>
      <c r="AO113" s="447"/>
      <c r="AQ113" s="447">
        <f>SUM(AQ101:AR112)</f>
        <v>0</v>
      </c>
      <c r="AR113" s="447"/>
    </row>
    <row r="114" spans="1:44">
      <c r="A114" s="25"/>
      <c r="B114" s="47"/>
      <c r="C114" s="47"/>
      <c r="D114" s="84"/>
      <c r="E114" s="84"/>
      <c r="F114" s="85"/>
      <c r="G114" s="86"/>
      <c r="H114" s="29"/>
      <c r="I114" s="29"/>
      <c r="J114" s="29"/>
      <c r="K114" s="47"/>
      <c r="L114" s="83"/>
      <c r="M114" s="87"/>
      <c r="N114" s="87"/>
      <c r="O114" s="87"/>
      <c r="P114" s="87"/>
      <c r="Q114" s="87"/>
      <c r="R114" s="87"/>
      <c r="S114" s="87"/>
      <c r="T114" s="87"/>
      <c r="U114" s="87"/>
      <c r="V114" s="87"/>
      <c r="W114" s="87"/>
      <c r="X114" s="87"/>
      <c r="Y114" s="87"/>
      <c r="Z114" s="87"/>
      <c r="AA114" s="87"/>
      <c r="AB114" s="87"/>
      <c r="AC114" s="87"/>
      <c r="AD114" s="87"/>
    </row>
    <row r="115" spans="1:44" ht="45" customHeight="1">
      <c r="A115" s="25"/>
      <c r="B115" s="47"/>
      <c r="C115" s="727" t="s">
        <v>736</v>
      </c>
      <c r="D115" s="727"/>
      <c r="E115" s="727"/>
      <c r="F115" s="728"/>
      <c r="G115" s="577"/>
      <c r="H115" s="578"/>
      <c r="I115" s="578"/>
      <c r="J115" s="578"/>
      <c r="K115" s="578"/>
      <c r="L115" s="578"/>
      <c r="M115" s="578"/>
      <c r="N115" s="578"/>
      <c r="O115" s="578"/>
      <c r="P115" s="578"/>
      <c r="Q115" s="578"/>
      <c r="R115" s="578"/>
      <c r="S115" s="578"/>
      <c r="T115" s="578"/>
      <c r="U115" s="578"/>
      <c r="V115" s="578"/>
      <c r="W115" s="578"/>
      <c r="X115" s="578"/>
      <c r="Y115" s="578"/>
      <c r="Z115" s="578"/>
      <c r="AA115" s="578"/>
      <c r="AB115" s="578"/>
      <c r="AC115" s="578"/>
      <c r="AD115" s="579"/>
      <c r="AH115" s="355" t="s">
        <v>2017</v>
      </c>
      <c r="AI115" s="355"/>
      <c r="AJ115" s="355">
        <f>IF(OR(J108="",J108="NA",J108=0,J108="NS"),0,1)</f>
        <v>0</v>
      </c>
      <c r="AK115" s="355"/>
      <c r="AL115" s="447">
        <f>IF(OR(AND(AJ115=0,G115=""),AND(AJ115=1,G115&lt;&gt;"")),0,1)</f>
        <v>0</v>
      </c>
      <c r="AM115" s="447"/>
    </row>
    <row r="116" spans="1:44">
      <c r="A116" s="25"/>
      <c r="B116" s="47"/>
      <c r="C116" s="22"/>
      <c r="D116" s="47"/>
      <c r="E116" s="47"/>
      <c r="F116" s="47"/>
      <c r="G116" s="47"/>
      <c r="H116" s="47"/>
      <c r="I116" s="47"/>
      <c r="J116" s="47"/>
      <c r="K116" s="47"/>
      <c r="L116" s="30"/>
      <c r="M116" s="30"/>
      <c r="N116" s="30"/>
      <c r="O116" s="30"/>
      <c r="P116" s="30"/>
      <c r="Q116" s="30"/>
      <c r="R116" s="30"/>
      <c r="S116" s="30"/>
      <c r="T116" s="30"/>
      <c r="U116" s="30"/>
      <c r="V116" s="30"/>
      <c r="W116" s="30"/>
      <c r="X116" s="30"/>
      <c r="Y116" s="30"/>
      <c r="Z116" s="30"/>
      <c r="AA116" s="30"/>
      <c r="AB116" s="30"/>
      <c r="AC116" s="30"/>
      <c r="AD116" s="30"/>
    </row>
    <row r="117" spans="1:44" ht="45" customHeight="1">
      <c r="A117" s="25"/>
      <c r="B117" s="47"/>
      <c r="C117" s="727" t="s">
        <v>737</v>
      </c>
      <c r="D117" s="727"/>
      <c r="E117" s="727"/>
      <c r="F117" s="728"/>
      <c r="G117" s="577"/>
      <c r="H117" s="578"/>
      <c r="I117" s="578"/>
      <c r="J117" s="578"/>
      <c r="K117" s="578"/>
      <c r="L117" s="578"/>
      <c r="M117" s="578"/>
      <c r="N117" s="578"/>
      <c r="O117" s="578"/>
      <c r="P117" s="578"/>
      <c r="Q117" s="578"/>
      <c r="R117" s="578"/>
      <c r="S117" s="578"/>
      <c r="T117" s="578"/>
      <c r="U117" s="578"/>
      <c r="V117" s="578"/>
      <c r="W117" s="578"/>
      <c r="X117" s="578"/>
      <c r="Y117" s="578"/>
      <c r="Z117" s="578"/>
      <c r="AA117" s="578"/>
      <c r="AB117" s="578"/>
      <c r="AC117" s="578"/>
      <c r="AD117" s="579"/>
      <c r="AH117" s="355" t="s">
        <v>2005</v>
      </c>
      <c r="AI117" s="355"/>
      <c r="AJ117" s="355">
        <f>IF(OR(J109="",J109="NA",J109=0,J109="NS"),0,1)</f>
        <v>0</v>
      </c>
      <c r="AK117" s="355"/>
      <c r="AL117" s="447">
        <f>IF(OR(AND(AJ117=0,G117=""),AND(AJ117=1,G117&lt;&gt;"")),0,1)</f>
        <v>0</v>
      </c>
      <c r="AM117" s="447"/>
    </row>
    <row r="118" spans="1:44">
      <c r="A118" s="19"/>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c r="AA118" s="19"/>
      <c r="AB118" s="19"/>
      <c r="AC118" s="19"/>
      <c r="AD118" s="19"/>
    </row>
    <row r="119" spans="1:44" ht="24" customHeight="1">
      <c r="A119" s="15"/>
      <c r="B119" s="14"/>
      <c r="C119" s="546" t="s">
        <v>14</v>
      </c>
      <c r="D119" s="546"/>
      <c r="E119" s="546"/>
      <c r="F119" s="546"/>
      <c r="G119" s="546"/>
      <c r="H119" s="546"/>
      <c r="I119" s="546"/>
      <c r="J119" s="546"/>
      <c r="K119" s="546"/>
      <c r="L119" s="546"/>
      <c r="M119" s="546"/>
      <c r="N119" s="546"/>
      <c r="O119" s="546"/>
      <c r="P119" s="546"/>
      <c r="Q119" s="546"/>
      <c r="R119" s="546"/>
      <c r="S119" s="546"/>
      <c r="T119" s="546"/>
      <c r="U119" s="546"/>
      <c r="V119" s="546"/>
      <c r="W119" s="546"/>
      <c r="X119" s="546"/>
      <c r="Y119" s="546"/>
      <c r="Z119" s="546"/>
      <c r="AA119" s="546"/>
      <c r="AB119" s="546"/>
      <c r="AC119" s="546"/>
      <c r="AD119" s="546"/>
    </row>
    <row r="120" spans="1:44" ht="60" customHeight="1">
      <c r="A120" s="15"/>
      <c r="B120" s="14"/>
      <c r="C120" s="547"/>
      <c r="D120" s="547"/>
      <c r="E120" s="547"/>
      <c r="F120" s="547"/>
      <c r="G120" s="547"/>
      <c r="H120" s="547"/>
      <c r="I120" s="547"/>
      <c r="J120" s="547"/>
      <c r="K120" s="547"/>
      <c r="L120" s="547"/>
      <c r="M120" s="547"/>
      <c r="N120" s="547"/>
      <c r="O120" s="547"/>
      <c r="P120" s="547"/>
      <c r="Q120" s="547"/>
      <c r="R120" s="547"/>
      <c r="S120" s="547"/>
      <c r="T120" s="547"/>
      <c r="U120" s="547"/>
      <c r="V120" s="547"/>
      <c r="W120" s="547"/>
      <c r="X120" s="547"/>
      <c r="Y120" s="547"/>
      <c r="Z120" s="547"/>
      <c r="AA120" s="547"/>
      <c r="AB120" s="547"/>
      <c r="AC120" s="547"/>
      <c r="AD120" s="547"/>
    </row>
    <row r="121" spans="1:44">
      <c r="B121" s="493" t="str">
        <f>IF(AN113=0,"","Error: Verificar sumas por fila.")</f>
        <v/>
      </c>
      <c r="C121" s="493"/>
      <c r="D121" s="493"/>
      <c r="E121" s="493"/>
      <c r="F121" s="493"/>
      <c r="G121" s="493"/>
      <c r="H121" s="493"/>
      <c r="I121" s="493"/>
      <c r="J121" s="493"/>
      <c r="K121" s="493"/>
      <c r="L121" s="493"/>
      <c r="M121" s="493"/>
      <c r="N121" s="493"/>
      <c r="O121" s="493"/>
      <c r="P121" s="493"/>
      <c r="Q121" s="493"/>
      <c r="R121" s="493"/>
      <c r="S121" s="493"/>
      <c r="T121" s="493"/>
      <c r="U121" s="493"/>
      <c r="V121" s="493"/>
      <c r="W121" s="493"/>
      <c r="X121" s="493"/>
      <c r="Y121" s="493"/>
      <c r="Z121" s="493"/>
      <c r="AA121" s="493"/>
      <c r="AB121" s="493"/>
      <c r="AC121" s="493"/>
      <c r="AD121" s="493"/>
    </row>
    <row r="122" spans="1:44">
      <c r="B122" s="493" t="str">
        <f>IF(BT103=0,"","Error: Verificar coherencia aritmética con la pregunta 2.29.")</f>
        <v/>
      </c>
      <c r="C122" s="493"/>
      <c r="D122" s="493"/>
      <c r="E122" s="493"/>
      <c r="F122" s="493"/>
      <c r="G122" s="493"/>
      <c r="H122" s="493"/>
      <c r="I122" s="493"/>
      <c r="J122" s="493"/>
      <c r="K122" s="493"/>
      <c r="L122" s="493"/>
      <c r="M122" s="493"/>
      <c r="N122" s="493"/>
      <c r="O122" s="493"/>
      <c r="P122" s="493"/>
      <c r="Q122" s="493"/>
      <c r="R122" s="493"/>
      <c r="S122" s="493"/>
      <c r="T122" s="493"/>
      <c r="U122" s="493"/>
      <c r="V122" s="493"/>
      <c r="W122" s="493"/>
      <c r="X122" s="493"/>
      <c r="Y122" s="493"/>
      <c r="Z122" s="493"/>
      <c r="AA122" s="493"/>
      <c r="AB122" s="493"/>
      <c r="AC122" s="493"/>
      <c r="AD122" s="493"/>
    </row>
    <row r="123" spans="1:44">
      <c r="B123" s="493" t="str">
        <f>IF(AL115=0, " ", "Error: Especificar Otras dependencias coordinadas.")</f>
        <v xml:space="preserve"> </v>
      </c>
      <c r="C123" s="493"/>
      <c r="D123" s="493"/>
      <c r="E123" s="493"/>
      <c r="F123" s="493"/>
      <c r="G123" s="493"/>
      <c r="H123" s="493"/>
      <c r="I123" s="493"/>
      <c r="J123" s="493"/>
      <c r="K123" s="493"/>
      <c r="L123" s="493"/>
      <c r="M123" s="493"/>
      <c r="N123" s="493"/>
      <c r="O123" s="493"/>
      <c r="P123" s="493"/>
      <c r="Q123" s="493"/>
      <c r="R123" s="493"/>
      <c r="S123" s="493"/>
      <c r="T123" s="493"/>
      <c r="U123" s="493"/>
      <c r="V123" s="493"/>
      <c r="W123" s="493"/>
      <c r="X123" s="493"/>
      <c r="Y123" s="493"/>
      <c r="Z123" s="493"/>
      <c r="AA123" s="493"/>
      <c r="AB123" s="493"/>
      <c r="AC123" s="493"/>
      <c r="AD123" s="493"/>
    </row>
    <row r="124" spans="1:44">
      <c r="B124" s="493" t="str">
        <f>IF(AL117=0, " ", "Error: Especificar Otra autoridad.")</f>
        <v xml:space="preserve"> </v>
      </c>
      <c r="C124" s="493"/>
      <c r="D124" s="493"/>
      <c r="E124" s="493"/>
      <c r="F124" s="493"/>
      <c r="G124" s="493"/>
      <c r="H124" s="493"/>
      <c r="I124" s="493"/>
      <c r="J124" s="493"/>
      <c r="K124" s="493"/>
      <c r="L124" s="493"/>
      <c r="M124" s="493"/>
      <c r="N124" s="493"/>
      <c r="O124" s="493"/>
      <c r="P124" s="493"/>
      <c r="Q124" s="493"/>
      <c r="R124" s="493"/>
      <c r="S124" s="493"/>
      <c r="T124" s="493"/>
      <c r="U124" s="493"/>
      <c r="V124" s="493"/>
      <c r="W124" s="493"/>
      <c r="X124" s="493"/>
      <c r="Y124" s="493"/>
      <c r="Z124" s="493"/>
      <c r="AA124" s="493"/>
      <c r="AB124" s="493"/>
      <c r="AC124" s="493"/>
      <c r="AD124" s="493"/>
    </row>
    <row r="125" spans="1:44">
      <c r="B125" s="474" t="str">
        <f>IF(AQ113=0,"","Error: Debe completar toda la información requerida.")</f>
        <v/>
      </c>
      <c r="C125" s="474"/>
      <c r="D125" s="474"/>
      <c r="E125" s="474"/>
      <c r="F125" s="474"/>
      <c r="G125" s="474"/>
      <c r="H125" s="474"/>
      <c r="I125" s="474"/>
      <c r="J125" s="474"/>
      <c r="K125" s="474"/>
      <c r="L125" s="474"/>
      <c r="M125" s="474"/>
      <c r="N125" s="474"/>
      <c r="O125" s="474"/>
      <c r="P125" s="474"/>
      <c r="Q125" s="474"/>
      <c r="R125" s="474"/>
      <c r="S125" s="474"/>
      <c r="T125" s="474"/>
      <c r="U125" s="474"/>
      <c r="V125" s="474"/>
      <c r="W125" s="474"/>
      <c r="X125" s="474"/>
      <c r="Y125" s="474"/>
      <c r="Z125" s="474"/>
      <c r="AA125" s="474"/>
      <c r="AB125" s="474"/>
      <c r="AC125" s="474"/>
      <c r="AD125" s="474"/>
    </row>
    <row r="126" spans="1:44"/>
  </sheetData>
  <sheetProtection algorithmName="SHA-512" hashValue="FA/0wax1nH4KBkG3A8dnuRBwFCbWvK/RHhx2ZCK9zhhBrqc139Ah/ApsGEioK6d86P5yyMqPiF4xwyku3XDZoQ==" saltValue="rLfd/zeRzX9uBcWHMGZS/Q==" spinCount="100000" sheet="1" objects="1" scenarios="1"/>
  <mergeCells count="342">
    <mergeCell ref="BP76:BP77"/>
    <mergeCell ref="AT76:AU77"/>
    <mergeCell ref="AT78:AU78"/>
    <mergeCell ref="AT79:AU79"/>
    <mergeCell ref="BS78:BT78"/>
    <mergeCell ref="BS77:BT77"/>
    <mergeCell ref="AT80:AU80"/>
    <mergeCell ref="AT100:AU100"/>
    <mergeCell ref="BO99:BQ99"/>
    <mergeCell ref="BR99:BR100"/>
    <mergeCell ref="BS99:BS100"/>
    <mergeCell ref="AV76:AV77"/>
    <mergeCell ref="AW76:AY76"/>
    <mergeCell ref="AZ76:AZ77"/>
    <mergeCell ref="BA76:BA77"/>
    <mergeCell ref="BB76:BD76"/>
    <mergeCell ref="BE76:BJ76"/>
    <mergeCell ref="BK76:BK77"/>
    <mergeCell ref="BL76:BN76"/>
    <mergeCell ref="AY99:AY100"/>
    <mergeCell ref="AZ99:BB99"/>
    <mergeCell ref="BC99:BC100"/>
    <mergeCell ref="BD99:BD100"/>
    <mergeCell ref="BE99:BG99"/>
    <mergeCell ref="BH99:BM99"/>
    <mergeCell ref="BN99:BN100"/>
    <mergeCell ref="AW99:AX100"/>
    <mergeCell ref="BO76:BO77"/>
    <mergeCell ref="AH117:AI117"/>
    <mergeCell ref="AJ117:AK117"/>
    <mergeCell ref="AL117:AM117"/>
    <mergeCell ref="AH60:AI60"/>
    <mergeCell ref="AJ60:AK60"/>
    <mergeCell ref="AL60:AM60"/>
    <mergeCell ref="AH62:AI62"/>
    <mergeCell ref="AJ62:AK62"/>
    <mergeCell ref="AL62:AM62"/>
    <mergeCell ref="AH115:AI115"/>
    <mergeCell ref="AJ115:AK115"/>
    <mergeCell ref="AL115:AM115"/>
    <mergeCell ref="AH112:AI112"/>
    <mergeCell ref="AJ112:AK112"/>
    <mergeCell ref="AL112:AM112"/>
    <mergeCell ref="AH108:AI108"/>
    <mergeCell ref="AJ108:AK108"/>
    <mergeCell ref="AL108:AM108"/>
    <mergeCell ref="AH100:AI100"/>
    <mergeCell ref="AJ100:AK100"/>
    <mergeCell ref="AH106:AI106"/>
    <mergeCell ref="AJ106:AK106"/>
    <mergeCell ref="AL106:AM106"/>
    <mergeCell ref="AH107:AI107"/>
    <mergeCell ref="AH101:AI101"/>
    <mergeCell ref="AJ101:AK101"/>
    <mergeCell ref="AL101:AM101"/>
    <mergeCell ref="AN77:AO77"/>
    <mergeCell ref="AJ107:AK107"/>
    <mergeCell ref="AL107:AM107"/>
    <mergeCell ref="AN107:AO107"/>
    <mergeCell ref="AN79:AO79"/>
    <mergeCell ref="AH103:AI103"/>
    <mergeCell ref="AJ103:AK103"/>
    <mergeCell ref="AL103:AM103"/>
    <mergeCell ref="AN103:AO103"/>
    <mergeCell ref="AH78:AI78"/>
    <mergeCell ref="AJ78:AK78"/>
    <mergeCell ref="AL78:AM78"/>
    <mergeCell ref="AH104:AI104"/>
    <mergeCell ref="AJ104:AK104"/>
    <mergeCell ref="AL104:AM104"/>
    <mergeCell ref="AN104:AO104"/>
    <mergeCell ref="AH105:AI105"/>
    <mergeCell ref="AN113:AO113"/>
    <mergeCell ref="AH109:AI109"/>
    <mergeCell ref="AJ109:AK109"/>
    <mergeCell ref="AL109:AM109"/>
    <mergeCell ref="AN109:AO109"/>
    <mergeCell ref="AH110:AI110"/>
    <mergeCell ref="AJ110:AK110"/>
    <mergeCell ref="AL110:AM110"/>
    <mergeCell ref="AN110:AO110"/>
    <mergeCell ref="AH111:AI111"/>
    <mergeCell ref="AJ111:AK111"/>
    <mergeCell ref="AL111:AM111"/>
    <mergeCell ref="AN111:AO111"/>
    <mergeCell ref="AN60:AO60"/>
    <mergeCell ref="AL73:AM73"/>
    <mergeCell ref="AL102:AM102"/>
    <mergeCell ref="AN102:AO102"/>
    <mergeCell ref="AL72:AM72"/>
    <mergeCell ref="AH73:AI73"/>
    <mergeCell ref="AJ73:AK73"/>
    <mergeCell ref="AJ94:AK94"/>
    <mergeCell ref="AL94:AM94"/>
    <mergeCell ref="AH77:AI77"/>
    <mergeCell ref="AJ77:AK77"/>
    <mergeCell ref="AL77:AM77"/>
    <mergeCell ref="AN78:AO78"/>
    <mergeCell ref="AH80:AI80"/>
    <mergeCell ref="AJ80:AK80"/>
    <mergeCell ref="AL80:AM80"/>
    <mergeCell ref="AH79:AI79"/>
    <mergeCell ref="AL100:AM100"/>
    <mergeCell ref="AJ105:AK105"/>
    <mergeCell ref="AL105:AM105"/>
    <mergeCell ref="AN105:AO105"/>
    <mergeCell ref="AJ79:AK79"/>
    <mergeCell ref="AL79:AM79"/>
    <mergeCell ref="AH81:AI81"/>
    <mergeCell ref="AJ81:AK81"/>
    <mergeCell ref="AL81:AM81"/>
    <mergeCell ref="AH82:AI82"/>
    <mergeCell ref="AJ82:AK82"/>
    <mergeCell ref="AL82:AM82"/>
    <mergeCell ref="AH93:AI93"/>
    <mergeCell ref="AJ93:AK93"/>
    <mergeCell ref="AL93:AM93"/>
    <mergeCell ref="AH94:AI94"/>
    <mergeCell ref="AN100:AO100"/>
    <mergeCell ref="AN101:AO101"/>
    <mergeCell ref="AH102:AI102"/>
    <mergeCell ref="AJ102:AK102"/>
    <mergeCell ref="AH56:AI56"/>
    <mergeCell ref="AJ56:AK56"/>
    <mergeCell ref="AL56:AM56"/>
    <mergeCell ref="AN56:AO56"/>
    <mergeCell ref="AH57:AI57"/>
    <mergeCell ref="AJ57:AK57"/>
    <mergeCell ref="AL57:AM57"/>
    <mergeCell ref="AN57:AO57"/>
    <mergeCell ref="AH58:AI58"/>
    <mergeCell ref="AJ58:AK58"/>
    <mergeCell ref="AL58:AM58"/>
    <mergeCell ref="AN58:AO58"/>
    <mergeCell ref="AK12:AL12"/>
    <mergeCell ref="AK13:AL13"/>
    <mergeCell ref="C54:G56"/>
    <mergeCell ref="D57:G57"/>
    <mergeCell ref="D58:G58"/>
    <mergeCell ref="D37:X37"/>
    <mergeCell ref="Y37:AD37"/>
    <mergeCell ref="D38:X38"/>
    <mergeCell ref="Y38:AD38"/>
    <mergeCell ref="B48:AD48"/>
    <mergeCell ref="C50:AD50"/>
    <mergeCell ref="C51:AD51"/>
    <mergeCell ref="C52:AD52"/>
    <mergeCell ref="K55:M55"/>
    <mergeCell ref="N55:N56"/>
    <mergeCell ref="O55:O56"/>
    <mergeCell ref="P55:R55"/>
    <mergeCell ref="S55:X55"/>
    <mergeCell ref="Y55:Y56"/>
    <mergeCell ref="Z55:AB55"/>
    <mergeCell ref="AC55:AC56"/>
    <mergeCell ref="AD55:AD56"/>
    <mergeCell ref="J54:AD54"/>
    <mergeCell ref="J55:J56"/>
    <mergeCell ref="H54:I56"/>
    <mergeCell ref="H57:I57"/>
    <mergeCell ref="E81:I81"/>
    <mergeCell ref="E82:I82"/>
    <mergeCell ref="C60:E60"/>
    <mergeCell ref="F60:AD60"/>
    <mergeCell ref="C62:E62"/>
    <mergeCell ref="F62:AD62"/>
    <mergeCell ref="C64:AD64"/>
    <mergeCell ref="C65:AD65"/>
    <mergeCell ref="B72:AD72"/>
    <mergeCell ref="C73:AD73"/>
    <mergeCell ref="K76:M76"/>
    <mergeCell ref="N76:N77"/>
    <mergeCell ref="O76:O77"/>
    <mergeCell ref="P76:R76"/>
    <mergeCell ref="S76:X76"/>
    <mergeCell ref="Y76:Y77"/>
    <mergeCell ref="Z76:AB76"/>
    <mergeCell ref="E80:I80"/>
    <mergeCell ref="C78:C80"/>
    <mergeCell ref="B71:AD71"/>
    <mergeCell ref="B1:AD1"/>
    <mergeCell ref="B3:AD3"/>
    <mergeCell ref="B5:AD5"/>
    <mergeCell ref="AA7:AD7"/>
    <mergeCell ref="B9:L9"/>
    <mergeCell ref="N9:O9"/>
    <mergeCell ref="Q9:AA9"/>
    <mergeCell ref="AC9:AD9"/>
    <mergeCell ref="C19:AD19"/>
    <mergeCell ref="B42:AD42"/>
    <mergeCell ref="B43:AD43"/>
    <mergeCell ref="C20:AD20"/>
    <mergeCell ref="C16:AD16"/>
    <mergeCell ref="C18:AD18"/>
    <mergeCell ref="B21:AD21"/>
    <mergeCell ref="B11:AD11"/>
    <mergeCell ref="B12:AD12"/>
    <mergeCell ref="C13:AD13"/>
    <mergeCell ref="C14:AD14"/>
    <mergeCell ref="C15:AD15"/>
    <mergeCell ref="N99:N100"/>
    <mergeCell ref="O99:O100"/>
    <mergeCell ref="C95:AD95"/>
    <mergeCell ref="C22:AD22"/>
    <mergeCell ref="B34:AD34"/>
    <mergeCell ref="C40:AD40"/>
    <mergeCell ref="C41:AD41"/>
    <mergeCell ref="D27:AD27"/>
    <mergeCell ref="D28:AD28"/>
    <mergeCell ref="D29:AD29"/>
    <mergeCell ref="D30:AD30"/>
    <mergeCell ref="D31:AD31"/>
    <mergeCell ref="D23:AD23"/>
    <mergeCell ref="D24:AD24"/>
    <mergeCell ref="E25:AD25"/>
    <mergeCell ref="E26:AD26"/>
    <mergeCell ref="C32:AD32"/>
    <mergeCell ref="C36:X36"/>
    <mergeCell ref="Y36:AD36"/>
    <mergeCell ref="J76:J77"/>
    <mergeCell ref="J75:AD75"/>
    <mergeCell ref="C75:I77"/>
    <mergeCell ref="E78:I78"/>
    <mergeCell ref="E79:I79"/>
    <mergeCell ref="C115:F115"/>
    <mergeCell ref="G115:AD115"/>
    <mergeCell ref="C117:F117"/>
    <mergeCell ref="G117:AD117"/>
    <mergeCell ref="C119:AD119"/>
    <mergeCell ref="D105:I105"/>
    <mergeCell ref="D106:I106"/>
    <mergeCell ref="D107:I107"/>
    <mergeCell ref="D108:I108"/>
    <mergeCell ref="D109:I109"/>
    <mergeCell ref="D110:I110"/>
    <mergeCell ref="D111:I111"/>
    <mergeCell ref="D112:I112"/>
    <mergeCell ref="AH12:AI12"/>
    <mergeCell ref="H58:I58"/>
    <mergeCell ref="C49:AD49"/>
    <mergeCell ref="C17:AD17"/>
    <mergeCell ref="D101:I101"/>
    <mergeCell ref="D102:I102"/>
    <mergeCell ref="P99:R99"/>
    <mergeCell ref="S99:X99"/>
    <mergeCell ref="Y99:Y100"/>
    <mergeCell ref="Z99:AB99"/>
    <mergeCell ref="AC99:AC100"/>
    <mergeCell ref="AD99:AD100"/>
    <mergeCell ref="AC76:AC77"/>
    <mergeCell ref="AD76:AD77"/>
    <mergeCell ref="C85:AD85"/>
    <mergeCell ref="C86:AD86"/>
    <mergeCell ref="B93:AD93"/>
    <mergeCell ref="C94:AD94"/>
    <mergeCell ref="C81:D81"/>
    <mergeCell ref="C82:D82"/>
    <mergeCell ref="C96:AD96"/>
    <mergeCell ref="J99:J100"/>
    <mergeCell ref="J98:AD98"/>
    <mergeCell ref="C98:I100"/>
    <mergeCell ref="B90:AD90"/>
    <mergeCell ref="B121:AD121"/>
    <mergeCell ref="B122:AD122"/>
    <mergeCell ref="B123:AD123"/>
    <mergeCell ref="B124:AD124"/>
    <mergeCell ref="B69:AD69"/>
    <mergeCell ref="B125:AD125"/>
    <mergeCell ref="AH34:AI34"/>
    <mergeCell ref="AJ34:AK34"/>
    <mergeCell ref="AH72:AI72"/>
    <mergeCell ref="AJ72:AK72"/>
    <mergeCell ref="B44:AD44"/>
    <mergeCell ref="B45:AD45"/>
    <mergeCell ref="B66:AD66"/>
    <mergeCell ref="B67:AD67"/>
    <mergeCell ref="B68:AD68"/>
    <mergeCell ref="B70:AD70"/>
    <mergeCell ref="B87:AD87"/>
    <mergeCell ref="B88:AD88"/>
    <mergeCell ref="B89:AD89"/>
    <mergeCell ref="K99:M99"/>
    <mergeCell ref="D103:I103"/>
    <mergeCell ref="D104:I104"/>
    <mergeCell ref="C120:AD120"/>
    <mergeCell ref="AL34:AM34"/>
    <mergeCell ref="AH35:AI35"/>
    <mergeCell ref="AJ35:AK35"/>
    <mergeCell ref="AL35:AM35"/>
    <mergeCell ref="AH48:AI48"/>
    <mergeCell ref="AJ48:AK48"/>
    <mergeCell ref="AL48:AM48"/>
    <mergeCell ref="AH49:AI49"/>
    <mergeCell ref="AJ49:AK49"/>
    <mergeCell ref="AL49:AM49"/>
    <mergeCell ref="AH36:AI36"/>
    <mergeCell ref="AH38:AI38"/>
    <mergeCell ref="AH37:AI37"/>
    <mergeCell ref="AN108:AO108"/>
    <mergeCell ref="AT56:AU56"/>
    <mergeCell ref="AT57:AU57"/>
    <mergeCell ref="AQ113:AR113"/>
    <mergeCell ref="AQ82:AR82"/>
    <mergeCell ref="AQ83:AR83"/>
    <mergeCell ref="AQ100:AR100"/>
    <mergeCell ref="AQ101:AR101"/>
    <mergeCell ref="AQ102:AR102"/>
    <mergeCell ref="AQ103:AR103"/>
    <mergeCell ref="AQ104:AR104"/>
    <mergeCell ref="AQ105:AR105"/>
    <mergeCell ref="AQ106:AR106"/>
    <mergeCell ref="AN80:AO80"/>
    <mergeCell ref="AN81:AO81"/>
    <mergeCell ref="AN82:AO82"/>
    <mergeCell ref="AN59:AO59"/>
    <mergeCell ref="AN83:AO83"/>
    <mergeCell ref="AT58:AU58"/>
    <mergeCell ref="AN112:AO112"/>
    <mergeCell ref="AQ111:AR111"/>
    <mergeCell ref="AQ112:AR112"/>
    <mergeCell ref="AN106:AO106"/>
    <mergeCell ref="AT101:AU101"/>
    <mergeCell ref="AV56:AW56"/>
    <mergeCell ref="AV57:AW57"/>
    <mergeCell ref="AV58:AW58"/>
    <mergeCell ref="AV59:AW59"/>
    <mergeCell ref="AQ107:AR107"/>
    <mergeCell ref="AQ108:AR108"/>
    <mergeCell ref="AQ109:AR109"/>
    <mergeCell ref="AQ110:AR110"/>
    <mergeCell ref="AQ56:AR56"/>
    <mergeCell ref="AQ57:AR57"/>
    <mergeCell ref="AQ58:AR58"/>
    <mergeCell ref="AQ59:AR59"/>
    <mergeCell ref="AQ77:AR77"/>
    <mergeCell ref="AQ78:AR78"/>
    <mergeCell ref="AQ79:AR79"/>
    <mergeCell ref="AQ80:AR80"/>
    <mergeCell ref="AQ81:AR81"/>
    <mergeCell ref="AW102:AX102"/>
    <mergeCell ref="AW103:AX103"/>
    <mergeCell ref="AW101:AX101"/>
  </mergeCells>
  <phoneticPr fontId="52" type="noConversion"/>
  <conditionalFormatting sqref="S40:S41 W40:W41 AA40:AA41">
    <cfRule type="expression" dxfId="187" priority="33">
      <formula>OR(#REF!=2,#REF!=9)</formula>
    </cfRule>
  </conditionalFormatting>
  <conditionalFormatting sqref="S64:S65 W64:W65 AA64:AA65">
    <cfRule type="expression" dxfId="186" priority="32">
      <formula>OR(#REF!=2,#REF!=9)</formula>
    </cfRule>
  </conditionalFormatting>
  <conditionalFormatting sqref="S85:S86 W85:W86 AA85:AA86">
    <cfRule type="expression" dxfId="185" priority="31">
      <formula>OR(#REF!=2,#REF!=9)</formula>
    </cfRule>
  </conditionalFormatting>
  <conditionalFormatting sqref="S119:S120 W119:W120 AA119:AA120">
    <cfRule type="expression" dxfId="184" priority="30">
      <formula>OR(#REF!=2,#REF!=9)</formula>
    </cfRule>
  </conditionalFormatting>
  <conditionalFormatting sqref="F60:AD60">
    <cfRule type="expression" dxfId="183" priority="29">
      <formula>$AJ$60=0</formula>
    </cfRule>
  </conditionalFormatting>
  <conditionalFormatting sqref="F62:AD62">
    <cfRule type="expression" dxfId="182" priority="28">
      <formula>$AJ$62=0</formula>
    </cfRule>
  </conditionalFormatting>
  <conditionalFormatting sqref="G115:AD115">
    <cfRule type="expression" dxfId="181" priority="27">
      <formula>$AJ$115=0</formula>
    </cfRule>
  </conditionalFormatting>
  <conditionalFormatting sqref="G117:AD117">
    <cfRule type="expression" dxfId="180" priority="26">
      <formula>$AJ$117=0</formula>
    </cfRule>
  </conditionalFormatting>
  <conditionalFormatting sqref="H57:AD57">
    <cfRule type="expression" dxfId="179" priority="25">
      <formula>$AH$37=1</formula>
    </cfRule>
  </conditionalFormatting>
  <conditionalFormatting sqref="H58:AD58">
    <cfRule type="expression" dxfId="178" priority="24">
      <formula>$AH$38=1</formula>
    </cfRule>
  </conditionalFormatting>
  <conditionalFormatting sqref="J57:AD57">
    <cfRule type="expression" dxfId="177" priority="23">
      <formula>$AT$57=1</formula>
    </cfRule>
  </conditionalFormatting>
  <conditionalFormatting sqref="J58:AD58">
    <cfRule type="expression" dxfId="176" priority="22">
      <formula>$AT$58=1</formula>
    </cfRule>
  </conditionalFormatting>
  <conditionalFormatting sqref="J79:AD82">
    <cfRule type="expression" dxfId="175" priority="9">
      <formula>$AK$13=2</formula>
    </cfRule>
    <cfRule type="expression" dxfId="174" priority="20">
      <formula>$BS$78=1</formula>
    </cfRule>
  </conditionalFormatting>
  <conditionalFormatting sqref="J102:V107 X102:AD107 X110:AD112 J110:V112 J108:AD109">
    <cfRule type="expression" dxfId="173" priority="8">
      <formula>$AK$13=2</formula>
    </cfRule>
    <cfRule type="expression" dxfId="172" priority="19">
      <formula>$AT$101=1</formula>
    </cfRule>
  </conditionalFormatting>
  <conditionalFormatting sqref="AY101:BS101">
    <cfRule type="expression" dxfId="171" priority="18">
      <formula>$AH$37=1</formula>
    </cfRule>
  </conditionalFormatting>
  <conditionalFormatting sqref="AZ103:BT103 AY102:BS103">
    <cfRule type="expression" dxfId="170" priority="17">
      <formula>$AH$38=1</formula>
    </cfRule>
  </conditionalFormatting>
  <conditionalFormatting sqref="AY101:BS101">
    <cfRule type="expression" dxfId="169" priority="16">
      <formula>$AT$57=1</formula>
    </cfRule>
  </conditionalFormatting>
  <conditionalFormatting sqref="AZ103:BT103 AY102:BS103">
    <cfRule type="expression" dxfId="168" priority="15">
      <formula>$AT$58=1</formula>
    </cfRule>
  </conditionalFormatting>
  <conditionalFormatting sqref="H57:AD58">
    <cfRule type="expression" dxfId="167" priority="10">
      <formula>$AK$13=2</formula>
    </cfRule>
  </conditionalFormatting>
  <conditionalFormatting sqref="J78:AD78">
    <cfRule type="expression" dxfId="166" priority="6">
      <formula>$AH$38=1</formula>
    </cfRule>
  </conditionalFormatting>
  <conditionalFormatting sqref="J78:AD78">
    <cfRule type="expression" dxfId="165" priority="5">
      <formula>$AT$58=1</formula>
    </cfRule>
  </conditionalFormatting>
  <conditionalFormatting sqref="J78:AD78">
    <cfRule type="expression" dxfId="164" priority="4">
      <formula>$AK$13=2</formula>
    </cfRule>
  </conditionalFormatting>
  <conditionalFormatting sqref="J101:AD101 W102:W107 W110:W112">
    <cfRule type="expression" dxfId="163" priority="3">
      <formula>$AH$38=1</formula>
    </cfRule>
  </conditionalFormatting>
  <conditionalFormatting sqref="J101:AD101 W102:W107 W110:W112">
    <cfRule type="expression" dxfId="162" priority="2">
      <formula>$AT$58=1</formula>
    </cfRule>
  </conditionalFormatting>
  <conditionalFormatting sqref="J101:AD101 W102:W107 W110:W112">
    <cfRule type="expression" dxfId="161" priority="1">
      <formula>$AK$13=2</formula>
    </cfRule>
  </conditionalFormatting>
  <dataValidations disablePrompts="1" count="1">
    <dataValidation type="list" allowBlank="1" showInputMessage="1" showErrorMessage="1" sqref="Y37:AD38 H57:I58" xr:uid="{76E48122-6901-447C-BB03-9742102BB0B3}">
      <formula1>$AI$13:$AI$15</formula1>
    </dataValidation>
  </dataValidations>
  <hyperlinks>
    <hyperlink ref="AA7:AD7" location="Índice!C21" display="Índice" xr:uid="{BC2E5506-322E-4144-88D5-D63E959756BC}"/>
  </hyperlinks>
  <pageMargins left="0.70866141732283472" right="0.70866141732283472" top="0.74803149606299213" bottom="0.74803149606299213" header="0.31496062992125984" footer="0.31496062992125984"/>
  <pageSetup scale="75" orientation="portrait" r:id="rId1"/>
  <headerFooter>
    <oddHeader>&amp;CMódulo 3 Sección II
Cuestionario</oddHeader>
    <oddFooter>&amp;LCenso Nacional de Gobiernos Municipales y Demarcaciones Territoriales de la Ciudad de México 2023&amp;R&amp;P de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18561-C25B-43E5-8E17-B954C649A9D2}">
  <sheetPr codeName="Hoja7">
    <pageSetUpPr autoPageBreaks="0"/>
  </sheetPr>
  <dimension ref="A1:BE198"/>
  <sheetViews>
    <sheetView showGridLines="0" zoomScaleNormal="100" workbookViewId="0"/>
  </sheetViews>
  <sheetFormatPr baseColWidth="10" defaultColWidth="0" defaultRowHeight="15" zeroHeight="1"/>
  <cols>
    <col min="1" max="1" width="5.7109375" customWidth="1"/>
    <col min="2" max="31" width="3.7109375" customWidth="1"/>
    <col min="32" max="32" width="3.7109375" style="203" hidden="1" customWidth="1"/>
    <col min="33" max="16384" width="3.7109375" hidden="1"/>
  </cols>
  <sheetData>
    <row r="1" spans="1:44"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row>
    <row r="2" spans="1:44"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44"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1:44">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44"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1:44"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44" ht="15" customHeight="1">
      <c r="B7" s="6"/>
      <c r="C7" s="6"/>
      <c r="D7" s="6"/>
      <c r="E7" s="6"/>
      <c r="F7" s="6"/>
      <c r="G7" s="6"/>
      <c r="H7" s="6"/>
      <c r="I7" s="6"/>
      <c r="J7" s="6"/>
      <c r="K7" s="6"/>
      <c r="L7" s="6"/>
      <c r="M7" s="6"/>
      <c r="N7" s="6"/>
      <c r="O7" s="6"/>
      <c r="AA7" s="736" t="s">
        <v>2</v>
      </c>
      <c r="AB7" s="736"/>
      <c r="AC7" s="736"/>
      <c r="AD7" s="736"/>
    </row>
    <row r="8" spans="1:44" ht="15" customHeight="1" thickBot="1">
      <c r="B8" s="94" t="s">
        <v>7</v>
      </c>
      <c r="C8" s="95"/>
      <c r="D8" s="95"/>
      <c r="E8" s="95"/>
      <c r="F8" s="95"/>
      <c r="G8" s="95"/>
      <c r="H8" s="95"/>
      <c r="I8" s="95"/>
      <c r="J8" s="95"/>
      <c r="K8" s="95"/>
      <c r="L8" s="95"/>
      <c r="M8" s="8"/>
      <c r="N8" s="94" t="s">
        <v>8</v>
      </c>
      <c r="O8" s="8"/>
      <c r="P8" s="8"/>
      <c r="Q8" s="96" t="s">
        <v>9</v>
      </c>
      <c r="R8" s="96"/>
      <c r="S8" s="96"/>
      <c r="T8" s="96"/>
      <c r="U8" s="96"/>
      <c r="V8" s="96"/>
      <c r="W8" s="96"/>
      <c r="X8" s="96"/>
      <c r="Y8" s="96"/>
      <c r="Z8" s="96"/>
      <c r="AA8" s="96"/>
      <c r="AB8" s="8"/>
      <c r="AC8" s="94" t="s">
        <v>1078</v>
      </c>
      <c r="AD8" s="97"/>
    </row>
    <row r="9" spans="1:44" ht="15" customHeight="1" thickBot="1">
      <c r="B9" s="352" t="str">
        <f>IF(Presentación!B11="","",Presentación!B11)</f>
        <v/>
      </c>
      <c r="C9" s="353"/>
      <c r="D9" s="353"/>
      <c r="E9" s="353"/>
      <c r="F9" s="353"/>
      <c r="G9" s="353"/>
      <c r="H9" s="353"/>
      <c r="I9" s="353"/>
      <c r="J9" s="353"/>
      <c r="K9" s="353"/>
      <c r="L9" s="354"/>
      <c r="M9" s="7"/>
      <c r="N9" s="352" t="str">
        <f>IF(Presentación!N11="","",Presentación!N11)</f>
        <v/>
      </c>
      <c r="O9" s="354"/>
      <c r="P9" s="8"/>
      <c r="Q9" s="352" t="str">
        <f>IF(Presentación!Q11="","",Presentación!Q11)</f>
        <v/>
      </c>
      <c r="R9" s="353"/>
      <c r="S9" s="353"/>
      <c r="T9" s="353"/>
      <c r="U9" s="353"/>
      <c r="V9" s="353"/>
      <c r="W9" s="353"/>
      <c r="X9" s="353"/>
      <c r="Y9" s="353"/>
      <c r="Z9" s="353"/>
      <c r="AA9" s="354"/>
      <c r="AB9" s="7"/>
      <c r="AC9" s="352" t="str">
        <f>IF(Presentación!AC11="","",Presentación!AC11)</f>
        <v/>
      </c>
      <c r="AD9" s="354"/>
    </row>
    <row r="10" spans="1:44" ht="15.75" thickBot="1"/>
    <row r="11" spans="1:44" ht="15.75" customHeight="1" thickBot="1">
      <c r="A11" s="169" t="s">
        <v>1097</v>
      </c>
      <c r="B11" s="439" t="s">
        <v>1202</v>
      </c>
      <c r="C11" s="440"/>
      <c r="D11" s="440"/>
      <c r="E11" s="440"/>
      <c r="F11" s="440"/>
      <c r="G11" s="440"/>
      <c r="H11" s="440"/>
      <c r="I11" s="440"/>
      <c r="J11" s="440"/>
      <c r="K11" s="440"/>
      <c r="L11" s="440"/>
      <c r="M11" s="440"/>
      <c r="N11" s="440"/>
      <c r="O11" s="440"/>
      <c r="P11" s="440"/>
      <c r="Q11" s="440"/>
      <c r="R11" s="440"/>
      <c r="S11" s="440"/>
      <c r="T11" s="440"/>
      <c r="U11" s="440"/>
      <c r="V11" s="440"/>
      <c r="W11" s="440"/>
      <c r="X11" s="440"/>
      <c r="Y11" s="440"/>
      <c r="Z11" s="440"/>
      <c r="AA11" s="440"/>
      <c r="AB11" s="440"/>
      <c r="AC11" s="440"/>
      <c r="AD11" s="441"/>
    </row>
    <row r="12" spans="1:44">
      <c r="B12" s="691" t="s">
        <v>673</v>
      </c>
      <c r="C12" s="692"/>
      <c r="D12" s="692"/>
      <c r="E12" s="692"/>
      <c r="F12" s="692"/>
      <c r="G12" s="692"/>
      <c r="H12" s="692"/>
      <c r="I12" s="692"/>
      <c r="J12" s="692"/>
      <c r="K12" s="692"/>
      <c r="L12" s="692"/>
      <c r="M12" s="692"/>
      <c r="N12" s="692"/>
      <c r="O12" s="692"/>
      <c r="P12" s="692"/>
      <c r="Q12" s="692"/>
      <c r="R12" s="692"/>
      <c r="S12" s="692"/>
      <c r="T12" s="692"/>
      <c r="U12" s="692"/>
      <c r="V12" s="692"/>
      <c r="W12" s="692"/>
      <c r="X12" s="692"/>
      <c r="Y12" s="692"/>
      <c r="Z12" s="692"/>
      <c r="AA12" s="692"/>
      <c r="AB12" s="692"/>
      <c r="AC12" s="692"/>
      <c r="AD12" s="693"/>
      <c r="AH12" s="355" t="s">
        <v>1976</v>
      </c>
      <c r="AI12" s="355"/>
      <c r="AN12" s="355" t="s">
        <v>1981</v>
      </c>
      <c r="AO12" s="355"/>
      <c r="AQ12" s="355" t="s">
        <v>1979</v>
      </c>
      <c r="AR12" s="355"/>
    </row>
    <row r="13" spans="1:44" ht="36" customHeight="1">
      <c r="B13" s="9"/>
      <c r="C13" s="584" t="s">
        <v>1233</v>
      </c>
      <c r="D13" s="545"/>
      <c r="E13" s="545"/>
      <c r="F13" s="545"/>
      <c r="G13" s="545"/>
      <c r="H13" s="545"/>
      <c r="I13" s="545"/>
      <c r="J13" s="545"/>
      <c r="K13" s="545"/>
      <c r="L13" s="545"/>
      <c r="M13" s="545"/>
      <c r="N13" s="545"/>
      <c r="O13" s="545"/>
      <c r="P13" s="545"/>
      <c r="Q13" s="545"/>
      <c r="R13" s="545"/>
      <c r="S13" s="545"/>
      <c r="T13" s="545"/>
      <c r="U13" s="545"/>
      <c r="V13" s="545"/>
      <c r="W13" s="545"/>
      <c r="X13" s="545"/>
      <c r="Y13" s="545"/>
      <c r="Z13" s="545"/>
      <c r="AA13" s="545"/>
      <c r="AB13" s="545"/>
      <c r="AC13" s="545"/>
      <c r="AD13" s="694"/>
      <c r="AI13" s="205">
        <v>1</v>
      </c>
      <c r="AO13" s="206" t="s">
        <v>1975</v>
      </c>
      <c r="AR13" s="205">
        <v>1</v>
      </c>
    </row>
    <row r="14" spans="1:44" ht="24" customHeight="1">
      <c r="B14" s="9"/>
      <c r="C14" s="546" t="s">
        <v>1095</v>
      </c>
      <c r="D14" s="544"/>
      <c r="E14" s="544"/>
      <c r="F14" s="544"/>
      <c r="G14" s="544"/>
      <c r="H14" s="544"/>
      <c r="I14" s="544"/>
      <c r="J14" s="544"/>
      <c r="K14" s="544"/>
      <c r="L14" s="544"/>
      <c r="M14" s="544"/>
      <c r="N14" s="544"/>
      <c r="O14" s="544"/>
      <c r="P14" s="544"/>
      <c r="Q14" s="544"/>
      <c r="R14" s="544"/>
      <c r="S14" s="544"/>
      <c r="T14" s="544"/>
      <c r="U14" s="544"/>
      <c r="V14" s="544"/>
      <c r="W14" s="544"/>
      <c r="X14" s="544"/>
      <c r="Y14" s="544"/>
      <c r="Z14" s="544"/>
      <c r="AA14" s="544"/>
      <c r="AB14" s="544"/>
      <c r="AC14" s="544"/>
      <c r="AD14" s="722"/>
      <c r="AI14" s="205">
        <v>2</v>
      </c>
      <c r="AR14" s="205">
        <v>2</v>
      </c>
    </row>
    <row r="15" spans="1:44" ht="36" customHeight="1">
      <c r="B15" s="10"/>
      <c r="C15" s="584" t="s">
        <v>1456</v>
      </c>
      <c r="D15" s="695"/>
      <c r="E15" s="695"/>
      <c r="F15" s="695"/>
      <c r="G15" s="695"/>
      <c r="H15" s="695"/>
      <c r="I15" s="695"/>
      <c r="J15" s="695"/>
      <c r="K15" s="695"/>
      <c r="L15" s="695"/>
      <c r="M15" s="695"/>
      <c r="N15" s="695"/>
      <c r="O15" s="695"/>
      <c r="P15" s="695"/>
      <c r="Q15" s="695"/>
      <c r="R15" s="695"/>
      <c r="S15" s="695"/>
      <c r="T15" s="695"/>
      <c r="U15" s="695"/>
      <c r="V15" s="695"/>
      <c r="W15" s="695"/>
      <c r="X15" s="695"/>
      <c r="Y15" s="695"/>
      <c r="Z15" s="695"/>
      <c r="AA15" s="695"/>
      <c r="AB15" s="695"/>
      <c r="AC15" s="695"/>
      <c r="AD15" s="696"/>
      <c r="AI15" s="205">
        <v>9</v>
      </c>
      <c r="AR15" s="205">
        <v>3</v>
      </c>
    </row>
    <row r="16" spans="1:44" ht="36" customHeight="1">
      <c r="B16" s="10"/>
      <c r="C16" s="546" t="s">
        <v>1108</v>
      </c>
      <c r="D16" s="546"/>
      <c r="E16" s="546"/>
      <c r="F16" s="546"/>
      <c r="G16" s="546"/>
      <c r="H16" s="546"/>
      <c r="I16" s="546"/>
      <c r="J16" s="546"/>
      <c r="K16" s="546"/>
      <c r="L16" s="546"/>
      <c r="M16" s="546"/>
      <c r="N16" s="546"/>
      <c r="O16" s="546"/>
      <c r="P16" s="546"/>
      <c r="Q16" s="546"/>
      <c r="R16" s="546"/>
      <c r="S16" s="546"/>
      <c r="T16" s="546"/>
      <c r="U16" s="546"/>
      <c r="V16" s="546"/>
      <c r="W16" s="546"/>
      <c r="X16" s="546"/>
      <c r="Y16" s="546"/>
      <c r="Z16" s="546"/>
      <c r="AA16" s="546"/>
      <c r="AB16" s="546"/>
      <c r="AC16" s="546"/>
      <c r="AD16" s="631"/>
      <c r="AR16" s="205">
        <v>4</v>
      </c>
    </row>
    <row r="17" spans="1:35" ht="48" customHeight="1">
      <c r="B17" s="11"/>
      <c r="C17" s="546" t="s">
        <v>1109</v>
      </c>
      <c r="D17" s="546"/>
      <c r="E17" s="546"/>
      <c r="F17" s="546"/>
      <c r="G17" s="546"/>
      <c r="H17" s="546"/>
      <c r="I17" s="546"/>
      <c r="J17" s="546"/>
      <c r="K17" s="546"/>
      <c r="L17" s="546"/>
      <c r="M17" s="546"/>
      <c r="N17" s="546"/>
      <c r="O17" s="546"/>
      <c r="P17" s="546"/>
      <c r="Q17" s="546"/>
      <c r="R17" s="546"/>
      <c r="S17" s="546"/>
      <c r="T17" s="546"/>
      <c r="U17" s="546"/>
      <c r="V17" s="546"/>
      <c r="W17" s="546"/>
      <c r="X17" s="546"/>
      <c r="Y17" s="546"/>
      <c r="Z17" s="546"/>
      <c r="AA17" s="546"/>
      <c r="AB17" s="546"/>
      <c r="AC17" s="546"/>
      <c r="AD17" s="631"/>
    </row>
    <row r="18" spans="1:35" ht="15" customHeight="1">
      <c r="B18" s="12"/>
      <c r="C18" s="624" t="s">
        <v>1110</v>
      </c>
      <c r="D18" s="624"/>
      <c r="E18" s="624"/>
      <c r="F18" s="624"/>
      <c r="G18" s="624"/>
      <c r="H18" s="624"/>
      <c r="I18" s="624"/>
      <c r="J18" s="624"/>
      <c r="K18" s="624"/>
      <c r="L18" s="624"/>
      <c r="M18" s="624"/>
      <c r="N18" s="624"/>
      <c r="O18" s="624"/>
      <c r="P18" s="624"/>
      <c r="Q18" s="624"/>
      <c r="R18" s="624"/>
      <c r="S18" s="624"/>
      <c r="T18" s="624"/>
      <c r="U18" s="624"/>
      <c r="V18" s="624"/>
      <c r="W18" s="624"/>
      <c r="X18" s="624"/>
      <c r="Y18" s="624"/>
      <c r="Z18" s="624"/>
      <c r="AA18" s="624"/>
      <c r="AB18" s="624"/>
      <c r="AC18" s="624"/>
      <c r="AD18" s="625"/>
    </row>
    <row r="19" spans="1:35" ht="15.75" thickBot="1"/>
    <row r="20" spans="1:35" ht="15.75" thickBot="1">
      <c r="A20" s="169" t="s">
        <v>1097</v>
      </c>
      <c r="B20" s="740" t="s">
        <v>1204</v>
      </c>
      <c r="C20" s="741"/>
      <c r="D20" s="741"/>
      <c r="E20" s="741"/>
      <c r="F20" s="741"/>
      <c r="G20" s="741"/>
      <c r="H20" s="741"/>
      <c r="I20" s="741"/>
      <c r="J20" s="741"/>
      <c r="K20" s="741"/>
      <c r="L20" s="741"/>
      <c r="M20" s="741"/>
      <c r="N20" s="741"/>
      <c r="O20" s="741"/>
      <c r="P20" s="741"/>
      <c r="Q20" s="741"/>
      <c r="R20" s="741"/>
      <c r="S20" s="741"/>
      <c r="T20" s="741"/>
      <c r="U20" s="741"/>
      <c r="V20" s="741"/>
      <c r="W20" s="741"/>
      <c r="X20" s="741"/>
      <c r="Y20" s="741"/>
      <c r="Z20" s="741"/>
      <c r="AA20" s="741"/>
      <c r="AB20" s="741"/>
      <c r="AC20" s="741"/>
      <c r="AD20" s="742"/>
    </row>
    <row r="21" spans="1:35">
      <c r="A21" s="169"/>
      <c r="B21" s="691" t="s">
        <v>1248</v>
      </c>
      <c r="C21" s="692"/>
      <c r="D21" s="692"/>
      <c r="E21" s="692"/>
      <c r="F21" s="692"/>
      <c r="G21" s="692"/>
      <c r="H21" s="692"/>
      <c r="I21" s="692"/>
      <c r="J21" s="692"/>
      <c r="K21" s="692"/>
      <c r="L21" s="692"/>
      <c r="M21" s="692"/>
      <c r="N21" s="692"/>
      <c r="O21" s="692"/>
      <c r="P21" s="692"/>
      <c r="Q21" s="692"/>
      <c r="R21" s="692"/>
      <c r="S21" s="692"/>
      <c r="T21" s="692"/>
      <c r="U21" s="692"/>
      <c r="V21" s="692"/>
      <c r="W21" s="692"/>
      <c r="X21" s="692"/>
      <c r="Y21" s="692"/>
      <c r="Z21" s="692"/>
      <c r="AA21" s="692"/>
      <c r="AB21" s="692"/>
      <c r="AC21" s="692"/>
      <c r="AD21" s="693"/>
    </row>
    <row r="22" spans="1:35" ht="24" customHeight="1">
      <c r="A22" s="169"/>
      <c r="B22" s="9"/>
      <c r="C22" s="584" t="s">
        <v>1485</v>
      </c>
      <c r="D22" s="545"/>
      <c r="E22" s="545"/>
      <c r="F22" s="545"/>
      <c r="G22" s="545"/>
      <c r="H22" s="545"/>
      <c r="I22" s="545"/>
      <c r="J22" s="545"/>
      <c r="K22" s="545"/>
      <c r="L22" s="545"/>
      <c r="M22" s="545"/>
      <c r="N22" s="545"/>
      <c r="O22" s="545"/>
      <c r="P22" s="545"/>
      <c r="Q22" s="545"/>
      <c r="R22" s="545"/>
      <c r="S22" s="545"/>
      <c r="T22" s="545"/>
      <c r="U22" s="545"/>
      <c r="V22" s="545"/>
      <c r="W22" s="545"/>
      <c r="X22" s="545"/>
      <c r="Y22" s="545"/>
      <c r="Z22" s="545"/>
      <c r="AA22" s="545"/>
      <c r="AB22" s="545"/>
      <c r="AC22" s="545"/>
      <c r="AD22" s="694"/>
    </row>
    <row r="23" spans="1:35">
      <c r="B23" s="621" t="s">
        <v>12</v>
      </c>
      <c r="C23" s="622"/>
      <c r="D23" s="622"/>
      <c r="E23" s="622"/>
      <c r="F23" s="622"/>
      <c r="G23" s="622"/>
      <c r="H23" s="622"/>
      <c r="I23" s="622"/>
      <c r="J23" s="622"/>
      <c r="K23" s="622"/>
      <c r="L23" s="622"/>
      <c r="M23" s="622"/>
      <c r="N23" s="622"/>
      <c r="O23" s="622"/>
      <c r="P23" s="622"/>
      <c r="Q23" s="622"/>
      <c r="R23" s="622"/>
      <c r="S23" s="622"/>
      <c r="T23" s="622"/>
      <c r="U23" s="622"/>
      <c r="V23" s="622"/>
      <c r="W23" s="622"/>
      <c r="X23" s="622"/>
      <c r="Y23" s="622"/>
      <c r="Z23" s="622"/>
      <c r="AA23" s="622"/>
      <c r="AB23" s="622"/>
      <c r="AC23" s="622"/>
      <c r="AD23" s="623"/>
    </row>
    <row r="24" spans="1:35" ht="60" customHeight="1">
      <c r="B24" s="26"/>
      <c r="C24" s="644" t="s">
        <v>1271</v>
      </c>
      <c r="D24" s="644"/>
      <c r="E24" s="644"/>
      <c r="F24" s="644"/>
      <c r="G24" s="644"/>
      <c r="H24" s="644"/>
      <c r="I24" s="644"/>
      <c r="J24" s="644"/>
      <c r="K24" s="644"/>
      <c r="L24" s="644"/>
      <c r="M24" s="644"/>
      <c r="N24" s="644"/>
      <c r="O24" s="644"/>
      <c r="P24" s="644"/>
      <c r="Q24" s="644"/>
      <c r="R24" s="644"/>
      <c r="S24" s="644"/>
      <c r="T24" s="644"/>
      <c r="U24" s="644"/>
      <c r="V24" s="644"/>
      <c r="W24" s="644"/>
      <c r="X24" s="644"/>
      <c r="Y24" s="644"/>
      <c r="Z24" s="644"/>
      <c r="AA24" s="644"/>
      <c r="AB24" s="644"/>
      <c r="AC24" s="644"/>
      <c r="AD24" s="645"/>
    </row>
    <row r="25" spans="1:35"/>
    <row r="26" spans="1:35" ht="36" customHeight="1">
      <c r="A26" s="13" t="s">
        <v>575</v>
      </c>
      <c r="B26" s="626" t="s">
        <v>1205</v>
      </c>
      <c r="C26" s="626"/>
      <c r="D26" s="626"/>
      <c r="E26" s="626"/>
      <c r="F26" s="626"/>
      <c r="G26" s="626"/>
      <c r="H26" s="626"/>
      <c r="I26" s="626"/>
      <c r="J26" s="626"/>
      <c r="K26" s="626"/>
      <c r="L26" s="626"/>
      <c r="M26" s="626"/>
      <c r="N26" s="626"/>
      <c r="O26" s="626"/>
      <c r="P26" s="626"/>
      <c r="Q26" s="626"/>
      <c r="R26" s="626"/>
      <c r="S26" s="626"/>
      <c r="T26" s="626"/>
      <c r="U26" s="626"/>
      <c r="V26" s="626"/>
      <c r="W26" s="626"/>
      <c r="X26" s="626"/>
      <c r="Y26" s="626"/>
      <c r="Z26" s="626"/>
      <c r="AA26" s="626"/>
      <c r="AB26" s="626"/>
      <c r="AC26" s="626"/>
      <c r="AD26" s="626"/>
    </row>
    <row r="27" spans="1:35">
      <c r="A27" s="19"/>
      <c r="B27" s="16"/>
      <c r="C27" s="544" t="s">
        <v>181</v>
      </c>
      <c r="D27" s="544"/>
      <c r="E27" s="544"/>
      <c r="F27" s="544"/>
      <c r="G27" s="544"/>
      <c r="H27" s="544"/>
      <c r="I27" s="544"/>
      <c r="J27" s="544"/>
      <c r="K27" s="544"/>
      <c r="L27" s="544"/>
      <c r="M27" s="544"/>
      <c r="N27" s="544"/>
      <c r="O27" s="544"/>
      <c r="P27" s="544"/>
      <c r="Q27" s="544"/>
      <c r="R27" s="544"/>
      <c r="S27" s="544"/>
      <c r="T27" s="544"/>
      <c r="U27" s="544"/>
      <c r="V27" s="544"/>
      <c r="W27" s="544"/>
      <c r="X27" s="544"/>
      <c r="Y27" s="544"/>
      <c r="Z27" s="544"/>
      <c r="AA27" s="544"/>
      <c r="AB27" s="544"/>
      <c r="AC27" s="544"/>
      <c r="AD27" s="544"/>
    </row>
    <row r="28" spans="1:35" ht="15.75" thickBot="1">
      <c r="A28" s="19"/>
      <c r="B28" s="14"/>
      <c r="C28" s="14"/>
      <c r="D28" s="14"/>
      <c r="E28" s="14"/>
      <c r="F28" s="14"/>
      <c r="G28" s="14"/>
      <c r="H28" s="14"/>
      <c r="I28" s="14"/>
      <c r="J28" s="14"/>
      <c r="K28" s="14"/>
      <c r="L28" s="14"/>
      <c r="M28" s="14"/>
      <c r="N28" s="14"/>
      <c r="O28" s="14"/>
      <c r="P28" s="14"/>
      <c r="Q28" s="14"/>
      <c r="R28" s="14"/>
      <c r="S28" s="14"/>
      <c r="T28" s="14"/>
      <c r="U28" s="14"/>
      <c r="V28" s="14"/>
      <c r="W28" s="14"/>
      <c r="X28" s="14"/>
      <c r="Y28" s="14"/>
      <c r="Z28" s="14"/>
      <c r="AA28" s="14"/>
      <c r="AB28" s="14"/>
      <c r="AC28" s="14"/>
      <c r="AD28" s="14"/>
      <c r="AH28" s="355">
        <v>2.3199999999999998</v>
      </c>
      <c r="AI28" s="355"/>
    </row>
    <row r="29" spans="1:35" ht="15.75" thickBot="1">
      <c r="A29" s="19"/>
      <c r="B29" s="24"/>
      <c r="C29" s="217"/>
      <c r="D29" s="16" t="s">
        <v>182</v>
      </c>
      <c r="E29" s="24"/>
      <c r="F29" s="24"/>
      <c r="G29" s="24"/>
      <c r="H29" s="24"/>
      <c r="I29" s="217"/>
      <c r="J29" s="16" t="s">
        <v>1212</v>
      </c>
      <c r="K29" s="170"/>
      <c r="L29" s="170"/>
      <c r="M29" s="170"/>
      <c r="N29" s="170"/>
      <c r="O29" s="170"/>
      <c r="P29" s="170"/>
      <c r="Q29" s="170"/>
      <c r="R29" s="170"/>
      <c r="S29" s="171"/>
      <c r="T29" s="216"/>
      <c r="U29" s="184" t="s">
        <v>1213</v>
      </c>
      <c r="V29" s="171"/>
      <c r="W29" s="171"/>
      <c r="X29" s="171"/>
      <c r="Y29" s="171"/>
      <c r="Z29" s="171"/>
      <c r="AA29" s="171"/>
      <c r="AB29" s="171"/>
      <c r="AC29" s="171"/>
      <c r="AD29" s="16"/>
      <c r="AH29" s="447">
        <f>IF(OR(AND(C29="",I29="",T29=""),AND(C29="X",I29="",T29="")),0,1)</f>
        <v>0</v>
      </c>
      <c r="AI29" s="447"/>
    </row>
    <row r="30" spans="1:35">
      <c r="A30" s="19"/>
      <c r="B30" s="19"/>
      <c r="C30" s="19"/>
      <c r="D30" s="19"/>
      <c r="E30" s="19"/>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row>
    <row r="31" spans="1:35" ht="24" customHeight="1">
      <c r="A31" s="38"/>
      <c r="B31" s="39"/>
      <c r="C31" s="624" t="s">
        <v>14</v>
      </c>
      <c r="D31" s="624"/>
      <c r="E31" s="624"/>
      <c r="F31" s="624"/>
      <c r="G31" s="624"/>
      <c r="H31" s="624"/>
      <c r="I31" s="624"/>
      <c r="J31" s="624"/>
      <c r="K31" s="624"/>
      <c r="L31" s="624"/>
      <c r="M31" s="624"/>
      <c r="N31" s="624"/>
      <c r="O31" s="624"/>
      <c r="P31" s="624"/>
      <c r="Q31" s="624"/>
      <c r="R31" s="624"/>
      <c r="S31" s="624"/>
      <c r="T31" s="624"/>
      <c r="U31" s="624"/>
      <c r="V31" s="624"/>
      <c r="W31" s="624"/>
      <c r="X31" s="624"/>
      <c r="Y31" s="624"/>
      <c r="Z31" s="624"/>
      <c r="AA31" s="624"/>
      <c r="AB31" s="624"/>
      <c r="AC31" s="624"/>
      <c r="AD31" s="624"/>
    </row>
    <row r="32" spans="1:35" ht="60" customHeight="1">
      <c r="A32" s="38"/>
      <c r="B32" s="39"/>
      <c r="C32" s="737"/>
      <c r="D32" s="738"/>
      <c r="E32" s="738"/>
      <c r="F32" s="738"/>
      <c r="G32" s="738"/>
      <c r="H32" s="738"/>
      <c r="I32" s="738"/>
      <c r="J32" s="738"/>
      <c r="K32" s="738"/>
      <c r="L32" s="738"/>
      <c r="M32" s="738"/>
      <c r="N32" s="738"/>
      <c r="O32" s="738"/>
      <c r="P32" s="738"/>
      <c r="Q32" s="738"/>
      <c r="R32" s="738"/>
      <c r="S32" s="738"/>
      <c r="T32" s="738"/>
      <c r="U32" s="738"/>
      <c r="V32" s="738"/>
      <c r="W32" s="738"/>
      <c r="X32" s="738"/>
      <c r="Y32" s="738"/>
      <c r="Z32" s="738"/>
      <c r="AA32" s="738"/>
      <c r="AB32" s="738"/>
      <c r="AC32" s="738"/>
      <c r="AD32" s="739"/>
    </row>
    <row r="33" spans="1:42">
      <c r="B33" s="493"/>
      <c r="C33" s="493"/>
      <c r="D33" s="493"/>
      <c r="E33" s="493"/>
      <c r="F33" s="493"/>
      <c r="G33" s="493"/>
      <c r="H33" s="493"/>
      <c r="I33" s="493"/>
      <c r="J33" s="493"/>
      <c r="K33" s="493"/>
      <c r="L33" s="493"/>
      <c r="M33" s="493"/>
      <c r="N33" s="493"/>
      <c r="O33" s="493"/>
      <c r="P33" s="493"/>
      <c r="Q33" s="493"/>
      <c r="R33" s="493"/>
      <c r="S33" s="493"/>
      <c r="T33" s="493"/>
      <c r="U33" s="493"/>
      <c r="V33" s="493"/>
      <c r="W33" s="493"/>
      <c r="X33" s="493"/>
      <c r="Y33" s="493"/>
      <c r="Z33" s="493"/>
      <c r="AA33" s="493"/>
      <c r="AB33" s="493"/>
      <c r="AC33" s="493"/>
      <c r="AD33" s="493"/>
    </row>
    <row r="34" spans="1:42">
      <c r="B34" s="493"/>
      <c r="C34" s="493"/>
      <c r="D34" s="493"/>
      <c r="E34" s="493"/>
      <c r="F34" s="493"/>
      <c r="G34" s="493"/>
      <c r="H34" s="493"/>
      <c r="I34" s="493"/>
      <c r="J34" s="493"/>
      <c r="K34" s="493"/>
      <c r="L34" s="493"/>
      <c r="M34" s="493"/>
      <c r="N34" s="493"/>
      <c r="O34" s="493"/>
      <c r="P34" s="493"/>
      <c r="Q34" s="493"/>
      <c r="R34" s="493"/>
      <c r="S34" s="493"/>
      <c r="T34" s="493"/>
      <c r="U34" s="493"/>
      <c r="V34" s="493"/>
      <c r="W34" s="493"/>
      <c r="X34" s="493"/>
      <c r="Y34" s="493"/>
      <c r="Z34" s="493"/>
      <c r="AA34" s="493"/>
      <c r="AB34" s="493"/>
      <c r="AC34" s="493"/>
      <c r="AD34" s="493"/>
    </row>
    <row r="35" spans="1:42">
      <c r="B35" s="493"/>
      <c r="C35" s="493"/>
      <c r="D35" s="493"/>
      <c r="E35" s="493"/>
      <c r="F35" s="493"/>
      <c r="G35" s="493"/>
      <c r="H35" s="493"/>
      <c r="I35" s="493"/>
      <c r="J35" s="493"/>
      <c r="K35" s="493"/>
      <c r="L35" s="493"/>
      <c r="M35" s="493"/>
      <c r="N35" s="493"/>
      <c r="O35" s="493"/>
      <c r="P35" s="493"/>
      <c r="Q35" s="493"/>
      <c r="R35" s="493"/>
      <c r="S35" s="493"/>
      <c r="T35" s="493"/>
      <c r="U35" s="493"/>
      <c r="V35" s="493"/>
      <c r="W35" s="493"/>
      <c r="X35" s="493"/>
      <c r="Y35" s="493"/>
      <c r="Z35" s="493"/>
      <c r="AA35" s="493"/>
      <c r="AB35" s="493"/>
      <c r="AC35" s="493"/>
      <c r="AD35" s="493"/>
    </row>
    <row r="36" spans="1:42">
      <c r="B36" s="474"/>
      <c r="C36" s="474"/>
      <c r="D36" s="474"/>
      <c r="E36" s="474"/>
      <c r="F36" s="474"/>
      <c r="G36" s="474"/>
      <c r="H36" s="474"/>
      <c r="I36" s="474"/>
      <c r="J36" s="474"/>
      <c r="K36" s="474"/>
      <c r="L36" s="474"/>
      <c r="M36" s="474"/>
      <c r="N36" s="474"/>
      <c r="O36" s="474"/>
      <c r="P36" s="474"/>
      <c r="Q36" s="474"/>
      <c r="R36" s="474"/>
      <c r="S36" s="474"/>
      <c r="T36" s="474"/>
      <c r="U36" s="474"/>
      <c r="V36" s="474"/>
      <c r="W36" s="474"/>
      <c r="X36" s="474"/>
      <c r="Y36" s="474"/>
      <c r="Z36" s="474"/>
      <c r="AA36" s="474"/>
      <c r="AB36" s="474"/>
      <c r="AC36" s="474"/>
      <c r="AD36" s="474"/>
    </row>
    <row r="37" spans="1:42"/>
    <row r="38" spans="1:42"/>
    <row r="39" spans="1:42" ht="48" customHeight="1">
      <c r="A39" s="13" t="s">
        <v>949</v>
      </c>
      <c r="B39" s="617" t="s">
        <v>1206</v>
      </c>
      <c r="C39" s="617"/>
      <c r="D39" s="617"/>
      <c r="E39" s="617"/>
      <c r="F39" s="617"/>
      <c r="G39" s="617"/>
      <c r="H39" s="617"/>
      <c r="I39" s="617"/>
      <c r="J39" s="617"/>
      <c r="K39" s="617"/>
      <c r="L39" s="617"/>
      <c r="M39" s="617"/>
      <c r="N39" s="617"/>
      <c r="O39" s="617"/>
      <c r="P39" s="617"/>
      <c r="Q39" s="617"/>
      <c r="R39" s="617"/>
      <c r="S39" s="617"/>
      <c r="T39" s="617"/>
      <c r="U39" s="617"/>
      <c r="V39" s="617"/>
      <c r="W39" s="617"/>
      <c r="X39" s="617"/>
      <c r="Y39" s="617"/>
      <c r="Z39" s="617"/>
      <c r="AA39" s="617"/>
      <c r="AB39" s="617"/>
      <c r="AC39" s="617"/>
      <c r="AD39" s="617"/>
      <c r="AH39" s="355" t="s">
        <v>1983</v>
      </c>
      <c r="AI39" s="355"/>
      <c r="AJ39" s="355" t="s">
        <v>1984</v>
      </c>
      <c r="AK39" s="355"/>
      <c r="AL39" s="355" t="s">
        <v>1985</v>
      </c>
      <c r="AM39" s="355"/>
    </row>
    <row r="40" spans="1:42" ht="15" customHeight="1">
      <c r="A40" s="15"/>
      <c r="B40" s="14"/>
      <c r="C40" s="544" t="s">
        <v>1468</v>
      </c>
      <c r="D40" s="544"/>
      <c r="E40" s="544"/>
      <c r="F40" s="544"/>
      <c r="G40" s="544"/>
      <c r="H40" s="544"/>
      <c r="I40" s="544"/>
      <c r="J40" s="544"/>
      <c r="K40" s="544"/>
      <c r="L40" s="544"/>
      <c r="M40" s="544"/>
      <c r="N40" s="544"/>
      <c r="O40" s="544"/>
      <c r="P40" s="544"/>
      <c r="Q40" s="544"/>
      <c r="R40" s="544"/>
      <c r="S40" s="544"/>
      <c r="T40" s="544"/>
      <c r="U40" s="544"/>
      <c r="V40" s="544"/>
      <c r="W40" s="544"/>
      <c r="X40" s="544"/>
      <c r="Y40" s="544"/>
      <c r="Z40" s="544"/>
      <c r="AA40" s="544"/>
      <c r="AB40" s="544"/>
      <c r="AC40" s="544"/>
      <c r="AD40" s="544"/>
      <c r="AH40" s="355">
        <f>COUNTBLANK(M48:AD70)</f>
        <v>414</v>
      </c>
      <c r="AI40" s="355"/>
      <c r="AJ40" s="355">
        <v>414</v>
      </c>
      <c r="AK40" s="355"/>
      <c r="AL40" s="355">
        <v>345</v>
      </c>
      <c r="AM40" s="355"/>
    </row>
    <row r="41" spans="1:42" ht="24" customHeight="1">
      <c r="A41" s="15"/>
      <c r="B41" s="14"/>
      <c r="C41" s="546" t="s">
        <v>1207</v>
      </c>
      <c r="D41" s="546"/>
      <c r="E41" s="546"/>
      <c r="F41" s="546"/>
      <c r="G41" s="546"/>
      <c r="H41" s="546"/>
      <c r="I41" s="546"/>
      <c r="J41" s="546"/>
      <c r="K41" s="546"/>
      <c r="L41" s="546"/>
      <c r="M41" s="546"/>
      <c r="N41" s="546"/>
      <c r="O41" s="546"/>
      <c r="P41" s="546"/>
      <c r="Q41" s="546"/>
      <c r="R41" s="546"/>
      <c r="S41" s="546"/>
      <c r="T41" s="546"/>
      <c r="U41" s="546"/>
      <c r="V41" s="546"/>
      <c r="W41" s="546"/>
      <c r="X41" s="546"/>
      <c r="Y41" s="546"/>
      <c r="Z41" s="546"/>
      <c r="AA41" s="546"/>
      <c r="AB41" s="546"/>
      <c r="AC41" s="546"/>
      <c r="AD41" s="546"/>
    </row>
    <row r="42" spans="1:42" ht="15" customHeight="1">
      <c r="A42" s="15"/>
      <c r="B42" s="14"/>
      <c r="C42" s="546" t="s">
        <v>1486</v>
      </c>
      <c r="D42" s="546"/>
      <c r="E42" s="546"/>
      <c r="F42" s="546"/>
      <c r="G42" s="546"/>
      <c r="H42" s="546"/>
      <c r="I42" s="546"/>
      <c r="J42" s="546"/>
      <c r="K42" s="546"/>
      <c r="L42" s="546"/>
      <c r="M42" s="546"/>
      <c r="N42" s="546"/>
      <c r="O42" s="546"/>
      <c r="P42" s="546"/>
      <c r="Q42" s="546"/>
      <c r="R42" s="546"/>
      <c r="S42" s="546"/>
      <c r="T42" s="546"/>
      <c r="U42" s="546"/>
      <c r="V42" s="546"/>
      <c r="W42" s="546"/>
      <c r="X42" s="546"/>
      <c r="Y42" s="546"/>
      <c r="Z42" s="546"/>
      <c r="AA42" s="546"/>
      <c r="AB42" s="546"/>
      <c r="AC42" s="546"/>
      <c r="AD42" s="546"/>
    </row>
    <row r="43" spans="1:42" ht="36" customHeight="1">
      <c r="A43" s="15"/>
      <c r="B43" s="14"/>
      <c r="C43" s="546" t="s">
        <v>1469</v>
      </c>
      <c r="D43" s="546"/>
      <c r="E43" s="546"/>
      <c r="F43" s="546"/>
      <c r="G43" s="546"/>
      <c r="H43" s="546"/>
      <c r="I43" s="546"/>
      <c r="J43" s="546"/>
      <c r="K43" s="546"/>
      <c r="L43" s="546"/>
      <c r="M43" s="546"/>
      <c r="N43" s="546"/>
      <c r="O43" s="546"/>
      <c r="P43" s="546"/>
      <c r="Q43" s="546"/>
      <c r="R43" s="546"/>
      <c r="S43" s="546"/>
      <c r="T43" s="546"/>
      <c r="U43" s="546"/>
      <c r="V43" s="546"/>
      <c r="W43" s="546"/>
      <c r="X43" s="546"/>
      <c r="Y43" s="546"/>
      <c r="Z43" s="546"/>
      <c r="AA43" s="546"/>
      <c r="AB43" s="546"/>
      <c r="AC43" s="546"/>
      <c r="AD43" s="546"/>
    </row>
    <row r="44" spans="1:42" ht="24" customHeight="1">
      <c r="A44" s="25"/>
      <c r="B44" s="40"/>
      <c r="C44" s="546" t="s">
        <v>1484</v>
      </c>
      <c r="D44" s="546"/>
      <c r="E44" s="546"/>
      <c r="F44" s="546"/>
      <c r="G44" s="546"/>
      <c r="H44" s="546"/>
      <c r="I44" s="546"/>
      <c r="J44" s="546"/>
      <c r="K44" s="546"/>
      <c r="L44" s="546"/>
      <c r="M44" s="546"/>
      <c r="N44" s="546"/>
      <c r="O44" s="546"/>
      <c r="P44" s="546"/>
      <c r="Q44" s="546"/>
      <c r="R44" s="546"/>
      <c r="S44" s="546"/>
      <c r="T44" s="546"/>
      <c r="U44" s="546"/>
      <c r="V44" s="546"/>
      <c r="W44" s="546"/>
      <c r="X44" s="546"/>
      <c r="Y44" s="546"/>
      <c r="Z44" s="546"/>
      <c r="AA44" s="546"/>
      <c r="AB44" s="546"/>
      <c r="AC44" s="546"/>
      <c r="AD44" s="546"/>
    </row>
    <row r="45" spans="1:42" ht="24" customHeight="1">
      <c r="A45" s="25"/>
      <c r="B45" s="40"/>
      <c r="C45" s="546" t="s">
        <v>1273</v>
      </c>
      <c r="D45" s="546"/>
      <c r="E45" s="546"/>
      <c r="F45" s="546"/>
      <c r="G45" s="546"/>
      <c r="H45" s="546"/>
      <c r="I45" s="546"/>
      <c r="J45" s="546"/>
      <c r="K45" s="546"/>
      <c r="L45" s="546"/>
      <c r="M45" s="546"/>
      <c r="N45" s="546"/>
      <c r="O45" s="546"/>
      <c r="P45" s="546"/>
      <c r="Q45" s="546"/>
      <c r="R45" s="546"/>
      <c r="S45" s="546"/>
      <c r="T45" s="546"/>
      <c r="U45" s="546"/>
      <c r="V45" s="546"/>
      <c r="W45" s="546"/>
      <c r="X45" s="546"/>
      <c r="Y45" s="546"/>
      <c r="Z45" s="546"/>
      <c r="AA45" s="546"/>
      <c r="AB45" s="546"/>
      <c r="AC45" s="546"/>
      <c r="AD45" s="546"/>
    </row>
    <row r="46" spans="1:42">
      <c r="A46" s="25"/>
      <c r="B46" s="40"/>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H46" s="355" t="s">
        <v>2022</v>
      </c>
      <c r="AI46" s="355"/>
    </row>
    <row r="47" spans="1:42" ht="48" customHeight="1">
      <c r="A47" s="15"/>
      <c r="B47" s="14"/>
      <c r="C47" s="526" t="s">
        <v>1208</v>
      </c>
      <c r="D47" s="527"/>
      <c r="E47" s="527"/>
      <c r="F47" s="527"/>
      <c r="G47" s="527"/>
      <c r="H47" s="527"/>
      <c r="I47" s="527"/>
      <c r="J47" s="527"/>
      <c r="K47" s="527"/>
      <c r="L47" s="527"/>
      <c r="M47" s="526" t="s">
        <v>1487</v>
      </c>
      <c r="N47" s="527"/>
      <c r="O47" s="527"/>
      <c r="P47" s="527"/>
      <c r="Q47" s="527"/>
      <c r="R47" s="528"/>
      <c r="S47" s="526" t="s">
        <v>529</v>
      </c>
      <c r="T47" s="527"/>
      <c r="U47" s="527"/>
      <c r="V47" s="527"/>
      <c r="W47" s="527"/>
      <c r="X47" s="528"/>
      <c r="Y47" s="526" t="s">
        <v>1209</v>
      </c>
      <c r="Z47" s="527"/>
      <c r="AA47" s="527"/>
      <c r="AB47" s="527"/>
      <c r="AC47" s="527"/>
      <c r="AD47" s="528"/>
      <c r="AH47" s="355" t="s">
        <v>2096</v>
      </c>
      <c r="AI47" s="355"/>
      <c r="AJ47" s="355" t="s">
        <v>2020</v>
      </c>
      <c r="AK47" s="355"/>
      <c r="AL47" s="355" t="s">
        <v>1989</v>
      </c>
      <c r="AM47" s="355"/>
      <c r="AO47" s="355" t="s">
        <v>2019</v>
      </c>
      <c r="AP47" s="355"/>
    </row>
    <row r="48" spans="1:42" ht="36" customHeight="1">
      <c r="A48" s="15"/>
      <c r="B48" s="14"/>
      <c r="C48" s="218" t="s">
        <v>191</v>
      </c>
      <c r="D48" s="586" t="s">
        <v>1480</v>
      </c>
      <c r="E48" s="586"/>
      <c r="F48" s="586"/>
      <c r="G48" s="586"/>
      <c r="H48" s="586"/>
      <c r="I48" s="586"/>
      <c r="J48" s="586"/>
      <c r="K48" s="586"/>
      <c r="L48" s="586"/>
      <c r="M48" s="577"/>
      <c r="N48" s="578"/>
      <c r="O48" s="578"/>
      <c r="P48" s="578"/>
      <c r="Q48" s="578"/>
      <c r="R48" s="579"/>
      <c r="S48" s="577"/>
      <c r="T48" s="578"/>
      <c r="U48" s="578"/>
      <c r="V48" s="578"/>
      <c r="W48" s="578"/>
      <c r="X48" s="579"/>
      <c r="Y48" s="577"/>
      <c r="Z48" s="578"/>
      <c r="AA48" s="578"/>
      <c r="AB48" s="578"/>
      <c r="AC48" s="578"/>
      <c r="AD48" s="579"/>
      <c r="AH48" s="355">
        <f>IF(OR(M48="",M48=1),0,1)</f>
        <v>0</v>
      </c>
      <c r="AI48" s="355"/>
      <c r="AJ48" s="355">
        <f>Y48</f>
        <v>0</v>
      </c>
      <c r="AK48" s="355"/>
      <c r="AL48" s="355">
        <f>IF(AND(M48=1,AJ48=0),1,0)</f>
        <v>0</v>
      </c>
      <c r="AM48" s="355"/>
      <c r="AO48" s="355">
        <f t="shared" ref="AO48:AO70" si="0">IF(OR(AND(M48="",COUNTBLANK(S48:AD48)=12),AND(M48=1,COUNTBLANK(S48:AD48)=10),AND(M48=2,COUNTBLANK(S48:AD48)=12),AND(M48=9,COUNTBLANK(S48:AD48)=12)),0,1)</f>
        <v>0</v>
      </c>
      <c r="AP48" s="355"/>
    </row>
    <row r="49" spans="1:42" ht="36" customHeight="1">
      <c r="A49" s="15"/>
      <c r="B49" s="14"/>
      <c r="C49" s="219" t="s">
        <v>193</v>
      </c>
      <c r="D49" s="597" t="s">
        <v>530</v>
      </c>
      <c r="E49" s="597"/>
      <c r="F49" s="597"/>
      <c r="G49" s="597"/>
      <c r="H49" s="597"/>
      <c r="I49" s="597"/>
      <c r="J49" s="597"/>
      <c r="K49" s="597"/>
      <c r="L49" s="597"/>
      <c r="M49" s="577"/>
      <c r="N49" s="578"/>
      <c r="O49" s="578"/>
      <c r="P49" s="578"/>
      <c r="Q49" s="578"/>
      <c r="R49" s="579"/>
      <c r="S49" s="577"/>
      <c r="T49" s="578"/>
      <c r="U49" s="578"/>
      <c r="V49" s="578"/>
      <c r="W49" s="578"/>
      <c r="X49" s="579"/>
      <c r="Y49" s="577"/>
      <c r="Z49" s="578"/>
      <c r="AA49" s="578"/>
      <c r="AB49" s="578"/>
      <c r="AC49" s="578"/>
      <c r="AD49" s="579"/>
      <c r="AH49" s="355">
        <f t="shared" ref="AH49:AH70" si="1">IF(OR(M49="",M49=1),0,1)</f>
        <v>0</v>
      </c>
      <c r="AI49" s="355"/>
      <c r="AJ49" s="355">
        <f t="shared" ref="AJ49:AJ70" si="2">Y49</f>
        <v>0</v>
      </c>
      <c r="AK49" s="355"/>
      <c r="AL49" s="355">
        <f t="shared" ref="AL49:AL70" si="3">IF(AND(M49=1,AJ49=0),1,0)</f>
        <v>0</v>
      </c>
      <c r="AM49" s="355"/>
      <c r="AO49" s="355">
        <f t="shared" si="0"/>
        <v>0</v>
      </c>
      <c r="AP49" s="355"/>
    </row>
    <row r="50" spans="1:42" ht="24" customHeight="1">
      <c r="A50" s="15"/>
      <c r="B50" s="14"/>
      <c r="C50" s="219" t="s">
        <v>195</v>
      </c>
      <c r="D50" s="597" t="s">
        <v>531</v>
      </c>
      <c r="E50" s="597"/>
      <c r="F50" s="597"/>
      <c r="G50" s="597"/>
      <c r="H50" s="597"/>
      <c r="I50" s="597"/>
      <c r="J50" s="597"/>
      <c r="K50" s="597"/>
      <c r="L50" s="597"/>
      <c r="M50" s="577"/>
      <c r="N50" s="578"/>
      <c r="O50" s="578"/>
      <c r="P50" s="578"/>
      <c r="Q50" s="578"/>
      <c r="R50" s="579"/>
      <c r="S50" s="577"/>
      <c r="T50" s="578"/>
      <c r="U50" s="578"/>
      <c r="V50" s="578"/>
      <c r="W50" s="578"/>
      <c r="X50" s="579"/>
      <c r="Y50" s="577"/>
      <c r="Z50" s="578"/>
      <c r="AA50" s="578"/>
      <c r="AB50" s="578"/>
      <c r="AC50" s="578"/>
      <c r="AD50" s="579"/>
      <c r="AH50" s="355">
        <f t="shared" si="1"/>
        <v>0</v>
      </c>
      <c r="AI50" s="355"/>
      <c r="AJ50" s="355">
        <f t="shared" si="2"/>
        <v>0</v>
      </c>
      <c r="AK50" s="355"/>
      <c r="AL50" s="355">
        <f t="shared" si="3"/>
        <v>0</v>
      </c>
      <c r="AM50" s="355"/>
      <c r="AO50" s="355">
        <f t="shared" si="0"/>
        <v>0</v>
      </c>
      <c r="AP50" s="355"/>
    </row>
    <row r="51" spans="1:42" ht="24" customHeight="1">
      <c r="A51" s="15"/>
      <c r="B51" s="14"/>
      <c r="C51" s="219" t="s">
        <v>197</v>
      </c>
      <c r="D51" s="597" t="s">
        <v>532</v>
      </c>
      <c r="E51" s="597"/>
      <c r="F51" s="597"/>
      <c r="G51" s="597"/>
      <c r="H51" s="597"/>
      <c r="I51" s="597"/>
      <c r="J51" s="597"/>
      <c r="K51" s="597"/>
      <c r="L51" s="597"/>
      <c r="M51" s="577"/>
      <c r="N51" s="578"/>
      <c r="O51" s="578"/>
      <c r="P51" s="578"/>
      <c r="Q51" s="578"/>
      <c r="R51" s="579"/>
      <c r="S51" s="577"/>
      <c r="T51" s="578"/>
      <c r="U51" s="578"/>
      <c r="V51" s="578"/>
      <c r="W51" s="578"/>
      <c r="X51" s="579"/>
      <c r="Y51" s="577"/>
      <c r="Z51" s="578"/>
      <c r="AA51" s="578"/>
      <c r="AB51" s="578"/>
      <c r="AC51" s="578"/>
      <c r="AD51" s="579"/>
      <c r="AH51" s="355">
        <f t="shared" si="1"/>
        <v>0</v>
      </c>
      <c r="AI51" s="355"/>
      <c r="AJ51" s="355">
        <f t="shared" si="2"/>
        <v>0</v>
      </c>
      <c r="AK51" s="355"/>
      <c r="AL51" s="355">
        <f t="shared" si="3"/>
        <v>0</v>
      </c>
      <c r="AM51" s="355"/>
      <c r="AO51" s="355">
        <f t="shared" si="0"/>
        <v>0</v>
      </c>
      <c r="AP51" s="355"/>
    </row>
    <row r="52" spans="1:42" ht="36" customHeight="1">
      <c r="A52" s="15"/>
      <c r="B52" s="14"/>
      <c r="C52" s="219" t="s">
        <v>199</v>
      </c>
      <c r="D52" s="597" t="s">
        <v>1481</v>
      </c>
      <c r="E52" s="597"/>
      <c r="F52" s="597"/>
      <c r="G52" s="597"/>
      <c r="H52" s="597"/>
      <c r="I52" s="597"/>
      <c r="J52" s="597"/>
      <c r="K52" s="597"/>
      <c r="L52" s="597"/>
      <c r="M52" s="577"/>
      <c r="N52" s="578"/>
      <c r="O52" s="578"/>
      <c r="P52" s="578"/>
      <c r="Q52" s="578"/>
      <c r="R52" s="579"/>
      <c r="S52" s="577"/>
      <c r="T52" s="578"/>
      <c r="U52" s="578"/>
      <c r="V52" s="578"/>
      <c r="W52" s="578"/>
      <c r="X52" s="579"/>
      <c r="Y52" s="577"/>
      <c r="Z52" s="578"/>
      <c r="AA52" s="578"/>
      <c r="AB52" s="578"/>
      <c r="AC52" s="578"/>
      <c r="AD52" s="579"/>
      <c r="AH52" s="355">
        <f t="shared" si="1"/>
        <v>0</v>
      </c>
      <c r="AI52" s="355"/>
      <c r="AJ52" s="355">
        <f t="shared" si="2"/>
        <v>0</v>
      </c>
      <c r="AK52" s="355"/>
      <c r="AL52" s="355">
        <f t="shared" si="3"/>
        <v>0</v>
      </c>
      <c r="AM52" s="355"/>
      <c r="AO52" s="355">
        <f t="shared" si="0"/>
        <v>0</v>
      </c>
      <c r="AP52" s="355"/>
    </row>
    <row r="53" spans="1:42" ht="24" customHeight="1">
      <c r="A53" s="15"/>
      <c r="B53" s="14"/>
      <c r="C53" s="219" t="s">
        <v>201</v>
      </c>
      <c r="D53" s="597" t="s">
        <v>533</v>
      </c>
      <c r="E53" s="597"/>
      <c r="F53" s="597"/>
      <c r="G53" s="597"/>
      <c r="H53" s="597"/>
      <c r="I53" s="597"/>
      <c r="J53" s="597"/>
      <c r="K53" s="597"/>
      <c r="L53" s="597"/>
      <c r="M53" s="577"/>
      <c r="N53" s="578"/>
      <c r="O53" s="578"/>
      <c r="P53" s="578"/>
      <c r="Q53" s="578"/>
      <c r="R53" s="579"/>
      <c r="S53" s="577"/>
      <c r="T53" s="578"/>
      <c r="U53" s="578"/>
      <c r="V53" s="578"/>
      <c r="W53" s="578"/>
      <c r="X53" s="579"/>
      <c r="Y53" s="577"/>
      <c r="Z53" s="578"/>
      <c r="AA53" s="578"/>
      <c r="AB53" s="578"/>
      <c r="AC53" s="578"/>
      <c r="AD53" s="579"/>
      <c r="AH53" s="355">
        <f t="shared" si="1"/>
        <v>0</v>
      </c>
      <c r="AI53" s="355"/>
      <c r="AJ53" s="355">
        <f t="shared" si="2"/>
        <v>0</v>
      </c>
      <c r="AK53" s="355"/>
      <c r="AL53" s="355">
        <f t="shared" si="3"/>
        <v>0</v>
      </c>
      <c r="AM53" s="355"/>
      <c r="AO53" s="355">
        <f t="shared" si="0"/>
        <v>0</v>
      </c>
      <c r="AP53" s="355"/>
    </row>
    <row r="54" spans="1:42" ht="24" customHeight="1">
      <c r="A54" s="15"/>
      <c r="B54" s="14"/>
      <c r="C54" s="219" t="s">
        <v>534</v>
      </c>
      <c r="D54" s="597" t="s">
        <v>535</v>
      </c>
      <c r="E54" s="597"/>
      <c r="F54" s="597"/>
      <c r="G54" s="597"/>
      <c r="H54" s="597"/>
      <c r="I54" s="597"/>
      <c r="J54" s="597"/>
      <c r="K54" s="597"/>
      <c r="L54" s="597"/>
      <c r="M54" s="577"/>
      <c r="N54" s="578"/>
      <c r="O54" s="578"/>
      <c r="P54" s="578"/>
      <c r="Q54" s="578"/>
      <c r="R54" s="579"/>
      <c r="S54" s="577"/>
      <c r="T54" s="578"/>
      <c r="U54" s="578"/>
      <c r="V54" s="578"/>
      <c r="W54" s="578"/>
      <c r="X54" s="579"/>
      <c r="Y54" s="577"/>
      <c r="Z54" s="578"/>
      <c r="AA54" s="578"/>
      <c r="AB54" s="578"/>
      <c r="AC54" s="578"/>
      <c r="AD54" s="579"/>
      <c r="AH54" s="355">
        <f t="shared" si="1"/>
        <v>0</v>
      </c>
      <c r="AI54" s="355"/>
      <c r="AJ54" s="355">
        <f t="shared" si="2"/>
        <v>0</v>
      </c>
      <c r="AK54" s="355"/>
      <c r="AL54" s="355">
        <f t="shared" si="3"/>
        <v>0</v>
      </c>
      <c r="AM54" s="355"/>
      <c r="AO54" s="355">
        <f t="shared" si="0"/>
        <v>0</v>
      </c>
      <c r="AP54" s="355"/>
    </row>
    <row r="55" spans="1:42" ht="24" customHeight="1">
      <c r="A55" s="15"/>
      <c r="B55" s="14"/>
      <c r="C55" s="219" t="s">
        <v>536</v>
      </c>
      <c r="D55" s="597" t="s">
        <v>1462</v>
      </c>
      <c r="E55" s="597"/>
      <c r="F55" s="597"/>
      <c r="G55" s="597"/>
      <c r="H55" s="597"/>
      <c r="I55" s="597"/>
      <c r="J55" s="597"/>
      <c r="K55" s="597"/>
      <c r="L55" s="597"/>
      <c r="M55" s="577"/>
      <c r="N55" s="578"/>
      <c r="O55" s="578"/>
      <c r="P55" s="578"/>
      <c r="Q55" s="578"/>
      <c r="R55" s="579"/>
      <c r="S55" s="577"/>
      <c r="T55" s="578"/>
      <c r="U55" s="578"/>
      <c r="V55" s="578"/>
      <c r="W55" s="578"/>
      <c r="X55" s="579"/>
      <c r="Y55" s="577"/>
      <c r="Z55" s="578"/>
      <c r="AA55" s="578"/>
      <c r="AB55" s="578"/>
      <c r="AC55" s="578"/>
      <c r="AD55" s="579"/>
      <c r="AH55" s="355">
        <f t="shared" si="1"/>
        <v>0</v>
      </c>
      <c r="AI55" s="355"/>
      <c r="AJ55" s="355">
        <f t="shared" si="2"/>
        <v>0</v>
      </c>
      <c r="AK55" s="355"/>
      <c r="AL55" s="355">
        <f t="shared" si="3"/>
        <v>0</v>
      </c>
      <c r="AM55" s="355"/>
      <c r="AO55" s="355">
        <f t="shared" si="0"/>
        <v>0</v>
      </c>
      <c r="AP55" s="355"/>
    </row>
    <row r="56" spans="1:42" ht="48" customHeight="1">
      <c r="A56" s="15"/>
      <c r="B56" s="14"/>
      <c r="C56" s="219" t="s">
        <v>537</v>
      </c>
      <c r="D56" s="597" t="s">
        <v>538</v>
      </c>
      <c r="E56" s="597"/>
      <c r="F56" s="597"/>
      <c r="G56" s="597"/>
      <c r="H56" s="597"/>
      <c r="I56" s="597"/>
      <c r="J56" s="597"/>
      <c r="K56" s="597"/>
      <c r="L56" s="597"/>
      <c r="M56" s="577"/>
      <c r="N56" s="578"/>
      <c r="O56" s="578"/>
      <c r="P56" s="578"/>
      <c r="Q56" s="578"/>
      <c r="R56" s="579"/>
      <c r="S56" s="577"/>
      <c r="T56" s="578"/>
      <c r="U56" s="578"/>
      <c r="V56" s="578"/>
      <c r="W56" s="578"/>
      <c r="X56" s="579"/>
      <c r="Y56" s="577"/>
      <c r="Z56" s="578"/>
      <c r="AA56" s="578"/>
      <c r="AB56" s="578"/>
      <c r="AC56" s="578"/>
      <c r="AD56" s="579"/>
      <c r="AH56" s="355">
        <f t="shared" si="1"/>
        <v>0</v>
      </c>
      <c r="AI56" s="355"/>
      <c r="AJ56" s="355">
        <f t="shared" si="2"/>
        <v>0</v>
      </c>
      <c r="AK56" s="355"/>
      <c r="AL56" s="355">
        <f t="shared" si="3"/>
        <v>0</v>
      </c>
      <c r="AM56" s="355"/>
      <c r="AO56" s="355">
        <f t="shared" si="0"/>
        <v>0</v>
      </c>
      <c r="AP56" s="355"/>
    </row>
    <row r="57" spans="1:42" ht="24" customHeight="1">
      <c r="A57" s="15"/>
      <c r="B57" s="14"/>
      <c r="C57" s="219" t="s">
        <v>539</v>
      </c>
      <c r="D57" s="597" t="s">
        <v>883</v>
      </c>
      <c r="E57" s="597"/>
      <c r="F57" s="597"/>
      <c r="G57" s="597"/>
      <c r="H57" s="597"/>
      <c r="I57" s="597"/>
      <c r="J57" s="597"/>
      <c r="K57" s="597"/>
      <c r="L57" s="597"/>
      <c r="M57" s="577"/>
      <c r="N57" s="578"/>
      <c r="O57" s="578"/>
      <c r="P57" s="578"/>
      <c r="Q57" s="578"/>
      <c r="R57" s="579"/>
      <c r="S57" s="577"/>
      <c r="T57" s="578"/>
      <c r="U57" s="578"/>
      <c r="V57" s="578"/>
      <c r="W57" s="578"/>
      <c r="X57" s="579"/>
      <c r="Y57" s="577"/>
      <c r="Z57" s="578"/>
      <c r="AA57" s="578"/>
      <c r="AB57" s="578"/>
      <c r="AC57" s="578"/>
      <c r="AD57" s="579"/>
      <c r="AH57" s="355">
        <f t="shared" si="1"/>
        <v>0</v>
      </c>
      <c r="AI57" s="355"/>
      <c r="AJ57" s="355">
        <f t="shared" si="2"/>
        <v>0</v>
      </c>
      <c r="AK57" s="355"/>
      <c r="AL57" s="355">
        <f t="shared" si="3"/>
        <v>0</v>
      </c>
      <c r="AM57" s="355"/>
      <c r="AO57" s="355">
        <f t="shared" si="0"/>
        <v>0</v>
      </c>
      <c r="AP57" s="355"/>
    </row>
    <row r="58" spans="1:42" ht="36" customHeight="1">
      <c r="A58" s="15"/>
      <c r="B58" s="14"/>
      <c r="C58" s="219" t="s">
        <v>540</v>
      </c>
      <c r="D58" s="597" t="s">
        <v>1463</v>
      </c>
      <c r="E58" s="597"/>
      <c r="F58" s="597"/>
      <c r="G58" s="597"/>
      <c r="H58" s="597"/>
      <c r="I58" s="597"/>
      <c r="J58" s="597"/>
      <c r="K58" s="597"/>
      <c r="L58" s="597"/>
      <c r="M58" s="577"/>
      <c r="N58" s="578"/>
      <c r="O58" s="578"/>
      <c r="P58" s="578"/>
      <c r="Q58" s="578"/>
      <c r="R58" s="579"/>
      <c r="S58" s="577"/>
      <c r="T58" s="578"/>
      <c r="U58" s="578"/>
      <c r="V58" s="578"/>
      <c r="W58" s="578"/>
      <c r="X58" s="579"/>
      <c r="Y58" s="577"/>
      <c r="Z58" s="578"/>
      <c r="AA58" s="578"/>
      <c r="AB58" s="578"/>
      <c r="AC58" s="578"/>
      <c r="AD58" s="579"/>
      <c r="AH58" s="355">
        <f t="shared" si="1"/>
        <v>0</v>
      </c>
      <c r="AI58" s="355"/>
      <c r="AJ58" s="355">
        <f t="shared" si="2"/>
        <v>0</v>
      </c>
      <c r="AK58" s="355"/>
      <c r="AL58" s="355">
        <f t="shared" si="3"/>
        <v>0</v>
      </c>
      <c r="AM58" s="355"/>
      <c r="AO58" s="355">
        <f t="shared" si="0"/>
        <v>0</v>
      </c>
      <c r="AP58" s="355"/>
    </row>
    <row r="59" spans="1:42" ht="36" customHeight="1">
      <c r="A59" s="15"/>
      <c r="B59" s="14"/>
      <c r="C59" s="219" t="s">
        <v>541</v>
      </c>
      <c r="D59" s="597" t="s">
        <v>884</v>
      </c>
      <c r="E59" s="597"/>
      <c r="F59" s="597"/>
      <c r="G59" s="597"/>
      <c r="H59" s="597"/>
      <c r="I59" s="597"/>
      <c r="J59" s="597"/>
      <c r="K59" s="597"/>
      <c r="L59" s="597"/>
      <c r="M59" s="577"/>
      <c r="N59" s="578"/>
      <c r="O59" s="578"/>
      <c r="P59" s="578"/>
      <c r="Q59" s="578"/>
      <c r="R59" s="579"/>
      <c r="S59" s="577"/>
      <c r="T59" s="578"/>
      <c r="U59" s="578"/>
      <c r="V59" s="578"/>
      <c r="W59" s="578"/>
      <c r="X59" s="579"/>
      <c r="Y59" s="577"/>
      <c r="Z59" s="578"/>
      <c r="AA59" s="578"/>
      <c r="AB59" s="578"/>
      <c r="AC59" s="578"/>
      <c r="AD59" s="579"/>
      <c r="AH59" s="355">
        <f t="shared" si="1"/>
        <v>0</v>
      </c>
      <c r="AI59" s="355"/>
      <c r="AJ59" s="355">
        <f t="shared" si="2"/>
        <v>0</v>
      </c>
      <c r="AK59" s="355"/>
      <c r="AL59" s="355">
        <f t="shared" si="3"/>
        <v>0</v>
      </c>
      <c r="AM59" s="355"/>
      <c r="AO59" s="355">
        <f t="shared" si="0"/>
        <v>0</v>
      </c>
      <c r="AP59" s="355"/>
    </row>
    <row r="60" spans="1:42" ht="24" customHeight="1">
      <c r="A60" s="15"/>
      <c r="B60" s="14"/>
      <c r="C60" s="219" t="s">
        <v>543</v>
      </c>
      <c r="D60" s="597" t="s">
        <v>542</v>
      </c>
      <c r="E60" s="597"/>
      <c r="F60" s="597"/>
      <c r="G60" s="597"/>
      <c r="H60" s="597"/>
      <c r="I60" s="597"/>
      <c r="J60" s="597"/>
      <c r="K60" s="597"/>
      <c r="L60" s="597"/>
      <c r="M60" s="577"/>
      <c r="N60" s="578"/>
      <c r="O60" s="578"/>
      <c r="P60" s="578"/>
      <c r="Q60" s="578"/>
      <c r="R60" s="579"/>
      <c r="S60" s="577"/>
      <c r="T60" s="578"/>
      <c r="U60" s="578"/>
      <c r="V60" s="578"/>
      <c r="W60" s="578"/>
      <c r="X60" s="579"/>
      <c r="Y60" s="577"/>
      <c r="Z60" s="578"/>
      <c r="AA60" s="578"/>
      <c r="AB60" s="578"/>
      <c r="AC60" s="578"/>
      <c r="AD60" s="579"/>
      <c r="AH60" s="355">
        <f t="shared" si="1"/>
        <v>0</v>
      </c>
      <c r="AI60" s="355"/>
      <c r="AJ60" s="355">
        <f t="shared" si="2"/>
        <v>0</v>
      </c>
      <c r="AK60" s="355"/>
      <c r="AL60" s="355">
        <f t="shared" si="3"/>
        <v>0</v>
      </c>
      <c r="AM60" s="355"/>
      <c r="AO60" s="355">
        <f t="shared" si="0"/>
        <v>0</v>
      </c>
      <c r="AP60" s="355"/>
    </row>
    <row r="61" spans="1:42" ht="24" customHeight="1">
      <c r="A61" s="15"/>
      <c r="B61" s="14"/>
      <c r="C61" s="219" t="s">
        <v>545</v>
      </c>
      <c r="D61" s="597" t="s">
        <v>544</v>
      </c>
      <c r="E61" s="597"/>
      <c r="F61" s="597"/>
      <c r="G61" s="597"/>
      <c r="H61" s="597"/>
      <c r="I61" s="597"/>
      <c r="J61" s="597"/>
      <c r="K61" s="597"/>
      <c r="L61" s="597"/>
      <c r="M61" s="577"/>
      <c r="N61" s="578"/>
      <c r="O61" s="578"/>
      <c r="P61" s="578"/>
      <c r="Q61" s="578"/>
      <c r="R61" s="579"/>
      <c r="S61" s="577"/>
      <c r="T61" s="578"/>
      <c r="U61" s="578"/>
      <c r="V61" s="578"/>
      <c r="W61" s="578"/>
      <c r="X61" s="579"/>
      <c r="Y61" s="577"/>
      <c r="Z61" s="578"/>
      <c r="AA61" s="578"/>
      <c r="AB61" s="578"/>
      <c r="AC61" s="578"/>
      <c r="AD61" s="579"/>
      <c r="AH61" s="355">
        <f t="shared" si="1"/>
        <v>0</v>
      </c>
      <c r="AI61" s="355"/>
      <c r="AJ61" s="355">
        <f t="shared" si="2"/>
        <v>0</v>
      </c>
      <c r="AK61" s="355"/>
      <c r="AL61" s="355">
        <f t="shared" si="3"/>
        <v>0</v>
      </c>
      <c r="AM61" s="355"/>
      <c r="AO61" s="355">
        <f t="shared" si="0"/>
        <v>0</v>
      </c>
      <c r="AP61" s="355"/>
    </row>
    <row r="62" spans="1:42" ht="24" customHeight="1">
      <c r="A62" s="15"/>
      <c r="B62" s="14"/>
      <c r="C62" s="219" t="s">
        <v>593</v>
      </c>
      <c r="D62" s="597" t="s">
        <v>1464</v>
      </c>
      <c r="E62" s="597"/>
      <c r="F62" s="597"/>
      <c r="G62" s="597"/>
      <c r="H62" s="597"/>
      <c r="I62" s="597"/>
      <c r="J62" s="597"/>
      <c r="K62" s="597"/>
      <c r="L62" s="597"/>
      <c r="M62" s="577"/>
      <c r="N62" s="578"/>
      <c r="O62" s="578"/>
      <c r="P62" s="578"/>
      <c r="Q62" s="578"/>
      <c r="R62" s="579"/>
      <c r="S62" s="577"/>
      <c r="T62" s="578"/>
      <c r="U62" s="578"/>
      <c r="V62" s="578"/>
      <c r="W62" s="578"/>
      <c r="X62" s="579"/>
      <c r="Y62" s="577"/>
      <c r="Z62" s="578"/>
      <c r="AA62" s="578"/>
      <c r="AB62" s="578"/>
      <c r="AC62" s="578"/>
      <c r="AD62" s="579"/>
      <c r="AH62" s="355">
        <f t="shared" si="1"/>
        <v>0</v>
      </c>
      <c r="AI62" s="355"/>
      <c r="AJ62" s="355">
        <f t="shared" si="2"/>
        <v>0</v>
      </c>
      <c r="AK62" s="355"/>
      <c r="AL62" s="355">
        <f t="shared" si="3"/>
        <v>0</v>
      </c>
      <c r="AM62" s="355"/>
      <c r="AO62" s="355">
        <f t="shared" si="0"/>
        <v>0</v>
      </c>
      <c r="AP62" s="355"/>
    </row>
    <row r="63" spans="1:42" ht="24" customHeight="1">
      <c r="A63" s="15"/>
      <c r="B63" s="14"/>
      <c r="C63" s="219" t="s">
        <v>594</v>
      </c>
      <c r="D63" s="597" t="s">
        <v>1465</v>
      </c>
      <c r="E63" s="597"/>
      <c r="F63" s="597"/>
      <c r="G63" s="597"/>
      <c r="H63" s="597"/>
      <c r="I63" s="597"/>
      <c r="J63" s="597"/>
      <c r="K63" s="597"/>
      <c r="L63" s="597"/>
      <c r="M63" s="577"/>
      <c r="N63" s="578"/>
      <c r="O63" s="578"/>
      <c r="P63" s="578"/>
      <c r="Q63" s="578"/>
      <c r="R63" s="579"/>
      <c r="S63" s="577"/>
      <c r="T63" s="578"/>
      <c r="U63" s="578"/>
      <c r="V63" s="578"/>
      <c r="W63" s="578"/>
      <c r="X63" s="579"/>
      <c r="Y63" s="577"/>
      <c r="Z63" s="578"/>
      <c r="AA63" s="578"/>
      <c r="AB63" s="578"/>
      <c r="AC63" s="578"/>
      <c r="AD63" s="579"/>
      <c r="AH63" s="355">
        <f t="shared" si="1"/>
        <v>0</v>
      </c>
      <c r="AI63" s="355"/>
      <c r="AJ63" s="355">
        <f t="shared" si="2"/>
        <v>0</v>
      </c>
      <c r="AK63" s="355"/>
      <c r="AL63" s="355">
        <f t="shared" si="3"/>
        <v>0</v>
      </c>
      <c r="AM63" s="355"/>
      <c r="AO63" s="355">
        <f t="shared" si="0"/>
        <v>0</v>
      </c>
      <c r="AP63" s="355"/>
    </row>
    <row r="64" spans="1:42" ht="60" customHeight="1">
      <c r="A64" s="15"/>
      <c r="B64" s="14"/>
      <c r="C64" s="219" t="s">
        <v>610</v>
      </c>
      <c r="D64" s="597" t="s">
        <v>1476</v>
      </c>
      <c r="E64" s="597"/>
      <c r="F64" s="597"/>
      <c r="G64" s="597"/>
      <c r="H64" s="597"/>
      <c r="I64" s="597"/>
      <c r="J64" s="597"/>
      <c r="K64" s="597"/>
      <c r="L64" s="597"/>
      <c r="M64" s="577"/>
      <c r="N64" s="578"/>
      <c r="O64" s="578"/>
      <c r="P64" s="578"/>
      <c r="Q64" s="578"/>
      <c r="R64" s="579"/>
      <c r="S64" s="577"/>
      <c r="T64" s="578"/>
      <c r="U64" s="578"/>
      <c r="V64" s="578"/>
      <c r="W64" s="578"/>
      <c r="X64" s="579"/>
      <c r="Y64" s="577"/>
      <c r="Z64" s="578"/>
      <c r="AA64" s="578"/>
      <c r="AB64" s="578"/>
      <c r="AC64" s="578"/>
      <c r="AD64" s="579"/>
      <c r="AH64" s="355">
        <f t="shared" si="1"/>
        <v>0</v>
      </c>
      <c r="AI64" s="355"/>
      <c r="AJ64" s="355">
        <f t="shared" si="2"/>
        <v>0</v>
      </c>
      <c r="AK64" s="355"/>
      <c r="AL64" s="355">
        <f t="shared" si="3"/>
        <v>0</v>
      </c>
      <c r="AM64" s="355"/>
      <c r="AO64" s="355">
        <f t="shared" si="0"/>
        <v>0</v>
      </c>
      <c r="AP64" s="355"/>
    </row>
    <row r="65" spans="1:42" ht="36" customHeight="1">
      <c r="A65" s="15"/>
      <c r="B65" s="14"/>
      <c r="C65" s="219" t="s">
        <v>612</v>
      </c>
      <c r="D65" s="597" t="s">
        <v>1466</v>
      </c>
      <c r="E65" s="597"/>
      <c r="F65" s="597"/>
      <c r="G65" s="597"/>
      <c r="H65" s="597"/>
      <c r="I65" s="597"/>
      <c r="J65" s="597"/>
      <c r="K65" s="597"/>
      <c r="L65" s="597"/>
      <c r="M65" s="577"/>
      <c r="N65" s="578"/>
      <c r="O65" s="578"/>
      <c r="P65" s="578"/>
      <c r="Q65" s="578"/>
      <c r="R65" s="579"/>
      <c r="S65" s="577"/>
      <c r="T65" s="578"/>
      <c r="U65" s="578"/>
      <c r="V65" s="578"/>
      <c r="W65" s="578"/>
      <c r="X65" s="579"/>
      <c r="Y65" s="577"/>
      <c r="Z65" s="578"/>
      <c r="AA65" s="578"/>
      <c r="AB65" s="578"/>
      <c r="AC65" s="578"/>
      <c r="AD65" s="579"/>
      <c r="AH65" s="355">
        <f t="shared" si="1"/>
        <v>0</v>
      </c>
      <c r="AI65" s="355"/>
      <c r="AJ65" s="355">
        <f t="shared" si="2"/>
        <v>0</v>
      </c>
      <c r="AK65" s="355"/>
      <c r="AL65" s="355">
        <f t="shared" si="3"/>
        <v>0</v>
      </c>
      <c r="AM65" s="355"/>
      <c r="AO65" s="355">
        <f t="shared" si="0"/>
        <v>0</v>
      </c>
      <c r="AP65" s="355"/>
    </row>
    <row r="66" spans="1:42" ht="36" customHeight="1">
      <c r="A66" s="15"/>
      <c r="B66" s="14"/>
      <c r="C66" s="219" t="s">
        <v>614</v>
      </c>
      <c r="D66" s="597" t="s">
        <v>885</v>
      </c>
      <c r="E66" s="597"/>
      <c r="F66" s="597"/>
      <c r="G66" s="597"/>
      <c r="H66" s="597"/>
      <c r="I66" s="597"/>
      <c r="J66" s="597"/>
      <c r="K66" s="597"/>
      <c r="L66" s="597"/>
      <c r="M66" s="577"/>
      <c r="N66" s="578"/>
      <c r="O66" s="578"/>
      <c r="P66" s="578"/>
      <c r="Q66" s="578"/>
      <c r="R66" s="579"/>
      <c r="S66" s="577"/>
      <c r="T66" s="578"/>
      <c r="U66" s="578"/>
      <c r="V66" s="578"/>
      <c r="W66" s="578"/>
      <c r="X66" s="579"/>
      <c r="Y66" s="577"/>
      <c r="Z66" s="578"/>
      <c r="AA66" s="578"/>
      <c r="AB66" s="578"/>
      <c r="AC66" s="578"/>
      <c r="AD66" s="579"/>
      <c r="AH66" s="355">
        <f t="shared" si="1"/>
        <v>0</v>
      </c>
      <c r="AI66" s="355"/>
      <c r="AJ66" s="355">
        <f t="shared" si="2"/>
        <v>0</v>
      </c>
      <c r="AK66" s="355"/>
      <c r="AL66" s="355">
        <f t="shared" si="3"/>
        <v>0</v>
      </c>
      <c r="AM66" s="355"/>
      <c r="AO66" s="355">
        <f t="shared" si="0"/>
        <v>0</v>
      </c>
      <c r="AP66" s="355"/>
    </row>
    <row r="67" spans="1:42" ht="36" customHeight="1">
      <c r="A67" s="15"/>
      <c r="B67" s="14"/>
      <c r="C67" s="219" t="s">
        <v>615</v>
      </c>
      <c r="D67" s="597" t="s">
        <v>1467</v>
      </c>
      <c r="E67" s="597"/>
      <c r="F67" s="597"/>
      <c r="G67" s="597"/>
      <c r="H67" s="597"/>
      <c r="I67" s="597"/>
      <c r="J67" s="597"/>
      <c r="K67" s="597"/>
      <c r="L67" s="597"/>
      <c r="M67" s="577"/>
      <c r="N67" s="578"/>
      <c r="O67" s="578"/>
      <c r="P67" s="578"/>
      <c r="Q67" s="578"/>
      <c r="R67" s="579"/>
      <c r="S67" s="577"/>
      <c r="T67" s="578"/>
      <c r="U67" s="578"/>
      <c r="V67" s="578"/>
      <c r="W67" s="578"/>
      <c r="X67" s="579"/>
      <c r="Y67" s="577"/>
      <c r="Z67" s="578"/>
      <c r="AA67" s="578"/>
      <c r="AB67" s="578"/>
      <c r="AC67" s="578"/>
      <c r="AD67" s="579"/>
      <c r="AH67" s="355">
        <f t="shared" si="1"/>
        <v>0</v>
      </c>
      <c r="AI67" s="355"/>
      <c r="AJ67" s="355">
        <f t="shared" si="2"/>
        <v>0</v>
      </c>
      <c r="AK67" s="355"/>
      <c r="AL67" s="355">
        <f t="shared" si="3"/>
        <v>0</v>
      </c>
      <c r="AM67" s="355"/>
      <c r="AO67" s="355">
        <f t="shared" si="0"/>
        <v>0</v>
      </c>
      <c r="AP67" s="355"/>
    </row>
    <row r="68" spans="1:42" ht="36" customHeight="1">
      <c r="A68" s="15"/>
      <c r="B68" s="14"/>
      <c r="C68" s="219" t="s">
        <v>617</v>
      </c>
      <c r="D68" s="597" t="s">
        <v>886</v>
      </c>
      <c r="E68" s="597"/>
      <c r="F68" s="597"/>
      <c r="G68" s="597"/>
      <c r="H68" s="597"/>
      <c r="I68" s="597"/>
      <c r="J68" s="597"/>
      <c r="K68" s="597"/>
      <c r="L68" s="597"/>
      <c r="M68" s="577"/>
      <c r="N68" s="578"/>
      <c r="O68" s="578"/>
      <c r="P68" s="578"/>
      <c r="Q68" s="578"/>
      <c r="R68" s="579"/>
      <c r="S68" s="577"/>
      <c r="T68" s="578"/>
      <c r="U68" s="578"/>
      <c r="V68" s="578"/>
      <c r="W68" s="578"/>
      <c r="X68" s="579"/>
      <c r="Y68" s="577"/>
      <c r="Z68" s="578"/>
      <c r="AA68" s="578"/>
      <c r="AB68" s="578"/>
      <c r="AC68" s="578"/>
      <c r="AD68" s="579"/>
      <c r="AH68" s="355">
        <f t="shared" si="1"/>
        <v>0</v>
      </c>
      <c r="AI68" s="355"/>
      <c r="AJ68" s="355">
        <f t="shared" si="2"/>
        <v>0</v>
      </c>
      <c r="AK68" s="355"/>
      <c r="AL68" s="355">
        <f t="shared" si="3"/>
        <v>0</v>
      </c>
      <c r="AM68" s="355"/>
      <c r="AO68" s="355">
        <f t="shared" si="0"/>
        <v>0</v>
      </c>
      <c r="AP68" s="355"/>
    </row>
    <row r="69" spans="1:42" ht="15" customHeight="1">
      <c r="A69" s="15"/>
      <c r="B69" s="14"/>
      <c r="C69" s="219" t="s">
        <v>619</v>
      </c>
      <c r="D69" s="597" t="s">
        <v>887</v>
      </c>
      <c r="E69" s="597"/>
      <c r="F69" s="597"/>
      <c r="G69" s="597"/>
      <c r="H69" s="597"/>
      <c r="I69" s="597"/>
      <c r="J69" s="597"/>
      <c r="K69" s="597"/>
      <c r="L69" s="597"/>
      <c r="M69" s="577"/>
      <c r="N69" s="578"/>
      <c r="O69" s="578"/>
      <c r="P69" s="578"/>
      <c r="Q69" s="578"/>
      <c r="R69" s="579"/>
      <c r="S69" s="577"/>
      <c r="T69" s="578"/>
      <c r="U69" s="578"/>
      <c r="V69" s="578"/>
      <c r="W69" s="578"/>
      <c r="X69" s="579"/>
      <c r="Y69" s="577"/>
      <c r="Z69" s="578"/>
      <c r="AA69" s="578"/>
      <c r="AB69" s="578"/>
      <c r="AC69" s="578"/>
      <c r="AD69" s="579"/>
      <c r="AH69" s="355">
        <f t="shared" si="1"/>
        <v>0</v>
      </c>
      <c r="AI69" s="355"/>
      <c r="AJ69" s="355">
        <f t="shared" si="2"/>
        <v>0</v>
      </c>
      <c r="AK69" s="355"/>
      <c r="AL69" s="355">
        <f t="shared" si="3"/>
        <v>0</v>
      </c>
      <c r="AM69" s="355"/>
      <c r="AO69" s="355">
        <f t="shared" si="0"/>
        <v>0</v>
      </c>
      <c r="AP69" s="355"/>
    </row>
    <row r="70" spans="1:42" ht="15" customHeight="1">
      <c r="A70" s="15"/>
      <c r="B70" s="14"/>
      <c r="C70" s="219" t="s">
        <v>621</v>
      </c>
      <c r="D70" s="597" t="s">
        <v>1482</v>
      </c>
      <c r="E70" s="597"/>
      <c r="F70" s="597"/>
      <c r="G70" s="597"/>
      <c r="H70" s="597"/>
      <c r="I70" s="597"/>
      <c r="J70" s="597"/>
      <c r="K70" s="597"/>
      <c r="L70" s="597"/>
      <c r="M70" s="577"/>
      <c r="N70" s="578"/>
      <c r="O70" s="578"/>
      <c r="P70" s="578"/>
      <c r="Q70" s="578"/>
      <c r="R70" s="579"/>
      <c r="S70" s="577"/>
      <c r="T70" s="578"/>
      <c r="U70" s="578"/>
      <c r="V70" s="578"/>
      <c r="W70" s="578"/>
      <c r="X70" s="579"/>
      <c r="Y70" s="577"/>
      <c r="Z70" s="578"/>
      <c r="AA70" s="578"/>
      <c r="AB70" s="578"/>
      <c r="AC70" s="578"/>
      <c r="AD70" s="579"/>
      <c r="AH70" s="355">
        <f t="shared" si="1"/>
        <v>0</v>
      </c>
      <c r="AI70" s="355"/>
      <c r="AJ70" s="355">
        <f t="shared" si="2"/>
        <v>0</v>
      </c>
      <c r="AK70" s="355"/>
      <c r="AL70" s="355">
        <f t="shared" si="3"/>
        <v>0</v>
      </c>
      <c r="AM70" s="355"/>
      <c r="AO70" s="355">
        <f t="shared" si="0"/>
        <v>0</v>
      </c>
      <c r="AP70" s="355"/>
    </row>
    <row r="71" spans="1:42">
      <c r="A71" s="38"/>
      <c r="B71" s="39"/>
      <c r="C71" s="39"/>
      <c r="D71" s="39"/>
      <c r="E71" s="39"/>
      <c r="F71" s="39"/>
      <c r="G71" s="39"/>
      <c r="H71" s="39"/>
      <c r="I71" s="39"/>
      <c r="J71" s="39"/>
      <c r="K71" s="39"/>
      <c r="L71" s="39"/>
      <c r="M71" s="39"/>
      <c r="N71" s="39"/>
      <c r="O71" s="39"/>
      <c r="P71" s="39"/>
      <c r="Q71" s="39"/>
      <c r="R71" s="39"/>
      <c r="S71" s="39"/>
      <c r="T71" s="39"/>
      <c r="U71" s="39"/>
      <c r="V71" s="39"/>
      <c r="W71" s="39"/>
      <c r="X71" s="39"/>
      <c r="Y71" s="39"/>
      <c r="Z71" s="39"/>
      <c r="AA71" s="39"/>
      <c r="AB71" s="39"/>
      <c r="AC71" s="39"/>
      <c r="AD71" s="39"/>
      <c r="AL71" s="447">
        <f>SUM(AL48:AM70)</f>
        <v>0</v>
      </c>
      <c r="AM71" s="447"/>
      <c r="AO71" s="447">
        <f>SUM(AO48:AP70)</f>
        <v>0</v>
      </c>
      <c r="AP71" s="447"/>
    </row>
    <row r="72" spans="1:42" ht="60" customHeight="1">
      <c r="A72" s="38"/>
      <c r="B72" s="39"/>
      <c r="C72" s="670" t="s">
        <v>888</v>
      </c>
      <c r="D72" s="670"/>
      <c r="E72" s="670"/>
      <c r="F72" s="670"/>
      <c r="G72" s="670"/>
      <c r="H72" s="744"/>
      <c r="I72" s="577"/>
      <c r="J72" s="578"/>
      <c r="K72" s="578"/>
      <c r="L72" s="578"/>
      <c r="M72" s="578"/>
      <c r="N72" s="578"/>
      <c r="O72" s="578"/>
      <c r="P72" s="578"/>
      <c r="Q72" s="578"/>
      <c r="R72" s="578"/>
      <c r="S72" s="578"/>
      <c r="T72" s="578"/>
      <c r="U72" s="578"/>
      <c r="V72" s="578"/>
      <c r="W72" s="578"/>
      <c r="X72" s="578"/>
      <c r="Y72" s="578"/>
      <c r="Z72" s="578"/>
      <c r="AA72" s="578"/>
      <c r="AB72" s="578"/>
      <c r="AC72" s="578"/>
      <c r="AD72" s="579"/>
      <c r="AH72" s="355" t="s">
        <v>2003</v>
      </c>
      <c r="AI72" s="355"/>
      <c r="AJ72" s="355">
        <f>IF(OR(M68="",M68&lt;&gt;1),0,1)</f>
        <v>0</v>
      </c>
      <c r="AK72" s="355"/>
      <c r="AL72" s="447">
        <f>IF(OR(AND(AJ72=0,I72=""),AND(AJ72=1,I72&lt;&gt;"")),0,1)</f>
        <v>0</v>
      </c>
      <c r="AM72" s="447"/>
    </row>
    <row r="73" spans="1:42">
      <c r="A73" s="38"/>
      <c r="B73" s="39"/>
      <c r="C73" s="198"/>
      <c r="D73" s="198"/>
      <c r="E73" s="198"/>
      <c r="F73" s="198"/>
      <c r="G73" s="198"/>
      <c r="H73" s="198"/>
      <c r="I73" s="198"/>
      <c r="J73" s="198"/>
      <c r="K73" s="198"/>
      <c r="L73" s="198"/>
      <c r="M73" s="198"/>
      <c r="N73" s="198"/>
      <c r="O73" s="198"/>
      <c r="P73" s="198"/>
      <c r="Q73" s="198"/>
      <c r="R73" s="198"/>
      <c r="S73" s="198"/>
      <c r="T73" s="198"/>
      <c r="U73" s="198"/>
      <c r="V73" s="198"/>
      <c r="W73" s="198"/>
      <c r="X73" s="198"/>
      <c r="Y73" s="198"/>
      <c r="Z73" s="198"/>
      <c r="AA73" s="198"/>
      <c r="AB73" s="198"/>
      <c r="AC73" s="198"/>
      <c r="AD73" s="198"/>
    </row>
    <row r="74" spans="1:42" ht="60" customHeight="1">
      <c r="A74" s="38"/>
      <c r="B74" s="39"/>
      <c r="C74" s="670" t="s">
        <v>1483</v>
      </c>
      <c r="D74" s="670"/>
      <c r="E74" s="670"/>
      <c r="F74" s="670"/>
      <c r="G74" s="670"/>
      <c r="H74" s="744"/>
      <c r="I74" s="577"/>
      <c r="J74" s="578"/>
      <c r="K74" s="578"/>
      <c r="L74" s="578"/>
      <c r="M74" s="578"/>
      <c r="N74" s="578"/>
      <c r="O74" s="578"/>
      <c r="P74" s="578"/>
      <c r="Q74" s="578"/>
      <c r="R74" s="578"/>
      <c r="S74" s="578"/>
      <c r="T74" s="578"/>
      <c r="U74" s="578"/>
      <c r="V74" s="578"/>
      <c r="W74" s="578"/>
      <c r="X74" s="578"/>
      <c r="Y74" s="578"/>
      <c r="Z74" s="578"/>
      <c r="AA74" s="578"/>
      <c r="AB74" s="578"/>
      <c r="AC74" s="578"/>
      <c r="AD74" s="579"/>
      <c r="AH74" s="355" t="s">
        <v>2004</v>
      </c>
      <c r="AI74" s="355"/>
      <c r="AJ74" s="355">
        <f>IF(OR(M70="",M70&lt;&gt;1),0,1)</f>
        <v>0</v>
      </c>
      <c r="AK74" s="355"/>
      <c r="AL74" s="447">
        <f>IF(OR(AND(AJ74=0,I74=""),AND(AJ74=1,I74&lt;&gt;"")),0,1)</f>
        <v>0</v>
      </c>
      <c r="AM74" s="447"/>
    </row>
    <row r="75" spans="1:42">
      <c r="A75" s="38"/>
      <c r="B75" s="39"/>
      <c r="C75" s="198"/>
      <c r="D75" s="198"/>
      <c r="E75" s="198"/>
      <c r="F75" s="198"/>
      <c r="G75" s="198"/>
      <c r="H75" s="198"/>
      <c r="I75" s="198"/>
      <c r="J75" s="198"/>
      <c r="K75" s="198"/>
      <c r="L75" s="198"/>
      <c r="M75" s="198"/>
      <c r="N75" s="198"/>
      <c r="O75" s="198"/>
      <c r="P75" s="198"/>
      <c r="Q75" s="198"/>
      <c r="R75" s="198"/>
      <c r="S75" s="198"/>
      <c r="T75" s="198"/>
      <c r="U75" s="198"/>
      <c r="V75" s="198"/>
      <c r="W75" s="198"/>
      <c r="X75" s="198"/>
      <c r="Y75" s="198"/>
      <c r="Z75" s="198"/>
      <c r="AA75" s="198"/>
      <c r="AB75" s="198"/>
      <c r="AC75" s="198"/>
      <c r="AD75" s="198"/>
    </row>
    <row r="76" spans="1:42" ht="60" customHeight="1">
      <c r="A76" s="38"/>
      <c r="B76" s="39"/>
      <c r="C76" s="675" t="s">
        <v>546</v>
      </c>
      <c r="D76" s="675"/>
      <c r="E76" s="675"/>
      <c r="F76" s="675"/>
      <c r="G76" s="675"/>
      <c r="H76" s="743"/>
      <c r="I76" s="577"/>
      <c r="J76" s="578"/>
      <c r="K76" s="578"/>
      <c r="L76" s="578"/>
      <c r="M76" s="578"/>
      <c r="N76" s="578"/>
      <c r="O76" s="578"/>
      <c r="P76" s="578"/>
      <c r="Q76" s="578"/>
      <c r="R76" s="578"/>
      <c r="S76" s="578"/>
      <c r="T76" s="578"/>
      <c r="U76" s="578"/>
      <c r="V76" s="578"/>
      <c r="W76" s="578"/>
      <c r="X76" s="578"/>
      <c r="Y76" s="578"/>
      <c r="Z76" s="578"/>
      <c r="AA76" s="578"/>
      <c r="AB76" s="578"/>
      <c r="AC76" s="578"/>
      <c r="AD76" s="579"/>
      <c r="AH76" s="355" t="s">
        <v>1999</v>
      </c>
      <c r="AI76" s="355"/>
      <c r="AJ76" s="355">
        <f>COUNTIF(S48:X70,4)</f>
        <v>0</v>
      </c>
      <c r="AK76" s="355"/>
      <c r="AL76" s="447">
        <f>IF(OR(AND(AJ76=0,I76=""),AND(AJ76&gt;0,I76&lt;&gt;"")),0,1)</f>
        <v>0</v>
      </c>
      <c r="AM76" s="447"/>
    </row>
    <row r="77" spans="1:42">
      <c r="A77" s="38"/>
      <c r="B77" s="39"/>
      <c r="C77" s="198"/>
      <c r="D77" s="198"/>
      <c r="E77" s="198"/>
      <c r="F77" s="198"/>
      <c r="G77" s="198"/>
      <c r="H77" s="198"/>
      <c r="I77" s="198"/>
      <c r="J77" s="198"/>
      <c r="K77" s="198"/>
      <c r="L77" s="198"/>
      <c r="M77" s="198"/>
      <c r="N77" s="198"/>
      <c r="O77" s="198"/>
      <c r="P77" s="198"/>
      <c r="Q77" s="198"/>
      <c r="R77" s="198"/>
      <c r="S77" s="198"/>
      <c r="T77" s="198"/>
      <c r="U77" s="198"/>
      <c r="V77" s="198"/>
      <c r="W77" s="198"/>
      <c r="X77" s="198"/>
      <c r="Y77" s="198"/>
      <c r="Z77" s="198"/>
      <c r="AA77" s="198"/>
      <c r="AB77" s="198"/>
      <c r="AC77" s="198"/>
      <c r="AD77" s="198"/>
    </row>
    <row r="78" spans="1:42">
      <c r="A78" s="38"/>
      <c r="B78" s="39"/>
      <c r="C78" s="640" t="s">
        <v>1210</v>
      </c>
      <c r="D78" s="640"/>
      <c r="E78" s="640"/>
      <c r="F78" s="640"/>
      <c r="G78" s="640"/>
      <c r="H78" s="640"/>
      <c r="I78" s="640"/>
      <c r="J78" s="640"/>
      <c r="K78" s="640"/>
      <c r="L78" s="640"/>
      <c r="M78" s="640"/>
      <c r="N78" s="640"/>
      <c r="O78" s="640"/>
      <c r="P78" s="640"/>
      <c r="Q78" s="640"/>
      <c r="R78" s="640"/>
      <c r="S78" s="640"/>
      <c r="T78" s="640"/>
      <c r="U78" s="640"/>
      <c r="V78" s="640"/>
      <c r="W78" s="640"/>
      <c r="X78" s="640"/>
      <c r="Y78" s="640"/>
      <c r="Z78" s="640"/>
      <c r="AA78" s="640"/>
      <c r="AB78" s="640"/>
      <c r="AC78" s="640"/>
      <c r="AD78" s="640"/>
      <c r="AL78" s="447">
        <f>SUM(AL72,AL74,AL76)</f>
        <v>0</v>
      </c>
      <c r="AM78" s="447"/>
    </row>
    <row r="79" spans="1:42">
      <c r="A79" s="38"/>
      <c r="B79" s="39"/>
      <c r="C79" s="41" t="s">
        <v>191</v>
      </c>
      <c r="D79" s="676" t="s">
        <v>547</v>
      </c>
      <c r="E79" s="677"/>
      <c r="F79" s="677"/>
      <c r="G79" s="677"/>
      <c r="H79" s="677"/>
      <c r="I79" s="677"/>
      <c r="J79" s="677"/>
      <c r="K79" s="677"/>
      <c r="L79" s="677"/>
      <c r="M79" s="677"/>
      <c r="N79" s="677"/>
      <c r="O79" s="677"/>
      <c r="P79" s="677"/>
      <c r="Q79" s="677"/>
      <c r="R79" s="677"/>
      <c r="S79" s="677"/>
      <c r="T79" s="677"/>
      <c r="U79" s="677"/>
      <c r="V79" s="677"/>
      <c r="W79" s="677"/>
      <c r="X79" s="677"/>
      <c r="Y79" s="677"/>
      <c r="Z79" s="677"/>
      <c r="AA79" s="677"/>
      <c r="AB79" s="677"/>
      <c r="AC79" s="677"/>
      <c r="AD79" s="678"/>
    </row>
    <row r="80" spans="1:42">
      <c r="A80" s="38"/>
      <c r="B80" s="39"/>
      <c r="C80" s="32" t="s">
        <v>193</v>
      </c>
      <c r="D80" s="597" t="s">
        <v>548</v>
      </c>
      <c r="E80" s="597"/>
      <c r="F80" s="597"/>
      <c r="G80" s="597"/>
      <c r="H80" s="597"/>
      <c r="I80" s="597"/>
      <c r="J80" s="597"/>
      <c r="K80" s="597"/>
      <c r="L80" s="597"/>
      <c r="M80" s="597"/>
      <c r="N80" s="597"/>
      <c r="O80" s="597"/>
      <c r="P80" s="597"/>
      <c r="Q80" s="597"/>
      <c r="R80" s="597"/>
      <c r="S80" s="597"/>
      <c r="T80" s="597"/>
      <c r="U80" s="597"/>
      <c r="V80" s="597"/>
      <c r="W80" s="597"/>
      <c r="X80" s="597"/>
      <c r="Y80" s="597"/>
      <c r="Z80" s="597"/>
      <c r="AA80" s="597"/>
      <c r="AB80" s="597"/>
      <c r="AC80" s="597"/>
      <c r="AD80" s="597"/>
    </row>
    <row r="81" spans="1:39">
      <c r="A81" s="38"/>
      <c r="B81" s="39"/>
      <c r="C81" s="32" t="s">
        <v>195</v>
      </c>
      <c r="D81" s="597" t="s">
        <v>549</v>
      </c>
      <c r="E81" s="597"/>
      <c r="F81" s="597"/>
      <c r="G81" s="597"/>
      <c r="H81" s="597"/>
      <c r="I81" s="597"/>
      <c r="J81" s="597"/>
      <c r="K81" s="597"/>
      <c r="L81" s="597"/>
      <c r="M81" s="597"/>
      <c r="N81" s="597"/>
      <c r="O81" s="597"/>
      <c r="P81" s="597"/>
      <c r="Q81" s="597"/>
      <c r="R81" s="597"/>
      <c r="S81" s="597"/>
      <c r="T81" s="597"/>
      <c r="U81" s="597"/>
      <c r="V81" s="597"/>
      <c r="W81" s="597"/>
      <c r="X81" s="597"/>
      <c r="Y81" s="597"/>
      <c r="Z81" s="597"/>
      <c r="AA81" s="597"/>
      <c r="AB81" s="597"/>
      <c r="AC81" s="597"/>
      <c r="AD81" s="597"/>
    </row>
    <row r="82" spans="1:39">
      <c r="A82" s="38"/>
      <c r="B82" s="39"/>
      <c r="C82" s="32" t="s">
        <v>197</v>
      </c>
      <c r="D82" s="597" t="s">
        <v>550</v>
      </c>
      <c r="E82" s="597"/>
      <c r="F82" s="597"/>
      <c r="G82" s="597"/>
      <c r="H82" s="597"/>
      <c r="I82" s="597"/>
      <c r="J82" s="597"/>
      <c r="K82" s="597"/>
      <c r="L82" s="597"/>
      <c r="M82" s="597"/>
      <c r="N82" s="597"/>
      <c r="O82" s="597"/>
      <c r="P82" s="597"/>
      <c r="Q82" s="597"/>
      <c r="R82" s="597"/>
      <c r="S82" s="597"/>
      <c r="T82" s="597"/>
      <c r="U82" s="597"/>
      <c r="V82" s="597"/>
      <c r="W82" s="597"/>
      <c r="X82" s="597"/>
      <c r="Y82" s="597"/>
      <c r="Z82" s="597"/>
      <c r="AA82" s="597"/>
      <c r="AB82" s="597"/>
      <c r="AC82" s="597"/>
      <c r="AD82" s="597"/>
    </row>
    <row r="83" spans="1:39">
      <c r="A83" s="38"/>
      <c r="B83" s="39"/>
      <c r="C83" s="195"/>
      <c r="D83" s="59"/>
      <c r="E83" s="59"/>
      <c r="F83" s="59"/>
      <c r="G83" s="59"/>
      <c r="H83" s="59"/>
      <c r="I83" s="59"/>
      <c r="J83" s="59"/>
      <c r="K83" s="59"/>
      <c r="L83" s="59"/>
      <c r="M83" s="59"/>
      <c r="N83" s="59"/>
      <c r="O83" s="59"/>
      <c r="P83" s="59"/>
      <c r="Q83" s="59"/>
      <c r="R83" s="59"/>
      <c r="S83" s="59"/>
      <c r="T83" s="59"/>
      <c r="U83" s="59"/>
      <c r="V83" s="59"/>
      <c r="W83" s="59"/>
      <c r="X83" s="59"/>
      <c r="Y83" s="59"/>
      <c r="Z83" s="59"/>
      <c r="AA83" s="59"/>
      <c r="AB83" s="59"/>
      <c r="AC83" s="59"/>
      <c r="AD83" s="59"/>
    </row>
    <row r="84" spans="1:39" ht="24" customHeight="1">
      <c r="A84" s="186"/>
      <c r="B84" s="40"/>
      <c r="C84" s="546" t="s">
        <v>14</v>
      </c>
      <c r="D84" s="546"/>
      <c r="E84" s="546"/>
      <c r="F84" s="546"/>
      <c r="G84" s="546"/>
      <c r="H84" s="546"/>
      <c r="I84" s="546"/>
      <c r="J84" s="546"/>
      <c r="K84" s="546"/>
      <c r="L84" s="546"/>
      <c r="M84" s="546"/>
      <c r="N84" s="546"/>
      <c r="O84" s="546"/>
      <c r="P84" s="546"/>
      <c r="Q84" s="546"/>
      <c r="R84" s="546"/>
      <c r="S84" s="546"/>
      <c r="T84" s="546"/>
      <c r="U84" s="546"/>
      <c r="V84" s="546"/>
      <c r="W84" s="546"/>
      <c r="X84" s="546"/>
      <c r="Y84" s="546"/>
      <c r="Z84" s="546"/>
      <c r="AA84" s="546"/>
      <c r="AB84" s="546"/>
      <c r="AC84" s="546"/>
      <c r="AD84" s="546"/>
    </row>
    <row r="85" spans="1:39" ht="60" customHeight="1">
      <c r="A85" s="186"/>
      <c r="B85" s="40"/>
      <c r="C85" s="747"/>
      <c r="D85" s="748"/>
      <c r="E85" s="748"/>
      <c r="F85" s="748"/>
      <c r="G85" s="748"/>
      <c r="H85" s="748"/>
      <c r="I85" s="748"/>
      <c r="J85" s="748"/>
      <c r="K85" s="748"/>
      <c r="L85" s="748"/>
      <c r="M85" s="748"/>
      <c r="N85" s="748"/>
      <c r="O85" s="748"/>
      <c r="P85" s="748"/>
      <c r="Q85" s="748"/>
      <c r="R85" s="748"/>
      <c r="S85" s="748"/>
      <c r="T85" s="748"/>
      <c r="U85" s="748"/>
      <c r="V85" s="748"/>
      <c r="W85" s="748"/>
      <c r="X85" s="748"/>
      <c r="Y85" s="748"/>
      <c r="Z85" s="748"/>
      <c r="AA85" s="748"/>
      <c r="AB85" s="748"/>
      <c r="AC85" s="748"/>
      <c r="AD85" s="749"/>
    </row>
    <row r="86" spans="1:39">
      <c r="B86" s="493" t="str">
        <f>IF(AL72=0,"","Error: Especificar Operativo contra giros negros .")</f>
        <v/>
      </c>
      <c r="C86" s="493"/>
      <c r="D86" s="493"/>
      <c r="E86" s="493"/>
      <c r="F86" s="493"/>
      <c r="G86" s="493"/>
      <c r="H86" s="493"/>
      <c r="I86" s="493"/>
      <c r="J86" s="493"/>
      <c r="K86" s="493"/>
      <c r="L86" s="493"/>
      <c r="M86" s="493"/>
      <c r="N86" s="493"/>
      <c r="O86" s="493"/>
      <c r="P86" s="493"/>
      <c r="Q86" s="493"/>
      <c r="R86" s="493"/>
      <c r="S86" s="493"/>
      <c r="T86" s="493"/>
      <c r="U86" s="493"/>
      <c r="V86" s="493"/>
      <c r="W86" s="493"/>
      <c r="X86" s="493"/>
      <c r="Y86" s="493"/>
      <c r="Z86" s="493"/>
      <c r="AA86" s="493"/>
      <c r="AB86" s="493"/>
      <c r="AC86" s="493"/>
      <c r="AD86" s="493"/>
    </row>
    <row r="87" spans="1:39">
      <c r="B87" s="493" t="str">
        <f>IF(AL74=0,"","Error: Especificar Otro tipo de operativo policial.")</f>
        <v/>
      </c>
      <c r="C87" s="493"/>
      <c r="D87" s="493"/>
      <c r="E87" s="493"/>
      <c r="F87" s="493"/>
      <c r="G87" s="493"/>
      <c r="H87" s="493"/>
      <c r="I87" s="493"/>
      <c r="J87" s="493"/>
      <c r="K87" s="493"/>
      <c r="L87" s="493"/>
      <c r="M87" s="493"/>
      <c r="N87" s="493"/>
      <c r="O87" s="493"/>
      <c r="P87" s="493"/>
      <c r="Q87" s="493"/>
      <c r="R87" s="493"/>
      <c r="S87" s="493"/>
      <c r="T87" s="493"/>
      <c r="U87" s="493"/>
      <c r="V87" s="493"/>
      <c r="W87" s="493"/>
      <c r="X87" s="493"/>
      <c r="Y87" s="493"/>
      <c r="Z87" s="493"/>
      <c r="AA87" s="493"/>
      <c r="AB87" s="493"/>
      <c r="AC87" s="493"/>
      <c r="AD87" s="493"/>
    </row>
    <row r="88" spans="1:39">
      <c r="B88" s="493" t="str">
        <f>IF(AL76=0,"","Error: Especificar Otra unidad de medida.")</f>
        <v/>
      </c>
      <c r="C88" s="493"/>
      <c r="D88" s="493"/>
      <c r="E88" s="493"/>
      <c r="F88" s="493"/>
      <c r="G88" s="493"/>
      <c r="H88" s="493"/>
      <c r="I88" s="493"/>
      <c r="J88" s="493"/>
      <c r="K88" s="493"/>
      <c r="L88" s="493"/>
      <c r="M88" s="493"/>
      <c r="N88" s="493"/>
      <c r="O88" s="493"/>
      <c r="P88" s="493"/>
      <c r="Q88" s="493"/>
      <c r="R88" s="493"/>
      <c r="S88" s="493"/>
      <c r="T88" s="493"/>
      <c r="U88" s="493"/>
      <c r="V88" s="493"/>
      <c r="W88" s="493"/>
      <c r="X88" s="493"/>
      <c r="Y88" s="493"/>
      <c r="Z88" s="493"/>
      <c r="AA88" s="493"/>
      <c r="AB88" s="493"/>
      <c r="AC88" s="493"/>
      <c r="AD88" s="493"/>
    </row>
    <row r="89" spans="1:39">
      <c r="B89" s="474" t="str">
        <f>IF(AO71=0,"","Error: Debe completar toda la información requerida.")</f>
        <v/>
      </c>
      <c r="C89" s="474"/>
      <c r="D89" s="474"/>
      <c r="E89" s="474"/>
      <c r="F89" s="474"/>
      <c r="G89" s="474"/>
      <c r="H89" s="474"/>
      <c r="I89" s="474"/>
      <c r="J89" s="474"/>
      <c r="K89" s="474"/>
      <c r="L89" s="474"/>
      <c r="M89" s="474"/>
      <c r="N89" s="474"/>
      <c r="O89" s="474"/>
      <c r="P89" s="474"/>
      <c r="Q89" s="474"/>
      <c r="R89" s="474"/>
      <c r="S89" s="474"/>
      <c r="T89" s="474"/>
      <c r="U89" s="474"/>
      <c r="V89" s="474"/>
      <c r="W89" s="474"/>
      <c r="X89" s="474"/>
      <c r="Y89" s="474"/>
      <c r="Z89" s="474"/>
      <c r="AA89" s="474"/>
      <c r="AB89" s="474"/>
      <c r="AC89" s="474"/>
      <c r="AD89" s="474"/>
    </row>
    <row r="90" spans="1:39">
      <c r="B90" s="493" t="str">
        <f>IF(AL71=0,"","Error: Sí realizó operativos policiales debe haber al menos un operativo realizado.")</f>
        <v/>
      </c>
      <c r="C90" s="493"/>
      <c r="D90" s="493"/>
      <c r="E90" s="493"/>
      <c r="F90" s="493"/>
      <c r="G90" s="493"/>
      <c r="H90" s="493"/>
      <c r="I90" s="493"/>
      <c r="J90" s="493"/>
      <c r="K90" s="493"/>
      <c r="L90" s="493"/>
      <c r="M90" s="493"/>
      <c r="N90" s="493"/>
      <c r="O90" s="493"/>
      <c r="P90" s="493"/>
      <c r="Q90" s="493"/>
      <c r="R90" s="493"/>
      <c r="S90" s="493"/>
      <c r="T90" s="493"/>
      <c r="U90" s="493"/>
      <c r="V90" s="493"/>
      <c r="W90" s="493"/>
      <c r="X90" s="493"/>
      <c r="Y90" s="493"/>
      <c r="Z90" s="493"/>
      <c r="AA90" s="493"/>
      <c r="AB90" s="493"/>
      <c r="AC90" s="493"/>
      <c r="AD90" s="493"/>
    </row>
    <row r="91" spans="1:39"/>
    <row r="92" spans="1:39" ht="36" customHeight="1">
      <c r="A92" s="13" t="s">
        <v>579</v>
      </c>
      <c r="B92" s="626" t="s">
        <v>1491</v>
      </c>
      <c r="C92" s="617"/>
      <c r="D92" s="617"/>
      <c r="E92" s="617"/>
      <c r="F92" s="617"/>
      <c r="G92" s="617"/>
      <c r="H92" s="617"/>
      <c r="I92" s="617"/>
      <c r="J92" s="617"/>
      <c r="K92" s="617"/>
      <c r="L92" s="617"/>
      <c r="M92" s="617"/>
      <c r="N92" s="617"/>
      <c r="O92" s="617"/>
      <c r="P92" s="617"/>
      <c r="Q92" s="617"/>
      <c r="R92" s="617"/>
      <c r="S92" s="617"/>
      <c r="T92" s="617"/>
      <c r="U92" s="617"/>
      <c r="V92" s="617"/>
      <c r="W92" s="617"/>
      <c r="X92" s="617"/>
      <c r="Y92" s="617"/>
      <c r="Z92" s="617"/>
      <c r="AA92" s="617"/>
      <c r="AB92" s="617"/>
      <c r="AC92" s="617"/>
      <c r="AD92" s="617"/>
      <c r="AH92" s="355" t="s">
        <v>1983</v>
      </c>
      <c r="AI92" s="355"/>
      <c r="AJ92" s="355" t="s">
        <v>1984</v>
      </c>
      <c r="AK92" s="355"/>
      <c r="AL92" s="355" t="s">
        <v>1985</v>
      </c>
      <c r="AM92" s="355"/>
    </row>
    <row r="93" spans="1:39" ht="24" customHeight="1">
      <c r="A93" s="13"/>
      <c r="B93" s="14"/>
      <c r="C93" s="546" t="s">
        <v>1488</v>
      </c>
      <c r="D93" s="546"/>
      <c r="E93" s="546"/>
      <c r="F93" s="546"/>
      <c r="G93" s="546"/>
      <c r="H93" s="546"/>
      <c r="I93" s="546"/>
      <c r="J93" s="546"/>
      <c r="K93" s="546"/>
      <c r="L93" s="546"/>
      <c r="M93" s="546"/>
      <c r="N93" s="546"/>
      <c r="O93" s="546"/>
      <c r="P93" s="546"/>
      <c r="Q93" s="546"/>
      <c r="R93" s="546"/>
      <c r="S93" s="546"/>
      <c r="T93" s="546"/>
      <c r="U93" s="546"/>
      <c r="V93" s="546"/>
      <c r="W93" s="546"/>
      <c r="X93" s="546"/>
      <c r="Y93" s="546"/>
      <c r="Z93" s="546"/>
      <c r="AA93" s="546"/>
      <c r="AB93" s="546"/>
      <c r="AC93" s="546"/>
      <c r="AD93" s="546"/>
      <c r="AH93" s="355">
        <f>COUNTBLANK(L103:AD125)</f>
        <v>437</v>
      </c>
      <c r="AI93" s="355"/>
      <c r="AJ93" s="355">
        <v>437</v>
      </c>
      <c r="AK93" s="355"/>
      <c r="AL93" s="355">
        <v>69</v>
      </c>
      <c r="AM93" s="355"/>
    </row>
    <row r="94" spans="1:39" ht="24" customHeight="1">
      <c r="A94" s="13"/>
      <c r="B94" s="14"/>
      <c r="C94" s="546" t="s">
        <v>1489</v>
      </c>
      <c r="D94" s="546"/>
      <c r="E94" s="546"/>
      <c r="F94" s="546"/>
      <c r="G94" s="546"/>
      <c r="H94" s="546"/>
      <c r="I94" s="546"/>
      <c r="J94" s="546"/>
      <c r="K94" s="546"/>
      <c r="L94" s="546"/>
      <c r="M94" s="546"/>
      <c r="N94" s="546"/>
      <c r="O94" s="546"/>
      <c r="P94" s="546"/>
      <c r="Q94" s="546"/>
      <c r="R94" s="546"/>
      <c r="S94" s="546"/>
      <c r="T94" s="546"/>
      <c r="U94" s="546"/>
      <c r="V94" s="546"/>
      <c r="W94" s="546"/>
      <c r="X94" s="546"/>
      <c r="Y94" s="546"/>
      <c r="Z94" s="546"/>
      <c r="AA94" s="546"/>
      <c r="AB94" s="546"/>
      <c r="AC94" s="546"/>
      <c r="AD94" s="546"/>
    </row>
    <row r="95" spans="1:39" ht="24" customHeight="1">
      <c r="A95" s="13"/>
      <c r="B95" s="14"/>
      <c r="C95" s="546" t="s">
        <v>1490</v>
      </c>
      <c r="D95" s="546"/>
      <c r="E95" s="546"/>
      <c r="F95" s="546"/>
      <c r="G95" s="546"/>
      <c r="H95" s="546"/>
      <c r="I95" s="546"/>
      <c r="J95" s="546"/>
      <c r="K95" s="546"/>
      <c r="L95" s="546"/>
      <c r="M95" s="546"/>
      <c r="N95" s="546"/>
      <c r="O95" s="546"/>
      <c r="P95" s="546"/>
      <c r="Q95" s="546"/>
      <c r="R95" s="546"/>
      <c r="S95" s="546"/>
      <c r="T95" s="546"/>
      <c r="U95" s="546"/>
      <c r="V95" s="546"/>
      <c r="W95" s="546"/>
      <c r="X95" s="546"/>
      <c r="Y95" s="546"/>
      <c r="Z95" s="546"/>
      <c r="AA95" s="546"/>
      <c r="AB95" s="546"/>
      <c r="AC95" s="546"/>
      <c r="AD95" s="546"/>
    </row>
    <row r="96" spans="1:39" ht="24" customHeight="1">
      <c r="A96" s="13"/>
      <c r="B96" s="14"/>
      <c r="C96" s="544" t="s">
        <v>1492</v>
      </c>
      <c r="D96" s="544"/>
      <c r="E96" s="544"/>
      <c r="F96" s="544"/>
      <c r="G96" s="544"/>
      <c r="H96" s="544"/>
      <c r="I96" s="544"/>
      <c r="J96" s="544"/>
      <c r="K96" s="544"/>
      <c r="L96" s="544"/>
      <c r="M96" s="544"/>
      <c r="N96" s="544"/>
      <c r="O96" s="544"/>
      <c r="P96" s="544"/>
      <c r="Q96" s="544"/>
      <c r="R96" s="544"/>
      <c r="S96" s="544"/>
      <c r="T96" s="544"/>
      <c r="U96" s="544"/>
      <c r="V96" s="544"/>
      <c r="W96" s="544"/>
      <c r="X96" s="544"/>
      <c r="Y96" s="544"/>
      <c r="Z96" s="544"/>
      <c r="AA96" s="544"/>
      <c r="AB96" s="544"/>
      <c r="AC96" s="544"/>
      <c r="AD96" s="544"/>
    </row>
    <row r="97" spans="1:57" ht="24" customHeight="1">
      <c r="A97" s="13"/>
      <c r="B97" s="14"/>
      <c r="C97" s="546" t="s">
        <v>1493</v>
      </c>
      <c r="D97" s="546"/>
      <c r="E97" s="546"/>
      <c r="F97" s="546"/>
      <c r="G97" s="546"/>
      <c r="H97" s="546"/>
      <c r="I97" s="546"/>
      <c r="J97" s="546"/>
      <c r="K97" s="546"/>
      <c r="L97" s="546"/>
      <c r="M97" s="546"/>
      <c r="N97" s="546"/>
      <c r="O97" s="546"/>
      <c r="P97" s="546"/>
      <c r="Q97" s="546"/>
      <c r="R97" s="546"/>
      <c r="S97" s="546"/>
      <c r="T97" s="546"/>
      <c r="U97" s="546"/>
      <c r="V97" s="546"/>
      <c r="W97" s="546"/>
      <c r="X97" s="546"/>
      <c r="Y97" s="546"/>
      <c r="Z97" s="546"/>
      <c r="AA97" s="546"/>
      <c r="AB97" s="546"/>
      <c r="AC97" s="546"/>
      <c r="AD97" s="546"/>
    </row>
    <row r="98" spans="1:57" ht="24" customHeight="1">
      <c r="A98" s="13"/>
      <c r="B98" s="14"/>
      <c r="C98" s="546" t="s">
        <v>1494</v>
      </c>
      <c r="D98" s="546"/>
      <c r="E98" s="546"/>
      <c r="F98" s="546"/>
      <c r="G98" s="546"/>
      <c r="H98" s="546"/>
      <c r="I98" s="546"/>
      <c r="J98" s="546"/>
      <c r="K98" s="546"/>
      <c r="L98" s="546"/>
      <c r="M98" s="546"/>
      <c r="N98" s="546"/>
      <c r="O98" s="546"/>
      <c r="P98" s="546"/>
      <c r="Q98" s="546"/>
      <c r="R98" s="546"/>
      <c r="S98" s="546"/>
      <c r="T98" s="546"/>
      <c r="U98" s="546"/>
      <c r="V98" s="546"/>
      <c r="W98" s="546"/>
      <c r="X98" s="546"/>
      <c r="Y98" s="546"/>
      <c r="Z98" s="546"/>
      <c r="AA98" s="546"/>
      <c r="AB98" s="546"/>
      <c r="AC98" s="546"/>
      <c r="AD98" s="546"/>
    </row>
    <row r="99" spans="1:57">
      <c r="A99" s="13"/>
      <c r="B99" s="14"/>
      <c r="C99" s="14"/>
      <c r="D99" s="14"/>
      <c r="E99" s="14"/>
      <c r="F99" s="14"/>
      <c r="G99" s="14"/>
      <c r="H99" s="14"/>
      <c r="I99" s="14"/>
      <c r="J99" s="14"/>
      <c r="K99" s="14"/>
      <c r="L99" s="14"/>
      <c r="M99" s="14"/>
      <c r="N99" s="14"/>
      <c r="O99" s="14"/>
      <c r="P99" s="14"/>
      <c r="Q99" s="14"/>
      <c r="R99" s="14"/>
      <c r="S99" s="14"/>
      <c r="T99" s="14"/>
      <c r="U99" s="14"/>
      <c r="V99" s="14"/>
      <c r="W99" s="14"/>
      <c r="X99" s="14"/>
      <c r="Y99" s="14"/>
      <c r="Z99" s="14"/>
      <c r="AA99" s="14"/>
      <c r="AB99" s="14"/>
      <c r="AC99" s="14"/>
      <c r="AD99" s="14"/>
    </row>
    <row r="100" spans="1:57" ht="24" customHeight="1">
      <c r="A100" s="13"/>
      <c r="B100" s="14"/>
      <c r="C100" s="364" t="s">
        <v>1208</v>
      </c>
      <c r="D100" s="364"/>
      <c r="E100" s="364"/>
      <c r="F100" s="364"/>
      <c r="G100" s="364"/>
      <c r="H100" s="364"/>
      <c r="I100" s="364"/>
      <c r="J100" s="364"/>
      <c r="K100" s="364"/>
      <c r="L100" s="525" t="s">
        <v>1185</v>
      </c>
      <c r="M100" s="525"/>
      <c r="N100" s="525"/>
      <c r="O100" s="525"/>
      <c r="P100" s="364" t="s">
        <v>1495</v>
      </c>
      <c r="Q100" s="364"/>
      <c r="R100" s="364"/>
      <c r="S100" s="364"/>
      <c r="T100" s="364"/>
      <c r="U100" s="364"/>
      <c r="V100" s="364"/>
      <c r="W100" s="364"/>
      <c r="X100" s="364"/>
      <c r="Y100" s="364"/>
      <c r="Z100" s="364"/>
      <c r="AA100" s="364"/>
      <c r="AB100" s="364"/>
      <c r="AC100" s="364"/>
      <c r="AD100" s="364"/>
    </row>
    <row r="101" spans="1:57" ht="24" customHeight="1">
      <c r="A101" s="13"/>
      <c r="B101" s="14"/>
      <c r="C101" s="364"/>
      <c r="D101" s="364"/>
      <c r="E101" s="364"/>
      <c r="F101" s="364"/>
      <c r="G101" s="364"/>
      <c r="H101" s="364"/>
      <c r="I101" s="364"/>
      <c r="J101" s="364"/>
      <c r="K101" s="364"/>
      <c r="L101" s="525"/>
      <c r="M101" s="525"/>
      <c r="N101" s="525"/>
      <c r="O101" s="525"/>
      <c r="P101" s="745" t="s">
        <v>174</v>
      </c>
      <c r="Q101" s="358" t="s">
        <v>1496</v>
      </c>
      <c r="R101" s="358"/>
      <c r="S101" s="358"/>
      <c r="T101" s="358"/>
      <c r="U101" s="358"/>
      <c r="V101" s="358"/>
      <c r="W101" s="358"/>
      <c r="X101" s="358"/>
      <c r="Y101" s="358"/>
      <c r="Z101" s="358"/>
      <c r="AA101" s="358"/>
      <c r="AB101" s="358"/>
      <c r="AC101" s="358"/>
      <c r="AD101" s="358"/>
      <c r="AH101" s="355" t="s">
        <v>2102</v>
      </c>
      <c r="AI101" s="355"/>
      <c r="AJ101" s="355"/>
      <c r="AK101" s="355"/>
      <c r="AL101" s="355"/>
      <c r="AM101" s="355"/>
      <c r="AN101" s="355" t="s">
        <v>2103</v>
      </c>
      <c r="AO101" s="355"/>
      <c r="AT101" s="355" t="s">
        <v>2021</v>
      </c>
      <c r="AU101" s="355"/>
      <c r="AW101" s="355" t="s">
        <v>2022</v>
      </c>
      <c r="AX101" s="355"/>
      <c r="AZ101" s="450" t="s">
        <v>2056</v>
      </c>
      <c r="BA101" s="476"/>
      <c r="BB101" s="476"/>
      <c r="BC101" s="476"/>
      <c r="BD101" s="476"/>
      <c r="BE101" s="451"/>
    </row>
    <row r="102" spans="1:57" ht="24" customHeight="1">
      <c r="A102" s="13"/>
      <c r="B102" s="14"/>
      <c r="C102" s="364"/>
      <c r="D102" s="364"/>
      <c r="E102" s="364"/>
      <c r="F102" s="364"/>
      <c r="G102" s="364"/>
      <c r="H102" s="364"/>
      <c r="I102" s="364"/>
      <c r="J102" s="364"/>
      <c r="K102" s="364"/>
      <c r="L102" s="525"/>
      <c r="M102" s="525"/>
      <c r="N102" s="525"/>
      <c r="O102" s="525"/>
      <c r="P102" s="745"/>
      <c r="Q102" s="51" t="s">
        <v>191</v>
      </c>
      <c r="R102" s="51" t="s">
        <v>193</v>
      </c>
      <c r="S102" s="51" t="s">
        <v>195</v>
      </c>
      <c r="T102" s="51" t="s">
        <v>197</v>
      </c>
      <c r="U102" s="51" t="s">
        <v>199</v>
      </c>
      <c r="V102" s="51" t="s">
        <v>201</v>
      </c>
      <c r="W102" s="51" t="s">
        <v>534</v>
      </c>
      <c r="X102" s="51" t="s">
        <v>536</v>
      </c>
      <c r="Y102" s="51" t="s">
        <v>537</v>
      </c>
      <c r="Z102" s="51" t="s">
        <v>539</v>
      </c>
      <c r="AA102" s="51" t="s">
        <v>540</v>
      </c>
      <c r="AB102" s="51" t="s">
        <v>541</v>
      </c>
      <c r="AC102" s="51" t="s">
        <v>543</v>
      </c>
      <c r="AD102" s="63" t="s">
        <v>545</v>
      </c>
      <c r="AH102" s="355" t="s">
        <v>1986</v>
      </c>
      <c r="AI102" s="355"/>
      <c r="AJ102" s="477" t="s">
        <v>2101</v>
      </c>
      <c r="AK102" s="477"/>
      <c r="AL102" s="355" t="s">
        <v>1989</v>
      </c>
      <c r="AM102" s="355"/>
      <c r="AN102" s="355" t="s">
        <v>1989</v>
      </c>
      <c r="AO102" s="355"/>
      <c r="AQ102" s="355" t="s">
        <v>2019</v>
      </c>
      <c r="AR102" s="355"/>
      <c r="AT102" s="477" t="s">
        <v>2097</v>
      </c>
      <c r="AU102" s="477"/>
      <c r="AW102" s="355" t="s">
        <v>2098</v>
      </c>
      <c r="AX102" s="355"/>
      <c r="AZ102" s="477" t="s">
        <v>2099</v>
      </c>
      <c r="BA102" s="477"/>
      <c r="BB102" s="477" t="s">
        <v>2100</v>
      </c>
      <c r="BC102" s="477"/>
      <c r="BD102" s="355" t="s">
        <v>1989</v>
      </c>
      <c r="BE102" s="355"/>
    </row>
    <row r="103" spans="1:57" ht="36" customHeight="1">
      <c r="A103" s="13"/>
      <c r="B103" s="14"/>
      <c r="C103" s="188" t="s">
        <v>191</v>
      </c>
      <c r="D103" s="551" t="s">
        <v>1480</v>
      </c>
      <c r="E103" s="552"/>
      <c r="F103" s="552"/>
      <c r="G103" s="552"/>
      <c r="H103" s="552"/>
      <c r="I103" s="552"/>
      <c r="J103" s="552"/>
      <c r="K103" s="553"/>
      <c r="L103" s="587"/>
      <c r="M103" s="587"/>
      <c r="N103" s="587"/>
      <c r="O103" s="587"/>
      <c r="P103" s="209"/>
      <c r="Q103" s="209"/>
      <c r="R103" s="209"/>
      <c r="S103" s="209"/>
      <c r="T103" s="209"/>
      <c r="U103" s="209"/>
      <c r="V103" s="209"/>
      <c r="W103" s="209"/>
      <c r="X103" s="209"/>
      <c r="Y103" s="209"/>
      <c r="Z103" s="209"/>
      <c r="AA103" s="209"/>
      <c r="AB103" s="209"/>
      <c r="AC103" s="209"/>
      <c r="AD103" s="209"/>
      <c r="AH103" s="355">
        <f>P103</f>
        <v>0</v>
      </c>
      <c r="AI103" s="355"/>
      <c r="AJ103" s="355">
        <f>SUM(Q103:AD103)</f>
        <v>0</v>
      </c>
      <c r="AK103" s="355"/>
      <c r="AL103" s="355">
        <f>IF(AH103&lt;=AJ103,0,1)</f>
        <v>0</v>
      </c>
      <c r="AM103" s="355"/>
      <c r="AN103" s="355">
        <f>IF(AND(Q103&lt;=P103,R103&lt;=P103,S103&lt;=P103,T103&lt;=P103,U103&lt;=P103,V103&lt;=P103,W103&lt;=P103,X103&lt;=P103,Y103&lt;=P103,Z103&lt;=P103,AA103&lt;=P103,AB103&lt;=P103,AC103&lt;=P103,AD103&lt;=P103),0,1)</f>
        <v>0</v>
      </c>
      <c r="AO103" s="355"/>
      <c r="AQ103" s="355">
        <f>IF(OR(AND(L103="",COUNTBLANK(P103:AD103)=15),AND(L103=1,COUNTBLANK(P103:AD103)=0),AND(L103=2,COUNTBLANK(P103:AD103)=15),AND(L103=9,COUNTBLANK(P103:AD103)=15)),0,1)</f>
        <v>0</v>
      </c>
      <c r="AR103" s="355"/>
      <c r="AT103" s="355">
        <f>AH48</f>
        <v>0</v>
      </c>
      <c r="AU103" s="355"/>
      <c r="AW103" s="355">
        <f>IF(OR(L103="",L103=1),0,1)</f>
        <v>0</v>
      </c>
      <c r="AX103" s="355"/>
      <c r="AZ103" s="355">
        <f>P103</f>
        <v>0</v>
      </c>
      <c r="BA103" s="355"/>
      <c r="BB103" s="355">
        <f>Y48</f>
        <v>0</v>
      </c>
      <c r="BC103" s="355"/>
      <c r="BD103" s="355">
        <f>IF(AZ103&lt;=BB103,0,1)</f>
        <v>0</v>
      </c>
      <c r="BE103" s="355"/>
    </row>
    <row r="104" spans="1:57" ht="48" customHeight="1">
      <c r="A104" s="13"/>
      <c r="B104" s="14"/>
      <c r="C104" s="188" t="s">
        <v>193</v>
      </c>
      <c r="D104" s="551" t="s">
        <v>530</v>
      </c>
      <c r="E104" s="552"/>
      <c r="F104" s="552"/>
      <c r="G104" s="552"/>
      <c r="H104" s="552"/>
      <c r="I104" s="552"/>
      <c r="J104" s="552"/>
      <c r="K104" s="553"/>
      <c r="L104" s="587"/>
      <c r="M104" s="587"/>
      <c r="N104" s="587"/>
      <c r="O104" s="587"/>
      <c r="P104" s="209"/>
      <c r="Q104" s="209"/>
      <c r="R104" s="209"/>
      <c r="S104" s="209"/>
      <c r="T104" s="209"/>
      <c r="U104" s="209"/>
      <c r="V104" s="209"/>
      <c r="W104" s="209"/>
      <c r="X104" s="209"/>
      <c r="Y104" s="209"/>
      <c r="Z104" s="209"/>
      <c r="AA104" s="209"/>
      <c r="AB104" s="209"/>
      <c r="AC104" s="209"/>
      <c r="AD104" s="209"/>
      <c r="AH104" s="355">
        <f t="shared" ref="AH104:AH125" si="4">P104</f>
        <v>0</v>
      </c>
      <c r="AI104" s="355"/>
      <c r="AJ104" s="355">
        <f>SUM(Q104:AD104)</f>
        <v>0</v>
      </c>
      <c r="AK104" s="355"/>
      <c r="AL104" s="355">
        <f t="shared" ref="AL104:AL125" si="5">IF(AH104&lt;=AJ104,0,1)</f>
        <v>0</v>
      </c>
      <c r="AM104" s="355"/>
      <c r="AN104" s="355">
        <f t="shared" ref="AN104:AN125" si="6">IF(AND(Q104&lt;=P104,R104&lt;=P104,S104&lt;=P104,T104&lt;=P104,U104&lt;=P104,V104&lt;=P104,W104&lt;=P104,X104&lt;=P104,Y104&lt;=P104,Z104&lt;=P104,AA104&lt;=P104,AB104&lt;=P104,AC104&lt;=P104,AD104&lt;=P104),0,1)</f>
        <v>0</v>
      </c>
      <c r="AO104" s="355"/>
      <c r="AQ104" s="355">
        <f t="shared" ref="AQ104:AQ125" si="7">IF(OR(AND(L104="",COUNTBLANK(P104:AD104)=15),AND(L104=1,COUNTBLANK(P104:AD104)=0),AND(L104=2,COUNTBLANK(P104:AD104)=15),AND(L104=9,COUNTBLANK(P104:AD104)=15)),0,1)</f>
        <v>0</v>
      </c>
      <c r="AR104" s="355"/>
      <c r="AT104" s="355">
        <f t="shared" ref="AT104:AT125" si="8">AH49</f>
        <v>0</v>
      </c>
      <c r="AU104" s="355"/>
      <c r="AW104" s="355">
        <f t="shared" ref="AW104:AW125" si="9">IF(OR(L104="",L104=1),0,1)</f>
        <v>0</v>
      </c>
      <c r="AX104" s="355"/>
      <c r="AZ104" s="355">
        <f t="shared" ref="AZ104:AZ125" si="10">P104</f>
        <v>0</v>
      </c>
      <c r="BA104" s="355"/>
      <c r="BB104" s="355">
        <f t="shared" ref="BB104:BB125" si="11">Y49</f>
        <v>0</v>
      </c>
      <c r="BC104" s="355"/>
      <c r="BD104" s="355">
        <f t="shared" ref="BD104:BD125" si="12">IF(AZ104&lt;=BB104,0,1)</f>
        <v>0</v>
      </c>
      <c r="BE104" s="355"/>
    </row>
    <row r="105" spans="1:57" ht="24" customHeight="1">
      <c r="A105" s="13"/>
      <c r="B105" s="14"/>
      <c r="C105" s="188" t="s">
        <v>195</v>
      </c>
      <c r="D105" s="551" t="s">
        <v>531</v>
      </c>
      <c r="E105" s="552"/>
      <c r="F105" s="552"/>
      <c r="G105" s="552"/>
      <c r="H105" s="552"/>
      <c r="I105" s="552"/>
      <c r="J105" s="552"/>
      <c r="K105" s="553"/>
      <c r="L105" s="587"/>
      <c r="M105" s="587"/>
      <c r="N105" s="587"/>
      <c r="O105" s="587"/>
      <c r="P105" s="209"/>
      <c r="Q105" s="209"/>
      <c r="R105" s="209"/>
      <c r="S105" s="209"/>
      <c r="T105" s="209"/>
      <c r="U105" s="209"/>
      <c r="V105" s="209"/>
      <c r="W105" s="209"/>
      <c r="X105" s="209"/>
      <c r="Y105" s="209"/>
      <c r="Z105" s="209"/>
      <c r="AA105" s="209"/>
      <c r="AB105" s="209"/>
      <c r="AC105" s="209"/>
      <c r="AD105" s="209"/>
      <c r="AH105" s="355">
        <f t="shared" si="4"/>
        <v>0</v>
      </c>
      <c r="AI105" s="355"/>
      <c r="AJ105" s="355">
        <f t="shared" ref="AJ105:AJ125" si="13">SUM(Q105:AD105)</f>
        <v>0</v>
      </c>
      <c r="AK105" s="355"/>
      <c r="AL105" s="355">
        <f t="shared" si="5"/>
        <v>0</v>
      </c>
      <c r="AM105" s="355"/>
      <c r="AN105" s="355">
        <f t="shared" si="6"/>
        <v>0</v>
      </c>
      <c r="AO105" s="355"/>
      <c r="AQ105" s="355">
        <f t="shared" si="7"/>
        <v>0</v>
      </c>
      <c r="AR105" s="355"/>
      <c r="AT105" s="355">
        <f t="shared" si="8"/>
        <v>0</v>
      </c>
      <c r="AU105" s="355"/>
      <c r="AW105" s="355">
        <f t="shared" si="9"/>
        <v>0</v>
      </c>
      <c r="AX105" s="355"/>
      <c r="AZ105" s="355">
        <f t="shared" si="10"/>
        <v>0</v>
      </c>
      <c r="BA105" s="355"/>
      <c r="BB105" s="355">
        <f t="shared" si="11"/>
        <v>0</v>
      </c>
      <c r="BC105" s="355"/>
      <c r="BD105" s="355">
        <f t="shared" si="12"/>
        <v>0</v>
      </c>
      <c r="BE105" s="355"/>
    </row>
    <row r="106" spans="1:57" ht="24" customHeight="1">
      <c r="A106" s="13"/>
      <c r="B106" s="14"/>
      <c r="C106" s="188" t="s">
        <v>197</v>
      </c>
      <c r="D106" s="551" t="s">
        <v>532</v>
      </c>
      <c r="E106" s="552"/>
      <c r="F106" s="552"/>
      <c r="G106" s="552"/>
      <c r="H106" s="552"/>
      <c r="I106" s="552"/>
      <c r="J106" s="552"/>
      <c r="K106" s="553"/>
      <c r="L106" s="587"/>
      <c r="M106" s="587"/>
      <c r="N106" s="587"/>
      <c r="O106" s="587"/>
      <c r="P106" s="209"/>
      <c r="Q106" s="209"/>
      <c r="R106" s="209"/>
      <c r="S106" s="209"/>
      <c r="T106" s="209"/>
      <c r="U106" s="209"/>
      <c r="V106" s="209"/>
      <c r="W106" s="209"/>
      <c r="X106" s="209"/>
      <c r="Y106" s="209"/>
      <c r="Z106" s="209"/>
      <c r="AA106" s="209"/>
      <c r="AB106" s="209"/>
      <c r="AC106" s="209"/>
      <c r="AD106" s="209"/>
      <c r="AH106" s="355">
        <f t="shared" si="4"/>
        <v>0</v>
      </c>
      <c r="AI106" s="355"/>
      <c r="AJ106" s="355">
        <f t="shared" si="13"/>
        <v>0</v>
      </c>
      <c r="AK106" s="355"/>
      <c r="AL106" s="355">
        <f t="shared" si="5"/>
        <v>0</v>
      </c>
      <c r="AM106" s="355"/>
      <c r="AN106" s="355">
        <f t="shared" si="6"/>
        <v>0</v>
      </c>
      <c r="AO106" s="355"/>
      <c r="AQ106" s="355">
        <f t="shared" si="7"/>
        <v>0</v>
      </c>
      <c r="AR106" s="355"/>
      <c r="AT106" s="355">
        <f t="shared" si="8"/>
        <v>0</v>
      </c>
      <c r="AU106" s="355"/>
      <c r="AW106" s="355">
        <f t="shared" si="9"/>
        <v>0</v>
      </c>
      <c r="AX106" s="355"/>
      <c r="AZ106" s="355">
        <f t="shared" si="10"/>
        <v>0</v>
      </c>
      <c r="BA106" s="355"/>
      <c r="BB106" s="355">
        <f t="shared" si="11"/>
        <v>0</v>
      </c>
      <c r="BC106" s="355"/>
      <c r="BD106" s="355">
        <f t="shared" si="12"/>
        <v>0</v>
      </c>
      <c r="BE106" s="355"/>
    </row>
    <row r="107" spans="1:57" ht="48" customHeight="1">
      <c r="A107" s="13"/>
      <c r="B107" s="14"/>
      <c r="C107" s="188" t="s">
        <v>199</v>
      </c>
      <c r="D107" s="551" t="s">
        <v>1481</v>
      </c>
      <c r="E107" s="552"/>
      <c r="F107" s="552"/>
      <c r="G107" s="552"/>
      <c r="H107" s="552"/>
      <c r="I107" s="552"/>
      <c r="J107" s="552"/>
      <c r="K107" s="553"/>
      <c r="L107" s="587"/>
      <c r="M107" s="587"/>
      <c r="N107" s="587"/>
      <c r="O107" s="587"/>
      <c r="P107" s="209"/>
      <c r="Q107" s="209"/>
      <c r="R107" s="209"/>
      <c r="S107" s="209"/>
      <c r="T107" s="209"/>
      <c r="U107" s="209"/>
      <c r="V107" s="209"/>
      <c r="W107" s="209"/>
      <c r="X107" s="209"/>
      <c r="Y107" s="209"/>
      <c r="Z107" s="209"/>
      <c r="AA107" s="209"/>
      <c r="AB107" s="209"/>
      <c r="AC107" s="209"/>
      <c r="AD107" s="209"/>
      <c r="AH107" s="355">
        <f t="shared" si="4"/>
        <v>0</v>
      </c>
      <c r="AI107" s="355"/>
      <c r="AJ107" s="355">
        <f t="shared" si="13"/>
        <v>0</v>
      </c>
      <c r="AK107" s="355"/>
      <c r="AL107" s="355">
        <f t="shared" si="5"/>
        <v>0</v>
      </c>
      <c r="AM107" s="355"/>
      <c r="AN107" s="355">
        <f t="shared" si="6"/>
        <v>0</v>
      </c>
      <c r="AO107" s="355"/>
      <c r="AQ107" s="355">
        <f t="shared" si="7"/>
        <v>0</v>
      </c>
      <c r="AR107" s="355"/>
      <c r="AT107" s="355">
        <f t="shared" si="8"/>
        <v>0</v>
      </c>
      <c r="AU107" s="355"/>
      <c r="AW107" s="355">
        <f t="shared" si="9"/>
        <v>0</v>
      </c>
      <c r="AX107" s="355"/>
      <c r="AZ107" s="355">
        <f t="shared" si="10"/>
        <v>0</v>
      </c>
      <c r="BA107" s="355"/>
      <c r="BB107" s="355">
        <f t="shared" si="11"/>
        <v>0</v>
      </c>
      <c r="BC107" s="355"/>
      <c r="BD107" s="355">
        <f t="shared" si="12"/>
        <v>0</v>
      </c>
      <c r="BE107" s="355"/>
    </row>
    <row r="108" spans="1:57" ht="24" customHeight="1">
      <c r="A108" s="13"/>
      <c r="B108" s="14"/>
      <c r="C108" s="188" t="s">
        <v>201</v>
      </c>
      <c r="D108" s="551" t="s">
        <v>533</v>
      </c>
      <c r="E108" s="552"/>
      <c r="F108" s="552"/>
      <c r="G108" s="552"/>
      <c r="H108" s="552"/>
      <c r="I108" s="552"/>
      <c r="J108" s="552"/>
      <c r="K108" s="553"/>
      <c r="L108" s="587"/>
      <c r="M108" s="587"/>
      <c r="N108" s="587"/>
      <c r="O108" s="587"/>
      <c r="P108" s="209"/>
      <c r="Q108" s="209"/>
      <c r="R108" s="209"/>
      <c r="S108" s="209"/>
      <c r="T108" s="209"/>
      <c r="U108" s="209"/>
      <c r="V108" s="209"/>
      <c r="W108" s="209"/>
      <c r="X108" s="209"/>
      <c r="Y108" s="209"/>
      <c r="Z108" s="209"/>
      <c r="AA108" s="209"/>
      <c r="AB108" s="209"/>
      <c r="AC108" s="209"/>
      <c r="AD108" s="209"/>
      <c r="AH108" s="355">
        <f t="shared" si="4"/>
        <v>0</v>
      </c>
      <c r="AI108" s="355"/>
      <c r="AJ108" s="355">
        <f t="shared" si="13"/>
        <v>0</v>
      </c>
      <c r="AK108" s="355"/>
      <c r="AL108" s="355">
        <f t="shared" si="5"/>
        <v>0</v>
      </c>
      <c r="AM108" s="355"/>
      <c r="AN108" s="355">
        <f t="shared" si="6"/>
        <v>0</v>
      </c>
      <c r="AO108" s="355"/>
      <c r="AQ108" s="355">
        <f t="shared" si="7"/>
        <v>0</v>
      </c>
      <c r="AR108" s="355"/>
      <c r="AT108" s="355">
        <f t="shared" si="8"/>
        <v>0</v>
      </c>
      <c r="AU108" s="355"/>
      <c r="AW108" s="355">
        <f t="shared" si="9"/>
        <v>0</v>
      </c>
      <c r="AX108" s="355"/>
      <c r="AZ108" s="355">
        <f t="shared" si="10"/>
        <v>0</v>
      </c>
      <c r="BA108" s="355"/>
      <c r="BB108" s="355">
        <f t="shared" si="11"/>
        <v>0</v>
      </c>
      <c r="BC108" s="355"/>
      <c r="BD108" s="355">
        <f t="shared" si="12"/>
        <v>0</v>
      </c>
      <c r="BE108" s="355"/>
    </row>
    <row r="109" spans="1:57" ht="24" customHeight="1">
      <c r="A109" s="13"/>
      <c r="B109" s="14"/>
      <c r="C109" s="188" t="s">
        <v>534</v>
      </c>
      <c r="D109" s="551" t="s">
        <v>535</v>
      </c>
      <c r="E109" s="552"/>
      <c r="F109" s="552"/>
      <c r="G109" s="552"/>
      <c r="H109" s="552"/>
      <c r="I109" s="552"/>
      <c r="J109" s="552"/>
      <c r="K109" s="553"/>
      <c r="L109" s="587"/>
      <c r="M109" s="587"/>
      <c r="N109" s="587"/>
      <c r="O109" s="587"/>
      <c r="P109" s="209"/>
      <c r="Q109" s="209"/>
      <c r="R109" s="209"/>
      <c r="S109" s="209"/>
      <c r="T109" s="209"/>
      <c r="U109" s="209"/>
      <c r="V109" s="209"/>
      <c r="W109" s="209"/>
      <c r="X109" s="209"/>
      <c r="Y109" s="209"/>
      <c r="Z109" s="209"/>
      <c r="AA109" s="209"/>
      <c r="AB109" s="209"/>
      <c r="AC109" s="209"/>
      <c r="AD109" s="209"/>
      <c r="AH109" s="355">
        <f t="shared" si="4"/>
        <v>0</v>
      </c>
      <c r="AI109" s="355"/>
      <c r="AJ109" s="355">
        <f t="shared" si="13"/>
        <v>0</v>
      </c>
      <c r="AK109" s="355"/>
      <c r="AL109" s="355">
        <f t="shared" si="5"/>
        <v>0</v>
      </c>
      <c r="AM109" s="355"/>
      <c r="AN109" s="355">
        <f t="shared" si="6"/>
        <v>0</v>
      </c>
      <c r="AO109" s="355"/>
      <c r="AQ109" s="355">
        <f t="shared" si="7"/>
        <v>0</v>
      </c>
      <c r="AR109" s="355"/>
      <c r="AT109" s="355">
        <f t="shared" si="8"/>
        <v>0</v>
      </c>
      <c r="AU109" s="355"/>
      <c r="AW109" s="355">
        <f t="shared" si="9"/>
        <v>0</v>
      </c>
      <c r="AX109" s="355"/>
      <c r="AZ109" s="355">
        <f t="shared" si="10"/>
        <v>0</v>
      </c>
      <c r="BA109" s="355"/>
      <c r="BB109" s="355">
        <f t="shared" si="11"/>
        <v>0</v>
      </c>
      <c r="BC109" s="355"/>
      <c r="BD109" s="355">
        <f t="shared" si="12"/>
        <v>0</v>
      </c>
      <c r="BE109" s="355"/>
    </row>
    <row r="110" spans="1:57" ht="24" customHeight="1">
      <c r="A110" s="13"/>
      <c r="B110" s="14"/>
      <c r="C110" s="188" t="s">
        <v>536</v>
      </c>
      <c r="D110" s="551" t="s">
        <v>1462</v>
      </c>
      <c r="E110" s="552"/>
      <c r="F110" s="552"/>
      <c r="G110" s="552"/>
      <c r="H110" s="552"/>
      <c r="I110" s="552"/>
      <c r="J110" s="552"/>
      <c r="K110" s="553"/>
      <c r="L110" s="587"/>
      <c r="M110" s="587"/>
      <c r="N110" s="587"/>
      <c r="O110" s="587"/>
      <c r="P110" s="209"/>
      <c r="Q110" s="209"/>
      <c r="R110" s="209"/>
      <c r="S110" s="209"/>
      <c r="T110" s="209"/>
      <c r="U110" s="209"/>
      <c r="V110" s="209"/>
      <c r="W110" s="209"/>
      <c r="X110" s="209"/>
      <c r="Y110" s="209"/>
      <c r="Z110" s="209"/>
      <c r="AA110" s="209"/>
      <c r="AB110" s="209"/>
      <c r="AC110" s="209"/>
      <c r="AD110" s="209"/>
      <c r="AH110" s="355">
        <f t="shared" si="4"/>
        <v>0</v>
      </c>
      <c r="AI110" s="355"/>
      <c r="AJ110" s="355">
        <f t="shared" si="13"/>
        <v>0</v>
      </c>
      <c r="AK110" s="355"/>
      <c r="AL110" s="355">
        <f t="shared" si="5"/>
        <v>0</v>
      </c>
      <c r="AM110" s="355"/>
      <c r="AN110" s="355">
        <f t="shared" si="6"/>
        <v>0</v>
      </c>
      <c r="AO110" s="355"/>
      <c r="AQ110" s="355">
        <f t="shared" si="7"/>
        <v>0</v>
      </c>
      <c r="AR110" s="355"/>
      <c r="AT110" s="355">
        <f t="shared" si="8"/>
        <v>0</v>
      </c>
      <c r="AU110" s="355"/>
      <c r="AW110" s="355">
        <f t="shared" si="9"/>
        <v>0</v>
      </c>
      <c r="AX110" s="355"/>
      <c r="AZ110" s="355">
        <f t="shared" si="10"/>
        <v>0</v>
      </c>
      <c r="BA110" s="355"/>
      <c r="BB110" s="355">
        <f t="shared" si="11"/>
        <v>0</v>
      </c>
      <c r="BC110" s="355"/>
      <c r="BD110" s="355">
        <f t="shared" si="12"/>
        <v>0</v>
      </c>
      <c r="BE110" s="355"/>
    </row>
    <row r="111" spans="1:57" ht="48" customHeight="1">
      <c r="A111" s="13"/>
      <c r="B111" s="14"/>
      <c r="C111" s="188" t="s">
        <v>537</v>
      </c>
      <c r="D111" s="551" t="s">
        <v>538</v>
      </c>
      <c r="E111" s="552"/>
      <c r="F111" s="552"/>
      <c r="G111" s="552"/>
      <c r="H111" s="552"/>
      <c r="I111" s="552"/>
      <c r="J111" s="552"/>
      <c r="K111" s="553"/>
      <c r="L111" s="587"/>
      <c r="M111" s="587"/>
      <c r="N111" s="587"/>
      <c r="O111" s="587"/>
      <c r="P111" s="209"/>
      <c r="Q111" s="209"/>
      <c r="R111" s="209"/>
      <c r="S111" s="209"/>
      <c r="T111" s="209"/>
      <c r="U111" s="209"/>
      <c r="V111" s="209"/>
      <c r="W111" s="209"/>
      <c r="X111" s="209"/>
      <c r="Y111" s="209"/>
      <c r="Z111" s="209"/>
      <c r="AA111" s="209"/>
      <c r="AB111" s="209"/>
      <c r="AC111" s="209"/>
      <c r="AD111" s="209"/>
      <c r="AH111" s="355">
        <f t="shared" si="4"/>
        <v>0</v>
      </c>
      <c r="AI111" s="355"/>
      <c r="AJ111" s="355">
        <f t="shared" si="13"/>
        <v>0</v>
      </c>
      <c r="AK111" s="355"/>
      <c r="AL111" s="355">
        <f t="shared" si="5"/>
        <v>0</v>
      </c>
      <c r="AM111" s="355"/>
      <c r="AN111" s="355">
        <f t="shared" si="6"/>
        <v>0</v>
      </c>
      <c r="AO111" s="355"/>
      <c r="AQ111" s="355">
        <f t="shared" si="7"/>
        <v>0</v>
      </c>
      <c r="AR111" s="355"/>
      <c r="AT111" s="355">
        <f t="shared" si="8"/>
        <v>0</v>
      </c>
      <c r="AU111" s="355"/>
      <c r="AW111" s="355">
        <f t="shared" si="9"/>
        <v>0</v>
      </c>
      <c r="AX111" s="355"/>
      <c r="AZ111" s="355">
        <f t="shared" si="10"/>
        <v>0</v>
      </c>
      <c r="BA111" s="355"/>
      <c r="BB111" s="355">
        <f t="shared" si="11"/>
        <v>0</v>
      </c>
      <c r="BC111" s="355"/>
      <c r="BD111" s="355">
        <f t="shared" si="12"/>
        <v>0</v>
      </c>
      <c r="BE111" s="355"/>
    </row>
    <row r="112" spans="1:57" ht="24" customHeight="1">
      <c r="A112" s="13"/>
      <c r="B112" s="14"/>
      <c r="C112" s="188" t="s">
        <v>539</v>
      </c>
      <c r="D112" s="551" t="s">
        <v>883</v>
      </c>
      <c r="E112" s="552"/>
      <c r="F112" s="552"/>
      <c r="G112" s="552"/>
      <c r="H112" s="552"/>
      <c r="I112" s="552"/>
      <c r="J112" s="552"/>
      <c r="K112" s="553"/>
      <c r="L112" s="587"/>
      <c r="M112" s="587"/>
      <c r="N112" s="587"/>
      <c r="O112" s="587"/>
      <c r="P112" s="209"/>
      <c r="Q112" s="209"/>
      <c r="R112" s="209"/>
      <c r="S112" s="209"/>
      <c r="T112" s="209"/>
      <c r="U112" s="209"/>
      <c r="V112" s="209"/>
      <c r="W112" s="209"/>
      <c r="X112" s="209"/>
      <c r="Y112" s="209"/>
      <c r="Z112" s="209"/>
      <c r="AA112" s="209"/>
      <c r="AB112" s="209"/>
      <c r="AC112" s="209"/>
      <c r="AD112" s="209"/>
      <c r="AH112" s="355">
        <f t="shared" si="4"/>
        <v>0</v>
      </c>
      <c r="AI112" s="355"/>
      <c r="AJ112" s="355">
        <f t="shared" si="13"/>
        <v>0</v>
      </c>
      <c r="AK112" s="355"/>
      <c r="AL112" s="355">
        <f t="shared" si="5"/>
        <v>0</v>
      </c>
      <c r="AM112" s="355"/>
      <c r="AN112" s="355">
        <f t="shared" si="6"/>
        <v>0</v>
      </c>
      <c r="AO112" s="355"/>
      <c r="AQ112" s="355">
        <f t="shared" si="7"/>
        <v>0</v>
      </c>
      <c r="AR112" s="355"/>
      <c r="AT112" s="355">
        <f t="shared" si="8"/>
        <v>0</v>
      </c>
      <c r="AU112" s="355"/>
      <c r="AW112" s="355">
        <f t="shared" si="9"/>
        <v>0</v>
      </c>
      <c r="AX112" s="355"/>
      <c r="AZ112" s="355">
        <f t="shared" si="10"/>
        <v>0</v>
      </c>
      <c r="BA112" s="355"/>
      <c r="BB112" s="355">
        <f t="shared" si="11"/>
        <v>0</v>
      </c>
      <c r="BC112" s="355"/>
      <c r="BD112" s="355">
        <f t="shared" si="12"/>
        <v>0</v>
      </c>
      <c r="BE112" s="355"/>
    </row>
    <row r="113" spans="1:57" ht="36" customHeight="1">
      <c r="A113" s="13"/>
      <c r="B113" s="14"/>
      <c r="C113" s="188" t="s">
        <v>540</v>
      </c>
      <c r="D113" s="551" t="s">
        <v>1463</v>
      </c>
      <c r="E113" s="552"/>
      <c r="F113" s="552"/>
      <c r="G113" s="552"/>
      <c r="H113" s="552"/>
      <c r="I113" s="552"/>
      <c r="J113" s="552"/>
      <c r="K113" s="553"/>
      <c r="L113" s="587"/>
      <c r="M113" s="587"/>
      <c r="N113" s="587"/>
      <c r="O113" s="587"/>
      <c r="P113" s="209"/>
      <c r="Q113" s="209"/>
      <c r="R113" s="209"/>
      <c r="S113" s="209"/>
      <c r="T113" s="209"/>
      <c r="U113" s="209"/>
      <c r="V113" s="209"/>
      <c r="W113" s="209"/>
      <c r="X113" s="209"/>
      <c r="Y113" s="209"/>
      <c r="Z113" s="209"/>
      <c r="AA113" s="209"/>
      <c r="AB113" s="209"/>
      <c r="AC113" s="209"/>
      <c r="AD113" s="209"/>
      <c r="AH113" s="355">
        <f t="shared" si="4"/>
        <v>0</v>
      </c>
      <c r="AI113" s="355"/>
      <c r="AJ113" s="355">
        <f t="shared" si="13"/>
        <v>0</v>
      </c>
      <c r="AK113" s="355"/>
      <c r="AL113" s="355">
        <f t="shared" si="5"/>
        <v>0</v>
      </c>
      <c r="AM113" s="355"/>
      <c r="AN113" s="355">
        <f t="shared" si="6"/>
        <v>0</v>
      </c>
      <c r="AO113" s="355"/>
      <c r="AQ113" s="355">
        <f t="shared" si="7"/>
        <v>0</v>
      </c>
      <c r="AR113" s="355"/>
      <c r="AT113" s="355">
        <f t="shared" si="8"/>
        <v>0</v>
      </c>
      <c r="AU113" s="355"/>
      <c r="AW113" s="355">
        <f t="shared" si="9"/>
        <v>0</v>
      </c>
      <c r="AX113" s="355"/>
      <c r="AZ113" s="355">
        <f t="shared" si="10"/>
        <v>0</v>
      </c>
      <c r="BA113" s="355"/>
      <c r="BB113" s="355">
        <f t="shared" si="11"/>
        <v>0</v>
      </c>
      <c r="BC113" s="355"/>
      <c r="BD113" s="355">
        <f t="shared" si="12"/>
        <v>0</v>
      </c>
      <c r="BE113" s="355"/>
    </row>
    <row r="114" spans="1:57" ht="36" customHeight="1">
      <c r="A114" s="13"/>
      <c r="B114" s="14"/>
      <c r="C114" s="188" t="s">
        <v>541</v>
      </c>
      <c r="D114" s="551" t="s">
        <v>884</v>
      </c>
      <c r="E114" s="552"/>
      <c r="F114" s="552"/>
      <c r="G114" s="552"/>
      <c r="H114" s="552"/>
      <c r="I114" s="552"/>
      <c r="J114" s="552"/>
      <c r="K114" s="553"/>
      <c r="L114" s="587"/>
      <c r="M114" s="587"/>
      <c r="N114" s="587"/>
      <c r="O114" s="587"/>
      <c r="P114" s="209"/>
      <c r="Q114" s="209"/>
      <c r="R114" s="209"/>
      <c r="S114" s="209"/>
      <c r="T114" s="209"/>
      <c r="U114" s="209"/>
      <c r="V114" s="209"/>
      <c r="W114" s="209"/>
      <c r="X114" s="209"/>
      <c r="Y114" s="209"/>
      <c r="Z114" s="209"/>
      <c r="AA114" s="209"/>
      <c r="AB114" s="209"/>
      <c r="AC114" s="209"/>
      <c r="AD114" s="209"/>
      <c r="AH114" s="355">
        <f t="shared" si="4"/>
        <v>0</v>
      </c>
      <c r="AI114" s="355"/>
      <c r="AJ114" s="355">
        <f t="shared" si="13"/>
        <v>0</v>
      </c>
      <c r="AK114" s="355"/>
      <c r="AL114" s="355">
        <f t="shared" si="5"/>
        <v>0</v>
      </c>
      <c r="AM114" s="355"/>
      <c r="AN114" s="355">
        <f t="shared" si="6"/>
        <v>0</v>
      </c>
      <c r="AO114" s="355"/>
      <c r="AQ114" s="355">
        <f t="shared" si="7"/>
        <v>0</v>
      </c>
      <c r="AR114" s="355"/>
      <c r="AT114" s="355">
        <f t="shared" si="8"/>
        <v>0</v>
      </c>
      <c r="AU114" s="355"/>
      <c r="AW114" s="355">
        <f t="shared" si="9"/>
        <v>0</v>
      </c>
      <c r="AX114" s="355"/>
      <c r="AZ114" s="355">
        <f t="shared" si="10"/>
        <v>0</v>
      </c>
      <c r="BA114" s="355"/>
      <c r="BB114" s="355">
        <f t="shared" si="11"/>
        <v>0</v>
      </c>
      <c r="BC114" s="355"/>
      <c r="BD114" s="355">
        <f t="shared" si="12"/>
        <v>0</v>
      </c>
      <c r="BE114" s="355"/>
    </row>
    <row r="115" spans="1:57" ht="24" customHeight="1">
      <c r="A115" s="13"/>
      <c r="B115" s="14"/>
      <c r="C115" s="188" t="s">
        <v>543</v>
      </c>
      <c r="D115" s="551" t="s">
        <v>542</v>
      </c>
      <c r="E115" s="552"/>
      <c r="F115" s="552"/>
      <c r="G115" s="552"/>
      <c r="H115" s="552"/>
      <c r="I115" s="552"/>
      <c r="J115" s="552"/>
      <c r="K115" s="553"/>
      <c r="L115" s="587"/>
      <c r="M115" s="587"/>
      <c r="N115" s="587"/>
      <c r="O115" s="587"/>
      <c r="P115" s="209"/>
      <c r="Q115" s="209"/>
      <c r="R115" s="209"/>
      <c r="S115" s="209"/>
      <c r="T115" s="209"/>
      <c r="U115" s="209"/>
      <c r="V115" s="209"/>
      <c r="W115" s="209"/>
      <c r="X115" s="209"/>
      <c r="Y115" s="209"/>
      <c r="Z115" s="209"/>
      <c r="AA115" s="209"/>
      <c r="AB115" s="209"/>
      <c r="AC115" s="209"/>
      <c r="AD115" s="209"/>
      <c r="AH115" s="355">
        <f t="shared" si="4"/>
        <v>0</v>
      </c>
      <c r="AI115" s="355"/>
      <c r="AJ115" s="355">
        <f t="shared" si="13"/>
        <v>0</v>
      </c>
      <c r="AK115" s="355"/>
      <c r="AL115" s="355">
        <f t="shared" si="5"/>
        <v>0</v>
      </c>
      <c r="AM115" s="355"/>
      <c r="AN115" s="355">
        <f t="shared" si="6"/>
        <v>0</v>
      </c>
      <c r="AO115" s="355"/>
      <c r="AQ115" s="355">
        <f t="shared" si="7"/>
        <v>0</v>
      </c>
      <c r="AR115" s="355"/>
      <c r="AT115" s="355">
        <f t="shared" si="8"/>
        <v>0</v>
      </c>
      <c r="AU115" s="355"/>
      <c r="AW115" s="355">
        <f t="shared" si="9"/>
        <v>0</v>
      </c>
      <c r="AX115" s="355"/>
      <c r="AZ115" s="355">
        <f t="shared" si="10"/>
        <v>0</v>
      </c>
      <c r="BA115" s="355"/>
      <c r="BB115" s="355">
        <f t="shared" si="11"/>
        <v>0</v>
      </c>
      <c r="BC115" s="355"/>
      <c r="BD115" s="355">
        <f t="shared" si="12"/>
        <v>0</v>
      </c>
      <c r="BE115" s="355"/>
    </row>
    <row r="116" spans="1:57" ht="24" customHeight="1">
      <c r="A116" s="13"/>
      <c r="B116" s="14"/>
      <c r="C116" s="188" t="s">
        <v>545</v>
      </c>
      <c r="D116" s="551" t="s">
        <v>544</v>
      </c>
      <c r="E116" s="552"/>
      <c r="F116" s="552"/>
      <c r="G116" s="552"/>
      <c r="H116" s="552"/>
      <c r="I116" s="552"/>
      <c r="J116" s="552"/>
      <c r="K116" s="553"/>
      <c r="L116" s="587"/>
      <c r="M116" s="587"/>
      <c r="N116" s="587"/>
      <c r="O116" s="587"/>
      <c r="P116" s="209"/>
      <c r="Q116" s="209"/>
      <c r="R116" s="209"/>
      <c r="S116" s="209"/>
      <c r="T116" s="209"/>
      <c r="U116" s="209"/>
      <c r="V116" s="209"/>
      <c r="W116" s="209"/>
      <c r="X116" s="209"/>
      <c r="Y116" s="209"/>
      <c r="Z116" s="209"/>
      <c r="AA116" s="209"/>
      <c r="AB116" s="209"/>
      <c r="AC116" s="209"/>
      <c r="AD116" s="209"/>
      <c r="AH116" s="355">
        <f t="shared" si="4"/>
        <v>0</v>
      </c>
      <c r="AI116" s="355"/>
      <c r="AJ116" s="355">
        <f t="shared" si="13"/>
        <v>0</v>
      </c>
      <c r="AK116" s="355"/>
      <c r="AL116" s="355">
        <f t="shared" si="5"/>
        <v>0</v>
      </c>
      <c r="AM116" s="355"/>
      <c r="AN116" s="355">
        <f t="shared" si="6"/>
        <v>0</v>
      </c>
      <c r="AO116" s="355"/>
      <c r="AQ116" s="355">
        <f t="shared" si="7"/>
        <v>0</v>
      </c>
      <c r="AR116" s="355"/>
      <c r="AT116" s="355">
        <f t="shared" si="8"/>
        <v>0</v>
      </c>
      <c r="AU116" s="355"/>
      <c r="AW116" s="355">
        <f t="shared" si="9"/>
        <v>0</v>
      </c>
      <c r="AX116" s="355"/>
      <c r="AZ116" s="355">
        <f t="shared" si="10"/>
        <v>0</v>
      </c>
      <c r="BA116" s="355"/>
      <c r="BB116" s="355">
        <f t="shared" si="11"/>
        <v>0</v>
      </c>
      <c r="BC116" s="355"/>
      <c r="BD116" s="355">
        <f t="shared" si="12"/>
        <v>0</v>
      </c>
      <c r="BE116" s="355"/>
    </row>
    <row r="117" spans="1:57" ht="24" customHeight="1">
      <c r="A117" s="13"/>
      <c r="B117" s="14"/>
      <c r="C117" s="188" t="s">
        <v>593</v>
      </c>
      <c r="D117" s="551" t="s">
        <v>1464</v>
      </c>
      <c r="E117" s="552"/>
      <c r="F117" s="552"/>
      <c r="G117" s="552"/>
      <c r="H117" s="552"/>
      <c r="I117" s="552"/>
      <c r="J117" s="552"/>
      <c r="K117" s="553"/>
      <c r="L117" s="587"/>
      <c r="M117" s="587"/>
      <c r="N117" s="587"/>
      <c r="O117" s="587"/>
      <c r="P117" s="209"/>
      <c r="Q117" s="209"/>
      <c r="R117" s="209"/>
      <c r="S117" s="209"/>
      <c r="T117" s="209"/>
      <c r="U117" s="209"/>
      <c r="V117" s="209"/>
      <c r="W117" s="209"/>
      <c r="X117" s="209"/>
      <c r="Y117" s="209"/>
      <c r="Z117" s="209"/>
      <c r="AA117" s="209"/>
      <c r="AB117" s="209"/>
      <c r="AC117" s="209"/>
      <c r="AD117" s="209"/>
      <c r="AH117" s="355">
        <f t="shared" si="4"/>
        <v>0</v>
      </c>
      <c r="AI117" s="355"/>
      <c r="AJ117" s="355">
        <f t="shared" si="13"/>
        <v>0</v>
      </c>
      <c r="AK117" s="355"/>
      <c r="AL117" s="355">
        <f t="shared" si="5"/>
        <v>0</v>
      </c>
      <c r="AM117" s="355"/>
      <c r="AN117" s="355">
        <f t="shared" si="6"/>
        <v>0</v>
      </c>
      <c r="AO117" s="355"/>
      <c r="AQ117" s="355">
        <f t="shared" si="7"/>
        <v>0</v>
      </c>
      <c r="AR117" s="355"/>
      <c r="AT117" s="355">
        <f t="shared" si="8"/>
        <v>0</v>
      </c>
      <c r="AU117" s="355"/>
      <c r="AW117" s="355">
        <f t="shared" si="9"/>
        <v>0</v>
      </c>
      <c r="AX117" s="355"/>
      <c r="AZ117" s="355">
        <f t="shared" si="10"/>
        <v>0</v>
      </c>
      <c r="BA117" s="355"/>
      <c r="BB117" s="355">
        <f t="shared" si="11"/>
        <v>0</v>
      </c>
      <c r="BC117" s="355"/>
      <c r="BD117" s="355">
        <f t="shared" si="12"/>
        <v>0</v>
      </c>
      <c r="BE117" s="355"/>
    </row>
    <row r="118" spans="1:57" ht="36" customHeight="1">
      <c r="A118" s="13"/>
      <c r="B118" s="14"/>
      <c r="C118" s="188" t="s">
        <v>594</v>
      </c>
      <c r="D118" s="551" t="s">
        <v>1465</v>
      </c>
      <c r="E118" s="552"/>
      <c r="F118" s="552"/>
      <c r="G118" s="552"/>
      <c r="H118" s="552"/>
      <c r="I118" s="552"/>
      <c r="J118" s="552"/>
      <c r="K118" s="553"/>
      <c r="L118" s="587"/>
      <c r="M118" s="587"/>
      <c r="N118" s="587"/>
      <c r="O118" s="587"/>
      <c r="P118" s="209"/>
      <c r="Q118" s="209"/>
      <c r="R118" s="209"/>
      <c r="S118" s="209"/>
      <c r="T118" s="209"/>
      <c r="U118" s="209"/>
      <c r="V118" s="209"/>
      <c r="W118" s="209"/>
      <c r="X118" s="209"/>
      <c r="Y118" s="209"/>
      <c r="Z118" s="209"/>
      <c r="AA118" s="209"/>
      <c r="AB118" s="209"/>
      <c r="AC118" s="209"/>
      <c r="AD118" s="209"/>
      <c r="AH118" s="355">
        <f t="shared" si="4"/>
        <v>0</v>
      </c>
      <c r="AI118" s="355"/>
      <c r="AJ118" s="355">
        <f t="shared" si="13"/>
        <v>0</v>
      </c>
      <c r="AK118" s="355"/>
      <c r="AL118" s="355">
        <f t="shared" si="5"/>
        <v>0</v>
      </c>
      <c r="AM118" s="355"/>
      <c r="AN118" s="355">
        <f t="shared" si="6"/>
        <v>0</v>
      </c>
      <c r="AO118" s="355"/>
      <c r="AQ118" s="355">
        <f t="shared" si="7"/>
        <v>0</v>
      </c>
      <c r="AR118" s="355"/>
      <c r="AT118" s="355">
        <f t="shared" si="8"/>
        <v>0</v>
      </c>
      <c r="AU118" s="355"/>
      <c r="AW118" s="355">
        <f t="shared" si="9"/>
        <v>0</v>
      </c>
      <c r="AX118" s="355"/>
      <c r="AZ118" s="355">
        <f t="shared" si="10"/>
        <v>0</v>
      </c>
      <c r="BA118" s="355"/>
      <c r="BB118" s="355">
        <f t="shared" si="11"/>
        <v>0</v>
      </c>
      <c r="BC118" s="355"/>
      <c r="BD118" s="355">
        <f t="shared" si="12"/>
        <v>0</v>
      </c>
      <c r="BE118" s="355"/>
    </row>
    <row r="119" spans="1:57" ht="60" customHeight="1">
      <c r="A119" s="13"/>
      <c r="B119" s="14"/>
      <c r="C119" s="188" t="s">
        <v>610</v>
      </c>
      <c r="D119" s="551" t="s">
        <v>1476</v>
      </c>
      <c r="E119" s="552"/>
      <c r="F119" s="552"/>
      <c r="G119" s="552"/>
      <c r="H119" s="552"/>
      <c r="I119" s="552"/>
      <c r="J119" s="552"/>
      <c r="K119" s="553"/>
      <c r="L119" s="587"/>
      <c r="M119" s="587"/>
      <c r="N119" s="587"/>
      <c r="O119" s="587"/>
      <c r="P119" s="209"/>
      <c r="Q119" s="209"/>
      <c r="R119" s="209"/>
      <c r="S119" s="209"/>
      <c r="T119" s="209"/>
      <c r="U119" s="209"/>
      <c r="V119" s="209"/>
      <c r="W119" s="209"/>
      <c r="X119" s="209"/>
      <c r="Y119" s="209"/>
      <c r="Z119" s="209"/>
      <c r="AA119" s="209"/>
      <c r="AB119" s="209"/>
      <c r="AC119" s="209"/>
      <c r="AD119" s="209"/>
      <c r="AH119" s="355">
        <f t="shared" si="4"/>
        <v>0</v>
      </c>
      <c r="AI119" s="355"/>
      <c r="AJ119" s="355">
        <f t="shared" si="13"/>
        <v>0</v>
      </c>
      <c r="AK119" s="355"/>
      <c r="AL119" s="355">
        <f t="shared" si="5"/>
        <v>0</v>
      </c>
      <c r="AM119" s="355"/>
      <c r="AN119" s="355">
        <f t="shared" si="6"/>
        <v>0</v>
      </c>
      <c r="AO119" s="355"/>
      <c r="AQ119" s="355">
        <f t="shared" si="7"/>
        <v>0</v>
      </c>
      <c r="AR119" s="355"/>
      <c r="AT119" s="355">
        <f t="shared" si="8"/>
        <v>0</v>
      </c>
      <c r="AU119" s="355"/>
      <c r="AW119" s="355">
        <f t="shared" si="9"/>
        <v>0</v>
      </c>
      <c r="AX119" s="355"/>
      <c r="AZ119" s="355">
        <f t="shared" si="10"/>
        <v>0</v>
      </c>
      <c r="BA119" s="355"/>
      <c r="BB119" s="355">
        <f t="shared" si="11"/>
        <v>0</v>
      </c>
      <c r="BC119" s="355"/>
      <c r="BD119" s="355">
        <f t="shared" si="12"/>
        <v>0</v>
      </c>
      <c r="BE119" s="355"/>
    </row>
    <row r="120" spans="1:57" ht="48" customHeight="1">
      <c r="A120" s="13"/>
      <c r="B120" s="14"/>
      <c r="C120" s="188" t="s">
        <v>612</v>
      </c>
      <c r="D120" s="551" t="s">
        <v>1466</v>
      </c>
      <c r="E120" s="552"/>
      <c r="F120" s="552"/>
      <c r="G120" s="552"/>
      <c r="H120" s="552"/>
      <c r="I120" s="552"/>
      <c r="J120" s="552"/>
      <c r="K120" s="553"/>
      <c r="L120" s="587"/>
      <c r="M120" s="587"/>
      <c r="N120" s="587"/>
      <c r="O120" s="587"/>
      <c r="P120" s="209"/>
      <c r="Q120" s="209"/>
      <c r="R120" s="209"/>
      <c r="S120" s="209"/>
      <c r="T120" s="209"/>
      <c r="U120" s="209"/>
      <c r="V120" s="209"/>
      <c r="W120" s="209"/>
      <c r="X120" s="209"/>
      <c r="Y120" s="209"/>
      <c r="Z120" s="209"/>
      <c r="AA120" s="209"/>
      <c r="AB120" s="209"/>
      <c r="AC120" s="209"/>
      <c r="AD120" s="209"/>
      <c r="AH120" s="355">
        <f t="shared" si="4"/>
        <v>0</v>
      </c>
      <c r="AI120" s="355"/>
      <c r="AJ120" s="355">
        <f t="shared" si="13"/>
        <v>0</v>
      </c>
      <c r="AK120" s="355"/>
      <c r="AL120" s="355">
        <f t="shared" si="5"/>
        <v>0</v>
      </c>
      <c r="AM120" s="355"/>
      <c r="AN120" s="355">
        <f t="shared" si="6"/>
        <v>0</v>
      </c>
      <c r="AO120" s="355"/>
      <c r="AQ120" s="355">
        <f t="shared" si="7"/>
        <v>0</v>
      </c>
      <c r="AR120" s="355"/>
      <c r="AT120" s="355">
        <f t="shared" si="8"/>
        <v>0</v>
      </c>
      <c r="AU120" s="355"/>
      <c r="AW120" s="355">
        <f t="shared" si="9"/>
        <v>0</v>
      </c>
      <c r="AX120" s="355"/>
      <c r="AZ120" s="355">
        <f t="shared" si="10"/>
        <v>0</v>
      </c>
      <c r="BA120" s="355"/>
      <c r="BB120" s="355">
        <f t="shared" si="11"/>
        <v>0</v>
      </c>
      <c r="BC120" s="355"/>
      <c r="BD120" s="355">
        <f t="shared" si="12"/>
        <v>0</v>
      </c>
      <c r="BE120" s="355"/>
    </row>
    <row r="121" spans="1:57" ht="36" customHeight="1">
      <c r="A121" s="13"/>
      <c r="B121" s="14"/>
      <c r="C121" s="188" t="s">
        <v>614</v>
      </c>
      <c r="D121" s="551" t="s">
        <v>885</v>
      </c>
      <c r="E121" s="552"/>
      <c r="F121" s="552"/>
      <c r="G121" s="552"/>
      <c r="H121" s="552"/>
      <c r="I121" s="552"/>
      <c r="J121" s="552"/>
      <c r="K121" s="553"/>
      <c r="L121" s="587"/>
      <c r="M121" s="587"/>
      <c r="N121" s="587"/>
      <c r="O121" s="587"/>
      <c r="P121" s="209"/>
      <c r="Q121" s="209"/>
      <c r="R121" s="209"/>
      <c r="S121" s="209"/>
      <c r="T121" s="209"/>
      <c r="U121" s="209"/>
      <c r="V121" s="209"/>
      <c r="W121" s="209"/>
      <c r="X121" s="209"/>
      <c r="Y121" s="209"/>
      <c r="Z121" s="209"/>
      <c r="AA121" s="209"/>
      <c r="AB121" s="209"/>
      <c r="AC121" s="209"/>
      <c r="AD121" s="209"/>
      <c r="AH121" s="355">
        <f t="shared" si="4"/>
        <v>0</v>
      </c>
      <c r="AI121" s="355"/>
      <c r="AJ121" s="355">
        <f t="shared" si="13"/>
        <v>0</v>
      </c>
      <c r="AK121" s="355"/>
      <c r="AL121" s="355">
        <f t="shared" si="5"/>
        <v>0</v>
      </c>
      <c r="AM121" s="355"/>
      <c r="AN121" s="355">
        <f t="shared" si="6"/>
        <v>0</v>
      </c>
      <c r="AO121" s="355"/>
      <c r="AQ121" s="355">
        <f t="shared" si="7"/>
        <v>0</v>
      </c>
      <c r="AR121" s="355"/>
      <c r="AT121" s="355">
        <f t="shared" si="8"/>
        <v>0</v>
      </c>
      <c r="AU121" s="355"/>
      <c r="AW121" s="355">
        <f t="shared" si="9"/>
        <v>0</v>
      </c>
      <c r="AX121" s="355"/>
      <c r="AZ121" s="355">
        <f t="shared" si="10"/>
        <v>0</v>
      </c>
      <c r="BA121" s="355"/>
      <c r="BB121" s="355">
        <f t="shared" si="11"/>
        <v>0</v>
      </c>
      <c r="BC121" s="355"/>
      <c r="BD121" s="355">
        <f t="shared" si="12"/>
        <v>0</v>
      </c>
      <c r="BE121" s="355"/>
    </row>
    <row r="122" spans="1:57" ht="48" customHeight="1">
      <c r="A122" s="13"/>
      <c r="B122" s="14"/>
      <c r="C122" s="188" t="s">
        <v>615</v>
      </c>
      <c r="D122" s="551" t="s">
        <v>1470</v>
      </c>
      <c r="E122" s="552"/>
      <c r="F122" s="552"/>
      <c r="G122" s="552"/>
      <c r="H122" s="552"/>
      <c r="I122" s="552"/>
      <c r="J122" s="552"/>
      <c r="K122" s="553"/>
      <c r="L122" s="587"/>
      <c r="M122" s="587"/>
      <c r="N122" s="587"/>
      <c r="O122" s="587"/>
      <c r="P122" s="209"/>
      <c r="Q122" s="209"/>
      <c r="R122" s="209"/>
      <c r="S122" s="209"/>
      <c r="T122" s="209"/>
      <c r="U122" s="209"/>
      <c r="V122" s="209"/>
      <c r="W122" s="209"/>
      <c r="X122" s="209"/>
      <c r="Y122" s="209"/>
      <c r="Z122" s="209"/>
      <c r="AA122" s="209"/>
      <c r="AB122" s="209"/>
      <c r="AC122" s="209"/>
      <c r="AD122" s="209"/>
      <c r="AH122" s="355">
        <f t="shared" si="4"/>
        <v>0</v>
      </c>
      <c r="AI122" s="355"/>
      <c r="AJ122" s="355">
        <f t="shared" si="13"/>
        <v>0</v>
      </c>
      <c r="AK122" s="355"/>
      <c r="AL122" s="355">
        <f t="shared" si="5"/>
        <v>0</v>
      </c>
      <c r="AM122" s="355"/>
      <c r="AN122" s="355">
        <f t="shared" si="6"/>
        <v>0</v>
      </c>
      <c r="AO122" s="355"/>
      <c r="AQ122" s="355">
        <f t="shared" si="7"/>
        <v>0</v>
      </c>
      <c r="AR122" s="355"/>
      <c r="AT122" s="355">
        <f t="shared" si="8"/>
        <v>0</v>
      </c>
      <c r="AU122" s="355"/>
      <c r="AW122" s="355">
        <f t="shared" si="9"/>
        <v>0</v>
      </c>
      <c r="AX122" s="355"/>
      <c r="AZ122" s="355">
        <f t="shared" si="10"/>
        <v>0</v>
      </c>
      <c r="BA122" s="355"/>
      <c r="BB122" s="355">
        <f t="shared" si="11"/>
        <v>0</v>
      </c>
      <c r="BC122" s="355"/>
      <c r="BD122" s="355">
        <f t="shared" si="12"/>
        <v>0</v>
      </c>
      <c r="BE122" s="355"/>
    </row>
    <row r="123" spans="1:57" ht="36" customHeight="1">
      <c r="A123" s="13"/>
      <c r="B123" s="14"/>
      <c r="C123" s="188" t="s">
        <v>617</v>
      </c>
      <c r="D123" s="551" t="s">
        <v>889</v>
      </c>
      <c r="E123" s="552"/>
      <c r="F123" s="552"/>
      <c r="G123" s="552"/>
      <c r="H123" s="552"/>
      <c r="I123" s="552"/>
      <c r="J123" s="552"/>
      <c r="K123" s="553"/>
      <c r="L123" s="587"/>
      <c r="M123" s="587"/>
      <c r="N123" s="587"/>
      <c r="O123" s="587"/>
      <c r="P123" s="209"/>
      <c r="Q123" s="209"/>
      <c r="R123" s="209"/>
      <c r="S123" s="209"/>
      <c r="T123" s="209"/>
      <c r="U123" s="209"/>
      <c r="V123" s="209"/>
      <c r="W123" s="209"/>
      <c r="X123" s="209"/>
      <c r="Y123" s="209"/>
      <c r="Z123" s="209"/>
      <c r="AA123" s="209"/>
      <c r="AB123" s="209"/>
      <c r="AC123" s="209"/>
      <c r="AD123" s="209"/>
      <c r="AH123" s="355">
        <f t="shared" si="4"/>
        <v>0</v>
      </c>
      <c r="AI123" s="355"/>
      <c r="AJ123" s="355">
        <f t="shared" si="13"/>
        <v>0</v>
      </c>
      <c r="AK123" s="355"/>
      <c r="AL123" s="355">
        <f t="shared" si="5"/>
        <v>0</v>
      </c>
      <c r="AM123" s="355"/>
      <c r="AN123" s="355">
        <f t="shared" si="6"/>
        <v>0</v>
      </c>
      <c r="AO123" s="355"/>
      <c r="AQ123" s="355">
        <f t="shared" si="7"/>
        <v>0</v>
      </c>
      <c r="AR123" s="355"/>
      <c r="AT123" s="355">
        <f t="shared" si="8"/>
        <v>0</v>
      </c>
      <c r="AU123" s="355"/>
      <c r="AW123" s="355">
        <f t="shared" si="9"/>
        <v>0</v>
      </c>
      <c r="AX123" s="355"/>
      <c r="AZ123" s="355">
        <f t="shared" si="10"/>
        <v>0</v>
      </c>
      <c r="BA123" s="355"/>
      <c r="BB123" s="355">
        <f t="shared" si="11"/>
        <v>0</v>
      </c>
      <c r="BC123" s="355"/>
      <c r="BD123" s="355">
        <f t="shared" si="12"/>
        <v>0</v>
      </c>
      <c r="BE123" s="355"/>
    </row>
    <row r="124" spans="1:57" ht="15" customHeight="1">
      <c r="A124" s="13"/>
      <c r="B124" s="14"/>
      <c r="C124" s="188" t="s">
        <v>619</v>
      </c>
      <c r="D124" s="551" t="s">
        <v>887</v>
      </c>
      <c r="E124" s="552"/>
      <c r="F124" s="552"/>
      <c r="G124" s="552"/>
      <c r="H124" s="552"/>
      <c r="I124" s="552"/>
      <c r="J124" s="552"/>
      <c r="K124" s="553"/>
      <c r="L124" s="587"/>
      <c r="M124" s="587"/>
      <c r="N124" s="587"/>
      <c r="O124" s="587"/>
      <c r="P124" s="209"/>
      <c r="Q124" s="209"/>
      <c r="R124" s="209"/>
      <c r="S124" s="209"/>
      <c r="T124" s="209"/>
      <c r="U124" s="209"/>
      <c r="V124" s="209"/>
      <c r="W124" s="209"/>
      <c r="X124" s="209"/>
      <c r="Y124" s="209"/>
      <c r="Z124" s="209"/>
      <c r="AA124" s="209"/>
      <c r="AB124" s="209"/>
      <c r="AC124" s="209"/>
      <c r="AD124" s="209"/>
      <c r="AH124" s="355">
        <f t="shared" si="4"/>
        <v>0</v>
      </c>
      <c r="AI124" s="355"/>
      <c r="AJ124" s="355">
        <f t="shared" si="13"/>
        <v>0</v>
      </c>
      <c r="AK124" s="355"/>
      <c r="AL124" s="355">
        <f t="shared" si="5"/>
        <v>0</v>
      </c>
      <c r="AM124" s="355"/>
      <c r="AN124" s="355">
        <f t="shared" si="6"/>
        <v>0</v>
      </c>
      <c r="AO124" s="355"/>
      <c r="AQ124" s="355">
        <f t="shared" si="7"/>
        <v>0</v>
      </c>
      <c r="AR124" s="355"/>
      <c r="AT124" s="355">
        <f t="shared" si="8"/>
        <v>0</v>
      </c>
      <c r="AU124" s="355"/>
      <c r="AW124" s="355">
        <f t="shared" si="9"/>
        <v>0</v>
      </c>
      <c r="AX124" s="355"/>
      <c r="AZ124" s="355">
        <f t="shared" si="10"/>
        <v>0</v>
      </c>
      <c r="BA124" s="355"/>
      <c r="BB124" s="355">
        <f t="shared" si="11"/>
        <v>0</v>
      </c>
      <c r="BC124" s="355"/>
      <c r="BD124" s="355">
        <f t="shared" si="12"/>
        <v>0</v>
      </c>
      <c r="BE124" s="355"/>
    </row>
    <row r="125" spans="1:57" ht="15" customHeight="1">
      <c r="A125" s="13"/>
      <c r="B125" s="14"/>
      <c r="C125" s="188" t="s">
        <v>621</v>
      </c>
      <c r="D125" s="551" t="s">
        <v>1497</v>
      </c>
      <c r="E125" s="552"/>
      <c r="F125" s="552"/>
      <c r="G125" s="552"/>
      <c r="H125" s="552"/>
      <c r="I125" s="552"/>
      <c r="J125" s="552"/>
      <c r="K125" s="553"/>
      <c r="L125" s="587"/>
      <c r="M125" s="587"/>
      <c r="N125" s="587"/>
      <c r="O125" s="587"/>
      <c r="P125" s="209"/>
      <c r="Q125" s="209"/>
      <c r="R125" s="209"/>
      <c r="S125" s="209"/>
      <c r="T125" s="209"/>
      <c r="U125" s="209"/>
      <c r="V125" s="209"/>
      <c r="W125" s="209"/>
      <c r="X125" s="209"/>
      <c r="Y125" s="209"/>
      <c r="Z125" s="209"/>
      <c r="AA125" s="209"/>
      <c r="AB125" s="209"/>
      <c r="AC125" s="209"/>
      <c r="AD125" s="209"/>
      <c r="AH125" s="355">
        <f t="shared" si="4"/>
        <v>0</v>
      </c>
      <c r="AI125" s="355"/>
      <c r="AJ125" s="355">
        <f t="shared" si="13"/>
        <v>0</v>
      </c>
      <c r="AK125" s="355"/>
      <c r="AL125" s="355">
        <f t="shared" si="5"/>
        <v>0</v>
      </c>
      <c r="AM125" s="355"/>
      <c r="AN125" s="355">
        <f t="shared" si="6"/>
        <v>0</v>
      </c>
      <c r="AO125" s="355"/>
      <c r="AQ125" s="355">
        <f t="shared" si="7"/>
        <v>0</v>
      </c>
      <c r="AR125" s="355"/>
      <c r="AT125" s="355">
        <f t="shared" si="8"/>
        <v>0</v>
      </c>
      <c r="AU125" s="355"/>
      <c r="AW125" s="355">
        <f t="shared" si="9"/>
        <v>0</v>
      </c>
      <c r="AX125" s="355"/>
      <c r="AZ125" s="355">
        <f t="shared" si="10"/>
        <v>0</v>
      </c>
      <c r="BA125" s="355"/>
      <c r="BB125" s="355">
        <f t="shared" si="11"/>
        <v>0</v>
      </c>
      <c r="BC125" s="355"/>
      <c r="BD125" s="355">
        <f t="shared" si="12"/>
        <v>0</v>
      </c>
      <c r="BE125" s="355"/>
    </row>
    <row r="126" spans="1:57" ht="15" customHeight="1">
      <c r="A126" s="13"/>
      <c r="B126" s="14"/>
      <c r="C126" s="36"/>
      <c r="D126" s="59"/>
      <c r="E126" s="59"/>
      <c r="F126" s="59"/>
      <c r="G126" s="59"/>
      <c r="H126" s="59"/>
      <c r="I126" s="59"/>
      <c r="J126" s="60"/>
      <c r="K126" s="60"/>
      <c r="L126" s="60"/>
      <c r="M126" s="60"/>
      <c r="N126" s="60"/>
      <c r="O126" s="60"/>
      <c r="P126" s="187"/>
      <c r="Q126" s="187"/>
      <c r="R126" s="187"/>
      <c r="S126" s="187"/>
      <c r="T126" s="187"/>
      <c r="U126" s="187"/>
      <c r="V126" s="187"/>
      <c r="W126" s="187"/>
      <c r="X126" s="187"/>
      <c r="Y126" s="187"/>
      <c r="Z126" s="187"/>
      <c r="AA126" s="187"/>
      <c r="AB126" s="187"/>
      <c r="AC126" s="187"/>
      <c r="AD126" s="187"/>
      <c r="AL126" s="447">
        <f>SUM(AL103:AM125)</f>
        <v>0</v>
      </c>
      <c r="AM126" s="447"/>
      <c r="AN126" s="447">
        <f>SUM(AN103:AO125)</f>
        <v>0</v>
      </c>
      <c r="AO126" s="447"/>
      <c r="AQ126" s="447">
        <f>SUM(AQ103:AR125)</f>
        <v>0</v>
      </c>
      <c r="AR126" s="447"/>
      <c r="BD126" s="447">
        <f>SUM(BD103:BE125)</f>
        <v>0</v>
      </c>
      <c r="BE126" s="447"/>
    </row>
    <row r="127" spans="1:57" ht="45" customHeight="1">
      <c r="A127" s="13"/>
      <c r="B127" s="14"/>
      <c r="C127" s="670" t="s">
        <v>557</v>
      </c>
      <c r="D127" s="670"/>
      <c r="E127" s="670"/>
      <c r="F127" s="587"/>
      <c r="G127" s="587"/>
      <c r="H127" s="587"/>
      <c r="I127" s="587"/>
      <c r="J127" s="587"/>
      <c r="K127" s="587"/>
      <c r="L127" s="587"/>
      <c r="M127" s="587"/>
      <c r="N127" s="587"/>
      <c r="O127" s="587"/>
      <c r="P127" s="587"/>
      <c r="Q127" s="587"/>
      <c r="R127" s="587"/>
      <c r="S127" s="587"/>
      <c r="T127" s="587"/>
      <c r="U127" s="587"/>
      <c r="V127" s="587"/>
      <c r="W127" s="587"/>
      <c r="X127" s="587"/>
      <c r="Y127" s="587"/>
      <c r="Z127" s="587"/>
      <c r="AA127" s="587"/>
      <c r="AB127" s="587"/>
      <c r="AC127" s="587"/>
      <c r="AD127" s="587"/>
      <c r="AH127" s="355" t="s">
        <v>2005</v>
      </c>
      <c r="AI127" s="355"/>
      <c r="AJ127" s="355">
        <f>IF(SUM(AD103:AD125)&lt;=0,0,1)</f>
        <v>0</v>
      </c>
      <c r="AK127" s="355"/>
      <c r="AL127" s="447">
        <f>IF(OR(AND(AJ127=0,F127=""),AND(AJ127=1,F127&lt;&gt;"")),0,1)</f>
        <v>0</v>
      </c>
      <c r="AM127" s="447"/>
    </row>
    <row r="128" spans="1:57">
      <c r="A128" s="13"/>
      <c r="B128" s="14"/>
      <c r="C128" s="14"/>
      <c r="D128" s="14"/>
      <c r="E128" s="14"/>
      <c r="F128" s="14"/>
      <c r="G128" s="14"/>
      <c r="H128" s="14"/>
      <c r="I128" s="14"/>
      <c r="J128" s="14"/>
      <c r="K128" s="14"/>
      <c r="L128" s="14"/>
      <c r="M128" s="14"/>
      <c r="N128" s="14"/>
      <c r="O128" s="14"/>
      <c r="P128" s="14"/>
      <c r="Q128" s="14"/>
      <c r="R128" s="14"/>
      <c r="S128" s="14"/>
      <c r="T128" s="14"/>
      <c r="U128" s="14"/>
      <c r="V128" s="14"/>
      <c r="W128" s="14"/>
      <c r="X128" s="14"/>
      <c r="Y128" s="14"/>
      <c r="Z128" s="14"/>
      <c r="AA128" s="14"/>
      <c r="AB128" s="14"/>
      <c r="AC128" s="14"/>
      <c r="AD128" s="14"/>
    </row>
    <row r="129" spans="1:30">
      <c r="A129" s="13"/>
      <c r="B129" s="14"/>
      <c r="C129" s="640" t="s">
        <v>1498</v>
      </c>
      <c r="D129" s="640"/>
      <c r="E129" s="640"/>
      <c r="F129" s="640"/>
      <c r="G129" s="640"/>
      <c r="H129" s="640"/>
      <c r="I129" s="640"/>
      <c r="J129" s="640"/>
      <c r="K129" s="640"/>
      <c r="L129" s="640"/>
      <c r="M129" s="640"/>
      <c r="N129" s="640"/>
      <c r="O129" s="640"/>
      <c r="P129" s="640"/>
      <c r="Q129" s="640"/>
      <c r="R129" s="640"/>
      <c r="S129" s="640"/>
      <c r="T129" s="640"/>
      <c r="U129" s="640"/>
      <c r="V129" s="640"/>
      <c r="W129" s="640"/>
      <c r="X129" s="640"/>
      <c r="Y129" s="640"/>
      <c r="Z129" s="640"/>
      <c r="AA129" s="640"/>
      <c r="AB129" s="640"/>
      <c r="AC129" s="640"/>
      <c r="AD129" s="640"/>
    </row>
    <row r="130" spans="1:30" ht="24" customHeight="1">
      <c r="A130" s="13"/>
      <c r="B130" s="14"/>
      <c r="C130" s="32" t="s">
        <v>191</v>
      </c>
      <c r="D130" s="574" t="s">
        <v>552</v>
      </c>
      <c r="E130" s="575"/>
      <c r="F130" s="575"/>
      <c r="G130" s="575"/>
      <c r="H130" s="575"/>
      <c r="I130" s="575"/>
      <c r="J130" s="575"/>
      <c r="K130" s="575"/>
      <c r="L130" s="575"/>
      <c r="M130" s="575"/>
      <c r="N130" s="575"/>
      <c r="O130" s="575"/>
      <c r="P130" s="576"/>
      <c r="Q130" s="32" t="s">
        <v>536</v>
      </c>
      <c r="R130" s="574" t="s">
        <v>1829</v>
      </c>
      <c r="S130" s="575"/>
      <c r="T130" s="575"/>
      <c r="U130" s="575"/>
      <c r="V130" s="575"/>
      <c r="W130" s="575"/>
      <c r="X130" s="575"/>
      <c r="Y130" s="575"/>
      <c r="Z130" s="575"/>
      <c r="AA130" s="575"/>
      <c r="AB130" s="575"/>
      <c r="AC130" s="575"/>
      <c r="AD130" s="576"/>
    </row>
    <row r="131" spans="1:30" ht="24" customHeight="1">
      <c r="A131" s="13"/>
      <c r="B131" s="14"/>
      <c r="C131" s="32" t="s">
        <v>193</v>
      </c>
      <c r="D131" s="574" t="s">
        <v>553</v>
      </c>
      <c r="E131" s="575"/>
      <c r="F131" s="575"/>
      <c r="G131" s="575"/>
      <c r="H131" s="575"/>
      <c r="I131" s="575"/>
      <c r="J131" s="575"/>
      <c r="K131" s="575"/>
      <c r="L131" s="575"/>
      <c r="M131" s="575"/>
      <c r="N131" s="575"/>
      <c r="O131" s="575"/>
      <c r="P131" s="576"/>
      <c r="Q131" s="32" t="s">
        <v>537</v>
      </c>
      <c r="R131" s="574" t="s">
        <v>1338</v>
      </c>
      <c r="S131" s="575"/>
      <c r="T131" s="575"/>
      <c r="U131" s="575"/>
      <c r="V131" s="575"/>
      <c r="W131" s="575"/>
      <c r="X131" s="575"/>
      <c r="Y131" s="575"/>
      <c r="Z131" s="575"/>
      <c r="AA131" s="575"/>
      <c r="AB131" s="575"/>
      <c r="AC131" s="575"/>
      <c r="AD131" s="576"/>
    </row>
    <row r="132" spans="1:30" ht="24" customHeight="1">
      <c r="A132" s="13"/>
      <c r="B132" s="14"/>
      <c r="C132" s="32" t="s">
        <v>195</v>
      </c>
      <c r="D132" s="574" t="s">
        <v>554</v>
      </c>
      <c r="E132" s="575"/>
      <c r="F132" s="575"/>
      <c r="G132" s="575"/>
      <c r="H132" s="575"/>
      <c r="I132" s="575"/>
      <c r="J132" s="575"/>
      <c r="K132" s="575"/>
      <c r="L132" s="575"/>
      <c r="M132" s="575"/>
      <c r="N132" s="575"/>
      <c r="O132" s="575"/>
      <c r="P132" s="576"/>
      <c r="Q132" s="32" t="s">
        <v>539</v>
      </c>
      <c r="R132" s="574" t="s">
        <v>1339</v>
      </c>
      <c r="S132" s="575"/>
      <c r="T132" s="575"/>
      <c r="U132" s="575"/>
      <c r="V132" s="575"/>
      <c r="W132" s="575"/>
      <c r="X132" s="575"/>
      <c r="Y132" s="575"/>
      <c r="Z132" s="575"/>
      <c r="AA132" s="575"/>
      <c r="AB132" s="575"/>
      <c r="AC132" s="575"/>
      <c r="AD132" s="576"/>
    </row>
    <row r="133" spans="1:30" ht="24" customHeight="1">
      <c r="A133" s="13"/>
      <c r="B133" s="14"/>
      <c r="C133" s="32" t="s">
        <v>197</v>
      </c>
      <c r="D133" s="574" t="s">
        <v>555</v>
      </c>
      <c r="E133" s="575"/>
      <c r="F133" s="575"/>
      <c r="G133" s="575"/>
      <c r="H133" s="575"/>
      <c r="I133" s="575"/>
      <c r="J133" s="575"/>
      <c r="K133" s="575"/>
      <c r="L133" s="575"/>
      <c r="M133" s="575"/>
      <c r="N133" s="575"/>
      <c r="O133" s="575"/>
      <c r="P133" s="576"/>
      <c r="Q133" s="32" t="s">
        <v>540</v>
      </c>
      <c r="R133" s="574" t="s">
        <v>1341</v>
      </c>
      <c r="S133" s="575"/>
      <c r="T133" s="575"/>
      <c r="U133" s="575"/>
      <c r="V133" s="575"/>
      <c r="W133" s="575"/>
      <c r="X133" s="575"/>
      <c r="Y133" s="575"/>
      <c r="Z133" s="575"/>
      <c r="AA133" s="575"/>
      <c r="AB133" s="575"/>
      <c r="AC133" s="575"/>
      <c r="AD133" s="576"/>
    </row>
    <row r="134" spans="1:30" ht="24" customHeight="1">
      <c r="A134" s="13"/>
      <c r="B134" s="14"/>
      <c r="C134" s="32" t="s">
        <v>199</v>
      </c>
      <c r="D134" s="574" t="s">
        <v>990</v>
      </c>
      <c r="E134" s="575"/>
      <c r="F134" s="575"/>
      <c r="G134" s="575"/>
      <c r="H134" s="575"/>
      <c r="I134" s="575"/>
      <c r="J134" s="575"/>
      <c r="K134" s="575"/>
      <c r="L134" s="575"/>
      <c r="M134" s="575"/>
      <c r="N134" s="575"/>
      <c r="O134" s="575"/>
      <c r="P134" s="576"/>
      <c r="Q134" s="32" t="s">
        <v>541</v>
      </c>
      <c r="R134" s="574" t="s">
        <v>1340</v>
      </c>
      <c r="S134" s="575"/>
      <c r="T134" s="575"/>
      <c r="U134" s="575"/>
      <c r="V134" s="575"/>
      <c r="W134" s="575"/>
      <c r="X134" s="575"/>
      <c r="Y134" s="575"/>
      <c r="Z134" s="575"/>
      <c r="AA134" s="575"/>
      <c r="AB134" s="575"/>
      <c r="AC134" s="575"/>
      <c r="AD134" s="576"/>
    </row>
    <row r="135" spans="1:30" ht="24" customHeight="1">
      <c r="A135" s="13"/>
      <c r="B135" s="14"/>
      <c r="C135" s="32" t="s">
        <v>201</v>
      </c>
      <c r="D135" s="574" t="s">
        <v>1337</v>
      </c>
      <c r="E135" s="575"/>
      <c r="F135" s="575"/>
      <c r="G135" s="575"/>
      <c r="H135" s="575"/>
      <c r="I135" s="575"/>
      <c r="J135" s="575"/>
      <c r="K135" s="575"/>
      <c r="L135" s="575"/>
      <c r="M135" s="575"/>
      <c r="N135" s="575"/>
      <c r="O135" s="575"/>
      <c r="P135" s="576"/>
      <c r="Q135" s="32" t="s">
        <v>543</v>
      </c>
      <c r="R135" s="574" t="s">
        <v>556</v>
      </c>
      <c r="S135" s="575"/>
      <c r="T135" s="575"/>
      <c r="U135" s="575"/>
      <c r="V135" s="575"/>
      <c r="W135" s="575"/>
      <c r="X135" s="575"/>
      <c r="Y135" s="575"/>
      <c r="Z135" s="575"/>
      <c r="AA135" s="575"/>
      <c r="AB135" s="575"/>
      <c r="AC135" s="575"/>
      <c r="AD135" s="576"/>
    </row>
    <row r="136" spans="1:30" ht="24" customHeight="1">
      <c r="A136" s="13"/>
      <c r="B136" s="14"/>
      <c r="C136" s="32" t="s">
        <v>534</v>
      </c>
      <c r="D136" s="574" t="s">
        <v>1828</v>
      </c>
      <c r="E136" s="575"/>
      <c r="F136" s="575"/>
      <c r="G136" s="575"/>
      <c r="H136" s="575"/>
      <c r="I136" s="575"/>
      <c r="J136" s="575"/>
      <c r="K136" s="575"/>
      <c r="L136" s="575"/>
      <c r="M136" s="575"/>
      <c r="N136" s="575"/>
      <c r="O136" s="575"/>
      <c r="P136" s="576"/>
      <c r="Q136" s="57" t="s">
        <v>545</v>
      </c>
      <c r="R136" s="574" t="s">
        <v>890</v>
      </c>
      <c r="S136" s="575"/>
      <c r="T136" s="575"/>
      <c r="U136" s="575"/>
      <c r="V136" s="575"/>
      <c r="W136" s="575"/>
      <c r="X136" s="575"/>
      <c r="Y136" s="575"/>
      <c r="Z136" s="575"/>
      <c r="AA136" s="575"/>
      <c r="AB136" s="575"/>
      <c r="AC136" s="575"/>
      <c r="AD136" s="576"/>
    </row>
    <row r="137" spans="1:30">
      <c r="A137" s="13"/>
      <c r="B137" s="14"/>
      <c r="C137" s="14"/>
      <c r="D137" s="14"/>
      <c r="E137" s="14"/>
      <c r="F137" s="14"/>
      <c r="G137" s="14"/>
      <c r="H137" s="14"/>
      <c r="I137" s="14"/>
      <c r="J137" s="14"/>
      <c r="K137" s="14"/>
      <c r="L137" s="14"/>
      <c r="M137" s="14"/>
      <c r="N137" s="14"/>
      <c r="O137" s="14"/>
      <c r="P137" s="14"/>
      <c r="Q137" s="14"/>
    </row>
    <row r="138" spans="1:30" ht="24" customHeight="1">
      <c r="A138" s="13"/>
      <c r="B138" s="14"/>
      <c r="C138" s="546" t="s">
        <v>14</v>
      </c>
      <c r="D138" s="546"/>
      <c r="E138" s="546"/>
      <c r="F138" s="546"/>
      <c r="G138" s="546"/>
      <c r="H138" s="546"/>
      <c r="I138" s="546"/>
      <c r="J138" s="546"/>
      <c r="K138" s="546"/>
      <c r="L138" s="546"/>
      <c r="M138" s="546"/>
      <c r="N138" s="546"/>
      <c r="O138" s="546"/>
      <c r="P138" s="546"/>
      <c r="Q138" s="546"/>
      <c r="R138" s="546"/>
      <c r="S138" s="546"/>
      <c r="T138" s="546"/>
      <c r="U138" s="546"/>
      <c r="V138" s="546"/>
      <c r="W138" s="546"/>
      <c r="X138" s="546"/>
      <c r="Y138" s="546"/>
      <c r="Z138" s="546"/>
      <c r="AA138" s="546"/>
      <c r="AB138" s="546"/>
      <c r="AC138" s="546"/>
      <c r="AD138" s="546"/>
    </row>
    <row r="139" spans="1:30" ht="60" customHeight="1">
      <c r="A139" s="13"/>
      <c r="B139" s="14"/>
      <c r="C139" s="747"/>
      <c r="D139" s="748"/>
      <c r="E139" s="748"/>
      <c r="F139" s="748"/>
      <c r="G139" s="748"/>
      <c r="H139" s="748"/>
      <c r="I139" s="748"/>
      <c r="J139" s="748"/>
      <c r="K139" s="748"/>
      <c r="L139" s="748"/>
      <c r="M139" s="748"/>
      <c r="N139" s="748"/>
      <c r="O139" s="748"/>
      <c r="P139" s="748"/>
      <c r="Q139" s="748"/>
      <c r="R139" s="748"/>
      <c r="S139" s="748"/>
      <c r="T139" s="748"/>
      <c r="U139" s="748"/>
      <c r="V139" s="748"/>
      <c r="W139" s="748"/>
      <c r="X139" s="748"/>
      <c r="Y139" s="748"/>
      <c r="Z139" s="748"/>
      <c r="AA139" s="748"/>
      <c r="AB139" s="748"/>
      <c r="AC139" s="748"/>
      <c r="AD139" s="749"/>
    </row>
    <row r="140" spans="1:30">
      <c r="B140" s="493" t="str">
        <f>IF(AN126=0,"","Error: Verificar sumas por fila.")</f>
        <v/>
      </c>
      <c r="C140" s="493"/>
      <c r="D140" s="493"/>
      <c r="E140" s="493"/>
      <c r="F140" s="493"/>
      <c r="G140" s="493"/>
      <c r="H140" s="493"/>
      <c r="I140" s="493"/>
      <c r="J140" s="493"/>
      <c r="K140" s="493"/>
      <c r="L140" s="493"/>
      <c r="M140" s="493"/>
      <c r="N140" s="493"/>
      <c r="O140" s="493"/>
      <c r="P140" s="493"/>
      <c r="Q140" s="493"/>
      <c r="R140" s="493"/>
      <c r="S140" s="493"/>
      <c r="T140" s="493"/>
      <c r="U140" s="493"/>
      <c r="V140" s="493"/>
      <c r="W140" s="493"/>
      <c r="X140" s="493"/>
      <c r="Y140" s="493"/>
      <c r="Z140" s="493"/>
      <c r="AA140" s="493"/>
      <c r="AB140" s="493"/>
      <c r="AC140" s="493"/>
      <c r="AD140" s="493"/>
    </row>
    <row r="141" spans="1:30">
      <c r="B141" s="493" t="str">
        <f>IF(BD126=0,"","Error: Verificar coherencia aritmética con la pregunta 2.33.")</f>
        <v/>
      </c>
      <c r="C141" s="493"/>
      <c r="D141" s="493"/>
      <c r="E141" s="493"/>
      <c r="F141" s="493"/>
      <c r="G141" s="493"/>
      <c r="H141" s="493"/>
      <c r="I141" s="493"/>
      <c r="J141" s="493"/>
      <c r="K141" s="493"/>
      <c r="L141" s="493"/>
      <c r="M141" s="493"/>
      <c r="N141" s="493"/>
      <c r="O141" s="493"/>
      <c r="P141" s="493"/>
      <c r="Q141" s="493"/>
      <c r="R141" s="493"/>
      <c r="S141" s="493"/>
      <c r="T141" s="493"/>
      <c r="U141" s="493"/>
      <c r="V141" s="493"/>
      <c r="W141" s="493"/>
      <c r="X141" s="493"/>
      <c r="Y141" s="493"/>
      <c r="Z141" s="493"/>
      <c r="AA141" s="493"/>
      <c r="AB141" s="493"/>
      <c r="AC141" s="493"/>
      <c r="AD141" s="493"/>
    </row>
    <row r="142" spans="1:30">
      <c r="B142" s="493" t="str">
        <f>IF(AL126=0,"","Error: Verificar coherencia aritmética con la instrucción 4.")</f>
        <v/>
      </c>
      <c r="C142" s="493"/>
      <c r="D142" s="493"/>
      <c r="E142" s="493"/>
      <c r="F142" s="493"/>
      <c r="G142" s="493"/>
      <c r="H142" s="493"/>
      <c r="I142" s="493"/>
      <c r="J142" s="493"/>
      <c r="K142" s="493"/>
      <c r="L142" s="493"/>
      <c r="M142" s="493"/>
      <c r="N142" s="493"/>
      <c r="O142" s="493"/>
      <c r="P142" s="493"/>
      <c r="Q142" s="493"/>
      <c r="R142" s="493"/>
      <c r="S142" s="493"/>
      <c r="T142" s="493"/>
      <c r="U142" s="493"/>
      <c r="V142" s="493"/>
      <c r="W142" s="493"/>
      <c r="X142" s="493"/>
      <c r="Y142" s="493"/>
      <c r="Z142" s="493"/>
      <c r="AA142" s="493"/>
      <c r="AB142" s="493"/>
      <c r="AC142" s="493"/>
      <c r="AD142" s="493"/>
    </row>
    <row r="143" spans="1:30">
      <c r="B143" s="493" t="str">
        <f>IF(AN126=0,"","Error: Verificar coherencia aritmética con la instrucción 5.")</f>
        <v/>
      </c>
      <c r="C143" s="493"/>
      <c r="D143" s="493"/>
      <c r="E143" s="493"/>
      <c r="F143" s="493"/>
      <c r="G143" s="493"/>
      <c r="H143" s="493"/>
      <c r="I143" s="493"/>
      <c r="J143" s="493"/>
      <c r="K143" s="493"/>
      <c r="L143" s="493"/>
      <c r="M143" s="493"/>
      <c r="N143" s="493"/>
      <c r="O143" s="493"/>
      <c r="P143" s="493"/>
      <c r="Q143" s="493"/>
      <c r="R143" s="493"/>
      <c r="S143" s="493"/>
      <c r="T143" s="493"/>
      <c r="U143" s="493"/>
      <c r="V143" s="493"/>
      <c r="W143" s="493"/>
      <c r="X143" s="493"/>
      <c r="Y143" s="493"/>
      <c r="Z143" s="493"/>
      <c r="AA143" s="493"/>
      <c r="AB143" s="493"/>
      <c r="AC143" s="493"/>
      <c r="AD143" s="493"/>
    </row>
    <row r="144" spans="1:30">
      <c r="B144" s="493" t="str">
        <f>IF(AL127=0,"","Error: Especificar Otra autroridad.")</f>
        <v/>
      </c>
      <c r="C144" s="493"/>
      <c r="D144" s="493"/>
      <c r="E144" s="493"/>
      <c r="F144" s="493"/>
      <c r="G144" s="493"/>
      <c r="H144" s="493"/>
      <c r="I144" s="493"/>
      <c r="J144" s="493"/>
      <c r="K144" s="493"/>
      <c r="L144" s="493"/>
      <c r="M144" s="493"/>
      <c r="N144" s="493"/>
      <c r="O144" s="493"/>
      <c r="P144" s="493"/>
      <c r="Q144" s="493"/>
      <c r="R144" s="493"/>
      <c r="S144" s="493"/>
      <c r="T144" s="493"/>
      <c r="U144" s="493"/>
      <c r="V144" s="493"/>
      <c r="W144" s="493"/>
      <c r="X144" s="493"/>
      <c r="Y144" s="493"/>
      <c r="Z144" s="493"/>
      <c r="AA144" s="493"/>
      <c r="AB144" s="493"/>
      <c r="AC144" s="493"/>
      <c r="AD144" s="493"/>
    </row>
    <row r="145" spans="1:41" ht="15.75" thickBot="1">
      <c r="B145" s="474" t="str">
        <f>IF(AQ126=0,"","Error: Debe completar toda la información requerida.")</f>
        <v/>
      </c>
      <c r="C145" s="474"/>
      <c r="D145" s="474"/>
      <c r="E145" s="474"/>
      <c r="F145" s="474"/>
      <c r="G145" s="474"/>
      <c r="H145" s="474"/>
      <c r="I145" s="474"/>
      <c r="J145" s="474"/>
      <c r="K145" s="474"/>
      <c r="L145" s="474"/>
      <c r="M145" s="474"/>
      <c r="N145" s="474"/>
      <c r="O145" s="474"/>
      <c r="P145" s="474"/>
      <c r="Q145" s="474"/>
      <c r="R145" s="474"/>
      <c r="S145" s="474"/>
      <c r="T145" s="474"/>
      <c r="U145" s="474"/>
      <c r="V145" s="474"/>
      <c r="W145" s="474"/>
      <c r="X145" s="474"/>
      <c r="Y145" s="474"/>
      <c r="Z145" s="474"/>
      <c r="AA145" s="474"/>
      <c r="AB145" s="474"/>
      <c r="AC145" s="474"/>
      <c r="AD145" s="474"/>
    </row>
    <row r="146" spans="1:41" ht="15.75" thickBot="1">
      <c r="A146" s="176" t="s">
        <v>1097</v>
      </c>
      <c r="B146" s="740" t="s">
        <v>893</v>
      </c>
      <c r="C146" s="741"/>
      <c r="D146" s="741"/>
      <c r="E146" s="741"/>
      <c r="F146" s="741"/>
      <c r="G146" s="741"/>
      <c r="H146" s="741"/>
      <c r="I146" s="741"/>
      <c r="J146" s="741"/>
      <c r="K146" s="741"/>
      <c r="L146" s="741"/>
      <c r="M146" s="741"/>
      <c r="N146" s="741"/>
      <c r="O146" s="741"/>
      <c r="P146" s="741"/>
      <c r="Q146" s="741"/>
      <c r="R146" s="741"/>
      <c r="S146" s="741"/>
      <c r="T146" s="741"/>
      <c r="U146" s="741"/>
      <c r="V146" s="741"/>
      <c r="W146" s="741"/>
      <c r="X146" s="741"/>
      <c r="Y146" s="741"/>
      <c r="Z146" s="741"/>
      <c r="AA146" s="741"/>
      <c r="AB146" s="741"/>
      <c r="AC146" s="741"/>
      <c r="AD146" s="742"/>
    </row>
    <row r="147" spans="1:41">
      <c r="A147" s="25"/>
      <c r="B147" s="621" t="s">
        <v>12</v>
      </c>
      <c r="C147" s="622"/>
      <c r="D147" s="622"/>
      <c r="E147" s="622"/>
      <c r="F147" s="622"/>
      <c r="G147" s="622"/>
      <c r="H147" s="622"/>
      <c r="I147" s="622"/>
      <c r="J147" s="622"/>
      <c r="K147" s="622"/>
      <c r="L147" s="622"/>
      <c r="M147" s="622"/>
      <c r="N147" s="622"/>
      <c r="O147" s="622"/>
      <c r="P147" s="622"/>
      <c r="Q147" s="622"/>
      <c r="R147" s="622"/>
      <c r="S147" s="622"/>
      <c r="T147" s="622"/>
      <c r="U147" s="622"/>
      <c r="V147" s="622"/>
      <c r="W147" s="622"/>
      <c r="X147" s="622"/>
      <c r="Y147" s="622"/>
      <c r="Z147" s="622"/>
      <c r="AA147" s="622"/>
      <c r="AB147" s="622"/>
      <c r="AC147" s="622"/>
      <c r="AD147" s="623"/>
    </row>
    <row r="148" spans="1:41" ht="24" customHeight="1">
      <c r="A148" s="13"/>
      <c r="B148" s="26"/>
      <c r="C148" s="644" t="s">
        <v>1274</v>
      </c>
      <c r="D148" s="644"/>
      <c r="E148" s="644"/>
      <c r="F148" s="644"/>
      <c r="G148" s="644"/>
      <c r="H148" s="644"/>
      <c r="I148" s="644"/>
      <c r="J148" s="644"/>
      <c r="K148" s="644"/>
      <c r="L148" s="644"/>
      <c r="M148" s="644"/>
      <c r="N148" s="644"/>
      <c r="O148" s="644"/>
      <c r="P148" s="644"/>
      <c r="Q148" s="644"/>
      <c r="R148" s="644"/>
      <c r="S148" s="644"/>
      <c r="T148" s="644"/>
      <c r="U148" s="644"/>
      <c r="V148" s="644"/>
      <c r="W148" s="644"/>
      <c r="X148" s="644"/>
      <c r="Y148" s="644"/>
      <c r="Z148" s="644"/>
      <c r="AA148" s="644"/>
      <c r="AB148" s="644"/>
      <c r="AC148" s="644"/>
      <c r="AD148" s="645"/>
    </row>
    <row r="149" spans="1:41">
      <c r="A149" s="13"/>
      <c r="B149" s="14"/>
      <c r="C149" s="14"/>
      <c r="D149" s="14"/>
      <c r="E149" s="14"/>
      <c r="F149" s="14"/>
      <c r="G149" s="14"/>
      <c r="H149" s="14"/>
      <c r="I149" s="14"/>
      <c r="J149" s="14"/>
      <c r="K149" s="14"/>
      <c r="L149" s="14"/>
      <c r="M149" s="14"/>
      <c r="N149" s="14"/>
      <c r="O149" s="14"/>
      <c r="P149" s="14"/>
      <c r="Q149" s="14"/>
      <c r="R149" s="14"/>
      <c r="S149" s="14"/>
      <c r="T149" s="14"/>
      <c r="U149" s="14"/>
      <c r="V149" s="14"/>
      <c r="W149" s="14"/>
      <c r="X149" s="14"/>
      <c r="Y149" s="14"/>
      <c r="Z149" s="14"/>
      <c r="AA149" s="14"/>
      <c r="AB149" s="14"/>
      <c r="AC149" s="14"/>
      <c r="AD149" s="14"/>
    </row>
    <row r="150" spans="1:41" ht="36" customHeight="1">
      <c r="A150" s="13" t="s">
        <v>950</v>
      </c>
      <c r="B150" s="617" t="s">
        <v>1451</v>
      </c>
      <c r="C150" s="617"/>
      <c r="D150" s="617"/>
      <c r="E150" s="617"/>
      <c r="F150" s="617"/>
      <c r="G150" s="617"/>
      <c r="H150" s="617"/>
      <c r="I150" s="617"/>
      <c r="J150" s="617"/>
      <c r="K150" s="617"/>
      <c r="L150" s="617"/>
      <c r="M150" s="617"/>
      <c r="N150" s="617"/>
      <c r="O150" s="617"/>
      <c r="P150" s="617"/>
      <c r="Q150" s="617"/>
      <c r="R150" s="617"/>
      <c r="S150" s="617"/>
      <c r="T150" s="617"/>
      <c r="U150" s="617"/>
      <c r="V150" s="617"/>
      <c r="W150" s="617"/>
      <c r="X150" s="617"/>
      <c r="Y150" s="617"/>
      <c r="Z150" s="617"/>
      <c r="AA150" s="617"/>
      <c r="AB150" s="617"/>
      <c r="AC150" s="617"/>
      <c r="AD150" s="617"/>
      <c r="AH150" s="355" t="s">
        <v>1983</v>
      </c>
      <c r="AI150" s="355"/>
      <c r="AJ150" s="355" t="s">
        <v>1984</v>
      </c>
      <c r="AK150" s="355"/>
      <c r="AL150" s="355" t="s">
        <v>1985</v>
      </c>
      <c r="AM150" s="355"/>
    </row>
    <row r="151" spans="1:41" ht="24" customHeight="1">
      <c r="A151" s="13"/>
      <c r="B151" s="34"/>
      <c r="C151" s="544" t="s">
        <v>991</v>
      </c>
      <c r="D151" s="544"/>
      <c r="E151" s="544"/>
      <c r="F151" s="544"/>
      <c r="G151" s="544"/>
      <c r="H151" s="544"/>
      <c r="I151" s="544"/>
      <c r="J151" s="544"/>
      <c r="K151" s="544"/>
      <c r="L151" s="544"/>
      <c r="M151" s="544"/>
      <c r="N151" s="544"/>
      <c r="O151" s="544"/>
      <c r="P151" s="544"/>
      <c r="Q151" s="544"/>
      <c r="R151" s="544"/>
      <c r="S151" s="544"/>
      <c r="T151" s="544"/>
      <c r="U151" s="544"/>
      <c r="V151" s="544"/>
      <c r="W151" s="544"/>
      <c r="X151" s="544"/>
      <c r="Y151" s="544"/>
      <c r="Z151" s="544"/>
      <c r="AA151" s="544"/>
      <c r="AB151" s="544"/>
      <c r="AC151" s="544"/>
      <c r="AD151" s="544"/>
      <c r="AH151" s="355">
        <f>COUNTBLANK(M155:AD163)</f>
        <v>162</v>
      </c>
      <c r="AI151" s="355"/>
      <c r="AJ151" s="355">
        <v>162</v>
      </c>
      <c r="AK151" s="355"/>
      <c r="AL151" s="355">
        <v>135</v>
      </c>
      <c r="AM151" s="355"/>
    </row>
    <row r="152" spans="1:41" ht="24" customHeight="1">
      <c r="A152" s="25"/>
      <c r="B152" s="40"/>
      <c r="C152" s="546" t="s">
        <v>1449</v>
      </c>
      <c r="D152" s="546"/>
      <c r="E152" s="546"/>
      <c r="F152" s="546"/>
      <c r="G152" s="546"/>
      <c r="H152" s="546"/>
      <c r="I152" s="546"/>
      <c r="J152" s="546"/>
      <c r="K152" s="546"/>
      <c r="L152" s="546"/>
      <c r="M152" s="546"/>
      <c r="N152" s="546"/>
      <c r="O152" s="546"/>
      <c r="P152" s="546"/>
      <c r="Q152" s="546"/>
      <c r="R152" s="546"/>
      <c r="S152" s="546"/>
      <c r="T152" s="546"/>
      <c r="U152" s="546"/>
      <c r="V152" s="546"/>
      <c r="W152" s="546"/>
      <c r="X152" s="546"/>
      <c r="Y152" s="546"/>
      <c r="Z152" s="546"/>
      <c r="AA152" s="546"/>
      <c r="AB152" s="546"/>
      <c r="AC152" s="546"/>
      <c r="AD152" s="546"/>
    </row>
    <row r="153" spans="1:41">
      <c r="A153" s="17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c r="AA153" s="27"/>
      <c r="AB153" s="27"/>
      <c r="AC153" s="27"/>
      <c r="AD153" s="27"/>
    </row>
    <row r="154" spans="1:41" ht="48" customHeight="1">
      <c r="A154" s="19"/>
      <c r="B154" s="19"/>
      <c r="C154" s="640" t="s">
        <v>1450</v>
      </c>
      <c r="D154" s="640"/>
      <c r="E154" s="640"/>
      <c r="F154" s="640"/>
      <c r="G154" s="640"/>
      <c r="H154" s="640"/>
      <c r="I154" s="640"/>
      <c r="J154" s="640"/>
      <c r="K154" s="640"/>
      <c r="L154" s="640"/>
      <c r="M154" s="525" t="s">
        <v>1186</v>
      </c>
      <c r="N154" s="525"/>
      <c r="O154" s="525"/>
      <c r="P154" s="525"/>
      <c r="Q154" s="525"/>
      <c r="R154" s="525"/>
      <c r="S154" s="525" t="s">
        <v>1397</v>
      </c>
      <c r="T154" s="525"/>
      <c r="U154" s="525"/>
      <c r="V154" s="525"/>
      <c r="W154" s="525"/>
      <c r="X154" s="525"/>
      <c r="Y154" s="525" t="s">
        <v>559</v>
      </c>
      <c r="Z154" s="525"/>
      <c r="AA154" s="525"/>
      <c r="AB154" s="525"/>
      <c r="AC154" s="525"/>
      <c r="AD154" s="525"/>
      <c r="AH154" s="355" t="s">
        <v>2019</v>
      </c>
      <c r="AI154" s="355"/>
      <c r="AK154" s="355" t="s">
        <v>2104</v>
      </c>
      <c r="AL154" s="355"/>
      <c r="AN154" s="355" t="s">
        <v>2021</v>
      </c>
      <c r="AO154" s="355"/>
    </row>
    <row r="155" spans="1:41">
      <c r="A155" s="19"/>
      <c r="B155" s="19"/>
      <c r="C155" s="220" t="s">
        <v>191</v>
      </c>
      <c r="D155" s="750" t="s">
        <v>560</v>
      </c>
      <c r="E155" s="751"/>
      <c r="F155" s="751"/>
      <c r="G155" s="751"/>
      <c r="H155" s="751"/>
      <c r="I155" s="751"/>
      <c r="J155" s="751"/>
      <c r="K155" s="751"/>
      <c r="L155" s="752"/>
      <c r="M155" s="587"/>
      <c r="N155" s="587"/>
      <c r="O155" s="587"/>
      <c r="P155" s="587"/>
      <c r="Q155" s="587"/>
      <c r="R155" s="587"/>
      <c r="S155" s="587"/>
      <c r="T155" s="587"/>
      <c r="U155" s="587"/>
      <c r="V155" s="587"/>
      <c r="W155" s="587"/>
      <c r="X155" s="587"/>
      <c r="Y155" s="587"/>
      <c r="Z155" s="587"/>
      <c r="AA155" s="587"/>
      <c r="AB155" s="587"/>
      <c r="AC155" s="587"/>
      <c r="AD155" s="587"/>
      <c r="AH155" s="355">
        <f>IF(OR(AND(M155="",COUNTBLANK(S155:AD155)=12),AND(M155=1,COUNTBLANK(S155:AD155)=10),AND(M155=2,COUNTBLANK(S155:AD155)=12),AND(M155=9,COUNTBLANK(S155:AD155)=12)),0,1)</f>
        <v>0</v>
      </c>
      <c r="AI155" s="355"/>
      <c r="AK155" s="355">
        <f>IF(OR(M155="",M155=1),0,1)</f>
        <v>0</v>
      </c>
      <c r="AL155" s="355"/>
      <c r="AN155" s="355">
        <f>IF(OR(COUNTBLANK(M155:AD155)=18,AK155=1,AND(M155=1,S155&gt;0,Y155&gt;0),AND(M155=1,S155&gt;0,Y155="NS"),AND(M155=1,S155="NS",Y155="NS")),0,1)</f>
        <v>0</v>
      </c>
      <c r="AO155" s="355"/>
    </row>
    <row r="156" spans="1:41">
      <c r="A156" s="19"/>
      <c r="B156" s="19"/>
      <c r="C156" s="220" t="s">
        <v>193</v>
      </c>
      <c r="D156" s="755" t="s">
        <v>561</v>
      </c>
      <c r="E156" s="756"/>
      <c r="F156" s="756"/>
      <c r="G156" s="756"/>
      <c r="H156" s="756"/>
      <c r="I156" s="756"/>
      <c r="J156" s="756"/>
      <c r="K156" s="756"/>
      <c r="L156" s="757"/>
      <c r="M156" s="587"/>
      <c r="N156" s="587"/>
      <c r="O156" s="587"/>
      <c r="P156" s="587"/>
      <c r="Q156" s="587"/>
      <c r="R156" s="587"/>
      <c r="S156" s="587"/>
      <c r="T156" s="587"/>
      <c r="U156" s="587"/>
      <c r="V156" s="587"/>
      <c r="W156" s="587"/>
      <c r="X156" s="587"/>
      <c r="Y156" s="587"/>
      <c r="Z156" s="587"/>
      <c r="AA156" s="587"/>
      <c r="AB156" s="587"/>
      <c r="AC156" s="587"/>
      <c r="AD156" s="587"/>
      <c r="AH156" s="355">
        <f t="shared" ref="AH156:AH163" si="14">IF(OR(AND(M156="",COUNTBLANK(S156:AD156)=12),AND(M156=1,COUNTBLANK(S156:AD156)=10),AND(M156=2,COUNTBLANK(S156:AD156)=12),AND(M156=9,COUNTBLANK(S156:AD156)=12)),0,1)</f>
        <v>0</v>
      </c>
      <c r="AI156" s="355"/>
      <c r="AK156" s="355">
        <f t="shared" ref="AK156:AK163" si="15">IF(OR(M156="",M156=1),0,1)</f>
        <v>0</v>
      </c>
      <c r="AL156" s="355"/>
      <c r="AN156" s="355">
        <f>IF(OR(COUNTBLANK(M156:AD156)=18,AK156=1,AND(M156=1,S156&gt;0,Y156&gt;0),AND(M156=1,S156&gt;0,Y156="NS"),AND(M156=1,S156="NS",Y156="NS")),0,1)</f>
        <v>0</v>
      </c>
      <c r="AO156" s="355"/>
    </row>
    <row r="157" spans="1:41">
      <c r="A157" s="19"/>
      <c r="B157" s="19"/>
      <c r="C157" s="221" t="s">
        <v>195</v>
      </c>
      <c r="D157" s="750" t="s">
        <v>562</v>
      </c>
      <c r="E157" s="751"/>
      <c r="F157" s="751"/>
      <c r="G157" s="751"/>
      <c r="H157" s="751"/>
      <c r="I157" s="751"/>
      <c r="J157" s="751"/>
      <c r="K157" s="751"/>
      <c r="L157" s="752"/>
      <c r="M157" s="587"/>
      <c r="N157" s="587"/>
      <c r="O157" s="587"/>
      <c r="P157" s="587"/>
      <c r="Q157" s="587"/>
      <c r="R157" s="587"/>
      <c r="S157" s="587"/>
      <c r="T157" s="587"/>
      <c r="U157" s="587"/>
      <c r="V157" s="587"/>
      <c r="W157" s="587"/>
      <c r="X157" s="587"/>
      <c r="Y157" s="587"/>
      <c r="Z157" s="587"/>
      <c r="AA157" s="587"/>
      <c r="AB157" s="587"/>
      <c r="AC157" s="587"/>
      <c r="AD157" s="587"/>
      <c r="AH157" s="355">
        <f t="shared" si="14"/>
        <v>0</v>
      </c>
      <c r="AI157" s="355"/>
      <c r="AK157" s="355">
        <f t="shared" si="15"/>
        <v>0</v>
      </c>
      <c r="AL157" s="355"/>
      <c r="AN157" s="355">
        <f t="shared" ref="AN157:AN163" si="16">IF(OR(COUNTBLANK(M157:AD157)=18,AK157=1,AND(M157=1,S157&gt;0,Y157&gt;0),AND(M157=1,S157&gt;0,Y157="NS"),AND(M157=1,S157="NS",Y157="NS")),0,1)</f>
        <v>0</v>
      </c>
      <c r="AO157" s="355"/>
    </row>
    <row r="158" spans="1:41">
      <c r="A158" s="19"/>
      <c r="B158" s="19"/>
      <c r="C158" s="221" t="s">
        <v>197</v>
      </c>
      <c r="D158" s="750" t="s">
        <v>563</v>
      </c>
      <c r="E158" s="751"/>
      <c r="F158" s="751"/>
      <c r="G158" s="751"/>
      <c r="H158" s="751"/>
      <c r="I158" s="751"/>
      <c r="J158" s="751"/>
      <c r="K158" s="751"/>
      <c r="L158" s="752"/>
      <c r="M158" s="587"/>
      <c r="N158" s="587"/>
      <c r="O158" s="587"/>
      <c r="P158" s="587"/>
      <c r="Q158" s="587"/>
      <c r="R158" s="587"/>
      <c r="S158" s="587"/>
      <c r="T158" s="587"/>
      <c r="U158" s="587"/>
      <c r="V158" s="587"/>
      <c r="W158" s="587"/>
      <c r="X158" s="587"/>
      <c r="Y158" s="587"/>
      <c r="Z158" s="587"/>
      <c r="AA158" s="587"/>
      <c r="AB158" s="587"/>
      <c r="AC158" s="587"/>
      <c r="AD158" s="587"/>
      <c r="AH158" s="355">
        <f t="shared" si="14"/>
        <v>0</v>
      </c>
      <c r="AI158" s="355"/>
      <c r="AK158" s="355">
        <f t="shared" si="15"/>
        <v>0</v>
      </c>
      <c r="AL158" s="355"/>
      <c r="AN158" s="355">
        <f t="shared" si="16"/>
        <v>0</v>
      </c>
      <c r="AO158" s="355"/>
    </row>
    <row r="159" spans="1:41">
      <c r="A159" s="19"/>
      <c r="B159" s="19"/>
      <c r="C159" s="221" t="s">
        <v>199</v>
      </c>
      <c r="D159" s="750" t="s">
        <v>1276</v>
      </c>
      <c r="E159" s="751"/>
      <c r="F159" s="751"/>
      <c r="G159" s="751"/>
      <c r="H159" s="751"/>
      <c r="I159" s="751"/>
      <c r="J159" s="751"/>
      <c r="K159" s="751"/>
      <c r="L159" s="752"/>
      <c r="M159" s="587"/>
      <c r="N159" s="587"/>
      <c r="O159" s="587"/>
      <c r="P159" s="587"/>
      <c r="Q159" s="587"/>
      <c r="R159" s="587"/>
      <c r="S159" s="587"/>
      <c r="T159" s="587"/>
      <c r="U159" s="587"/>
      <c r="V159" s="587"/>
      <c r="W159" s="587"/>
      <c r="X159" s="587"/>
      <c r="Y159" s="587"/>
      <c r="Z159" s="587"/>
      <c r="AA159" s="587"/>
      <c r="AB159" s="587"/>
      <c r="AC159" s="587"/>
      <c r="AD159" s="587"/>
      <c r="AH159" s="355">
        <f t="shared" si="14"/>
        <v>0</v>
      </c>
      <c r="AI159" s="355"/>
      <c r="AK159" s="355">
        <f t="shared" si="15"/>
        <v>0</v>
      </c>
      <c r="AL159" s="355"/>
      <c r="AN159" s="355">
        <f t="shared" si="16"/>
        <v>0</v>
      </c>
      <c r="AO159" s="355"/>
    </row>
    <row r="160" spans="1:41">
      <c r="A160" s="19"/>
      <c r="B160" s="19"/>
      <c r="C160" s="221" t="s">
        <v>201</v>
      </c>
      <c r="D160" s="750" t="s">
        <v>564</v>
      </c>
      <c r="E160" s="751"/>
      <c r="F160" s="751"/>
      <c r="G160" s="751"/>
      <c r="H160" s="751"/>
      <c r="I160" s="751"/>
      <c r="J160" s="751"/>
      <c r="K160" s="751"/>
      <c r="L160" s="752"/>
      <c r="M160" s="587"/>
      <c r="N160" s="587"/>
      <c r="O160" s="587"/>
      <c r="P160" s="587"/>
      <c r="Q160" s="587"/>
      <c r="R160" s="587"/>
      <c r="S160" s="587"/>
      <c r="T160" s="587"/>
      <c r="U160" s="587"/>
      <c r="V160" s="587"/>
      <c r="W160" s="587"/>
      <c r="X160" s="587"/>
      <c r="Y160" s="587"/>
      <c r="Z160" s="587"/>
      <c r="AA160" s="587"/>
      <c r="AB160" s="587"/>
      <c r="AC160" s="587"/>
      <c r="AD160" s="587"/>
      <c r="AH160" s="355">
        <f t="shared" si="14"/>
        <v>0</v>
      </c>
      <c r="AI160" s="355"/>
      <c r="AK160" s="355">
        <f t="shared" si="15"/>
        <v>0</v>
      </c>
      <c r="AL160" s="355"/>
      <c r="AN160" s="355">
        <f t="shared" si="16"/>
        <v>0</v>
      </c>
      <c r="AO160" s="355"/>
    </row>
    <row r="161" spans="1:41">
      <c r="A161" s="19"/>
      <c r="B161" s="19"/>
      <c r="C161" s="222" t="s">
        <v>534</v>
      </c>
      <c r="D161" s="750" t="s">
        <v>565</v>
      </c>
      <c r="E161" s="751"/>
      <c r="F161" s="751"/>
      <c r="G161" s="751"/>
      <c r="H161" s="751"/>
      <c r="I161" s="751"/>
      <c r="J161" s="751"/>
      <c r="K161" s="751"/>
      <c r="L161" s="752"/>
      <c r="M161" s="587"/>
      <c r="N161" s="587"/>
      <c r="O161" s="587"/>
      <c r="P161" s="587"/>
      <c r="Q161" s="587"/>
      <c r="R161" s="587"/>
      <c r="S161" s="587"/>
      <c r="T161" s="587"/>
      <c r="U161" s="587"/>
      <c r="V161" s="587"/>
      <c r="W161" s="587"/>
      <c r="X161" s="587"/>
      <c r="Y161" s="587"/>
      <c r="Z161" s="587"/>
      <c r="AA161" s="587"/>
      <c r="AB161" s="587"/>
      <c r="AC161" s="587"/>
      <c r="AD161" s="587"/>
      <c r="AH161" s="355">
        <f t="shared" si="14"/>
        <v>0</v>
      </c>
      <c r="AI161" s="355"/>
      <c r="AK161" s="355">
        <f t="shared" si="15"/>
        <v>0</v>
      </c>
      <c r="AL161" s="355"/>
      <c r="AN161" s="355">
        <f t="shared" si="16"/>
        <v>0</v>
      </c>
      <c r="AO161" s="355"/>
    </row>
    <row r="162" spans="1:41">
      <c r="A162" s="19"/>
      <c r="B162" s="19"/>
      <c r="C162" s="222" t="s">
        <v>536</v>
      </c>
      <c r="D162" s="750" t="s">
        <v>566</v>
      </c>
      <c r="E162" s="751"/>
      <c r="F162" s="751"/>
      <c r="G162" s="751"/>
      <c r="H162" s="751"/>
      <c r="I162" s="751"/>
      <c r="J162" s="751"/>
      <c r="K162" s="751"/>
      <c r="L162" s="752"/>
      <c r="M162" s="587"/>
      <c r="N162" s="587"/>
      <c r="O162" s="587"/>
      <c r="P162" s="587"/>
      <c r="Q162" s="587"/>
      <c r="R162" s="587"/>
      <c r="S162" s="587"/>
      <c r="T162" s="587"/>
      <c r="U162" s="587"/>
      <c r="V162" s="587"/>
      <c r="W162" s="587"/>
      <c r="X162" s="587"/>
      <c r="Y162" s="587"/>
      <c r="Z162" s="587"/>
      <c r="AA162" s="587"/>
      <c r="AB162" s="587"/>
      <c r="AC162" s="587"/>
      <c r="AD162" s="587"/>
      <c r="AH162" s="355">
        <f t="shared" si="14"/>
        <v>0</v>
      </c>
      <c r="AI162" s="355"/>
      <c r="AK162" s="355">
        <f t="shared" si="15"/>
        <v>0</v>
      </c>
      <c r="AL162" s="355"/>
      <c r="AN162" s="355">
        <f t="shared" si="16"/>
        <v>0</v>
      </c>
      <c r="AO162" s="355"/>
    </row>
    <row r="163" spans="1:41">
      <c r="A163" s="19"/>
      <c r="B163" s="19"/>
      <c r="C163" s="222" t="s">
        <v>537</v>
      </c>
      <c r="D163" s="750" t="s">
        <v>567</v>
      </c>
      <c r="E163" s="751"/>
      <c r="F163" s="751"/>
      <c r="G163" s="751"/>
      <c r="H163" s="751"/>
      <c r="I163" s="751"/>
      <c r="J163" s="751"/>
      <c r="K163" s="751"/>
      <c r="L163" s="752"/>
      <c r="M163" s="587"/>
      <c r="N163" s="587"/>
      <c r="O163" s="587"/>
      <c r="P163" s="587"/>
      <c r="Q163" s="587"/>
      <c r="R163" s="587"/>
      <c r="S163" s="587"/>
      <c r="T163" s="587"/>
      <c r="U163" s="587"/>
      <c r="V163" s="587"/>
      <c r="W163" s="587"/>
      <c r="X163" s="587"/>
      <c r="Y163" s="587"/>
      <c r="Z163" s="587"/>
      <c r="AA163" s="587"/>
      <c r="AB163" s="587"/>
      <c r="AC163" s="587"/>
      <c r="AD163" s="587"/>
      <c r="AH163" s="355">
        <f t="shared" si="14"/>
        <v>0</v>
      </c>
      <c r="AI163" s="355"/>
      <c r="AK163" s="355">
        <f t="shared" si="15"/>
        <v>0</v>
      </c>
      <c r="AL163" s="355"/>
      <c r="AN163" s="355">
        <f t="shared" si="16"/>
        <v>0</v>
      </c>
      <c r="AO163" s="355"/>
    </row>
    <row r="164" spans="1:41">
      <c r="A164" s="19"/>
      <c r="B164" s="19"/>
      <c r="C164" s="42"/>
      <c r="D164" s="43"/>
      <c r="E164" s="43"/>
      <c r="F164" s="43"/>
      <c r="G164" s="43"/>
      <c r="H164" s="43"/>
      <c r="I164" s="43"/>
      <c r="J164" s="43"/>
      <c r="K164" s="43"/>
      <c r="L164" s="43"/>
      <c r="M164" s="43"/>
      <c r="N164" s="43"/>
      <c r="O164" s="43"/>
      <c r="P164" s="43"/>
      <c r="Q164" s="36"/>
      <c r="R164" s="28" t="s">
        <v>172</v>
      </c>
      <c r="S164" s="525">
        <f>IF(AND(SUM(S154:X163)=0,COUNTIF(S154:X163,"NS")&gt;0),"NS",
IF(AND(SUM(S154:X163)=0,COUNTIF(S154:X163,0)&gt;0),0,
IF(AND(SUM(S154:X163)=0,COUNTIF(S154:X163,"NA")&gt;0),"NA",
SUM(S154:X163))))</f>
        <v>0</v>
      </c>
      <c r="T164" s="525"/>
      <c r="U164" s="525"/>
      <c r="V164" s="525"/>
      <c r="W164" s="525"/>
      <c r="X164" s="525"/>
      <c r="Y164" s="525">
        <f>IF(AND(SUM(Y155:AD163)=0,COUNTIF(Y155:AD163,"NS")&gt;0),"NS",
IF(AND(SUM(Y155:AD163)=0,COUNTIF(Y155:AD163,0)&gt;0),0,
IF(AND(SUM(Y155:AD163)=0,COUNTIF(Y155:AD163,"NA")&gt;0),"NA",
SUM(Y155:AD163))))</f>
        <v>0</v>
      </c>
      <c r="Z164" s="525"/>
      <c r="AA164" s="525"/>
      <c r="AB164" s="525"/>
      <c r="AC164" s="525"/>
      <c r="AD164" s="525"/>
      <c r="AH164" s="447">
        <f>SUM(AH155:AI163)</f>
        <v>0</v>
      </c>
      <c r="AI164" s="447"/>
      <c r="AN164" s="447">
        <f>SUM(AN155:AO163)</f>
        <v>0</v>
      </c>
      <c r="AO164" s="447"/>
    </row>
    <row r="165" spans="1:41">
      <c r="A165" s="19"/>
      <c r="B165" s="19"/>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c r="AA165" s="19"/>
      <c r="AB165" s="19"/>
      <c r="AC165" s="19"/>
      <c r="AD165" s="19"/>
    </row>
    <row r="166" spans="1:41" ht="45" customHeight="1">
      <c r="A166" s="13"/>
      <c r="B166" s="24"/>
      <c r="C166" s="727" t="s">
        <v>1277</v>
      </c>
      <c r="D166" s="727"/>
      <c r="E166" s="727"/>
      <c r="F166" s="587"/>
      <c r="G166" s="587"/>
      <c r="H166" s="587"/>
      <c r="I166" s="587"/>
      <c r="J166" s="587"/>
      <c r="K166" s="587"/>
      <c r="L166" s="587"/>
      <c r="M166" s="587"/>
      <c r="N166" s="587"/>
      <c r="O166" s="587"/>
      <c r="P166" s="587"/>
      <c r="Q166" s="587"/>
      <c r="R166" s="587"/>
      <c r="S166" s="587"/>
      <c r="T166" s="587"/>
      <c r="U166" s="587"/>
      <c r="V166" s="587"/>
      <c r="W166" s="587"/>
      <c r="X166" s="587"/>
      <c r="Y166" s="587"/>
      <c r="Z166" s="587"/>
      <c r="AA166" s="587"/>
      <c r="AB166" s="587"/>
      <c r="AC166" s="587"/>
      <c r="AD166" s="587"/>
      <c r="AH166" s="355" t="s">
        <v>2006</v>
      </c>
      <c r="AI166" s="355"/>
      <c r="AJ166" s="355">
        <f>IF(M163=1,1,0)</f>
        <v>0</v>
      </c>
      <c r="AK166" s="355"/>
      <c r="AL166" s="447">
        <f>IF(OR(AND(AJ166=0,F166=""),AND(AJ166=1,F166&lt;&gt;"")),0,1)</f>
        <v>0</v>
      </c>
      <c r="AM166" s="447"/>
    </row>
    <row r="167" spans="1:41">
      <c r="A167" s="19"/>
      <c r="B167" s="19"/>
      <c r="C167" s="19"/>
      <c r="D167" s="19"/>
      <c r="E167" s="19"/>
      <c r="F167" s="19"/>
      <c r="G167" s="19"/>
      <c r="H167" s="19"/>
      <c r="I167" s="19"/>
      <c r="J167" s="19"/>
      <c r="K167" s="19"/>
      <c r="L167" s="19"/>
      <c r="M167" s="19"/>
      <c r="N167" s="19"/>
      <c r="O167" s="19"/>
      <c r="P167" s="19"/>
      <c r="Q167" s="19"/>
      <c r="R167" s="19"/>
      <c r="S167" s="19"/>
      <c r="T167" s="19"/>
      <c r="U167" s="19"/>
      <c r="V167" s="19"/>
      <c r="W167" s="19"/>
      <c r="X167" s="19"/>
      <c r="Y167" s="19"/>
      <c r="Z167" s="19"/>
      <c r="AA167" s="19"/>
      <c r="AB167" s="19"/>
      <c r="AC167" s="19"/>
      <c r="AD167" s="19"/>
    </row>
    <row r="168" spans="1:41" ht="24" customHeight="1">
      <c r="A168" s="38"/>
      <c r="B168" s="39"/>
      <c r="C168" s="624" t="s">
        <v>14</v>
      </c>
      <c r="D168" s="624"/>
      <c r="E168" s="624"/>
      <c r="F168" s="624"/>
      <c r="G168" s="624"/>
      <c r="H168" s="624"/>
      <c r="I168" s="624"/>
      <c r="J168" s="624"/>
      <c r="K168" s="624"/>
      <c r="L168" s="624"/>
      <c r="M168" s="624"/>
      <c r="N168" s="624"/>
      <c r="O168" s="624"/>
      <c r="P168" s="624"/>
      <c r="Q168" s="624"/>
      <c r="R168" s="624"/>
      <c r="S168" s="624"/>
      <c r="T168" s="624"/>
      <c r="U168" s="624"/>
      <c r="V168" s="624"/>
      <c r="W168" s="624"/>
      <c r="X168" s="624"/>
      <c r="Y168" s="624"/>
      <c r="Z168" s="624"/>
      <c r="AA168" s="624"/>
      <c r="AB168" s="624"/>
      <c r="AC168" s="624"/>
      <c r="AD168" s="624"/>
    </row>
    <row r="169" spans="1:41" ht="60" customHeight="1">
      <c r="A169" s="38"/>
      <c r="B169" s="39"/>
      <c r="C169" s="737"/>
      <c r="D169" s="738"/>
      <c r="E169" s="738"/>
      <c r="F169" s="738"/>
      <c r="G169" s="738"/>
      <c r="H169" s="738"/>
      <c r="I169" s="738"/>
      <c r="J169" s="738"/>
      <c r="K169" s="738"/>
      <c r="L169" s="738"/>
      <c r="M169" s="738"/>
      <c r="N169" s="738"/>
      <c r="O169" s="738"/>
      <c r="P169" s="738"/>
      <c r="Q169" s="738"/>
      <c r="R169" s="738"/>
      <c r="S169" s="738"/>
      <c r="T169" s="738"/>
      <c r="U169" s="738"/>
      <c r="V169" s="738"/>
      <c r="W169" s="738"/>
      <c r="X169" s="738"/>
      <c r="Y169" s="738"/>
      <c r="Z169" s="738"/>
      <c r="AA169" s="738"/>
      <c r="AB169" s="738"/>
      <c r="AC169" s="738"/>
      <c r="AD169" s="739"/>
    </row>
    <row r="170" spans="1:41">
      <c r="B170" s="493" t="str">
        <f>IF(AL166=0, " ", "Error: Especificar Otro tipo de patrullaje.")</f>
        <v xml:space="preserve"> </v>
      </c>
      <c r="C170" s="493"/>
      <c r="D170" s="493"/>
      <c r="E170" s="493"/>
      <c r="F170" s="493"/>
      <c r="G170" s="493"/>
      <c r="H170" s="493"/>
      <c r="I170" s="493"/>
      <c r="J170" s="493"/>
      <c r="K170" s="493"/>
      <c r="L170" s="493"/>
      <c r="M170" s="493"/>
      <c r="N170" s="493"/>
      <c r="O170" s="493"/>
      <c r="P170" s="493"/>
      <c r="Q170" s="493"/>
      <c r="R170" s="493"/>
      <c r="S170" s="493"/>
      <c r="T170" s="493"/>
      <c r="U170" s="493"/>
      <c r="V170" s="493"/>
      <c r="W170" s="493"/>
      <c r="X170" s="493"/>
      <c r="Y170" s="493"/>
      <c r="Z170" s="493"/>
      <c r="AA170" s="493"/>
      <c r="AB170" s="493"/>
      <c r="AC170" s="493"/>
      <c r="AD170" s="493"/>
    </row>
    <row r="171" spans="1:41">
      <c r="B171" s="493" t="str">
        <f>IF(AN164=0,"","Error: Si realizó patrullajes debe registrar al menos un patrullaje.")</f>
        <v/>
      </c>
      <c r="C171" s="493"/>
      <c r="D171" s="493"/>
      <c r="E171" s="493"/>
      <c r="F171" s="493"/>
      <c r="G171" s="493"/>
      <c r="H171" s="493"/>
      <c r="I171" s="493"/>
      <c r="J171" s="493"/>
      <c r="K171" s="493"/>
      <c r="L171" s="493"/>
      <c r="M171" s="493"/>
      <c r="N171" s="493"/>
      <c r="O171" s="493"/>
      <c r="P171" s="493"/>
      <c r="Q171" s="493"/>
      <c r="R171" s="493"/>
      <c r="S171" s="493"/>
      <c r="T171" s="493"/>
      <c r="U171" s="493"/>
      <c r="V171" s="493"/>
      <c r="W171" s="493"/>
      <c r="X171" s="493"/>
      <c r="Y171" s="493"/>
      <c r="Z171" s="493"/>
      <c r="AA171" s="493"/>
      <c r="AB171" s="493"/>
      <c r="AC171" s="493"/>
      <c r="AD171" s="493"/>
    </row>
    <row r="172" spans="1:41">
      <c r="B172" s="474" t="str">
        <f>IF(AH164=0,"","Error: Debe completar toda la información requerida.")</f>
        <v/>
      </c>
      <c r="C172" s="474"/>
      <c r="D172" s="474"/>
      <c r="E172" s="474"/>
      <c r="F172" s="474"/>
      <c r="G172" s="474"/>
      <c r="H172" s="474"/>
      <c r="I172" s="474"/>
      <c r="J172" s="474"/>
      <c r="K172" s="474"/>
      <c r="L172" s="474"/>
      <c r="M172" s="474"/>
      <c r="N172" s="474"/>
      <c r="O172" s="474"/>
      <c r="P172" s="474"/>
      <c r="Q172" s="474"/>
      <c r="R172" s="474"/>
      <c r="S172" s="474"/>
      <c r="T172" s="474"/>
      <c r="U172" s="474"/>
      <c r="V172" s="474"/>
      <c r="W172" s="474"/>
      <c r="X172" s="474"/>
      <c r="Y172" s="474"/>
      <c r="Z172" s="474"/>
      <c r="AA172" s="474"/>
      <c r="AB172" s="474"/>
      <c r="AC172" s="474"/>
      <c r="AD172" s="474"/>
    </row>
    <row r="173" spans="1:41">
      <c r="B173" s="474"/>
      <c r="C173" s="474"/>
      <c r="D173" s="474"/>
      <c r="E173" s="474"/>
      <c r="F173" s="474"/>
      <c r="G173" s="474"/>
      <c r="H173" s="474"/>
      <c r="I173" s="474"/>
      <c r="J173" s="474"/>
      <c r="K173" s="474"/>
      <c r="L173" s="474"/>
      <c r="M173" s="474"/>
      <c r="N173" s="474"/>
      <c r="O173" s="474"/>
      <c r="P173" s="474"/>
      <c r="Q173" s="474"/>
      <c r="R173" s="474"/>
      <c r="S173" s="474"/>
      <c r="T173" s="474"/>
      <c r="U173" s="474"/>
      <c r="V173" s="474"/>
      <c r="W173" s="474"/>
      <c r="X173" s="474"/>
      <c r="Y173" s="474"/>
      <c r="Z173" s="474"/>
      <c r="AA173" s="474"/>
      <c r="AB173" s="474"/>
      <c r="AC173" s="474"/>
      <c r="AD173" s="474"/>
    </row>
    <row r="174" spans="1:41" ht="15" customHeight="1"/>
    <row r="175" spans="1:41" ht="15" customHeight="1" thickBot="1"/>
    <row r="176" spans="1:41" ht="15.75" thickBot="1">
      <c r="A176" s="176" t="s">
        <v>1097</v>
      </c>
      <c r="B176" s="740" t="s">
        <v>894</v>
      </c>
      <c r="C176" s="741"/>
      <c r="D176" s="741"/>
      <c r="E176" s="741"/>
      <c r="F176" s="741"/>
      <c r="G176" s="741"/>
      <c r="H176" s="741"/>
      <c r="I176" s="741"/>
      <c r="J176" s="741"/>
      <c r="K176" s="741"/>
      <c r="L176" s="741"/>
      <c r="M176" s="741"/>
      <c r="N176" s="741"/>
      <c r="O176" s="741"/>
      <c r="P176" s="741"/>
      <c r="Q176" s="741"/>
      <c r="R176" s="741"/>
      <c r="S176" s="741"/>
      <c r="T176" s="741"/>
      <c r="U176" s="741"/>
      <c r="V176" s="741"/>
      <c r="W176" s="741"/>
      <c r="X176" s="741"/>
      <c r="Y176" s="741"/>
      <c r="Z176" s="741"/>
      <c r="AA176" s="741"/>
      <c r="AB176" s="741"/>
      <c r="AC176" s="741"/>
      <c r="AD176" s="742"/>
    </row>
    <row r="177" spans="1:49">
      <c r="A177" s="25"/>
      <c r="B177" s="621" t="s">
        <v>12</v>
      </c>
      <c r="C177" s="622"/>
      <c r="D177" s="622"/>
      <c r="E177" s="622"/>
      <c r="F177" s="622"/>
      <c r="G177" s="622"/>
      <c r="H177" s="622"/>
      <c r="I177" s="622"/>
      <c r="J177" s="622"/>
      <c r="K177" s="622"/>
      <c r="L177" s="622"/>
      <c r="M177" s="622"/>
      <c r="N177" s="622"/>
      <c r="O177" s="622"/>
      <c r="P177" s="622"/>
      <c r="Q177" s="622"/>
      <c r="R177" s="622"/>
      <c r="S177" s="622"/>
      <c r="T177" s="622"/>
      <c r="U177" s="622"/>
      <c r="V177" s="622"/>
      <c r="W177" s="622"/>
      <c r="X177" s="622"/>
      <c r="Y177" s="622"/>
      <c r="Z177" s="622"/>
      <c r="AA177" s="622"/>
      <c r="AB177" s="622"/>
      <c r="AC177" s="622"/>
      <c r="AD177" s="623"/>
    </row>
    <row r="178" spans="1:49" ht="36" customHeight="1">
      <c r="A178" s="13"/>
      <c r="B178" s="26"/>
      <c r="C178" s="679" t="s">
        <v>992</v>
      </c>
      <c r="D178" s="679"/>
      <c r="E178" s="679"/>
      <c r="F178" s="679"/>
      <c r="G178" s="679"/>
      <c r="H178" s="679"/>
      <c r="I178" s="679"/>
      <c r="J178" s="679"/>
      <c r="K178" s="679"/>
      <c r="L178" s="679"/>
      <c r="M178" s="679"/>
      <c r="N178" s="679"/>
      <c r="O178" s="679"/>
      <c r="P178" s="679"/>
      <c r="Q178" s="679"/>
      <c r="R178" s="679"/>
      <c r="S178" s="679"/>
      <c r="T178" s="679"/>
      <c r="U178" s="679"/>
      <c r="V178" s="679"/>
      <c r="W178" s="679"/>
      <c r="X178" s="679"/>
      <c r="Y178" s="679"/>
      <c r="Z178" s="679"/>
      <c r="AA178" s="679"/>
      <c r="AB178" s="679"/>
      <c r="AC178" s="679"/>
      <c r="AD178" s="680"/>
    </row>
    <row r="179" spans="1:49">
      <c r="A179" s="13"/>
      <c r="B179" s="14"/>
      <c r="C179" s="14"/>
      <c r="D179" s="14"/>
      <c r="E179" s="14"/>
      <c r="F179" s="14"/>
      <c r="G179" s="14"/>
      <c r="H179" s="14"/>
      <c r="I179" s="14"/>
      <c r="J179" s="14"/>
      <c r="K179" s="14"/>
      <c r="L179" s="14"/>
      <c r="M179" s="14"/>
      <c r="N179" s="14"/>
      <c r="O179" s="14"/>
      <c r="P179" s="14"/>
      <c r="Q179" s="14"/>
      <c r="R179" s="14"/>
      <c r="S179" s="14"/>
      <c r="T179" s="14"/>
      <c r="U179" s="14"/>
      <c r="V179" s="14"/>
      <c r="W179" s="14"/>
      <c r="X179" s="14"/>
      <c r="Y179" s="14"/>
      <c r="Z179" s="14"/>
      <c r="AA179" s="14"/>
      <c r="AB179" s="14"/>
      <c r="AC179" s="14"/>
      <c r="AD179" s="14"/>
    </row>
    <row r="180" spans="1:49" ht="36" customHeight="1">
      <c r="A180" s="62" t="s">
        <v>580</v>
      </c>
      <c r="B180" s="626" t="s">
        <v>1948</v>
      </c>
      <c r="C180" s="617"/>
      <c r="D180" s="617"/>
      <c r="E180" s="617"/>
      <c r="F180" s="617"/>
      <c r="G180" s="617"/>
      <c r="H180" s="617"/>
      <c r="I180" s="617"/>
      <c r="J180" s="617"/>
      <c r="K180" s="617"/>
      <c r="L180" s="617"/>
      <c r="M180" s="617"/>
      <c r="N180" s="617"/>
      <c r="O180" s="617"/>
      <c r="P180" s="617"/>
      <c r="Q180" s="617"/>
      <c r="R180" s="617"/>
      <c r="S180" s="617"/>
      <c r="T180" s="617"/>
      <c r="U180" s="617"/>
      <c r="V180" s="617"/>
      <c r="W180" s="617"/>
      <c r="X180" s="617"/>
      <c r="Y180" s="617"/>
      <c r="Z180" s="617"/>
      <c r="AA180" s="617"/>
      <c r="AB180" s="617"/>
      <c r="AC180" s="617"/>
      <c r="AD180" s="617"/>
      <c r="AH180" s="355" t="s">
        <v>1983</v>
      </c>
      <c r="AI180" s="355"/>
      <c r="AJ180" s="355" t="s">
        <v>1984</v>
      </c>
      <c r="AK180" s="355"/>
      <c r="AL180" s="355" t="s">
        <v>1985</v>
      </c>
      <c r="AM180" s="355"/>
    </row>
    <row r="181" spans="1:49" ht="24" customHeight="1">
      <c r="A181" s="13"/>
      <c r="B181" s="45"/>
      <c r="C181" s="544" t="s">
        <v>1949</v>
      </c>
      <c r="D181" s="544"/>
      <c r="E181" s="544"/>
      <c r="F181" s="544"/>
      <c r="G181" s="544"/>
      <c r="H181" s="544"/>
      <c r="I181" s="544"/>
      <c r="J181" s="544"/>
      <c r="K181" s="544"/>
      <c r="L181" s="544"/>
      <c r="M181" s="544"/>
      <c r="N181" s="544"/>
      <c r="O181" s="544"/>
      <c r="P181" s="544"/>
      <c r="Q181" s="544"/>
      <c r="R181" s="544"/>
      <c r="S181" s="544"/>
      <c r="T181" s="544"/>
      <c r="U181" s="544"/>
      <c r="V181" s="544"/>
      <c r="W181" s="544"/>
      <c r="X181" s="544"/>
      <c r="Y181" s="544"/>
      <c r="Z181" s="544"/>
      <c r="AA181" s="544"/>
      <c r="AB181" s="544"/>
      <c r="AC181" s="544"/>
      <c r="AD181" s="544"/>
      <c r="AH181" s="355">
        <f>COUNTBLANK(K186:AD187)</f>
        <v>40</v>
      </c>
      <c r="AI181" s="355"/>
      <c r="AJ181" s="355">
        <v>40</v>
      </c>
      <c r="AK181" s="355"/>
      <c r="AL181" s="355">
        <v>24</v>
      </c>
      <c r="AM181" s="355"/>
    </row>
    <row r="182" spans="1:49" ht="24" customHeight="1">
      <c r="A182" s="13"/>
      <c r="B182" s="45"/>
      <c r="C182" s="546" t="s">
        <v>1352</v>
      </c>
      <c r="D182" s="546"/>
      <c r="E182" s="546"/>
      <c r="F182" s="546"/>
      <c r="G182" s="546"/>
      <c r="H182" s="546"/>
      <c r="I182" s="546"/>
      <c r="J182" s="546"/>
      <c r="K182" s="546"/>
      <c r="L182" s="546"/>
      <c r="M182" s="546"/>
      <c r="N182" s="546"/>
      <c r="O182" s="546"/>
      <c r="P182" s="546"/>
      <c r="Q182" s="546"/>
      <c r="R182" s="546"/>
      <c r="S182" s="546"/>
      <c r="T182" s="546"/>
      <c r="U182" s="546"/>
      <c r="V182" s="546"/>
      <c r="W182" s="546"/>
      <c r="X182" s="546"/>
      <c r="Y182" s="546"/>
      <c r="Z182" s="546"/>
      <c r="AA182" s="546"/>
      <c r="AB182" s="546"/>
      <c r="AC182" s="546"/>
      <c r="AD182" s="546"/>
    </row>
    <row r="183" spans="1:49">
      <c r="A183" s="13"/>
      <c r="B183" s="14"/>
      <c r="C183" s="19"/>
      <c r="D183" s="19"/>
      <c r="E183" s="19"/>
      <c r="F183" s="19"/>
      <c r="G183" s="19"/>
      <c r="H183" s="19"/>
      <c r="I183" s="19"/>
      <c r="J183" s="19"/>
      <c r="K183" s="19"/>
      <c r="L183" s="19"/>
      <c r="M183" s="19"/>
      <c r="N183" s="19"/>
      <c r="O183" s="19"/>
      <c r="P183" s="19"/>
      <c r="Q183" s="19"/>
      <c r="R183" s="19"/>
      <c r="S183" s="19"/>
      <c r="T183" s="19"/>
      <c r="U183" s="19"/>
      <c r="V183" s="19"/>
      <c r="W183" s="19"/>
      <c r="X183" s="19"/>
      <c r="Y183" s="19"/>
      <c r="Z183" s="19"/>
      <c r="AA183" s="19"/>
      <c r="AB183" s="19"/>
      <c r="AC183" s="19"/>
      <c r="AD183" s="19"/>
    </row>
    <row r="184" spans="1:49" ht="24" customHeight="1">
      <c r="A184" s="13"/>
      <c r="B184" s="14"/>
      <c r="C184" s="565" t="s">
        <v>667</v>
      </c>
      <c r="D184" s="566"/>
      <c r="E184" s="566"/>
      <c r="F184" s="566"/>
      <c r="G184" s="566"/>
      <c r="H184" s="566"/>
      <c r="I184" s="566"/>
      <c r="J184" s="567"/>
      <c r="K184" s="565" t="s">
        <v>1184</v>
      </c>
      <c r="L184" s="566"/>
      <c r="M184" s="566"/>
      <c r="N184" s="566"/>
      <c r="O184" s="566"/>
      <c r="P184" s="567"/>
      <c r="Q184" s="526" t="s">
        <v>891</v>
      </c>
      <c r="R184" s="527"/>
      <c r="S184" s="527"/>
      <c r="T184" s="527"/>
      <c r="U184" s="527"/>
      <c r="V184" s="527"/>
      <c r="W184" s="527"/>
      <c r="X184" s="527"/>
      <c r="Y184" s="527"/>
      <c r="Z184" s="527"/>
      <c r="AA184" s="527"/>
      <c r="AB184" s="527"/>
      <c r="AC184" s="527"/>
      <c r="AD184" s="528"/>
    </row>
    <row r="185" spans="1:49" ht="84" customHeight="1">
      <c r="A185" s="13"/>
      <c r="B185" s="14"/>
      <c r="C185" s="571"/>
      <c r="D185" s="572"/>
      <c r="E185" s="572"/>
      <c r="F185" s="572"/>
      <c r="G185" s="572"/>
      <c r="H185" s="572"/>
      <c r="I185" s="572"/>
      <c r="J185" s="573"/>
      <c r="K185" s="571"/>
      <c r="L185" s="572"/>
      <c r="M185" s="572"/>
      <c r="N185" s="572"/>
      <c r="O185" s="572"/>
      <c r="P185" s="573"/>
      <c r="Q185" s="526" t="s">
        <v>174</v>
      </c>
      <c r="R185" s="528"/>
      <c r="S185" s="753" t="s">
        <v>892</v>
      </c>
      <c r="T185" s="754"/>
      <c r="U185" s="753" t="s">
        <v>1048</v>
      </c>
      <c r="V185" s="754"/>
      <c r="W185" s="753" t="s">
        <v>1049</v>
      </c>
      <c r="X185" s="754"/>
      <c r="Y185" s="753" t="s">
        <v>1353</v>
      </c>
      <c r="Z185" s="754"/>
      <c r="AA185" s="753" t="s">
        <v>1354</v>
      </c>
      <c r="AB185" s="754"/>
      <c r="AC185" s="753" t="s">
        <v>1954</v>
      </c>
      <c r="AD185" s="754"/>
      <c r="AH185" s="355" t="s">
        <v>1986</v>
      </c>
      <c r="AI185" s="355"/>
      <c r="AJ185" s="355" t="s">
        <v>1987</v>
      </c>
      <c r="AK185" s="355"/>
      <c r="AL185" s="355" t="s">
        <v>1988</v>
      </c>
      <c r="AM185" s="355"/>
      <c r="AN185" s="355" t="s">
        <v>1989</v>
      </c>
      <c r="AO185" s="355"/>
      <c r="AQ185" s="355" t="s">
        <v>2019</v>
      </c>
      <c r="AR185" s="355"/>
      <c r="AT185" s="355" t="s">
        <v>2105</v>
      </c>
      <c r="AU185" s="355"/>
      <c r="AV185" s="459" t="s">
        <v>6951</v>
      </c>
      <c r="AW185" s="459"/>
    </row>
    <row r="186" spans="1:49">
      <c r="A186" s="13"/>
      <c r="B186" s="14"/>
      <c r="C186" s="32" t="s">
        <v>191</v>
      </c>
      <c r="D186" s="597">
        <v>2021</v>
      </c>
      <c r="E186" s="597"/>
      <c r="F186" s="597"/>
      <c r="G186" s="597"/>
      <c r="H186" s="597"/>
      <c r="I186" s="597"/>
      <c r="J186" s="597"/>
      <c r="K186" s="587"/>
      <c r="L186" s="587"/>
      <c r="M186" s="587"/>
      <c r="N186" s="587"/>
      <c r="O186" s="587"/>
      <c r="P186" s="587"/>
      <c r="Q186" s="587"/>
      <c r="R186" s="587"/>
      <c r="S186" s="587"/>
      <c r="T186" s="587"/>
      <c r="U186" s="587"/>
      <c r="V186" s="587"/>
      <c r="W186" s="587"/>
      <c r="X186" s="587"/>
      <c r="Y186" s="587"/>
      <c r="Z186" s="587"/>
      <c r="AA186" s="587"/>
      <c r="AB186" s="587"/>
      <c r="AC186" s="587"/>
      <c r="AD186" s="587"/>
      <c r="AH186" s="355">
        <f>Q186</f>
        <v>0</v>
      </c>
      <c r="AI186" s="355"/>
      <c r="AJ186" s="355">
        <f>COUNTIF(S186:AD186,"NS")</f>
        <v>0</v>
      </c>
      <c r="AK186" s="355"/>
      <c r="AL186" s="355">
        <f>SUM(S186:AD186)</f>
        <v>0</v>
      </c>
      <c r="AM186" s="355"/>
      <c r="AN186" s="355">
        <f>IF($AH$181=40,0,IF(OR(AND(AH186=0,AJ186&gt;0),AND(AH186="NS",AL186&gt;0),AND(AH186="NS",AJ186=0,AL186=0)),1,IF(OR(AND(AJ186&gt;=2,AL186&lt;AH186),AND(AH186="NS",AL186=0,AJ186&gt;0),AH186=AL186),0,1)))</f>
        <v>0</v>
      </c>
      <c r="AO186" s="355"/>
      <c r="AQ186" s="355">
        <f>IF(OR(AND(K186="",COUNTBLANK(Q186:AD186)=14),AND(K186=1,COUNTBLANK(Q186:AD186)=7),AND(K186=2,COUNTBLANK(Q186:AD186)=14),AND(K186=9,COUNTBLANK(Q186:AD186)=14)),0,1)</f>
        <v>0</v>
      </c>
      <c r="AR186" s="355"/>
      <c r="AT186" s="447">
        <f>IF(OR(K186="",K186=1),0,1)</f>
        <v>0</v>
      </c>
      <c r="AU186" s="447"/>
      <c r="AV186" s="355">
        <f>IF(AND(K186=1,Q186=0),1,0)</f>
        <v>0</v>
      </c>
      <c r="AW186" s="355"/>
    </row>
    <row r="187" spans="1:49">
      <c r="A187" s="13"/>
      <c r="B187" s="14"/>
      <c r="C187" s="32" t="s">
        <v>193</v>
      </c>
      <c r="D187" s="597">
        <v>2022</v>
      </c>
      <c r="E187" s="597"/>
      <c r="F187" s="597"/>
      <c r="G187" s="597"/>
      <c r="H187" s="597"/>
      <c r="I187" s="597"/>
      <c r="J187" s="597"/>
      <c r="K187" s="587"/>
      <c r="L187" s="587"/>
      <c r="M187" s="587"/>
      <c r="N187" s="587"/>
      <c r="O187" s="587"/>
      <c r="P187" s="587"/>
      <c r="Q187" s="587"/>
      <c r="R187" s="587"/>
      <c r="S187" s="587"/>
      <c r="T187" s="587"/>
      <c r="U187" s="587"/>
      <c r="V187" s="587"/>
      <c r="W187" s="587"/>
      <c r="X187" s="587"/>
      <c r="Y187" s="587"/>
      <c r="Z187" s="587"/>
      <c r="AA187" s="587"/>
      <c r="AB187" s="587"/>
      <c r="AC187" s="587"/>
      <c r="AD187" s="587"/>
      <c r="AH187" s="355">
        <f>Q187</f>
        <v>0</v>
      </c>
      <c r="AI187" s="355"/>
      <c r="AJ187" s="355">
        <f>COUNTIF(S187:AD187,"NS")</f>
        <v>0</v>
      </c>
      <c r="AK187" s="355"/>
      <c r="AL187" s="355">
        <f>SUM(S187:AD187)</f>
        <v>0</v>
      </c>
      <c r="AM187" s="355"/>
      <c r="AN187" s="355">
        <f>IF($AH$181=40,0,IF(OR(AND(AH187=0,AJ187&gt;0),AND(AH187="NS",AL187&gt;0),AND(AH187="NS",AJ187=0,AL187=0)),1,IF(OR(AND(AJ187&gt;=2,AL187&lt;AH187),AND(AH187="NS",AL187=0,AJ187&gt;0),AH187=AL187),0,1)))</f>
        <v>0</v>
      </c>
      <c r="AO187" s="355"/>
      <c r="AQ187" s="355">
        <f>IF(OR(AND(K187="",COUNTBLANK(Q187:AD187)=14),AND(K187=1,COUNTBLANK(Q187:AD187)=7),AND(K187=2,COUNTBLANK(Q187:AD187)=14),AND(K187=9,COUNTBLANK(Q187:AD187)=14)),0,1)</f>
        <v>0</v>
      </c>
      <c r="AR187" s="355"/>
      <c r="AT187" s="447">
        <f>IF(OR(K187="",K187=1),0,1)</f>
        <v>0</v>
      </c>
      <c r="AU187" s="447"/>
      <c r="AV187" s="355">
        <f>IF(AND(K187=1,Q187=0),1,0)</f>
        <v>0</v>
      </c>
      <c r="AW187" s="355"/>
    </row>
    <row r="188" spans="1:49">
      <c r="A188" s="13"/>
      <c r="B188" s="14"/>
      <c r="C188" s="30"/>
      <c r="D188" s="30"/>
      <c r="E188" s="30"/>
      <c r="F188" s="30"/>
      <c r="G188" s="30"/>
      <c r="H188" s="30"/>
      <c r="I188" s="30"/>
      <c r="J188" s="30"/>
      <c r="K188" s="30"/>
      <c r="L188" s="30"/>
      <c r="M188" s="30"/>
      <c r="N188" s="30"/>
      <c r="O188" s="30"/>
      <c r="P188" s="30"/>
      <c r="Q188" s="30"/>
      <c r="R188" s="30"/>
      <c r="S188" s="30"/>
      <c r="T188" s="14"/>
      <c r="U188" s="14"/>
      <c r="V188" s="14"/>
      <c r="W188" s="14"/>
      <c r="X188" s="14"/>
      <c r="Y188" s="14"/>
      <c r="Z188" s="14"/>
      <c r="AA188" s="14"/>
      <c r="AB188" s="14"/>
      <c r="AC188" s="14"/>
      <c r="AD188" s="14"/>
      <c r="AN188" s="447">
        <f>SUM(AN186:AO187)</f>
        <v>0</v>
      </c>
      <c r="AO188" s="447"/>
      <c r="AQ188" s="447">
        <f>SUM(AQ186:AR187)</f>
        <v>0</v>
      </c>
      <c r="AR188" s="447"/>
      <c r="AV188" s="447">
        <f>SUM(AV186:AW187)</f>
        <v>0</v>
      </c>
      <c r="AW188" s="447"/>
    </row>
    <row r="189" spans="1:49" ht="45" customHeight="1">
      <c r="A189" s="13"/>
      <c r="B189" s="14"/>
      <c r="C189" s="675" t="s">
        <v>1054</v>
      </c>
      <c r="D189" s="675"/>
      <c r="E189" s="675"/>
      <c r="F189" s="587"/>
      <c r="G189" s="587"/>
      <c r="H189" s="587"/>
      <c r="I189" s="587"/>
      <c r="J189" s="587"/>
      <c r="K189" s="587"/>
      <c r="L189" s="587"/>
      <c r="M189" s="587"/>
      <c r="N189" s="587"/>
      <c r="O189" s="587"/>
      <c r="P189" s="587"/>
      <c r="Q189" s="587"/>
      <c r="R189" s="587"/>
      <c r="S189" s="587"/>
      <c r="T189" s="587"/>
      <c r="U189" s="587"/>
      <c r="V189" s="587"/>
      <c r="W189" s="587"/>
      <c r="X189" s="587"/>
      <c r="Y189" s="587"/>
      <c r="Z189" s="587"/>
      <c r="AA189" s="587"/>
      <c r="AB189" s="587"/>
      <c r="AC189" s="587"/>
      <c r="AD189" s="587"/>
      <c r="AH189" s="355" t="s">
        <v>2007</v>
      </c>
      <c r="AI189" s="355"/>
      <c r="AJ189" s="355">
        <f>IF(OR(AND(AC186="",AC187=""),AND(AC186="NA",AC187="NA"),AND(AC186=0,AC187=0),AND(AC186="NS",AC187="NS"),AND(AC186="",AC187="NA"),AND(AC186="",AC187=0),AND(AC186="",AC187="NS"),AND(AC186="NA",AC187=""),AND(AC186="NA",AC187=0),AND(AC186="NA",AC187="NS"),AND(AC186="NS",AC187=""),AND(AC186="NS",AC187=0),AND(AC186="NA",AC187=""),AND(AC186=0,AC187=""),AND(AC186="NS",AC187=""),AND(AC186="",AC187="NA"),AND(AC186=0,AC187="NA"),AND(AC186="NS",AC187="NA"),AND(AC186="",AC187=0),AND(AC186="NA",AC187=0),AND(AC186="NS",AC187=0),AND(AC186="",AC187="NS"),AND(AC186="NA",AC187="NS"),AND(AC186=0,AC187="NS")),0,1)</f>
        <v>0</v>
      </c>
      <c r="AK189" s="355"/>
      <c r="AL189" s="447">
        <f>IF(OR(AND(AJ189=0,F189=""),AND(AJ189=1,F189&lt;&gt;"")),0,1)</f>
        <v>0</v>
      </c>
      <c r="AM189" s="447"/>
    </row>
    <row r="190" spans="1:49">
      <c r="A190" s="13"/>
      <c r="B190" s="14"/>
      <c r="C190" s="30"/>
      <c r="D190" s="30"/>
      <c r="E190" s="30"/>
      <c r="F190" s="30"/>
      <c r="G190" s="30"/>
      <c r="H190" s="30"/>
      <c r="I190" s="30"/>
      <c r="J190" s="30"/>
      <c r="K190" s="30"/>
      <c r="L190" s="30"/>
      <c r="M190" s="30"/>
      <c r="N190" s="30"/>
      <c r="O190" s="30"/>
      <c r="P190" s="30"/>
      <c r="Q190" s="30"/>
      <c r="R190" s="30"/>
      <c r="S190" s="30"/>
      <c r="T190" s="14"/>
      <c r="U190" s="14"/>
      <c r="V190" s="14"/>
      <c r="W190" s="14"/>
      <c r="X190" s="14"/>
      <c r="Y190" s="14"/>
      <c r="Z190" s="14"/>
      <c r="AA190" s="14"/>
      <c r="AB190" s="14"/>
      <c r="AC190" s="14"/>
      <c r="AD190" s="14"/>
    </row>
    <row r="191" spans="1:49" ht="24" customHeight="1">
      <c r="A191" s="15"/>
      <c r="B191" s="14"/>
      <c r="C191" s="546" t="s">
        <v>14</v>
      </c>
      <c r="D191" s="546"/>
      <c r="E191" s="546"/>
      <c r="F191" s="546"/>
      <c r="G191" s="546"/>
      <c r="H191" s="546"/>
      <c r="I191" s="546"/>
      <c r="J191" s="546"/>
      <c r="K191" s="546"/>
      <c r="L191" s="546"/>
      <c r="M191" s="546"/>
      <c r="N191" s="546"/>
      <c r="O191" s="546"/>
      <c r="P191" s="546"/>
      <c r="Q191" s="546"/>
      <c r="R191" s="546"/>
      <c r="S191" s="546"/>
      <c r="T191" s="546"/>
      <c r="U191" s="546"/>
      <c r="V191" s="546"/>
      <c r="W191" s="546"/>
      <c r="X191" s="546"/>
      <c r="Y191" s="546"/>
      <c r="Z191" s="546"/>
      <c r="AA191" s="546"/>
      <c r="AB191" s="546"/>
      <c r="AC191" s="546"/>
      <c r="AD191" s="546"/>
    </row>
    <row r="192" spans="1:49" ht="60" customHeight="1">
      <c r="A192" s="15"/>
      <c r="B192" s="14"/>
      <c r="C192" s="547"/>
      <c r="D192" s="547"/>
      <c r="E192" s="547"/>
      <c r="F192" s="547"/>
      <c r="G192" s="547"/>
      <c r="H192" s="547"/>
      <c r="I192" s="547"/>
      <c r="J192" s="547"/>
      <c r="K192" s="547"/>
      <c r="L192" s="547"/>
      <c r="M192" s="547"/>
      <c r="N192" s="547"/>
      <c r="O192" s="547"/>
      <c r="P192" s="547"/>
      <c r="Q192" s="547"/>
      <c r="R192" s="547"/>
      <c r="S192" s="547"/>
      <c r="T192" s="547"/>
      <c r="U192" s="547"/>
      <c r="V192" s="547"/>
      <c r="W192" s="547"/>
      <c r="X192" s="547"/>
      <c r="Y192" s="547"/>
      <c r="Z192" s="547"/>
      <c r="AA192" s="547"/>
      <c r="AB192" s="547"/>
      <c r="AC192" s="547"/>
      <c r="AD192" s="547"/>
    </row>
    <row r="193" spans="2:30">
      <c r="B193" s="746" t="str">
        <f>IF(AN188=0,"","Error: Verificar sumas por fila.")</f>
        <v/>
      </c>
      <c r="C193" s="746"/>
      <c r="D193" s="746"/>
      <c r="E193" s="746"/>
      <c r="F193" s="746"/>
      <c r="G193" s="746"/>
      <c r="H193" s="746"/>
      <c r="I193" s="746"/>
      <c r="J193" s="746"/>
      <c r="K193" s="746"/>
      <c r="L193" s="746"/>
      <c r="M193" s="746"/>
      <c r="N193" s="746"/>
      <c r="O193" s="746"/>
      <c r="P193" s="746"/>
      <c r="Q193" s="746"/>
      <c r="R193" s="746"/>
      <c r="S193" s="746"/>
      <c r="T193" s="746"/>
      <c r="U193" s="746"/>
      <c r="V193" s="746"/>
      <c r="W193" s="746"/>
      <c r="X193" s="746"/>
      <c r="Y193" s="746"/>
      <c r="Z193" s="746"/>
      <c r="AA193" s="746"/>
      <c r="AB193" s="746"/>
      <c r="AC193" s="746"/>
      <c r="AD193" s="746"/>
    </row>
    <row r="194" spans="2:30">
      <c r="B194" s="493" t="str">
        <f>IF(AL189=0, " ", "Error: Especificar Otro tipo de vehículo.")</f>
        <v xml:space="preserve"> </v>
      </c>
      <c r="C194" s="493"/>
      <c r="D194" s="493"/>
      <c r="E194" s="493"/>
      <c r="F194" s="493"/>
      <c r="G194" s="493"/>
      <c r="H194" s="493"/>
      <c r="I194" s="493"/>
      <c r="J194" s="493"/>
      <c r="K194" s="493"/>
      <c r="L194" s="493"/>
      <c r="M194" s="493"/>
      <c r="N194" s="493"/>
      <c r="O194" s="493"/>
      <c r="P194" s="493"/>
      <c r="Q194" s="493"/>
      <c r="R194" s="493"/>
      <c r="S194" s="493"/>
      <c r="T194" s="493"/>
      <c r="U194" s="493"/>
      <c r="V194" s="493"/>
      <c r="W194" s="493"/>
      <c r="X194" s="493"/>
      <c r="Y194" s="493"/>
      <c r="Z194" s="493"/>
      <c r="AA194" s="493"/>
      <c r="AB194" s="493"/>
      <c r="AC194" s="493"/>
      <c r="AD194" s="493"/>
    </row>
    <row r="195" spans="2:30">
      <c r="B195" s="493" t="str">
        <f>IF(AV188=0,"","Error: Si estuvo facultada para realizar remisiones debe registrar al menos una remisión.")</f>
        <v/>
      </c>
      <c r="C195" s="493"/>
      <c r="D195" s="493"/>
      <c r="E195" s="493"/>
      <c r="F195" s="493"/>
      <c r="G195" s="493"/>
      <c r="H195" s="493"/>
      <c r="I195" s="493"/>
      <c r="J195" s="493"/>
      <c r="K195" s="493"/>
      <c r="L195" s="493"/>
      <c r="M195" s="493"/>
      <c r="N195" s="493"/>
      <c r="O195" s="493"/>
      <c r="P195" s="493"/>
      <c r="Q195" s="493"/>
      <c r="R195" s="493"/>
      <c r="S195" s="493"/>
      <c r="T195" s="493"/>
      <c r="U195" s="493"/>
      <c r="V195" s="493"/>
      <c r="W195" s="493"/>
      <c r="X195" s="493"/>
      <c r="Y195" s="493"/>
      <c r="Z195" s="493"/>
      <c r="AA195" s="493"/>
      <c r="AB195" s="493"/>
      <c r="AC195" s="493"/>
      <c r="AD195" s="493"/>
    </row>
    <row r="196" spans="2:30">
      <c r="B196" s="474" t="str">
        <f>IF(AQ188=0,"","Error: Debe completar toda la información requerida.")</f>
        <v/>
      </c>
      <c r="C196" s="474"/>
      <c r="D196" s="474"/>
      <c r="E196" s="474"/>
      <c r="F196" s="474"/>
      <c r="G196" s="474"/>
      <c r="H196" s="474"/>
      <c r="I196" s="474"/>
      <c r="J196" s="474"/>
      <c r="K196" s="474"/>
      <c r="L196" s="474"/>
      <c r="M196" s="474"/>
      <c r="N196" s="474"/>
      <c r="O196" s="474"/>
      <c r="P196" s="474"/>
      <c r="Q196" s="474"/>
      <c r="R196" s="474"/>
      <c r="S196" s="474"/>
      <c r="T196" s="474"/>
      <c r="U196" s="474"/>
      <c r="V196" s="474"/>
      <c r="W196" s="474"/>
      <c r="X196" s="474"/>
      <c r="Y196" s="474"/>
      <c r="Z196" s="474"/>
      <c r="AA196" s="474"/>
      <c r="AB196" s="474"/>
      <c r="AC196" s="474"/>
      <c r="AD196" s="474"/>
    </row>
    <row r="197" spans="2:30"/>
    <row r="198" spans="2:30"/>
  </sheetData>
  <sheetProtection algorithmName="SHA-512" hashValue="O3T/Hx5lnq+FInoaF9Q3Ek+fobQo4va4jJq+hJZZ8q/EkTrehypegfP0T6v013MUQJzIuSmmusS/23lA1Jd05g==" saltValue="IQo37nxb5U137q8YpLZROw==" spinCount="100000" sheet="1" objects="1" scenarios="1"/>
  <mergeCells count="783">
    <mergeCell ref="AN157:AO157"/>
    <mergeCell ref="AN158:AO158"/>
    <mergeCell ref="AN159:AO159"/>
    <mergeCell ref="AN160:AO160"/>
    <mergeCell ref="AL114:AM114"/>
    <mergeCell ref="AN114:AO114"/>
    <mergeCell ref="AN102:AO102"/>
    <mergeCell ref="AN105:AO105"/>
    <mergeCell ref="AL126:AM126"/>
    <mergeCell ref="AN125:AO125"/>
    <mergeCell ref="AL102:AM102"/>
    <mergeCell ref="AL66:AM66"/>
    <mergeCell ref="AL67:AM67"/>
    <mergeCell ref="AL68:AM68"/>
    <mergeCell ref="AL69:AM69"/>
    <mergeCell ref="AL70:AM70"/>
    <mergeCell ref="AL71:AM71"/>
    <mergeCell ref="AN154:AO154"/>
    <mergeCell ref="AN155:AO155"/>
    <mergeCell ref="AN156:AO156"/>
    <mergeCell ref="AH101:AM101"/>
    <mergeCell ref="AH127:AI127"/>
    <mergeCell ref="AJ127:AK127"/>
    <mergeCell ref="AL127:AM127"/>
    <mergeCell ref="AH123:AI123"/>
    <mergeCell ref="AJ123:AK123"/>
    <mergeCell ref="AL123:AM123"/>
    <mergeCell ref="AN123:AO123"/>
    <mergeCell ref="AH124:AI124"/>
    <mergeCell ref="AJ124:AK124"/>
    <mergeCell ref="AL124:AM124"/>
    <mergeCell ref="AN124:AO124"/>
    <mergeCell ref="AH125:AI125"/>
    <mergeCell ref="AJ125:AK125"/>
    <mergeCell ref="AL125:AM125"/>
    <mergeCell ref="AL57:AM57"/>
    <mergeCell ref="AL58:AM58"/>
    <mergeCell ref="AL59:AM59"/>
    <mergeCell ref="AL60:AM60"/>
    <mergeCell ref="AL61:AM61"/>
    <mergeCell ref="AL62:AM62"/>
    <mergeCell ref="AL63:AM63"/>
    <mergeCell ref="AL64:AM64"/>
    <mergeCell ref="AL65:AM65"/>
    <mergeCell ref="AL48:AM48"/>
    <mergeCell ref="AL49:AM49"/>
    <mergeCell ref="AL50:AM50"/>
    <mergeCell ref="AL51:AM51"/>
    <mergeCell ref="AL52:AM52"/>
    <mergeCell ref="AL53:AM53"/>
    <mergeCell ref="AL54:AM54"/>
    <mergeCell ref="AL55:AM55"/>
    <mergeCell ref="AL56:AM56"/>
    <mergeCell ref="AW111:AX111"/>
    <mergeCell ref="AW112:AX112"/>
    <mergeCell ref="AW113:AX113"/>
    <mergeCell ref="AW114:AX114"/>
    <mergeCell ref="AW115:AX115"/>
    <mergeCell ref="AW116:AX116"/>
    <mergeCell ref="AW117:AX117"/>
    <mergeCell ref="AW118:AX118"/>
    <mergeCell ref="AT119:AU119"/>
    <mergeCell ref="AT111:AU111"/>
    <mergeCell ref="AT112:AU112"/>
    <mergeCell ref="AT113:AU113"/>
    <mergeCell ref="AT114:AU114"/>
    <mergeCell ref="AT115:AU115"/>
    <mergeCell ref="AT116:AU116"/>
    <mergeCell ref="AT117:AU117"/>
    <mergeCell ref="AT118:AU118"/>
    <mergeCell ref="AT120:AU120"/>
    <mergeCell ref="AT121:AU121"/>
    <mergeCell ref="AT122:AU122"/>
    <mergeCell ref="AT123:AU123"/>
    <mergeCell ref="AT124:AU124"/>
    <mergeCell ref="AT125:AU125"/>
    <mergeCell ref="AW101:AX101"/>
    <mergeCell ref="AW102:AX102"/>
    <mergeCell ref="AW103:AX103"/>
    <mergeCell ref="AW104:AX104"/>
    <mergeCell ref="AW105:AX105"/>
    <mergeCell ref="AW106:AX106"/>
    <mergeCell ref="AW107:AX107"/>
    <mergeCell ref="AW108:AX108"/>
    <mergeCell ref="AW109:AX109"/>
    <mergeCell ref="AW119:AX119"/>
    <mergeCell ref="AW120:AX120"/>
    <mergeCell ref="AW121:AX121"/>
    <mergeCell ref="AW122:AX122"/>
    <mergeCell ref="AW123:AX123"/>
    <mergeCell ref="AW124:AX124"/>
    <mergeCell ref="AW125:AX125"/>
    <mergeCell ref="AW110:AX110"/>
    <mergeCell ref="AT110:AU110"/>
    <mergeCell ref="AT102:AU102"/>
    <mergeCell ref="AT103:AU103"/>
    <mergeCell ref="AT104:AU104"/>
    <mergeCell ref="AT105:AU105"/>
    <mergeCell ref="AT106:AU106"/>
    <mergeCell ref="AT107:AU107"/>
    <mergeCell ref="AT101:AU101"/>
    <mergeCell ref="AH106:AI106"/>
    <mergeCell ref="AJ106:AK106"/>
    <mergeCell ref="AL106:AM106"/>
    <mergeCell ref="AN106:AO106"/>
    <mergeCell ref="AH107:AI107"/>
    <mergeCell ref="AJ107:AK107"/>
    <mergeCell ref="AL107:AM107"/>
    <mergeCell ref="AN107:AO107"/>
    <mergeCell ref="AH105:AI105"/>
    <mergeCell ref="AJ105:AK105"/>
    <mergeCell ref="AL105:AM105"/>
    <mergeCell ref="AH103:AI103"/>
    <mergeCell ref="AJ103:AK103"/>
    <mergeCell ref="AL103:AM103"/>
    <mergeCell ref="AH104:AI104"/>
    <mergeCell ref="AH102:AI102"/>
    <mergeCell ref="AJ102:AK102"/>
    <mergeCell ref="AH166:AI166"/>
    <mergeCell ref="AJ166:AK166"/>
    <mergeCell ref="AL166:AM166"/>
    <mergeCell ref="AH164:AI164"/>
    <mergeCell ref="AH154:AI154"/>
    <mergeCell ref="AK156:AL156"/>
    <mergeCell ref="AK157:AL157"/>
    <mergeCell ref="AK158:AL158"/>
    <mergeCell ref="AK159:AL159"/>
    <mergeCell ref="AK160:AL160"/>
    <mergeCell ref="AK161:AL161"/>
    <mergeCell ref="AK162:AL162"/>
    <mergeCell ref="AK163:AL163"/>
    <mergeCell ref="AK154:AL154"/>
    <mergeCell ref="AK155:AL155"/>
    <mergeCell ref="AN188:AO188"/>
    <mergeCell ref="AH185:AI185"/>
    <mergeCell ref="AJ185:AK185"/>
    <mergeCell ref="AL185:AM185"/>
    <mergeCell ref="AN185:AO185"/>
    <mergeCell ref="AH186:AI186"/>
    <mergeCell ref="AJ186:AK186"/>
    <mergeCell ref="AL186:AM186"/>
    <mergeCell ref="AN186:AO186"/>
    <mergeCell ref="AH187:AI187"/>
    <mergeCell ref="AJ187:AK187"/>
    <mergeCell ref="AL187:AM187"/>
    <mergeCell ref="AH189:AI189"/>
    <mergeCell ref="AJ189:AK189"/>
    <mergeCell ref="AL189:AM189"/>
    <mergeCell ref="AL181:AM181"/>
    <mergeCell ref="AN187:AO187"/>
    <mergeCell ref="AJ150:AK150"/>
    <mergeCell ref="AL150:AM150"/>
    <mergeCell ref="AH151:AI151"/>
    <mergeCell ref="AJ151:AK151"/>
    <mergeCell ref="AL151:AM151"/>
    <mergeCell ref="AH180:AI180"/>
    <mergeCell ref="AJ180:AK180"/>
    <mergeCell ref="AL180:AM180"/>
    <mergeCell ref="AH181:AI181"/>
    <mergeCell ref="AJ181:AK181"/>
    <mergeCell ref="AH155:AI155"/>
    <mergeCell ref="AH156:AI156"/>
    <mergeCell ref="AH157:AI157"/>
    <mergeCell ref="AH158:AI158"/>
    <mergeCell ref="AH159:AI159"/>
    <mergeCell ref="AH160:AI160"/>
    <mergeCell ref="AH161:AI161"/>
    <mergeCell ref="AH162:AI162"/>
    <mergeCell ref="AH163:AI163"/>
    <mergeCell ref="AH120:AI120"/>
    <mergeCell ref="AJ120:AK120"/>
    <mergeCell ref="AL120:AM120"/>
    <mergeCell ref="AN120:AO120"/>
    <mergeCell ref="AH121:AI121"/>
    <mergeCell ref="AJ121:AK121"/>
    <mergeCell ref="AL121:AM121"/>
    <mergeCell ref="AN121:AO121"/>
    <mergeCell ref="AH122:AI122"/>
    <mergeCell ref="AJ122:AK122"/>
    <mergeCell ref="AL122:AM122"/>
    <mergeCell ref="AN122:AO122"/>
    <mergeCell ref="AH117:AI117"/>
    <mergeCell ref="AJ117:AK117"/>
    <mergeCell ref="AL117:AM117"/>
    <mergeCell ref="AN117:AO117"/>
    <mergeCell ref="AH118:AI118"/>
    <mergeCell ref="AJ118:AK118"/>
    <mergeCell ref="AL118:AM118"/>
    <mergeCell ref="AN118:AO118"/>
    <mergeCell ref="AH119:AI119"/>
    <mergeCell ref="AJ119:AK119"/>
    <mergeCell ref="AL119:AM119"/>
    <mergeCell ref="AN119:AO119"/>
    <mergeCell ref="AH112:AI112"/>
    <mergeCell ref="AJ112:AK112"/>
    <mergeCell ref="AL112:AM112"/>
    <mergeCell ref="AN112:AO112"/>
    <mergeCell ref="AH113:AI113"/>
    <mergeCell ref="AJ113:AK113"/>
    <mergeCell ref="AL113:AM113"/>
    <mergeCell ref="AN113:AO113"/>
    <mergeCell ref="AH111:AI111"/>
    <mergeCell ref="AJ111:AK111"/>
    <mergeCell ref="AL111:AM111"/>
    <mergeCell ref="AN111:AO111"/>
    <mergeCell ref="AH115:AI115"/>
    <mergeCell ref="AJ115:AK115"/>
    <mergeCell ref="AL115:AM115"/>
    <mergeCell ref="AN115:AO115"/>
    <mergeCell ref="AH116:AI116"/>
    <mergeCell ref="AJ116:AK116"/>
    <mergeCell ref="AL116:AM116"/>
    <mergeCell ref="AN116:AO116"/>
    <mergeCell ref="AH114:AI114"/>
    <mergeCell ref="AJ114:AK114"/>
    <mergeCell ref="AH12:AI12"/>
    <mergeCell ref="AL93:AM93"/>
    <mergeCell ref="AL78:AM78"/>
    <mergeCell ref="AH50:AI50"/>
    <mergeCell ref="AJ50:AK50"/>
    <mergeCell ref="AH51:AI51"/>
    <mergeCell ref="AJ51:AK51"/>
    <mergeCell ref="AH52:AI52"/>
    <mergeCell ref="AJ52:AK52"/>
    <mergeCell ref="AH53:AI53"/>
    <mergeCell ref="AJ53:AK53"/>
    <mergeCell ref="AH54:AI54"/>
    <mergeCell ref="AJ54:AK54"/>
    <mergeCell ref="AH55:AI55"/>
    <mergeCell ref="AH29:AI29"/>
    <mergeCell ref="AJ55:AK55"/>
    <mergeCell ref="AH56:AI56"/>
    <mergeCell ref="AJ56:AK56"/>
    <mergeCell ref="AH28:AI28"/>
    <mergeCell ref="AH46:AI46"/>
    <mergeCell ref="AL47:AM47"/>
    <mergeCell ref="AH93:AI93"/>
    <mergeCell ref="AJ93:AK93"/>
    <mergeCell ref="AH70:AI70"/>
    <mergeCell ref="C182:AD182"/>
    <mergeCell ref="Q184:AD184"/>
    <mergeCell ref="K184:P185"/>
    <mergeCell ref="C184:J185"/>
    <mergeCell ref="D186:J186"/>
    <mergeCell ref="D187:J187"/>
    <mergeCell ref="K186:P186"/>
    <mergeCell ref="K187:P187"/>
    <mergeCell ref="Q186:R186"/>
    <mergeCell ref="S186:T186"/>
    <mergeCell ref="U186:V186"/>
    <mergeCell ref="W186:X186"/>
    <mergeCell ref="Y186:Z186"/>
    <mergeCell ref="AA186:AB186"/>
    <mergeCell ref="AC186:AD186"/>
    <mergeCell ref="Q187:R187"/>
    <mergeCell ref="S187:T187"/>
    <mergeCell ref="U187:V187"/>
    <mergeCell ref="W187:X187"/>
    <mergeCell ref="Y187:Z187"/>
    <mergeCell ref="AA187:AB187"/>
    <mergeCell ref="AC187:AD187"/>
    <mergeCell ref="AC185:AD185"/>
    <mergeCell ref="AA185:AB185"/>
    <mergeCell ref="Y185:Z185"/>
    <mergeCell ref="W185:X185"/>
    <mergeCell ref="U185:V185"/>
    <mergeCell ref="S185:T185"/>
    <mergeCell ref="Q185:R185"/>
    <mergeCell ref="C189:E189"/>
    <mergeCell ref="F189:AD189"/>
    <mergeCell ref="C181:AD181"/>
    <mergeCell ref="B147:AD147"/>
    <mergeCell ref="C148:AD148"/>
    <mergeCell ref="B150:AD150"/>
    <mergeCell ref="C151:AD151"/>
    <mergeCell ref="C152:AD152"/>
    <mergeCell ref="D156:L156"/>
    <mergeCell ref="M156:R156"/>
    <mergeCell ref="S156:X156"/>
    <mergeCell ref="Y156:AD156"/>
    <mergeCell ref="D157:L157"/>
    <mergeCell ref="M157:R157"/>
    <mergeCell ref="S157:X157"/>
    <mergeCell ref="Y157:AD157"/>
    <mergeCell ref="C154:L154"/>
    <mergeCell ref="M154:R154"/>
    <mergeCell ref="S154:X154"/>
    <mergeCell ref="Y154:AD154"/>
    <mergeCell ref="D155:L155"/>
    <mergeCell ref="M155:R155"/>
    <mergeCell ref="S155:X155"/>
    <mergeCell ref="Y155:AD155"/>
    <mergeCell ref="Y160:AD160"/>
    <mergeCell ref="D161:L161"/>
    <mergeCell ref="C17:AD17"/>
    <mergeCell ref="C18:AD18"/>
    <mergeCell ref="B20:AD20"/>
    <mergeCell ref="B23:AD23"/>
    <mergeCell ref="C24:AD24"/>
    <mergeCell ref="Y54:AD54"/>
    <mergeCell ref="D51:L51"/>
    <mergeCell ref="D52:L52"/>
    <mergeCell ref="M51:R51"/>
    <mergeCell ref="S51:X51"/>
    <mergeCell ref="Y51:AD51"/>
    <mergeCell ref="M52:R52"/>
    <mergeCell ref="S52:X52"/>
    <mergeCell ref="D50:L50"/>
    <mergeCell ref="D53:L53"/>
    <mergeCell ref="M53:R53"/>
    <mergeCell ref="S53:X53"/>
    <mergeCell ref="B11:AD11"/>
    <mergeCell ref="B12:AD12"/>
    <mergeCell ref="C13:AD13"/>
    <mergeCell ref="C14:AD14"/>
    <mergeCell ref="C15:AD15"/>
    <mergeCell ref="C16:AD16"/>
    <mergeCell ref="B21:AD21"/>
    <mergeCell ref="C22:AD22"/>
    <mergeCell ref="S60:X60"/>
    <mergeCell ref="Y60:AD60"/>
    <mergeCell ref="M50:R50"/>
    <mergeCell ref="S50:X50"/>
    <mergeCell ref="Y50:AD50"/>
    <mergeCell ref="D48:L48"/>
    <mergeCell ref="M48:R48"/>
    <mergeCell ref="S48:X48"/>
    <mergeCell ref="Y48:AD48"/>
    <mergeCell ref="D55:L55"/>
    <mergeCell ref="M55:R55"/>
    <mergeCell ref="S55:X55"/>
    <mergeCell ref="Y55:AD55"/>
    <mergeCell ref="D54:L54"/>
    <mergeCell ref="M54:R54"/>
    <mergeCell ref="S54:X54"/>
    <mergeCell ref="B1:AD1"/>
    <mergeCell ref="B3:AD3"/>
    <mergeCell ref="B5:AD5"/>
    <mergeCell ref="AA7:AD7"/>
    <mergeCell ref="B9:L9"/>
    <mergeCell ref="N9:O9"/>
    <mergeCell ref="Q9:AA9"/>
    <mergeCell ref="AC9:AD9"/>
    <mergeCell ref="Y52:AD52"/>
    <mergeCell ref="C41:AD41"/>
    <mergeCell ref="C44:AD44"/>
    <mergeCell ref="B26:AD26"/>
    <mergeCell ref="C27:AD27"/>
    <mergeCell ref="C31:AD31"/>
    <mergeCell ref="C32:AD32"/>
    <mergeCell ref="B39:AD39"/>
    <mergeCell ref="C47:L47"/>
    <mergeCell ref="M47:R47"/>
    <mergeCell ref="S47:X47"/>
    <mergeCell ref="Y47:AD47"/>
    <mergeCell ref="C42:AD42"/>
    <mergeCell ref="C43:AD43"/>
    <mergeCell ref="C45:AD45"/>
    <mergeCell ref="C40:AD40"/>
    <mergeCell ref="Y53:AD53"/>
    <mergeCell ref="D49:L49"/>
    <mergeCell ref="M49:R49"/>
    <mergeCell ref="S49:X49"/>
    <mergeCell ref="Y49:AD49"/>
    <mergeCell ref="D56:L56"/>
    <mergeCell ref="M56:R56"/>
    <mergeCell ref="S56:X56"/>
    <mergeCell ref="Y56:AD56"/>
    <mergeCell ref="D62:L62"/>
    <mergeCell ref="M62:R62"/>
    <mergeCell ref="D59:L59"/>
    <mergeCell ref="M59:R59"/>
    <mergeCell ref="S59:X59"/>
    <mergeCell ref="Y59:AD59"/>
    <mergeCell ref="D61:L61"/>
    <mergeCell ref="M61:R61"/>
    <mergeCell ref="S61:X61"/>
    <mergeCell ref="Y61:AD61"/>
    <mergeCell ref="S62:X62"/>
    <mergeCell ref="Y62:AD62"/>
    <mergeCell ref="D57:L57"/>
    <mergeCell ref="M57:R57"/>
    <mergeCell ref="S57:X57"/>
    <mergeCell ref="Y57:AD57"/>
    <mergeCell ref="D58:L58"/>
    <mergeCell ref="M58:R58"/>
    <mergeCell ref="S58:X58"/>
    <mergeCell ref="Y58:AD58"/>
    <mergeCell ref="D60:L60"/>
    <mergeCell ref="M60:R60"/>
    <mergeCell ref="C138:AD138"/>
    <mergeCell ref="C139:AD139"/>
    <mergeCell ref="B146:AD146"/>
    <mergeCell ref="D130:P130"/>
    <mergeCell ref="D131:P131"/>
    <mergeCell ref="D132:P132"/>
    <mergeCell ref="D133:P133"/>
    <mergeCell ref="D134:P134"/>
    <mergeCell ref="D135:P135"/>
    <mergeCell ref="D136:P136"/>
    <mergeCell ref="R130:AD130"/>
    <mergeCell ref="R131:AD131"/>
    <mergeCell ref="R132:AD132"/>
    <mergeCell ref="R135:AD135"/>
    <mergeCell ref="R134:AD134"/>
    <mergeCell ref="R133:AD133"/>
    <mergeCell ref="R136:AD136"/>
    <mergeCell ref="B144:AD144"/>
    <mergeCell ref="B145:AD145"/>
    <mergeCell ref="D160:L160"/>
    <mergeCell ref="M160:R160"/>
    <mergeCell ref="S160:X160"/>
    <mergeCell ref="M161:R161"/>
    <mergeCell ref="S161:X161"/>
    <mergeCell ref="Y161:AD161"/>
    <mergeCell ref="D158:L158"/>
    <mergeCell ref="M158:R158"/>
    <mergeCell ref="S158:X158"/>
    <mergeCell ref="Y158:AD158"/>
    <mergeCell ref="D159:L159"/>
    <mergeCell ref="M159:R159"/>
    <mergeCell ref="S159:X159"/>
    <mergeCell ref="Y159:AD159"/>
    <mergeCell ref="S164:X164"/>
    <mergeCell ref="Y164:AD164"/>
    <mergeCell ref="C166:E166"/>
    <mergeCell ref="F166:AD166"/>
    <mergeCell ref="C168:AD168"/>
    <mergeCell ref="D162:L162"/>
    <mergeCell ref="M162:R162"/>
    <mergeCell ref="S162:X162"/>
    <mergeCell ref="Y162:AD162"/>
    <mergeCell ref="D163:L163"/>
    <mergeCell ref="M163:R163"/>
    <mergeCell ref="S163:X163"/>
    <mergeCell ref="Y163:AD163"/>
    <mergeCell ref="D81:AD81"/>
    <mergeCell ref="D82:AD82"/>
    <mergeCell ref="C84:AD84"/>
    <mergeCell ref="C85:AD85"/>
    <mergeCell ref="D63:L63"/>
    <mergeCell ref="M63:R63"/>
    <mergeCell ref="S63:X63"/>
    <mergeCell ref="Y63:AD63"/>
    <mergeCell ref="D64:L64"/>
    <mergeCell ref="D65:L65"/>
    <mergeCell ref="D66:L66"/>
    <mergeCell ref="M64:R64"/>
    <mergeCell ref="S64:X64"/>
    <mergeCell ref="Y64:AD64"/>
    <mergeCell ref="M65:R65"/>
    <mergeCell ref="S65:X65"/>
    <mergeCell ref="Y65:AD65"/>
    <mergeCell ref="M66:R66"/>
    <mergeCell ref="S66:X66"/>
    <mergeCell ref="Y66:AD66"/>
    <mergeCell ref="B33:AD33"/>
    <mergeCell ref="B195:AD195"/>
    <mergeCell ref="AN12:AO12"/>
    <mergeCell ref="B142:AD142"/>
    <mergeCell ref="B143:AD143"/>
    <mergeCell ref="AH39:AI39"/>
    <mergeCell ref="AH150:AI150"/>
    <mergeCell ref="B34:AD34"/>
    <mergeCell ref="B35:AD35"/>
    <mergeCell ref="B36:AD36"/>
    <mergeCell ref="B86:AD86"/>
    <mergeCell ref="B87:AD87"/>
    <mergeCell ref="B88:AD88"/>
    <mergeCell ref="B89:AD89"/>
    <mergeCell ref="B140:AD140"/>
    <mergeCell ref="B141:AD141"/>
    <mergeCell ref="Y67:AD67"/>
    <mergeCell ref="M68:R68"/>
    <mergeCell ref="D124:K124"/>
    <mergeCell ref="D125:K125"/>
    <mergeCell ref="L103:O103"/>
    <mergeCell ref="L104:O104"/>
    <mergeCell ref="L124:O124"/>
    <mergeCell ref="L125:O125"/>
    <mergeCell ref="AJ70:AK70"/>
    <mergeCell ref="Y70:AD70"/>
    <mergeCell ref="D67:L67"/>
    <mergeCell ref="D68:L68"/>
    <mergeCell ref="D69:L69"/>
    <mergeCell ref="D70:L70"/>
    <mergeCell ref="M67:R67"/>
    <mergeCell ref="S67:X67"/>
    <mergeCell ref="I74:AD74"/>
    <mergeCell ref="S68:X68"/>
    <mergeCell ref="Y68:AD68"/>
    <mergeCell ref="M69:R69"/>
    <mergeCell ref="S69:X69"/>
    <mergeCell ref="Y69:AD69"/>
    <mergeCell ref="M70:R70"/>
    <mergeCell ref="S70:X70"/>
    <mergeCell ref="AH67:AI67"/>
    <mergeCell ref="AJ67:AK67"/>
    <mergeCell ref="AH68:AI68"/>
    <mergeCell ref="AJ68:AK68"/>
    <mergeCell ref="AH69:AI69"/>
    <mergeCell ref="AJ69:AK69"/>
    <mergeCell ref="C72:H72"/>
    <mergeCell ref="I72:AD72"/>
    <mergeCell ref="B193:AD193"/>
    <mergeCell ref="D120:K120"/>
    <mergeCell ref="D121:K121"/>
    <mergeCell ref="D122:K122"/>
    <mergeCell ref="D105:K105"/>
    <mergeCell ref="D106:K106"/>
    <mergeCell ref="L120:O120"/>
    <mergeCell ref="L121:O121"/>
    <mergeCell ref="L122:O122"/>
    <mergeCell ref="L123:O123"/>
    <mergeCell ref="C129:AD129"/>
    <mergeCell ref="C127:E127"/>
    <mergeCell ref="F127:AD127"/>
    <mergeCell ref="L113:O113"/>
    <mergeCell ref="D119:K119"/>
    <mergeCell ref="L106:O106"/>
    <mergeCell ref="L118:O118"/>
    <mergeCell ref="L119:O119"/>
    <mergeCell ref="L117:O117"/>
    <mergeCell ref="D115:K115"/>
    <mergeCell ref="D116:K116"/>
    <mergeCell ref="D117:K117"/>
    <mergeCell ref="D118:K118"/>
    <mergeCell ref="D123:K123"/>
    <mergeCell ref="L100:O102"/>
    <mergeCell ref="C100:K102"/>
    <mergeCell ref="D103:K103"/>
    <mergeCell ref="D104:K104"/>
    <mergeCell ref="L108:O108"/>
    <mergeCell ref="L109:O109"/>
    <mergeCell ref="C76:H76"/>
    <mergeCell ref="I76:AD76"/>
    <mergeCell ref="C74:H74"/>
    <mergeCell ref="B90:AD90"/>
    <mergeCell ref="Q101:AD101"/>
    <mergeCell ref="P100:AD100"/>
    <mergeCell ref="L105:O105"/>
    <mergeCell ref="P101:P102"/>
    <mergeCell ref="C98:AD98"/>
    <mergeCell ref="C93:AD93"/>
    <mergeCell ref="C94:AD94"/>
    <mergeCell ref="C95:AD95"/>
    <mergeCell ref="C96:AD96"/>
    <mergeCell ref="C78:AD78"/>
    <mergeCell ref="D79:AD79"/>
    <mergeCell ref="D80:AD80"/>
    <mergeCell ref="C97:AD97"/>
    <mergeCell ref="B92:AD92"/>
    <mergeCell ref="L114:O114"/>
    <mergeCell ref="L115:O115"/>
    <mergeCell ref="L116:O116"/>
    <mergeCell ref="D107:K107"/>
    <mergeCell ref="D108:K108"/>
    <mergeCell ref="D109:K109"/>
    <mergeCell ref="D110:K110"/>
    <mergeCell ref="D111:K111"/>
    <mergeCell ref="D112:K112"/>
    <mergeCell ref="D113:K113"/>
    <mergeCell ref="D114:K114"/>
    <mergeCell ref="L107:O107"/>
    <mergeCell ref="L110:O110"/>
    <mergeCell ref="L111:O111"/>
    <mergeCell ref="L112:O112"/>
    <mergeCell ref="AQ12:AR12"/>
    <mergeCell ref="AJ39:AK39"/>
    <mergeCell ref="AL39:AM39"/>
    <mergeCell ref="AH40:AI40"/>
    <mergeCell ref="AJ40:AK40"/>
    <mergeCell ref="AL40:AM40"/>
    <mergeCell ref="AH92:AI92"/>
    <mergeCell ref="AJ92:AK92"/>
    <mergeCell ref="AL92:AM92"/>
    <mergeCell ref="AH72:AI72"/>
    <mergeCell ref="AJ72:AK72"/>
    <mergeCell ref="AL72:AM72"/>
    <mergeCell ref="AH74:AI74"/>
    <mergeCell ref="AJ74:AK74"/>
    <mergeCell ref="AL74:AM74"/>
    <mergeCell ref="AH76:AI76"/>
    <mergeCell ref="AJ76:AK76"/>
    <mergeCell ref="AL76:AM76"/>
    <mergeCell ref="AH47:AI47"/>
    <mergeCell ref="AJ47:AK47"/>
    <mergeCell ref="AH48:AI48"/>
    <mergeCell ref="AJ48:AK48"/>
    <mergeCell ref="AH49:AI49"/>
    <mergeCell ref="AJ49:AK49"/>
    <mergeCell ref="AH57:AI57"/>
    <mergeCell ref="AJ57:AK57"/>
    <mergeCell ref="AH58:AI58"/>
    <mergeCell ref="AJ58:AK58"/>
    <mergeCell ref="AH59:AI59"/>
    <mergeCell ref="AJ59:AK59"/>
    <mergeCell ref="AH60:AI60"/>
    <mergeCell ref="AJ60:AK60"/>
    <mergeCell ref="AH61:AI61"/>
    <mergeCell ref="AJ61:AK61"/>
    <mergeCell ref="AH62:AI62"/>
    <mergeCell ref="AJ62:AK62"/>
    <mergeCell ref="AH63:AI63"/>
    <mergeCell ref="AJ63:AK63"/>
    <mergeCell ref="AH64:AI64"/>
    <mergeCell ref="AJ64:AK64"/>
    <mergeCell ref="AH65:AI65"/>
    <mergeCell ref="AJ65:AK65"/>
    <mergeCell ref="AH66:AI66"/>
    <mergeCell ref="AJ66:AK66"/>
    <mergeCell ref="AO47:AP47"/>
    <mergeCell ref="AO48:AP48"/>
    <mergeCell ref="AO49:AP49"/>
    <mergeCell ref="AO50:AP50"/>
    <mergeCell ref="AO51:AP51"/>
    <mergeCell ref="AO52:AP52"/>
    <mergeCell ref="AO53:AP53"/>
    <mergeCell ref="AO54:AP54"/>
    <mergeCell ref="AO55:AP55"/>
    <mergeCell ref="AO56:AP56"/>
    <mergeCell ref="AO57:AP57"/>
    <mergeCell ref="AO58:AP58"/>
    <mergeCell ref="AO59:AP59"/>
    <mergeCell ref="AO60:AP60"/>
    <mergeCell ref="AO61:AP61"/>
    <mergeCell ref="AO62:AP62"/>
    <mergeCell ref="AO63:AP63"/>
    <mergeCell ref="AO64:AP64"/>
    <mergeCell ref="AQ102:AR102"/>
    <mergeCell ref="AO71:AP71"/>
    <mergeCell ref="AO65:AP65"/>
    <mergeCell ref="AO66:AP66"/>
    <mergeCell ref="AO67:AP67"/>
    <mergeCell ref="AO68:AP68"/>
    <mergeCell ref="AO69:AP69"/>
    <mergeCell ref="AO70:AP70"/>
    <mergeCell ref="AQ103:AR103"/>
    <mergeCell ref="AN101:AO101"/>
    <mergeCell ref="AN103:AO103"/>
    <mergeCell ref="AJ104:AK104"/>
    <mergeCell ref="AL104:AM104"/>
    <mergeCell ref="AN104:AO104"/>
    <mergeCell ref="AH109:AI109"/>
    <mergeCell ref="AJ109:AK109"/>
    <mergeCell ref="AL109:AM109"/>
    <mergeCell ref="AN109:AO109"/>
    <mergeCell ref="AH110:AI110"/>
    <mergeCell ref="AJ110:AK110"/>
    <mergeCell ref="AL110:AM110"/>
    <mergeCell ref="AN110:AO110"/>
    <mergeCell ref="AH108:AI108"/>
    <mergeCell ref="AJ108:AK108"/>
    <mergeCell ref="AL108:AM108"/>
    <mergeCell ref="AN108:AO108"/>
    <mergeCell ref="AQ119:AR119"/>
    <mergeCell ref="AQ120:AR120"/>
    <mergeCell ref="AQ121:AR121"/>
    <mergeCell ref="AQ122:AR122"/>
    <mergeCell ref="AQ123:AR123"/>
    <mergeCell ref="AQ124:AR124"/>
    <mergeCell ref="AQ125:AR125"/>
    <mergeCell ref="AQ126:AR126"/>
    <mergeCell ref="AQ104:AR104"/>
    <mergeCell ref="AQ105:AR105"/>
    <mergeCell ref="AZ102:BA102"/>
    <mergeCell ref="BB102:BC102"/>
    <mergeCell ref="BD102:BE102"/>
    <mergeCell ref="AZ101:BE101"/>
    <mergeCell ref="AZ103:BA103"/>
    <mergeCell ref="BB103:BC103"/>
    <mergeCell ref="BD103:BE103"/>
    <mergeCell ref="AQ185:AR185"/>
    <mergeCell ref="AQ186:AR186"/>
    <mergeCell ref="AQ110:AR110"/>
    <mergeCell ref="AQ111:AR111"/>
    <mergeCell ref="AQ112:AR112"/>
    <mergeCell ref="AQ113:AR113"/>
    <mergeCell ref="AQ114:AR114"/>
    <mergeCell ref="AQ115:AR115"/>
    <mergeCell ref="AQ116:AR116"/>
    <mergeCell ref="AQ117:AR117"/>
    <mergeCell ref="AQ118:AR118"/>
    <mergeCell ref="AQ106:AR106"/>
    <mergeCell ref="AQ107:AR107"/>
    <mergeCell ref="AQ108:AR108"/>
    <mergeCell ref="AQ109:AR109"/>
    <mergeCell ref="AT108:AU108"/>
    <mergeCell ref="AT109:AU109"/>
    <mergeCell ref="AZ104:BA104"/>
    <mergeCell ref="BB104:BC104"/>
    <mergeCell ref="BD104:BE104"/>
    <mergeCell ref="AZ105:BA105"/>
    <mergeCell ref="BB105:BC105"/>
    <mergeCell ref="BD105:BE105"/>
    <mergeCell ref="AZ106:BA106"/>
    <mergeCell ref="BB106:BC106"/>
    <mergeCell ref="BD106:BE106"/>
    <mergeCell ref="AZ107:BA107"/>
    <mergeCell ref="BB107:BC107"/>
    <mergeCell ref="BD107:BE107"/>
    <mergeCell ref="AZ108:BA108"/>
    <mergeCell ref="BB108:BC108"/>
    <mergeCell ref="BD108:BE108"/>
    <mergeCell ref="AZ109:BA109"/>
    <mergeCell ref="BB109:BC109"/>
    <mergeCell ref="BD109:BE109"/>
    <mergeCell ref="AZ110:BA110"/>
    <mergeCell ref="BB110:BC110"/>
    <mergeCell ref="BD110:BE110"/>
    <mergeCell ref="AZ111:BA111"/>
    <mergeCell ref="BB111:BC111"/>
    <mergeCell ref="BD111:BE111"/>
    <mergeCell ref="AZ112:BA112"/>
    <mergeCell ref="BB112:BC112"/>
    <mergeCell ref="BD112:BE112"/>
    <mergeCell ref="AZ113:BA113"/>
    <mergeCell ref="BB113:BC113"/>
    <mergeCell ref="BD113:BE113"/>
    <mergeCell ref="AZ114:BA114"/>
    <mergeCell ref="BB114:BC114"/>
    <mergeCell ref="BD114:BE114"/>
    <mergeCell ref="AZ115:BA115"/>
    <mergeCell ref="BB115:BC115"/>
    <mergeCell ref="BD115:BE115"/>
    <mergeCell ref="BD124:BE124"/>
    <mergeCell ref="BB116:BC116"/>
    <mergeCell ref="BD116:BE116"/>
    <mergeCell ref="AZ117:BA117"/>
    <mergeCell ref="BB117:BC117"/>
    <mergeCell ref="BD117:BE117"/>
    <mergeCell ref="AZ118:BA118"/>
    <mergeCell ref="BB118:BC118"/>
    <mergeCell ref="BD118:BE118"/>
    <mergeCell ref="AZ116:BA116"/>
    <mergeCell ref="BB125:BC125"/>
    <mergeCell ref="BD125:BE125"/>
    <mergeCell ref="BD126:BE126"/>
    <mergeCell ref="AN161:AO161"/>
    <mergeCell ref="AN162:AO162"/>
    <mergeCell ref="AN163:AO163"/>
    <mergeCell ref="AN164:AO164"/>
    <mergeCell ref="AZ119:BA119"/>
    <mergeCell ref="BB119:BC119"/>
    <mergeCell ref="BD119:BE119"/>
    <mergeCell ref="AZ120:BA120"/>
    <mergeCell ref="BB120:BC120"/>
    <mergeCell ref="BD120:BE120"/>
    <mergeCell ref="AZ121:BA121"/>
    <mergeCell ref="BB121:BC121"/>
    <mergeCell ref="BD121:BE121"/>
    <mergeCell ref="AZ122:BA122"/>
    <mergeCell ref="BB122:BC122"/>
    <mergeCell ref="BD122:BE122"/>
    <mergeCell ref="AZ123:BA123"/>
    <mergeCell ref="BB123:BC123"/>
    <mergeCell ref="BD123:BE123"/>
    <mergeCell ref="AZ124:BA124"/>
    <mergeCell ref="BB124:BC124"/>
    <mergeCell ref="B196:AD196"/>
    <mergeCell ref="AV185:AW185"/>
    <mergeCell ref="AV186:AW186"/>
    <mergeCell ref="AV187:AW187"/>
    <mergeCell ref="AV188:AW188"/>
    <mergeCell ref="AT185:AU185"/>
    <mergeCell ref="AT186:AU186"/>
    <mergeCell ref="AT187:AU187"/>
    <mergeCell ref="AZ125:BA125"/>
    <mergeCell ref="AQ187:AR187"/>
    <mergeCell ref="AN126:AO126"/>
    <mergeCell ref="AQ188:AR188"/>
    <mergeCell ref="B170:AD170"/>
    <mergeCell ref="B171:AD171"/>
    <mergeCell ref="B172:AD172"/>
    <mergeCell ref="B173:AD173"/>
    <mergeCell ref="B194:AD194"/>
    <mergeCell ref="C191:AD191"/>
    <mergeCell ref="C192:AD192"/>
    <mergeCell ref="B177:AD177"/>
    <mergeCell ref="C178:AD178"/>
    <mergeCell ref="B180:AD180"/>
    <mergeCell ref="C169:AD169"/>
    <mergeCell ref="B176:AD176"/>
  </mergeCells>
  <conditionalFormatting sqref="I72:AD72">
    <cfRule type="expression" dxfId="160" priority="91">
      <formula>$AJ$72=0</formula>
    </cfRule>
  </conditionalFormatting>
  <conditionalFormatting sqref="I74:AD74">
    <cfRule type="expression" dxfId="159" priority="90">
      <formula>$AJ$74=0</formula>
    </cfRule>
  </conditionalFormatting>
  <conditionalFormatting sqref="I76:AD76">
    <cfRule type="expression" dxfId="158" priority="89">
      <formula>$AJ$76=0</formula>
    </cfRule>
  </conditionalFormatting>
  <conditionalFormatting sqref="F127:AD127">
    <cfRule type="expression" dxfId="157" priority="88">
      <formula>$AJ$127=0</formula>
    </cfRule>
  </conditionalFormatting>
  <conditionalFormatting sqref="F166:AD166">
    <cfRule type="expression" dxfId="156" priority="87">
      <formula>$AJ$166=0</formula>
    </cfRule>
  </conditionalFormatting>
  <conditionalFormatting sqref="F189:AD189">
    <cfRule type="expression" dxfId="155" priority="86">
      <formula>$AJ$189=0</formula>
    </cfRule>
  </conditionalFormatting>
  <conditionalFormatting sqref="P103:AD103">
    <cfRule type="expression" dxfId="154" priority="74">
      <formula>$AW$103=1</formula>
    </cfRule>
    <cfRule type="expression" dxfId="153" priority="78">
      <formula>$AT$103=1</formula>
    </cfRule>
  </conditionalFormatting>
  <conditionalFormatting sqref="P104:AD104">
    <cfRule type="expression" dxfId="152" priority="25">
      <formula>$AT$104</formula>
    </cfRule>
    <cfRule type="expression" dxfId="151" priority="72">
      <formula>$AW$104=1</formula>
    </cfRule>
  </conditionalFormatting>
  <conditionalFormatting sqref="P105:AD105">
    <cfRule type="expression" dxfId="150" priority="71">
      <formula>$AW$105=1</formula>
    </cfRule>
  </conditionalFormatting>
  <conditionalFormatting sqref="L106">
    <cfRule type="expression" dxfId="149" priority="68">
      <formula>AT106=1</formula>
    </cfRule>
  </conditionalFormatting>
  <conditionalFormatting sqref="L107:AD107">
    <cfRule type="expression" dxfId="148" priority="66">
      <formula>$AT$107=1</formula>
    </cfRule>
  </conditionalFormatting>
  <conditionalFormatting sqref="L108:L125">
    <cfRule type="expression" dxfId="147" priority="65">
      <formula>AT108</formula>
    </cfRule>
  </conditionalFormatting>
  <conditionalFormatting sqref="P108:AD108">
    <cfRule type="expression" dxfId="146" priority="43">
      <formula>$AW$108=1</formula>
    </cfRule>
    <cfRule type="expression" dxfId="145" priority="64">
      <formula>$AT$108=1</formula>
    </cfRule>
  </conditionalFormatting>
  <conditionalFormatting sqref="P109:AD109">
    <cfRule type="expression" dxfId="144" priority="42">
      <formula>$AW$109=1</formula>
    </cfRule>
    <cfRule type="expression" dxfId="143" priority="63">
      <formula>$AT$109=1</formula>
    </cfRule>
  </conditionalFormatting>
  <conditionalFormatting sqref="P110:AD110">
    <cfRule type="expression" dxfId="142" priority="41">
      <formula>$AW$110=1</formula>
    </cfRule>
    <cfRule type="expression" dxfId="141" priority="62">
      <formula>$AT$110=1</formula>
    </cfRule>
  </conditionalFormatting>
  <conditionalFormatting sqref="P111:AD111">
    <cfRule type="expression" dxfId="140" priority="40">
      <formula>$AW$111=1</formula>
    </cfRule>
    <cfRule type="expression" dxfId="139" priority="61">
      <formula>$AT$111=1</formula>
    </cfRule>
  </conditionalFormatting>
  <conditionalFormatting sqref="P112:AD112">
    <cfRule type="expression" dxfId="138" priority="39">
      <formula>$AW$112=1</formula>
    </cfRule>
    <cfRule type="expression" dxfId="137" priority="60">
      <formula>$AT$112=1</formula>
    </cfRule>
  </conditionalFormatting>
  <conditionalFormatting sqref="P113:AD113">
    <cfRule type="expression" dxfId="136" priority="38">
      <formula>$AW$113=1</formula>
    </cfRule>
    <cfRule type="expression" dxfId="135" priority="59">
      <formula>$AT$113=1</formula>
    </cfRule>
  </conditionalFormatting>
  <conditionalFormatting sqref="P114:AD114">
    <cfRule type="expression" dxfId="134" priority="37">
      <formula>$AW$114=1</formula>
    </cfRule>
    <cfRule type="expression" dxfId="133" priority="58">
      <formula>$AT$114=1</formula>
    </cfRule>
  </conditionalFormatting>
  <conditionalFormatting sqref="P115:AD115">
    <cfRule type="expression" dxfId="132" priority="36">
      <formula>$AW$115=1</formula>
    </cfRule>
    <cfRule type="expression" dxfId="131" priority="57">
      <formula>$AT$115=1</formula>
    </cfRule>
  </conditionalFormatting>
  <conditionalFormatting sqref="P116:AD116">
    <cfRule type="expression" dxfId="130" priority="35">
      <formula>$AW$116=1</formula>
    </cfRule>
    <cfRule type="expression" dxfId="129" priority="56">
      <formula>$AT$116=1</formula>
    </cfRule>
  </conditionalFormatting>
  <conditionalFormatting sqref="P117:AD117">
    <cfRule type="expression" dxfId="128" priority="34">
      <formula>$AW$117=1</formula>
    </cfRule>
    <cfRule type="expression" dxfId="127" priority="55">
      <formula>$AT$117=1</formula>
    </cfRule>
  </conditionalFormatting>
  <conditionalFormatting sqref="P118:AD118">
    <cfRule type="expression" dxfId="126" priority="33">
      <formula>$AW$118=1</formula>
    </cfRule>
    <cfRule type="expression" dxfId="125" priority="54">
      <formula>$AT$118=1</formula>
    </cfRule>
  </conditionalFormatting>
  <conditionalFormatting sqref="P119:AD119">
    <cfRule type="expression" dxfId="124" priority="32">
      <formula>$AW$119=1</formula>
    </cfRule>
    <cfRule type="expression" dxfId="123" priority="53">
      <formula>$AT$119=1</formula>
    </cfRule>
  </conditionalFormatting>
  <conditionalFormatting sqref="P120:AD120">
    <cfRule type="expression" dxfId="122" priority="31">
      <formula>$AW$120=1</formula>
    </cfRule>
    <cfRule type="expression" dxfId="121" priority="52">
      <formula>$AT$120=1</formula>
    </cfRule>
  </conditionalFormatting>
  <conditionalFormatting sqref="P121:AD121">
    <cfRule type="expression" dxfId="120" priority="30">
      <formula>$AW$121=1</formula>
    </cfRule>
    <cfRule type="expression" dxfId="119" priority="51">
      <formula>$AT$121=1</formula>
    </cfRule>
  </conditionalFormatting>
  <conditionalFormatting sqref="P122:AD122">
    <cfRule type="expression" dxfId="118" priority="29">
      <formula>$AW$122=1</formula>
    </cfRule>
    <cfRule type="expression" dxfId="117" priority="50">
      <formula>$AT$122=1</formula>
    </cfRule>
  </conditionalFormatting>
  <conditionalFormatting sqref="P123:AD123">
    <cfRule type="expression" dxfId="116" priority="28">
      <formula>$AW$123=1</formula>
    </cfRule>
    <cfRule type="expression" dxfId="115" priority="49">
      <formula>$AT$123=1</formula>
    </cfRule>
  </conditionalFormatting>
  <conditionalFormatting sqref="P124:AD124">
    <cfRule type="expression" dxfId="114" priority="27">
      <formula>$AW$124=1</formula>
    </cfRule>
    <cfRule type="expression" dxfId="113" priority="48">
      <formula>$AT$124=1</formula>
    </cfRule>
  </conditionalFormatting>
  <conditionalFormatting sqref="P125:AD125">
    <cfRule type="expression" dxfId="112" priority="26">
      <formula>$AW$125=1</formula>
    </cfRule>
    <cfRule type="expression" dxfId="111" priority="47">
      <formula>$AT$125=1</formula>
    </cfRule>
  </conditionalFormatting>
  <conditionalFormatting sqref="P106:AD106">
    <cfRule type="expression" dxfId="110" priority="5">
      <formula>$AT$106=1</formula>
    </cfRule>
    <cfRule type="expression" dxfId="109" priority="45">
      <formula>$AW$106=1</formula>
    </cfRule>
  </conditionalFormatting>
  <conditionalFormatting sqref="P107:AD107">
    <cfRule type="expression" dxfId="108" priority="44">
      <formula>$AW$107=1</formula>
    </cfRule>
  </conditionalFormatting>
  <conditionalFormatting sqref="L104:O104">
    <cfRule type="expression" dxfId="107" priority="24">
      <formula>$AT$104=1</formula>
    </cfRule>
  </conditionalFormatting>
  <conditionalFormatting sqref="S155:X155">
    <cfRule type="expression" dxfId="106" priority="18">
      <formula>AK155=1</formula>
    </cfRule>
  </conditionalFormatting>
  <conditionalFormatting sqref="Y155:AD155">
    <cfRule type="expression" dxfId="105" priority="17">
      <formula>AK155=1</formula>
    </cfRule>
  </conditionalFormatting>
  <conditionalFormatting sqref="S156:X162">
    <cfRule type="expression" dxfId="104" priority="16">
      <formula>AK156=1</formula>
    </cfRule>
  </conditionalFormatting>
  <conditionalFormatting sqref="Y156:AD162">
    <cfRule type="expression" dxfId="103" priority="15">
      <formula>AK156=1</formula>
    </cfRule>
  </conditionalFormatting>
  <conditionalFormatting sqref="S163:X163">
    <cfRule type="expression" dxfId="102" priority="14">
      <formula>AK163=1</formula>
    </cfRule>
  </conditionalFormatting>
  <conditionalFormatting sqref="Y163:AD163">
    <cfRule type="expression" dxfId="101" priority="13">
      <formula>AK163=1</formula>
    </cfRule>
  </conditionalFormatting>
  <conditionalFormatting sqref="Q186:AD186">
    <cfRule type="expression" dxfId="100" priority="12">
      <formula>$AT$186=1</formula>
    </cfRule>
  </conditionalFormatting>
  <conditionalFormatting sqref="Q187:AD187">
    <cfRule type="expression" dxfId="99" priority="11">
      <formula>$AT$187=1</formula>
    </cfRule>
  </conditionalFormatting>
  <conditionalFormatting sqref="L103:AD125">
    <cfRule type="expression" dxfId="98" priority="8">
      <formula>$AH$29=1</formula>
    </cfRule>
  </conditionalFormatting>
  <conditionalFormatting sqref="L103:O103">
    <cfRule type="expression" dxfId="97" priority="7">
      <formula>$AT$103=1</formula>
    </cfRule>
  </conditionalFormatting>
  <conditionalFormatting sqref="L105:AD105">
    <cfRule type="expression" dxfId="96" priority="6">
      <formula>$AT$105=1</formula>
    </cfRule>
  </conditionalFormatting>
  <conditionalFormatting sqref="S48:S70">
    <cfRule type="expression" dxfId="95" priority="3">
      <formula>AH48=1</formula>
    </cfRule>
  </conditionalFormatting>
  <conditionalFormatting sqref="Y48:AC70">
    <cfRule type="expression" dxfId="94" priority="2">
      <formula>AH48=1</formula>
    </cfRule>
  </conditionalFormatting>
  <conditionalFormatting sqref="M48:AD70">
    <cfRule type="expression" dxfId="93" priority="1">
      <formula>$AH$29=1</formula>
    </cfRule>
  </conditionalFormatting>
  <conditionalFormatting sqref="AD48:AD70">
    <cfRule type="expression" dxfId="92" priority="4">
      <formula>AO48=1</formula>
    </cfRule>
  </conditionalFormatting>
  <dataValidations count="3">
    <dataValidation type="list" allowBlank="1" showInputMessage="1" showErrorMessage="1" sqref="K186:P187 M155:R163 L103:O125 M48:R70" xr:uid="{7EFDC33E-260C-4B69-BEFD-19CD4A783FD0}">
      <formula1>$AI$13:$AI$15</formula1>
    </dataValidation>
    <dataValidation type="list" allowBlank="1" showInputMessage="1" showErrorMessage="1" sqref="C29 T29 I29" xr:uid="{5B77AC36-3C5F-4896-9ECC-EAC6237205F6}">
      <formula1>$AO$13</formula1>
    </dataValidation>
    <dataValidation type="list" allowBlank="1" showInputMessage="1" showErrorMessage="1" sqref="S48:X70" xr:uid="{F76E65B1-156E-4E91-848E-B4810F5C3731}">
      <formula1>$AR$13:$AR$16</formula1>
    </dataValidation>
  </dataValidations>
  <hyperlinks>
    <hyperlink ref="AA7:AD7" location="Índice!C23" display="Índice" xr:uid="{AAA7E2A5-B8A7-42D3-B526-D7067FA3EA98}"/>
  </hyperlinks>
  <pageMargins left="0.70866141732283472" right="0.70866141732283472" top="0.74803149606299213" bottom="0.74803149606299213" header="0.31496062992125984" footer="0.31496062992125984"/>
  <pageSetup scale="75" orientation="portrait" r:id="rId1"/>
  <headerFooter>
    <oddHeader>&amp;CMódulo 3 Sección II
Cuestionario</oddHeader>
    <oddFooter>&amp;LCenso Nacional de Gobiernos Municipales y Demarcaciones Territoriales de la Ciudad de México 2023&amp;R&amp;P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31E19-4C47-46A2-A974-8CC006FD15C6}">
  <sheetPr codeName="Hoja8"/>
  <dimension ref="A1:DR358"/>
  <sheetViews>
    <sheetView showGridLines="0" zoomScaleNormal="100" workbookViewId="0"/>
  </sheetViews>
  <sheetFormatPr baseColWidth="10" defaultColWidth="0" defaultRowHeight="15" zeroHeight="1"/>
  <cols>
    <col min="1" max="1" width="5.7109375" customWidth="1"/>
    <col min="2" max="30" width="3.7109375" customWidth="1"/>
    <col min="31" max="31" width="5.7109375" customWidth="1"/>
    <col min="32" max="32" width="3.7109375" style="203" hidden="1" customWidth="1"/>
    <col min="33" max="40" width="3.7109375" hidden="1" customWidth="1"/>
    <col min="41" max="41" width="4" hidden="1" customWidth="1"/>
    <col min="42" max="122" width="0" hidden="1" customWidth="1"/>
    <col min="123" max="16384" width="3.7109375" hidden="1"/>
  </cols>
  <sheetData>
    <row r="1" spans="1:116"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row>
    <row r="2" spans="1:116"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c r="DL2" t="s">
        <v>6947</v>
      </c>
    </row>
    <row r="3" spans="1:116"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1:116">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116"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1:116"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116" ht="15" customHeight="1">
      <c r="B7" s="6"/>
      <c r="C7" s="6"/>
      <c r="D7" s="6"/>
      <c r="E7" s="6"/>
      <c r="F7" s="6"/>
      <c r="G7" s="6"/>
      <c r="H7" s="6"/>
      <c r="I7" s="6"/>
      <c r="J7" s="6"/>
      <c r="K7" s="6"/>
      <c r="L7" s="6"/>
      <c r="M7" s="6"/>
      <c r="N7" s="6"/>
      <c r="O7" s="6"/>
      <c r="AA7" s="681" t="s">
        <v>2</v>
      </c>
      <c r="AB7" s="681"/>
      <c r="AC7" s="681"/>
      <c r="AD7" s="681"/>
    </row>
    <row r="8" spans="1:116" ht="15" customHeight="1" thickBot="1">
      <c r="B8" s="94" t="s">
        <v>7</v>
      </c>
      <c r="C8" s="95"/>
      <c r="D8" s="95"/>
      <c r="E8" s="95"/>
      <c r="F8" s="95"/>
      <c r="G8" s="95"/>
      <c r="H8" s="95"/>
      <c r="I8" s="95"/>
      <c r="J8" s="95"/>
      <c r="K8" s="95"/>
      <c r="L8" s="95"/>
      <c r="M8" s="8"/>
      <c r="N8" s="94" t="s">
        <v>8</v>
      </c>
      <c r="O8" s="8"/>
      <c r="P8" s="8"/>
      <c r="Q8" s="96" t="s">
        <v>9</v>
      </c>
      <c r="R8" s="96"/>
      <c r="S8" s="96"/>
      <c r="T8" s="96"/>
      <c r="U8" s="96"/>
      <c r="V8" s="96"/>
      <c r="W8" s="96"/>
      <c r="X8" s="96"/>
      <c r="Y8" s="96"/>
      <c r="Z8" s="96"/>
      <c r="AA8" s="96"/>
      <c r="AB8" s="8"/>
      <c r="AC8" s="94" t="s">
        <v>1078</v>
      </c>
      <c r="AD8" s="223"/>
    </row>
    <row r="9" spans="1:116" ht="15" customHeight="1" thickBot="1">
      <c r="B9" s="352" t="str">
        <f>IF(Presentación!B11="","",Presentación!B11)</f>
        <v/>
      </c>
      <c r="C9" s="353"/>
      <c r="D9" s="353"/>
      <c r="E9" s="353"/>
      <c r="F9" s="353"/>
      <c r="G9" s="353"/>
      <c r="H9" s="353"/>
      <c r="I9" s="353"/>
      <c r="J9" s="353"/>
      <c r="K9" s="353"/>
      <c r="L9" s="354"/>
      <c r="M9" s="7"/>
      <c r="N9" s="352" t="str">
        <f>IF(Presentación!N11="","",Presentación!N11)</f>
        <v/>
      </c>
      <c r="O9" s="354"/>
      <c r="P9" s="8"/>
      <c r="Q9" s="352" t="str">
        <f>IF(Presentación!Q11="","",Presentación!Q11)</f>
        <v/>
      </c>
      <c r="R9" s="353"/>
      <c r="S9" s="353"/>
      <c r="T9" s="353"/>
      <c r="U9" s="353"/>
      <c r="V9" s="353"/>
      <c r="W9" s="353"/>
      <c r="X9" s="353"/>
      <c r="Y9" s="353"/>
      <c r="Z9" s="353"/>
      <c r="AA9" s="354"/>
      <c r="AB9" s="7"/>
      <c r="AC9" s="352" t="str">
        <f>IF(Presentación!AC11="","",Presentación!AC11)</f>
        <v/>
      </c>
      <c r="AD9" s="354"/>
    </row>
    <row r="10" spans="1:116" ht="15.75" thickBot="1"/>
    <row r="11" spans="1:116" ht="15.75" customHeight="1" thickBot="1">
      <c r="A11" s="176" t="s">
        <v>1097</v>
      </c>
      <c r="B11" s="439" t="s">
        <v>1884</v>
      </c>
      <c r="C11" s="440"/>
      <c r="D11" s="440"/>
      <c r="E11" s="440"/>
      <c r="F11" s="440"/>
      <c r="G11" s="440"/>
      <c r="H11" s="440"/>
      <c r="I11" s="440"/>
      <c r="J11" s="440"/>
      <c r="K11" s="440"/>
      <c r="L11" s="440"/>
      <c r="M11" s="440"/>
      <c r="N11" s="440"/>
      <c r="O11" s="440"/>
      <c r="P11" s="440"/>
      <c r="Q11" s="440"/>
      <c r="R11" s="440"/>
      <c r="S11" s="440"/>
      <c r="T11" s="440"/>
      <c r="U11" s="440"/>
      <c r="V11" s="440"/>
      <c r="W11" s="440"/>
      <c r="X11" s="440"/>
      <c r="Y11" s="440"/>
      <c r="Z11" s="440"/>
      <c r="AA11" s="440"/>
      <c r="AB11" s="440"/>
      <c r="AC11" s="440"/>
      <c r="AD11" s="441"/>
    </row>
    <row r="12" spans="1:116">
      <c r="B12" s="691" t="s">
        <v>673</v>
      </c>
      <c r="C12" s="692"/>
      <c r="D12" s="692"/>
      <c r="E12" s="692"/>
      <c r="F12" s="692"/>
      <c r="G12" s="692"/>
      <c r="H12" s="692"/>
      <c r="I12" s="692"/>
      <c r="J12" s="692"/>
      <c r="K12" s="692"/>
      <c r="L12" s="692"/>
      <c r="M12" s="692"/>
      <c r="N12" s="692"/>
      <c r="O12" s="692"/>
      <c r="P12" s="692"/>
      <c r="Q12" s="692"/>
      <c r="R12" s="692"/>
      <c r="S12" s="692"/>
      <c r="T12" s="692"/>
      <c r="U12" s="692"/>
      <c r="V12" s="692"/>
      <c r="W12" s="692"/>
      <c r="X12" s="692"/>
      <c r="Y12" s="692"/>
      <c r="Z12" s="692"/>
      <c r="AA12" s="692"/>
      <c r="AB12" s="692"/>
      <c r="AC12" s="692"/>
      <c r="AD12" s="693"/>
      <c r="AH12" s="355" t="s">
        <v>1974</v>
      </c>
      <c r="AI12" s="355"/>
    </row>
    <row r="13" spans="1:116" ht="36" customHeight="1">
      <c r="B13" s="9"/>
      <c r="C13" s="584" t="s">
        <v>1233</v>
      </c>
      <c r="D13" s="545"/>
      <c r="E13" s="545"/>
      <c r="F13" s="545"/>
      <c r="G13" s="545"/>
      <c r="H13" s="545"/>
      <c r="I13" s="545"/>
      <c r="J13" s="545"/>
      <c r="K13" s="545"/>
      <c r="L13" s="545"/>
      <c r="M13" s="545"/>
      <c r="N13" s="545"/>
      <c r="O13" s="545"/>
      <c r="P13" s="545"/>
      <c r="Q13" s="545"/>
      <c r="R13" s="545"/>
      <c r="S13" s="545"/>
      <c r="T13" s="545"/>
      <c r="U13" s="545"/>
      <c r="V13" s="545"/>
      <c r="W13" s="545"/>
      <c r="X13" s="545"/>
      <c r="Y13" s="545"/>
      <c r="Z13" s="545"/>
      <c r="AA13" s="545"/>
      <c r="AB13" s="545"/>
      <c r="AC13" s="545"/>
      <c r="AD13" s="694"/>
      <c r="AI13" s="224">
        <v>1</v>
      </c>
    </row>
    <row r="14" spans="1:116" ht="24" customHeight="1">
      <c r="B14" s="9"/>
      <c r="C14" s="546" t="s">
        <v>1095</v>
      </c>
      <c r="D14" s="544"/>
      <c r="E14" s="544"/>
      <c r="F14" s="544"/>
      <c r="G14" s="544"/>
      <c r="H14" s="544"/>
      <c r="I14" s="544"/>
      <c r="J14" s="544"/>
      <c r="K14" s="544"/>
      <c r="L14" s="544"/>
      <c r="M14" s="544"/>
      <c r="N14" s="544"/>
      <c r="O14" s="544"/>
      <c r="P14" s="544"/>
      <c r="Q14" s="544"/>
      <c r="R14" s="544"/>
      <c r="S14" s="544"/>
      <c r="T14" s="544"/>
      <c r="U14" s="544"/>
      <c r="V14" s="544"/>
      <c r="W14" s="544"/>
      <c r="X14" s="544"/>
      <c r="Y14" s="544"/>
      <c r="Z14" s="544"/>
      <c r="AA14" s="544"/>
      <c r="AB14" s="544"/>
      <c r="AC14" s="544"/>
      <c r="AD14" s="722"/>
      <c r="AI14" s="224">
        <v>2</v>
      </c>
    </row>
    <row r="15" spans="1:116" ht="36" customHeight="1">
      <c r="B15" s="10"/>
      <c r="C15" s="584" t="s">
        <v>1456</v>
      </c>
      <c r="D15" s="695"/>
      <c r="E15" s="695"/>
      <c r="F15" s="695"/>
      <c r="G15" s="695"/>
      <c r="H15" s="695"/>
      <c r="I15" s="695"/>
      <c r="J15" s="695"/>
      <c r="K15" s="695"/>
      <c r="L15" s="695"/>
      <c r="M15" s="695"/>
      <c r="N15" s="695"/>
      <c r="O15" s="695"/>
      <c r="P15" s="695"/>
      <c r="Q15" s="695"/>
      <c r="R15" s="695"/>
      <c r="S15" s="695"/>
      <c r="T15" s="695"/>
      <c r="U15" s="695"/>
      <c r="V15" s="695"/>
      <c r="W15" s="695"/>
      <c r="X15" s="695"/>
      <c r="Y15" s="695"/>
      <c r="Z15" s="695"/>
      <c r="AA15" s="695"/>
      <c r="AB15" s="695"/>
      <c r="AC15" s="695"/>
      <c r="AD15" s="696"/>
      <c r="AI15" s="224">
        <v>9</v>
      </c>
    </row>
    <row r="16" spans="1:116" ht="36" customHeight="1">
      <c r="B16" s="10"/>
      <c r="C16" s="546" t="s">
        <v>1108</v>
      </c>
      <c r="D16" s="546"/>
      <c r="E16" s="546"/>
      <c r="F16" s="546"/>
      <c r="G16" s="546"/>
      <c r="H16" s="546"/>
      <c r="I16" s="546"/>
      <c r="J16" s="546"/>
      <c r="K16" s="546"/>
      <c r="L16" s="546"/>
      <c r="M16" s="546"/>
      <c r="N16" s="546"/>
      <c r="O16" s="546"/>
      <c r="P16" s="546"/>
      <c r="Q16" s="546"/>
      <c r="R16" s="546"/>
      <c r="S16" s="546"/>
      <c r="T16" s="546"/>
      <c r="U16" s="546"/>
      <c r="V16" s="546"/>
      <c r="W16" s="546"/>
      <c r="X16" s="546"/>
      <c r="Y16" s="546"/>
      <c r="Z16" s="546"/>
      <c r="AA16" s="546"/>
      <c r="AB16" s="546"/>
      <c r="AC16" s="546"/>
      <c r="AD16" s="631"/>
    </row>
    <row r="17" spans="1:49" ht="48" customHeight="1">
      <c r="B17" s="11"/>
      <c r="C17" s="546" t="s">
        <v>1109</v>
      </c>
      <c r="D17" s="546"/>
      <c r="E17" s="546"/>
      <c r="F17" s="546"/>
      <c r="G17" s="546"/>
      <c r="H17" s="546"/>
      <c r="I17" s="546"/>
      <c r="J17" s="546"/>
      <c r="K17" s="546"/>
      <c r="L17" s="546"/>
      <c r="M17" s="546"/>
      <c r="N17" s="546"/>
      <c r="O17" s="546"/>
      <c r="P17" s="546"/>
      <c r="Q17" s="546"/>
      <c r="R17" s="546"/>
      <c r="S17" s="546"/>
      <c r="T17" s="546"/>
      <c r="U17" s="546"/>
      <c r="V17" s="546"/>
      <c r="W17" s="546"/>
      <c r="X17" s="546"/>
      <c r="Y17" s="546"/>
      <c r="Z17" s="546"/>
      <c r="AA17" s="546"/>
      <c r="AB17" s="546"/>
      <c r="AC17" s="546"/>
      <c r="AD17" s="631"/>
    </row>
    <row r="18" spans="1:49" ht="15" customHeight="1">
      <c r="B18" s="12"/>
      <c r="C18" s="624" t="s">
        <v>1110</v>
      </c>
      <c r="D18" s="624"/>
      <c r="E18" s="624"/>
      <c r="F18" s="624"/>
      <c r="G18" s="624"/>
      <c r="H18" s="624"/>
      <c r="I18" s="624"/>
      <c r="J18" s="624"/>
      <c r="K18" s="624"/>
      <c r="L18" s="624"/>
      <c r="M18" s="624"/>
      <c r="N18" s="624"/>
      <c r="O18" s="624"/>
      <c r="P18" s="624"/>
      <c r="Q18" s="624"/>
      <c r="R18" s="624"/>
      <c r="S18" s="624"/>
      <c r="T18" s="624"/>
      <c r="U18" s="624"/>
      <c r="V18" s="624"/>
      <c r="W18" s="624"/>
      <c r="X18" s="624"/>
      <c r="Y18" s="624"/>
      <c r="Z18" s="624"/>
      <c r="AA18" s="624"/>
      <c r="AB18" s="624"/>
      <c r="AC18" s="624"/>
      <c r="AD18" s="625"/>
    </row>
    <row r="19" spans="1:49" ht="15.75" thickBot="1"/>
    <row r="20" spans="1:49" ht="15.75" thickBot="1">
      <c r="A20" s="176" t="s">
        <v>1097</v>
      </c>
      <c r="B20" s="652" t="s">
        <v>1278</v>
      </c>
      <c r="C20" s="653"/>
      <c r="D20" s="653"/>
      <c r="E20" s="653"/>
      <c r="F20" s="653"/>
      <c r="G20" s="653"/>
      <c r="H20" s="653"/>
      <c r="I20" s="653"/>
      <c r="J20" s="653"/>
      <c r="K20" s="653"/>
      <c r="L20" s="653"/>
      <c r="M20" s="653"/>
      <c r="N20" s="653"/>
      <c r="O20" s="653"/>
      <c r="P20" s="653"/>
      <c r="Q20" s="653"/>
      <c r="R20" s="653"/>
      <c r="S20" s="653"/>
      <c r="T20" s="653"/>
      <c r="U20" s="653"/>
      <c r="V20" s="653"/>
      <c r="W20" s="653"/>
      <c r="X20" s="653"/>
      <c r="Y20" s="653"/>
      <c r="Z20" s="653"/>
      <c r="AA20" s="653"/>
      <c r="AB20" s="653"/>
      <c r="AC20" s="653"/>
      <c r="AD20" s="654"/>
      <c r="AE20" s="225"/>
    </row>
    <row r="21" spans="1:49">
      <c r="B21" s="621" t="s">
        <v>1248</v>
      </c>
      <c r="C21" s="622"/>
      <c r="D21" s="622"/>
      <c r="E21" s="622"/>
      <c r="F21" s="622"/>
      <c r="G21" s="622"/>
      <c r="H21" s="622"/>
      <c r="I21" s="622"/>
      <c r="J21" s="622"/>
      <c r="K21" s="622"/>
      <c r="L21" s="622"/>
      <c r="M21" s="622"/>
      <c r="N21" s="622"/>
      <c r="O21" s="622"/>
      <c r="P21" s="622"/>
      <c r="Q21" s="622"/>
      <c r="R21" s="622"/>
      <c r="S21" s="622"/>
      <c r="T21" s="622"/>
      <c r="U21" s="622"/>
      <c r="V21" s="622"/>
      <c r="W21" s="622"/>
      <c r="X21" s="622"/>
      <c r="Y21" s="622"/>
      <c r="Z21" s="622"/>
      <c r="AA21" s="622"/>
      <c r="AB21" s="622"/>
      <c r="AC21" s="622"/>
      <c r="AD21" s="623"/>
      <c r="AH21" s="355" t="s">
        <v>2157</v>
      </c>
      <c r="AI21" s="355"/>
      <c r="AJ21" s="355"/>
    </row>
    <row r="22" spans="1:49" ht="24" customHeight="1">
      <c r="B22" s="226"/>
      <c r="C22" s="584" t="s">
        <v>1792</v>
      </c>
      <c r="D22" s="584"/>
      <c r="E22" s="584"/>
      <c r="F22" s="584"/>
      <c r="G22" s="584"/>
      <c r="H22" s="584"/>
      <c r="I22" s="584"/>
      <c r="J22" s="584"/>
      <c r="K22" s="584"/>
      <c r="L22" s="584"/>
      <c r="M22" s="584"/>
      <c r="N22" s="584"/>
      <c r="O22" s="584"/>
      <c r="P22" s="584"/>
      <c r="Q22" s="584"/>
      <c r="R22" s="584"/>
      <c r="S22" s="584"/>
      <c r="T22" s="584"/>
      <c r="U22" s="584"/>
      <c r="V22" s="584"/>
      <c r="W22" s="584"/>
      <c r="X22" s="584"/>
      <c r="Y22" s="584"/>
      <c r="Z22" s="584"/>
      <c r="AA22" s="584"/>
      <c r="AB22" s="584"/>
      <c r="AC22" s="584"/>
      <c r="AD22" s="620"/>
      <c r="AH22" s="447">
        <f>AT33</f>
        <v>0</v>
      </c>
      <c r="AI22" s="447"/>
      <c r="AJ22" s="447"/>
    </row>
    <row r="23" spans="1:49">
      <c r="B23" s="621" t="s">
        <v>12</v>
      </c>
      <c r="C23" s="622"/>
      <c r="D23" s="622"/>
      <c r="E23" s="622"/>
      <c r="F23" s="622"/>
      <c r="G23" s="622"/>
      <c r="H23" s="622"/>
      <c r="I23" s="622"/>
      <c r="J23" s="622"/>
      <c r="K23" s="622"/>
      <c r="L23" s="622"/>
      <c r="M23" s="622"/>
      <c r="N23" s="622"/>
      <c r="O23" s="622"/>
      <c r="P23" s="622"/>
      <c r="Q23" s="622"/>
      <c r="R23" s="622"/>
      <c r="S23" s="622"/>
      <c r="T23" s="622"/>
      <c r="U23" s="622"/>
      <c r="V23" s="622"/>
      <c r="W23" s="622"/>
      <c r="X23" s="622"/>
      <c r="Y23" s="622"/>
      <c r="Z23" s="622"/>
      <c r="AA23" s="622"/>
      <c r="AB23" s="622"/>
      <c r="AC23" s="622"/>
      <c r="AD23" s="623"/>
    </row>
    <row r="24" spans="1:49" ht="48" customHeight="1">
      <c r="B24" s="227"/>
      <c r="C24" s="584" t="s">
        <v>1939</v>
      </c>
      <c r="D24" s="545"/>
      <c r="E24" s="545"/>
      <c r="F24" s="545"/>
      <c r="G24" s="545"/>
      <c r="H24" s="545"/>
      <c r="I24" s="545"/>
      <c r="J24" s="545"/>
      <c r="K24" s="545"/>
      <c r="L24" s="545"/>
      <c r="M24" s="545"/>
      <c r="N24" s="545"/>
      <c r="O24" s="545"/>
      <c r="P24" s="545"/>
      <c r="Q24" s="545"/>
      <c r="R24" s="545"/>
      <c r="S24" s="545"/>
      <c r="T24" s="545"/>
      <c r="U24" s="545"/>
      <c r="V24" s="545"/>
      <c r="W24" s="545"/>
      <c r="X24" s="545"/>
      <c r="Y24" s="545"/>
      <c r="Z24" s="545"/>
      <c r="AA24" s="545"/>
      <c r="AB24" s="545"/>
      <c r="AC24" s="545"/>
      <c r="AD24" s="759"/>
    </row>
    <row r="25" spans="1:49" ht="36" customHeight="1">
      <c r="B25" s="227"/>
      <c r="C25" s="584" t="s">
        <v>1938</v>
      </c>
      <c r="D25" s="545"/>
      <c r="E25" s="545"/>
      <c r="F25" s="545"/>
      <c r="G25" s="545"/>
      <c r="H25" s="545"/>
      <c r="I25" s="545"/>
      <c r="J25" s="545"/>
      <c r="K25" s="545"/>
      <c r="L25" s="545"/>
      <c r="M25" s="545"/>
      <c r="N25" s="545"/>
      <c r="O25" s="545"/>
      <c r="P25" s="545"/>
      <c r="Q25" s="545"/>
      <c r="R25" s="545"/>
      <c r="S25" s="545"/>
      <c r="T25" s="545"/>
      <c r="U25" s="545"/>
      <c r="V25" s="545"/>
      <c r="W25" s="545"/>
      <c r="X25" s="545"/>
      <c r="Y25" s="545"/>
      <c r="Z25" s="545"/>
      <c r="AA25" s="545"/>
      <c r="AB25" s="545"/>
      <c r="AC25" s="545"/>
      <c r="AD25" s="759"/>
    </row>
    <row r="26" spans="1:49" ht="36" customHeight="1">
      <c r="B26" s="180"/>
      <c r="C26" s="624" t="s">
        <v>1281</v>
      </c>
      <c r="D26" s="624"/>
      <c r="E26" s="624"/>
      <c r="F26" s="624"/>
      <c r="G26" s="624"/>
      <c r="H26" s="624"/>
      <c r="I26" s="624"/>
      <c r="J26" s="624"/>
      <c r="K26" s="624"/>
      <c r="L26" s="624"/>
      <c r="M26" s="624"/>
      <c r="N26" s="624"/>
      <c r="O26" s="624"/>
      <c r="P26" s="624"/>
      <c r="Q26" s="624"/>
      <c r="R26" s="624"/>
      <c r="S26" s="624"/>
      <c r="T26" s="624"/>
      <c r="U26" s="624"/>
      <c r="V26" s="624"/>
      <c r="W26" s="624"/>
      <c r="X26" s="624"/>
      <c r="Y26" s="624"/>
      <c r="Z26" s="624"/>
      <c r="AA26" s="624"/>
      <c r="AB26" s="624"/>
      <c r="AC26" s="624"/>
      <c r="AD26" s="625"/>
    </row>
    <row r="27" spans="1:49"/>
    <row r="28" spans="1:49" ht="36" customHeight="1">
      <c r="A28" s="13" t="s">
        <v>582</v>
      </c>
      <c r="B28" s="617" t="s">
        <v>1289</v>
      </c>
      <c r="C28" s="617"/>
      <c r="D28" s="617"/>
      <c r="E28" s="617"/>
      <c r="F28" s="617"/>
      <c r="G28" s="617"/>
      <c r="H28" s="617"/>
      <c r="I28" s="617"/>
      <c r="J28" s="617"/>
      <c r="K28" s="617"/>
      <c r="L28" s="617"/>
      <c r="M28" s="617"/>
      <c r="N28" s="617"/>
      <c r="O28" s="617"/>
      <c r="P28" s="617"/>
      <c r="Q28" s="617"/>
      <c r="R28" s="617"/>
      <c r="S28" s="617"/>
      <c r="T28" s="617"/>
      <c r="U28" s="617"/>
      <c r="V28" s="617"/>
      <c r="W28" s="617"/>
      <c r="X28" s="617"/>
      <c r="Y28" s="617"/>
      <c r="Z28" s="617"/>
      <c r="AA28" s="617"/>
      <c r="AB28" s="617"/>
      <c r="AC28" s="617"/>
      <c r="AD28" s="617"/>
      <c r="AH28" s="355" t="s">
        <v>1983</v>
      </c>
      <c r="AI28" s="355"/>
      <c r="AJ28" s="355" t="s">
        <v>1984</v>
      </c>
      <c r="AK28" s="355"/>
      <c r="AL28" s="355" t="s">
        <v>1985</v>
      </c>
      <c r="AM28" s="355"/>
    </row>
    <row r="29" spans="1:49" ht="24" customHeight="1">
      <c r="A29" s="13"/>
      <c r="B29" s="24"/>
      <c r="C29" s="544" t="s">
        <v>1285</v>
      </c>
      <c r="D29" s="544"/>
      <c r="E29" s="544"/>
      <c r="F29" s="544"/>
      <c r="G29" s="544"/>
      <c r="H29" s="544"/>
      <c r="I29" s="544"/>
      <c r="J29" s="544"/>
      <c r="K29" s="544"/>
      <c r="L29" s="544"/>
      <c r="M29" s="544"/>
      <c r="N29" s="544"/>
      <c r="O29" s="544"/>
      <c r="P29" s="544"/>
      <c r="Q29" s="544"/>
      <c r="R29" s="544"/>
      <c r="S29" s="544"/>
      <c r="T29" s="544"/>
      <c r="U29" s="544"/>
      <c r="V29" s="544"/>
      <c r="W29" s="544"/>
      <c r="X29" s="544"/>
      <c r="Y29" s="544"/>
      <c r="Z29" s="544"/>
      <c r="AA29" s="544"/>
      <c r="AB29" s="544"/>
      <c r="AC29" s="544"/>
      <c r="AD29" s="544"/>
      <c r="AH29" s="355">
        <f>COUNTBLANK(C33:AD33)</f>
        <v>28</v>
      </c>
      <c r="AI29" s="355"/>
      <c r="AJ29" s="355">
        <v>28</v>
      </c>
      <c r="AK29" s="355"/>
      <c r="AL29" s="355">
        <v>23</v>
      </c>
      <c r="AM29" s="355"/>
    </row>
    <row r="30" spans="1:49">
      <c r="A30" s="13"/>
      <c r="B30" s="24"/>
      <c r="C30" s="19"/>
      <c r="D30" s="19"/>
      <c r="E30" s="19"/>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row>
    <row r="31" spans="1:49" ht="24" customHeight="1">
      <c r="A31" s="13"/>
      <c r="B31" s="24"/>
      <c r="C31" s="565" t="s">
        <v>1279</v>
      </c>
      <c r="D31" s="566"/>
      <c r="E31" s="566"/>
      <c r="F31" s="566"/>
      <c r="G31" s="566"/>
      <c r="H31" s="566"/>
      <c r="I31" s="566"/>
      <c r="J31" s="566"/>
      <c r="K31" s="566"/>
      <c r="L31" s="566"/>
      <c r="M31" s="566"/>
      <c r="N31" s="567"/>
      <c r="O31" s="527" t="s">
        <v>1280</v>
      </c>
      <c r="P31" s="527"/>
      <c r="Q31" s="527"/>
      <c r="R31" s="527"/>
      <c r="S31" s="527"/>
      <c r="T31" s="527"/>
      <c r="U31" s="527"/>
      <c r="V31" s="527"/>
      <c r="W31" s="527"/>
      <c r="X31" s="527"/>
      <c r="Y31" s="527"/>
      <c r="Z31" s="527"/>
      <c r="AA31" s="527"/>
      <c r="AB31" s="527"/>
      <c r="AC31" s="527"/>
      <c r="AD31" s="528"/>
    </row>
    <row r="32" spans="1:49">
      <c r="A32" s="13"/>
      <c r="B32" s="24"/>
      <c r="C32" s="571"/>
      <c r="D32" s="572"/>
      <c r="E32" s="572"/>
      <c r="F32" s="572"/>
      <c r="G32" s="572"/>
      <c r="H32" s="572"/>
      <c r="I32" s="572"/>
      <c r="J32" s="572"/>
      <c r="K32" s="572"/>
      <c r="L32" s="572"/>
      <c r="M32" s="572"/>
      <c r="N32" s="573"/>
      <c r="O32" s="527" t="s">
        <v>174</v>
      </c>
      <c r="P32" s="527"/>
      <c r="Q32" s="527"/>
      <c r="R32" s="528"/>
      <c r="S32" s="390" t="s">
        <v>183</v>
      </c>
      <c r="T32" s="391"/>
      <c r="U32" s="391"/>
      <c r="V32" s="392"/>
      <c r="W32" s="390" t="s">
        <v>184</v>
      </c>
      <c r="X32" s="391"/>
      <c r="Y32" s="391"/>
      <c r="Z32" s="392"/>
      <c r="AA32" s="390" t="s">
        <v>45</v>
      </c>
      <c r="AB32" s="391"/>
      <c r="AC32" s="391"/>
      <c r="AD32" s="392"/>
      <c r="AH32" s="355" t="s">
        <v>1986</v>
      </c>
      <c r="AI32" s="355"/>
      <c r="AJ32" s="355" t="s">
        <v>1987</v>
      </c>
      <c r="AK32" s="355"/>
      <c r="AL32" s="355" t="s">
        <v>1988</v>
      </c>
      <c r="AM32" s="355"/>
      <c r="AN32" s="355" t="s">
        <v>1989</v>
      </c>
      <c r="AO32" s="355"/>
      <c r="AQ32" s="355" t="s">
        <v>2019</v>
      </c>
      <c r="AR32" s="355"/>
      <c r="AT32" s="355" t="s">
        <v>2106</v>
      </c>
      <c r="AU32" s="355"/>
      <c r="AV32" s="459" t="s">
        <v>6951</v>
      </c>
      <c r="AW32" s="459"/>
    </row>
    <row r="33" spans="1:52">
      <c r="A33" s="13"/>
      <c r="B33" s="24"/>
      <c r="C33" s="587"/>
      <c r="D33" s="587"/>
      <c r="E33" s="587"/>
      <c r="F33" s="587"/>
      <c r="G33" s="587"/>
      <c r="H33" s="587"/>
      <c r="I33" s="587"/>
      <c r="J33" s="587"/>
      <c r="K33" s="587"/>
      <c r="L33" s="587"/>
      <c r="M33" s="587"/>
      <c r="N33" s="587"/>
      <c r="O33" s="587"/>
      <c r="P33" s="587"/>
      <c r="Q33" s="587"/>
      <c r="R33" s="587"/>
      <c r="S33" s="587"/>
      <c r="T33" s="587"/>
      <c r="U33" s="587"/>
      <c r="V33" s="587"/>
      <c r="W33" s="587"/>
      <c r="X33" s="587"/>
      <c r="Y33" s="587"/>
      <c r="Z33" s="587"/>
      <c r="AA33" s="587"/>
      <c r="AB33" s="587"/>
      <c r="AC33" s="587"/>
      <c r="AD33" s="587"/>
      <c r="AH33" s="355">
        <f>O33</f>
        <v>0</v>
      </c>
      <c r="AI33" s="355"/>
      <c r="AJ33" s="355">
        <f>COUNTIF(S33:AD33,"NS")</f>
        <v>0</v>
      </c>
      <c r="AK33" s="355"/>
      <c r="AL33" s="355">
        <f>SUM(S33:AD33)</f>
        <v>0</v>
      </c>
      <c r="AM33" s="355"/>
      <c r="AN33" s="447">
        <f>IF($AH$29=28,0,IF(OR(AND(AH33=0,AJ33&gt;0),AND(AH33="NS",AL33&gt;0),AND(AH33="NS",AJ33=0,AL33=0)),1,IF(OR(AND(AJ33&gt;=2,AL33&lt;AH33),AND(AH33="NS",AL33=0,AJ33&gt;0),AH33=AL33),0,1)))</f>
        <v>0</v>
      </c>
      <c r="AO33" s="447"/>
      <c r="AQ33" s="447">
        <f>IF(OR(AND(C33="",COUNTBLANK(O33:AD33)=16),AND(C33=1,COUNTBLANK(O33:AD33)=12),AND(C33=2,COUNTBLANK(O33:AD33)=16),AND(C33=9,COUNTBLANK(O33:AD33)=16)),0,1)</f>
        <v>0</v>
      </c>
      <c r="AR33" s="447"/>
      <c r="AT33" s="447">
        <f>IF(OR(C33="",C33=1),0,1)</f>
        <v>0</v>
      </c>
      <c r="AU33" s="447"/>
      <c r="AV33" s="447">
        <f>IF(AND(C33=1,O33=0),1,0)</f>
        <v>0</v>
      </c>
      <c r="AW33" s="447"/>
    </row>
    <row r="34" spans="1:52">
      <c r="A34" s="13"/>
      <c r="B34" s="24"/>
      <c r="C34" s="60"/>
      <c r="D34" s="60"/>
      <c r="E34" s="60"/>
      <c r="F34" s="60"/>
      <c r="G34" s="60"/>
      <c r="H34" s="60"/>
      <c r="I34" s="60"/>
      <c r="J34" s="60"/>
      <c r="K34" s="60"/>
      <c r="L34" s="60"/>
      <c r="M34" s="60"/>
      <c r="N34" s="60"/>
      <c r="O34" s="60"/>
      <c r="P34" s="60"/>
      <c r="Q34" s="60"/>
      <c r="R34" s="60"/>
      <c r="S34" s="60"/>
      <c r="T34" s="60"/>
      <c r="U34" s="60"/>
      <c r="V34" s="60"/>
      <c r="W34" s="60"/>
      <c r="X34" s="60"/>
      <c r="Y34" s="60"/>
      <c r="Z34" s="60"/>
      <c r="AA34" s="60"/>
      <c r="AB34" s="60"/>
      <c r="AC34" s="60"/>
      <c r="AD34" s="60"/>
    </row>
    <row r="35" spans="1:52" ht="24" customHeight="1">
      <c r="A35" s="15"/>
      <c r="B35" s="14"/>
      <c r="C35" s="546" t="s">
        <v>14</v>
      </c>
      <c r="D35" s="546"/>
      <c r="E35" s="546"/>
      <c r="F35" s="546"/>
      <c r="G35" s="546"/>
      <c r="H35" s="546"/>
      <c r="I35" s="546"/>
      <c r="J35" s="546"/>
      <c r="K35" s="546"/>
      <c r="L35" s="546"/>
      <c r="M35" s="546"/>
      <c r="N35" s="546"/>
      <c r="O35" s="546"/>
      <c r="P35" s="546"/>
      <c r="Q35" s="546"/>
      <c r="R35" s="546"/>
      <c r="S35" s="546"/>
      <c r="T35" s="546"/>
      <c r="U35" s="546"/>
      <c r="V35" s="546"/>
      <c r="W35" s="546"/>
      <c r="X35" s="546"/>
      <c r="Y35" s="546"/>
      <c r="Z35" s="546"/>
      <c r="AA35" s="546"/>
      <c r="AB35" s="546"/>
      <c r="AC35" s="546"/>
      <c r="AD35" s="546"/>
    </row>
    <row r="36" spans="1:52" ht="60" customHeight="1">
      <c r="A36" s="15"/>
      <c r="B36" s="14"/>
      <c r="C36" s="547"/>
      <c r="D36" s="547"/>
      <c r="E36" s="547"/>
      <c r="F36" s="547"/>
      <c r="G36" s="547"/>
      <c r="H36" s="547"/>
      <c r="I36" s="547"/>
      <c r="J36" s="547"/>
      <c r="K36" s="547"/>
      <c r="L36" s="547"/>
      <c r="M36" s="547"/>
      <c r="N36" s="547"/>
      <c r="O36" s="547"/>
      <c r="P36" s="547"/>
      <c r="Q36" s="547"/>
      <c r="R36" s="547"/>
      <c r="S36" s="547"/>
      <c r="T36" s="547"/>
      <c r="U36" s="547"/>
      <c r="V36" s="547"/>
      <c r="W36" s="547"/>
      <c r="X36" s="547"/>
      <c r="Y36" s="547"/>
      <c r="Z36" s="547"/>
      <c r="AA36" s="547"/>
      <c r="AB36" s="547"/>
      <c r="AC36" s="547"/>
      <c r="AD36" s="547"/>
    </row>
    <row r="37" spans="1:52">
      <c r="B37" s="493" t="str">
        <f>IF(AN33=0,"", "Error: Verificar suma por fila.")</f>
        <v/>
      </c>
      <c r="C37" s="493"/>
      <c r="D37" s="493"/>
      <c r="E37" s="493"/>
      <c r="F37" s="493"/>
      <c r="G37" s="493"/>
      <c r="H37" s="493"/>
      <c r="I37" s="493"/>
      <c r="J37" s="493"/>
      <c r="K37" s="493"/>
      <c r="L37" s="493"/>
      <c r="M37" s="493"/>
      <c r="N37" s="493"/>
      <c r="O37" s="493"/>
      <c r="P37" s="493"/>
      <c r="Q37" s="493"/>
      <c r="R37" s="493"/>
      <c r="S37" s="493"/>
      <c r="T37" s="493"/>
      <c r="U37" s="493"/>
      <c r="V37" s="493"/>
      <c r="W37" s="493"/>
      <c r="X37" s="493"/>
      <c r="Y37" s="493"/>
      <c r="Z37" s="493"/>
      <c r="AA37" s="493"/>
      <c r="AB37" s="493"/>
      <c r="AC37" s="493"/>
      <c r="AD37" s="493"/>
    </row>
    <row r="38" spans="1:52">
      <c r="B38" s="493" t="str">
        <f>IF(AV33=0,"","Error: Si brindó atención o servicios debe registrar al menos una víctima atendida.")</f>
        <v/>
      </c>
      <c r="C38" s="493"/>
      <c r="D38" s="493"/>
      <c r="E38" s="493"/>
      <c r="F38" s="493"/>
      <c r="G38" s="493"/>
      <c r="H38" s="493"/>
      <c r="I38" s="493"/>
      <c r="J38" s="493"/>
      <c r="K38" s="493"/>
      <c r="L38" s="493"/>
      <c r="M38" s="493"/>
      <c r="N38" s="493"/>
      <c r="O38" s="493"/>
      <c r="P38" s="493"/>
      <c r="Q38" s="493"/>
      <c r="R38" s="493"/>
      <c r="S38" s="493"/>
      <c r="T38" s="493"/>
      <c r="U38" s="493"/>
      <c r="V38" s="493"/>
      <c r="W38" s="493"/>
      <c r="X38" s="493"/>
      <c r="Y38" s="493"/>
      <c r="Z38" s="493"/>
      <c r="AA38" s="493"/>
      <c r="AB38" s="493"/>
      <c r="AC38" s="493"/>
      <c r="AD38" s="493"/>
    </row>
    <row r="39" spans="1:52">
      <c r="B39" s="474" t="str">
        <f>IF(AQ33=0,"","Error: Debe completar toda la información requerida.")</f>
        <v/>
      </c>
      <c r="C39" s="474"/>
      <c r="D39" s="474"/>
      <c r="E39" s="474"/>
      <c r="F39" s="474"/>
      <c r="G39" s="474"/>
      <c r="H39" s="474"/>
      <c r="I39" s="474"/>
      <c r="J39" s="474"/>
      <c r="K39" s="474"/>
      <c r="L39" s="474"/>
      <c r="M39" s="474"/>
      <c r="N39" s="474"/>
      <c r="O39" s="474"/>
      <c r="P39" s="474"/>
      <c r="Q39" s="474"/>
      <c r="R39" s="474"/>
      <c r="S39" s="474"/>
      <c r="T39" s="474"/>
      <c r="U39" s="474"/>
      <c r="V39" s="474"/>
      <c r="W39" s="474"/>
      <c r="X39" s="474"/>
      <c r="Y39" s="474"/>
      <c r="Z39" s="474"/>
      <c r="AA39" s="474"/>
      <c r="AB39" s="474"/>
      <c r="AC39" s="474"/>
      <c r="AD39" s="474"/>
    </row>
    <row r="40" spans="1:52"/>
    <row r="41" spans="1:52"/>
    <row r="42" spans="1:52"/>
    <row r="43" spans="1:52" ht="24" customHeight="1">
      <c r="A43" s="177" t="s">
        <v>591</v>
      </c>
      <c r="B43" s="617" t="s">
        <v>1286</v>
      </c>
      <c r="C43" s="617"/>
      <c r="D43" s="617"/>
      <c r="E43" s="617"/>
      <c r="F43" s="617"/>
      <c r="G43" s="617"/>
      <c r="H43" s="617"/>
      <c r="I43" s="617"/>
      <c r="J43" s="617"/>
      <c r="K43" s="617"/>
      <c r="L43" s="617"/>
      <c r="M43" s="617"/>
      <c r="N43" s="617"/>
      <c r="O43" s="617"/>
      <c r="P43" s="617"/>
      <c r="Q43" s="617"/>
      <c r="R43" s="617"/>
      <c r="S43" s="617"/>
      <c r="T43" s="617"/>
      <c r="U43" s="617"/>
      <c r="V43" s="617"/>
      <c r="W43" s="617"/>
      <c r="X43" s="617"/>
      <c r="Y43" s="617"/>
      <c r="Z43" s="617"/>
      <c r="AA43" s="617"/>
      <c r="AB43" s="617"/>
      <c r="AC43" s="617"/>
      <c r="AD43" s="617"/>
      <c r="AH43" s="355" t="s">
        <v>1983</v>
      </c>
      <c r="AI43" s="355"/>
      <c r="AJ43" s="355" t="s">
        <v>1984</v>
      </c>
      <c r="AK43" s="355"/>
      <c r="AL43" s="355" t="s">
        <v>1985</v>
      </c>
      <c r="AM43" s="355"/>
    </row>
    <row r="44" spans="1:52" ht="24" customHeight="1">
      <c r="A44" s="38"/>
      <c r="B44" s="24"/>
      <c r="C44" s="546" t="s">
        <v>1290</v>
      </c>
      <c r="D44" s="546"/>
      <c r="E44" s="546"/>
      <c r="F44" s="546"/>
      <c r="G44" s="546"/>
      <c r="H44" s="546"/>
      <c r="I44" s="546"/>
      <c r="J44" s="546"/>
      <c r="K44" s="546"/>
      <c r="L44" s="546"/>
      <c r="M44" s="546"/>
      <c r="N44" s="546"/>
      <c r="O44" s="546"/>
      <c r="P44" s="546"/>
      <c r="Q44" s="546"/>
      <c r="R44" s="546"/>
      <c r="S44" s="546"/>
      <c r="T44" s="546"/>
      <c r="U44" s="546"/>
      <c r="V44" s="546"/>
      <c r="W44" s="546"/>
      <c r="X44" s="546"/>
      <c r="Y44" s="546"/>
      <c r="Z44" s="546"/>
      <c r="AA44" s="546"/>
      <c r="AB44" s="546"/>
      <c r="AC44" s="546"/>
      <c r="AD44" s="546"/>
      <c r="AH44" s="355">
        <f>COUNTBLANK(O48:AD50)</f>
        <v>48</v>
      </c>
      <c r="AI44" s="355"/>
      <c r="AJ44" s="355">
        <v>48</v>
      </c>
      <c r="AK44" s="355"/>
      <c r="AL44" s="355">
        <v>36</v>
      </c>
      <c r="AM44" s="355"/>
    </row>
    <row r="45" spans="1:52">
      <c r="A45" s="38"/>
      <c r="B45" s="24"/>
      <c r="C45" s="64"/>
      <c r="D45" s="64"/>
      <c r="E45" s="64"/>
      <c r="F45" s="64"/>
      <c r="G45" s="64"/>
      <c r="H45" s="64"/>
      <c r="I45" s="64"/>
      <c r="J45" s="64"/>
      <c r="K45" s="64"/>
      <c r="L45" s="64"/>
      <c r="M45" s="64"/>
      <c r="N45" s="64"/>
      <c r="O45" s="64"/>
      <c r="P45" s="64"/>
      <c r="Q45" s="64"/>
      <c r="R45" s="64"/>
      <c r="S45" s="64"/>
      <c r="T45" s="64"/>
      <c r="U45" s="64"/>
      <c r="V45" s="64"/>
      <c r="W45" s="64"/>
      <c r="X45" s="64"/>
      <c r="Y45" s="64"/>
      <c r="Z45" s="64"/>
      <c r="AA45" s="64"/>
      <c r="AB45" s="64"/>
      <c r="AC45" s="64"/>
      <c r="AD45" s="64"/>
    </row>
    <row r="46" spans="1:52" ht="15" customHeight="1">
      <c r="A46" s="15"/>
      <c r="B46" s="14"/>
      <c r="C46" s="525" t="s">
        <v>581</v>
      </c>
      <c r="D46" s="525"/>
      <c r="E46" s="525"/>
      <c r="F46" s="525"/>
      <c r="G46" s="525"/>
      <c r="H46" s="525"/>
      <c r="I46" s="525"/>
      <c r="J46" s="525"/>
      <c r="K46" s="525"/>
      <c r="L46" s="525"/>
      <c r="M46" s="525"/>
      <c r="N46" s="525"/>
      <c r="O46" s="527" t="s">
        <v>1280</v>
      </c>
      <c r="P46" s="527"/>
      <c r="Q46" s="527"/>
      <c r="R46" s="527"/>
      <c r="S46" s="527"/>
      <c r="T46" s="527"/>
      <c r="U46" s="527"/>
      <c r="V46" s="527"/>
      <c r="W46" s="527"/>
      <c r="X46" s="527"/>
      <c r="Y46" s="527"/>
      <c r="Z46" s="527"/>
      <c r="AA46" s="527"/>
      <c r="AB46" s="527"/>
      <c r="AC46" s="527"/>
      <c r="AD46" s="528"/>
      <c r="AQ46" s="355" t="s">
        <v>2021</v>
      </c>
      <c r="AR46" s="355"/>
      <c r="AS46" s="355"/>
      <c r="AT46" s="355"/>
      <c r="AU46" s="355"/>
      <c r="AV46" s="355"/>
      <c r="AW46" s="355"/>
      <c r="AX46" s="355"/>
      <c r="AY46" s="355"/>
      <c r="AZ46" s="355"/>
    </row>
    <row r="47" spans="1:52" ht="15" customHeight="1">
      <c r="A47" s="15"/>
      <c r="B47" s="14"/>
      <c r="C47" s="525"/>
      <c r="D47" s="525"/>
      <c r="E47" s="525"/>
      <c r="F47" s="525"/>
      <c r="G47" s="525"/>
      <c r="H47" s="525"/>
      <c r="I47" s="525"/>
      <c r="J47" s="525"/>
      <c r="K47" s="525"/>
      <c r="L47" s="525"/>
      <c r="M47" s="525"/>
      <c r="N47" s="525"/>
      <c r="O47" s="527" t="s">
        <v>174</v>
      </c>
      <c r="P47" s="527"/>
      <c r="Q47" s="527"/>
      <c r="R47" s="528"/>
      <c r="S47" s="390" t="s">
        <v>183</v>
      </c>
      <c r="T47" s="391"/>
      <c r="U47" s="391"/>
      <c r="V47" s="392"/>
      <c r="W47" s="390" t="s">
        <v>184</v>
      </c>
      <c r="X47" s="391"/>
      <c r="Y47" s="391"/>
      <c r="Z47" s="392"/>
      <c r="AA47" s="390" t="s">
        <v>45</v>
      </c>
      <c r="AB47" s="391"/>
      <c r="AC47" s="391"/>
      <c r="AD47" s="392"/>
      <c r="AH47" s="355" t="s">
        <v>1986</v>
      </c>
      <c r="AI47" s="355"/>
      <c r="AJ47" s="355" t="s">
        <v>1987</v>
      </c>
      <c r="AK47" s="355"/>
      <c r="AL47" s="355" t="s">
        <v>1988</v>
      </c>
      <c r="AM47" s="355"/>
      <c r="AN47" s="355" t="s">
        <v>1989</v>
      </c>
      <c r="AO47" s="355"/>
      <c r="AQ47" s="355"/>
      <c r="AR47" s="355"/>
      <c r="AS47" s="477" t="s">
        <v>1986</v>
      </c>
      <c r="AT47" s="477"/>
      <c r="AU47" s="477" t="s">
        <v>1991</v>
      </c>
      <c r="AV47" s="477"/>
      <c r="AW47" s="477" t="s">
        <v>1992</v>
      </c>
      <c r="AX47" s="477"/>
      <c r="AY47" s="477" t="s">
        <v>1993</v>
      </c>
      <c r="AZ47" s="477"/>
    </row>
    <row r="48" spans="1:52" ht="15" customHeight="1">
      <c r="A48" s="15"/>
      <c r="B48" s="14"/>
      <c r="C48" s="57" t="s">
        <v>191</v>
      </c>
      <c r="D48" s="597" t="s">
        <v>186</v>
      </c>
      <c r="E48" s="597"/>
      <c r="F48" s="597"/>
      <c r="G48" s="597"/>
      <c r="H48" s="597"/>
      <c r="I48" s="597"/>
      <c r="J48" s="597"/>
      <c r="K48" s="597"/>
      <c r="L48" s="597"/>
      <c r="M48" s="597"/>
      <c r="N48" s="597"/>
      <c r="O48" s="577"/>
      <c r="P48" s="578"/>
      <c r="Q48" s="578"/>
      <c r="R48" s="579"/>
      <c r="S48" s="577"/>
      <c r="T48" s="578"/>
      <c r="U48" s="578"/>
      <c r="V48" s="579"/>
      <c r="W48" s="577"/>
      <c r="X48" s="578"/>
      <c r="Y48" s="578"/>
      <c r="Z48" s="579"/>
      <c r="AA48" s="577"/>
      <c r="AB48" s="578"/>
      <c r="AC48" s="578"/>
      <c r="AD48" s="579"/>
      <c r="AH48" s="355">
        <f>O48</f>
        <v>0</v>
      </c>
      <c r="AI48" s="355"/>
      <c r="AJ48" s="355">
        <f>COUNTIF(S48:AD48,"NS")</f>
        <v>0</v>
      </c>
      <c r="AK48" s="355"/>
      <c r="AL48" s="355">
        <f>SUM(S48:AD48)</f>
        <v>0</v>
      </c>
      <c r="AM48" s="355"/>
      <c r="AN48" s="355">
        <f>IF($AH$44=48,0,IF(OR(AND(AH48=0,AJ48&gt;0),AND(AH48="NS",AL48&gt;0),AND(AH48="NS",AJ48=0,AL48=0)),1,IF(OR(AND(AJ48&gt;=2,AL48&lt;AH48),AND(AH48="NS",AL48=0,AJ48&gt;0),AH48=AL48),0,1)))</f>
        <v>0</v>
      </c>
      <c r="AO48" s="355"/>
      <c r="AQ48" s="355">
        <v>2.37</v>
      </c>
      <c r="AR48" s="355"/>
      <c r="AS48" s="355">
        <f>O33</f>
        <v>0</v>
      </c>
      <c r="AT48" s="355"/>
      <c r="AU48" s="355">
        <f>S33</f>
        <v>0</v>
      </c>
      <c r="AV48" s="355"/>
      <c r="AW48" s="355">
        <f>W33</f>
        <v>0</v>
      </c>
      <c r="AX48" s="355"/>
      <c r="AY48" s="355">
        <f>AA33</f>
        <v>0</v>
      </c>
      <c r="AZ48" s="355"/>
    </row>
    <row r="49" spans="1:54" ht="15" customHeight="1">
      <c r="A49" s="15"/>
      <c r="B49" s="14"/>
      <c r="C49" s="57" t="s">
        <v>193</v>
      </c>
      <c r="D49" s="597" t="s">
        <v>187</v>
      </c>
      <c r="E49" s="597"/>
      <c r="F49" s="597"/>
      <c r="G49" s="597"/>
      <c r="H49" s="597"/>
      <c r="I49" s="597"/>
      <c r="J49" s="597"/>
      <c r="K49" s="597"/>
      <c r="L49" s="597"/>
      <c r="M49" s="597"/>
      <c r="N49" s="597"/>
      <c r="O49" s="577"/>
      <c r="P49" s="578"/>
      <c r="Q49" s="578"/>
      <c r="R49" s="579"/>
      <c r="S49" s="577"/>
      <c r="T49" s="578"/>
      <c r="U49" s="578"/>
      <c r="V49" s="579"/>
      <c r="W49" s="577"/>
      <c r="X49" s="578"/>
      <c r="Y49" s="578"/>
      <c r="Z49" s="579"/>
      <c r="AA49" s="577"/>
      <c r="AB49" s="578"/>
      <c r="AC49" s="578"/>
      <c r="AD49" s="579"/>
      <c r="AH49" s="355">
        <f t="shared" ref="AH49:AH50" si="0">O49</f>
        <v>0</v>
      </c>
      <c r="AI49" s="355"/>
      <c r="AJ49" s="355">
        <f t="shared" ref="AJ49:AJ50" si="1">COUNTIF(S49:AD49,"NS")</f>
        <v>0</v>
      </c>
      <c r="AK49" s="355"/>
      <c r="AL49" s="355">
        <f t="shared" ref="AL49:AL50" si="2">SUM(S49:AD49)</f>
        <v>0</v>
      </c>
      <c r="AM49" s="355"/>
      <c r="AN49" s="355">
        <f t="shared" ref="AN49:AN50" si="3">IF($AH$44=48,0,IF(OR(AND(AH49=0,AJ49&gt;0),AND(AH49="NS",AL49&gt;0),AND(AH49="NS",AJ49=0,AL49=0)),1,IF(OR(AND(AJ49&gt;=2,AL49&lt;AH49),AND(AH49="NS",AL49=0,AJ49&gt;0),AH49=AL49),0,1)))</f>
        <v>0</v>
      </c>
      <c r="AO49" s="355"/>
      <c r="AQ49" s="355">
        <v>2.38</v>
      </c>
      <c r="AR49" s="355"/>
      <c r="AS49" s="355">
        <f>O51</f>
        <v>0</v>
      </c>
      <c r="AT49" s="355"/>
      <c r="AU49" s="355">
        <f>S51</f>
        <v>0</v>
      </c>
      <c r="AV49" s="355"/>
      <c r="AW49" s="355">
        <f>W51</f>
        <v>0</v>
      </c>
      <c r="AX49" s="355"/>
      <c r="AY49" s="355">
        <f>AA51</f>
        <v>0</v>
      </c>
      <c r="AZ49" s="355"/>
    </row>
    <row r="50" spans="1:54" ht="15" customHeight="1">
      <c r="A50" s="15"/>
      <c r="B50" s="14"/>
      <c r="C50" s="57" t="s">
        <v>195</v>
      </c>
      <c r="D50" s="597" t="s">
        <v>45</v>
      </c>
      <c r="E50" s="597"/>
      <c r="F50" s="597"/>
      <c r="G50" s="597"/>
      <c r="H50" s="597"/>
      <c r="I50" s="597"/>
      <c r="J50" s="597"/>
      <c r="K50" s="597"/>
      <c r="L50" s="597"/>
      <c r="M50" s="597"/>
      <c r="N50" s="597"/>
      <c r="O50" s="577"/>
      <c r="P50" s="578"/>
      <c r="Q50" s="578"/>
      <c r="R50" s="579"/>
      <c r="S50" s="577"/>
      <c r="T50" s="578"/>
      <c r="U50" s="578"/>
      <c r="V50" s="579"/>
      <c r="W50" s="577"/>
      <c r="X50" s="578"/>
      <c r="Y50" s="578"/>
      <c r="Z50" s="579"/>
      <c r="AA50" s="577"/>
      <c r="AB50" s="578"/>
      <c r="AC50" s="578"/>
      <c r="AD50" s="579"/>
      <c r="AH50" s="355">
        <f t="shared" si="0"/>
        <v>0</v>
      </c>
      <c r="AI50" s="355"/>
      <c r="AJ50" s="355">
        <f t="shared" si="1"/>
        <v>0</v>
      </c>
      <c r="AK50" s="355"/>
      <c r="AL50" s="355">
        <f t="shared" si="2"/>
        <v>0</v>
      </c>
      <c r="AM50" s="355"/>
      <c r="AN50" s="355">
        <f t="shared" si="3"/>
        <v>0</v>
      </c>
      <c r="AO50" s="355"/>
      <c r="AQ50" s="355" t="s">
        <v>1989</v>
      </c>
      <c r="AR50" s="355"/>
      <c r="AS50" s="355">
        <f>IF(AS49=AS48,0,1)</f>
        <v>0</v>
      </c>
      <c r="AT50" s="355"/>
      <c r="AU50" s="355">
        <f t="shared" ref="AU50" si="4">IF(AU49=AU48,0,1)</f>
        <v>0</v>
      </c>
      <c r="AV50" s="355"/>
      <c r="AW50" s="355">
        <f t="shared" ref="AW50" si="5">IF(AW49=AW48,0,1)</f>
        <v>0</v>
      </c>
      <c r="AX50" s="355"/>
      <c r="AY50" s="355">
        <f t="shared" ref="AY50" si="6">IF(AY49=AY48,0,1)</f>
        <v>0</v>
      </c>
      <c r="AZ50" s="355"/>
      <c r="BA50" s="447">
        <f>SUM(AS50:AZ50)</f>
        <v>0</v>
      </c>
      <c r="BB50" s="447"/>
    </row>
    <row r="51" spans="1:54">
      <c r="A51" s="15"/>
      <c r="B51" s="14"/>
      <c r="C51" s="14"/>
      <c r="D51" s="14"/>
      <c r="E51" s="14"/>
      <c r="F51" s="14"/>
      <c r="G51" s="14"/>
      <c r="H51" s="14"/>
      <c r="I51" s="14"/>
      <c r="J51" s="28"/>
      <c r="K51" s="29"/>
      <c r="L51" s="29"/>
      <c r="M51" s="29"/>
      <c r="N51" s="28" t="s">
        <v>172</v>
      </c>
      <c r="O51" s="526">
        <f>IF(AND(SUM(O48:R50)=0,COUNTIF(O48:R50,"NS")&gt;0),"NS",
IF(AND(SUM(O48:R50)=0,COUNTIF(O48:R50,0)&gt;0),0,
IF(AND(SUM(O48:R50)=0,COUNTIF(O48:R50,"NA")&gt;0),"NA",
SUM(O48:R50))))</f>
        <v>0</v>
      </c>
      <c r="P51" s="527"/>
      <c r="Q51" s="527"/>
      <c r="R51" s="528"/>
      <c r="S51" s="526">
        <f>IF(AND(SUM(S48:V50)=0,COUNTIF(S48:V50,"NS")&gt;0),"NS",
IF(AND(SUM(S48:V50)=0,COUNTIF(S48:V50,0)&gt;0),0,
IF(AND(SUM(S48:V50)=0,COUNTIF(S48:V50,"NA")&gt;0),"NA",
SUM(S48:V50))))</f>
        <v>0</v>
      </c>
      <c r="T51" s="527"/>
      <c r="U51" s="527"/>
      <c r="V51" s="528"/>
      <c r="W51" s="526">
        <f>IF(AND(SUM(W48:Z50)=0,COUNTIF(W48:Z50,"NS")&gt;0),"NS",
IF(AND(SUM(W48:Z50)=0,COUNTIF(W48:Z50,0)&gt;0),0,
IF(AND(SUM(W48:Z50)=0,COUNTIF(W48:Z50,"NA")&gt;0),"NA",
SUM(W48:Z50))))</f>
        <v>0</v>
      </c>
      <c r="X51" s="527"/>
      <c r="Y51" s="527"/>
      <c r="Z51" s="528"/>
      <c r="AA51" s="526">
        <f>IF(AND(SUM(AA48:AD50)=0,COUNTIF(AA48:AD50,"NS")&gt;0),"NS",
IF(AND(SUM(AA48:AD50)=0,COUNTIF(AA48:AD50,0)&gt;0),0,
IF(AND(SUM(AA48:AD50)=0,COUNTIF(AA48:AD50,"NA")&gt;0),"NA",
SUM(AA48:AD50))))</f>
        <v>0</v>
      </c>
      <c r="AB51" s="527"/>
      <c r="AC51" s="527"/>
      <c r="AD51" s="528"/>
      <c r="AN51" s="447">
        <f>SUM(AN48:AO50)</f>
        <v>0</v>
      </c>
      <c r="AO51" s="447"/>
    </row>
    <row r="52" spans="1:54">
      <c r="A52" s="19"/>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row>
    <row r="53" spans="1:54" ht="24" customHeight="1">
      <c r="A53" s="38"/>
      <c r="B53" s="39"/>
      <c r="C53" s="546" t="s">
        <v>14</v>
      </c>
      <c r="D53" s="546"/>
      <c r="E53" s="546"/>
      <c r="F53" s="546"/>
      <c r="G53" s="546"/>
      <c r="H53" s="546"/>
      <c r="I53" s="546"/>
      <c r="J53" s="546"/>
      <c r="K53" s="546"/>
      <c r="L53" s="546"/>
      <c r="M53" s="546"/>
      <c r="N53" s="546"/>
      <c r="O53" s="546"/>
      <c r="P53" s="546"/>
      <c r="Q53" s="546"/>
      <c r="R53" s="546"/>
      <c r="S53" s="546"/>
      <c r="T53" s="546"/>
      <c r="U53" s="546"/>
      <c r="V53" s="546"/>
      <c r="W53" s="546"/>
      <c r="X53" s="546"/>
      <c r="Y53" s="546"/>
      <c r="Z53" s="546"/>
      <c r="AA53" s="546"/>
      <c r="AB53" s="546"/>
      <c r="AC53" s="546"/>
      <c r="AD53" s="546"/>
    </row>
    <row r="54" spans="1:54" ht="60" customHeight="1">
      <c r="A54" s="38"/>
      <c r="B54" s="39"/>
      <c r="C54" s="758"/>
      <c r="D54" s="758"/>
      <c r="E54" s="758"/>
      <c r="F54" s="758"/>
      <c r="G54" s="758"/>
      <c r="H54" s="758"/>
      <c r="I54" s="758"/>
      <c r="J54" s="758"/>
      <c r="K54" s="758"/>
      <c r="L54" s="758"/>
      <c r="M54" s="758"/>
      <c r="N54" s="758"/>
      <c r="O54" s="758"/>
      <c r="P54" s="758"/>
      <c r="Q54" s="758"/>
      <c r="R54" s="758"/>
      <c r="S54" s="758"/>
      <c r="T54" s="758"/>
      <c r="U54" s="758"/>
      <c r="V54" s="758"/>
      <c r="W54" s="758"/>
      <c r="X54" s="758"/>
      <c r="Y54" s="758"/>
      <c r="Z54" s="758"/>
      <c r="AA54" s="758"/>
      <c r="AB54" s="758"/>
      <c r="AC54" s="758"/>
      <c r="AD54" s="758"/>
    </row>
    <row r="55" spans="1:54">
      <c r="B55" s="493" t="str">
        <f>IF(AN51=0,"","Error: Verificar sumas por fila.")</f>
        <v/>
      </c>
      <c r="C55" s="493"/>
      <c r="D55" s="493"/>
      <c r="E55" s="493"/>
      <c r="F55" s="493"/>
      <c r="G55" s="493"/>
      <c r="H55" s="493"/>
      <c r="I55" s="493"/>
      <c r="J55" s="493"/>
      <c r="K55" s="493"/>
      <c r="L55" s="493"/>
      <c r="M55" s="493"/>
      <c r="N55" s="493"/>
      <c r="O55" s="493"/>
      <c r="P55" s="493"/>
      <c r="Q55" s="493"/>
      <c r="R55" s="493"/>
      <c r="S55" s="493"/>
      <c r="T55" s="493"/>
      <c r="U55" s="493"/>
      <c r="V55" s="493"/>
      <c r="W55" s="493"/>
      <c r="X55" s="493"/>
      <c r="Y55" s="493"/>
      <c r="Z55" s="493"/>
      <c r="AA55" s="493"/>
      <c r="AB55" s="493"/>
      <c r="AC55" s="493"/>
      <c r="AD55" s="493"/>
    </row>
    <row r="56" spans="1:54">
      <c r="B56" s="493" t="str">
        <f>IF(BA50=0,"","Error: Verificar coherencia aritmética con la pregunta 2.37.")</f>
        <v/>
      </c>
      <c r="C56" s="493"/>
      <c r="D56" s="493"/>
      <c r="E56" s="493"/>
      <c r="F56" s="493"/>
      <c r="G56" s="493"/>
      <c r="H56" s="493"/>
      <c r="I56" s="493"/>
      <c r="J56" s="493"/>
      <c r="K56" s="493"/>
      <c r="L56" s="493"/>
      <c r="M56" s="493"/>
      <c r="N56" s="493"/>
      <c r="O56" s="493"/>
      <c r="P56" s="493"/>
      <c r="Q56" s="493"/>
      <c r="R56" s="493"/>
      <c r="S56" s="493"/>
      <c r="T56" s="493"/>
      <c r="U56" s="493"/>
      <c r="V56" s="493"/>
      <c r="W56" s="493"/>
      <c r="X56" s="493"/>
      <c r="Y56" s="493"/>
      <c r="Z56" s="493"/>
      <c r="AA56" s="493"/>
      <c r="AB56" s="493"/>
      <c r="AC56" s="493"/>
      <c r="AD56" s="493"/>
    </row>
    <row r="57" spans="1:54">
      <c r="B57" s="474" t="str">
        <f>IF(OR(AH44=48,AH44=36),"","Error: Debe completar toda la información requerida.")</f>
        <v/>
      </c>
      <c r="C57" s="474"/>
      <c r="D57" s="474"/>
      <c r="E57" s="474"/>
      <c r="F57" s="474"/>
      <c r="G57" s="474"/>
      <c r="H57" s="474"/>
      <c r="I57" s="474"/>
      <c r="J57" s="474"/>
      <c r="K57" s="474"/>
      <c r="L57" s="474"/>
      <c r="M57" s="474"/>
      <c r="N57" s="474"/>
      <c r="O57" s="474"/>
      <c r="P57" s="474"/>
      <c r="Q57" s="474"/>
      <c r="R57" s="474"/>
      <c r="S57" s="474"/>
      <c r="T57" s="474"/>
      <c r="U57" s="474"/>
      <c r="V57" s="474"/>
      <c r="W57" s="474"/>
      <c r="X57" s="474"/>
      <c r="Y57" s="474"/>
      <c r="Z57" s="474"/>
      <c r="AA57" s="474"/>
      <c r="AB57" s="474"/>
      <c r="AC57" s="474"/>
      <c r="AD57" s="474"/>
    </row>
    <row r="58" spans="1:54"/>
    <row r="59" spans="1:54"/>
    <row r="60" spans="1:54" s="228" customFormat="1">
      <c r="AF60" s="229"/>
    </row>
    <row r="61" spans="1:54" ht="24" customHeight="1">
      <c r="A61" s="13" t="s">
        <v>596</v>
      </c>
      <c r="B61" s="616" t="s">
        <v>1763</v>
      </c>
      <c r="C61" s="616"/>
      <c r="D61" s="616"/>
      <c r="E61" s="616"/>
      <c r="F61" s="616"/>
      <c r="G61" s="616"/>
      <c r="H61" s="616"/>
      <c r="I61" s="616"/>
      <c r="J61" s="616"/>
      <c r="K61" s="616"/>
      <c r="L61" s="616"/>
      <c r="M61" s="616"/>
      <c r="N61" s="616"/>
      <c r="O61" s="616"/>
      <c r="P61" s="616"/>
      <c r="Q61" s="616"/>
      <c r="R61" s="616"/>
      <c r="S61" s="616"/>
      <c r="T61" s="616"/>
      <c r="U61" s="616"/>
      <c r="V61" s="616"/>
      <c r="W61" s="616"/>
      <c r="X61" s="616"/>
      <c r="Y61" s="616"/>
      <c r="Z61" s="616"/>
      <c r="AA61" s="616"/>
      <c r="AB61" s="616"/>
      <c r="AC61" s="616"/>
      <c r="AD61" s="616"/>
      <c r="AH61" s="355" t="s">
        <v>1983</v>
      </c>
      <c r="AI61" s="355"/>
      <c r="AJ61" s="355" t="s">
        <v>1984</v>
      </c>
      <c r="AK61" s="355"/>
      <c r="AL61" s="355" t="s">
        <v>1985</v>
      </c>
      <c r="AM61" s="355"/>
    </row>
    <row r="62" spans="1:54" ht="24" customHeight="1">
      <c r="A62" s="13"/>
      <c r="B62" s="88"/>
      <c r="C62" s="545" t="s">
        <v>1842</v>
      </c>
      <c r="D62" s="545"/>
      <c r="E62" s="545"/>
      <c r="F62" s="545"/>
      <c r="G62" s="545"/>
      <c r="H62" s="545"/>
      <c r="I62" s="545"/>
      <c r="J62" s="545"/>
      <c r="K62" s="545"/>
      <c r="L62" s="545"/>
      <c r="M62" s="545"/>
      <c r="N62" s="545"/>
      <c r="O62" s="545"/>
      <c r="P62" s="545"/>
      <c r="Q62" s="545"/>
      <c r="R62" s="545"/>
      <c r="S62" s="545"/>
      <c r="T62" s="545"/>
      <c r="U62" s="545"/>
      <c r="V62" s="545"/>
      <c r="W62" s="545"/>
      <c r="X62" s="545"/>
      <c r="Y62" s="545"/>
      <c r="Z62" s="545"/>
      <c r="AA62" s="545"/>
      <c r="AB62" s="545"/>
      <c r="AC62" s="545"/>
      <c r="AD62" s="545"/>
      <c r="AH62" s="355">
        <f>COUNTBLANK(O67:AD69)</f>
        <v>48</v>
      </c>
      <c r="AI62" s="355"/>
      <c r="AJ62" s="355">
        <v>48</v>
      </c>
      <c r="AK62" s="355"/>
      <c r="AL62" s="355">
        <v>0</v>
      </c>
      <c r="AM62" s="355"/>
    </row>
    <row r="63" spans="1:54" ht="15" customHeight="1">
      <c r="A63" s="13"/>
      <c r="B63" s="14"/>
      <c r="C63" s="14"/>
      <c r="D63" s="14"/>
      <c r="E63" s="14"/>
      <c r="F63" s="14"/>
      <c r="G63" s="14"/>
      <c r="H63" s="14"/>
      <c r="I63" s="14"/>
      <c r="J63" s="14"/>
      <c r="K63" s="14"/>
      <c r="L63" s="14"/>
      <c r="M63" s="14"/>
      <c r="N63" s="14"/>
      <c r="O63" s="14"/>
      <c r="P63" s="14"/>
      <c r="Q63" s="14"/>
      <c r="R63" s="14"/>
      <c r="S63" s="14"/>
      <c r="T63" s="14"/>
      <c r="U63" s="14"/>
      <c r="V63" s="14"/>
      <c r="W63" s="14"/>
      <c r="X63" s="14"/>
      <c r="Y63" s="14"/>
      <c r="Z63" s="14"/>
      <c r="AA63" s="14"/>
      <c r="AB63" s="14"/>
      <c r="AC63" s="14"/>
      <c r="AD63" s="14"/>
    </row>
    <row r="64" spans="1:54" ht="15" customHeight="1">
      <c r="A64" s="13"/>
      <c r="B64" s="14"/>
      <c r="C64" s="525" t="s">
        <v>519</v>
      </c>
      <c r="D64" s="525"/>
      <c r="E64" s="525"/>
      <c r="F64" s="525"/>
      <c r="G64" s="525"/>
      <c r="H64" s="525"/>
      <c r="I64" s="525"/>
      <c r="J64" s="525"/>
      <c r="K64" s="525"/>
      <c r="L64" s="525"/>
      <c r="M64" s="525"/>
      <c r="N64" s="525"/>
      <c r="O64" s="526" t="s">
        <v>1500</v>
      </c>
      <c r="P64" s="527"/>
      <c r="Q64" s="527"/>
      <c r="R64" s="527"/>
      <c r="S64" s="527"/>
      <c r="T64" s="527"/>
      <c r="U64" s="527"/>
      <c r="V64" s="527"/>
      <c r="W64" s="527"/>
      <c r="X64" s="527"/>
      <c r="Y64" s="527"/>
      <c r="Z64" s="527"/>
      <c r="AA64" s="527"/>
      <c r="AB64" s="527"/>
      <c r="AC64" s="527"/>
      <c r="AD64" s="528"/>
    </row>
    <row r="65" spans="1:114" ht="15" customHeight="1">
      <c r="A65" s="13"/>
      <c r="B65" s="14"/>
      <c r="C65" s="525"/>
      <c r="D65" s="525"/>
      <c r="E65" s="525"/>
      <c r="F65" s="525"/>
      <c r="G65" s="525"/>
      <c r="H65" s="525"/>
      <c r="I65" s="525"/>
      <c r="J65" s="525"/>
      <c r="K65" s="525"/>
      <c r="L65" s="525"/>
      <c r="M65" s="525"/>
      <c r="N65" s="525"/>
      <c r="O65" s="455" t="s">
        <v>174</v>
      </c>
      <c r="P65" s="461" t="s">
        <v>186</v>
      </c>
      <c r="Q65" s="461" t="s">
        <v>187</v>
      </c>
      <c r="R65" s="763" t="s">
        <v>45</v>
      </c>
      <c r="S65" s="358" t="s">
        <v>183</v>
      </c>
      <c r="T65" s="358"/>
      <c r="U65" s="358"/>
      <c r="V65" s="358"/>
      <c r="W65" s="358" t="s">
        <v>184</v>
      </c>
      <c r="X65" s="358"/>
      <c r="Y65" s="358"/>
      <c r="Z65" s="358"/>
      <c r="AA65" s="358" t="s">
        <v>45</v>
      </c>
      <c r="AB65" s="358"/>
      <c r="AC65" s="358"/>
      <c r="AD65" s="358"/>
      <c r="AH65" s="355" t="s">
        <v>1990</v>
      </c>
      <c r="AI65" s="355"/>
      <c r="AJ65" s="355"/>
      <c r="AK65" s="355"/>
      <c r="AL65" s="355"/>
      <c r="AM65" s="355"/>
      <c r="AN65" s="355"/>
      <c r="AO65" s="355"/>
      <c r="AQ65" s="355" t="s">
        <v>1991</v>
      </c>
      <c r="AR65" s="355"/>
      <c r="AS65" s="355"/>
      <c r="AT65" s="355"/>
      <c r="AU65" s="355"/>
      <c r="AV65" s="355"/>
      <c r="AW65" s="355"/>
      <c r="AX65" s="355"/>
      <c r="AZ65" s="355" t="s">
        <v>1992</v>
      </c>
      <c r="BA65" s="355"/>
      <c r="BB65" s="355"/>
      <c r="BC65" s="355"/>
      <c r="BD65" s="355"/>
      <c r="BE65" s="355"/>
      <c r="BF65" s="355"/>
      <c r="BG65" s="355"/>
      <c r="BI65" s="355" t="s">
        <v>1993</v>
      </c>
      <c r="BJ65" s="355"/>
      <c r="BK65" s="355"/>
      <c r="BL65" s="355"/>
      <c r="BM65" s="355"/>
      <c r="BN65" s="355"/>
      <c r="BO65" s="355"/>
      <c r="BP65" s="355"/>
      <c r="BR65" s="355" t="s">
        <v>2082</v>
      </c>
      <c r="BS65" s="355"/>
      <c r="BT65" s="355"/>
      <c r="BU65" s="355"/>
      <c r="BV65" s="355"/>
      <c r="BW65" s="355"/>
      <c r="BX65" s="355"/>
      <c r="BY65" s="355"/>
      <c r="CA65" s="355" t="s">
        <v>2081</v>
      </c>
      <c r="CB65" s="355"/>
      <c r="CC65" s="355"/>
      <c r="CD65" s="355"/>
      <c r="CE65" s="355"/>
      <c r="CF65" s="355"/>
      <c r="CG65" s="355"/>
      <c r="CH65" s="355"/>
      <c r="CJ65" s="355" t="s">
        <v>2111</v>
      </c>
      <c r="CK65" s="355"/>
      <c r="CL65" s="355"/>
      <c r="CM65" s="355"/>
      <c r="CN65" s="355"/>
      <c r="CO65" s="355"/>
      <c r="CP65" s="355"/>
      <c r="CQ65" s="355"/>
      <c r="CS65" s="355" t="s">
        <v>2021</v>
      </c>
      <c r="CT65" s="355"/>
      <c r="CU65" s="355"/>
      <c r="CV65" s="355"/>
      <c r="CW65" s="355"/>
      <c r="CX65" s="355"/>
      <c r="CY65" s="355"/>
      <c r="CZ65" s="355"/>
      <c r="DA65" s="355"/>
      <c r="DB65" s="355"/>
      <c r="DC65" s="355"/>
      <c r="DD65" s="355"/>
      <c r="DE65" s="355"/>
      <c r="DF65" s="355"/>
      <c r="DG65" s="355"/>
      <c r="DH65" s="355"/>
    </row>
    <row r="66" spans="1:114" ht="77.25">
      <c r="A66" s="13"/>
      <c r="B66" s="14"/>
      <c r="C66" s="525"/>
      <c r="D66" s="525"/>
      <c r="E66" s="525"/>
      <c r="F66" s="525"/>
      <c r="G66" s="525"/>
      <c r="H66" s="525"/>
      <c r="I66" s="525"/>
      <c r="J66" s="525"/>
      <c r="K66" s="525"/>
      <c r="L66" s="525"/>
      <c r="M66" s="525"/>
      <c r="N66" s="525"/>
      <c r="O66" s="457"/>
      <c r="P66" s="463"/>
      <c r="Q66" s="463"/>
      <c r="R66" s="764"/>
      <c r="S66" s="230" t="s">
        <v>185</v>
      </c>
      <c r="T66" s="231" t="s">
        <v>186</v>
      </c>
      <c r="U66" s="231" t="s">
        <v>187</v>
      </c>
      <c r="V66" s="231" t="s">
        <v>45</v>
      </c>
      <c r="W66" s="230" t="s">
        <v>185</v>
      </c>
      <c r="X66" s="231" t="s">
        <v>186</v>
      </c>
      <c r="Y66" s="231" t="s">
        <v>187</v>
      </c>
      <c r="Z66" s="231" t="s">
        <v>45</v>
      </c>
      <c r="AA66" s="230" t="s">
        <v>185</v>
      </c>
      <c r="AB66" s="231" t="s">
        <v>186</v>
      </c>
      <c r="AC66" s="231" t="s">
        <v>187</v>
      </c>
      <c r="AD66" s="231" t="s">
        <v>45</v>
      </c>
      <c r="AH66" s="355" t="s">
        <v>1986</v>
      </c>
      <c r="AI66" s="355"/>
      <c r="AJ66" s="355" t="s">
        <v>1987</v>
      </c>
      <c r="AK66" s="355"/>
      <c r="AL66" s="355" t="s">
        <v>1988</v>
      </c>
      <c r="AM66" s="355"/>
      <c r="AN66" s="355" t="s">
        <v>1989</v>
      </c>
      <c r="AO66" s="355"/>
      <c r="AQ66" s="355" t="s">
        <v>1986</v>
      </c>
      <c r="AR66" s="355"/>
      <c r="AS66" s="355" t="s">
        <v>1987</v>
      </c>
      <c r="AT66" s="355"/>
      <c r="AU66" s="355" t="s">
        <v>1988</v>
      </c>
      <c r="AV66" s="355"/>
      <c r="AW66" s="355" t="s">
        <v>1989</v>
      </c>
      <c r="AX66" s="355"/>
      <c r="AZ66" s="355" t="s">
        <v>1986</v>
      </c>
      <c r="BA66" s="355"/>
      <c r="BB66" s="355" t="s">
        <v>1987</v>
      </c>
      <c r="BC66" s="355"/>
      <c r="BD66" s="355" t="s">
        <v>1988</v>
      </c>
      <c r="BE66" s="355"/>
      <c r="BF66" s="355" t="s">
        <v>1989</v>
      </c>
      <c r="BG66" s="355"/>
      <c r="BI66" s="355" t="s">
        <v>1986</v>
      </c>
      <c r="BJ66" s="355"/>
      <c r="BK66" s="355" t="s">
        <v>1987</v>
      </c>
      <c r="BL66" s="355"/>
      <c r="BM66" s="355" t="s">
        <v>1988</v>
      </c>
      <c r="BN66" s="355"/>
      <c r="BO66" s="355" t="s">
        <v>1989</v>
      </c>
      <c r="BP66" s="355"/>
      <c r="BR66" s="355" t="s">
        <v>1986</v>
      </c>
      <c r="BS66" s="355"/>
      <c r="BT66" s="355" t="s">
        <v>1987</v>
      </c>
      <c r="BU66" s="355"/>
      <c r="BV66" s="355" t="s">
        <v>1988</v>
      </c>
      <c r="BW66" s="355"/>
      <c r="BX66" s="355" t="s">
        <v>1989</v>
      </c>
      <c r="BY66" s="355"/>
      <c r="CA66" s="355" t="s">
        <v>1986</v>
      </c>
      <c r="CB66" s="355"/>
      <c r="CC66" s="355" t="s">
        <v>1987</v>
      </c>
      <c r="CD66" s="355"/>
      <c r="CE66" s="355" t="s">
        <v>1988</v>
      </c>
      <c r="CF66" s="355"/>
      <c r="CG66" s="355" t="s">
        <v>1989</v>
      </c>
      <c r="CH66" s="355"/>
      <c r="CJ66" s="355" t="s">
        <v>1986</v>
      </c>
      <c r="CK66" s="355"/>
      <c r="CL66" s="355" t="s">
        <v>1987</v>
      </c>
      <c r="CM66" s="355"/>
      <c r="CN66" s="355" t="s">
        <v>1988</v>
      </c>
      <c r="CO66" s="355"/>
      <c r="CP66" s="355" t="s">
        <v>1989</v>
      </c>
      <c r="CQ66" s="355"/>
      <c r="CS66" s="355"/>
      <c r="CT66" s="355"/>
      <c r="CU66" s="477" t="s">
        <v>1986</v>
      </c>
      <c r="CV66" s="477"/>
      <c r="CW66" s="477" t="s">
        <v>2109</v>
      </c>
      <c r="CX66" s="477"/>
      <c r="CY66" s="477" t="s">
        <v>2110</v>
      </c>
      <c r="CZ66" s="477"/>
      <c r="DA66" s="477" t="s">
        <v>1993</v>
      </c>
      <c r="DB66" s="477"/>
      <c r="DC66" s="477" t="s">
        <v>1991</v>
      </c>
      <c r="DD66" s="477"/>
      <c r="DE66" s="477" t="s">
        <v>1992</v>
      </c>
      <c r="DF66" s="477"/>
      <c r="DG66" s="477" t="s">
        <v>1993</v>
      </c>
      <c r="DH66" s="477"/>
    </row>
    <row r="67" spans="1:114">
      <c r="A67" s="13"/>
      <c r="B67" s="14"/>
      <c r="C67" s="32" t="s">
        <v>191</v>
      </c>
      <c r="D67" s="597" t="s">
        <v>520</v>
      </c>
      <c r="E67" s="597"/>
      <c r="F67" s="597"/>
      <c r="G67" s="597"/>
      <c r="H67" s="597"/>
      <c r="I67" s="597"/>
      <c r="J67" s="597"/>
      <c r="K67" s="597"/>
      <c r="L67" s="597"/>
      <c r="M67" s="597"/>
      <c r="N67" s="597"/>
      <c r="O67" s="215"/>
      <c r="P67" s="215"/>
      <c r="Q67" s="215"/>
      <c r="R67" s="215"/>
      <c r="S67" s="215"/>
      <c r="T67" s="215"/>
      <c r="U67" s="215"/>
      <c r="V67" s="215"/>
      <c r="W67" s="215"/>
      <c r="X67" s="215"/>
      <c r="Y67" s="215"/>
      <c r="Z67" s="215"/>
      <c r="AA67" s="215"/>
      <c r="AB67" s="215"/>
      <c r="AC67" s="215"/>
      <c r="AD67" s="215"/>
      <c r="AH67" s="355">
        <f>O67</f>
        <v>0</v>
      </c>
      <c r="AI67" s="355"/>
      <c r="AJ67" s="355">
        <f>COUNTIF(P67:R67,"NS")</f>
        <v>0</v>
      </c>
      <c r="AK67" s="355"/>
      <c r="AL67" s="355">
        <f>SUM(P67:R67)</f>
        <v>0</v>
      </c>
      <c r="AM67" s="355"/>
      <c r="AN67" s="355">
        <f>IF($AH$62=48,0,IF(OR(AND(AH67=0,AJ67&gt;0),AND(AH67="NS",AL67&gt;0),AND(AH67="NS",AJ67=0,AL67=0)),1,IF(OR(AND(AJ67&gt;=2,AL67&lt;AH67),AND(AH67="NS",AL67=0,AJ67&gt;0),AH67=AL67),0,1)))</f>
        <v>0</v>
      </c>
      <c r="AO67" s="355"/>
      <c r="AQ67" s="355">
        <f>S67</f>
        <v>0</v>
      </c>
      <c r="AR67" s="355"/>
      <c r="AS67" s="355">
        <f>COUNTIF(T67:V67,"NS")</f>
        <v>0</v>
      </c>
      <c r="AT67" s="355"/>
      <c r="AU67" s="355">
        <f>SUM(T67:V67)</f>
        <v>0</v>
      </c>
      <c r="AV67" s="355"/>
      <c r="AW67" s="355">
        <f>IF($AH$62=48,0,IF(OR(AND(AQ67=0,AS67&gt;0),AND(AQ67="NS",AU67&gt;0),AND(AQ67="NS",AS67=0,AU67=0)),1,IF(OR(AND(AS67&gt;=2,AU67&lt;AQ67),AND(AQ67="NS",AU67=0,AS67&gt;0),AQ67=AU67),0,1)))</f>
        <v>0</v>
      </c>
      <c r="AX67" s="355"/>
      <c r="AZ67" s="355">
        <f>W67</f>
        <v>0</v>
      </c>
      <c r="BA67" s="355"/>
      <c r="BB67" s="355">
        <f>COUNTIF(X67:Z67,"NS")</f>
        <v>0</v>
      </c>
      <c r="BC67" s="355"/>
      <c r="BD67" s="355">
        <f>SUM(X67:Z67)</f>
        <v>0</v>
      </c>
      <c r="BE67" s="355"/>
      <c r="BF67" s="355">
        <f>IF($AH$62=48,0,IF(OR(AND(AZ67=0,BB67&gt;0),AND(AZ67="NS",BD67&gt;0),AND(AZ67="NS",BB67=0,BD67=0)),1,IF(OR(AND(BB67&gt;=2,BD67&lt;AZ67),AND(AZ67="NS",BD67=0,BB67&gt;0),AZ67=BD67),0,1)))</f>
        <v>0</v>
      </c>
      <c r="BG67" s="355"/>
      <c r="BI67" s="355">
        <f>AA67</f>
        <v>0</v>
      </c>
      <c r="BJ67" s="355"/>
      <c r="BK67" s="355">
        <f>COUNTIF(AB67:AD67,"NS")</f>
        <v>0</v>
      </c>
      <c r="BL67" s="355"/>
      <c r="BM67" s="355">
        <f>SUM(AB67:AD67)</f>
        <v>0</v>
      </c>
      <c r="BN67" s="355"/>
      <c r="BO67" s="355">
        <f>IF($AH$62=48,0,IF(OR(AND(BI67=0,BK67&gt;0),AND(BI67="NS",BM67&gt;0),AND(BI67="NS",BK67=0,BM67=0)),1,IF(OR(AND(BK67&gt;=2,BM67&lt;BI67),AND(BI67="NS",BM67=0,BK67&gt;0),BI67=BM67),0,1)))</f>
        <v>0</v>
      </c>
      <c r="BP67" s="355"/>
      <c r="BR67" s="355">
        <f>P67</f>
        <v>0</v>
      </c>
      <c r="BS67" s="355"/>
      <c r="BT67" s="355">
        <f>COUNTIF(T67,"NS")+COUNTIF(X67,"NS")+COUNTIF(AB67,"NS")</f>
        <v>0</v>
      </c>
      <c r="BU67" s="355"/>
      <c r="BV67" s="355">
        <f>SUM(T67,X67,AB67)</f>
        <v>0</v>
      </c>
      <c r="BW67" s="355"/>
      <c r="BX67" s="355">
        <f>IF($AH$62=48,0,IF(OR(AND(BR67=0,BT67&gt;0),AND(BR67="NS",BV67&gt;0),AND(BR67="NS",BT67=0,BV67=0)),1,IF(OR(AND(BT67&gt;=2,BV67&lt;BR67),AND(BR67="NS",BV67=0,BT67&gt;0),BR67=BV67),0,1)))</f>
        <v>0</v>
      </c>
      <c r="BY67" s="355"/>
      <c r="CA67" s="355">
        <f>Q67</f>
        <v>0</v>
      </c>
      <c r="CB67" s="355"/>
      <c r="CC67" s="355">
        <f>COUNTIF(U67,"NS")+COUNTIF(Y67,"NS")+COUNTIF(AC67,"NS")</f>
        <v>0</v>
      </c>
      <c r="CD67" s="355"/>
      <c r="CE67" s="355">
        <f>SUM(U67,Y67,AC67)</f>
        <v>0</v>
      </c>
      <c r="CF67" s="355"/>
      <c r="CG67" s="355">
        <f>IF($AH$62=48,0,IF(OR(AND(CA67=0,CC67&gt;0),AND(CA67="NS",CE67&gt;0),AND(CA67="NS",CC67=0,CE67=0)),1,IF(OR(AND(CC67&gt;=2,CE67&lt;CA67),AND(CA67="NS",CE67=0,CC67&gt;0),CA67=CE67),0,1)))</f>
        <v>0</v>
      </c>
      <c r="CH67" s="355"/>
      <c r="CJ67" s="355">
        <f>R67</f>
        <v>0</v>
      </c>
      <c r="CK67" s="355"/>
      <c r="CL67" s="355">
        <f>COUNTIF(V67,"NS")+COUNTIF(Z67,"NS")+COUNTIF(AD67,"NS")</f>
        <v>0</v>
      </c>
      <c r="CM67" s="355"/>
      <c r="CN67" s="355">
        <f>SUM(V67,Z67,AD67)</f>
        <v>0</v>
      </c>
      <c r="CO67" s="355"/>
      <c r="CP67" s="355">
        <f>IF($AH$62=48,0,IF(OR(AND(CJ67=0,CL67&gt;0),AND(CJ67="NS",CN67&gt;0),AND(CJ67="NS",CL67=0,CN67=0)),1,IF(OR(AND(CL67&gt;=2,CN67&lt;CJ67),AND(CJ67="NS",CN67=0,CL67&gt;0),CJ67=CN67),0,1)))</f>
        <v>0</v>
      </c>
      <c r="CQ67" s="355"/>
      <c r="CS67" s="355">
        <v>2.38</v>
      </c>
      <c r="CT67" s="355"/>
      <c r="CU67" s="355">
        <f>O51</f>
        <v>0</v>
      </c>
      <c r="CV67" s="355"/>
      <c r="CW67" s="355">
        <f>O48</f>
        <v>0</v>
      </c>
      <c r="CX67" s="355"/>
      <c r="CY67" s="355">
        <f>O49</f>
        <v>0</v>
      </c>
      <c r="CZ67" s="355"/>
      <c r="DA67" s="355">
        <f>O50</f>
        <v>0</v>
      </c>
      <c r="DB67" s="355"/>
      <c r="DC67" s="355">
        <f>S51</f>
        <v>0</v>
      </c>
      <c r="DD67" s="355"/>
      <c r="DE67" s="355">
        <f>W51</f>
        <v>0</v>
      </c>
      <c r="DF67" s="355"/>
      <c r="DG67" s="355">
        <f>AA51</f>
        <v>0</v>
      </c>
      <c r="DH67" s="355"/>
    </row>
    <row r="68" spans="1:114">
      <c r="A68" s="13"/>
      <c r="B68" s="14"/>
      <c r="C68" s="32" t="s">
        <v>193</v>
      </c>
      <c r="D68" s="597" t="s">
        <v>521</v>
      </c>
      <c r="E68" s="597"/>
      <c r="F68" s="597"/>
      <c r="G68" s="597"/>
      <c r="H68" s="597"/>
      <c r="I68" s="597"/>
      <c r="J68" s="597"/>
      <c r="K68" s="597"/>
      <c r="L68" s="597"/>
      <c r="M68" s="597"/>
      <c r="N68" s="597"/>
      <c r="O68" s="215"/>
      <c r="P68" s="215"/>
      <c r="Q68" s="215"/>
      <c r="R68" s="215"/>
      <c r="S68" s="215"/>
      <c r="T68" s="215"/>
      <c r="U68" s="215"/>
      <c r="V68" s="215"/>
      <c r="W68" s="215"/>
      <c r="X68" s="215"/>
      <c r="Y68" s="215"/>
      <c r="Z68" s="215"/>
      <c r="AA68" s="215"/>
      <c r="AB68" s="215"/>
      <c r="AC68" s="215"/>
      <c r="AD68" s="215"/>
      <c r="AH68" s="355">
        <f t="shared" ref="AH68:AH69" si="7">O68</f>
        <v>0</v>
      </c>
      <c r="AI68" s="355"/>
      <c r="AJ68" s="355">
        <f t="shared" ref="AJ68:AJ69" si="8">COUNTIF(P68:R68,"NS")</f>
        <v>0</v>
      </c>
      <c r="AK68" s="355"/>
      <c r="AL68" s="355">
        <f t="shared" ref="AL68:AL69" si="9">SUM(P68:R68)</f>
        <v>0</v>
      </c>
      <c r="AM68" s="355"/>
      <c r="AN68" s="355">
        <f t="shared" ref="AN68:AN69" si="10">IF($AH$62=48,0,IF(OR(AND(AH68=0,AJ68&gt;0),AND(AH68="NS",AL68&gt;0),AND(AH68="NS",AJ68=0,AL68=0)),1,IF(OR(AND(AJ68&gt;=2,AL68&lt;AH68),AND(AH68="NS",AL68=0,AJ68&gt;0),AH68=AL68),0,1)))</f>
        <v>0</v>
      </c>
      <c r="AO68" s="355"/>
      <c r="AQ68" s="355">
        <f t="shared" ref="AQ68:AQ69" si="11">S68</f>
        <v>0</v>
      </c>
      <c r="AR68" s="355"/>
      <c r="AS68" s="355">
        <f t="shared" ref="AS68:AS69" si="12">COUNTIF(T68:V68,"NS")</f>
        <v>0</v>
      </c>
      <c r="AT68" s="355"/>
      <c r="AU68" s="355">
        <f t="shared" ref="AU68:AU69" si="13">SUM(T68:V68)</f>
        <v>0</v>
      </c>
      <c r="AV68" s="355"/>
      <c r="AW68" s="355">
        <f t="shared" ref="AW68:AW69" si="14">IF($AH$62=48,0,IF(OR(AND(AQ68=0,AS68&gt;0),AND(AQ68="NS",AU68&gt;0),AND(AQ68="NS",AS68=0,AU68=0)),1,IF(OR(AND(AS68&gt;=2,AU68&lt;AQ68),AND(AQ68="NS",AU68=0,AS68&gt;0),AQ68=AU68),0,1)))</f>
        <v>0</v>
      </c>
      <c r="AX68" s="355"/>
      <c r="AZ68" s="355">
        <f t="shared" ref="AZ68:AZ69" si="15">W68</f>
        <v>0</v>
      </c>
      <c r="BA68" s="355"/>
      <c r="BB68" s="355">
        <f t="shared" ref="BB68:BB69" si="16">COUNTIF(X68:Z68,"NS")</f>
        <v>0</v>
      </c>
      <c r="BC68" s="355"/>
      <c r="BD68" s="355">
        <f t="shared" ref="BD68:BD69" si="17">SUM(X68:Z68)</f>
        <v>0</v>
      </c>
      <c r="BE68" s="355"/>
      <c r="BF68" s="355">
        <f t="shared" ref="BF68:BF69" si="18">IF($AH$62=48,0,IF(OR(AND(AZ68=0,BB68&gt;0),AND(AZ68="NS",BD68&gt;0),AND(AZ68="NS",BB68=0,BD68=0)),1,IF(OR(AND(BB68&gt;=2,BD68&lt;AZ68),AND(AZ68="NS",BD68=0,BB68&gt;0),AZ68=BD68),0,1)))</f>
        <v>0</v>
      </c>
      <c r="BG68" s="355"/>
      <c r="BI68" s="355">
        <f t="shared" ref="BI68:BI69" si="19">AA68</f>
        <v>0</v>
      </c>
      <c r="BJ68" s="355"/>
      <c r="BK68" s="355">
        <f t="shared" ref="BK68:BK69" si="20">COUNTIF(AB68:AD68,"NS")</f>
        <v>0</v>
      </c>
      <c r="BL68" s="355"/>
      <c r="BM68" s="355">
        <f t="shared" ref="BM68:BM69" si="21">SUM(AB68:AD68)</f>
        <v>0</v>
      </c>
      <c r="BN68" s="355"/>
      <c r="BO68" s="355">
        <f t="shared" ref="BO68:BO69" si="22">IF($AH$62=48,0,IF(OR(AND(BI68=0,BK68&gt;0),AND(BI68="NS",BM68&gt;0),AND(BI68="NS",BK68=0,BM68=0)),1,IF(OR(AND(BK68&gt;=2,BM68&lt;BI68),AND(BI68="NS",BM68=0,BK68&gt;0),BI68=BM68),0,1)))</f>
        <v>0</v>
      </c>
      <c r="BP68" s="355"/>
      <c r="BR68" s="355">
        <f>P68</f>
        <v>0</v>
      </c>
      <c r="BS68" s="355"/>
      <c r="BT68" s="355">
        <f>COUNTIF(T68,"NS")+COUNTIF(X68,"NS")+COUNTIF(AB68,"NS")</f>
        <v>0</v>
      </c>
      <c r="BU68" s="355"/>
      <c r="BV68" s="355">
        <f>SUM(T68,X68,AB68)</f>
        <v>0</v>
      </c>
      <c r="BW68" s="355"/>
      <c r="BX68" s="355">
        <f t="shared" ref="BX68:BX69" si="23">IF($AH$62=48,0,IF(OR(AND(BR68=0,BT68&gt;0),AND(BR68="NS",BV68&gt;0),AND(BR68="NS",BT68=0,BV68=0)),1,IF(OR(AND(BT68&gt;=2,BV68&lt;BR68),AND(BR68="NS",BV68=0,BT68&gt;0),BR68=BV68),0,1)))</f>
        <v>0</v>
      </c>
      <c r="BY68" s="355"/>
      <c r="CA68" s="355">
        <f>Q68</f>
        <v>0</v>
      </c>
      <c r="CB68" s="355"/>
      <c r="CC68" s="355">
        <f>COUNTIF(U68,"NS")+COUNTIF(Y68,"NS")+COUNTIF(AC68,"NS")</f>
        <v>0</v>
      </c>
      <c r="CD68" s="355"/>
      <c r="CE68" s="355">
        <f>SUM(U68,Y68,AC68)</f>
        <v>0</v>
      </c>
      <c r="CF68" s="355"/>
      <c r="CG68" s="355">
        <f t="shared" ref="CG68:CG69" si="24">IF($AH$62=48,0,IF(OR(AND(CA68=0,CC68&gt;0),AND(CA68="NS",CE68&gt;0),AND(CA68="NS",CC68=0,CE68=0)),1,IF(OR(AND(CC68&gt;=2,CE68&lt;CA68),AND(CA68="NS",CE68=0,CC68&gt;0),CA68=CE68),0,1)))</f>
        <v>0</v>
      </c>
      <c r="CH68" s="355"/>
      <c r="CJ68" s="355">
        <f>R68</f>
        <v>0</v>
      </c>
      <c r="CK68" s="355"/>
      <c r="CL68" s="355">
        <f>COUNTIF(V68,"NS")+COUNTIF(Z68,"NS")+COUNTIF(AD68,"NS")</f>
        <v>0</v>
      </c>
      <c r="CM68" s="355"/>
      <c r="CN68" s="355">
        <f>SUM(V68,Z68,AD68)</f>
        <v>0</v>
      </c>
      <c r="CO68" s="355"/>
      <c r="CP68" s="355">
        <f t="shared" ref="CP68:CP69" si="25">IF($AH$62=48,0,IF(OR(AND(CJ68=0,CL68&gt;0),AND(CJ68="NS",CN68&gt;0),AND(CJ68="NS",CL68=0,CN68=0)),1,IF(OR(AND(CL68&gt;=2,CN68&lt;CJ68),AND(CJ68="NS",CN68=0,CL68&gt;0),CJ68=CN68),0,1)))</f>
        <v>0</v>
      </c>
      <c r="CQ68" s="355"/>
      <c r="CS68" s="355">
        <v>2.39</v>
      </c>
      <c r="CT68" s="355"/>
      <c r="CU68" s="355">
        <f>O70</f>
        <v>0</v>
      </c>
      <c r="CV68" s="355"/>
      <c r="CW68" s="355">
        <f>P70</f>
        <v>0</v>
      </c>
      <c r="CX68" s="355"/>
      <c r="CY68" s="355">
        <f>Q70</f>
        <v>0</v>
      </c>
      <c r="CZ68" s="355"/>
      <c r="DA68" s="355">
        <f>R70</f>
        <v>0</v>
      </c>
      <c r="DB68" s="355"/>
      <c r="DC68" s="355">
        <f>S70</f>
        <v>0</v>
      </c>
      <c r="DD68" s="355"/>
      <c r="DE68" s="355">
        <f>W70</f>
        <v>0</v>
      </c>
      <c r="DF68" s="355"/>
      <c r="DG68" s="355">
        <f>AA70</f>
        <v>0</v>
      </c>
      <c r="DH68" s="355"/>
    </row>
    <row r="69" spans="1:114">
      <c r="A69" s="13"/>
      <c r="B69" s="14"/>
      <c r="C69" s="57" t="s">
        <v>195</v>
      </c>
      <c r="D69" s="597" t="s">
        <v>45</v>
      </c>
      <c r="E69" s="597"/>
      <c r="F69" s="597"/>
      <c r="G69" s="597"/>
      <c r="H69" s="597"/>
      <c r="I69" s="597"/>
      <c r="J69" s="597"/>
      <c r="K69" s="597"/>
      <c r="L69" s="597"/>
      <c r="M69" s="597"/>
      <c r="N69" s="597"/>
      <c r="O69" s="215"/>
      <c r="P69" s="215"/>
      <c r="Q69" s="215"/>
      <c r="R69" s="215"/>
      <c r="S69" s="215"/>
      <c r="T69" s="215"/>
      <c r="U69" s="215"/>
      <c r="V69" s="215"/>
      <c r="W69" s="215"/>
      <c r="X69" s="215"/>
      <c r="Y69" s="215"/>
      <c r="Z69" s="215"/>
      <c r="AA69" s="215"/>
      <c r="AB69" s="215"/>
      <c r="AC69" s="215"/>
      <c r="AD69" s="215"/>
      <c r="AH69" s="355">
        <f t="shared" si="7"/>
        <v>0</v>
      </c>
      <c r="AI69" s="355"/>
      <c r="AJ69" s="355">
        <f t="shared" si="8"/>
        <v>0</v>
      </c>
      <c r="AK69" s="355"/>
      <c r="AL69" s="355">
        <f t="shared" si="9"/>
        <v>0</v>
      </c>
      <c r="AM69" s="355"/>
      <c r="AN69" s="355">
        <f t="shared" si="10"/>
        <v>0</v>
      </c>
      <c r="AO69" s="355"/>
      <c r="AQ69" s="355">
        <f t="shared" si="11"/>
        <v>0</v>
      </c>
      <c r="AR69" s="355"/>
      <c r="AS69" s="355">
        <f t="shared" si="12"/>
        <v>0</v>
      </c>
      <c r="AT69" s="355"/>
      <c r="AU69" s="355">
        <f t="shared" si="13"/>
        <v>0</v>
      </c>
      <c r="AV69" s="355"/>
      <c r="AW69" s="355">
        <f t="shared" si="14"/>
        <v>0</v>
      </c>
      <c r="AX69" s="355"/>
      <c r="AZ69" s="355">
        <f t="shared" si="15"/>
        <v>0</v>
      </c>
      <c r="BA69" s="355"/>
      <c r="BB69" s="355">
        <f t="shared" si="16"/>
        <v>0</v>
      </c>
      <c r="BC69" s="355"/>
      <c r="BD69" s="355">
        <f t="shared" si="17"/>
        <v>0</v>
      </c>
      <c r="BE69" s="355"/>
      <c r="BF69" s="355">
        <f t="shared" si="18"/>
        <v>0</v>
      </c>
      <c r="BG69" s="355"/>
      <c r="BI69" s="355">
        <f t="shared" si="19"/>
        <v>0</v>
      </c>
      <c r="BJ69" s="355"/>
      <c r="BK69" s="355">
        <f t="shared" si="20"/>
        <v>0</v>
      </c>
      <c r="BL69" s="355"/>
      <c r="BM69" s="355">
        <f t="shared" si="21"/>
        <v>0</v>
      </c>
      <c r="BN69" s="355"/>
      <c r="BO69" s="355">
        <f t="shared" si="22"/>
        <v>0</v>
      </c>
      <c r="BP69" s="355"/>
      <c r="BR69" s="355">
        <f>P69</f>
        <v>0</v>
      </c>
      <c r="BS69" s="355"/>
      <c r="BT69" s="355">
        <f>COUNTIF(T69,"NS")+COUNTIF(X69,"NS")+COUNTIF(AB69,"NS")</f>
        <v>0</v>
      </c>
      <c r="BU69" s="355"/>
      <c r="BV69" s="355">
        <f>SUM(T69,X69,AB69)</f>
        <v>0</v>
      </c>
      <c r="BW69" s="355"/>
      <c r="BX69" s="355">
        <f t="shared" si="23"/>
        <v>0</v>
      </c>
      <c r="BY69" s="355"/>
      <c r="CA69" s="355">
        <f>Q69</f>
        <v>0</v>
      </c>
      <c r="CB69" s="355"/>
      <c r="CC69" s="355">
        <f>COUNTIF(U69,"NS")+COUNTIF(Y69,"NS")+COUNTIF(AC69,"NS")</f>
        <v>0</v>
      </c>
      <c r="CD69" s="355"/>
      <c r="CE69" s="355">
        <f>SUM(U69,Y69,AC69)</f>
        <v>0</v>
      </c>
      <c r="CF69" s="355"/>
      <c r="CG69" s="355">
        <f t="shared" si="24"/>
        <v>0</v>
      </c>
      <c r="CH69" s="355"/>
      <c r="CJ69" s="355">
        <f>R69</f>
        <v>0</v>
      </c>
      <c r="CK69" s="355"/>
      <c r="CL69" s="355">
        <f>COUNTIF(V69,"NS")+COUNTIF(Z69,"NS")+COUNTIF(AD69,"NS")</f>
        <v>0</v>
      </c>
      <c r="CM69" s="355"/>
      <c r="CN69" s="355">
        <f>SUM(V69,Z69,AD69)</f>
        <v>0</v>
      </c>
      <c r="CO69" s="355"/>
      <c r="CP69" s="355">
        <f t="shared" si="25"/>
        <v>0</v>
      </c>
      <c r="CQ69" s="355"/>
      <c r="CS69" s="355" t="s">
        <v>1989</v>
      </c>
      <c r="CT69" s="355"/>
      <c r="CU69" s="355">
        <f>IF(CU68=CU67,0,1)</f>
        <v>0</v>
      </c>
      <c r="CV69" s="355"/>
      <c r="CW69" s="355">
        <f t="shared" ref="CW69" si="26">IF(CW68=CW67,0,1)</f>
        <v>0</v>
      </c>
      <c r="CX69" s="355"/>
      <c r="CY69" s="355">
        <f t="shared" ref="CY69" si="27">IF(CY68=CY67,0,1)</f>
        <v>0</v>
      </c>
      <c r="CZ69" s="355"/>
      <c r="DA69" s="355">
        <f t="shared" ref="DA69" si="28">IF(DA68=DA67,0,1)</f>
        <v>0</v>
      </c>
      <c r="DB69" s="355"/>
      <c r="DC69" s="355">
        <f t="shared" ref="DC69" si="29">IF(DC68=DC67,0,1)</f>
        <v>0</v>
      </c>
      <c r="DD69" s="355"/>
      <c r="DE69" s="355">
        <f t="shared" ref="DE69" si="30">IF(DE68=DE67,0,1)</f>
        <v>0</v>
      </c>
      <c r="DF69" s="355"/>
      <c r="DG69" s="355">
        <f t="shared" ref="DG69" si="31">IF(DG68=DG67,0,1)</f>
        <v>0</v>
      </c>
      <c r="DH69" s="355"/>
      <c r="DI69" s="447">
        <f>SUM(CU69:DH69)</f>
        <v>0</v>
      </c>
      <c r="DJ69" s="447"/>
    </row>
    <row r="70" spans="1:114">
      <c r="A70" s="13"/>
      <c r="B70" s="14"/>
      <c r="C70" s="14"/>
      <c r="D70" s="14"/>
      <c r="E70" s="14"/>
      <c r="F70" s="14"/>
      <c r="G70" s="14"/>
      <c r="H70" s="14"/>
      <c r="I70" s="14"/>
      <c r="K70" s="60"/>
      <c r="L70" s="60"/>
      <c r="M70" s="60"/>
      <c r="N70" s="28" t="s">
        <v>172</v>
      </c>
      <c r="O70" s="327">
        <f t="shared" ref="O70:AD70" si="32">IF(AND(SUM(O67:O69)=0,COUNTIF(O67:O69,"NS")&gt;0),"NS",
IF(AND(SUM(O67:O69)=0,COUNTIF(O67:O69,0)&gt;0),0,
IF(AND(SUM(O67:O69)=0,COUNTIF(O67:O69,"NA")&gt;0),"NA",
SUM(O67:O69))))</f>
        <v>0</v>
      </c>
      <c r="P70" s="327">
        <f t="shared" si="32"/>
        <v>0</v>
      </c>
      <c r="Q70" s="327">
        <f t="shared" si="32"/>
        <v>0</v>
      </c>
      <c r="R70" s="327">
        <f t="shared" si="32"/>
        <v>0</v>
      </c>
      <c r="S70" s="327">
        <f t="shared" si="32"/>
        <v>0</v>
      </c>
      <c r="T70" s="327">
        <f t="shared" si="32"/>
        <v>0</v>
      </c>
      <c r="U70" s="327">
        <f t="shared" si="32"/>
        <v>0</v>
      </c>
      <c r="V70" s="327">
        <f t="shared" si="32"/>
        <v>0</v>
      </c>
      <c r="W70" s="327">
        <f t="shared" si="32"/>
        <v>0</v>
      </c>
      <c r="X70" s="327">
        <f t="shared" si="32"/>
        <v>0</v>
      </c>
      <c r="Y70" s="327">
        <f t="shared" si="32"/>
        <v>0</v>
      </c>
      <c r="Z70" s="327">
        <f t="shared" si="32"/>
        <v>0</v>
      </c>
      <c r="AA70" s="327">
        <f t="shared" si="32"/>
        <v>0</v>
      </c>
      <c r="AB70" s="327">
        <f t="shared" si="32"/>
        <v>0</v>
      </c>
      <c r="AC70" s="327">
        <f t="shared" si="32"/>
        <v>0</v>
      </c>
      <c r="AD70" s="327">
        <f t="shared" si="32"/>
        <v>0</v>
      </c>
      <c r="AH70" s="447">
        <f>SUM(AN70,AW70,BF70,BO70,BX70,CG70,CP70)</f>
        <v>0</v>
      </c>
      <c r="AI70" s="447"/>
      <c r="AN70" s="447">
        <f>SUM(AN67:AO69)</f>
        <v>0</v>
      </c>
      <c r="AO70" s="447"/>
      <c r="AW70" s="447">
        <f>SUM(AW67:AX69)</f>
        <v>0</v>
      </c>
      <c r="AX70" s="447"/>
      <c r="BF70" s="447">
        <f>SUM(BF67:BG69)</f>
        <v>0</v>
      </c>
      <c r="BG70" s="447"/>
      <c r="BO70" s="447">
        <f>SUM(BO67:BP69)</f>
        <v>0</v>
      </c>
      <c r="BP70" s="447"/>
      <c r="BX70" s="447">
        <f>SUM(BX67:BY69)</f>
        <v>0</v>
      </c>
      <c r="BY70" s="447"/>
      <c r="CG70" s="447">
        <f>SUM(CG67:CH69)</f>
        <v>0</v>
      </c>
      <c r="CH70" s="447"/>
      <c r="CP70" s="447">
        <f>SUM(CP67:CQ69)</f>
        <v>0</v>
      </c>
      <c r="CQ70" s="447"/>
    </row>
    <row r="71" spans="1:114"/>
    <row r="72" spans="1:114" ht="24" customHeight="1">
      <c r="C72" s="546" t="s">
        <v>14</v>
      </c>
      <c r="D72" s="546"/>
      <c r="E72" s="546"/>
      <c r="F72" s="546"/>
      <c r="G72" s="546"/>
      <c r="H72" s="546"/>
      <c r="I72" s="546"/>
      <c r="J72" s="546"/>
      <c r="K72" s="546"/>
      <c r="L72" s="546"/>
      <c r="M72" s="546"/>
      <c r="N72" s="546"/>
      <c r="O72" s="546"/>
      <c r="P72" s="546"/>
      <c r="Q72" s="546"/>
      <c r="R72" s="546"/>
      <c r="S72" s="546"/>
      <c r="T72" s="546"/>
      <c r="U72" s="546"/>
      <c r="V72" s="546"/>
      <c r="W72" s="546"/>
      <c r="X72" s="546"/>
      <c r="Y72" s="546"/>
      <c r="Z72" s="546"/>
      <c r="AA72" s="546"/>
      <c r="AB72" s="546"/>
      <c r="AC72" s="546"/>
      <c r="AD72" s="546"/>
    </row>
    <row r="73" spans="1:114" ht="60" customHeight="1">
      <c r="C73" s="758"/>
      <c r="D73" s="758"/>
      <c r="E73" s="758"/>
      <c r="F73" s="758"/>
      <c r="G73" s="758"/>
      <c r="H73" s="758"/>
      <c r="I73" s="758"/>
      <c r="J73" s="758"/>
      <c r="K73" s="758"/>
      <c r="L73" s="758"/>
      <c r="M73" s="758"/>
      <c r="N73" s="758"/>
      <c r="O73" s="758"/>
      <c r="P73" s="758"/>
      <c r="Q73" s="758"/>
      <c r="R73" s="758"/>
      <c r="S73" s="758"/>
      <c r="T73" s="758"/>
      <c r="U73" s="758"/>
      <c r="V73" s="758"/>
      <c r="W73" s="758"/>
      <c r="X73" s="758"/>
      <c r="Y73" s="758"/>
      <c r="Z73" s="758"/>
      <c r="AA73" s="758"/>
      <c r="AB73" s="758"/>
      <c r="AC73" s="758"/>
      <c r="AD73" s="758"/>
    </row>
    <row r="74" spans="1:114">
      <c r="B74" s="493" t="str">
        <f>IF(AH70=0,"","Error: Verificar sumas por fila.")</f>
        <v/>
      </c>
      <c r="C74" s="493"/>
      <c r="D74" s="493"/>
      <c r="E74" s="493"/>
      <c r="F74" s="493"/>
      <c r="G74" s="493"/>
      <c r="H74" s="493"/>
      <c r="I74" s="493"/>
      <c r="J74" s="493"/>
      <c r="K74" s="493"/>
      <c r="L74" s="493"/>
      <c r="M74" s="493"/>
      <c r="N74" s="493"/>
      <c r="O74" s="493"/>
      <c r="P74" s="493"/>
      <c r="Q74" s="493"/>
      <c r="R74" s="493"/>
      <c r="S74" s="493"/>
      <c r="T74" s="493"/>
      <c r="U74" s="493"/>
      <c r="V74" s="493"/>
      <c r="W74" s="493"/>
      <c r="X74" s="493"/>
      <c r="Y74" s="493"/>
      <c r="Z74" s="493"/>
      <c r="AA74" s="493"/>
      <c r="AB74" s="493"/>
      <c r="AC74" s="493"/>
      <c r="AD74" s="493"/>
    </row>
    <row r="75" spans="1:114">
      <c r="B75" s="493" t="str">
        <f>IF(DI69=0,"","Error: Verificar coherencia aritmética con la pregunta 2.38.")</f>
        <v/>
      </c>
      <c r="C75" s="493"/>
      <c r="D75" s="493"/>
      <c r="E75" s="493"/>
      <c r="F75" s="493"/>
      <c r="G75" s="493"/>
      <c r="H75" s="493"/>
      <c r="I75" s="493"/>
      <c r="J75" s="493"/>
      <c r="K75" s="493"/>
      <c r="L75" s="493"/>
      <c r="M75" s="493"/>
      <c r="N75" s="493"/>
      <c r="O75" s="493"/>
      <c r="P75" s="493"/>
      <c r="Q75" s="493"/>
      <c r="R75" s="493"/>
      <c r="S75" s="493"/>
      <c r="T75" s="493"/>
      <c r="U75" s="493"/>
      <c r="V75" s="493"/>
      <c r="W75" s="493"/>
      <c r="X75" s="493"/>
      <c r="Y75" s="493"/>
      <c r="Z75" s="493"/>
      <c r="AA75" s="493"/>
      <c r="AB75" s="493"/>
      <c r="AC75" s="493"/>
      <c r="AD75" s="493"/>
    </row>
    <row r="76" spans="1:114">
      <c r="B76" s="474" t="str">
        <f>IF(OR(AH62=48,AH62=0),"","Error: Debe completar toda la información requerida.")</f>
        <v/>
      </c>
      <c r="C76" s="474"/>
      <c r="D76" s="474"/>
      <c r="E76" s="474"/>
      <c r="F76" s="474"/>
      <c r="G76" s="474"/>
      <c r="H76" s="474"/>
      <c r="I76" s="474"/>
      <c r="J76" s="474"/>
      <c r="K76" s="474"/>
      <c r="L76" s="474"/>
      <c r="M76" s="474"/>
      <c r="N76" s="474"/>
      <c r="O76" s="474"/>
      <c r="P76" s="474"/>
      <c r="Q76" s="474"/>
      <c r="R76" s="474"/>
      <c r="S76" s="474"/>
      <c r="T76" s="474"/>
      <c r="U76" s="474"/>
      <c r="V76" s="474"/>
      <c r="W76" s="474"/>
      <c r="X76" s="474"/>
      <c r="Y76" s="474"/>
      <c r="Z76" s="474"/>
      <c r="AA76" s="474"/>
      <c r="AB76" s="474"/>
      <c r="AC76" s="474"/>
      <c r="AD76" s="474"/>
    </row>
    <row r="77" spans="1:114"/>
    <row r="78" spans="1:114"/>
    <row r="79" spans="1:114"/>
    <row r="80" spans="1:114" ht="24" customHeight="1">
      <c r="A80" s="13" t="s">
        <v>951</v>
      </c>
      <c r="B80" s="616" t="s">
        <v>1764</v>
      </c>
      <c r="C80" s="616"/>
      <c r="D80" s="616"/>
      <c r="E80" s="616"/>
      <c r="F80" s="616"/>
      <c r="G80" s="616"/>
      <c r="H80" s="616"/>
      <c r="I80" s="616"/>
      <c r="J80" s="616"/>
      <c r="K80" s="616"/>
      <c r="L80" s="616"/>
      <c r="M80" s="616"/>
      <c r="N80" s="616"/>
      <c r="O80" s="616"/>
      <c r="P80" s="616"/>
      <c r="Q80" s="616"/>
      <c r="R80" s="616"/>
      <c r="S80" s="616"/>
      <c r="T80" s="616"/>
      <c r="U80" s="616"/>
      <c r="V80" s="616"/>
      <c r="W80" s="616"/>
      <c r="X80" s="616"/>
      <c r="Y80" s="616"/>
      <c r="Z80" s="616"/>
      <c r="AA80" s="616"/>
      <c r="AB80" s="616"/>
      <c r="AC80" s="616"/>
      <c r="AD80" s="616"/>
      <c r="AH80" s="355" t="s">
        <v>1983</v>
      </c>
      <c r="AI80" s="355"/>
      <c r="AJ80" s="355" t="s">
        <v>1984</v>
      </c>
      <c r="AK80" s="355"/>
      <c r="AL80" s="355" t="s">
        <v>1985</v>
      </c>
      <c r="AM80" s="355"/>
    </row>
    <row r="81" spans="1:122" ht="36" customHeight="1">
      <c r="A81" s="13"/>
      <c r="B81" s="232"/>
      <c r="C81" s="584" t="s">
        <v>1502</v>
      </c>
      <c r="D81" s="584"/>
      <c r="E81" s="584"/>
      <c r="F81" s="584"/>
      <c r="G81" s="584"/>
      <c r="H81" s="584"/>
      <c r="I81" s="584"/>
      <c r="J81" s="584"/>
      <c r="K81" s="584"/>
      <c r="L81" s="584"/>
      <c r="M81" s="584"/>
      <c r="N81" s="584"/>
      <c r="O81" s="584"/>
      <c r="P81" s="584"/>
      <c r="Q81" s="584"/>
      <c r="R81" s="584"/>
      <c r="S81" s="584"/>
      <c r="T81" s="584"/>
      <c r="U81" s="584"/>
      <c r="V81" s="584"/>
      <c r="W81" s="584"/>
      <c r="X81" s="584"/>
      <c r="Y81" s="584"/>
      <c r="Z81" s="584"/>
      <c r="AA81" s="584"/>
      <c r="AB81" s="584"/>
      <c r="AC81" s="584"/>
      <c r="AD81" s="584"/>
      <c r="AH81" s="355">
        <f>COUNTBLANK(O89:AD96)</f>
        <v>128</v>
      </c>
      <c r="AI81" s="355"/>
      <c r="AJ81" s="355">
        <v>128</v>
      </c>
      <c r="AK81" s="355"/>
      <c r="AL81" s="355">
        <v>0</v>
      </c>
      <c r="AM81" s="355"/>
    </row>
    <row r="82" spans="1:122" ht="36" customHeight="1">
      <c r="A82" s="15"/>
      <c r="C82" s="584" t="s">
        <v>1877</v>
      </c>
      <c r="D82" s="584"/>
      <c r="E82" s="584"/>
      <c r="F82" s="584"/>
      <c r="G82" s="584"/>
      <c r="H82" s="584"/>
      <c r="I82" s="584"/>
      <c r="J82" s="584"/>
      <c r="K82" s="584"/>
      <c r="L82" s="584"/>
      <c r="M82" s="584"/>
      <c r="N82" s="584"/>
      <c r="O82" s="584"/>
      <c r="P82" s="584"/>
      <c r="Q82" s="584"/>
      <c r="R82" s="584"/>
      <c r="S82" s="584"/>
      <c r="T82" s="584"/>
      <c r="U82" s="584"/>
      <c r="V82" s="584"/>
      <c r="W82" s="584"/>
      <c r="X82" s="584"/>
      <c r="Y82" s="584"/>
      <c r="Z82" s="584"/>
      <c r="AA82" s="584"/>
      <c r="AB82" s="584"/>
      <c r="AC82" s="584"/>
      <c r="AD82" s="584"/>
    </row>
    <row r="83" spans="1:122" ht="36" customHeight="1">
      <c r="A83" s="15"/>
      <c r="C83" s="546" t="s">
        <v>1878</v>
      </c>
      <c r="D83" s="546"/>
      <c r="E83" s="546"/>
      <c r="F83" s="546"/>
      <c r="G83" s="546"/>
      <c r="H83" s="546"/>
      <c r="I83" s="546"/>
      <c r="J83" s="546"/>
      <c r="K83" s="546"/>
      <c r="L83" s="546"/>
      <c r="M83" s="546"/>
      <c r="N83" s="546"/>
      <c r="O83" s="546"/>
      <c r="P83" s="546"/>
      <c r="Q83" s="546"/>
      <c r="R83" s="546"/>
      <c r="S83" s="546"/>
      <c r="T83" s="546"/>
      <c r="U83" s="546"/>
      <c r="V83" s="546"/>
      <c r="W83" s="546"/>
      <c r="X83" s="546"/>
      <c r="Y83" s="546"/>
      <c r="Z83" s="546"/>
      <c r="AA83" s="546"/>
      <c r="AB83" s="546"/>
      <c r="AC83" s="546"/>
      <c r="AD83" s="546"/>
    </row>
    <row r="84" spans="1:122" ht="24" customHeight="1">
      <c r="A84" s="25"/>
      <c r="B84" s="8"/>
      <c r="C84" s="584" t="s">
        <v>1501</v>
      </c>
      <c r="D84" s="584"/>
      <c r="E84" s="584"/>
      <c r="F84" s="584"/>
      <c r="G84" s="584"/>
      <c r="H84" s="584"/>
      <c r="I84" s="584"/>
      <c r="J84" s="584"/>
      <c r="K84" s="584"/>
      <c r="L84" s="584"/>
      <c r="M84" s="584"/>
      <c r="N84" s="584"/>
      <c r="O84" s="584"/>
      <c r="P84" s="584"/>
      <c r="Q84" s="584"/>
      <c r="R84" s="584"/>
      <c r="S84" s="584"/>
      <c r="T84" s="584"/>
      <c r="U84" s="584"/>
      <c r="V84" s="584"/>
      <c r="W84" s="584"/>
      <c r="X84" s="584"/>
      <c r="Y84" s="584"/>
      <c r="Z84" s="584"/>
      <c r="AA84" s="584"/>
      <c r="AB84" s="584"/>
      <c r="AC84" s="584"/>
      <c r="AD84" s="584"/>
    </row>
    <row r="85" spans="1:122">
      <c r="A85" s="25"/>
      <c r="B85" s="40"/>
      <c r="C85" s="40"/>
      <c r="D85" s="40"/>
      <c r="E85" s="40"/>
      <c r="F85" s="40"/>
      <c r="G85" s="40"/>
      <c r="H85" s="40"/>
      <c r="I85" s="40"/>
      <c r="J85" s="40"/>
      <c r="K85" s="40"/>
      <c r="L85" s="40"/>
      <c r="M85" s="40"/>
      <c r="N85" s="40"/>
      <c r="O85" s="40"/>
      <c r="P85" s="40"/>
      <c r="Q85" s="40"/>
      <c r="R85" s="40"/>
      <c r="S85" s="40"/>
      <c r="T85" s="40"/>
      <c r="U85" s="40"/>
      <c r="V85" s="40"/>
      <c r="W85" s="40"/>
      <c r="X85" s="40"/>
      <c r="Y85" s="40"/>
      <c r="Z85" s="40"/>
      <c r="AA85" s="40"/>
      <c r="AB85" s="40"/>
      <c r="AC85" s="40"/>
      <c r="AD85" s="40"/>
    </row>
    <row r="86" spans="1:122" ht="15" customHeight="1">
      <c r="A86" s="15"/>
      <c r="B86" s="14"/>
      <c r="C86" s="565" t="s">
        <v>1499</v>
      </c>
      <c r="D86" s="566"/>
      <c r="E86" s="566"/>
      <c r="F86" s="566"/>
      <c r="G86" s="566"/>
      <c r="H86" s="566"/>
      <c r="I86" s="566"/>
      <c r="J86" s="566"/>
      <c r="K86" s="566"/>
      <c r="L86" s="566"/>
      <c r="M86" s="566"/>
      <c r="N86" s="567"/>
      <c r="O86" s="526" t="s">
        <v>1500</v>
      </c>
      <c r="P86" s="527"/>
      <c r="Q86" s="527"/>
      <c r="R86" s="527"/>
      <c r="S86" s="527"/>
      <c r="T86" s="527"/>
      <c r="U86" s="527"/>
      <c r="V86" s="527"/>
      <c r="W86" s="527"/>
      <c r="X86" s="527"/>
      <c r="Y86" s="527"/>
      <c r="Z86" s="527"/>
      <c r="AA86" s="527"/>
      <c r="AB86" s="527"/>
      <c r="AC86" s="527"/>
      <c r="AD86" s="528"/>
    </row>
    <row r="87" spans="1:122" ht="15" customHeight="1">
      <c r="A87" s="15"/>
      <c r="B87" s="14"/>
      <c r="C87" s="568"/>
      <c r="D87" s="569"/>
      <c r="E87" s="569"/>
      <c r="F87" s="569"/>
      <c r="G87" s="569"/>
      <c r="H87" s="569"/>
      <c r="I87" s="569"/>
      <c r="J87" s="569"/>
      <c r="K87" s="569"/>
      <c r="L87" s="569"/>
      <c r="M87" s="569"/>
      <c r="N87" s="570"/>
      <c r="O87" s="455" t="s">
        <v>174</v>
      </c>
      <c r="P87" s="461" t="s">
        <v>186</v>
      </c>
      <c r="Q87" s="461" t="s">
        <v>187</v>
      </c>
      <c r="R87" s="763" t="s">
        <v>45</v>
      </c>
      <c r="S87" s="358" t="s">
        <v>183</v>
      </c>
      <c r="T87" s="358"/>
      <c r="U87" s="358"/>
      <c r="V87" s="358"/>
      <c r="W87" s="358" t="s">
        <v>184</v>
      </c>
      <c r="X87" s="358"/>
      <c r="Y87" s="358"/>
      <c r="Z87" s="358"/>
      <c r="AA87" s="358" t="s">
        <v>45</v>
      </c>
      <c r="AB87" s="358"/>
      <c r="AC87" s="358"/>
      <c r="AD87" s="358"/>
      <c r="AH87" s="355" t="s">
        <v>1990</v>
      </c>
      <c r="AI87" s="355"/>
      <c r="AJ87" s="355"/>
      <c r="AK87" s="355"/>
      <c r="AL87" s="355"/>
      <c r="AM87" s="355"/>
      <c r="AN87" s="355"/>
      <c r="AO87" s="355"/>
      <c r="AQ87" s="355" t="s">
        <v>1991</v>
      </c>
      <c r="AR87" s="355"/>
      <c r="AS87" s="355"/>
      <c r="AT87" s="355"/>
      <c r="AU87" s="355"/>
      <c r="AV87" s="355"/>
      <c r="AW87" s="355"/>
      <c r="AX87" s="355"/>
      <c r="AZ87" s="355" t="s">
        <v>1992</v>
      </c>
      <c r="BA87" s="355"/>
      <c r="BB87" s="355"/>
      <c r="BC87" s="355"/>
      <c r="BD87" s="355"/>
      <c r="BE87" s="355"/>
      <c r="BF87" s="355"/>
      <c r="BG87" s="355"/>
      <c r="BI87" s="355" t="s">
        <v>1993</v>
      </c>
      <c r="BJ87" s="355"/>
      <c r="BK87" s="355"/>
      <c r="BL87" s="355"/>
      <c r="BM87" s="355"/>
      <c r="BN87" s="355"/>
      <c r="BO87" s="355"/>
      <c r="BP87" s="355"/>
      <c r="BR87" s="355" t="s">
        <v>2082</v>
      </c>
      <c r="BS87" s="355"/>
      <c r="BT87" s="355"/>
      <c r="BU87" s="355"/>
      <c r="BV87" s="355"/>
      <c r="BW87" s="355"/>
      <c r="BX87" s="355"/>
      <c r="BY87" s="355"/>
      <c r="CA87" s="355" t="s">
        <v>2081</v>
      </c>
      <c r="CB87" s="355"/>
      <c r="CC87" s="355"/>
      <c r="CD87" s="355"/>
      <c r="CE87" s="355"/>
      <c r="CF87" s="355"/>
      <c r="CG87" s="355"/>
      <c r="CH87" s="355"/>
      <c r="CJ87" s="355" t="s">
        <v>2111</v>
      </c>
      <c r="CK87" s="355"/>
      <c r="CL87" s="355"/>
      <c r="CM87" s="355"/>
      <c r="CN87" s="355"/>
      <c r="CO87" s="355"/>
      <c r="CP87" s="355"/>
      <c r="CQ87" s="355"/>
      <c r="CV87" s="355" t="s">
        <v>2022</v>
      </c>
      <c r="CW87" s="355"/>
      <c r="CX87" s="355"/>
      <c r="CY87" s="355"/>
      <c r="CZ87" s="355"/>
      <c r="DA87" s="355"/>
      <c r="DB87" s="355"/>
      <c r="DC87" s="355"/>
      <c r="DD87" s="355"/>
      <c r="DE87" s="355"/>
      <c r="DF87" s="355"/>
      <c r="DG87" s="355"/>
      <c r="DH87" s="355"/>
      <c r="DI87" s="355"/>
      <c r="DJ87" s="355"/>
      <c r="DK87" s="355"/>
      <c r="DO87" s="355" t="s">
        <v>2056</v>
      </c>
      <c r="DP87" s="355"/>
      <c r="DQ87" s="355"/>
      <c r="DR87" s="355"/>
    </row>
    <row r="88" spans="1:122" ht="84" customHeight="1">
      <c r="A88" s="15"/>
      <c r="B88" s="14"/>
      <c r="C88" s="571"/>
      <c r="D88" s="572"/>
      <c r="E88" s="572"/>
      <c r="F88" s="572"/>
      <c r="G88" s="572"/>
      <c r="H88" s="572"/>
      <c r="I88" s="572"/>
      <c r="J88" s="572"/>
      <c r="K88" s="572"/>
      <c r="L88" s="572"/>
      <c r="M88" s="572"/>
      <c r="N88" s="573"/>
      <c r="O88" s="457"/>
      <c r="P88" s="463"/>
      <c r="Q88" s="463"/>
      <c r="R88" s="764"/>
      <c r="S88" s="230" t="s">
        <v>185</v>
      </c>
      <c r="T88" s="231" t="s">
        <v>186</v>
      </c>
      <c r="U88" s="231" t="s">
        <v>187</v>
      </c>
      <c r="V88" s="231" t="s">
        <v>45</v>
      </c>
      <c r="W88" s="230" t="s">
        <v>185</v>
      </c>
      <c r="X88" s="231" t="s">
        <v>186</v>
      </c>
      <c r="Y88" s="231" t="s">
        <v>187</v>
      </c>
      <c r="Z88" s="231" t="s">
        <v>45</v>
      </c>
      <c r="AA88" s="230" t="s">
        <v>185</v>
      </c>
      <c r="AB88" s="231" t="s">
        <v>186</v>
      </c>
      <c r="AC88" s="231" t="s">
        <v>187</v>
      </c>
      <c r="AD88" s="231" t="s">
        <v>45</v>
      </c>
      <c r="AH88" s="355" t="s">
        <v>1986</v>
      </c>
      <c r="AI88" s="355"/>
      <c r="AJ88" s="355" t="s">
        <v>1987</v>
      </c>
      <c r="AK88" s="355"/>
      <c r="AL88" s="355" t="s">
        <v>1988</v>
      </c>
      <c r="AM88" s="355"/>
      <c r="AN88" s="355" t="s">
        <v>1989</v>
      </c>
      <c r="AO88" s="355"/>
      <c r="AQ88" s="355" t="s">
        <v>1986</v>
      </c>
      <c r="AR88" s="355"/>
      <c r="AS88" s="355" t="s">
        <v>1987</v>
      </c>
      <c r="AT88" s="355"/>
      <c r="AU88" s="355" t="s">
        <v>1988</v>
      </c>
      <c r="AV88" s="355"/>
      <c r="AW88" s="355" t="s">
        <v>1989</v>
      </c>
      <c r="AX88" s="355"/>
      <c r="AZ88" s="355" t="s">
        <v>1986</v>
      </c>
      <c r="BA88" s="355"/>
      <c r="BB88" s="355" t="s">
        <v>1987</v>
      </c>
      <c r="BC88" s="355"/>
      <c r="BD88" s="355" t="s">
        <v>1988</v>
      </c>
      <c r="BE88" s="355"/>
      <c r="BF88" s="355" t="s">
        <v>1989</v>
      </c>
      <c r="BG88" s="355"/>
      <c r="BI88" s="355" t="s">
        <v>1986</v>
      </c>
      <c r="BJ88" s="355"/>
      <c r="BK88" s="355" t="s">
        <v>1987</v>
      </c>
      <c r="BL88" s="355"/>
      <c r="BM88" s="355" t="s">
        <v>1988</v>
      </c>
      <c r="BN88" s="355"/>
      <c r="BO88" s="355" t="s">
        <v>1989</v>
      </c>
      <c r="BP88" s="355"/>
      <c r="BR88" s="355" t="s">
        <v>1986</v>
      </c>
      <c r="BS88" s="355"/>
      <c r="BT88" s="355" t="s">
        <v>1987</v>
      </c>
      <c r="BU88" s="355"/>
      <c r="BV88" s="355" t="s">
        <v>1988</v>
      </c>
      <c r="BW88" s="355"/>
      <c r="BX88" s="355" t="s">
        <v>1989</v>
      </c>
      <c r="BY88" s="355"/>
      <c r="CA88" s="355" t="s">
        <v>1986</v>
      </c>
      <c r="CB88" s="355"/>
      <c r="CC88" s="355" t="s">
        <v>1987</v>
      </c>
      <c r="CD88" s="355"/>
      <c r="CE88" s="355" t="s">
        <v>1988</v>
      </c>
      <c r="CF88" s="355"/>
      <c r="CG88" s="355" t="s">
        <v>1989</v>
      </c>
      <c r="CH88" s="355"/>
      <c r="CJ88" s="355" t="s">
        <v>1986</v>
      </c>
      <c r="CK88" s="355"/>
      <c r="CL88" s="355" t="s">
        <v>1987</v>
      </c>
      <c r="CM88" s="355"/>
      <c r="CN88" s="355" t="s">
        <v>1988</v>
      </c>
      <c r="CO88" s="355"/>
      <c r="CP88" s="355" t="s">
        <v>1989</v>
      </c>
      <c r="CQ88" s="355"/>
      <c r="CS88" s="355" t="s">
        <v>2021</v>
      </c>
      <c r="CT88" s="355"/>
      <c r="CV88" s="355"/>
      <c r="CW88" s="355"/>
      <c r="CX88" s="355" t="s">
        <v>1986</v>
      </c>
      <c r="CY88" s="355"/>
      <c r="CZ88" s="355" t="s">
        <v>1991</v>
      </c>
      <c r="DA88" s="355"/>
      <c r="DB88" s="355" t="s">
        <v>1992</v>
      </c>
      <c r="DC88" s="355"/>
      <c r="DD88" s="355" t="s">
        <v>2108</v>
      </c>
      <c r="DE88" s="355"/>
      <c r="DF88" s="355" t="s">
        <v>2109</v>
      </c>
      <c r="DG88" s="355"/>
      <c r="DH88" s="355" t="s">
        <v>2110</v>
      </c>
      <c r="DI88" s="355"/>
      <c r="DJ88" s="355" t="s">
        <v>2111</v>
      </c>
      <c r="DK88" s="355"/>
      <c r="DO88" s="450" t="s">
        <v>2113</v>
      </c>
      <c r="DP88" s="451"/>
      <c r="DQ88" s="450" t="s">
        <v>1989</v>
      </c>
      <c r="DR88" s="451"/>
    </row>
    <row r="89" spans="1:122" ht="15" customHeight="1">
      <c r="A89" s="15"/>
      <c r="B89" s="14"/>
      <c r="C89" s="41" t="s">
        <v>191</v>
      </c>
      <c r="D89" s="574" t="s">
        <v>583</v>
      </c>
      <c r="E89" s="575"/>
      <c r="F89" s="575"/>
      <c r="G89" s="575"/>
      <c r="H89" s="575"/>
      <c r="I89" s="575"/>
      <c r="J89" s="575"/>
      <c r="K89" s="575"/>
      <c r="L89" s="575"/>
      <c r="M89" s="575"/>
      <c r="N89" s="576"/>
      <c r="O89" s="215"/>
      <c r="P89" s="215"/>
      <c r="Q89" s="215"/>
      <c r="R89" s="215"/>
      <c r="S89" s="215"/>
      <c r="T89" s="215"/>
      <c r="U89" s="215"/>
      <c r="V89" s="215"/>
      <c r="W89" s="215"/>
      <c r="X89" s="215"/>
      <c r="Y89" s="215"/>
      <c r="Z89" s="215"/>
      <c r="AA89" s="215"/>
      <c r="AB89" s="215"/>
      <c r="AC89" s="215"/>
      <c r="AD89" s="215"/>
      <c r="AH89" s="355">
        <f>O89</f>
        <v>0</v>
      </c>
      <c r="AI89" s="355"/>
      <c r="AJ89" s="355">
        <f>COUNTIF(P89:R89,"NS")</f>
        <v>0</v>
      </c>
      <c r="AK89" s="355"/>
      <c r="AL89" s="355">
        <f>SUM(P89:R89)</f>
        <v>0</v>
      </c>
      <c r="AM89" s="355"/>
      <c r="AN89" s="355">
        <f>IF($AH$81=128,0,IF(OR(AND(AH89=0,AJ89&gt;0),AND(AH89="NS",AL89&gt;0),AND(AH89="NS",AJ89=0,AL89=0)),1,IF(OR(AND(AJ89&gt;=2,AL89&lt;AH89),AND(AH89="NS",AL89=0,AJ89&gt;0),AH89=AL89,AND($O$89="NA",COUNTIF($P$89:$AD$89,"NA")=15)),0,1)))</f>
        <v>0</v>
      </c>
      <c r="AO89" s="355"/>
      <c r="AQ89" s="355">
        <f>S89</f>
        <v>0</v>
      </c>
      <c r="AR89" s="355"/>
      <c r="AS89" s="355">
        <f>COUNTIF(T89:V89,"NS")</f>
        <v>0</v>
      </c>
      <c r="AT89" s="355"/>
      <c r="AU89" s="355">
        <f>SUM(T89:V89)</f>
        <v>0</v>
      </c>
      <c r="AV89" s="355"/>
      <c r="AW89" s="355">
        <f>IF($AH$81=128,0,IF(OR(AND(AQ89=0,AS89&gt;0),AND(AQ89="NS",AU89&gt;0),AND(AQ89="NS",AS89=0,AU89=0)),1,IF(OR(AND(AS89&gt;=2,AU89&lt;AQ89),AND(AQ89="NS",AU89=0,AS89&gt;0),AQ89=AU89,AND(O89="NA",COUNTIF(P89:AD89,"NA")=15)),0,1)))</f>
        <v>0</v>
      </c>
      <c r="AX89" s="355"/>
      <c r="AZ89" s="355">
        <f>W89</f>
        <v>0</v>
      </c>
      <c r="BA89" s="355"/>
      <c r="BB89" s="355">
        <f>COUNTIF(X89:Z89,"NS")</f>
        <v>0</v>
      </c>
      <c r="BC89" s="355"/>
      <c r="BD89" s="355">
        <f>SUM(X89:Z89)</f>
        <v>0</v>
      </c>
      <c r="BE89" s="355"/>
      <c r="BF89" s="355">
        <f>IF($AH$81=128,0,IF(OR(AND(AZ89=0,BB89&gt;0),AND(AZ89="NS",BD89&gt;0),AND(AZ89="NS",BB89=0,BD89=0)),1,IF(OR(AND(BB89&gt;=2,BD89&lt;AZ89),AND(AZ89="NS",BD89=0,BB89&gt;0),AZ89=BD89,AND(O89="NA",COUNTIF(P89:AD89,"NA")=15)),0,1)))</f>
        <v>0</v>
      </c>
      <c r="BG89" s="355"/>
      <c r="BI89" s="355">
        <f>AA89</f>
        <v>0</v>
      </c>
      <c r="BJ89" s="355"/>
      <c r="BK89" s="355">
        <f>COUNTIF(AB89:AD89,"NS")</f>
        <v>0</v>
      </c>
      <c r="BL89" s="355"/>
      <c r="BM89" s="355">
        <f>SUM(AB89:AD89)</f>
        <v>0</v>
      </c>
      <c r="BN89" s="355"/>
      <c r="BO89" s="355">
        <f>IF($AH$81=128,0,IF(OR(AND(BI89=0,BK89&gt;0),AND(BI89="NS",BM89&gt;0),AND(BI89="NS",BK89=0,BM89=0)),1,IF(OR(AND(BK89&gt;=2,BM89&lt;BI89),AND(BI89="NS",BM89=0,BK89&gt;0),BI89=BM89,AND(O89="NA",COUNTIF(P89:AD89,"NA")=15)),0,1)))</f>
        <v>0</v>
      </c>
      <c r="BP89" s="355"/>
      <c r="BR89" s="355">
        <f>P89</f>
        <v>0</v>
      </c>
      <c r="BS89" s="355"/>
      <c r="BT89" s="355">
        <f>COUNTIF(T89,"NS")+COUNTIF(X89,"NS")+COUNTIF(AB89,"NS")</f>
        <v>0</v>
      </c>
      <c r="BU89" s="355"/>
      <c r="BV89" s="355">
        <f>SUM(T89,X89,AB89)</f>
        <v>0</v>
      </c>
      <c r="BW89" s="355"/>
      <c r="BX89" s="355">
        <f>IF($AH$81=128,0,IF(OR(AND(BR89=0,BT89&gt;0),AND(BR89="NS",BV89&gt;0),AND(BR89="NS",BT89=0,BV89=0)),1,IF(OR(AND(BT89&gt;=2,BV89&lt;BR89),AND(BR89="NS",BV89=0,BT89&gt;0),BR89=BV89,AND(O89="NA",COUNTIF(P89:AD89,"NA")=15)),0,1)))</f>
        <v>0</v>
      </c>
      <c r="BY89" s="355"/>
      <c r="CA89" s="355">
        <f>Q89</f>
        <v>0</v>
      </c>
      <c r="CB89" s="355"/>
      <c r="CC89" s="355">
        <f>COUNTIF(U89,"NS")+COUNTIF(Y89,"NS")+COUNTIF(AC89,"NS")</f>
        <v>0</v>
      </c>
      <c r="CD89" s="355"/>
      <c r="CE89" s="355">
        <f>SUM(U89,Y89,AC89)</f>
        <v>0</v>
      </c>
      <c r="CF89" s="355"/>
      <c r="CG89" s="355">
        <f>IF($AH$81=128,0,IF(OR(AND(CA89=0,CC89&gt;0),AND(CA89="NS",CE89&gt;0),AND(CA89="NS",CC89=0,CE89=0)),1,IF(OR(AND(CC89&gt;=2,CE89&lt;CA89),AND(CA89="NS",CE89=0,CC89&gt;0),CA89=CE89,AND(O89="NA",COUNTIF(P89:AD89,"NA")=15)),0,1)))</f>
        <v>0</v>
      </c>
      <c r="CH89" s="355"/>
      <c r="CJ89" s="355">
        <f>R89</f>
        <v>0</v>
      </c>
      <c r="CK89" s="355"/>
      <c r="CL89" s="355">
        <f>COUNTIF(V89,"NS")+COUNTIF(Z89,"NS")+COUNTIF(AD89,"NS")</f>
        <v>0</v>
      </c>
      <c r="CM89" s="355"/>
      <c r="CN89" s="355">
        <f>SUM(V89,Z89,AD89)</f>
        <v>0</v>
      </c>
      <c r="CO89" s="355"/>
      <c r="CP89" s="355">
        <f>IF($AH$81=128,0,IF(OR(AND(CJ89=0,CL89&gt;0),AND(CJ89="NS",CN89&gt;0),AND(CJ89="NS",CL89=0,CN89=0)),1,IF(OR(AND(CL89&gt;=2,CN89&lt;CJ89),AND(CJ89="NS",CN89=0,CL89&gt;0),CJ89=CN89,AND(O89="NA",COUNTIF(P89:AD89,"NA")=15)),0,1)))</f>
        <v>0</v>
      </c>
      <c r="CQ89" s="355"/>
      <c r="CS89" s="447">
        <f>IF(COUNTIF(O96:AD96,"NA")&lt;=0,0,1)</f>
        <v>0</v>
      </c>
      <c r="CT89" s="447"/>
      <c r="CV89" s="355">
        <v>2.38</v>
      </c>
      <c r="CW89" s="355"/>
      <c r="CX89" s="355">
        <f>O51</f>
        <v>0</v>
      </c>
      <c r="CY89" s="355"/>
      <c r="CZ89" s="355">
        <f>S51</f>
        <v>0</v>
      </c>
      <c r="DA89" s="355"/>
      <c r="DB89" s="355">
        <f>W51</f>
        <v>0</v>
      </c>
      <c r="DC89" s="355"/>
      <c r="DD89" s="355">
        <f>AA51</f>
        <v>0</v>
      </c>
      <c r="DE89" s="355"/>
      <c r="DF89" s="355">
        <f>O48</f>
        <v>0</v>
      </c>
      <c r="DG89" s="355"/>
      <c r="DH89" s="355">
        <f>O49</f>
        <v>0</v>
      </c>
      <c r="DI89" s="355"/>
      <c r="DJ89" s="355">
        <f>O50</f>
        <v>0</v>
      </c>
      <c r="DK89" s="355"/>
      <c r="DO89" s="355">
        <f t="shared" ref="DO89:DO96" si="33">O89</f>
        <v>0</v>
      </c>
      <c r="DP89" s="355"/>
      <c r="DQ89" s="355">
        <f>IF(DO89&lt;=$O$51,0,1)</f>
        <v>0</v>
      </c>
      <c r="DR89" s="355"/>
    </row>
    <row r="90" spans="1:122" ht="15" customHeight="1">
      <c r="A90" s="15"/>
      <c r="B90" s="14"/>
      <c r="C90" s="32" t="s">
        <v>193</v>
      </c>
      <c r="D90" s="574" t="s">
        <v>584</v>
      </c>
      <c r="E90" s="575"/>
      <c r="F90" s="575"/>
      <c r="G90" s="575"/>
      <c r="H90" s="575"/>
      <c r="I90" s="575"/>
      <c r="J90" s="575"/>
      <c r="K90" s="575"/>
      <c r="L90" s="575"/>
      <c r="M90" s="575"/>
      <c r="N90" s="576"/>
      <c r="O90" s="215"/>
      <c r="P90" s="215"/>
      <c r="Q90" s="215"/>
      <c r="R90" s="215"/>
      <c r="S90" s="215"/>
      <c r="T90" s="215"/>
      <c r="U90" s="215"/>
      <c r="V90" s="215"/>
      <c r="W90" s="215"/>
      <c r="X90" s="215"/>
      <c r="Y90" s="215"/>
      <c r="Z90" s="215"/>
      <c r="AA90" s="215"/>
      <c r="AB90" s="215"/>
      <c r="AC90" s="215"/>
      <c r="AD90" s="215"/>
      <c r="AH90" s="355">
        <f t="shared" ref="AH90:AH96" si="34">O90</f>
        <v>0</v>
      </c>
      <c r="AI90" s="355"/>
      <c r="AJ90" s="355">
        <f t="shared" ref="AJ90:AJ96" si="35">COUNTIF(P90:R90,"NS")</f>
        <v>0</v>
      </c>
      <c r="AK90" s="355"/>
      <c r="AL90" s="355">
        <f t="shared" ref="AL90:AL96" si="36">SUM(P90:R90)</f>
        <v>0</v>
      </c>
      <c r="AM90" s="355"/>
      <c r="AN90" s="355">
        <f>IF($AH$81=128,0,IF(OR(AND(AH90=0,AJ90&gt;0),AND(AH90="NS",AL90&gt;0),AND(AH90="NS",AJ90=0,AL90=0)),1,IF(OR(AND(AJ90&gt;=2,AL90&lt;AH90),AND(AH90="NS",AL90=0,AJ90&gt;0),AH90=AL90,AND(O90="NA",COUNTIF(P90:AD90,"NA")=15)),0,1)))</f>
        <v>0</v>
      </c>
      <c r="AO90" s="355"/>
      <c r="AQ90" s="355">
        <f t="shared" ref="AQ90:AQ96" si="37">S90</f>
        <v>0</v>
      </c>
      <c r="AR90" s="355"/>
      <c r="AS90" s="355">
        <f t="shared" ref="AS90:AS96" si="38">COUNTIF(T90:V90,"NS")</f>
        <v>0</v>
      </c>
      <c r="AT90" s="355"/>
      <c r="AU90" s="355">
        <f t="shared" ref="AU90:AU96" si="39">SUM(T90:V90)</f>
        <v>0</v>
      </c>
      <c r="AV90" s="355"/>
      <c r="AW90" s="355">
        <f t="shared" ref="AW90:AW96" si="40">IF($AH$81=128,0,IF(OR(AND(AQ90=0,AS90&gt;0),AND(AQ90="NS",AU90&gt;0),AND(AQ90="NS",AS90=0,AU90=0)),1,IF(OR(AND(AS90&gt;=2,AU90&lt;AQ90),AND(AQ90="NS",AU90=0,AS90&gt;0),AQ90=AU90,AND(O90="NA",COUNTIF(P90:AD90,"NA")=15)),0,1)))</f>
        <v>0</v>
      </c>
      <c r="AX90" s="355"/>
      <c r="AZ90" s="355">
        <f t="shared" ref="AZ90:AZ96" si="41">W90</f>
        <v>0</v>
      </c>
      <c r="BA90" s="355"/>
      <c r="BB90" s="355">
        <f t="shared" ref="BB90:BB96" si="42">COUNTIF(X90:Z90,"NS")</f>
        <v>0</v>
      </c>
      <c r="BC90" s="355"/>
      <c r="BD90" s="355">
        <f t="shared" ref="BD90:BD96" si="43">SUM(X90:Z90)</f>
        <v>0</v>
      </c>
      <c r="BE90" s="355"/>
      <c r="BF90" s="355">
        <f t="shared" ref="BF90:BF96" si="44">IF($AH$81=128,0,IF(OR(AND(AZ90=0,BB90&gt;0),AND(AZ90="NS",BD90&gt;0),AND(AZ90="NS",BB90=0,BD90=0)),1,IF(OR(AND(BB90&gt;=2,BD90&lt;AZ90),AND(AZ90="NS",BD90=0,BB90&gt;0),AZ90=BD90,AND(O90="NA",COUNTIF(P90:AD90,"NA")=15)),0,1)))</f>
        <v>0</v>
      </c>
      <c r="BG90" s="355"/>
      <c r="BI90" s="355">
        <f t="shared" ref="BI90:BI96" si="45">AA90</f>
        <v>0</v>
      </c>
      <c r="BJ90" s="355"/>
      <c r="BK90" s="355">
        <f t="shared" ref="BK90:BK96" si="46">COUNTIF(AB90:AD90,"NS")</f>
        <v>0</v>
      </c>
      <c r="BL90" s="355"/>
      <c r="BM90" s="355">
        <f t="shared" ref="BM90:BM96" si="47">SUM(AB90:AD90)</f>
        <v>0</v>
      </c>
      <c r="BN90" s="355"/>
      <c r="BO90" s="355">
        <f t="shared" ref="BO90:BO96" si="48">IF($AH$81=128,0,IF(OR(AND(BI90=0,BK90&gt;0),AND(BI90="NS",BM90&gt;0),AND(BI90="NS",BK90=0,BM90=0)),1,IF(OR(AND(BK90&gt;=2,BM90&lt;BI90),AND(BI90="NS",BM90=0,BK90&gt;0),BI90=BM90,AND(O90="NA",COUNTIF(P90:AD90,"NA")=15)),0,1)))</f>
        <v>0</v>
      </c>
      <c r="BP90" s="355"/>
      <c r="BR90" s="355">
        <f t="shared" ref="BR90:BR91" si="49">P90</f>
        <v>0</v>
      </c>
      <c r="BS90" s="355"/>
      <c r="BT90" s="355">
        <f t="shared" ref="BT90:BT91" si="50">COUNTIF(T90,"NS")+COUNTIF(X90,"NS")+COUNTIF(AB90,"NS")</f>
        <v>0</v>
      </c>
      <c r="BU90" s="355"/>
      <c r="BV90" s="355">
        <f t="shared" ref="BV90:BV91" si="51">SUM(T90,X90,AB90)</f>
        <v>0</v>
      </c>
      <c r="BW90" s="355"/>
      <c r="BX90" s="355">
        <f t="shared" ref="BX90:BX96" si="52">IF($AH$81=128,0,IF(OR(AND(BR90=0,BT90&gt;0),AND(BR90="NS",BV90&gt;0),AND(BR90="NS",BT90=0,BV90=0)),1,IF(OR(AND(BT90&gt;=2,BV90&lt;BR90),AND(BR90="NS",BV90=0,BT90&gt;0),BR90=BV90,AND(O90="NA",COUNTIF(P90:AD90,"NA")=15)),0,1)))</f>
        <v>0</v>
      </c>
      <c r="BY90" s="355"/>
      <c r="CA90" s="355">
        <f t="shared" ref="CA90:CA91" si="53">Q90</f>
        <v>0</v>
      </c>
      <c r="CB90" s="355"/>
      <c r="CC90" s="355">
        <f t="shared" ref="CC90:CC91" si="54">COUNTIF(U90,"NS")+COUNTIF(Y90,"NS")+COUNTIF(AC90,"NS")</f>
        <v>0</v>
      </c>
      <c r="CD90" s="355"/>
      <c r="CE90" s="355">
        <f t="shared" ref="CE90:CE91" si="55">SUM(U90,Y90,AC90)</f>
        <v>0</v>
      </c>
      <c r="CF90" s="355"/>
      <c r="CG90" s="355">
        <f t="shared" ref="CG90:CG96" si="56">IF($AH$81=128,0,IF(OR(AND(CA90=0,CC90&gt;0),AND(CA90="NS",CE90&gt;0),AND(CA90="NS",CC90=0,CE90=0)),1,IF(OR(AND(CC90&gt;=2,CE90&lt;CA90),AND(CA90="NS",CE90=0,CC90&gt;0),CA90=CE90,AND(O90="NA",COUNTIF(P90:AD90,"NA")=15)),0,1)))</f>
        <v>0</v>
      </c>
      <c r="CH90" s="355"/>
      <c r="CJ90" s="355">
        <f t="shared" ref="CJ90:CJ91" si="57">R90</f>
        <v>0</v>
      </c>
      <c r="CK90" s="355"/>
      <c r="CL90" s="355">
        <f t="shared" ref="CL90:CL91" si="58">COUNTIF(V90,"NS")+COUNTIF(Z90,"NS")+COUNTIF(AD90,"NS")</f>
        <v>0</v>
      </c>
      <c r="CM90" s="355"/>
      <c r="CN90" s="355">
        <f t="shared" ref="CN90:CN91" si="59">SUM(V90,Z90,AD90)</f>
        <v>0</v>
      </c>
      <c r="CO90" s="355"/>
      <c r="CP90" s="355">
        <f t="shared" ref="CP90:CP96" si="60">IF($AH$81=128,0,IF(OR(AND(CJ90=0,CL90&gt;0),AND(CJ90="NS",CN90&gt;0),AND(CJ90="NS",CL90=0,CN90=0)),1,IF(OR(AND(CL90&gt;=2,CN90&lt;CJ90),AND(CJ90="NS",CN90=0,CL90&gt;0),CJ90=CN90,AND(O90="NA",COUNTIF(P90:AD90,"NA")=15)),0,1)))</f>
        <v>0</v>
      </c>
      <c r="CQ90" s="355"/>
      <c r="CV90" s="765" t="s">
        <v>2112</v>
      </c>
      <c r="CW90" s="765"/>
      <c r="CX90" s="355">
        <f>O97</f>
        <v>0</v>
      </c>
      <c r="CY90" s="355"/>
      <c r="CZ90" s="355">
        <f>S97</f>
        <v>0</v>
      </c>
      <c r="DA90" s="355"/>
      <c r="DB90" s="355">
        <f>W97</f>
        <v>0</v>
      </c>
      <c r="DC90" s="355"/>
      <c r="DD90" s="355">
        <f>AA97</f>
        <v>0</v>
      </c>
      <c r="DE90" s="355"/>
      <c r="DF90" s="355">
        <f>P97</f>
        <v>0</v>
      </c>
      <c r="DG90" s="355"/>
      <c r="DH90" s="355">
        <f>Q97</f>
        <v>0</v>
      </c>
      <c r="DI90" s="355"/>
      <c r="DJ90" s="355">
        <f>R97</f>
        <v>0</v>
      </c>
      <c r="DK90" s="355"/>
      <c r="DO90" s="355">
        <f t="shared" si="33"/>
        <v>0</v>
      </c>
      <c r="DP90" s="355"/>
      <c r="DQ90" s="355">
        <f t="shared" ref="DQ90:DQ96" si="61">IF(DO90&lt;=$O$51,0,1)</f>
        <v>0</v>
      </c>
      <c r="DR90" s="355"/>
    </row>
    <row r="91" spans="1:122" ht="15" customHeight="1">
      <c r="A91" s="15"/>
      <c r="B91" s="14"/>
      <c r="C91" s="32" t="s">
        <v>195</v>
      </c>
      <c r="D91" s="574" t="s">
        <v>585</v>
      </c>
      <c r="E91" s="575"/>
      <c r="F91" s="575"/>
      <c r="G91" s="575"/>
      <c r="H91" s="575"/>
      <c r="I91" s="575"/>
      <c r="J91" s="575"/>
      <c r="K91" s="575"/>
      <c r="L91" s="575"/>
      <c r="M91" s="575"/>
      <c r="N91" s="576"/>
      <c r="O91" s="215"/>
      <c r="P91" s="215"/>
      <c r="Q91" s="215"/>
      <c r="R91" s="215"/>
      <c r="S91" s="215"/>
      <c r="T91" s="215"/>
      <c r="U91" s="215"/>
      <c r="V91" s="215"/>
      <c r="W91" s="215"/>
      <c r="X91" s="215"/>
      <c r="Y91" s="215"/>
      <c r="Z91" s="215"/>
      <c r="AA91" s="215"/>
      <c r="AB91" s="215"/>
      <c r="AC91" s="215"/>
      <c r="AD91" s="215"/>
      <c r="AH91" s="355">
        <f t="shared" si="34"/>
        <v>0</v>
      </c>
      <c r="AI91" s="355"/>
      <c r="AJ91" s="355">
        <f t="shared" si="35"/>
        <v>0</v>
      </c>
      <c r="AK91" s="355"/>
      <c r="AL91" s="355">
        <f t="shared" si="36"/>
        <v>0</v>
      </c>
      <c r="AM91" s="355"/>
      <c r="AN91" s="355">
        <f t="shared" ref="AN91:AN95" si="62">IF($AH$81=128,0,IF(OR(AND(AH91=0,AJ91&gt;0),AND(AH91="NS",AL91&gt;0),AND(AH91="NS",AJ91=0,AL91=0)),1,IF(OR(AND(AJ91&gt;=2,AL91&lt;AH91),AND(AH91="NS",AL91=0,AJ91&gt;0),AH91=AL91,AND(O91="NA",COUNTIF(P91:AD91,"NA")=15)),0,1)))</f>
        <v>0</v>
      </c>
      <c r="AO91" s="355"/>
      <c r="AQ91" s="355">
        <f t="shared" si="37"/>
        <v>0</v>
      </c>
      <c r="AR91" s="355"/>
      <c r="AS91" s="355">
        <f t="shared" si="38"/>
        <v>0</v>
      </c>
      <c r="AT91" s="355"/>
      <c r="AU91" s="355">
        <f t="shared" si="39"/>
        <v>0</v>
      </c>
      <c r="AV91" s="355"/>
      <c r="AW91" s="355">
        <f t="shared" si="40"/>
        <v>0</v>
      </c>
      <c r="AX91" s="355"/>
      <c r="AZ91" s="355">
        <f t="shared" si="41"/>
        <v>0</v>
      </c>
      <c r="BA91" s="355"/>
      <c r="BB91" s="355">
        <f t="shared" si="42"/>
        <v>0</v>
      </c>
      <c r="BC91" s="355"/>
      <c r="BD91" s="355">
        <f t="shared" si="43"/>
        <v>0</v>
      </c>
      <c r="BE91" s="355"/>
      <c r="BF91" s="355">
        <f t="shared" si="44"/>
        <v>0</v>
      </c>
      <c r="BG91" s="355"/>
      <c r="BI91" s="355">
        <f t="shared" si="45"/>
        <v>0</v>
      </c>
      <c r="BJ91" s="355"/>
      <c r="BK91" s="355">
        <f t="shared" si="46"/>
        <v>0</v>
      </c>
      <c r="BL91" s="355"/>
      <c r="BM91" s="355">
        <f t="shared" si="47"/>
        <v>0</v>
      </c>
      <c r="BN91" s="355"/>
      <c r="BO91" s="355">
        <f t="shared" si="48"/>
        <v>0</v>
      </c>
      <c r="BP91" s="355"/>
      <c r="BR91" s="355">
        <f t="shared" si="49"/>
        <v>0</v>
      </c>
      <c r="BS91" s="355"/>
      <c r="BT91" s="355">
        <f t="shared" si="50"/>
        <v>0</v>
      </c>
      <c r="BU91" s="355"/>
      <c r="BV91" s="355">
        <f t="shared" si="51"/>
        <v>0</v>
      </c>
      <c r="BW91" s="355"/>
      <c r="BX91" s="355">
        <f t="shared" si="52"/>
        <v>0</v>
      </c>
      <c r="BY91" s="355"/>
      <c r="CA91" s="355">
        <f t="shared" si="53"/>
        <v>0</v>
      </c>
      <c r="CB91" s="355"/>
      <c r="CC91" s="355">
        <f t="shared" si="54"/>
        <v>0</v>
      </c>
      <c r="CD91" s="355"/>
      <c r="CE91" s="355">
        <f t="shared" si="55"/>
        <v>0</v>
      </c>
      <c r="CF91" s="355"/>
      <c r="CG91" s="355">
        <f t="shared" si="56"/>
        <v>0</v>
      </c>
      <c r="CH91" s="355"/>
      <c r="CJ91" s="355">
        <f t="shared" si="57"/>
        <v>0</v>
      </c>
      <c r="CK91" s="355"/>
      <c r="CL91" s="355">
        <f t="shared" si="58"/>
        <v>0</v>
      </c>
      <c r="CM91" s="355"/>
      <c r="CN91" s="355">
        <f t="shared" si="59"/>
        <v>0</v>
      </c>
      <c r="CO91" s="355"/>
      <c r="CP91" s="355">
        <f t="shared" si="60"/>
        <v>0</v>
      </c>
      <c r="CQ91" s="355"/>
      <c r="CV91" s="355" t="s">
        <v>1989</v>
      </c>
      <c r="CW91" s="355"/>
      <c r="CX91" s="355">
        <f>IF(CX90&gt;=CX89,0,1)</f>
        <v>0</v>
      </c>
      <c r="CY91" s="355"/>
      <c r="CZ91" s="355">
        <f t="shared" ref="CZ91" si="63">IF(CZ90&gt;=CZ89,0,1)</f>
        <v>0</v>
      </c>
      <c r="DA91" s="355"/>
      <c r="DB91" s="355">
        <f t="shared" ref="DB91" si="64">IF(DB90&gt;=DB89,0,1)</f>
        <v>0</v>
      </c>
      <c r="DC91" s="355"/>
      <c r="DD91" s="355">
        <f t="shared" ref="DD91" si="65">IF(DD90&gt;=DD89,0,1)</f>
        <v>0</v>
      </c>
      <c r="DE91" s="355"/>
      <c r="DF91" s="355">
        <f t="shared" ref="DF91" si="66">IF(DF90&gt;=DF89,0,1)</f>
        <v>0</v>
      </c>
      <c r="DG91" s="355"/>
      <c r="DH91" s="355">
        <f t="shared" ref="DH91" si="67">IF(DH90&gt;=DH89,0,1)</f>
        <v>0</v>
      </c>
      <c r="DI91" s="355"/>
      <c r="DJ91" s="355">
        <f t="shared" ref="DJ91" si="68">IF(DJ90&gt;=DJ89,0,1)</f>
        <v>0</v>
      </c>
      <c r="DK91" s="355"/>
      <c r="DL91" s="447">
        <f>SUM(CX91:DK91)</f>
        <v>0</v>
      </c>
      <c r="DM91" s="447"/>
      <c r="DO91" s="355">
        <f t="shared" si="33"/>
        <v>0</v>
      </c>
      <c r="DP91" s="355"/>
      <c r="DQ91" s="355">
        <f t="shared" si="61"/>
        <v>0</v>
      </c>
      <c r="DR91" s="355"/>
    </row>
    <row r="92" spans="1:122" ht="15" customHeight="1">
      <c r="A92" s="15"/>
      <c r="B92" s="14"/>
      <c r="C92" s="32" t="s">
        <v>197</v>
      </c>
      <c r="D92" s="574" t="s">
        <v>586</v>
      </c>
      <c r="E92" s="575"/>
      <c r="F92" s="575"/>
      <c r="G92" s="575"/>
      <c r="H92" s="575"/>
      <c r="I92" s="575"/>
      <c r="J92" s="575"/>
      <c r="K92" s="575"/>
      <c r="L92" s="575"/>
      <c r="M92" s="575"/>
      <c r="N92" s="576"/>
      <c r="O92" s="215"/>
      <c r="P92" s="215"/>
      <c r="Q92" s="215"/>
      <c r="R92" s="215"/>
      <c r="S92" s="215"/>
      <c r="T92" s="215"/>
      <c r="U92" s="215"/>
      <c r="V92" s="215"/>
      <c r="W92" s="215"/>
      <c r="X92" s="215"/>
      <c r="Y92" s="215"/>
      <c r="Z92" s="215"/>
      <c r="AA92" s="215"/>
      <c r="AB92" s="215"/>
      <c r="AC92" s="215"/>
      <c r="AD92" s="215"/>
      <c r="AH92" s="355">
        <f t="shared" si="34"/>
        <v>0</v>
      </c>
      <c r="AI92" s="355"/>
      <c r="AJ92" s="355">
        <f t="shared" si="35"/>
        <v>0</v>
      </c>
      <c r="AK92" s="355"/>
      <c r="AL92" s="355">
        <f t="shared" si="36"/>
        <v>0</v>
      </c>
      <c r="AM92" s="355"/>
      <c r="AN92" s="355">
        <f t="shared" si="62"/>
        <v>0</v>
      </c>
      <c r="AO92" s="355"/>
      <c r="AQ92" s="355">
        <f t="shared" si="37"/>
        <v>0</v>
      </c>
      <c r="AR92" s="355"/>
      <c r="AS92" s="355">
        <f t="shared" si="38"/>
        <v>0</v>
      </c>
      <c r="AT92" s="355"/>
      <c r="AU92" s="355">
        <f t="shared" si="39"/>
        <v>0</v>
      </c>
      <c r="AV92" s="355"/>
      <c r="AW92" s="355">
        <f t="shared" si="40"/>
        <v>0</v>
      </c>
      <c r="AX92" s="355"/>
      <c r="AZ92" s="355">
        <f t="shared" si="41"/>
        <v>0</v>
      </c>
      <c r="BA92" s="355"/>
      <c r="BB92" s="355">
        <f t="shared" si="42"/>
        <v>0</v>
      </c>
      <c r="BC92" s="355"/>
      <c r="BD92" s="355">
        <f t="shared" si="43"/>
        <v>0</v>
      </c>
      <c r="BE92" s="355"/>
      <c r="BF92" s="355">
        <f t="shared" si="44"/>
        <v>0</v>
      </c>
      <c r="BG92" s="355"/>
      <c r="BI92" s="355">
        <f t="shared" si="45"/>
        <v>0</v>
      </c>
      <c r="BJ92" s="355"/>
      <c r="BK92" s="355">
        <f t="shared" si="46"/>
        <v>0</v>
      </c>
      <c r="BL92" s="355"/>
      <c r="BM92" s="355">
        <f t="shared" si="47"/>
        <v>0</v>
      </c>
      <c r="BN92" s="355"/>
      <c r="BO92" s="355">
        <f t="shared" si="48"/>
        <v>0</v>
      </c>
      <c r="BP92" s="355"/>
      <c r="BR92" s="355">
        <f t="shared" ref="BR92:BR96" si="69">P92</f>
        <v>0</v>
      </c>
      <c r="BS92" s="355"/>
      <c r="BT92" s="355">
        <f t="shared" ref="BT92:BT96" si="70">COUNTIF(T92,"NS")+COUNTIF(X92,"NS")+COUNTIF(AB92,"NS")</f>
        <v>0</v>
      </c>
      <c r="BU92" s="355"/>
      <c r="BV92" s="355">
        <f t="shared" ref="BV92:BV96" si="71">SUM(T92,X92,AB92)</f>
        <v>0</v>
      </c>
      <c r="BW92" s="355"/>
      <c r="BX92" s="355">
        <f t="shared" si="52"/>
        <v>0</v>
      </c>
      <c r="BY92" s="355"/>
      <c r="CA92" s="355">
        <f t="shared" ref="CA92:CA96" si="72">Q92</f>
        <v>0</v>
      </c>
      <c r="CB92" s="355"/>
      <c r="CC92" s="355">
        <f t="shared" ref="CC92:CC96" si="73">COUNTIF(U92,"NS")+COUNTIF(Y92,"NS")+COUNTIF(AC92,"NS")</f>
        <v>0</v>
      </c>
      <c r="CD92" s="355"/>
      <c r="CE92" s="355">
        <f t="shared" ref="CE92:CE96" si="74">SUM(U92,Y92,AC92)</f>
        <v>0</v>
      </c>
      <c r="CF92" s="355"/>
      <c r="CG92" s="355">
        <f t="shared" si="56"/>
        <v>0</v>
      </c>
      <c r="CH92" s="355"/>
      <c r="CJ92" s="355">
        <f t="shared" ref="CJ92:CJ96" si="75">R92</f>
        <v>0</v>
      </c>
      <c r="CK92" s="355"/>
      <c r="CL92" s="355">
        <f t="shared" ref="CL92:CL96" si="76">COUNTIF(V92,"NS")+COUNTIF(Z92,"NS")+COUNTIF(AD92,"NS")</f>
        <v>0</v>
      </c>
      <c r="CM92" s="355"/>
      <c r="CN92" s="355">
        <f t="shared" ref="CN92:CN96" si="77">SUM(V92,Z92,AD92)</f>
        <v>0</v>
      </c>
      <c r="CO92" s="355"/>
      <c r="CP92" s="355">
        <f t="shared" si="60"/>
        <v>0</v>
      </c>
      <c r="CQ92" s="355"/>
      <c r="DO92" s="355">
        <f t="shared" si="33"/>
        <v>0</v>
      </c>
      <c r="DP92" s="355"/>
      <c r="DQ92" s="355">
        <f t="shared" si="61"/>
        <v>0</v>
      </c>
      <c r="DR92" s="355"/>
    </row>
    <row r="93" spans="1:122" ht="15" customHeight="1">
      <c r="A93" s="15"/>
      <c r="B93" s="14"/>
      <c r="C93" s="32" t="s">
        <v>199</v>
      </c>
      <c r="D93" s="574" t="s">
        <v>587</v>
      </c>
      <c r="E93" s="575"/>
      <c r="F93" s="575"/>
      <c r="G93" s="575"/>
      <c r="H93" s="575"/>
      <c r="I93" s="575"/>
      <c r="J93" s="575"/>
      <c r="K93" s="575"/>
      <c r="L93" s="575"/>
      <c r="M93" s="575"/>
      <c r="N93" s="576"/>
      <c r="O93" s="215"/>
      <c r="P93" s="215"/>
      <c r="Q93" s="215"/>
      <c r="R93" s="215"/>
      <c r="S93" s="215"/>
      <c r="T93" s="215"/>
      <c r="U93" s="215"/>
      <c r="V93" s="215"/>
      <c r="W93" s="215"/>
      <c r="X93" s="215"/>
      <c r="Y93" s="215"/>
      <c r="Z93" s="215"/>
      <c r="AA93" s="215"/>
      <c r="AB93" s="215"/>
      <c r="AC93" s="215"/>
      <c r="AD93" s="215"/>
      <c r="AH93" s="355">
        <f t="shared" si="34"/>
        <v>0</v>
      </c>
      <c r="AI93" s="355"/>
      <c r="AJ93" s="355">
        <f t="shared" si="35"/>
        <v>0</v>
      </c>
      <c r="AK93" s="355"/>
      <c r="AL93" s="355">
        <f t="shared" si="36"/>
        <v>0</v>
      </c>
      <c r="AM93" s="355"/>
      <c r="AN93" s="355">
        <f t="shared" si="62"/>
        <v>0</v>
      </c>
      <c r="AO93" s="355"/>
      <c r="AQ93" s="355">
        <f t="shared" si="37"/>
        <v>0</v>
      </c>
      <c r="AR93" s="355"/>
      <c r="AS93" s="355">
        <f t="shared" si="38"/>
        <v>0</v>
      </c>
      <c r="AT93" s="355"/>
      <c r="AU93" s="355">
        <f t="shared" si="39"/>
        <v>0</v>
      </c>
      <c r="AV93" s="355"/>
      <c r="AW93" s="355">
        <f t="shared" si="40"/>
        <v>0</v>
      </c>
      <c r="AX93" s="355"/>
      <c r="AZ93" s="355">
        <f t="shared" si="41"/>
        <v>0</v>
      </c>
      <c r="BA93" s="355"/>
      <c r="BB93" s="355">
        <f t="shared" si="42"/>
        <v>0</v>
      </c>
      <c r="BC93" s="355"/>
      <c r="BD93" s="355">
        <f t="shared" si="43"/>
        <v>0</v>
      </c>
      <c r="BE93" s="355"/>
      <c r="BF93" s="355">
        <f t="shared" si="44"/>
        <v>0</v>
      </c>
      <c r="BG93" s="355"/>
      <c r="BI93" s="355">
        <f t="shared" si="45"/>
        <v>0</v>
      </c>
      <c r="BJ93" s="355"/>
      <c r="BK93" s="355">
        <f t="shared" si="46"/>
        <v>0</v>
      </c>
      <c r="BL93" s="355"/>
      <c r="BM93" s="355">
        <f t="shared" si="47"/>
        <v>0</v>
      </c>
      <c r="BN93" s="355"/>
      <c r="BO93" s="355">
        <f t="shared" si="48"/>
        <v>0</v>
      </c>
      <c r="BP93" s="355"/>
      <c r="BR93" s="355">
        <f t="shared" si="69"/>
        <v>0</v>
      </c>
      <c r="BS93" s="355"/>
      <c r="BT93" s="355">
        <f t="shared" si="70"/>
        <v>0</v>
      </c>
      <c r="BU93" s="355"/>
      <c r="BV93" s="355">
        <f t="shared" si="71"/>
        <v>0</v>
      </c>
      <c r="BW93" s="355"/>
      <c r="BX93" s="355">
        <f t="shared" si="52"/>
        <v>0</v>
      </c>
      <c r="BY93" s="355"/>
      <c r="CA93" s="355">
        <f t="shared" si="72"/>
        <v>0</v>
      </c>
      <c r="CB93" s="355"/>
      <c r="CC93" s="355">
        <f t="shared" si="73"/>
        <v>0</v>
      </c>
      <c r="CD93" s="355"/>
      <c r="CE93" s="355">
        <f t="shared" si="74"/>
        <v>0</v>
      </c>
      <c r="CF93" s="355"/>
      <c r="CG93" s="355">
        <f t="shared" si="56"/>
        <v>0</v>
      </c>
      <c r="CH93" s="355"/>
      <c r="CJ93" s="355">
        <f t="shared" si="75"/>
        <v>0</v>
      </c>
      <c r="CK93" s="355"/>
      <c r="CL93" s="355">
        <f t="shared" si="76"/>
        <v>0</v>
      </c>
      <c r="CM93" s="355"/>
      <c r="CN93" s="355">
        <f t="shared" si="77"/>
        <v>0</v>
      </c>
      <c r="CO93" s="355"/>
      <c r="CP93" s="355">
        <f t="shared" si="60"/>
        <v>0</v>
      </c>
      <c r="CQ93" s="355"/>
      <c r="DO93" s="355">
        <f t="shared" si="33"/>
        <v>0</v>
      </c>
      <c r="DP93" s="355"/>
      <c r="DQ93" s="355">
        <f t="shared" si="61"/>
        <v>0</v>
      </c>
      <c r="DR93" s="355"/>
    </row>
    <row r="94" spans="1:122" ht="15" customHeight="1">
      <c r="A94" s="15"/>
      <c r="B94" s="14"/>
      <c r="C94" s="32" t="s">
        <v>201</v>
      </c>
      <c r="D94" s="574" t="s">
        <v>588</v>
      </c>
      <c r="E94" s="575"/>
      <c r="F94" s="575"/>
      <c r="G94" s="575"/>
      <c r="H94" s="575"/>
      <c r="I94" s="575"/>
      <c r="J94" s="575"/>
      <c r="K94" s="575"/>
      <c r="L94" s="575"/>
      <c r="M94" s="575"/>
      <c r="N94" s="576"/>
      <c r="O94" s="215"/>
      <c r="P94" s="215"/>
      <c r="Q94" s="215"/>
      <c r="R94" s="215"/>
      <c r="S94" s="215"/>
      <c r="T94" s="215"/>
      <c r="U94" s="215"/>
      <c r="V94" s="215"/>
      <c r="W94" s="215"/>
      <c r="X94" s="215"/>
      <c r="Y94" s="215"/>
      <c r="Z94" s="215"/>
      <c r="AA94" s="215"/>
      <c r="AB94" s="215"/>
      <c r="AC94" s="215"/>
      <c r="AD94" s="215"/>
      <c r="AH94" s="355">
        <f t="shared" si="34"/>
        <v>0</v>
      </c>
      <c r="AI94" s="355"/>
      <c r="AJ94" s="355">
        <f t="shared" si="35"/>
        <v>0</v>
      </c>
      <c r="AK94" s="355"/>
      <c r="AL94" s="355">
        <f t="shared" si="36"/>
        <v>0</v>
      </c>
      <c r="AM94" s="355"/>
      <c r="AN94" s="355">
        <f t="shared" si="62"/>
        <v>0</v>
      </c>
      <c r="AO94" s="355"/>
      <c r="AQ94" s="355">
        <f t="shared" si="37"/>
        <v>0</v>
      </c>
      <c r="AR94" s="355"/>
      <c r="AS94" s="355">
        <f t="shared" si="38"/>
        <v>0</v>
      </c>
      <c r="AT94" s="355"/>
      <c r="AU94" s="355">
        <f t="shared" si="39"/>
        <v>0</v>
      </c>
      <c r="AV94" s="355"/>
      <c r="AW94" s="355">
        <f t="shared" si="40"/>
        <v>0</v>
      </c>
      <c r="AX94" s="355"/>
      <c r="AZ94" s="355">
        <f t="shared" si="41"/>
        <v>0</v>
      </c>
      <c r="BA94" s="355"/>
      <c r="BB94" s="355">
        <f t="shared" si="42"/>
        <v>0</v>
      </c>
      <c r="BC94" s="355"/>
      <c r="BD94" s="355">
        <f t="shared" si="43"/>
        <v>0</v>
      </c>
      <c r="BE94" s="355"/>
      <c r="BF94" s="355">
        <f t="shared" si="44"/>
        <v>0</v>
      </c>
      <c r="BG94" s="355"/>
      <c r="BI94" s="355">
        <f t="shared" si="45"/>
        <v>0</v>
      </c>
      <c r="BJ94" s="355"/>
      <c r="BK94" s="355">
        <f t="shared" si="46"/>
        <v>0</v>
      </c>
      <c r="BL94" s="355"/>
      <c r="BM94" s="355">
        <f t="shared" si="47"/>
        <v>0</v>
      </c>
      <c r="BN94" s="355"/>
      <c r="BO94" s="355">
        <f t="shared" si="48"/>
        <v>0</v>
      </c>
      <c r="BP94" s="355"/>
      <c r="BR94" s="355">
        <f t="shared" si="69"/>
        <v>0</v>
      </c>
      <c r="BS94" s="355"/>
      <c r="BT94" s="355">
        <f t="shared" si="70"/>
        <v>0</v>
      </c>
      <c r="BU94" s="355"/>
      <c r="BV94" s="355">
        <f t="shared" si="71"/>
        <v>0</v>
      </c>
      <c r="BW94" s="355"/>
      <c r="BX94" s="355">
        <f t="shared" si="52"/>
        <v>0</v>
      </c>
      <c r="BY94" s="355"/>
      <c r="CA94" s="355">
        <f t="shared" si="72"/>
        <v>0</v>
      </c>
      <c r="CB94" s="355"/>
      <c r="CC94" s="355">
        <f t="shared" si="73"/>
        <v>0</v>
      </c>
      <c r="CD94" s="355"/>
      <c r="CE94" s="355">
        <f t="shared" si="74"/>
        <v>0</v>
      </c>
      <c r="CF94" s="355"/>
      <c r="CG94" s="355">
        <f t="shared" si="56"/>
        <v>0</v>
      </c>
      <c r="CH94" s="355"/>
      <c r="CJ94" s="355">
        <f t="shared" si="75"/>
        <v>0</v>
      </c>
      <c r="CK94" s="355"/>
      <c r="CL94" s="355">
        <f t="shared" si="76"/>
        <v>0</v>
      </c>
      <c r="CM94" s="355"/>
      <c r="CN94" s="355">
        <f t="shared" si="77"/>
        <v>0</v>
      </c>
      <c r="CO94" s="355"/>
      <c r="CP94" s="355">
        <f t="shared" si="60"/>
        <v>0</v>
      </c>
      <c r="CQ94" s="355"/>
      <c r="DO94" s="355">
        <f t="shared" si="33"/>
        <v>0</v>
      </c>
      <c r="DP94" s="355"/>
      <c r="DQ94" s="355">
        <f t="shared" si="61"/>
        <v>0</v>
      </c>
      <c r="DR94" s="355"/>
    </row>
    <row r="95" spans="1:122" ht="15" customHeight="1">
      <c r="A95" s="15"/>
      <c r="B95" s="14"/>
      <c r="C95" s="32" t="s">
        <v>534</v>
      </c>
      <c r="D95" s="574" t="s">
        <v>589</v>
      </c>
      <c r="E95" s="575"/>
      <c r="F95" s="575"/>
      <c r="G95" s="575"/>
      <c r="H95" s="575"/>
      <c r="I95" s="575"/>
      <c r="J95" s="575"/>
      <c r="K95" s="575"/>
      <c r="L95" s="575"/>
      <c r="M95" s="575"/>
      <c r="N95" s="576"/>
      <c r="O95" s="215"/>
      <c r="P95" s="215"/>
      <c r="Q95" s="215"/>
      <c r="R95" s="215"/>
      <c r="S95" s="215"/>
      <c r="T95" s="215"/>
      <c r="U95" s="215"/>
      <c r="V95" s="215"/>
      <c r="W95" s="215"/>
      <c r="X95" s="215"/>
      <c r="Y95" s="215"/>
      <c r="Z95" s="215"/>
      <c r="AA95" s="215"/>
      <c r="AB95" s="215"/>
      <c r="AC95" s="215"/>
      <c r="AD95" s="215"/>
      <c r="AH95" s="355">
        <f t="shared" si="34"/>
        <v>0</v>
      </c>
      <c r="AI95" s="355"/>
      <c r="AJ95" s="355">
        <f t="shared" si="35"/>
        <v>0</v>
      </c>
      <c r="AK95" s="355"/>
      <c r="AL95" s="355">
        <f t="shared" ref="AL95" si="78">SUM(P95:R95)</f>
        <v>0</v>
      </c>
      <c r="AM95" s="355"/>
      <c r="AN95" s="355">
        <f t="shared" si="62"/>
        <v>0</v>
      </c>
      <c r="AO95" s="355"/>
      <c r="AQ95" s="355">
        <f t="shared" si="37"/>
        <v>0</v>
      </c>
      <c r="AR95" s="355"/>
      <c r="AS95" s="355">
        <f t="shared" si="38"/>
        <v>0</v>
      </c>
      <c r="AT95" s="355"/>
      <c r="AU95" s="355">
        <f t="shared" ref="AU95" si="79">SUM(T95:V95)</f>
        <v>0</v>
      </c>
      <c r="AV95" s="355"/>
      <c r="AW95" s="355">
        <f t="shared" si="40"/>
        <v>0</v>
      </c>
      <c r="AX95" s="355"/>
      <c r="AZ95" s="355">
        <f t="shared" si="41"/>
        <v>0</v>
      </c>
      <c r="BA95" s="355"/>
      <c r="BB95" s="355">
        <f t="shared" si="42"/>
        <v>0</v>
      </c>
      <c r="BC95" s="355"/>
      <c r="BD95" s="355">
        <f t="shared" ref="BD95" si="80">SUM(X95:Z95)</f>
        <v>0</v>
      </c>
      <c r="BE95" s="355"/>
      <c r="BF95" s="355">
        <f t="shared" si="44"/>
        <v>0</v>
      </c>
      <c r="BG95" s="355"/>
      <c r="BI95" s="355">
        <f t="shared" si="45"/>
        <v>0</v>
      </c>
      <c r="BJ95" s="355"/>
      <c r="BK95" s="355">
        <f t="shared" si="46"/>
        <v>0</v>
      </c>
      <c r="BL95" s="355"/>
      <c r="BM95" s="355">
        <f t="shared" ref="BM95" si="81">SUM(AB95:AD95)</f>
        <v>0</v>
      </c>
      <c r="BN95" s="355"/>
      <c r="BO95" s="355">
        <f t="shared" si="48"/>
        <v>0</v>
      </c>
      <c r="BP95" s="355"/>
      <c r="BR95" s="355">
        <f t="shared" si="69"/>
        <v>0</v>
      </c>
      <c r="BS95" s="355"/>
      <c r="BT95" s="355">
        <f t="shared" si="70"/>
        <v>0</v>
      </c>
      <c r="BU95" s="355"/>
      <c r="BV95" s="355">
        <f t="shared" si="71"/>
        <v>0</v>
      </c>
      <c r="BW95" s="355"/>
      <c r="BX95" s="355">
        <f t="shared" si="52"/>
        <v>0</v>
      </c>
      <c r="BY95" s="355"/>
      <c r="CA95" s="355">
        <f t="shared" si="72"/>
        <v>0</v>
      </c>
      <c r="CB95" s="355"/>
      <c r="CC95" s="355">
        <f t="shared" si="73"/>
        <v>0</v>
      </c>
      <c r="CD95" s="355"/>
      <c r="CE95" s="355">
        <f t="shared" si="74"/>
        <v>0</v>
      </c>
      <c r="CF95" s="355"/>
      <c r="CG95" s="355">
        <f t="shared" si="56"/>
        <v>0</v>
      </c>
      <c r="CH95" s="355"/>
      <c r="CJ95" s="355">
        <f t="shared" si="75"/>
        <v>0</v>
      </c>
      <c r="CK95" s="355"/>
      <c r="CL95" s="355">
        <f t="shared" si="76"/>
        <v>0</v>
      </c>
      <c r="CM95" s="355"/>
      <c r="CN95" s="355">
        <f t="shared" si="77"/>
        <v>0</v>
      </c>
      <c r="CO95" s="355"/>
      <c r="CP95" s="355">
        <f t="shared" si="60"/>
        <v>0</v>
      </c>
      <c r="CQ95" s="355"/>
      <c r="DO95" s="355">
        <f t="shared" si="33"/>
        <v>0</v>
      </c>
      <c r="DP95" s="355"/>
      <c r="DQ95" s="355">
        <f>IF(OR(DO95="NA",DO95&lt;=$O$51),0,1)</f>
        <v>0</v>
      </c>
      <c r="DR95" s="355"/>
    </row>
    <row r="96" spans="1:122" ht="15" customHeight="1">
      <c r="A96" s="15"/>
      <c r="B96" s="14"/>
      <c r="C96" s="51" t="s">
        <v>536</v>
      </c>
      <c r="D96" s="574" t="s">
        <v>45</v>
      </c>
      <c r="E96" s="575"/>
      <c r="F96" s="575"/>
      <c r="G96" s="575"/>
      <c r="H96" s="575"/>
      <c r="I96" s="575"/>
      <c r="J96" s="575"/>
      <c r="K96" s="575"/>
      <c r="L96" s="575"/>
      <c r="M96" s="575"/>
      <c r="N96" s="576"/>
      <c r="O96" s="215"/>
      <c r="P96" s="215"/>
      <c r="Q96" s="215"/>
      <c r="R96" s="215"/>
      <c r="S96" s="215"/>
      <c r="T96" s="215"/>
      <c r="U96" s="215"/>
      <c r="V96" s="215"/>
      <c r="W96" s="215"/>
      <c r="X96" s="215"/>
      <c r="Y96" s="215"/>
      <c r="Z96" s="215"/>
      <c r="AA96" s="215"/>
      <c r="AB96" s="215"/>
      <c r="AC96" s="215"/>
      <c r="AD96" s="215"/>
      <c r="AH96" s="355">
        <f t="shared" si="34"/>
        <v>0</v>
      </c>
      <c r="AI96" s="355"/>
      <c r="AJ96" s="355">
        <f t="shared" si="35"/>
        <v>0</v>
      </c>
      <c r="AK96" s="355"/>
      <c r="AL96" s="355">
        <f t="shared" si="36"/>
        <v>0</v>
      </c>
      <c r="AM96" s="355"/>
      <c r="AN96" s="355">
        <f t="shared" ref="AN96" si="82">IF($AH$81=128,0,IF(OR(AND(AH96=0,AJ96&gt;0),AND(AH96="NS",AL96&gt;0),AND(AH96="NS",AJ96=0,AL96=0)),1,IF(OR(AND(AJ96&gt;=2,AL96&lt;AH96),AND(AH96="NS",AL96=0,AJ96&gt;0),AH96=AL96,AND(O96="NA",COUNTIF(P96:AD96,"NA")=15)),0,1)))</f>
        <v>0</v>
      </c>
      <c r="AO96" s="355"/>
      <c r="AQ96" s="355">
        <f t="shared" si="37"/>
        <v>0</v>
      </c>
      <c r="AR96" s="355"/>
      <c r="AS96" s="355">
        <f t="shared" si="38"/>
        <v>0</v>
      </c>
      <c r="AT96" s="355"/>
      <c r="AU96" s="355">
        <f t="shared" si="39"/>
        <v>0</v>
      </c>
      <c r="AV96" s="355"/>
      <c r="AW96" s="355">
        <f t="shared" si="40"/>
        <v>0</v>
      </c>
      <c r="AX96" s="355"/>
      <c r="AZ96" s="355">
        <f t="shared" si="41"/>
        <v>0</v>
      </c>
      <c r="BA96" s="355"/>
      <c r="BB96" s="355">
        <f t="shared" si="42"/>
        <v>0</v>
      </c>
      <c r="BC96" s="355"/>
      <c r="BD96" s="355">
        <f t="shared" si="43"/>
        <v>0</v>
      </c>
      <c r="BE96" s="355"/>
      <c r="BF96" s="355">
        <f t="shared" si="44"/>
        <v>0</v>
      </c>
      <c r="BG96" s="355"/>
      <c r="BI96" s="355">
        <f t="shared" si="45"/>
        <v>0</v>
      </c>
      <c r="BJ96" s="355"/>
      <c r="BK96" s="355">
        <f t="shared" si="46"/>
        <v>0</v>
      </c>
      <c r="BL96" s="355"/>
      <c r="BM96" s="355">
        <f t="shared" si="47"/>
        <v>0</v>
      </c>
      <c r="BN96" s="355"/>
      <c r="BO96" s="355">
        <f t="shared" si="48"/>
        <v>0</v>
      </c>
      <c r="BP96" s="355"/>
      <c r="BR96" s="355">
        <f t="shared" si="69"/>
        <v>0</v>
      </c>
      <c r="BS96" s="355"/>
      <c r="BT96" s="355">
        <f t="shared" si="70"/>
        <v>0</v>
      </c>
      <c r="BU96" s="355"/>
      <c r="BV96" s="355">
        <f t="shared" si="71"/>
        <v>0</v>
      </c>
      <c r="BW96" s="355"/>
      <c r="BX96" s="355">
        <f t="shared" si="52"/>
        <v>0</v>
      </c>
      <c r="BY96" s="355"/>
      <c r="CA96" s="355">
        <f t="shared" si="72"/>
        <v>0</v>
      </c>
      <c r="CB96" s="355"/>
      <c r="CC96" s="355">
        <f t="shared" si="73"/>
        <v>0</v>
      </c>
      <c r="CD96" s="355"/>
      <c r="CE96" s="355">
        <f t="shared" si="74"/>
        <v>0</v>
      </c>
      <c r="CF96" s="355"/>
      <c r="CG96" s="355">
        <f t="shared" si="56"/>
        <v>0</v>
      </c>
      <c r="CH96" s="355"/>
      <c r="CJ96" s="355">
        <f t="shared" si="75"/>
        <v>0</v>
      </c>
      <c r="CK96" s="355"/>
      <c r="CL96" s="355">
        <f t="shared" si="76"/>
        <v>0</v>
      </c>
      <c r="CM96" s="355"/>
      <c r="CN96" s="355">
        <f t="shared" si="77"/>
        <v>0</v>
      </c>
      <c r="CO96" s="355"/>
      <c r="CP96" s="355">
        <f t="shared" si="60"/>
        <v>0</v>
      </c>
      <c r="CQ96" s="355"/>
      <c r="DO96" s="355">
        <f t="shared" si="33"/>
        <v>0</v>
      </c>
      <c r="DP96" s="355"/>
      <c r="DQ96" s="355">
        <f t="shared" si="61"/>
        <v>0</v>
      </c>
      <c r="DR96" s="355"/>
    </row>
    <row r="97" spans="1:122" ht="15" customHeight="1">
      <c r="A97" s="15"/>
      <c r="B97" s="14"/>
      <c r="C97" s="14"/>
      <c r="D97" s="14"/>
      <c r="E97" s="14"/>
      <c r="F97" s="14"/>
      <c r="G97" s="14"/>
      <c r="H97" s="14"/>
      <c r="I97" s="14"/>
      <c r="K97" s="29"/>
      <c r="L97" s="29"/>
      <c r="M97" s="29"/>
      <c r="N97" s="28" t="s">
        <v>172</v>
      </c>
      <c r="O97" s="327">
        <f t="shared" ref="O97:AD97" si="83">IF(AND(SUM(O89:O96)=0,COUNTIF(O89:O96,"NS")&gt;0),"NS",
IF(AND(SUM(O89:O96)=0,COUNTIF(O89:O96,0)&gt;0),0,
IF(AND(SUM(O89:O96)=0,COUNTIF(O89:O96,"NA")&gt;0),"NA",
SUM(O89:O96))))</f>
        <v>0</v>
      </c>
      <c r="P97" s="327">
        <f t="shared" si="83"/>
        <v>0</v>
      </c>
      <c r="Q97" s="327">
        <f t="shared" si="83"/>
        <v>0</v>
      </c>
      <c r="R97" s="327">
        <f t="shared" si="83"/>
        <v>0</v>
      </c>
      <c r="S97" s="327">
        <f t="shared" si="83"/>
        <v>0</v>
      </c>
      <c r="T97" s="327">
        <f t="shared" si="83"/>
        <v>0</v>
      </c>
      <c r="U97" s="327">
        <f t="shared" si="83"/>
        <v>0</v>
      </c>
      <c r="V97" s="327">
        <f t="shared" si="83"/>
        <v>0</v>
      </c>
      <c r="W97" s="327">
        <f t="shared" si="83"/>
        <v>0</v>
      </c>
      <c r="X97" s="327">
        <f t="shared" si="83"/>
        <v>0</v>
      </c>
      <c r="Y97" s="327">
        <f t="shared" si="83"/>
        <v>0</v>
      </c>
      <c r="Z97" s="327">
        <f t="shared" si="83"/>
        <v>0</v>
      </c>
      <c r="AA97" s="327">
        <f t="shared" si="83"/>
        <v>0</v>
      </c>
      <c r="AB97" s="327">
        <f t="shared" si="83"/>
        <v>0</v>
      </c>
      <c r="AC97" s="327">
        <f t="shared" si="83"/>
        <v>0</v>
      </c>
      <c r="AD97" s="327">
        <f t="shared" si="83"/>
        <v>0</v>
      </c>
      <c r="AH97" s="447">
        <f>SUM(AN97,AW97,BF97,BO97)</f>
        <v>0</v>
      </c>
      <c r="AI97" s="447"/>
      <c r="AN97" s="447">
        <f>SUM(AN89:AO96)</f>
        <v>0</v>
      </c>
      <c r="AO97" s="447"/>
      <c r="AW97" s="447">
        <f>SUM(AW89:AX96)</f>
        <v>0</v>
      </c>
      <c r="AX97" s="447"/>
      <c r="BF97" s="447">
        <f>SUM(BF89:BG96)</f>
        <v>0</v>
      </c>
      <c r="BG97" s="447"/>
      <c r="BO97" s="447">
        <f>SUM(BO89:BP96)</f>
        <v>0</v>
      </c>
      <c r="BP97" s="447"/>
      <c r="BX97" s="447">
        <f>SUM(BX89:BY96)</f>
        <v>0</v>
      </c>
      <c r="BY97" s="447"/>
      <c r="CG97" s="447">
        <f>SUM(CG89:CH96)</f>
        <v>0</v>
      </c>
      <c r="CH97" s="447"/>
      <c r="CP97" s="447">
        <f>SUM(CP89:CQ96)</f>
        <v>0</v>
      </c>
      <c r="CQ97" s="447"/>
      <c r="DQ97" s="447">
        <f>SUM(DQ89:DR96)</f>
        <v>0</v>
      </c>
      <c r="DR97" s="447"/>
    </row>
    <row r="98" spans="1:122" ht="15" customHeight="1">
      <c r="A98" s="38"/>
      <c r="B98" s="39"/>
      <c r="C98" s="39"/>
      <c r="E98" s="39"/>
      <c r="F98" s="39"/>
      <c r="G98" s="39"/>
      <c r="H98" s="39"/>
      <c r="I98" s="39"/>
      <c r="J98" s="39"/>
      <c r="K98" s="39"/>
      <c r="L98" s="39"/>
      <c r="M98" s="39"/>
      <c r="N98" s="39"/>
      <c r="O98" s="39"/>
      <c r="P98" s="39"/>
      <c r="Q98" s="39"/>
      <c r="R98" s="39"/>
      <c r="S98" s="39"/>
      <c r="T98" s="39"/>
      <c r="U98" s="39"/>
      <c r="V98" s="39"/>
      <c r="W98" s="39"/>
      <c r="X98" s="39"/>
      <c r="Y98" s="39"/>
      <c r="Z98" s="39"/>
      <c r="AA98" s="39"/>
      <c r="AB98" s="39"/>
      <c r="AC98" s="39"/>
      <c r="AD98" s="39"/>
    </row>
    <row r="99" spans="1:122" ht="45" customHeight="1">
      <c r="A99" s="38"/>
      <c r="B99" s="39"/>
      <c r="C99" s="670" t="s">
        <v>590</v>
      </c>
      <c r="D99" s="670"/>
      <c r="E99" s="670"/>
      <c r="F99" s="587"/>
      <c r="G99" s="587"/>
      <c r="H99" s="587"/>
      <c r="I99" s="587"/>
      <c r="J99" s="587"/>
      <c r="K99" s="587"/>
      <c r="L99" s="587"/>
      <c r="M99" s="587"/>
      <c r="N99" s="587"/>
      <c r="O99" s="587"/>
      <c r="P99" s="587"/>
      <c r="Q99" s="587"/>
      <c r="R99" s="587"/>
      <c r="S99" s="587"/>
      <c r="T99" s="587"/>
      <c r="U99" s="587"/>
      <c r="V99" s="587"/>
      <c r="W99" s="587"/>
      <c r="X99" s="587"/>
      <c r="Y99" s="587"/>
      <c r="Z99" s="587"/>
      <c r="AA99" s="587"/>
      <c r="AB99" s="587"/>
      <c r="AC99" s="587"/>
      <c r="AD99" s="587"/>
      <c r="AH99" s="355" t="s">
        <v>2013</v>
      </c>
      <c r="AI99" s="355"/>
      <c r="AJ99" s="355">
        <f>IF(OR(O95="",O95="NA",O95=0,O95="NS"),0,1)</f>
        <v>0</v>
      </c>
      <c r="AK99" s="355"/>
      <c r="AL99" s="447">
        <f>IF(OR(AND(AJ99=0,F99=""),AND(AJ99=1,F99&lt;&gt;"")),0,1)</f>
        <v>0</v>
      </c>
      <c r="AM99" s="447"/>
    </row>
    <row r="100" spans="1:122">
      <c r="A100" s="38"/>
      <c r="B100" s="39"/>
      <c r="C100" s="198"/>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8"/>
      <c r="AC100" s="198"/>
      <c r="AD100" s="198"/>
    </row>
    <row r="101" spans="1:122" ht="24" customHeight="1">
      <c r="A101" s="186"/>
      <c r="B101" s="40"/>
      <c r="C101" s="546" t="s">
        <v>14</v>
      </c>
      <c r="D101" s="546"/>
      <c r="E101" s="546"/>
      <c r="F101" s="546"/>
      <c r="G101" s="546"/>
      <c r="H101" s="546"/>
      <c r="I101" s="546"/>
      <c r="J101" s="546"/>
      <c r="K101" s="546"/>
      <c r="L101" s="546"/>
      <c r="M101" s="546"/>
      <c r="N101" s="546"/>
      <c r="O101" s="546"/>
      <c r="P101" s="546"/>
      <c r="Q101" s="546"/>
      <c r="R101" s="546"/>
      <c r="S101" s="546"/>
      <c r="T101" s="546"/>
      <c r="U101" s="546"/>
      <c r="V101" s="546"/>
      <c r="W101" s="546"/>
      <c r="X101" s="546"/>
      <c r="Y101" s="546"/>
      <c r="Z101" s="546"/>
      <c r="AA101" s="546"/>
      <c r="AB101" s="546"/>
      <c r="AC101" s="546"/>
      <c r="AD101" s="546"/>
    </row>
    <row r="102" spans="1:122" ht="60" customHeight="1">
      <c r="A102" s="186"/>
      <c r="B102" s="40"/>
      <c r="C102" s="747"/>
      <c r="D102" s="748"/>
      <c r="E102" s="748"/>
      <c r="F102" s="748"/>
      <c r="G102" s="748"/>
      <c r="H102" s="748"/>
      <c r="I102" s="748"/>
      <c r="J102" s="748"/>
      <c r="K102" s="748"/>
      <c r="L102" s="748"/>
      <c r="M102" s="748"/>
      <c r="N102" s="748"/>
      <c r="O102" s="748"/>
      <c r="P102" s="748"/>
      <c r="Q102" s="748"/>
      <c r="R102" s="748"/>
      <c r="S102" s="748"/>
      <c r="T102" s="748"/>
      <c r="U102" s="748"/>
      <c r="V102" s="748"/>
      <c r="W102" s="748"/>
      <c r="X102" s="748"/>
      <c r="Y102" s="748"/>
      <c r="Z102" s="748"/>
      <c r="AA102" s="748"/>
      <c r="AB102" s="748"/>
      <c r="AC102" s="748"/>
      <c r="AD102" s="749"/>
    </row>
    <row r="103" spans="1:122">
      <c r="B103" s="493" t="str">
        <f>IF(AH97=0,"","Error: Verificar sumas por fila.")</f>
        <v/>
      </c>
      <c r="C103" s="493"/>
      <c r="D103" s="493"/>
      <c r="E103" s="493"/>
      <c r="F103" s="493"/>
      <c r="G103" s="493"/>
      <c r="H103" s="493"/>
      <c r="I103" s="493"/>
      <c r="J103" s="493"/>
      <c r="K103" s="493"/>
      <c r="L103" s="493"/>
      <c r="M103" s="493"/>
      <c r="N103" s="493"/>
      <c r="O103" s="493"/>
      <c r="P103" s="493"/>
      <c r="Q103" s="493"/>
      <c r="R103" s="493"/>
      <c r="S103" s="493"/>
      <c r="T103" s="493"/>
      <c r="U103" s="493"/>
      <c r="V103" s="493"/>
      <c r="W103" s="493"/>
      <c r="X103" s="493"/>
      <c r="Y103" s="493"/>
      <c r="Z103" s="493"/>
      <c r="AA103" s="493"/>
      <c r="AB103" s="493"/>
      <c r="AC103" s="493"/>
      <c r="AD103" s="493"/>
    </row>
    <row r="104" spans="1:122">
      <c r="B104" s="493" t="str">
        <f>IF(DL91=0,"","Error: Verificar coherencia aritmética con la pregunta 2.38, con atención a la instrucción 2.")</f>
        <v/>
      </c>
      <c r="C104" s="493"/>
      <c r="D104" s="493"/>
      <c r="E104" s="493"/>
      <c r="F104" s="493"/>
      <c r="G104" s="493"/>
      <c r="H104" s="493"/>
      <c r="I104" s="493"/>
      <c r="J104" s="493"/>
      <c r="K104" s="493"/>
      <c r="L104" s="493"/>
      <c r="M104" s="493"/>
      <c r="N104" s="493"/>
      <c r="O104" s="493"/>
      <c r="P104" s="493"/>
      <c r="Q104" s="493"/>
      <c r="R104" s="493"/>
      <c r="S104" s="493"/>
      <c r="T104" s="493"/>
      <c r="U104" s="493"/>
      <c r="V104" s="493"/>
      <c r="W104" s="493"/>
      <c r="X104" s="493"/>
      <c r="Y104" s="493"/>
      <c r="Z104" s="493"/>
      <c r="AA104" s="493"/>
      <c r="AB104" s="493"/>
      <c r="AC104" s="493"/>
      <c r="AD104" s="493"/>
    </row>
    <row r="105" spans="1:122">
      <c r="B105" s="493" t="str">
        <f>IF(DQ97=0,"","Error: Verificar coherencia aritmética con la pregunta 2.38, con atención a la instrucción 3.")</f>
        <v/>
      </c>
      <c r="C105" s="493"/>
      <c r="D105" s="493"/>
      <c r="E105" s="493"/>
      <c r="F105" s="493"/>
      <c r="G105" s="493"/>
      <c r="H105" s="493"/>
      <c r="I105" s="493"/>
      <c r="J105" s="493"/>
      <c r="K105" s="493"/>
      <c r="L105" s="493"/>
      <c r="M105" s="493"/>
      <c r="N105" s="493"/>
      <c r="O105" s="493"/>
      <c r="P105" s="493"/>
      <c r="Q105" s="493"/>
      <c r="R105" s="493"/>
      <c r="S105" s="493"/>
      <c r="T105" s="493"/>
      <c r="U105" s="493"/>
      <c r="V105" s="493"/>
      <c r="W105" s="493"/>
      <c r="X105" s="493"/>
      <c r="Y105" s="493"/>
      <c r="Z105" s="493"/>
      <c r="AA105" s="493"/>
      <c r="AB105" s="493"/>
      <c r="AC105" s="493"/>
      <c r="AD105" s="493"/>
    </row>
    <row r="106" spans="1:122">
      <c r="B106" s="493" t="str">
        <f>IF(AL99=0, " ", "Error: Especificar Otro tipo de atención.")</f>
        <v xml:space="preserve"> </v>
      </c>
      <c r="C106" s="493"/>
      <c r="D106" s="493"/>
      <c r="E106" s="493"/>
      <c r="F106" s="493"/>
      <c r="G106" s="493"/>
      <c r="H106" s="493"/>
      <c r="I106" s="493"/>
      <c r="J106" s="493"/>
      <c r="K106" s="493"/>
      <c r="L106" s="493"/>
      <c r="M106" s="493"/>
      <c r="N106" s="493"/>
      <c r="O106" s="493"/>
      <c r="P106" s="493"/>
      <c r="Q106" s="493"/>
      <c r="R106" s="493"/>
      <c r="S106" s="493"/>
      <c r="T106" s="493"/>
      <c r="U106" s="493"/>
      <c r="V106" s="493"/>
      <c r="W106" s="493"/>
      <c r="X106" s="493"/>
      <c r="Y106" s="493"/>
      <c r="Z106" s="493"/>
      <c r="AA106" s="493"/>
      <c r="AB106" s="493"/>
      <c r="AC106" s="493"/>
      <c r="AD106" s="493"/>
    </row>
    <row r="107" spans="1:122">
      <c r="B107" s="493" t="str">
        <f>IF(CS89=0,"","Error: Verificar la información registrada tomando en cuenta la instrucción 1.")</f>
        <v/>
      </c>
      <c r="C107" s="493"/>
      <c r="D107" s="493"/>
      <c r="E107" s="493"/>
      <c r="F107" s="493"/>
      <c r="G107" s="493"/>
      <c r="H107" s="493"/>
      <c r="I107" s="493"/>
      <c r="J107" s="493"/>
      <c r="K107" s="493"/>
      <c r="L107" s="493"/>
      <c r="M107" s="493"/>
      <c r="N107" s="493"/>
      <c r="O107" s="493"/>
      <c r="P107" s="493"/>
      <c r="Q107" s="493"/>
      <c r="R107" s="493"/>
      <c r="S107" s="493"/>
      <c r="T107" s="493"/>
      <c r="U107" s="493"/>
      <c r="V107" s="493"/>
      <c r="W107" s="493"/>
      <c r="X107" s="493"/>
      <c r="Y107" s="493"/>
      <c r="Z107" s="493"/>
      <c r="AA107" s="493"/>
      <c r="AB107" s="493"/>
      <c r="AC107" s="493"/>
      <c r="AD107" s="493"/>
    </row>
    <row r="108" spans="1:122">
      <c r="B108" s="474" t="str">
        <f>IF(OR(AH81=128,AH81=0),"","Error: Debe completar toda la información requerida.")</f>
        <v/>
      </c>
      <c r="C108" s="474"/>
      <c r="D108" s="474"/>
      <c r="E108" s="474"/>
      <c r="F108" s="474"/>
      <c r="G108" s="474"/>
      <c r="H108" s="474"/>
      <c r="I108" s="474"/>
      <c r="J108" s="474"/>
      <c r="K108" s="474"/>
      <c r="L108" s="474"/>
      <c r="M108" s="474"/>
      <c r="N108" s="474"/>
      <c r="O108" s="474"/>
      <c r="P108" s="474"/>
      <c r="Q108" s="474"/>
      <c r="R108" s="474"/>
      <c r="S108" s="474"/>
      <c r="T108" s="474"/>
      <c r="U108" s="474"/>
      <c r="V108" s="474"/>
      <c r="W108" s="474"/>
      <c r="X108" s="474"/>
      <c r="Y108" s="474"/>
      <c r="Z108" s="474"/>
      <c r="AA108" s="474"/>
      <c r="AB108" s="474"/>
      <c r="AC108" s="474"/>
      <c r="AD108" s="474"/>
    </row>
    <row r="109" spans="1:122" ht="24" customHeight="1">
      <c r="A109" s="13" t="s">
        <v>952</v>
      </c>
      <c r="B109" s="616" t="s">
        <v>1843</v>
      </c>
      <c r="C109" s="616"/>
      <c r="D109" s="616"/>
      <c r="E109" s="616"/>
      <c r="F109" s="616"/>
      <c r="G109" s="616"/>
      <c r="H109" s="616"/>
      <c r="I109" s="616"/>
      <c r="J109" s="616"/>
      <c r="K109" s="616"/>
      <c r="L109" s="616"/>
      <c r="M109" s="616"/>
      <c r="N109" s="616"/>
      <c r="O109" s="616"/>
      <c r="P109" s="616"/>
      <c r="Q109" s="616"/>
      <c r="R109" s="616"/>
      <c r="S109" s="616"/>
      <c r="T109" s="616"/>
      <c r="U109" s="616"/>
      <c r="V109" s="616"/>
      <c r="W109" s="616"/>
      <c r="X109" s="616"/>
      <c r="Y109" s="616"/>
      <c r="Z109" s="616"/>
      <c r="AA109" s="616"/>
      <c r="AB109" s="616"/>
      <c r="AC109" s="616"/>
      <c r="AD109" s="616"/>
      <c r="AH109" s="355" t="s">
        <v>1983</v>
      </c>
      <c r="AI109" s="355"/>
      <c r="AJ109" s="355" t="s">
        <v>1984</v>
      </c>
      <c r="AK109" s="355"/>
      <c r="AL109" s="355" t="s">
        <v>1985</v>
      </c>
      <c r="AM109" s="355"/>
    </row>
    <row r="110" spans="1:122" ht="36" customHeight="1">
      <c r="A110" s="25"/>
      <c r="B110" s="8"/>
      <c r="C110" s="584" t="s">
        <v>1879</v>
      </c>
      <c r="D110" s="584"/>
      <c r="E110" s="584"/>
      <c r="F110" s="584"/>
      <c r="G110" s="584"/>
      <c r="H110" s="584"/>
      <c r="I110" s="584"/>
      <c r="J110" s="584"/>
      <c r="K110" s="584"/>
      <c r="L110" s="584"/>
      <c r="M110" s="584"/>
      <c r="N110" s="584"/>
      <c r="O110" s="584"/>
      <c r="P110" s="584"/>
      <c r="Q110" s="584"/>
      <c r="R110" s="584"/>
      <c r="S110" s="584"/>
      <c r="T110" s="584"/>
      <c r="U110" s="584"/>
      <c r="V110" s="584"/>
      <c r="W110" s="584"/>
      <c r="X110" s="584"/>
      <c r="Y110" s="584"/>
      <c r="Z110" s="584"/>
      <c r="AA110" s="584"/>
      <c r="AB110" s="584"/>
      <c r="AC110" s="584"/>
      <c r="AD110" s="584"/>
      <c r="AH110" s="355">
        <f>COUNTBLANK(O116:AD133)</f>
        <v>288</v>
      </c>
      <c r="AI110" s="355"/>
      <c r="AJ110" s="355">
        <v>288</v>
      </c>
      <c r="AK110" s="355"/>
      <c r="AL110" s="355">
        <v>216</v>
      </c>
      <c r="AM110" s="355"/>
    </row>
    <row r="111" spans="1:122" ht="24" customHeight="1">
      <c r="A111" s="25"/>
      <c r="B111" s="8"/>
      <c r="C111" s="546" t="s">
        <v>1880</v>
      </c>
      <c r="D111" s="546"/>
      <c r="E111" s="546"/>
      <c r="F111" s="546"/>
      <c r="G111" s="546"/>
      <c r="H111" s="546"/>
      <c r="I111" s="546"/>
      <c r="J111" s="546"/>
      <c r="K111" s="546"/>
      <c r="L111" s="546"/>
      <c r="M111" s="546"/>
      <c r="N111" s="546"/>
      <c r="O111" s="546"/>
      <c r="P111" s="546"/>
      <c r="Q111" s="546"/>
      <c r="R111" s="546"/>
      <c r="S111" s="546"/>
      <c r="T111" s="546"/>
      <c r="U111" s="546"/>
      <c r="V111" s="546"/>
      <c r="W111" s="546"/>
      <c r="X111" s="546"/>
      <c r="Y111" s="546"/>
      <c r="Z111" s="546"/>
      <c r="AA111" s="546"/>
      <c r="AB111" s="546"/>
      <c r="AC111" s="546"/>
      <c r="AD111" s="546"/>
    </row>
    <row r="112" spans="1:122" ht="24" customHeight="1">
      <c r="A112" s="25"/>
      <c r="B112" s="40"/>
      <c r="C112" s="546" t="s">
        <v>1931</v>
      </c>
      <c r="D112" s="546"/>
      <c r="E112" s="546"/>
      <c r="F112" s="546"/>
      <c r="G112" s="546"/>
      <c r="H112" s="546"/>
      <c r="I112" s="546"/>
      <c r="J112" s="546"/>
      <c r="K112" s="546"/>
      <c r="L112" s="546"/>
      <c r="M112" s="546"/>
      <c r="N112" s="546"/>
      <c r="O112" s="546"/>
      <c r="P112" s="546"/>
      <c r="Q112" s="546"/>
      <c r="R112" s="546"/>
      <c r="S112" s="546"/>
      <c r="T112" s="546"/>
      <c r="U112" s="546"/>
      <c r="V112" s="546"/>
      <c r="W112" s="546"/>
      <c r="X112" s="546"/>
      <c r="Y112" s="546"/>
      <c r="Z112" s="546"/>
      <c r="AA112" s="546"/>
      <c r="AB112" s="546"/>
      <c r="AC112" s="546"/>
      <c r="AD112" s="546"/>
    </row>
    <row r="113" spans="1:59" ht="15" customHeight="1">
      <c r="A113" s="25"/>
      <c r="B113" s="40"/>
      <c r="C113" s="40"/>
      <c r="D113" s="64"/>
      <c r="E113" s="64"/>
      <c r="F113" s="64"/>
      <c r="G113" s="64"/>
      <c r="H113" s="64"/>
      <c r="I113" s="64"/>
      <c r="J113" s="64"/>
      <c r="K113" s="64"/>
      <c r="L113" s="64"/>
      <c r="M113" s="64"/>
      <c r="N113" s="64"/>
      <c r="O113" s="64"/>
      <c r="P113" s="64"/>
      <c r="Q113" s="64"/>
      <c r="R113" s="64"/>
      <c r="S113" s="64"/>
      <c r="T113" s="64"/>
      <c r="U113" s="64"/>
      <c r="V113" s="64"/>
      <c r="W113" s="64"/>
      <c r="X113" s="64"/>
      <c r="Y113" s="64"/>
      <c r="Z113" s="64"/>
      <c r="AA113" s="64"/>
      <c r="AB113" s="64"/>
      <c r="AC113" s="64"/>
      <c r="AD113" s="64"/>
    </row>
    <row r="114" spans="1:59" ht="15" customHeight="1">
      <c r="A114" s="25"/>
      <c r="B114" s="40"/>
      <c r="C114" s="525" t="s">
        <v>1288</v>
      </c>
      <c r="D114" s="525"/>
      <c r="E114" s="525"/>
      <c r="F114" s="525"/>
      <c r="G114" s="525"/>
      <c r="H114" s="525"/>
      <c r="I114" s="525"/>
      <c r="J114" s="525"/>
      <c r="K114" s="525"/>
      <c r="L114" s="525"/>
      <c r="M114" s="525"/>
      <c r="N114" s="525"/>
      <c r="O114" s="525" t="s">
        <v>1280</v>
      </c>
      <c r="P114" s="525"/>
      <c r="Q114" s="525"/>
      <c r="R114" s="525"/>
      <c r="S114" s="525"/>
      <c r="T114" s="525"/>
      <c r="U114" s="525"/>
      <c r="V114" s="525"/>
      <c r="W114" s="525"/>
      <c r="X114" s="525"/>
      <c r="Y114" s="525"/>
      <c r="Z114" s="525"/>
      <c r="AA114" s="525"/>
      <c r="AB114" s="525"/>
      <c r="AC114" s="525"/>
      <c r="AD114" s="525"/>
      <c r="AQ114" s="355" t="s">
        <v>2021</v>
      </c>
      <c r="AR114" s="355"/>
      <c r="AS114" s="355"/>
      <c r="AT114" s="355"/>
      <c r="AU114" s="355"/>
      <c r="AV114" s="355"/>
      <c r="AW114" s="355"/>
      <c r="AX114" s="355"/>
      <c r="AY114" s="355"/>
      <c r="AZ114" s="355"/>
      <c r="BD114" s="450" t="s">
        <v>2022</v>
      </c>
      <c r="BE114" s="476"/>
      <c r="BF114" s="476"/>
      <c r="BG114" s="451"/>
    </row>
    <row r="115" spans="1:59" ht="15" customHeight="1">
      <c r="A115" s="25"/>
      <c r="B115" s="40"/>
      <c r="C115" s="525"/>
      <c r="D115" s="525"/>
      <c r="E115" s="525"/>
      <c r="F115" s="525"/>
      <c r="G115" s="525"/>
      <c r="H115" s="525"/>
      <c r="I115" s="525"/>
      <c r="J115" s="525"/>
      <c r="K115" s="525"/>
      <c r="L115" s="525"/>
      <c r="M115" s="525"/>
      <c r="N115" s="525"/>
      <c r="O115" s="525" t="s">
        <v>174</v>
      </c>
      <c r="P115" s="525"/>
      <c r="Q115" s="525"/>
      <c r="R115" s="525"/>
      <c r="S115" s="458" t="s">
        <v>183</v>
      </c>
      <c r="T115" s="458"/>
      <c r="U115" s="458"/>
      <c r="V115" s="458"/>
      <c r="W115" s="458" t="s">
        <v>184</v>
      </c>
      <c r="X115" s="458"/>
      <c r="Y115" s="458"/>
      <c r="Z115" s="458"/>
      <c r="AA115" s="458" t="s">
        <v>45</v>
      </c>
      <c r="AB115" s="458"/>
      <c r="AC115" s="458"/>
      <c r="AD115" s="458"/>
      <c r="AH115" s="355" t="s">
        <v>1986</v>
      </c>
      <c r="AI115" s="355"/>
      <c r="AJ115" s="355" t="s">
        <v>1987</v>
      </c>
      <c r="AK115" s="355"/>
      <c r="AL115" s="355" t="s">
        <v>1988</v>
      </c>
      <c r="AM115" s="355"/>
      <c r="AN115" s="355" t="s">
        <v>1989</v>
      </c>
      <c r="AO115" s="355"/>
      <c r="AQ115" s="355"/>
      <c r="AR115" s="355"/>
      <c r="AS115" s="477" t="s">
        <v>1986</v>
      </c>
      <c r="AT115" s="477"/>
      <c r="AU115" s="477" t="s">
        <v>2107</v>
      </c>
      <c r="AV115" s="477"/>
      <c r="AW115" s="477" t="s">
        <v>1992</v>
      </c>
      <c r="AX115" s="477"/>
      <c r="AY115" s="477" t="s">
        <v>2108</v>
      </c>
      <c r="AZ115" s="477"/>
      <c r="BD115" s="355" t="s">
        <v>2114</v>
      </c>
      <c r="BE115" s="355"/>
      <c r="BF115" s="355" t="s">
        <v>1989</v>
      </c>
      <c r="BG115" s="355"/>
    </row>
    <row r="116" spans="1:59" ht="15" customHeight="1">
      <c r="A116" s="25"/>
      <c r="B116" s="40"/>
      <c r="C116" s="48" t="s">
        <v>191</v>
      </c>
      <c r="D116" s="574" t="s">
        <v>592</v>
      </c>
      <c r="E116" s="575"/>
      <c r="F116" s="575"/>
      <c r="G116" s="575"/>
      <c r="H116" s="575"/>
      <c r="I116" s="575"/>
      <c r="J116" s="575"/>
      <c r="K116" s="575"/>
      <c r="L116" s="575"/>
      <c r="M116" s="575"/>
      <c r="N116" s="576"/>
      <c r="O116" s="577"/>
      <c r="P116" s="578"/>
      <c r="Q116" s="578"/>
      <c r="R116" s="579"/>
      <c r="S116" s="577"/>
      <c r="T116" s="578"/>
      <c r="U116" s="578"/>
      <c r="V116" s="579"/>
      <c r="W116" s="577"/>
      <c r="X116" s="578"/>
      <c r="Y116" s="578"/>
      <c r="Z116" s="579"/>
      <c r="AA116" s="587"/>
      <c r="AB116" s="587"/>
      <c r="AC116" s="587"/>
      <c r="AD116" s="587"/>
      <c r="AH116" s="355">
        <f>O116</f>
        <v>0</v>
      </c>
      <c r="AI116" s="355"/>
      <c r="AJ116" s="355">
        <f>COUNTIF(S116:AD116,"NS")</f>
        <v>0</v>
      </c>
      <c r="AK116" s="355"/>
      <c r="AL116" s="355">
        <f>SUM(S116:AD116)</f>
        <v>0</v>
      </c>
      <c r="AM116" s="355"/>
      <c r="AN116" s="355">
        <f>IF($AH$110=288,0,IF(OR(AND(AH116=0,AJ116&gt;0),AND(AH116="NS",AL116&gt;0),AND(AH116="NS",AJ116=0,AL116=0)),1,IF(OR(AND(AJ116&gt;=2,AL116&lt;AH116),AND(AH116="NS",AL116=0,AJ116&gt;0),AH116=AL116),0,1)))</f>
        <v>0</v>
      </c>
      <c r="AO116" s="355"/>
      <c r="AQ116" s="355">
        <v>2.37</v>
      </c>
      <c r="AR116" s="355"/>
      <c r="AS116" s="355">
        <f>O33</f>
        <v>0</v>
      </c>
      <c r="AT116" s="355"/>
      <c r="AU116" s="355">
        <f>S33</f>
        <v>0</v>
      </c>
      <c r="AV116" s="355"/>
      <c r="AW116" s="355">
        <f>W33</f>
        <v>0</v>
      </c>
      <c r="AX116" s="355"/>
      <c r="AY116" s="355">
        <f>AA33</f>
        <v>0</v>
      </c>
      <c r="AZ116" s="355"/>
      <c r="BD116" s="355">
        <f>O116</f>
        <v>0</v>
      </c>
      <c r="BE116" s="355"/>
      <c r="BF116" s="355">
        <f>IF(BD116&lt;=$O$33,0,1)</f>
        <v>0</v>
      </c>
      <c r="BG116" s="355"/>
    </row>
    <row r="117" spans="1:59" ht="15" customHeight="1">
      <c r="A117" s="25"/>
      <c r="B117" s="40"/>
      <c r="C117" s="48" t="s">
        <v>193</v>
      </c>
      <c r="D117" s="574" t="s">
        <v>896</v>
      </c>
      <c r="E117" s="575"/>
      <c r="F117" s="575"/>
      <c r="G117" s="575"/>
      <c r="H117" s="575"/>
      <c r="I117" s="575"/>
      <c r="J117" s="575"/>
      <c r="K117" s="575"/>
      <c r="L117" s="575"/>
      <c r="M117" s="575"/>
      <c r="N117" s="576"/>
      <c r="O117" s="577"/>
      <c r="P117" s="578"/>
      <c r="Q117" s="578"/>
      <c r="R117" s="579"/>
      <c r="S117" s="577"/>
      <c r="T117" s="578"/>
      <c r="U117" s="578"/>
      <c r="V117" s="579"/>
      <c r="W117" s="577"/>
      <c r="X117" s="578"/>
      <c r="Y117" s="578"/>
      <c r="Z117" s="579"/>
      <c r="AA117" s="587"/>
      <c r="AB117" s="587"/>
      <c r="AC117" s="587"/>
      <c r="AD117" s="587"/>
      <c r="AH117" s="355">
        <f t="shared" ref="AH117:AH133" si="84">O117</f>
        <v>0</v>
      </c>
      <c r="AI117" s="355"/>
      <c r="AJ117" s="355">
        <f t="shared" ref="AJ117:AJ133" si="85">COUNTIF(S117:AD117,"NS")</f>
        <v>0</v>
      </c>
      <c r="AK117" s="355"/>
      <c r="AL117" s="355">
        <f t="shared" ref="AL117:AL133" si="86">SUM(S117:AD117)</f>
        <v>0</v>
      </c>
      <c r="AM117" s="355"/>
      <c r="AN117" s="355">
        <f t="shared" ref="AN117:AN133" si="87">IF($AH$110=288,0,IF(OR(AND(AH117=0,AJ117&gt;0),AND(AH117="NS",AL117&gt;0),AND(AH117="NS",AJ117=0,AL117=0)),1,IF(OR(AND(AJ117&gt;=2,AL117&lt;AH117),AND(AH117="NS",AL117=0,AJ117&gt;0),AH117=AL117),0,1)))</f>
        <v>0</v>
      </c>
      <c r="AO117" s="355"/>
      <c r="AQ117" s="355">
        <v>2.41</v>
      </c>
      <c r="AR117" s="355"/>
      <c r="AS117" s="355">
        <f>O134</f>
        <v>0</v>
      </c>
      <c r="AT117" s="355"/>
      <c r="AU117" s="355">
        <f>S134</f>
        <v>0</v>
      </c>
      <c r="AV117" s="355"/>
      <c r="AW117" s="355">
        <f>W134</f>
        <v>0</v>
      </c>
      <c r="AX117" s="355"/>
      <c r="AY117" s="355">
        <f>AA134</f>
        <v>0</v>
      </c>
      <c r="AZ117" s="355"/>
      <c r="BD117" s="355">
        <f t="shared" ref="BD117:BD133" si="88">O117</f>
        <v>0</v>
      </c>
      <c r="BE117" s="355"/>
      <c r="BF117" s="355">
        <f t="shared" ref="BF117:BF133" si="89">IF(BD117&lt;=$O$33,0,1)</f>
        <v>0</v>
      </c>
      <c r="BG117" s="355"/>
    </row>
    <row r="118" spans="1:59" ht="15" customHeight="1">
      <c r="A118" s="25"/>
      <c r="B118" s="40"/>
      <c r="C118" s="48" t="s">
        <v>195</v>
      </c>
      <c r="D118" s="574" t="s">
        <v>1765</v>
      </c>
      <c r="E118" s="575"/>
      <c r="F118" s="575"/>
      <c r="G118" s="575"/>
      <c r="H118" s="575"/>
      <c r="I118" s="575"/>
      <c r="J118" s="575"/>
      <c r="K118" s="575"/>
      <c r="L118" s="575"/>
      <c r="M118" s="575"/>
      <c r="N118" s="576"/>
      <c r="O118" s="577"/>
      <c r="P118" s="578"/>
      <c r="Q118" s="578"/>
      <c r="R118" s="579"/>
      <c r="S118" s="577"/>
      <c r="T118" s="578"/>
      <c r="U118" s="578"/>
      <c r="V118" s="579"/>
      <c r="W118" s="577"/>
      <c r="X118" s="578"/>
      <c r="Y118" s="578"/>
      <c r="Z118" s="579"/>
      <c r="AA118" s="587"/>
      <c r="AB118" s="587"/>
      <c r="AC118" s="587"/>
      <c r="AD118" s="587"/>
      <c r="AH118" s="355">
        <f t="shared" si="84"/>
        <v>0</v>
      </c>
      <c r="AI118" s="355"/>
      <c r="AJ118" s="355">
        <f t="shared" si="85"/>
        <v>0</v>
      </c>
      <c r="AK118" s="355"/>
      <c r="AL118" s="355">
        <f t="shared" si="86"/>
        <v>0</v>
      </c>
      <c r="AM118" s="355"/>
      <c r="AN118" s="355">
        <f t="shared" si="87"/>
        <v>0</v>
      </c>
      <c r="AO118" s="355"/>
      <c r="AQ118" s="355" t="s">
        <v>1989</v>
      </c>
      <c r="AR118" s="355"/>
      <c r="AS118" s="355">
        <f>IF(AS117&gt;=AS116,0,1)</f>
        <v>0</v>
      </c>
      <c r="AT118" s="355"/>
      <c r="AU118" s="355">
        <f t="shared" ref="AU118" si="90">IF(AU117&gt;=AU116,0,1)</f>
        <v>0</v>
      </c>
      <c r="AV118" s="355"/>
      <c r="AW118" s="355">
        <f t="shared" ref="AW118" si="91">IF(AW117&gt;=AW116,0,1)</f>
        <v>0</v>
      </c>
      <c r="AX118" s="355"/>
      <c r="AY118" s="355">
        <f t="shared" ref="AY118" si="92">IF(AY117&gt;=AY116,0,1)</f>
        <v>0</v>
      </c>
      <c r="AZ118" s="355"/>
      <c r="BA118" s="447">
        <f>SUM(AS118:AZ118)</f>
        <v>0</v>
      </c>
      <c r="BB118" s="447"/>
      <c r="BD118" s="355">
        <f t="shared" si="88"/>
        <v>0</v>
      </c>
      <c r="BE118" s="355"/>
      <c r="BF118" s="355">
        <f t="shared" si="89"/>
        <v>0</v>
      </c>
      <c r="BG118" s="355"/>
    </row>
    <row r="119" spans="1:59" ht="15" customHeight="1">
      <c r="A119" s="25"/>
      <c r="B119" s="40"/>
      <c r="C119" s="48" t="s">
        <v>197</v>
      </c>
      <c r="D119" s="574" t="s">
        <v>897</v>
      </c>
      <c r="E119" s="575"/>
      <c r="F119" s="575"/>
      <c r="G119" s="575"/>
      <c r="H119" s="575"/>
      <c r="I119" s="575"/>
      <c r="J119" s="575"/>
      <c r="K119" s="575"/>
      <c r="L119" s="575"/>
      <c r="M119" s="575"/>
      <c r="N119" s="576"/>
      <c r="O119" s="577"/>
      <c r="P119" s="578"/>
      <c r="Q119" s="578"/>
      <c r="R119" s="579"/>
      <c r="S119" s="577"/>
      <c r="T119" s="578"/>
      <c r="U119" s="578"/>
      <c r="V119" s="579"/>
      <c r="W119" s="577"/>
      <c r="X119" s="578"/>
      <c r="Y119" s="578"/>
      <c r="Z119" s="579"/>
      <c r="AA119" s="587"/>
      <c r="AB119" s="587"/>
      <c r="AC119" s="587"/>
      <c r="AD119" s="587"/>
      <c r="AH119" s="355">
        <f t="shared" si="84"/>
        <v>0</v>
      </c>
      <c r="AI119" s="355"/>
      <c r="AJ119" s="355">
        <f t="shared" si="85"/>
        <v>0</v>
      </c>
      <c r="AK119" s="355"/>
      <c r="AL119" s="355">
        <f t="shared" si="86"/>
        <v>0</v>
      </c>
      <c r="AM119" s="355"/>
      <c r="AN119" s="355">
        <f t="shared" si="87"/>
        <v>0</v>
      </c>
      <c r="AO119" s="355"/>
      <c r="BD119" s="355">
        <f t="shared" si="88"/>
        <v>0</v>
      </c>
      <c r="BE119" s="355"/>
      <c r="BF119" s="355">
        <f t="shared" si="89"/>
        <v>0</v>
      </c>
      <c r="BG119" s="355"/>
    </row>
    <row r="120" spans="1:59" ht="15" customHeight="1">
      <c r="A120" s="25"/>
      <c r="B120" s="40"/>
      <c r="C120" s="48" t="s">
        <v>199</v>
      </c>
      <c r="D120" s="574" t="s">
        <v>1766</v>
      </c>
      <c r="E120" s="575"/>
      <c r="F120" s="575"/>
      <c r="G120" s="575"/>
      <c r="H120" s="575"/>
      <c r="I120" s="575"/>
      <c r="J120" s="575"/>
      <c r="K120" s="575"/>
      <c r="L120" s="575"/>
      <c r="M120" s="575"/>
      <c r="N120" s="576"/>
      <c r="O120" s="577"/>
      <c r="P120" s="578"/>
      <c r="Q120" s="578"/>
      <c r="R120" s="579"/>
      <c r="S120" s="577"/>
      <c r="T120" s="578"/>
      <c r="U120" s="578"/>
      <c r="V120" s="579"/>
      <c r="W120" s="577"/>
      <c r="X120" s="578"/>
      <c r="Y120" s="578"/>
      <c r="Z120" s="579"/>
      <c r="AA120" s="587"/>
      <c r="AB120" s="587"/>
      <c r="AC120" s="587"/>
      <c r="AD120" s="587"/>
      <c r="AH120" s="355">
        <f t="shared" si="84"/>
        <v>0</v>
      </c>
      <c r="AI120" s="355"/>
      <c r="AJ120" s="355">
        <f t="shared" si="85"/>
        <v>0</v>
      </c>
      <c r="AK120" s="355"/>
      <c r="AL120" s="355">
        <f t="shared" si="86"/>
        <v>0</v>
      </c>
      <c r="AM120" s="355"/>
      <c r="AN120" s="355">
        <f t="shared" si="87"/>
        <v>0</v>
      </c>
      <c r="AO120" s="355"/>
      <c r="BD120" s="355">
        <f t="shared" si="88"/>
        <v>0</v>
      </c>
      <c r="BE120" s="355"/>
      <c r="BF120" s="355">
        <f t="shared" si="89"/>
        <v>0</v>
      </c>
      <c r="BG120" s="355"/>
    </row>
    <row r="121" spans="1:59" ht="15" customHeight="1">
      <c r="A121" s="25"/>
      <c r="B121" s="40"/>
      <c r="C121" s="48" t="s">
        <v>201</v>
      </c>
      <c r="D121" s="574" t="s">
        <v>1767</v>
      </c>
      <c r="E121" s="575"/>
      <c r="F121" s="575"/>
      <c r="G121" s="575"/>
      <c r="H121" s="575"/>
      <c r="I121" s="575"/>
      <c r="J121" s="575"/>
      <c r="K121" s="575"/>
      <c r="L121" s="575"/>
      <c r="M121" s="575"/>
      <c r="N121" s="576"/>
      <c r="O121" s="577"/>
      <c r="P121" s="578"/>
      <c r="Q121" s="578"/>
      <c r="R121" s="579"/>
      <c r="S121" s="577"/>
      <c r="T121" s="578"/>
      <c r="U121" s="578"/>
      <c r="V121" s="579"/>
      <c r="W121" s="577"/>
      <c r="X121" s="578"/>
      <c r="Y121" s="578"/>
      <c r="Z121" s="579"/>
      <c r="AA121" s="587"/>
      <c r="AB121" s="587"/>
      <c r="AC121" s="587"/>
      <c r="AD121" s="587"/>
      <c r="AH121" s="355">
        <f t="shared" si="84"/>
        <v>0</v>
      </c>
      <c r="AI121" s="355"/>
      <c r="AJ121" s="355">
        <f t="shared" si="85"/>
        <v>0</v>
      </c>
      <c r="AK121" s="355"/>
      <c r="AL121" s="355">
        <f t="shared" si="86"/>
        <v>0</v>
      </c>
      <c r="AM121" s="355"/>
      <c r="AN121" s="355">
        <f t="shared" si="87"/>
        <v>0</v>
      </c>
      <c r="AO121" s="355"/>
      <c r="BD121" s="355">
        <f t="shared" si="88"/>
        <v>0</v>
      </c>
      <c r="BE121" s="355"/>
      <c r="BF121" s="355">
        <f t="shared" si="89"/>
        <v>0</v>
      </c>
      <c r="BG121" s="355"/>
    </row>
    <row r="122" spans="1:59" ht="15" customHeight="1">
      <c r="A122" s="25"/>
      <c r="B122" s="40"/>
      <c r="C122" s="48" t="s">
        <v>534</v>
      </c>
      <c r="D122" s="574" t="s">
        <v>898</v>
      </c>
      <c r="E122" s="575"/>
      <c r="F122" s="575"/>
      <c r="G122" s="575"/>
      <c r="H122" s="575"/>
      <c r="I122" s="575"/>
      <c r="J122" s="575"/>
      <c r="K122" s="575"/>
      <c r="L122" s="575"/>
      <c r="M122" s="575"/>
      <c r="N122" s="576"/>
      <c r="O122" s="577"/>
      <c r="P122" s="578"/>
      <c r="Q122" s="578"/>
      <c r="R122" s="579"/>
      <c r="S122" s="577"/>
      <c r="T122" s="578"/>
      <c r="U122" s="578"/>
      <c r="V122" s="579"/>
      <c r="W122" s="577"/>
      <c r="X122" s="578"/>
      <c r="Y122" s="578"/>
      <c r="Z122" s="579"/>
      <c r="AA122" s="587"/>
      <c r="AB122" s="587"/>
      <c r="AC122" s="587"/>
      <c r="AD122" s="587"/>
      <c r="AH122" s="355">
        <f t="shared" si="84"/>
        <v>0</v>
      </c>
      <c r="AI122" s="355"/>
      <c r="AJ122" s="355">
        <f t="shared" si="85"/>
        <v>0</v>
      </c>
      <c r="AK122" s="355"/>
      <c r="AL122" s="355">
        <f t="shared" si="86"/>
        <v>0</v>
      </c>
      <c r="AM122" s="355"/>
      <c r="AN122" s="355">
        <f t="shared" si="87"/>
        <v>0</v>
      </c>
      <c r="AO122" s="355"/>
      <c r="BD122" s="355">
        <f t="shared" si="88"/>
        <v>0</v>
      </c>
      <c r="BE122" s="355"/>
      <c r="BF122" s="355">
        <f t="shared" si="89"/>
        <v>0</v>
      </c>
      <c r="BG122" s="355"/>
    </row>
    <row r="123" spans="1:59" ht="15" customHeight="1">
      <c r="A123" s="25"/>
      <c r="B123" s="40"/>
      <c r="C123" s="48" t="s">
        <v>536</v>
      </c>
      <c r="D123" s="574" t="s">
        <v>899</v>
      </c>
      <c r="E123" s="575"/>
      <c r="F123" s="575"/>
      <c r="G123" s="575"/>
      <c r="H123" s="575"/>
      <c r="I123" s="575"/>
      <c r="J123" s="575"/>
      <c r="K123" s="575"/>
      <c r="L123" s="575"/>
      <c r="M123" s="575"/>
      <c r="N123" s="576"/>
      <c r="O123" s="577"/>
      <c r="P123" s="578"/>
      <c r="Q123" s="578"/>
      <c r="R123" s="579"/>
      <c r="S123" s="577"/>
      <c r="T123" s="578"/>
      <c r="U123" s="578"/>
      <c r="V123" s="579"/>
      <c r="W123" s="577"/>
      <c r="X123" s="578"/>
      <c r="Y123" s="578"/>
      <c r="Z123" s="579"/>
      <c r="AA123" s="587"/>
      <c r="AB123" s="587"/>
      <c r="AC123" s="587"/>
      <c r="AD123" s="587"/>
      <c r="AH123" s="355">
        <f t="shared" si="84"/>
        <v>0</v>
      </c>
      <c r="AI123" s="355"/>
      <c r="AJ123" s="355">
        <f t="shared" si="85"/>
        <v>0</v>
      </c>
      <c r="AK123" s="355"/>
      <c r="AL123" s="355">
        <f t="shared" si="86"/>
        <v>0</v>
      </c>
      <c r="AM123" s="355"/>
      <c r="AN123" s="355">
        <f t="shared" si="87"/>
        <v>0</v>
      </c>
      <c r="AO123" s="355"/>
      <c r="BD123" s="355">
        <f t="shared" si="88"/>
        <v>0</v>
      </c>
      <c r="BE123" s="355"/>
      <c r="BF123" s="355">
        <f t="shared" si="89"/>
        <v>0</v>
      </c>
      <c r="BG123" s="355"/>
    </row>
    <row r="124" spans="1:59" ht="15" customHeight="1">
      <c r="A124" s="25"/>
      <c r="B124" s="40"/>
      <c r="C124" s="48" t="s">
        <v>537</v>
      </c>
      <c r="D124" s="574" t="s">
        <v>1768</v>
      </c>
      <c r="E124" s="575"/>
      <c r="F124" s="575"/>
      <c r="G124" s="575"/>
      <c r="H124" s="575"/>
      <c r="I124" s="575"/>
      <c r="J124" s="575"/>
      <c r="K124" s="575"/>
      <c r="L124" s="575"/>
      <c r="M124" s="575"/>
      <c r="N124" s="576"/>
      <c r="O124" s="577"/>
      <c r="P124" s="578"/>
      <c r="Q124" s="578"/>
      <c r="R124" s="579"/>
      <c r="S124" s="577"/>
      <c r="T124" s="578"/>
      <c r="U124" s="578"/>
      <c r="V124" s="579"/>
      <c r="W124" s="577"/>
      <c r="X124" s="578"/>
      <c r="Y124" s="578"/>
      <c r="Z124" s="579"/>
      <c r="AA124" s="587"/>
      <c r="AB124" s="587"/>
      <c r="AC124" s="587"/>
      <c r="AD124" s="587"/>
      <c r="AH124" s="355">
        <f t="shared" si="84"/>
        <v>0</v>
      </c>
      <c r="AI124" s="355"/>
      <c r="AJ124" s="355">
        <f t="shared" si="85"/>
        <v>0</v>
      </c>
      <c r="AK124" s="355"/>
      <c r="AL124" s="355">
        <f t="shared" si="86"/>
        <v>0</v>
      </c>
      <c r="AM124" s="355"/>
      <c r="AN124" s="355">
        <f t="shared" si="87"/>
        <v>0</v>
      </c>
      <c r="AO124" s="355"/>
      <c r="BD124" s="355">
        <f t="shared" si="88"/>
        <v>0</v>
      </c>
      <c r="BE124" s="355"/>
      <c r="BF124" s="355">
        <f t="shared" si="89"/>
        <v>0</v>
      </c>
      <c r="BG124" s="355"/>
    </row>
    <row r="125" spans="1:59" ht="24" customHeight="1">
      <c r="A125" s="25"/>
      <c r="B125" s="40"/>
      <c r="C125" s="48" t="s">
        <v>539</v>
      </c>
      <c r="D125" s="574" t="s">
        <v>1769</v>
      </c>
      <c r="E125" s="575"/>
      <c r="F125" s="575"/>
      <c r="G125" s="575"/>
      <c r="H125" s="575"/>
      <c r="I125" s="575"/>
      <c r="J125" s="575"/>
      <c r="K125" s="575"/>
      <c r="L125" s="575"/>
      <c r="M125" s="575"/>
      <c r="N125" s="576"/>
      <c r="O125" s="577"/>
      <c r="P125" s="578"/>
      <c r="Q125" s="578"/>
      <c r="R125" s="579"/>
      <c r="S125" s="577"/>
      <c r="T125" s="578"/>
      <c r="U125" s="578"/>
      <c r="V125" s="579"/>
      <c r="W125" s="577"/>
      <c r="X125" s="578"/>
      <c r="Y125" s="578"/>
      <c r="Z125" s="579"/>
      <c r="AA125" s="587"/>
      <c r="AB125" s="587"/>
      <c r="AC125" s="587"/>
      <c r="AD125" s="587"/>
      <c r="AH125" s="355">
        <f t="shared" si="84"/>
        <v>0</v>
      </c>
      <c r="AI125" s="355"/>
      <c r="AJ125" s="355">
        <f t="shared" si="85"/>
        <v>0</v>
      </c>
      <c r="AK125" s="355"/>
      <c r="AL125" s="355">
        <f t="shared" si="86"/>
        <v>0</v>
      </c>
      <c r="AM125" s="355"/>
      <c r="AN125" s="355">
        <f t="shared" si="87"/>
        <v>0</v>
      </c>
      <c r="AO125" s="355"/>
      <c r="BD125" s="355">
        <f t="shared" si="88"/>
        <v>0</v>
      </c>
      <c r="BE125" s="355"/>
      <c r="BF125" s="355">
        <f t="shared" si="89"/>
        <v>0</v>
      </c>
      <c r="BG125" s="355"/>
    </row>
    <row r="126" spans="1:59" ht="15" customHeight="1">
      <c r="A126" s="25"/>
      <c r="B126" s="40"/>
      <c r="C126" s="48" t="s">
        <v>540</v>
      </c>
      <c r="D126" s="574" t="s">
        <v>1770</v>
      </c>
      <c r="E126" s="575"/>
      <c r="F126" s="575"/>
      <c r="G126" s="575"/>
      <c r="H126" s="575"/>
      <c r="I126" s="575"/>
      <c r="J126" s="575"/>
      <c r="K126" s="575"/>
      <c r="L126" s="575"/>
      <c r="M126" s="575"/>
      <c r="N126" s="576"/>
      <c r="O126" s="577"/>
      <c r="P126" s="578"/>
      <c r="Q126" s="578"/>
      <c r="R126" s="579"/>
      <c r="S126" s="577"/>
      <c r="T126" s="578"/>
      <c r="U126" s="578"/>
      <c r="V126" s="579"/>
      <c r="W126" s="577"/>
      <c r="X126" s="578"/>
      <c r="Y126" s="578"/>
      <c r="Z126" s="579"/>
      <c r="AA126" s="587"/>
      <c r="AB126" s="587"/>
      <c r="AC126" s="587"/>
      <c r="AD126" s="587"/>
      <c r="AH126" s="355">
        <f t="shared" si="84"/>
        <v>0</v>
      </c>
      <c r="AI126" s="355"/>
      <c r="AJ126" s="355">
        <f t="shared" si="85"/>
        <v>0</v>
      </c>
      <c r="AK126" s="355"/>
      <c r="AL126" s="355">
        <f t="shared" si="86"/>
        <v>0</v>
      </c>
      <c r="AM126" s="355"/>
      <c r="AN126" s="355">
        <f t="shared" si="87"/>
        <v>0</v>
      </c>
      <c r="AO126" s="355"/>
      <c r="BD126" s="355">
        <f t="shared" si="88"/>
        <v>0</v>
      </c>
      <c r="BE126" s="355"/>
      <c r="BF126" s="355">
        <f t="shared" si="89"/>
        <v>0</v>
      </c>
      <c r="BG126" s="355"/>
    </row>
    <row r="127" spans="1:59" ht="15" customHeight="1">
      <c r="A127" s="25"/>
      <c r="B127" s="40"/>
      <c r="C127" s="48" t="s">
        <v>541</v>
      </c>
      <c r="D127" s="574" t="s">
        <v>1928</v>
      </c>
      <c r="E127" s="575"/>
      <c r="F127" s="575"/>
      <c r="G127" s="575"/>
      <c r="H127" s="575"/>
      <c r="I127" s="575"/>
      <c r="J127" s="575"/>
      <c r="K127" s="575"/>
      <c r="L127" s="575"/>
      <c r="M127" s="575"/>
      <c r="N127" s="576"/>
      <c r="O127" s="577"/>
      <c r="P127" s="578"/>
      <c r="Q127" s="578"/>
      <c r="R127" s="579"/>
      <c r="S127" s="577"/>
      <c r="T127" s="578"/>
      <c r="U127" s="578"/>
      <c r="V127" s="579"/>
      <c r="W127" s="577"/>
      <c r="X127" s="578"/>
      <c r="Y127" s="578"/>
      <c r="Z127" s="579"/>
      <c r="AA127" s="587"/>
      <c r="AB127" s="587"/>
      <c r="AC127" s="587"/>
      <c r="AD127" s="587"/>
      <c r="AH127" s="355">
        <f t="shared" si="84"/>
        <v>0</v>
      </c>
      <c r="AI127" s="355"/>
      <c r="AJ127" s="355">
        <f t="shared" si="85"/>
        <v>0</v>
      </c>
      <c r="AK127" s="355"/>
      <c r="AL127" s="355">
        <f t="shared" si="86"/>
        <v>0</v>
      </c>
      <c r="AM127" s="355"/>
      <c r="AN127" s="355">
        <f t="shared" si="87"/>
        <v>0</v>
      </c>
      <c r="AO127" s="355"/>
      <c r="BD127" s="355">
        <f t="shared" si="88"/>
        <v>0</v>
      </c>
      <c r="BE127" s="355"/>
      <c r="BF127" s="355">
        <f t="shared" si="89"/>
        <v>0</v>
      </c>
      <c r="BG127" s="355"/>
    </row>
    <row r="128" spans="1:59" ht="24" customHeight="1">
      <c r="A128" s="25"/>
      <c r="B128" s="40"/>
      <c r="C128" s="48" t="s">
        <v>543</v>
      </c>
      <c r="D128" s="574" t="s">
        <v>1929</v>
      </c>
      <c r="E128" s="575"/>
      <c r="F128" s="575"/>
      <c r="G128" s="575"/>
      <c r="H128" s="575"/>
      <c r="I128" s="575"/>
      <c r="J128" s="575"/>
      <c r="K128" s="575"/>
      <c r="L128" s="575"/>
      <c r="M128" s="575"/>
      <c r="N128" s="576"/>
      <c r="O128" s="577"/>
      <c r="P128" s="578"/>
      <c r="Q128" s="578"/>
      <c r="R128" s="579"/>
      <c r="S128" s="577"/>
      <c r="T128" s="578"/>
      <c r="U128" s="578"/>
      <c r="V128" s="579"/>
      <c r="W128" s="577"/>
      <c r="X128" s="578"/>
      <c r="Y128" s="578"/>
      <c r="Z128" s="579"/>
      <c r="AA128" s="587"/>
      <c r="AB128" s="587"/>
      <c r="AC128" s="587"/>
      <c r="AD128" s="587"/>
      <c r="AH128" s="355">
        <f t="shared" si="84"/>
        <v>0</v>
      </c>
      <c r="AI128" s="355"/>
      <c r="AJ128" s="355">
        <f t="shared" si="85"/>
        <v>0</v>
      </c>
      <c r="AK128" s="355"/>
      <c r="AL128" s="355">
        <f t="shared" si="86"/>
        <v>0</v>
      </c>
      <c r="AM128" s="355"/>
      <c r="AN128" s="355">
        <f t="shared" si="87"/>
        <v>0</v>
      </c>
      <c r="AO128" s="355"/>
      <c r="BD128" s="355">
        <f t="shared" si="88"/>
        <v>0</v>
      </c>
      <c r="BE128" s="355"/>
      <c r="BF128" s="355">
        <f t="shared" si="89"/>
        <v>0</v>
      </c>
      <c r="BG128" s="355"/>
    </row>
    <row r="129" spans="1:59" ht="24" customHeight="1">
      <c r="A129" s="25"/>
      <c r="B129" s="40"/>
      <c r="C129" s="48" t="s">
        <v>545</v>
      </c>
      <c r="D129" s="574" t="s">
        <v>1930</v>
      </c>
      <c r="E129" s="575"/>
      <c r="F129" s="575"/>
      <c r="G129" s="575"/>
      <c r="H129" s="575"/>
      <c r="I129" s="575"/>
      <c r="J129" s="575"/>
      <c r="K129" s="575"/>
      <c r="L129" s="575"/>
      <c r="M129" s="575"/>
      <c r="N129" s="576"/>
      <c r="O129" s="577"/>
      <c r="P129" s="578"/>
      <c r="Q129" s="578"/>
      <c r="R129" s="579"/>
      <c r="S129" s="577"/>
      <c r="T129" s="578"/>
      <c r="U129" s="578"/>
      <c r="V129" s="579"/>
      <c r="W129" s="577"/>
      <c r="X129" s="578"/>
      <c r="Y129" s="578"/>
      <c r="Z129" s="579"/>
      <c r="AA129" s="587"/>
      <c r="AB129" s="587"/>
      <c r="AC129" s="587"/>
      <c r="AD129" s="587"/>
      <c r="AH129" s="355">
        <f t="shared" si="84"/>
        <v>0</v>
      </c>
      <c r="AI129" s="355"/>
      <c r="AJ129" s="355">
        <f t="shared" si="85"/>
        <v>0</v>
      </c>
      <c r="AK129" s="355"/>
      <c r="AL129" s="355">
        <f t="shared" si="86"/>
        <v>0</v>
      </c>
      <c r="AM129" s="355"/>
      <c r="AN129" s="355">
        <f t="shared" si="87"/>
        <v>0</v>
      </c>
      <c r="AO129" s="355"/>
      <c r="BD129" s="355">
        <f t="shared" si="88"/>
        <v>0</v>
      </c>
      <c r="BE129" s="355"/>
      <c r="BF129" s="355">
        <f t="shared" si="89"/>
        <v>0</v>
      </c>
      <c r="BG129" s="355"/>
    </row>
    <row r="130" spans="1:59" ht="15" customHeight="1">
      <c r="A130" s="25"/>
      <c r="B130" s="40"/>
      <c r="C130" s="48" t="s">
        <v>593</v>
      </c>
      <c r="D130" s="574" t="s">
        <v>1287</v>
      </c>
      <c r="E130" s="575"/>
      <c r="F130" s="575"/>
      <c r="G130" s="575"/>
      <c r="H130" s="575"/>
      <c r="I130" s="575"/>
      <c r="J130" s="575"/>
      <c r="K130" s="575"/>
      <c r="L130" s="575"/>
      <c r="M130" s="575"/>
      <c r="N130" s="576"/>
      <c r="O130" s="577"/>
      <c r="P130" s="578"/>
      <c r="Q130" s="578"/>
      <c r="R130" s="579"/>
      <c r="S130" s="577"/>
      <c r="T130" s="578"/>
      <c r="U130" s="578"/>
      <c r="V130" s="579"/>
      <c r="W130" s="577"/>
      <c r="X130" s="578"/>
      <c r="Y130" s="578"/>
      <c r="Z130" s="579"/>
      <c r="AA130" s="587"/>
      <c r="AB130" s="587"/>
      <c r="AC130" s="587"/>
      <c r="AD130" s="587"/>
      <c r="AH130" s="355">
        <f t="shared" si="84"/>
        <v>0</v>
      </c>
      <c r="AI130" s="355"/>
      <c r="AJ130" s="355">
        <f t="shared" si="85"/>
        <v>0</v>
      </c>
      <c r="AK130" s="355"/>
      <c r="AL130" s="355">
        <f t="shared" ref="AL130" si="93">SUM(S130:AD130)</f>
        <v>0</v>
      </c>
      <c r="AM130" s="355"/>
      <c r="AN130" s="355">
        <f t="shared" si="87"/>
        <v>0</v>
      </c>
      <c r="AO130" s="355"/>
      <c r="BD130" s="355">
        <f t="shared" si="88"/>
        <v>0</v>
      </c>
      <c r="BE130" s="355"/>
      <c r="BF130" s="355">
        <f>IF(OR(BD130="NA",BD130&lt;=$O$33),0,1)</f>
        <v>0</v>
      </c>
      <c r="BG130" s="355"/>
    </row>
    <row r="131" spans="1:59" ht="15" customHeight="1">
      <c r="A131" s="25"/>
      <c r="B131" s="40"/>
      <c r="C131" s="48" t="s">
        <v>594</v>
      </c>
      <c r="D131" s="574" t="s">
        <v>1844</v>
      </c>
      <c r="E131" s="575"/>
      <c r="F131" s="575"/>
      <c r="G131" s="575"/>
      <c r="H131" s="575"/>
      <c r="I131" s="575"/>
      <c r="J131" s="575"/>
      <c r="K131" s="575"/>
      <c r="L131" s="575"/>
      <c r="M131" s="575"/>
      <c r="N131" s="576"/>
      <c r="O131" s="577"/>
      <c r="P131" s="578"/>
      <c r="Q131" s="578"/>
      <c r="R131" s="579"/>
      <c r="S131" s="577"/>
      <c r="T131" s="578"/>
      <c r="U131" s="578"/>
      <c r="V131" s="579"/>
      <c r="W131" s="577"/>
      <c r="X131" s="578"/>
      <c r="Y131" s="578"/>
      <c r="Z131" s="579"/>
      <c r="AA131" s="587"/>
      <c r="AB131" s="587"/>
      <c r="AC131" s="587"/>
      <c r="AD131" s="587"/>
      <c r="AH131" s="355">
        <f t="shared" si="84"/>
        <v>0</v>
      </c>
      <c r="AI131" s="355"/>
      <c r="AJ131" s="355">
        <f t="shared" si="85"/>
        <v>0</v>
      </c>
      <c r="AK131" s="355"/>
      <c r="AL131" s="355">
        <f t="shared" si="86"/>
        <v>0</v>
      </c>
      <c r="AM131" s="355"/>
      <c r="AN131" s="355">
        <f t="shared" si="87"/>
        <v>0</v>
      </c>
      <c r="AO131" s="355"/>
      <c r="BD131" s="355">
        <f t="shared" si="88"/>
        <v>0</v>
      </c>
      <c r="BE131" s="355"/>
      <c r="BF131" s="355">
        <f t="shared" si="89"/>
        <v>0</v>
      </c>
      <c r="BG131" s="355"/>
    </row>
    <row r="132" spans="1:59" ht="15" customHeight="1">
      <c r="A132" s="25"/>
      <c r="B132" s="40"/>
      <c r="C132" s="48" t="s">
        <v>610</v>
      </c>
      <c r="D132" s="574" t="s">
        <v>595</v>
      </c>
      <c r="E132" s="575"/>
      <c r="F132" s="575"/>
      <c r="G132" s="575"/>
      <c r="H132" s="575"/>
      <c r="I132" s="575"/>
      <c r="J132" s="575"/>
      <c r="K132" s="575"/>
      <c r="L132" s="575"/>
      <c r="M132" s="575"/>
      <c r="N132" s="576"/>
      <c r="O132" s="577"/>
      <c r="P132" s="578"/>
      <c r="Q132" s="578"/>
      <c r="R132" s="579"/>
      <c r="S132" s="577"/>
      <c r="T132" s="578"/>
      <c r="U132" s="578"/>
      <c r="V132" s="579"/>
      <c r="W132" s="577"/>
      <c r="X132" s="578"/>
      <c r="Y132" s="578"/>
      <c r="Z132" s="579"/>
      <c r="AA132" s="587"/>
      <c r="AB132" s="587"/>
      <c r="AC132" s="587"/>
      <c r="AD132" s="587"/>
      <c r="AH132" s="355">
        <f t="shared" si="84"/>
        <v>0</v>
      </c>
      <c r="AI132" s="355"/>
      <c r="AJ132" s="355">
        <f t="shared" si="85"/>
        <v>0</v>
      </c>
      <c r="AK132" s="355"/>
      <c r="AL132" s="355">
        <f t="shared" si="86"/>
        <v>0</v>
      </c>
      <c r="AM132" s="355"/>
      <c r="AN132" s="355">
        <f t="shared" si="87"/>
        <v>0</v>
      </c>
      <c r="AO132" s="355"/>
      <c r="BD132" s="355">
        <f t="shared" si="88"/>
        <v>0</v>
      </c>
      <c r="BE132" s="355"/>
      <c r="BF132" s="355">
        <f t="shared" si="89"/>
        <v>0</v>
      </c>
      <c r="BG132" s="355"/>
    </row>
    <row r="133" spans="1:59" ht="15" customHeight="1">
      <c r="A133" s="25"/>
      <c r="B133" s="40"/>
      <c r="C133" s="48" t="s">
        <v>612</v>
      </c>
      <c r="D133" s="574" t="s">
        <v>45</v>
      </c>
      <c r="E133" s="575"/>
      <c r="F133" s="575"/>
      <c r="G133" s="575"/>
      <c r="H133" s="575"/>
      <c r="I133" s="575"/>
      <c r="J133" s="575"/>
      <c r="K133" s="575"/>
      <c r="L133" s="575"/>
      <c r="M133" s="575"/>
      <c r="N133" s="576"/>
      <c r="O133" s="577"/>
      <c r="P133" s="578"/>
      <c r="Q133" s="578"/>
      <c r="R133" s="579"/>
      <c r="S133" s="577"/>
      <c r="T133" s="578"/>
      <c r="U133" s="578"/>
      <c r="V133" s="579"/>
      <c r="W133" s="577"/>
      <c r="X133" s="578"/>
      <c r="Y133" s="578"/>
      <c r="Z133" s="579"/>
      <c r="AA133" s="587"/>
      <c r="AB133" s="587"/>
      <c r="AC133" s="587"/>
      <c r="AD133" s="587"/>
      <c r="AH133" s="355">
        <f t="shared" si="84"/>
        <v>0</v>
      </c>
      <c r="AI133" s="355"/>
      <c r="AJ133" s="355">
        <f t="shared" si="85"/>
        <v>0</v>
      </c>
      <c r="AK133" s="355"/>
      <c r="AL133" s="355">
        <f t="shared" si="86"/>
        <v>0</v>
      </c>
      <c r="AM133" s="355"/>
      <c r="AN133" s="355">
        <f t="shared" si="87"/>
        <v>0</v>
      </c>
      <c r="AO133" s="355"/>
      <c r="BD133" s="355">
        <f t="shared" si="88"/>
        <v>0</v>
      </c>
      <c r="BE133" s="355"/>
      <c r="BF133" s="355">
        <f t="shared" si="89"/>
        <v>0</v>
      </c>
      <c r="BG133" s="355"/>
    </row>
    <row r="134" spans="1:59">
      <c r="A134" s="25"/>
      <c r="B134" s="40"/>
      <c r="C134" s="40"/>
      <c r="M134" s="29"/>
      <c r="N134" s="83" t="s">
        <v>172</v>
      </c>
      <c r="O134" s="526">
        <f>IF(AND(SUM(O116:R133)=0,COUNTIF(O116:R133,"NS")&gt;0),"NS",
IF(AND(SUM(O116:R133)=0,COUNTIF(O116:R133,0)&gt;0),0,
IF(AND(SUM(O116:R133)=0,COUNTIF(O116:R133,"NA")&gt;0),"NA",
SUM(O116:R133))))</f>
        <v>0</v>
      </c>
      <c r="P134" s="527"/>
      <c r="Q134" s="527"/>
      <c r="R134" s="528"/>
      <c r="S134" s="526">
        <f>IF(AND(SUM(S116:V133)=0,COUNTIF(S116:V133,"NS")&gt;0),"NS",
IF(AND(SUM(S116:V133)=0,COUNTIF(S116:V133,0)&gt;0),0,
IF(AND(SUM(S116:V133)=0,COUNTIF(S116:V133,"NA")&gt;0),"NA",
SUM(S116:V133))))</f>
        <v>0</v>
      </c>
      <c r="T134" s="527"/>
      <c r="U134" s="527"/>
      <c r="V134" s="528"/>
      <c r="W134" s="526">
        <f>IF(AND(SUM(W116:Z133)=0,COUNTIF(W116:Z133,"NS")&gt;0),"NS",
IF(AND(SUM(W116:Z133)=0,COUNTIF(W116:Z133,0)&gt;0),0,
IF(AND(SUM(W116:Z133)=0,COUNTIF(W116:Z133,"NA")&gt;0),"NA",
SUM(W116:Z133))))</f>
        <v>0</v>
      </c>
      <c r="X134" s="527"/>
      <c r="Y134" s="527"/>
      <c r="Z134" s="528"/>
      <c r="AA134" s="525">
        <f>IF(AND(SUM(AA116:AD133)=0,COUNTIF(AA116:AD133,"NS")&gt;0),"NS",
IF(AND(SUM(AA116:AD133)=0,COUNTIF(AA116:AD133,0)&gt;0),0,
IF(AND(SUM(AA116:AD133)=0,COUNTIF(AA116:AD133,"NA")&gt;0),"NA",
SUM(AA116:AD133))))</f>
        <v>0</v>
      </c>
      <c r="AB134" s="525"/>
      <c r="AC134" s="525"/>
      <c r="AD134" s="525"/>
      <c r="AN134" s="447">
        <f>SUM(AN116:AO133)</f>
        <v>0</v>
      </c>
      <c r="AO134" s="447"/>
      <c r="BF134" s="447">
        <f>SUM(BF116:BG133)</f>
        <v>0</v>
      </c>
      <c r="BG134" s="447"/>
    </row>
    <row r="135" spans="1:59">
      <c r="A135" s="25"/>
      <c r="B135" s="40"/>
      <c r="C135" s="40"/>
      <c r="D135" s="40"/>
      <c r="E135" s="40"/>
      <c r="F135" s="40"/>
      <c r="G135" s="40"/>
      <c r="H135" s="40"/>
      <c r="I135" s="40"/>
      <c r="J135" s="40"/>
      <c r="K135" s="40"/>
      <c r="L135" s="40"/>
      <c r="M135" s="40"/>
      <c r="N135" s="40"/>
      <c r="O135" s="40"/>
      <c r="P135" s="40"/>
      <c r="Q135" s="40"/>
      <c r="R135" s="40"/>
      <c r="S135" s="40"/>
      <c r="T135" s="40"/>
      <c r="U135" s="40"/>
      <c r="V135" s="40"/>
      <c r="W135" s="40"/>
      <c r="X135" s="40"/>
      <c r="Y135" s="40"/>
      <c r="Z135" s="40"/>
      <c r="AA135" s="40"/>
      <c r="AB135" s="40"/>
      <c r="AC135" s="40"/>
      <c r="AD135" s="40"/>
    </row>
    <row r="136" spans="1:59" ht="45" customHeight="1">
      <c r="A136" s="25"/>
      <c r="B136" s="40"/>
      <c r="C136" s="727" t="s">
        <v>1291</v>
      </c>
      <c r="D136" s="727"/>
      <c r="E136" s="727"/>
      <c r="F136" s="587"/>
      <c r="G136" s="587"/>
      <c r="H136" s="587"/>
      <c r="I136" s="587"/>
      <c r="J136" s="587"/>
      <c r="K136" s="587"/>
      <c r="L136" s="587"/>
      <c r="M136" s="587"/>
      <c r="N136" s="587"/>
      <c r="O136" s="587"/>
      <c r="P136" s="587"/>
      <c r="Q136" s="587"/>
      <c r="R136" s="587"/>
      <c r="S136" s="587"/>
      <c r="T136" s="587"/>
      <c r="U136" s="587"/>
      <c r="V136" s="587"/>
      <c r="W136" s="587"/>
      <c r="X136" s="587"/>
      <c r="Y136" s="587"/>
      <c r="Z136" s="587"/>
      <c r="AA136" s="587"/>
      <c r="AB136" s="587"/>
      <c r="AC136" s="587"/>
      <c r="AD136" s="587"/>
      <c r="AH136" s="355" t="s">
        <v>2008</v>
      </c>
      <c r="AI136" s="355"/>
      <c r="AJ136" s="355">
        <f>IF(OR(O130="",O130="NA",O130=0, O130="NS"),0,1)</f>
        <v>0</v>
      </c>
      <c r="AK136" s="355"/>
      <c r="AL136" s="447">
        <f>IF(OR(AND(AJ136=0,F136=""),AND(AJ136=1,F136&lt;&gt;"")),0,1)</f>
        <v>0</v>
      </c>
      <c r="AM136" s="447"/>
    </row>
    <row r="137" spans="1:59">
      <c r="A137" s="25"/>
      <c r="B137" s="40"/>
      <c r="C137" s="40"/>
      <c r="D137" s="40"/>
      <c r="E137" s="40"/>
      <c r="F137" s="40"/>
      <c r="G137" s="40"/>
      <c r="H137" s="40"/>
      <c r="I137" s="40"/>
      <c r="J137" s="40"/>
      <c r="K137" s="40"/>
      <c r="L137" s="40"/>
      <c r="M137" s="40"/>
      <c r="N137" s="40"/>
      <c r="O137" s="40"/>
      <c r="P137" s="40"/>
      <c r="Q137" s="40"/>
      <c r="R137" s="40"/>
      <c r="S137" s="40"/>
      <c r="T137" s="40"/>
      <c r="U137" s="40"/>
      <c r="V137" s="40"/>
      <c r="W137" s="40"/>
      <c r="X137" s="40"/>
      <c r="Y137" s="40"/>
      <c r="Z137" s="40"/>
      <c r="AA137" s="40"/>
      <c r="AB137" s="40"/>
      <c r="AC137" s="40"/>
      <c r="AD137" s="40"/>
    </row>
    <row r="138" spans="1:59" ht="24" customHeight="1">
      <c r="A138" s="25"/>
      <c r="B138" s="40"/>
      <c r="C138" s="546" t="s">
        <v>14</v>
      </c>
      <c r="D138" s="546"/>
      <c r="E138" s="546"/>
      <c r="F138" s="546"/>
      <c r="G138" s="546"/>
      <c r="H138" s="546"/>
      <c r="I138" s="546"/>
      <c r="J138" s="546"/>
      <c r="K138" s="546"/>
      <c r="L138" s="546"/>
      <c r="M138" s="546"/>
      <c r="N138" s="546"/>
      <c r="O138" s="546"/>
      <c r="P138" s="546"/>
      <c r="Q138" s="546"/>
      <c r="R138" s="546"/>
      <c r="S138" s="546"/>
      <c r="T138" s="546"/>
      <c r="U138" s="546"/>
      <c r="V138" s="546"/>
      <c r="W138" s="546"/>
      <c r="X138" s="546"/>
      <c r="Y138" s="546"/>
      <c r="Z138" s="546"/>
      <c r="AA138" s="546"/>
      <c r="AB138" s="546"/>
      <c r="AC138" s="546"/>
      <c r="AD138" s="546"/>
    </row>
    <row r="139" spans="1:59" ht="60" customHeight="1">
      <c r="A139" s="25"/>
      <c r="B139" s="40"/>
      <c r="C139" s="747"/>
      <c r="D139" s="748"/>
      <c r="E139" s="748"/>
      <c r="F139" s="748"/>
      <c r="G139" s="748"/>
      <c r="H139" s="748"/>
      <c r="I139" s="748"/>
      <c r="J139" s="748"/>
      <c r="K139" s="748"/>
      <c r="L139" s="748"/>
      <c r="M139" s="748"/>
      <c r="N139" s="748"/>
      <c r="O139" s="748"/>
      <c r="P139" s="748"/>
      <c r="Q139" s="748"/>
      <c r="R139" s="748"/>
      <c r="S139" s="748"/>
      <c r="T139" s="748"/>
      <c r="U139" s="748"/>
      <c r="V139" s="748"/>
      <c r="W139" s="748"/>
      <c r="X139" s="748"/>
      <c r="Y139" s="748"/>
      <c r="Z139" s="748"/>
      <c r="AA139" s="748"/>
      <c r="AB139" s="748"/>
      <c r="AC139" s="748"/>
      <c r="AD139" s="749"/>
    </row>
    <row r="140" spans="1:59">
      <c r="B140" s="493" t="str">
        <f>IF(AN134=0,"","Error: Verificar sumas por fila.")</f>
        <v/>
      </c>
      <c r="C140" s="493"/>
      <c r="D140" s="493"/>
      <c r="E140" s="493"/>
      <c r="F140" s="493"/>
      <c r="G140" s="493"/>
      <c r="H140" s="493"/>
      <c r="I140" s="493"/>
      <c r="J140" s="493"/>
      <c r="K140" s="493"/>
      <c r="L140" s="493"/>
      <c r="M140" s="493"/>
      <c r="N140" s="493"/>
      <c r="O140" s="493"/>
      <c r="P140" s="493"/>
      <c r="Q140" s="493"/>
      <c r="R140" s="493"/>
      <c r="S140" s="493"/>
      <c r="T140" s="493"/>
      <c r="U140" s="493"/>
      <c r="V140" s="493"/>
      <c r="W140" s="493"/>
      <c r="X140" s="493"/>
      <c r="Y140" s="493"/>
      <c r="Z140" s="493"/>
      <c r="AA140" s="493"/>
      <c r="AB140" s="493"/>
      <c r="AC140" s="493"/>
      <c r="AD140" s="493"/>
    </row>
    <row r="141" spans="1:59">
      <c r="B141" s="493" t="str">
        <f>IF(BA118=0,"","Error: Verificar coherencia aritmética con la pregunta 2.37 con atención a la instrucción 1.")</f>
        <v/>
      </c>
      <c r="C141" s="493"/>
      <c r="D141" s="493"/>
      <c r="E141" s="493"/>
      <c r="F141" s="493"/>
      <c r="G141" s="493"/>
      <c r="H141" s="493"/>
      <c r="I141" s="493"/>
      <c r="J141" s="493"/>
      <c r="K141" s="493"/>
      <c r="L141" s="493"/>
      <c r="M141" s="493"/>
      <c r="N141" s="493"/>
      <c r="O141" s="493"/>
      <c r="P141" s="493"/>
      <c r="Q141" s="493"/>
      <c r="R141" s="493"/>
      <c r="S141" s="493"/>
      <c r="T141" s="493"/>
      <c r="U141" s="493"/>
      <c r="V141" s="493"/>
      <c r="W141" s="493"/>
      <c r="X141" s="493"/>
      <c r="Y141" s="493"/>
      <c r="Z141" s="493"/>
      <c r="AA141" s="493"/>
      <c r="AB141" s="493"/>
      <c r="AC141" s="493"/>
      <c r="AD141" s="493"/>
    </row>
    <row r="142" spans="1:59">
      <c r="B142" s="493" t="str">
        <f>IF(BF134=0,"","Error: Verificar coherencia aritmética con la pregunta 2.37 con atención a la instrucción 2.")</f>
        <v/>
      </c>
      <c r="C142" s="493"/>
      <c r="D142" s="493"/>
      <c r="E142" s="493"/>
      <c r="F142" s="493"/>
      <c r="G142" s="493"/>
      <c r="H142" s="493"/>
      <c r="I142" s="493"/>
      <c r="J142" s="493"/>
      <c r="K142" s="493"/>
      <c r="L142" s="493"/>
      <c r="M142" s="493"/>
      <c r="N142" s="493"/>
      <c r="O142" s="493"/>
      <c r="P142" s="493"/>
      <c r="Q142" s="493"/>
      <c r="R142" s="493"/>
      <c r="S142" s="493"/>
      <c r="T142" s="493"/>
      <c r="U142" s="493"/>
      <c r="V142" s="493"/>
      <c r="W142" s="493"/>
      <c r="X142" s="493"/>
      <c r="Y142" s="493"/>
      <c r="Z142" s="493"/>
      <c r="AA142" s="493"/>
      <c r="AB142" s="493"/>
      <c r="AC142" s="493"/>
      <c r="AD142" s="493"/>
    </row>
    <row r="143" spans="1:59">
      <c r="B143" s="493" t="str">
        <f>IF(AL136=0, " ", "Error: Especificar Otro grupo vulnerable.")</f>
        <v xml:space="preserve"> </v>
      </c>
      <c r="C143" s="493"/>
      <c r="D143" s="493"/>
      <c r="E143" s="493"/>
      <c r="F143" s="493"/>
      <c r="G143" s="493"/>
      <c r="H143" s="493"/>
      <c r="I143" s="493"/>
      <c r="J143" s="493"/>
      <c r="K143" s="493"/>
      <c r="L143" s="493"/>
      <c r="M143" s="493"/>
      <c r="N143" s="493"/>
      <c r="O143" s="493"/>
      <c r="P143" s="493"/>
      <c r="Q143" s="493"/>
      <c r="R143" s="493"/>
      <c r="S143" s="493"/>
      <c r="T143" s="493"/>
      <c r="U143" s="493"/>
      <c r="V143" s="493"/>
      <c r="W143" s="493"/>
      <c r="X143" s="493"/>
      <c r="Y143" s="493"/>
      <c r="Z143" s="493"/>
      <c r="AA143" s="493"/>
      <c r="AB143" s="493"/>
      <c r="AC143" s="493"/>
      <c r="AD143" s="493"/>
    </row>
    <row r="144" spans="1:59">
      <c r="B144" s="474" t="str">
        <f>IF(OR(AH110=288,AH110=216),"","Error: Debe completar toda la información requerida.")</f>
        <v/>
      </c>
      <c r="C144" s="474"/>
      <c r="D144" s="474"/>
      <c r="E144" s="474"/>
      <c r="F144" s="474"/>
      <c r="G144" s="474"/>
      <c r="H144" s="474"/>
      <c r="I144" s="474"/>
      <c r="J144" s="474"/>
      <c r="K144" s="474"/>
      <c r="L144" s="474"/>
      <c r="M144" s="474"/>
      <c r="N144" s="474"/>
      <c r="O144" s="474"/>
      <c r="P144" s="474"/>
      <c r="Q144" s="474"/>
      <c r="R144" s="474"/>
      <c r="S144" s="474"/>
      <c r="T144" s="474"/>
      <c r="U144" s="474"/>
      <c r="V144" s="474"/>
      <c r="W144" s="474"/>
      <c r="X144" s="474"/>
      <c r="Y144" s="474"/>
      <c r="Z144" s="474"/>
      <c r="AA144" s="474"/>
      <c r="AB144" s="474"/>
      <c r="AC144" s="474"/>
      <c r="AD144" s="474"/>
    </row>
    <row r="145" spans="1:59"/>
    <row r="146" spans="1:59" ht="24" customHeight="1">
      <c r="A146" s="13" t="s">
        <v>1295</v>
      </c>
      <c r="B146" s="616" t="s">
        <v>1292</v>
      </c>
      <c r="C146" s="616"/>
      <c r="D146" s="616"/>
      <c r="E146" s="616"/>
      <c r="F146" s="616"/>
      <c r="G146" s="616"/>
      <c r="H146" s="616"/>
      <c r="I146" s="616"/>
      <c r="J146" s="616"/>
      <c r="K146" s="616"/>
      <c r="L146" s="616"/>
      <c r="M146" s="616"/>
      <c r="N146" s="616"/>
      <c r="O146" s="616"/>
      <c r="P146" s="616"/>
      <c r="Q146" s="616"/>
      <c r="R146" s="616"/>
      <c r="S146" s="616"/>
      <c r="T146" s="616"/>
      <c r="U146" s="616"/>
      <c r="V146" s="616"/>
      <c r="W146" s="616"/>
      <c r="X146" s="616"/>
      <c r="Y146" s="616"/>
      <c r="Z146" s="616"/>
      <c r="AA146" s="616"/>
      <c r="AB146" s="616"/>
      <c r="AC146" s="616"/>
      <c r="AD146" s="616"/>
      <c r="AH146" s="355" t="s">
        <v>1983</v>
      </c>
      <c r="AI146" s="355"/>
      <c r="AJ146" s="355" t="s">
        <v>1984</v>
      </c>
      <c r="AK146" s="355"/>
      <c r="AL146" s="355" t="s">
        <v>1985</v>
      </c>
      <c r="AM146" s="355"/>
    </row>
    <row r="147" spans="1:59" ht="15" customHeight="1">
      <c r="A147" s="13"/>
      <c r="B147" s="232"/>
      <c r="C147" s="546" t="s">
        <v>904</v>
      </c>
      <c r="D147" s="546"/>
      <c r="E147" s="546"/>
      <c r="F147" s="546"/>
      <c r="G147" s="546"/>
      <c r="H147" s="546"/>
      <c r="I147" s="546"/>
      <c r="J147" s="546"/>
      <c r="K147" s="546"/>
      <c r="L147" s="546"/>
      <c r="M147" s="546"/>
      <c r="N147" s="546"/>
      <c r="O147" s="546"/>
      <c r="P147" s="546"/>
      <c r="Q147" s="546"/>
      <c r="R147" s="546"/>
      <c r="S147" s="546"/>
      <c r="T147" s="546"/>
      <c r="U147" s="546"/>
      <c r="V147" s="546"/>
      <c r="W147" s="546"/>
      <c r="X147" s="546"/>
      <c r="Y147" s="546"/>
      <c r="Z147" s="546"/>
      <c r="AA147" s="546"/>
      <c r="AB147" s="546"/>
      <c r="AC147" s="546"/>
      <c r="AD147" s="546"/>
      <c r="AH147" s="355">
        <f>COUNTBLANK(O154:AD181)</f>
        <v>448</v>
      </c>
      <c r="AI147" s="355"/>
      <c r="AJ147" s="355">
        <v>448</v>
      </c>
      <c r="AK147" s="355"/>
      <c r="AL147" s="355">
        <v>340</v>
      </c>
      <c r="AM147" s="355"/>
    </row>
    <row r="148" spans="1:59" ht="36" customHeight="1">
      <c r="A148" s="15"/>
      <c r="B148" s="27"/>
      <c r="C148" s="584" t="s">
        <v>1881</v>
      </c>
      <c r="D148" s="584"/>
      <c r="E148" s="584"/>
      <c r="F148" s="584"/>
      <c r="G148" s="584"/>
      <c r="H148" s="584"/>
      <c r="I148" s="584"/>
      <c r="J148" s="584"/>
      <c r="K148" s="584"/>
      <c r="L148" s="584"/>
      <c r="M148" s="584"/>
      <c r="N148" s="584"/>
      <c r="O148" s="584"/>
      <c r="P148" s="584"/>
      <c r="Q148" s="584"/>
      <c r="R148" s="584"/>
      <c r="S148" s="584"/>
      <c r="T148" s="584"/>
      <c r="U148" s="584"/>
      <c r="V148" s="584"/>
      <c r="W148" s="584"/>
      <c r="X148" s="584"/>
      <c r="Y148" s="584"/>
      <c r="Z148" s="584"/>
      <c r="AA148" s="584"/>
      <c r="AB148" s="584"/>
      <c r="AC148" s="584"/>
      <c r="AD148" s="584"/>
    </row>
    <row r="149" spans="1:59" ht="24" customHeight="1">
      <c r="A149" s="15"/>
      <c r="B149" s="27"/>
      <c r="C149" s="546" t="s">
        <v>1882</v>
      </c>
      <c r="D149" s="546"/>
      <c r="E149" s="546"/>
      <c r="F149" s="546"/>
      <c r="G149" s="546"/>
      <c r="H149" s="546"/>
      <c r="I149" s="546"/>
      <c r="J149" s="546"/>
      <c r="K149" s="546"/>
      <c r="L149" s="546"/>
      <c r="M149" s="546"/>
      <c r="N149" s="546"/>
      <c r="O149" s="546"/>
      <c r="P149" s="546"/>
      <c r="Q149" s="546"/>
      <c r="R149" s="546"/>
      <c r="S149" s="546"/>
      <c r="T149" s="546"/>
      <c r="U149" s="546"/>
      <c r="V149" s="546"/>
      <c r="W149" s="546"/>
      <c r="X149" s="546"/>
      <c r="Y149" s="546"/>
      <c r="Z149" s="546"/>
      <c r="AA149" s="546"/>
      <c r="AB149" s="546"/>
      <c r="AC149" s="546"/>
      <c r="AD149" s="546"/>
    </row>
    <row r="150" spans="1:59" ht="24" customHeight="1">
      <c r="A150" s="13"/>
      <c r="B150" s="22"/>
      <c r="C150" s="546" t="s">
        <v>1214</v>
      </c>
      <c r="D150" s="546"/>
      <c r="E150" s="546"/>
      <c r="F150" s="546"/>
      <c r="G150" s="546"/>
      <c r="H150" s="546"/>
      <c r="I150" s="546"/>
      <c r="J150" s="546"/>
      <c r="K150" s="546"/>
      <c r="L150" s="546"/>
      <c r="M150" s="546"/>
      <c r="N150" s="546"/>
      <c r="O150" s="546"/>
      <c r="P150" s="546"/>
      <c r="Q150" s="546"/>
      <c r="R150" s="546"/>
      <c r="S150" s="546"/>
      <c r="T150" s="546"/>
      <c r="U150" s="546"/>
      <c r="V150" s="546"/>
      <c r="W150" s="546"/>
      <c r="X150" s="546"/>
      <c r="Y150" s="546"/>
      <c r="Z150" s="546"/>
      <c r="AA150" s="546"/>
      <c r="AB150" s="546"/>
      <c r="AC150" s="546"/>
      <c r="AD150" s="546"/>
    </row>
    <row r="151" spans="1:59">
      <c r="A151" s="38"/>
      <c r="B151" s="233"/>
      <c r="C151" s="39"/>
      <c r="D151" s="39"/>
      <c r="E151" s="39"/>
      <c r="F151" s="39"/>
      <c r="G151" s="39"/>
      <c r="H151" s="39"/>
      <c r="I151" s="39"/>
      <c r="J151" s="39"/>
      <c r="K151" s="39"/>
      <c r="L151" s="39"/>
      <c r="M151" s="39"/>
      <c r="N151" s="39"/>
      <c r="O151" s="39"/>
      <c r="P151" s="39"/>
      <c r="Q151" s="39"/>
      <c r="R151" s="39"/>
      <c r="S151" s="39"/>
      <c r="T151" s="39"/>
      <c r="U151" s="39"/>
      <c r="V151" s="39"/>
      <c r="W151" s="39"/>
      <c r="X151" s="39"/>
      <c r="Y151" s="39"/>
      <c r="Z151" s="39"/>
      <c r="AA151" s="39"/>
      <c r="AB151" s="39"/>
      <c r="AC151" s="39"/>
      <c r="AD151" s="39"/>
    </row>
    <row r="152" spans="1:59" ht="15" customHeight="1">
      <c r="A152" s="15"/>
      <c r="B152" s="14"/>
      <c r="C152" s="565" t="s">
        <v>597</v>
      </c>
      <c r="D152" s="566"/>
      <c r="E152" s="566"/>
      <c r="F152" s="566"/>
      <c r="G152" s="566"/>
      <c r="H152" s="566"/>
      <c r="I152" s="566"/>
      <c r="J152" s="566"/>
      <c r="K152" s="566"/>
      <c r="L152" s="566"/>
      <c r="M152" s="566"/>
      <c r="N152" s="567"/>
      <c r="O152" s="525" t="s">
        <v>1280</v>
      </c>
      <c r="P152" s="525"/>
      <c r="Q152" s="525"/>
      <c r="R152" s="525"/>
      <c r="S152" s="525"/>
      <c r="T152" s="525"/>
      <c r="U152" s="525"/>
      <c r="V152" s="525"/>
      <c r="W152" s="525"/>
      <c r="X152" s="525"/>
      <c r="Y152" s="525"/>
      <c r="Z152" s="525"/>
      <c r="AA152" s="525"/>
      <c r="AB152" s="525"/>
      <c r="AC152" s="525"/>
      <c r="AD152" s="525"/>
      <c r="AQ152" s="355" t="s">
        <v>2022</v>
      </c>
      <c r="AR152" s="355"/>
      <c r="AS152" s="355"/>
      <c r="AT152" s="355"/>
      <c r="AU152" s="355"/>
      <c r="AV152" s="355"/>
      <c r="AW152" s="355"/>
      <c r="AX152" s="355"/>
      <c r="AY152" s="355"/>
      <c r="AZ152" s="355"/>
      <c r="BD152" s="355" t="s">
        <v>2056</v>
      </c>
      <c r="BE152" s="355"/>
      <c r="BF152" s="355"/>
      <c r="BG152" s="355"/>
    </row>
    <row r="153" spans="1:59" ht="15" customHeight="1">
      <c r="A153" s="15"/>
      <c r="B153" s="14"/>
      <c r="C153" s="571"/>
      <c r="D153" s="572"/>
      <c r="E153" s="572"/>
      <c r="F153" s="572"/>
      <c r="G153" s="572"/>
      <c r="H153" s="572"/>
      <c r="I153" s="572"/>
      <c r="J153" s="572"/>
      <c r="K153" s="572"/>
      <c r="L153" s="572"/>
      <c r="M153" s="572"/>
      <c r="N153" s="573"/>
      <c r="O153" s="526" t="s">
        <v>174</v>
      </c>
      <c r="P153" s="527"/>
      <c r="Q153" s="527"/>
      <c r="R153" s="528"/>
      <c r="S153" s="390" t="s">
        <v>183</v>
      </c>
      <c r="T153" s="391"/>
      <c r="U153" s="391"/>
      <c r="V153" s="392"/>
      <c r="W153" s="458" t="s">
        <v>184</v>
      </c>
      <c r="X153" s="458"/>
      <c r="Y153" s="458"/>
      <c r="Z153" s="458"/>
      <c r="AA153" s="458" t="s">
        <v>45</v>
      </c>
      <c r="AB153" s="458"/>
      <c r="AC153" s="458"/>
      <c r="AD153" s="458"/>
      <c r="AH153" s="355" t="s">
        <v>1986</v>
      </c>
      <c r="AI153" s="355"/>
      <c r="AJ153" s="355" t="s">
        <v>1987</v>
      </c>
      <c r="AK153" s="355"/>
      <c r="AL153" s="355" t="s">
        <v>1988</v>
      </c>
      <c r="AM153" s="355"/>
      <c r="AN153" s="355" t="s">
        <v>1989</v>
      </c>
      <c r="AO153" s="355"/>
      <c r="AQ153" s="355"/>
      <c r="AR153" s="355"/>
      <c r="AS153" s="477" t="s">
        <v>1986</v>
      </c>
      <c r="AT153" s="477"/>
      <c r="AU153" s="477" t="s">
        <v>2107</v>
      </c>
      <c r="AV153" s="477"/>
      <c r="AW153" s="477" t="s">
        <v>1992</v>
      </c>
      <c r="AX153" s="477"/>
      <c r="AY153" s="477" t="s">
        <v>2108</v>
      </c>
      <c r="AZ153" s="477"/>
      <c r="BD153" s="355" t="s">
        <v>2115</v>
      </c>
      <c r="BE153" s="355"/>
      <c r="BF153" s="355" t="s">
        <v>1989</v>
      </c>
      <c r="BG153" s="355"/>
    </row>
    <row r="154" spans="1:59" ht="15" customHeight="1">
      <c r="A154" s="15"/>
      <c r="B154" s="14"/>
      <c r="C154" s="234" t="s">
        <v>191</v>
      </c>
      <c r="D154" s="574" t="s">
        <v>598</v>
      </c>
      <c r="E154" s="575"/>
      <c r="F154" s="575"/>
      <c r="G154" s="575"/>
      <c r="H154" s="575"/>
      <c r="I154" s="575"/>
      <c r="J154" s="575"/>
      <c r="K154" s="575"/>
      <c r="L154" s="575"/>
      <c r="M154" s="575"/>
      <c r="N154" s="576"/>
      <c r="O154" s="587"/>
      <c r="P154" s="587"/>
      <c r="Q154" s="587"/>
      <c r="R154" s="587"/>
      <c r="S154" s="587"/>
      <c r="T154" s="587"/>
      <c r="U154" s="587"/>
      <c r="V154" s="587"/>
      <c r="W154" s="587"/>
      <c r="X154" s="587"/>
      <c r="Y154" s="587"/>
      <c r="Z154" s="587"/>
      <c r="AA154" s="587"/>
      <c r="AB154" s="587"/>
      <c r="AC154" s="587"/>
      <c r="AD154" s="587"/>
      <c r="AH154" s="355">
        <f>O154</f>
        <v>0</v>
      </c>
      <c r="AI154" s="355"/>
      <c r="AJ154" s="355">
        <f>COUNTIF(S154:AD154,"NS")</f>
        <v>0</v>
      </c>
      <c r="AK154" s="355"/>
      <c r="AL154" s="450">
        <f t="shared" ref="AL154" si="94">SUM(S154:AD154)</f>
        <v>0</v>
      </c>
      <c r="AM154" s="451"/>
      <c r="AN154" s="355">
        <f>IF($AH$147=448,0,IF(OR(AND(AH154=0,AJ154&gt;0),AND(AH154="NS",AL154&gt;0),AND(AH154="NS",AJ154=0,AL154=0)),1,IF(OR(AND(AJ154&gt;=2,AL154&lt;AH154),AND(AH154="NS",AL154=0,AJ154&gt;0),AH154=AL154),0,1)))</f>
        <v>0</v>
      </c>
      <c r="AO154" s="355"/>
      <c r="AQ154" s="355">
        <v>2.37</v>
      </c>
      <c r="AR154" s="355"/>
      <c r="AS154" s="355">
        <f>O33</f>
        <v>0</v>
      </c>
      <c r="AT154" s="355"/>
      <c r="AU154" s="355">
        <f>S33</f>
        <v>0</v>
      </c>
      <c r="AV154" s="355"/>
      <c r="AW154" s="355">
        <f>W33</f>
        <v>0</v>
      </c>
      <c r="AX154" s="355"/>
      <c r="AY154" s="355">
        <f>AA33</f>
        <v>0</v>
      </c>
      <c r="AZ154" s="355"/>
      <c r="BD154" s="355">
        <f>O154</f>
        <v>0</v>
      </c>
      <c r="BE154" s="355"/>
      <c r="BF154" s="355">
        <f>IF(O154&lt;=$O$33,0,1)</f>
        <v>0</v>
      </c>
      <c r="BG154" s="355"/>
    </row>
    <row r="155" spans="1:59" ht="24" customHeight="1">
      <c r="A155" s="15"/>
      <c r="B155" s="14"/>
      <c r="C155" s="218" t="s">
        <v>193</v>
      </c>
      <c r="D155" s="574" t="s">
        <v>599</v>
      </c>
      <c r="E155" s="575"/>
      <c r="F155" s="575"/>
      <c r="G155" s="575"/>
      <c r="H155" s="575"/>
      <c r="I155" s="575"/>
      <c r="J155" s="575"/>
      <c r="K155" s="575"/>
      <c r="L155" s="575"/>
      <c r="M155" s="575"/>
      <c r="N155" s="576"/>
      <c r="O155" s="587"/>
      <c r="P155" s="587"/>
      <c r="Q155" s="587"/>
      <c r="R155" s="587"/>
      <c r="S155" s="587"/>
      <c r="T155" s="587"/>
      <c r="U155" s="587"/>
      <c r="V155" s="587"/>
      <c r="W155" s="587"/>
      <c r="X155" s="587"/>
      <c r="Y155" s="587"/>
      <c r="Z155" s="587"/>
      <c r="AA155" s="587"/>
      <c r="AB155" s="587"/>
      <c r="AC155" s="587"/>
      <c r="AD155" s="587"/>
      <c r="AH155" s="355">
        <f t="shared" ref="AH155:AH181" si="95">O155</f>
        <v>0</v>
      </c>
      <c r="AI155" s="355"/>
      <c r="AJ155" s="355">
        <f t="shared" ref="AJ155:AJ181" si="96">COUNTIF(S155:AD155,"NS")</f>
        <v>0</v>
      </c>
      <c r="AK155" s="355"/>
      <c r="AL155" s="450">
        <f t="shared" ref="AL155:AL181" si="97">SUM(S155:AD155)</f>
        <v>0</v>
      </c>
      <c r="AM155" s="451"/>
      <c r="AN155" s="355">
        <f t="shared" ref="AN155:AN181" si="98">IF($AH$147=448,0,IF(OR(AND(AH155=0,AJ155&gt;0),AND(AH155="NS",AL155&gt;0),AND(AH155="NS",AJ155=0,AL155=0)),1,IF(OR(AND(AJ155&gt;=2,AL155&lt;AH155),AND(AH155="NS",AL155=0,AJ155&gt;0),AH155=AL155),0,1)))</f>
        <v>0</v>
      </c>
      <c r="AO155" s="355"/>
      <c r="AQ155" s="355">
        <v>2.41</v>
      </c>
      <c r="AR155" s="355"/>
      <c r="AS155" s="355">
        <f>O182</f>
        <v>0</v>
      </c>
      <c r="AT155" s="355"/>
      <c r="AU155" s="355">
        <f>S182</f>
        <v>0</v>
      </c>
      <c r="AV155" s="355"/>
      <c r="AW155" s="355">
        <f>W182</f>
        <v>0</v>
      </c>
      <c r="AX155" s="355"/>
      <c r="AY155" s="355">
        <f>AA182</f>
        <v>0</v>
      </c>
      <c r="AZ155" s="355"/>
      <c r="BD155" s="355">
        <f t="shared" ref="BD155:BD181" si="99">O155</f>
        <v>0</v>
      </c>
      <c r="BE155" s="355"/>
      <c r="BF155" s="355">
        <f t="shared" ref="BF155:BF181" si="100">IF(O155&lt;=$O$33,0,1)</f>
        <v>0</v>
      </c>
      <c r="BG155" s="355"/>
    </row>
    <row r="156" spans="1:59" ht="24" customHeight="1">
      <c r="A156" s="15"/>
      <c r="B156" s="14"/>
      <c r="C156" s="218" t="s">
        <v>195</v>
      </c>
      <c r="D156" s="574" t="s">
        <v>1293</v>
      </c>
      <c r="E156" s="575"/>
      <c r="F156" s="575"/>
      <c r="G156" s="575"/>
      <c r="H156" s="575"/>
      <c r="I156" s="575"/>
      <c r="J156" s="575"/>
      <c r="K156" s="575"/>
      <c r="L156" s="575"/>
      <c r="M156" s="575"/>
      <c r="N156" s="576"/>
      <c r="O156" s="587"/>
      <c r="P156" s="587"/>
      <c r="Q156" s="587"/>
      <c r="R156" s="587"/>
      <c r="S156" s="587"/>
      <c r="T156" s="587"/>
      <c r="U156" s="587"/>
      <c r="V156" s="587"/>
      <c r="W156" s="587"/>
      <c r="X156" s="587"/>
      <c r="Y156" s="587"/>
      <c r="Z156" s="587"/>
      <c r="AA156" s="587"/>
      <c r="AB156" s="587"/>
      <c r="AC156" s="587"/>
      <c r="AD156" s="587"/>
      <c r="AH156" s="355">
        <f t="shared" si="95"/>
        <v>0</v>
      </c>
      <c r="AI156" s="355"/>
      <c r="AJ156" s="355">
        <f t="shared" si="96"/>
        <v>0</v>
      </c>
      <c r="AK156" s="355"/>
      <c r="AL156" s="450">
        <f t="shared" si="97"/>
        <v>0</v>
      </c>
      <c r="AM156" s="451"/>
      <c r="AN156" s="355">
        <f t="shared" si="98"/>
        <v>0</v>
      </c>
      <c r="AO156" s="355"/>
      <c r="AQ156" s="355" t="s">
        <v>1989</v>
      </c>
      <c r="AR156" s="355"/>
      <c r="AS156" s="355">
        <f>IF(OR(COUNTBLANK(O154:AD181)=448,AS155&gt;=AS154),0,1)</f>
        <v>0</v>
      </c>
      <c r="AT156" s="355"/>
      <c r="AU156" s="355">
        <f>IF(OR(COUNTBLANK(O154:AD181)=448,AU155&gt;=AU154),0,1)</f>
        <v>0</v>
      </c>
      <c r="AV156" s="355"/>
      <c r="AW156" s="355">
        <f>IF(OR(COUNTBLANK(O154:AD181)=448,AW155&gt;=AW154),0,1)</f>
        <v>0</v>
      </c>
      <c r="AX156" s="355"/>
      <c r="AY156" s="355">
        <f>IF(OR(COUNTBLANK(O154:AD181)=448,AY155&gt;=AY154),0,1)</f>
        <v>0</v>
      </c>
      <c r="AZ156" s="355"/>
      <c r="BA156" s="447">
        <f>SUM(AS156:AZ156)</f>
        <v>0</v>
      </c>
      <c r="BB156" s="447"/>
      <c r="BD156" s="355">
        <f t="shared" si="99"/>
        <v>0</v>
      </c>
      <c r="BE156" s="355"/>
      <c r="BF156" s="355">
        <f t="shared" si="100"/>
        <v>0</v>
      </c>
      <c r="BG156" s="355"/>
    </row>
    <row r="157" spans="1:59" ht="24" customHeight="1">
      <c r="A157" s="15"/>
      <c r="B157" s="14"/>
      <c r="C157" s="218" t="s">
        <v>197</v>
      </c>
      <c r="D157" s="574" t="s">
        <v>600</v>
      </c>
      <c r="E157" s="575"/>
      <c r="F157" s="575"/>
      <c r="G157" s="575"/>
      <c r="H157" s="575"/>
      <c r="I157" s="575"/>
      <c r="J157" s="575"/>
      <c r="K157" s="575"/>
      <c r="L157" s="575"/>
      <c r="M157" s="575"/>
      <c r="N157" s="576"/>
      <c r="O157" s="587"/>
      <c r="P157" s="587"/>
      <c r="Q157" s="587"/>
      <c r="R157" s="587"/>
      <c r="S157" s="587"/>
      <c r="T157" s="587"/>
      <c r="U157" s="587"/>
      <c r="V157" s="587"/>
      <c r="W157" s="587"/>
      <c r="X157" s="587"/>
      <c r="Y157" s="587"/>
      <c r="Z157" s="587"/>
      <c r="AA157" s="587"/>
      <c r="AB157" s="587"/>
      <c r="AC157" s="587"/>
      <c r="AD157" s="587"/>
      <c r="AH157" s="355">
        <f t="shared" si="95"/>
        <v>0</v>
      </c>
      <c r="AI157" s="355"/>
      <c r="AJ157" s="355">
        <f t="shared" si="96"/>
        <v>0</v>
      </c>
      <c r="AK157" s="355"/>
      <c r="AL157" s="450">
        <f t="shared" si="97"/>
        <v>0</v>
      </c>
      <c r="AM157" s="451"/>
      <c r="AN157" s="355">
        <f t="shared" si="98"/>
        <v>0</v>
      </c>
      <c r="AO157" s="355"/>
      <c r="BD157" s="355">
        <f t="shared" si="99"/>
        <v>0</v>
      </c>
      <c r="BE157" s="355"/>
      <c r="BF157" s="355">
        <f t="shared" si="100"/>
        <v>0</v>
      </c>
      <c r="BG157" s="355"/>
    </row>
    <row r="158" spans="1:59" ht="24" customHeight="1">
      <c r="A158" s="15"/>
      <c r="B158" s="14"/>
      <c r="C158" s="218" t="s">
        <v>199</v>
      </c>
      <c r="D158" s="574" t="s">
        <v>601</v>
      </c>
      <c r="E158" s="575"/>
      <c r="F158" s="575"/>
      <c r="G158" s="575"/>
      <c r="H158" s="575"/>
      <c r="I158" s="575"/>
      <c r="J158" s="575"/>
      <c r="K158" s="575"/>
      <c r="L158" s="575"/>
      <c r="M158" s="575"/>
      <c r="N158" s="576"/>
      <c r="O158" s="587"/>
      <c r="P158" s="587"/>
      <c r="Q158" s="587"/>
      <c r="R158" s="587"/>
      <c r="S158" s="587"/>
      <c r="T158" s="587"/>
      <c r="U158" s="587"/>
      <c r="V158" s="587"/>
      <c r="W158" s="587"/>
      <c r="X158" s="587"/>
      <c r="Y158" s="587"/>
      <c r="Z158" s="587"/>
      <c r="AA158" s="587"/>
      <c r="AB158" s="587"/>
      <c r="AC158" s="587"/>
      <c r="AD158" s="587"/>
      <c r="AH158" s="355">
        <f t="shared" si="95"/>
        <v>0</v>
      </c>
      <c r="AI158" s="355"/>
      <c r="AJ158" s="355">
        <f t="shared" si="96"/>
        <v>0</v>
      </c>
      <c r="AK158" s="355"/>
      <c r="AL158" s="450">
        <f t="shared" si="97"/>
        <v>0</v>
      </c>
      <c r="AM158" s="451"/>
      <c r="AN158" s="355">
        <f t="shared" si="98"/>
        <v>0</v>
      </c>
      <c r="AO158" s="355"/>
      <c r="BD158" s="355">
        <f t="shared" si="99"/>
        <v>0</v>
      </c>
      <c r="BE158" s="355"/>
      <c r="BF158" s="355">
        <f t="shared" si="100"/>
        <v>0</v>
      </c>
      <c r="BG158" s="355"/>
    </row>
    <row r="159" spans="1:59" ht="24" customHeight="1">
      <c r="A159" s="15"/>
      <c r="B159" s="14"/>
      <c r="C159" s="218" t="s">
        <v>201</v>
      </c>
      <c r="D159" s="574" t="s">
        <v>602</v>
      </c>
      <c r="E159" s="575"/>
      <c r="F159" s="575"/>
      <c r="G159" s="575"/>
      <c r="H159" s="575"/>
      <c r="I159" s="575"/>
      <c r="J159" s="575"/>
      <c r="K159" s="575"/>
      <c r="L159" s="575"/>
      <c r="M159" s="575"/>
      <c r="N159" s="576"/>
      <c r="O159" s="587"/>
      <c r="P159" s="587"/>
      <c r="Q159" s="587"/>
      <c r="R159" s="587"/>
      <c r="S159" s="587"/>
      <c r="T159" s="587"/>
      <c r="U159" s="587"/>
      <c r="V159" s="587"/>
      <c r="W159" s="587"/>
      <c r="X159" s="587"/>
      <c r="Y159" s="587"/>
      <c r="Z159" s="587"/>
      <c r="AA159" s="587"/>
      <c r="AB159" s="587"/>
      <c r="AC159" s="587"/>
      <c r="AD159" s="587"/>
      <c r="AH159" s="355">
        <f t="shared" si="95"/>
        <v>0</v>
      </c>
      <c r="AI159" s="355"/>
      <c r="AJ159" s="355">
        <f t="shared" si="96"/>
        <v>0</v>
      </c>
      <c r="AK159" s="355"/>
      <c r="AL159" s="450">
        <f t="shared" si="97"/>
        <v>0</v>
      </c>
      <c r="AM159" s="451"/>
      <c r="AN159" s="355">
        <f t="shared" si="98"/>
        <v>0</v>
      </c>
      <c r="AO159" s="355"/>
      <c r="BD159" s="355">
        <f t="shared" si="99"/>
        <v>0</v>
      </c>
      <c r="BE159" s="355"/>
      <c r="BF159" s="355">
        <f t="shared" si="100"/>
        <v>0</v>
      </c>
      <c r="BG159" s="355"/>
    </row>
    <row r="160" spans="1:59" ht="15" customHeight="1">
      <c r="A160" s="15"/>
      <c r="B160" s="14"/>
      <c r="C160" s="218" t="s">
        <v>534</v>
      </c>
      <c r="D160" s="574" t="s">
        <v>603</v>
      </c>
      <c r="E160" s="575"/>
      <c r="F160" s="575"/>
      <c r="G160" s="575"/>
      <c r="H160" s="575"/>
      <c r="I160" s="575"/>
      <c r="J160" s="575"/>
      <c r="K160" s="575"/>
      <c r="L160" s="575"/>
      <c r="M160" s="575"/>
      <c r="N160" s="576"/>
      <c r="O160" s="587"/>
      <c r="P160" s="587"/>
      <c r="Q160" s="587"/>
      <c r="R160" s="587"/>
      <c r="S160" s="760"/>
      <c r="T160" s="761"/>
      <c r="U160" s="761"/>
      <c r="V160" s="762"/>
      <c r="W160" s="587"/>
      <c r="X160" s="587"/>
      <c r="Y160" s="587"/>
      <c r="Z160" s="587"/>
      <c r="AA160" s="760"/>
      <c r="AB160" s="761"/>
      <c r="AC160" s="761"/>
      <c r="AD160" s="762"/>
      <c r="AH160" s="355">
        <f t="shared" si="95"/>
        <v>0</v>
      </c>
      <c r="AI160" s="355"/>
      <c r="AJ160" s="355">
        <f t="shared" si="96"/>
        <v>0</v>
      </c>
      <c r="AK160" s="355"/>
      <c r="AL160" s="450">
        <f t="shared" si="97"/>
        <v>0</v>
      </c>
      <c r="AM160" s="451"/>
      <c r="AN160" s="355">
        <f t="shared" si="98"/>
        <v>0</v>
      </c>
      <c r="AO160" s="355"/>
      <c r="BD160" s="355">
        <f t="shared" si="99"/>
        <v>0</v>
      </c>
      <c r="BE160" s="355"/>
      <c r="BF160" s="355">
        <f t="shared" si="100"/>
        <v>0</v>
      </c>
      <c r="BG160" s="355"/>
    </row>
    <row r="161" spans="1:59" ht="15" customHeight="1">
      <c r="A161" s="15"/>
      <c r="B161" s="14"/>
      <c r="C161" s="218" t="s">
        <v>536</v>
      </c>
      <c r="D161" s="574" t="s">
        <v>903</v>
      </c>
      <c r="E161" s="575"/>
      <c r="F161" s="575"/>
      <c r="G161" s="575"/>
      <c r="H161" s="575"/>
      <c r="I161" s="575"/>
      <c r="J161" s="575"/>
      <c r="K161" s="575"/>
      <c r="L161" s="575"/>
      <c r="M161" s="575"/>
      <c r="N161" s="576"/>
      <c r="O161" s="577"/>
      <c r="P161" s="578"/>
      <c r="Q161" s="578"/>
      <c r="R161" s="579"/>
      <c r="S161" s="577"/>
      <c r="T161" s="578"/>
      <c r="U161" s="578"/>
      <c r="V161" s="579"/>
      <c r="W161" s="577"/>
      <c r="X161" s="578"/>
      <c r="Y161" s="578"/>
      <c r="Z161" s="579"/>
      <c r="AA161" s="577"/>
      <c r="AB161" s="578"/>
      <c r="AC161" s="578"/>
      <c r="AD161" s="579"/>
      <c r="AH161" s="355">
        <f t="shared" si="95"/>
        <v>0</v>
      </c>
      <c r="AI161" s="355"/>
      <c r="AJ161" s="355">
        <f t="shared" si="96"/>
        <v>0</v>
      </c>
      <c r="AK161" s="355"/>
      <c r="AL161" s="450">
        <f t="shared" si="97"/>
        <v>0</v>
      </c>
      <c r="AM161" s="451"/>
      <c r="AN161" s="355">
        <f t="shared" si="98"/>
        <v>0</v>
      </c>
      <c r="AO161" s="355"/>
      <c r="BD161" s="355">
        <f t="shared" si="99"/>
        <v>0</v>
      </c>
      <c r="BE161" s="355"/>
      <c r="BF161" s="355">
        <f t="shared" si="100"/>
        <v>0</v>
      </c>
      <c r="BG161" s="355"/>
    </row>
    <row r="162" spans="1:59" ht="24" customHeight="1">
      <c r="A162" s="15"/>
      <c r="B162" s="14"/>
      <c r="C162" s="218" t="s">
        <v>537</v>
      </c>
      <c r="D162" s="574" t="s">
        <v>604</v>
      </c>
      <c r="E162" s="575"/>
      <c r="F162" s="575"/>
      <c r="G162" s="575"/>
      <c r="H162" s="575"/>
      <c r="I162" s="575"/>
      <c r="J162" s="575"/>
      <c r="K162" s="575"/>
      <c r="L162" s="575"/>
      <c r="M162" s="575"/>
      <c r="N162" s="576"/>
      <c r="O162" s="577"/>
      <c r="P162" s="578"/>
      <c r="Q162" s="578"/>
      <c r="R162" s="579"/>
      <c r="S162" s="577"/>
      <c r="T162" s="578"/>
      <c r="U162" s="578"/>
      <c r="V162" s="579"/>
      <c r="W162" s="577"/>
      <c r="X162" s="578"/>
      <c r="Y162" s="578"/>
      <c r="Z162" s="579"/>
      <c r="AA162" s="577"/>
      <c r="AB162" s="578"/>
      <c r="AC162" s="578"/>
      <c r="AD162" s="579"/>
      <c r="AH162" s="355">
        <f t="shared" si="95"/>
        <v>0</v>
      </c>
      <c r="AI162" s="355"/>
      <c r="AJ162" s="355">
        <f t="shared" si="96"/>
        <v>0</v>
      </c>
      <c r="AK162" s="355"/>
      <c r="AL162" s="450">
        <f t="shared" si="97"/>
        <v>0</v>
      </c>
      <c r="AM162" s="451"/>
      <c r="AN162" s="355">
        <f t="shared" si="98"/>
        <v>0</v>
      </c>
      <c r="AO162" s="355"/>
      <c r="BD162" s="355">
        <f t="shared" si="99"/>
        <v>0</v>
      </c>
      <c r="BE162" s="355"/>
      <c r="BF162" s="355">
        <f t="shared" si="100"/>
        <v>0</v>
      </c>
      <c r="BG162" s="355"/>
    </row>
    <row r="163" spans="1:59" ht="24" customHeight="1">
      <c r="A163" s="15"/>
      <c r="B163" s="14"/>
      <c r="C163" s="234" t="s">
        <v>539</v>
      </c>
      <c r="D163" s="574" t="s">
        <v>1294</v>
      </c>
      <c r="E163" s="575"/>
      <c r="F163" s="575"/>
      <c r="G163" s="575"/>
      <c r="H163" s="575"/>
      <c r="I163" s="575"/>
      <c r="J163" s="575"/>
      <c r="K163" s="575"/>
      <c r="L163" s="575"/>
      <c r="M163" s="575"/>
      <c r="N163" s="576"/>
      <c r="O163" s="577"/>
      <c r="P163" s="578"/>
      <c r="Q163" s="578"/>
      <c r="R163" s="579"/>
      <c r="S163" s="577"/>
      <c r="T163" s="578"/>
      <c r="U163" s="578"/>
      <c r="V163" s="579"/>
      <c r="W163" s="577"/>
      <c r="X163" s="578"/>
      <c r="Y163" s="578"/>
      <c r="Z163" s="579"/>
      <c r="AA163" s="577"/>
      <c r="AB163" s="578"/>
      <c r="AC163" s="578"/>
      <c r="AD163" s="579"/>
      <c r="AH163" s="355">
        <f t="shared" si="95"/>
        <v>0</v>
      </c>
      <c r="AI163" s="355"/>
      <c r="AJ163" s="355">
        <f t="shared" si="96"/>
        <v>0</v>
      </c>
      <c r="AK163" s="355"/>
      <c r="AL163" s="450">
        <f t="shared" si="97"/>
        <v>0</v>
      </c>
      <c r="AM163" s="451"/>
      <c r="AN163" s="355">
        <f t="shared" si="98"/>
        <v>0</v>
      </c>
      <c r="AO163" s="355"/>
      <c r="BD163" s="355">
        <f t="shared" si="99"/>
        <v>0</v>
      </c>
      <c r="BE163" s="355"/>
      <c r="BF163" s="355">
        <f t="shared" si="100"/>
        <v>0</v>
      </c>
      <c r="BG163" s="355"/>
    </row>
    <row r="164" spans="1:59" ht="24" customHeight="1">
      <c r="A164" s="15"/>
      <c r="B164" s="14"/>
      <c r="C164" s="218" t="s">
        <v>540</v>
      </c>
      <c r="D164" s="574" t="s">
        <v>605</v>
      </c>
      <c r="E164" s="575"/>
      <c r="F164" s="575"/>
      <c r="G164" s="575"/>
      <c r="H164" s="575"/>
      <c r="I164" s="575"/>
      <c r="J164" s="575"/>
      <c r="K164" s="575"/>
      <c r="L164" s="575"/>
      <c r="M164" s="575"/>
      <c r="N164" s="576"/>
      <c r="O164" s="577"/>
      <c r="P164" s="578"/>
      <c r="Q164" s="578"/>
      <c r="R164" s="579"/>
      <c r="S164" s="577"/>
      <c r="T164" s="578"/>
      <c r="U164" s="578"/>
      <c r="V164" s="579"/>
      <c r="W164" s="577"/>
      <c r="X164" s="578"/>
      <c r="Y164" s="578"/>
      <c r="Z164" s="579"/>
      <c r="AA164" s="577"/>
      <c r="AB164" s="578"/>
      <c r="AC164" s="578"/>
      <c r="AD164" s="579"/>
      <c r="AH164" s="355">
        <f t="shared" si="95"/>
        <v>0</v>
      </c>
      <c r="AI164" s="355"/>
      <c r="AJ164" s="355">
        <f t="shared" si="96"/>
        <v>0</v>
      </c>
      <c r="AK164" s="355"/>
      <c r="AL164" s="450">
        <f t="shared" si="97"/>
        <v>0</v>
      </c>
      <c r="AM164" s="451"/>
      <c r="AN164" s="355">
        <f t="shared" si="98"/>
        <v>0</v>
      </c>
      <c r="AO164" s="355"/>
      <c r="BD164" s="355">
        <f t="shared" si="99"/>
        <v>0</v>
      </c>
      <c r="BE164" s="355"/>
      <c r="BF164" s="355">
        <f t="shared" si="100"/>
        <v>0</v>
      </c>
      <c r="BG164" s="355"/>
    </row>
    <row r="165" spans="1:59" ht="15" customHeight="1">
      <c r="A165" s="15"/>
      <c r="B165" s="14"/>
      <c r="C165" s="218" t="s">
        <v>541</v>
      </c>
      <c r="D165" s="574" t="s">
        <v>606</v>
      </c>
      <c r="E165" s="575"/>
      <c r="F165" s="575"/>
      <c r="G165" s="575"/>
      <c r="H165" s="575"/>
      <c r="I165" s="575"/>
      <c r="J165" s="575"/>
      <c r="K165" s="575"/>
      <c r="L165" s="575"/>
      <c r="M165" s="575"/>
      <c r="N165" s="576"/>
      <c r="O165" s="577"/>
      <c r="P165" s="578"/>
      <c r="Q165" s="578"/>
      <c r="R165" s="579"/>
      <c r="S165" s="577"/>
      <c r="T165" s="578"/>
      <c r="U165" s="578"/>
      <c r="V165" s="579"/>
      <c r="W165" s="577"/>
      <c r="X165" s="578"/>
      <c r="Y165" s="578"/>
      <c r="Z165" s="579"/>
      <c r="AA165" s="577"/>
      <c r="AB165" s="578"/>
      <c r="AC165" s="578"/>
      <c r="AD165" s="579"/>
      <c r="AH165" s="355">
        <f t="shared" si="95"/>
        <v>0</v>
      </c>
      <c r="AI165" s="355"/>
      <c r="AJ165" s="355">
        <f t="shared" si="96"/>
        <v>0</v>
      </c>
      <c r="AK165" s="355"/>
      <c r="AL165" s="450">
        <f t="shared" si="97"/>
        <v>0</v>
      </c>
      <c r="AM165" s="451"/>
      <c r="AN165" s="355">
        <f t="shared" si="98"/>
        <v>0</v>
      </c>
      <c r="AO165" s="355"/>
      <c r="BD165" s="355">
        <f t="shared" si="99"/>
        <v>0</v>
      </c>
      <c r="BE165" s="355"/>
      <c r="BF165" s="355">
        <f t="shared" si="100"/>
        <v>0</v>
      </c>
      <c r="BG165" s="355"/>
    </row>
    <row r="166" spans="1:59" ht="15" customHeight="1">
      <c r="A166" s="15"/>
      <c r="B166" s="14"/>
      <c r="C166" s="218" t="s">
        <v>543</v>
      </c>
      <c r="D166" s="574" t="s">
        <v>607</v>
      </c>
      <c r="E166" s="575"/>
      <c r="F166" s="575"/>
      <c r="G166" s="575"/>
      <c r="H166" s="575"/>
      <c r="I166" s="575"/>
      <c r="J166" s="575"/>
      <c r="K166" s="575"/>
      <c r="L166" s="575"/>
      <c r="M166" s="575"/>
      <c r="N166" s="576"/>
      <c r="O166" s="577"/>
      <c r="P166" s="578"/>
      <c r="Q166" s="578"/>
      <c r="R166" s="579"/>
      <c r="S166" s="577"/>
      <c r="T166" s="578"/>
      <c r="U166" s="578"/>
      <c r="V166" s="579"/>
      <c r="W166" s="577"/>
      <c r="X166" s="578"/>
      <c r="Y166" s="578"/>
      <c r="Z166" s="579"/>
      <c r="AA166" s="577"/>
      <c r="AB166" s="578"/>
      <c r="AC166" s="578"/>
      <c r="AD166" s="579"/>
      <c r="AH166" s="355">
        <f t="shared" si="95"/>
        <v>0</v>
      </c>
      <c r="AI166" s="355"/>
      <c r="AJ166" s="355">
        <f t="shared" si="96"/>
        <v>0</v>
      </c>
      <c r="AK166" s="355"/>
      <c r="AL166" s="450">
        <f t="shared" si="97"/>
        <v>0</v>
      </c>
      <c r="AM166" s="451"/>
      <c r="AN166" s="355">
        <f t="shared" si="98"/>
        <v>0</v>
      </c>
      <c r="AO166" s="355"/>
      <c r="BD166" s="355">
        <f t="shared" si="99"/>
        <v>0</v>
      </c>
      <c r="BE166" s="355"/>
      <c r="BF166" s="355">
        <f t="shared" si="100"/>
        <v>0</v>
      </c>
      <c r="BG166" s="355"/>
    </row>
    <row r="167" spans="1:59" ht="15" customHeight="1">
      <c r="A167" s="15"/>
      <c r="B167" s="14"/>
      <c r="C167" s="218" t="s">
        <v>545</v>
      </c>
      <c r="D167" s="574" t="s">
        <v>608</v>
      </c>
      <c r="E167" s="575"/>
      <c r="F167" s="575"/>
      <c r="G167" s="575"/>
      <c r="H167" s="575"/>
      <c r="I167" s="575"/>
      <c r="J167" s="575"/>
      <c r="K167" s="575"/>
      <c r="L167" s="575"/>
      <c r="M167" s="575"/>
      <c r="N167" s="576"/>
      <c r="O167" s="577"/>
      <c r="P167" s="578"/>
      <c r="Q167" s="578"/>
      <c r="R167" s="579"/>
      <c r="S167" s="577"/>
      <c r="T167" s="578"/>
      <c r="U167" s="578"/>
      <c r="V167" s="579"/>
      <c r="W167" s="577"/>
      <c r="X167" s="578"/>
      <c r="Y167" s="578"/>
      <c r="Z167" s="579"/>
      <c r="AA167" s="577"/>
      <c r="AB167" s="578"/>
      <c r="AC167" s="578"/>
      <c r="AD167" s="579"/>
      <c r="AH167" s="355">
        <f t="shared" si="95"/>
        <v>0</v>
      </c>
      <c r="AI167" s="355"/>
      <c r="AJ167" s="355">
        <f t="shared" si="96"/>
        <v>0</v>
      </c>
      <c r="AK167" s="355"/>
      <c r="AL167" s="450">
        <f t="shared" si="97"/>
        <v>0</v>
      </c>
      <c r="AM167" s="451"/>
      <c r="AN167" s="355">
        <f t="shared" si="98"/>
        <v>0</v>
      </c>
      <c r="AO167" s="355"/>
      <c r="BD167" s="355">
        <f t="shared" si="99"/>
        <v>0</v>
      </c>
      <c r="BE167" s="355"/>
      <c r="BF167" s="355">
        <f t="shared" si="100"/>
        <v>0</v>
      </c>
      <c r="BG167" s="355"/>
    </row>
    <row r="168" spans="1:59" ht="15" customHeight="1">
      <c r="A168" s="15"/>
      <c r="B168" s="14"/>
      <c r="C168" s="218" t="s">
        <v>593</v>
      </c>
      <c r="D168" s="574" t="s">
        <v>900</v>
      </c>
      <c r="E168" s="575"/>
      <c r="F168" s="575"/>
      <c r="G168" s="575"/>
      <c r="H168" s="575"/>
      <c r="I168" s="575"/>
      <c r="J168" s="575"/>
      <c r="K168" s="575"/>
      <c r="L168" s="575"/>
      <c r="M168" s="575"/>
      <c r="N168" s="576"/>
      <c r="O168" s="587"/>
      <c r="P168" s="587"/>
      <c r="Q168" s="587"/>
      <c r="R168" s="587"/>
      <c r="S168" s="760"/>
      <c r="T168" s="761"/>
      <c r="U168" s="761"/>
      <c r="V168" s="762"/>
      <c r="W168" s="587"/>
      <c r="X168" s="587"/>
      <c r="Y168" s="587"/>
      <c r="Z168" s="587"/>
      <c r="AA168" s="760"/>
      <c r="AB168" s="761"/>
      <c r="AC168" s="761"/>
      <c r="AD168" s="762"/>
      <c r="AH168" s="355">
        <f t="shared" si="95"/>
        <v>0</v>
      </c>
      <c r="AI168" s="355"/>
      <c r="AJ168" s="355">
        <f t="shared" si="96"/>
        <v>0</v>
      </c>
      <c r="AK168" s="355"/>
      <c r="AL168" s="450">
        <f t="shared" si="97"/>
        <v>0</v>
      </c>
      <c r="AM168" s="451"/>
      <c r="AN168" s="355">
        <f t="shared" si="98"/>
        <v>0</v>
      </c>
      <c r="AO168" s="355"/>
      <c r="BD168" s="355">
        <f t="shared" si="99"/>
        <v>0</v>
      </c>
      <c r="BE168" s="355"/>
      <c r="BF168" s="355">
        <f t="shared" si="100"/>
        <v>0</v>
      </c>
      <c r="BG168" s="355"/>
    </row>
    <row r="169" spans="1:59" ht="24" customHeight="1">
      <c r="A169" s="15"/>
      <c r="B169" s="14"/>
      <c r="C169" s="218" t="s">
        <v>594</v>
      </c>
      <c r="D169" s="574" t="s">
        <v>609</v>
      </c>
      <c r="E169" s="575"/>
      <c r="F169" s="575"/>
      <c r="G169" s="575"/>
      <c r="H169" s="575"/>
      <c r="I169" s="575"/>
      <c r="J169" s="575"/>
      <c r="K169" s="575"/>
      <c r="L169" s="575"/>
      <c r="M169" s="575"/>
      <c r="N169" s="576"/>
      <c r="O169" s="577"/>
      <c r="P169" s="578"/>
      <c r="Q169" s="578"/>
      <c r="R169" s="579"/>
      <c r="S169" s="577"/>
      <c r="T169" s="578"/>
      <c r="U169" s="578"/>
      <c r="V169" s="579"/>
      <c r="W169" s="577"/>
      <c r="X169" s="578"/>
      <c r="Y169" s="578"/>
      <c r="Z169" s="579"/>
      <c r="AA169" s="577"/>
      <c r="AB169" s="578"/>
      <c r="AC169" s="578"/>
      <c r="AD169" s="579"/>
      <c r="AH169" s="355">
        <f t="shared" si="95"/>
        <v>0</v>
      </c>
      <c r="AI169" s="355"/>
      <c r="AJ169" s="355">
        <f t="shared" si="96"/>
        <v>0</v>
      </c>
      <c r="AK169" s="355"/>
      <c r="AL169" s="450">
        <f t="shared" si="97"/>
        <v>0</v>
      </c>
      <c r="AM169" s="451"/>
      <c r="AN169" s="355">
        <f t="shared" si="98"/>
        <v>0</v>
      </c>
      <c r="AO169" s="355"/>
      <c r="BD169" s="355">
        <f t="shared" si="99"/>
        <v>0</v>
      </c>
      <c r="BE169" s="355"/>
      <c r="BF169" s="355">
        <f t="shared" si="100"/>
        <v>0</v>
      </c>
      <c r="BG169" s="355"/>
    </row>
    <row r="170" spans="1:59" ht="24" customHeight="1">
      <c r="A170" s="15"/>
      <c r="B170" s="14"/>
      <c r="C170" s="218" t="s">
        <v>610</v>
      </c>
      <c r="D170" s="574" t="s">
        <v>611</v>
      </c>
      <c r="E170" s="575"/>
      <c r="F170" s="575"/>
      <c r="G170" s="575"/>
      <c r="H170" s="575"/>
      <c r="I170" s="575"/>
      <c r="J170" s="575"/>
      <c r="K170" s="575"/>
      <c r="L170" s="575"/>
      <c r="M170" s="575"/>
      <c r="N170" s="576"/>
      <c r="O170" s="577"/>
      <c r="P170" s="578"/>
      <c r="Q170" s="578"/>
      <c r="R170" s="579"/>
      <c r="S170" s="577"/>
      <c r="T170" s="578"/>
      <c r="U170" s="578"/>
      <c r="V170" s="579"/>
      <c r="W170" s="577"/>
      <c r="X170" s="578"/>
      <c r="Y170" s="578"/>
      <c r="Z170" s="579"/>
      <c r="AA170" s="577"/>
      <c r="AB170" s="578"/>
      <c r="AC170" s="578"/>
      <c r="AD170" s="579"/>
      <c r="AH170" s="355">
        <f t="shared" si="95"/>
        <v>0</v>
      </c>
      <c r="AI170" s="355"/>
      <c r="AJ170" s="355">
        <f t="shared" si="96"/>
        <v>0</v>
      </c>
      <c r="AK170" s="355"/>
      <c r="AL170" s="450">
        <f t="shared" si="97"/>
        <v>0</v>
      </c>
      <c r="AM170" s="451"/>
      <c r="AN170" s="355">
        <f t="shared" si="98"/>
        <v>0</v>
      </c>
      <c r="AO170" s="355"/>
      <c r="BD170" s="355">
        <f t="shared" si="99"/>
        <v>0</v>
      </c>
      <c r="BE170" s="355"/>
      <c r="BF170" s="355">
        <f t="shared" si="100"/>
        <v>0</v>
      </c>
      <c r="BG170" s="355"/>
    </row>
    <row r="171" spans="1:59" ht="15" customHeight="1">
      <c r="A171" s="15"/>
      <c r="B171" s="14"/>
      <c r="C171" s="218" t="s">
        <v>612</v>
      </c>
      <c r="D171" s="574" t="s">
        <v>613</v>
      </c>
      <c r="E171" s="575"/>
      <c r="F171" s="575"/>
      <c r="G171" s="575"/>
      <c r="H171" s="575"/>
      <c r="I171" s="575"/>
      <c r="J171" s="575"/>
      <c r="K171" s="575"/>
      <c r="L171" s="575"/>
      <c r="M171" s="575"/>
      <c r="N171" s="576"/>
      <c r="O171" s="577"/>
      <c r="P171" s="578"/>
      <c r="Q171" s="578"/>
      <c r="R171" s="579"/>
      <c r="S171" s="577"/>
      <c r="T171" s="578"/>
      <c r="U171" s="578"/>
      <c r="V171" s="579"/>
      <c r="W171" s="577"/>
      <c r="X171" s="578"/>
      <c r="Y171" s="578"/>
      <c r="Z171" s="579"/>
      <c r="AA171" s="577"/>
      <c r="AB171" s="578"/>
      <c r="AC171" s="578"/>
      <c r="AD171" s="579"/>
      <c r="AH171" s="355">
        <f t="shared" si="95"/>
        <v>0</v>
      </c>
      <c r="AI171" s="355"/>
      <c r="AJ171" s="355">
        <f t="shared" si="96"/>
        <v>0</v>
      </c>
      <c r="AK171" s="355"/>
      <c r="AL171" s="450">
        <f t="shared" si="97"/>
        <v>0</v>
      </c>
      <c r="AM171" s="451"/>
      <c r="AN171" s="355">
        <f t="shared" si="98"/>
        <v>0</v>
      </c>
      <c r="AO171" s="355"/>
      <c r="BD171" s="355">
        <f t="shared" si="99"/>
        <v>0</v>
      </c>
      <c r="BE171" s="355"/>
      <c r="BF171" s="355">
        <f t="shared" si="100"/>
        <v>0</v>
      </c>
      <c r="BG171" s="355"/>
    </row>
    <row r="172" spans="1:59" ht="15" customHeight="1">
      <c r="A172" s="15"/>
      <c r="B172" s="14"/>
      <c r="C172" s="234" t="s">
        <v>614</v>
      </c>
      <c r="D172" s="574" t="s">
        <v>901</v>
      </c>
      <c r="E172" s="575"/>
      <c r="F172" s="575"/>
      <c r="G172" s="575"/>
      <c r="H172" s="575"/>
      <c r="I172" s="575"/>
      <c r="J172" s="575"/>
      <c r="K172" s="575"/>
      <c r="L172" s="575"/>
      <c r="M172" s="575"/>
      <c r="N172" s="576"/>
      <c r="O172" s="577"/>
      <c r="P172" s="578"/>
      <c r="Q172" s="578"/>
      <c r="R172" s="579"/>
      <c r="S172" s="577"/>
      <c r="T172" s="578"/>
      <c r="U172" s="578"/>
      <c r="V172" s="579"/>
      <c r="W172" s="577"/>
      <c r="X172" s="578"/>
      <c r="Y172" s="578"/>
      <c r="Z172" s="579"/>
      <c r="AA172" s="577"/>
      <c r="AB172" s="578"/>
      <c r="AC172" s="578"/>
      <c r="AD172" s="579"/>
      <c r="AH172" s="355">
        <f t="shared" si="95"/>
        <v>0</v>
      </c>
      <c r="AI172" s="355"/>
      <c r="AJ172" s="355">
        <f t="shared" si="96"/>
        <v>0</v>
      </c>
      <c r="AK172" s="355"/>
      <c r="AL172" s="450">
        <f t="shared" si="97"/>
        <v>0</v>
      </c>
      <c r="AM172" s="451"/>
      <c r="AN172" s="355">
        <f t="shared" si="98"/>
        <v>0</v>
      </c>
      <c r="AO172" s="355"/>
      <c r="BD172" s="355">
        <f t="shared" si="99"/>
        <v>0</v>
      </c>
      <c r="BE172" s="355"/>
      <c r="BF172" s="355">
        <f t="shared" si="100"/>
        <v>0</v>
      </c>
      <c r="BG172" s="355"/>
    </row>
    <row r="173" spans="1:59" ht="15" customHeight="1">
      <c r="A173" s="15"/>
      <c r="B173" s="14"/>
      <c r="C173" s="218" t="s">
        <v>615</v>
      </c>
      <c r="D173" s="574" t="s">
        <v>616</v>
      </c>
      <c r="E173" s="575"/>
      <c r="F173" s="575"/>
      <c r="G173" s="575"/>
      <c r="H173" s="575"/>
      <c r="I173" s="575"/>
      <c r="J173" s="575"/>
      <c r="K173" s="575"/>
      <c r="L173" s="575"/>
      <c r="M173" s="575"/>
      <c r="N173" s="576"/>
      <c r="O173" s="577"/>
      <c r="P173" s="578"/>
      <c r="Q173" s="578"/>
      <c r="R173" s="579"/>
      <c r="S173" s="577"/>
      <c r="T173" s="578"/>
      <c r="U173" s="578"/>
      <c r="V173" s="579"/>
      <c r="W173" s="577"/>
      <c r="X173" s="578"/>
      <c r="Y173" s="578"/>
      <c r="Z173" s="579"/>
      <c r="AA173" s="577"/>
      <c r="AB173" s="578"/>
      <c r="AC173" s="578"/>
      <c r="AD173" s="579"/>
      <c r="AH173" s="355">
        <f t="shared" si="95"/>
        <v>0</v>
      </c>
      <c r="AI173" s="355"/>
      <c r="AJ173" s="355">
        <f t="shared" si="96"/>
        <v>0</v>
      </c>
      <c r="AK173" s="355"/>
      <c r="AL173" s="450">
        <f t="shared" si="97"/>
        <v>0</v>
      </c>
      <c r="AM173" s="451"/>
      <c r="AN173" s="355">
        <f t="shared" si="98"/>
        <v>0</v>
      </c>
      <c r="AO173" s="355"/>
      <c r="BD173" s="355">
        <f t="shared" si="99"/>
        <v>0</v>
      </c>
      <c r="BE173" s="355"/>
      <c r="BF173" s="355">
        <f t="shared" si="100"/>
        <v>0</v>
      </c>
      <c r="BG173" s="355"/>
    </row>
    <row r="174" spans="1:59" ht="15" customHeight="1">
      <c r="A174" s="15"/>
      <c r="B174" s="14"/>
      <c r="C174" s="218" t="s">
        <v>617</v>
      </c>
      <c r="D174" s="574" t="s">
        <v>618</v>
      </c>
      <c r="E174" s="575"/>
      <c r="F174" s="575"/>
      <c r="G174" s="575"/>
      <c r="H174" s="575"/>
      <c r="I174" s="575"/>
      <c r="J174" s="575"/>
      <c r="K174" s="575"/>
      <c r="L174" s="575"/>
      <c r="M174" s="575"/>
      <c r="N174" s="576"/>
      <c r="O174" s="577"/>
      <c r="P174" s="578"/>
      <c r="Q174" s="578"/>
      <c r="R174" s="579"/>
      <c r="S174" s="577"/>
      <c r="T174" s="578"/>
      <c r="U174" s="578"/>
      <c r="V174" s="579"/>
      <c r="W174" s="577"/>
      <c r="X174" s="578"/>
      <c r="Y174" s="578"/>
      <c r="Z174" s="579"/>
      <c r="AA174" s="577"/>
      <c r="AB174" s="578"/>
      <c r="AC174" s="578"/>
      <c r="AD174" s="579"/>
      <c r="AH174" s="355">
        <f t="shared" si="95"/>
        <v>0</v>
      </c>
      <c r="AI174" s="355"/>
      <c r="AJ174" s="355">
        <f t="shared" si="96"/>
        <v>0</v>
      </c>
      <c r="AK174" s="355"/>
      <c r="AL174" s="450">
        <f t="shared" si="97"/>
        <v>0</v>
      </c>
      <c r="AM174" s="451"/>
      <c r="AN174" s="355">
        <f t="shared" si="98"/>
        <v>0</v>
      </c>
      <c r="AO174" s="355"/>
      <c r="BD174" s="355">
        <f t="shared" si="99"/>
        <v>0</v>
      </c>
      <c r="BE174" s="355"/>
      <c r="BF174" s="355">
        <f t="shared" si="100"/>
        <v>0</v>
      </c>
      <c r="BG174" s="355"/>
    </row>
    <row r="175" spans="1:59" ht="15" customHeight="1">
      <c r="A175" s="15"/>
      <c r="B175" s="14"/>
      <c r="C175" s="218" t="s">
        <v>619</v>
      </c>
      <c r="D175" s="574" t="s">
        <v>620</v>
      </c>
      <c r="E175" s="575"/>
      <c r="F175" s="575"/>
      <c r="G175" s="575"/>
      <c r="H175" s="575"/>
      <c r="I175" s="575"/>
      <c r="J175" s="575"/>
      <c r="K175" s="575"/>
      <c r="L175" s="575"/>
      <c r="M175" s="575"/>
      <c r="N175" s="576"/>
      <c r="O175" s="577"/>
      <c r="P175" s="578"/>
      <c r="Q175" s="578"/>
      <c r="R175" s="579"/>
      <c r="S175" s="577"/>
      <c r="T175" s="578"/>
      <c r="U175" s="578"/>
      <c r="V175" s="579"/>
      <c r="W175" s="577"/>
      <c r="X175" s="578"/>
      <c r="Y175" s="578"/>
      <c r="Z175" s="579"/>
      <c r="AA175" s="577"/>
      <c r="AB175" s="578"/>
      <c r="AC175" s="578"/>
      <c r="AD175" s="579"/>
      <c r="AH175" s="355">
        <f t="shared" si="95"/>
        <v>0</v>
      </c>
      <c r="AI175" s="355"/>
      <c r="AJ175" s="355">
        <f t="shared" si="96"/>
        <v>0</v>
      </c>
      <c r="AK175" s="355"/>
      <c r="AL175" s="450">
        <f t="shared" si="97"/>
        <v>0</v>
      </c>
      <c r="AM175" s="451"/>
      <c r="AN175" s="355">
        <f t="shared" si="98"/>
        <v>0</v>
      </c>
      <c r="AO175" s="355"/>
      <c r="BD175" s="355">
        <f t="shared" si="99"/>
        <v>0</v>
      </c>
      <c r="BE175" s="355"/>
      <c r="BF175" s="355">
        <f t="shared" si="100"/>
        <v>0</v>
      </c>
      <c r="BG175" s="355"/>
    </row>
    <row r="176" spans="1:59" ht="24" customHeight="1">
      <c r="A176" s="15"/>
      <c r="B176" s="14"/>
      <c r="C176" s="218" t="s">
        <v>621</v>
      </c>
      <c r="D176" s="574" t="s">
        <v>1830</v>
      </c>
      <c r="E176" s="575"/>
      <c r="F176" s="575"/>
      <c r="G176" s="575"/>
      <c r="H176" s="575"/>
      <c r="I176" s="575"/>
      <c r="J176" s="575"/>
      <c r="K176" s="575"/>
      <c r="L176" s="575"/>
      <c r="M176" s="575"/>
      <c r="N176" s="576"/>
      <c r="O176" s="577"/>
      <c r="P176" s="578"/>
      <c r="Q176" s="578"/>
      <c r="R176" s="579"/>
      <c r="S176" s="577"/>
      <c r="T176" s="578"/>
      <c r="U176" s="578"/>
      <c r="V176" s="579"/>
      <c r="W176" s="577"/>
      <c r="X176" s="578"/>
      <c r="Y176" s="578"/>
      <c r="Z176" s="579"/>
      <c r="AA176" s="577"/>
      <c r="AB176" s="578"/>
      <c r="AC176" s="578"/>
      <c r="AD176" s="579"/>
      <c r="AH176" s="355">
        <f t="shared" si="95"/>
        <v>0</v>
      </c>
      <c r="AI176" s="355"/>
      <c r="AJ176" s="355">
        <f t="shared" si="96"/>
        <v>0</v>
      </c>
      <c r="AK176" s="355"/>
      <c r="AL176" s="450">
        <f t="shared" si="97"/>
        <v>0</v>
      </c>
      <c r="AM176" s="451"/>
      <c r="AN176" s="355">
        <f t="shared" si="98"/>
        <v>0</v>
      </c>
      <c r="AO176" s="355"/>
      <c r="BD176" s="355">
        <f t="shared" si="99"/>
        <v>0</v>
      </c>
      <c r="BE176" s="355"/>
      <c r="BF176" s="355">
        <f t="shared" si="100"/>
        <v>0</v>
      </c>
      <c r="BG176" s="355"/>
    </row>
    <row r="177" spans="1:59" ht="15" customHeight="1">
      <c r="A177" s="15"/>
      <c r="B177" s="14"/>
      <c r="C177" s="218" t="s">
        <v>622</v>
      </c>
      <c r="D177" s="574" t="s">
        <v>623</v>
      </c>
      <c r="E177" s="575"/>
      <c r="F177" s="575"/>
      <c r="G177" s="575"/>
      <c r="H177" s="575"/>
      <c r="I177" s="575"/>
      <c r="J177" s="575"/>
      <c r="K177" s="575"/>
      <c r="L177" s="575"/>
      <c r="M177" s="575"/>
      <c r="N177" s="576"/>
      <c r="O177" s="577"/>
      <c r="P177" s="578"/>
      <c r="Q177" s="578"/>
      <c r="R177" s="579"/>
      <c r="S177" s="577"/>
      <c r="T177" s="578"/>
      <c r="U177" s="578"/>
      <c r="V177" s="579"/>
      <c r="W177" s="577"/>
      <c r="X177" s="578"/>
      <c r="Y177" s="578"/>
      <c r="Z177" s="579"/>
      <c r="AA177" s="577"/>
      <c r="AB177" s="578"/>
      <c r="AC177" s="578"/>
      <c r="AD177" s="579"/>
      <c r="AH177" s="355">
        <f t="shared" si="95"/>
        <v>0</v>
      </c>
      <c r="AI177" s="355"/>
      <c r="AJ177" s="355">
        <f t="shared" si="96"/>
        <v>0</v>
      </c>
      <c r="AK177" s="355"/>
      <c r="AL177" s="450">
        <f t="shared" si="97"/>
        <v>0</v>
      </c>
      <c r="AM177" s="451"/>
      <c r="AN177" s="355">
        <f t="shared" si="98"/>
        <v>0</v>
      </c>
      <c r="AO177" s="355"/>
      <c r="BD177" s="355">
        <f t="shared" si="99"/>
        <v>0</v>
      </c>
      <c r="BE177" s="355"/>
      <c r="BF177" s="355">
        <f t="shared" si="100"/>
        <v>0</v>
      </c>
      <c r="BG177" s="355"/>
    </row>
    <row r="178" spans="1:59" ht="15" customHeight="1">
      <c r="A178" s="15"/>
      <c r="B178" s="14"/>
      <c r="C178" s="218" t="s">
        <v>624</v>
      </c>
      <c r="D178" s="574" t="s">
        <v>625</v>
      </c>
      <c r="E178" s="575"/>
      <c r="F178" s="575"/>
      <c r="G178" s="575"/>
      <c r="H178" s="575"/>
      <c r="I178" s="575"/>
      <c r="J178" s="575"/>
      <c r="K178" s="575"/>
      <c r="L178" s="575"/>
      <c r="M178" s="575"/>
      <c r="N178" s="576"/>
      <c r="O178" s="577"/>
      <c r="P178" s="578"/>
      <c r="Q178" s="578"/>
      <c r="R178" s="579"/>
      <c r="S178" s="577"/>
      <c r="T178" s="578"/>
      <c r="U178" s="578"/>
      <c r="V178" s="579"/>
      <c r="W178" s="577"/>
      <c r="X178" s="578"/>
      <c r="Y178" s="578"/>
      <c r="Z178" s="579"/>
      <c r="AA178" s="577"/>
      <c r="AB178" s="578"/>
      <c r="AC178" s="578"/>
      <c r="AD178" s="579"/>
      <c r="AH178" s="355">
        <f t="shared" si="95"/>
        <v>0</v>
      </c>
      <c r="AI178" s="355"/>
      <c r="AJ178" s="355">
        <f t="shared" si="96"/>
        <v>0</v>
      </c>
      <c r="AK178" s="355"/>
      <c r="AL178" s="450">
        <f t="shared" ref="AL178" si="101">SUM(S178:AD178)</f>
        <v>0</v>
      </c>
      <c r="AM178" s="451"/>
      <c r="AN178" s="355">
        <f t="shared" si="98"/>
        <v>0</v>
      </c>
      <c r="AO178" s="355"/>
      <c r="BD178" s="355">
        <f t="shared" si="99"/>
        <v>0</v>
      </c>
      <c r="BE178" s="355"/>
      <c r="BF178" s="355">
        <f>IF(OR(BD178="NA",O178&lt;=$O$33),0,1)</f>
        <v>0</v>
      </c>
      <c r="BG178" s="355"/>
    </row>
    <row r="179" spans="1:59" ht="15" customHeight="1">
      <c r="A179" s="15"/>
      <c r="B179" s="14"/>
      <c r="C179" s="218" t="s">
        <v>626</v>
      </c>
      <c r="D179" s="574" t="s">
        <v>902</v>
      </c>
      <c r="E179" s="575"/>
      <c r="F179" s="575"/>
      <c r="G179" s="575"/>
      <c r="H179" s="575"/>
      <c r="I179" s="575"/>
      <c r="J179" s="575"/>
      <c r="K179" s="575"/>
      <c r="L179" s="575"/>
      <c r="M179" s="575"/>
      <c r="N179" s="576"/>
      <c r="O179" s="577"/>
      <c r="P179" s="578"/>
      <c r="Q179" s="578"/>
      <c r="R179" s="579"/>
      <c r="S179" s="577"/>
      <c r="T179" s="578"/>
      <c r="U179" s="578"/>
      <c r="V179" s="579"/>
      <c r="W179" s="577"/>
      <c r="X179" s="578"/>
      <c r="Y179" s="578"/>
      <c r="Z179" s="579"/>
      <c r="AA179" s="577"/>
      <c r="AB179" s="578"/>
      <c r="AC179" s="578"/>
      <c r="AD179" s="579"/>
      <c r="AH179" s="355">
        <f t="shared" si="95"/>
        <v>0</v>
      </c>
      <c r="AI179" s="355"/>
      <c r="AJ179" s="355">
        <f t="shared" si="96"/>
        <v>0</v>
      </c>
      <c r="AK179" s="355"/>
      <c r="AL179" s="450">
        <f t="shared" si="97"/>
        <v>0</v>
      </c>
      <c r="AM179" s="451"/>
      <c r="AN179" s="355">
        <f t="shared" si="98"/>
        <v>0</v>
      </c>
      <c r="AO179" s="355"/>
      <c r="BD179" s="355">
        <f t="shared" si="99"/>
        <v>0</v>
      </c>
      <c r="BE179" s="355"/>
      <c r="BF179" s="355">
        <f t="shared" si="100"/>
        <v>0</v>
      </c>
      <c r="BG179" s="355"/>
    </row>
    <row r="180" spans="1:59" ht="15" customHeight="1">
      <c r="A180" s="15"/>
      <c r="B180" s="14"/>
      <c r="C180" s="218" t="s">
        <v>627</v>
      </c>
      <c r="D180" s="574" t="s">
        <v>628</v>
      </c>
      <c r="E180" s="575"/>
      <c r="F180" s="575"/>
      <c r="G180" s="575"/>
      <c r="H180" s="575"/>
      <c r="I180" s="575"/>
      <c r="J180" s="575"/>
      <c r="K180" s="575"/>
      <c r="L180" s="575"/>
      <c r="M180" s="575"/>
      <c r="N180" s="576"/>
      <c r="O180" s="577"/>
      <c r="P180" s="578"/>
      <c r="Q180" s="578"/>
      <c r="R180" s="579"/>
      <c r="S180" s="577"/>
      <c r="T180" s="578"/>
      <c r="U180" s="578"/>
      <c r="V180" s="579"/>
      <c r="W180" s="577"/>
      <c r="X180" s="578"/>
      <c r="Y180" s="578"/>
      <c r="Z180" s="579"/>
      <c r="AA180" s="577"/>
      <c r="AB180" s="578"/>
      <c r="AC180" s="578"/>
      <c r="AD180" s="579"/>
      <c r="AH180" s="355">
        <f t="shared" si="95"/>
        <v>0</v>
      </c>
      <c r="AI180" s="355"/>
      <c r="AJ180" s="355">
        <f t="shared" si="96"/>
        <v>0</v>
      </c>
      <c r="AK180" s="355"/>
      <c r="AL180" s="450">
        <f t="shared" si="97"/>
        <v>0</v>
      </c>
      <c r="AM180" s="451"/>
      <c r="AN180" s="355">
        <f t="shared" si="98"/>
        <v>0</v>
      </c>
      <c r="AO180" s="355"/>
      <c r="BD180" s="355">
        <f t="shared" si="99"/>
        <v>0</v>
      </c>
      <c r="BE180" s="355"/>
      <c r="BF180" s="355">
        <f t="shared" si="100"/>
        <v>0</v>
      </c>
      <c r="BG180" s="355"/>
    </row>
    <row r="181" spans="1:59">
      <c r="A181" s="15"/>
      <c r="B181" s="14"/>
      <c r="C181" s="218" t="s">
        <v>652</v>
      </c>
      <c r="D181" s="574" t="s">
        <v>45</v>
      </c>
      <c r="E181" s="575"/>
      <c r="F181" s="575"/>
      <c r="G181" s="575"/>
      <c r="H181" s="575"/>
      <c r="I181" s="575"/>
      <c r="J181" s="575"/>
      <c r="K181" s="575"/>
      <c r="L181" s="575"/>
      <c r="M181" s="575"/>
      <c r="N181" s="576"/>
      <c r="O181" s="577"/>
      <c r="P181" s="578"/>
      <c r="Q181" s="578"/>
      <c r="R181" s="579"/>
      <c r="S181" s="577"/>
      <c r="T181" s="578"/>
      <c r="U181" s="578"/>
      <c r="V181" s="579"/>
      <c r="W181" s="577"/>
      <c r="X181" s="578"/>
      <c r="Y181" s="578"/>
      <c r="Z181" s="579"/>
      <c r="AA181" s="577"/>
      <c r="AB181" s="578"/>
      <c r="AC181" s="578"/>
      <c r="AD181" s="579"/>
      <c r="AH181" s="355">
        <f t="shared" si="95"/>
        <v>0</v>
      </c>
      <c r="AI181" s="355"/>
      <c r="AJ181" s="355">
        <f t="shared" si="96"/>
        <v>0</v>
      </c>
      <c r="AK181" s="355"/>
      <c r="AL181" s="450">
        <f t="shared" si="97"/>
        <v>0</v>
      </c>
      <c r="AM181" s="451"/>
      <c r="AN181" s="355">
        <f t="shared" si="98"/>
        <v>0</v>
      </c>
      <c r="AO181" s="355"/>
      <c r="BD181" s="355">
        <f t="shared" si="99"/>
        <v>0</v>
      </c>
      <c r="BE181" s="355"/>
      <c r="BF181" s="355">
        <f t="shared" si="100"/>
        <v>0</v>
      </c>
      <c r="BG181" s="355"/>
    </row>
    <row r="182" spans="1:59">
      <c r="A182" s="25"/>
      <c r="B182" s="40"/>
      <c r="C182" s="40"/>
      <c r="D182" s="40"/>
      <c r="E182" s="40"/>
      <c r="F182" s="40"/>
      <c r="G182" s="40"/>
      <c r="H182" s="40"/>
      <c r="I182" s="40"/>
      <c r="J182" s="40"/>
      <c r="K182" s="40"/>
      <c r="L182" s="40"/>
      <c r="M182" s="40"/>
      <c r="N182" s="235" t="s">
        <v>172</v>
      </c>
      <c r="O182" s="526">
        <f>IF(AND(SUM(O154:R181)=0,COUNTIF(O154:R181,"NS")&gt;0),"NS",
IF(AND(SUM(O154:R181)=0,COUNTIF(O154:R181,0)&gt;0),0,
IF(AND(SUM(O154:R181)=0,COUNTIF(O154:R181,"NA")&gt;0),"NA",
SUM(O154:R181))))</f>
        <v>0</v>
      </c>
      <c r="P182" s="527"/>
      <c r="Q182" s="527"/>
      <c r="R182" s="528"/>
      <c r="S182" s="526">
        <f>IF(AND(SUM(S154:V181)=0,COUNTIF(S154:V181,"NS")&gt;0),"NS",
IF(AND(SUM(S154:V181)=0,COUNTIF(S154:V181,0)&gt;0),0,
IF(AND(SUM(S154:V181)=0,COUNTIF(S154:V181,"NA")&gt;0),"NA",
SUM(S154:V181))))</f>
        <v>0</v>
      </c>
      <c r="T182" s="527"/>
      <c r="U182" s="527"/>
      <c r="V182" s="528"/>
      <c r="W182" s="526">
        <f>IF(AND(SUM(W154:Z181)=0,COUNTIF(W154:Z181,"NS")&gt;0),"NS",
IF(AND(SUM(W154:Z181)=0,COUNTIF(W154:Z181,0)&gt;0),0,
IF(AND(SUM(W154:Z181)=0,COUNTIF(W154:Z181,"NA")&gt;0),"NA",
SUM(W154:Z181))))</f>
        <v>0</v>
      </c>
      <c r="X182" s="527"/>
      <c r="Y182" s="527"/>
      <c r="Z182" s="528"/>
      <c r="AA182" s="526">
        <f>IF(AND(SUM(AA154:AD181)=0,COUNTIF(AA154:AD181,"NS")&gt;0),"NS",
IF(AND(SUM(AA154:AD181)=0,COUNTIF(AA154:AD181,0)&gt;0),0,
IF(AND(SUM(AA154:AD181)=0,COUNTIF(AA154:AD181,"NA")&gt;0),"NA",
SUM(AA154:AD181))))</f>
        <v>0</v>
      </c>
      <c r="AB182" s="527"/>
      <c r="AC182" s="527"/>
      <c r="AD182" s="528"/>
      <c r="AN182" s="447">
        <f>SUM(AN154:AO181)</f>
        <v>0</v>
      </c>
      <c r="AO182" s="447"/>
      <c r="BF182" s="447">
        <f>SUM(BF154:BG181)</f>
        <v>0</v>
      </c>
      <c r="BG182" s="447"/>
    </row>
    <row r="183" spans="1:59">
      <c r="A183" s="25"/>
      <c r="B183" s="40"/>
      <c r="C183" s="40"/>
      <c r="D183" s="40"/>
      <c r="E183" s="40"/>
      <c r="F183" s="40"/>
      <c r="G183" s="40"/>
      <c r="H183" s="40"/>
      <c r="I183" s="40"/>
      <c r="J183" s="40"/>
      <c r="K183" s="40"/>
      <c r="L183" s="40"/>
      <c r="M183" s="40"/>
      <c r="N183" s="83"/>
      <c r="O183" s="60"/>
      <c r="P183" s="60"/>
      <c r="Q183" s="60"/>
      <c r="R183" s="60"/>
      <c r="S183" s="60"/>
      <c r="T183" s="60"/>
      <c r="U183" s="60"/>
      <c r="V183" s="60"/>
      <c r="W183" s="60"/>
      <c r="X183" s="60"/>
      <c r="Y183" s="60"/>
      <c r="Z183" s="60"/>
      <c r="AA183" s="60"/>
      <c r="AB183" s="60"/>
      <c r="AC183" s="60"/>
      <c r="AD183" s="60"/>
    </row>
    <row r="184" spans="1:59" ht="45" customHeight="1">
      <c r="A184" s="25"/>
      <c r="B184" s="40"/>
      <c r="C184" s="727" t="s">
        <v>629</v>
      </c>
      <c r="D184" s="727"/>
      <c r="E184" s="727"/>
      <c r="F184" s="587"/>
      <c r="G184" s="587"/>
      <c r="H184" s="587"/>
      <c r="I184" s="587"/>
      <c r="J184" s="587"/>
      <c r="K184" s="587"/>
      <c r="L184" s="587"/>
      <c r="M184" s="587"/>
      <c r="N184" s="587"/>
      <c r="O184" s="587"/>
      <c r="P184" s="587"/>
      <c r="Q184" s="587"/>
      <c r="R184" s="587"/>
      <c r="S184" s="587"/>
      <c r="T184" s="587"/>
      <c r="U184" s="587"/>
      <c r="V184" s="587"/>
      <c r="W184" s="587"/>
      <c r="X184" s="587"/>
      <c r="Y184" s="587"/>
      <c r="Z184" s="587"/>
      <c r="AA184" s="587"/>
      <c r="AB184" s="587"/>
      <c r="AC184" s="587"/>
      <c r="AD184" s="587"/>
      <c r="AH184" s="355" t="s">
        <v>2009</v>
      </c>
      <c r="AI184" s="355"/>
      <c r="AJ184" s="355">
        <f>IF(OR(O178="",O178=0,O178="NA",O178="NS"),0,1)</f>
        <v>0</v>
      </c>
      <c r="AK184" s="355"/>
      <c r="AL184" s="447">
        <f>IF(OR(AND(AJ184=0,F184=""),AND(AJ184=1,F184&lt;&gt;"")),0,1)</f>
        <v>0</v>
      </c>
      <c r="AM184" s="447"/>
    </row>
    <row r="185" spans="1:59">
      <c r="A185" s="25"/>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c r="AA185" s="40"/>
      <c r="AB185" s="40"/>
      <c r="AC185" s="40"/>
      <c r="AD185" s="40"/>
    </row>
    <row r="186" spans="1:59" ht="24" customHeight="1">
      <c r="A186" s="25"/>
      <c r="B186" s="40"/>
      <c r="C186" s="546" t="s">
        <v>14</v>
      </c>
      <c r="D186" s="546"/>
      <c r="E186" s="546"/>
      <c r="F186" s="546"/>
      <c r="G186" s="546"/>
      <c r="H186" s="546"/>
      <c r="I186" s="546"/>
      <c r="J186" s="546"/>
      <c r="K186" s="546"/>
      <c r="L186" s="546"/>
      <c r="M186" s="546"/>
      <c r="N186" s="546"/>
      <c r="O186" s="546"/>
      <c r="P186" s="546"/>
      <c r="Q186" s="546"/>
      <c r="R186" s="546"/>
      <c r="S186" s="546"/>
      <c r="T186" s="546"/>
      <c r="U186" s="546"/>
      <c r="V186" s="546"/>
      <c r="W186" s="546"/>
      <c r="X186" s="546"/>
      <c r="Y186" s="546"/>
      <c r="Z186" s="546"/>
      <c r="AA186" s="546"/>
      <c r="AB186" s="546"/>
      <c r="AC186" s="546"/>
      <c r="AD186" s="546"/>
    </row>
    <row r="187" spans="1:59" ht="60" customHeight="1">
      <c r="A187" s="25"/>
      <c r="B187" s="40"/>
      <c r="C187" s="747"/>
      <c r="D187" s="748"/>
      <c r="E187" s="748"/>
      <c r="F187" s="748"/>
      <c r="G187" s="748"/>
      <c r="H187" s="748"/>
      <c r="I187" s="748"/>
      <c r="J187" s="748"/>
      <c r="K187" s="748"/>
      <c r="L187" s="748"/>
      <c r="M187" s="748"/>
      <c r="N187" s="748"/>
      <c r="O187" s="748"/>
      <c r="P187" s="748"/>
      <c r="Q187" s="748"/>
      <c r="R187" s="748"/>
      <c r="S187" s="748"/>
      <c r="T187" s="748"/>
      <c r="U187" s="748"/>
      <c r="V187" s="748"/>
      <c r="W187" s="748"/>
      <c r="X187" s="748"/>
      <c r="Y187" s="748"/>
      <c r="Z187" s="748"/>
      <c r="AA187" s="748"/>
      <c r="AB187" s="748"/>
      <c r="AC187" s="748"/>
      <c r="AD187" s="749"/>
    </row>
    <row r="188" spans="1:59">
      <c r="B188" s="493" t="str">
        <f>IF(AN182=0,"","Error: Verificar sumas por fila.")</f>
        <v/>
      </c>
      <c r="C188" s="493"/>
      <c r="D188" s="493"/>
      <c r="E188" s="493"/>
      <c r="F188" s="493"/>
      <c r="G188" s="493"/>
      <c r="H188" s="493"/>
      <c r="I188" s="493"/>
      <c r="J188" s="493"/>
      <c r="K188" s="493"/>
      <c r="L188" s="493"/>
      <c r="M188" s="493"/>
      <c r="N188" s="493"/>
      <c r="O188" s="493"/>
      <c r="P188" s="493"/>
      <c r="Q188" s="493"/>
      <c r="R188" s="493"/>
      <c r="S188" s="493"/>
      <c r="T188" s="493"/>
      <c r="U188" s="493"/>
      <c r="V188" s="493"/>
      <c r="W188" s="493"/>
      <c r="X188" s="493"/>
      <c r="Y188" s="493"/>
      <c r="Z188" s="493"/>
      <c r="AA188" s="493"/>
      <c r="AB188" s="493"/>
      <c r="AC188" s="493"/>
      <c r="AD188" s="493"/>
    </row>
    <row r="189" spans="1:59">
      <c r="B189" s="493" t="str">
        <f>IF(BA156=0,"","Error: Verificar coherencia aritmética con la pregunta 2.37 con atención a la instrucción 2.")</f>
        <v/>
      </c>
      <c r="C189" s="493"/>
      <c r="D189" s="493"/>
      <c r="E189" s="493"/>
      <c r="F189" s="493"/>
      <c r="G189" s="493"/>
      <c r="H189" s="493"/>
      <c r="I189" s="493"/>
      <c r="J189" s="493"/>
      <c r="K189" s="493"/>
      <c r="L189" s="493"/>
      <c r="M189" s="493"/>
      <c r="N189" s="493"/>
      <c r="O189" s="493"/>
      <c r="P189" s="493"/>
      <c r="Q189" s="493"/>
      <c r="R189" s="493"/>
      <c r="S189" s="493"/>
      <c r="T189" s="493"/>
      <c r="U189" s="493"/>
      <c r="V189" s="493"/>
      <c r="W189" s="493"/>
      <c r="X189" s="493"/>
      <c r="Y189" s="493"/>
      <c r="Z189" s="493"/>
      <c r="AA189" s="493"/>
      <c r="AB189" s="493"/>
      <c r="AC189" s="493"/>
      <c r="AD189" s="493"/>
    </row>
    <row r="190" spans="1:59">
      <c r="B190" s="493" t="str">
        <f>IF(BF182=0,"","Error: Verificar coherencia aritmética con la pregunta 2.37 con atención a la instrucción 3.")</f>
        <v/>
      </c>
      <c r="C190" s="493"/>
      <c r="D190" s="493"/>
      <c r="E190" s="493"/>
      <c r="F190" s="493"/>
      <c r="G190" s="493"/>
      <c r="H190" s="493"/>
      <c r="I190" s="493"/>
      <c r="J190" s="493"/>
      <c r="K190" s="493"/>
      <c r="L190" s="493"/>
      <c r="M190" s="493"/>
      <c r="N190" s="493"/>
      <c r="O190" s="493"/>
      <c r="P190" s="493"/>
      <c r="Q190" s="493"/>
      <c r="R190" s="493"/>
      <c r="S190" s="493"/>
      <c r="T190" s="493"/>
      <c r="U190" s="493"/>
      <c r="V190" s="493"/>
      <c r="W190" s="493"/>
      <c r="X190" s="493"/>
      <c r="Y190" s="493"/>
      <c r="Z190" s="493"/>
      <c r="AA190" s="493"/>
      <c r="AB190" s="493"/>
      <c r="AC190" s="493"/>
      <c r="AD190" s="493"/>
    </row>
    <row r="191" spans="1:59">
      <c r="B191" s="493" t="str">
        <f>IF(AL184=0, " ", "Error: Especificar Otra institución.")</f>
        <v xml:space="preserve"> </v>
      </c>
      <c r="C191" s="493"/>
      <c r="D191" s="493"/>
      <c r="E191" s="493"/>
      <c r="F191" s="493"/>
      <c r="G191" s="493"/>
      <c r="H191" s="493"/>
      <c r="I191" s="493"/>
      <c r="J191" s="493"/>
      <c r="K191" s="493"/>
      <c r="L191" s="493"/>
      <c r="M191" s="493"/>
      <c r="N191" s="493"/>
      <c r="O191" s="493"/>
      <c r="P191" s="493"/>
      <c r="Q191" s="493"/>
      <c r="R191" s="493"/>
      <c r="S191" s="493"/>
      <c r="T191" s="493"/>
      <c r="U191" s="493"/>
      <c r="V191" s="493"/>
      <c r="W191" s="493"/>
      <c r="X191" s="493"/>
      <c r="Y191" s="493"/>
      <c r="Z191" s="493"/>
      <c r="AA191" s="493"/>
      <c r="AB191" s="493"/>
      <c r="AC191" s="493"/>
      <c r="AD191" s="493"/>
    </row>
    <row r="192" spans="1:59">
      <c r="B192" s="474" t="str">
        <f>IF(OR(AH147=448,AH147=340),"","Error: Debe completar toda la información requerida.")</f>
        <v/>
      </c>
      <c r="C192" s="474"/>
      <c r="D192" s="474"/>
      <c r="E192" s="474"/>
      <c r="F192" s="474"/>
      <c r="G192" s="474"/>
      <c r="H192" s="474"/>
      <c r="I192" s="474"/>
      <c r="J192" s="474"/>
      <c r="K192" s="474"/>
      <c r="L192" s="474"/>
      <c r="M192" s="474"/>
      <c r="N192" s="474"/>
      <c r="O192" s="474"/>
      <c r="P192" s="474"/>
      <c r="Q192" s="474"/>
      <c r="R192" s="474"/>
      <c r="S192" s="474"/>
      <c r="T192" s="474"/>
      <c r="U192" s="474"/>
      <c r="V192" s="474"/>
      <c r="W192" s="474"/>
      <c r="X192" s="474"/>
      <c r="Y192" s="474"/>
      <c r="Z192" s="474"/>
      <c r="AA192" s="474"/>
      <c r="AB192" s="474"/>
      <c r="AC192" s="474"/>
      <c r="AD192" s="474"/>
    </row>
    <row r="193" spans="1:49" ht="15.75" thickBot="1"/>
    <row r="194" spans="1:49" ht="15.75" thickBot="1">
      <c r="A194" s="176" t="s">
        <v>1097</v>
      </c>
      <c r="B194" s="652" t="s">
        <v>1883</v>
      </c>
      <c r="C194" s="653"/>
      <c r="D194" s="653"/>
      <c r="E194" s="653"/>
      <c r="F194" s="653"/>
      <c r="G194" s="653"/>
      <c r="H194" s="653"/>
      <c r="I194" s="653"/>
      <c r="J194" s="653"/>
      <c r="K194" s="653"/>
      <c r="L194" s="653"/>
      <c r="M194" s="653"/>
      <c r="N194" s="653"/>
      <c r="O194" s="653"/>
      <c r="P194" s="653"/>
      <c r="Q194" s="653"/>
      <c r="R194" s="653"/>
      <c r="S194" s="653"/>
      <c r="T194" s="653"/>
      <c r="U194" s="653"/>
      <c r="V194" s="653"/>
      <c r="W194" s="653"/>
      <c r="X194" s="653"/>
      <c r="Y194" s="653"/>
      <c r="Z194" s="653"/>
      <c r="AA194" s="653"/>
      <c r="AB194" s="653"/>
      <c r="AC194" s="653"/>
      <c r="AD194" s="654"/>
    </row>
    <row r="195" spans="1:49">
      <c r="A195" s="176"/>
      <c r="B195" s="655" t="s">
        <v>12</v>
      </c>
      <c r="C195" s="656"/>
      <c r="D195" s="656"/>
      <c r="E195" s="656"/>
      <c r="F195" s="656"/>
      <c r="G195" s="656"/>
      <c r="H195" s="656"/>
      <c r="I195" s="656"/>
      <c r="J195" s="656"/>
      <c r="K195" s="656"/>
      <c r="L195" s="656"/>
      <c r="M195" s="656"/>
      <c r="N195" s="656"/>
      <c r="O195" s="656"/>
      <c r="P195" s="656"/>
      <c r="Q195" s="656"/>
      <c r="R195" s="656"/>
      <c r="S195" s="656"/>
      <c r="T195" s="656"/>
      <c r="U195" s="656"/>
      <c r="V195" s="656"/>
      <c r="W195" s="656"/>
      <c r="X195" s="656"/>
      <c r="Y195" s="656"/>
      <c r="Z195" s="656"/>
      <c r="AA195" s="656"/>
      <c r="AB195" s="656"/>
      <c r="AC195" s="656"/>
      <c r="AD195" s="657"/>
    </row>
    <row r="196" spans="1:49" ht="24" customHeight="1">
      <c r="A196" s="176"/>
      <c r="B196" s="227"/>
      <c r="C196" s="584" t="s">
        <v>1296</v>
      </c>
      <c r="D196" s="545"/>
      <c r="E196" s="545"/>
      <c r="F196" s="545"/>
      <c r="G196" s="545"/>
      <c r="H196" s="545"/>
      <c r="I196" s="545"/>
      <c r="J196" s="545"/>
      <c r="K196" s="545"/>
      <c r="L196" s="545"/>
      <c r="M196" s="545"/>
      <c r="N196" s="545"/>
      <c r="O196" s="545"/>
      <c r="P196" s="545"/>
      <c r="Q196" s="545"/>
      <c r="R196" s="545"/>
      <c r="S196" s="545"/>
      <c r="T196" s="545"/>
      <c r="U196" s="545"/>
      <c r="V196" s="545"/>
      <c r="W196" s="545"/>
      <c r="X196" s="545"/>
      <c r="Y196" s="545"/>
      <c r="Z196" s="545"/>
      <c r="AA196" s="545"/>
      <c r="AB196" s="545"/>
      <c r="AC196" s="545"/>
      <c r="AD196" s="759"/>
    </row>
    <row r="197" spans="1:49" ht="24" customHeight="1">
      <c r="A197" s="176"/>
      <c r="B197" s="180"/>
      <c r="C197" s="608" t="s">
        <v>1297</v>
      </c>
      <c r="D197" s="679"/>
      <c r="E197" s="679"/>
      <c r="F197" s="679"/>
      <c r="G197" s="679"/>
      <c r="H197" s="679"/>
      <c r="I197" s="679"/>
      <c r="J197" s="679"/>
      <c r="K197" s="679"/>
      <c r="L197" s="679"/>
      <c r="M197" s="679"/>
      <c r="N197" s="679"/>
      <c r="O197" s="679"/>
      <c r="P197" s="679"/>
      <c r="Q197" s="679"/>
      <c r="R197" s="679"/>
      <c r="S197" s="679"/>
      <c r="T197" s="679"/>
      <c r="U197" s="679"/>
      <c r="V197" s="679"/>
      <c r="W197" s="679"/>
      <c r="X197" s="679"/>
      <c r="Y197" s="679"/>
      <c r="Z197" s="679"/>
      <c r="AA197" s="679"/>
      <c r="AB197" s="679"/>
      <c r="AC197" s="679"/>
      <c r="AD197" s="680"/>
    </row>
    <row r="198" spans="1:49" ht="15.75" thickBot="1">
      <c r="A198" s="176"/>
      <c r="B198" s="236"/>
      <c r="C198" s="237"/>
      <c r="D198" s="35"/>
      <c r="E198" s="35"/>
      <c r="F198" s="35"/>
      <c r="G198" s="35"/>
      <c r="H198" s="35"/>
      <c r="I198" s="35"/>
      <c r="J198" s="35"/>
      <c r="K198" s="35"/>
      <c r="L198" s="35"/>
      <c r="M198" s="35"/>
      <c r="N198" s="35"/>
      <c r="O198" s="35"/>
      <c r="P198" s="35"/>
      <c r="Q198" s="35"/>
      <c r="R198" s="35"/>
      <c r="S198" s="35"/>
      <c r="T198" s="35"/>
      <c r="U198" s="35"/>
      <c r="V198" s="35"/>
      <c r="W198" s="35"/>
      <c r="X198" s="35"/>
      <c r="Y198" s="35"/>
      <c r="Z198" s="35"/>
      <c r="AA198" s="35"/>
      <c r="AB198" s="35"/>
      <c r="AC198" s="35"/>
      <c r="AD198" s="35"/>
    </row>
    <row r="199" spans="1:49" ht="15.75" thickBot="1">
      <c r="A199" s="176" t="s">
        <v>1097</v>
      </c>
      <c r="B199" s="548" t="s">
        <v>1306</v>
      </c>
      <c r="C199" s="549"/>
      <c r="D199" s="549"/>
      <c r="E199" s="549"/>
      <c r="F199" s="549"/>
      <c r="G199" s="549"/>
      <c r="H199" s="549"/>
      <c r="I199" s="549"/>
      <c r="J199" s="549"/>
      <c r="K199" s="549"/>
      <c r="L199" s="549"/>
      <c r="M199" s="549"/>
      <c r="N199" s="549"/>
      <c r="O199" s="549"/>
      <c r="P199" s="549"/>
      <c r="Q199" s="549"/>
      <c r="R199" s="549"/>
      <c r="S199" s="549"/>
      <c r="T199" s="549"/>
      <c r="U199" s="549"/>
      <c r="V199" s="549"/>
      <c r="W199" s="549"/>
      <c r="X199" s="549"/>
      <c r="Y199" s="549"/>
      <c r="Z199" s="549"/>
      <c r="AA199" s="549"/>
      <c r="AB199" s="549"/>
      <c r="AC199" s="549"/>
      <c r="AD199" s="550"/>
    </row>
    <row r="200" spans="1:49">
      <c r="B200" s="621" t="s">
        <v>497</v>
      </c>
      <c r="C200" s="622"/>
      <c r="D200" s="622"/>
      <c r="E200" s="622"/>
      <c r="F200" s="622"/>
      <c r="G200" s="622"/>
      <c r="H200" s="622"/>
      <c r="I200" s="622"/>
      <c r="J200" s="622"/>
      <c r="K200" s="622"/>
      <c r="L200" s="622"/>
      <c r="M200" s="622"/>
      <c r="N200" s="622"/>
      <c r="O200" s="622"/>
      <c r="P200" s="622"/>
      <c r="Q200" s="622"/>
      <c r="R200" s="622"/>
      <c r="S200" s="622"/>
      <c r="T200" s="622"/>
      <c r="U200" s="622"/>
      <c r="V200" s="622"/>
      <c r="W200" s="622"/>
      <c r="X200" s="622"/>
      <c r="Y200" s="622"/>
      <c r="Z200" s="622"/>
      <c r="AA200" s="622"/>
      <c r="AB200" s="622"/>
      <c r="AC200" s="622"/>
      <c r="AD200" s="623"/>
    </row>
    <row r="201" spans="1:49" ht="24" customHeight="1">
      <c r="B201" s="26"/>
      <c r="C201" s="644" t="s">
        <v>1307</v>
      </c>
      <c r="D201" s="644"/>
      <c r="E201" s="644"/>
      <c r="F201" s="644"/>
      <c r="G201" s="644"/>
      <c r="H201" s="644"/>
      <c r="I201" s="644"/>
      <c r="J201" s="644"/>
      <c r="K201" s="644"/>
      <c r="L201" s="644"/>
      <c r="M201" s="644"/>
      <c r="N201" s="644"/>
      <c r="O201" s="644"/>
      <c r="P201" s="644"/>
      <c r="Q201" s="644"/>
      <c r="R201" s="644"/>
      <c r="S201" s="644"/>
      <c r="T201" s="644"/>
      <c r="U201" s="644"/>
      <c r="V201" s="644"/>
      <c r="W201" s="644"/>
      <c r="X201" s="644"/>
      <c r="Y201" s="644"/>
      <c r="Z201" s="644"/>
      <c r="AA201" s="644"/>
      <c r="AB201" s="644"/>
      <c r="AC201" s="644"/>
      <c r="AD201" s="645"/>
    </row>
    <row r="202" spans="1:49">
      <c r="A202" s="19"/>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B202" s="19"/>
      <c r="AC202" s="19"/>
      <c r="AD202" s="19"/>
    </row>
    <row r="203" spans="1:49" ht="48" customHeight="1">
      <c r="A203" s="13" t="s">
        <v>630</v>
      </c>
      <c r="B203" s="617" t="s">
        <v>1845</v>
      </c>
      <c r="C203" s="617"/>
      <c r="D203" s="617"/>
      <c r="E203" s="617"/>
      <c r="F203" s="617"/>
      <c r="G203" s="617"/>
      <c r="H203" s="617"/>
      <c r="I203" s="617"/>
      <c r="J203" s="617"/>
      <c r="K203" s="617"/>
      <c r="L203" s="617"/>
      <c r="M203" s="617"/>
      <c r="N203" s="617"/>
      <c r="O203" s="617"/>
      <c r="P203" s="617"/>
      <c r="Q203" s="617"/>
      <c r="R203" s="617"/>
      <c r="S203" s="617"/>
      <c r="T203" s="617"/>
      <c r="U203" s="617"/>
      <c r="V203" s="617"/>
      <c r="W203" s="617"/>
      <c r="X203" s="617"/>
      <c r="Y203" s="617"/>
      <c r="Z203" s="617"/>
      <c r="AA203" s="617"/>
      <c r="AB203" s="617"/>
      <c r="AC203" s="617"/>
      <c r="AD203" s="617"/>
      <c r="AH203" s="355" t="s">
        <v>1983</v>
      </c>
      <c r="AI203" s="355"/>
      <c r="AJ203" s="355" t="s">
        <v>1984</v>
      </c>
      <c r="AK203" s="355"/>
      <c r="AL203" s="355" t="s">
        <v>1985</v>
      </c>
      <c r="AM203" s="355"/>
    </row>
    <row r="204" spans="1:49" ht="24" customHeight="1">
      <c r="A204" s="19"/>
      <c r="B204" s="19"/>
      <c r="C204" s="544" t="s">
        <v>1748</v>
      </c>
      <c r="D204" s="544"/>
      <c r="E204" s="544"/>
      <c r="F204" s="544"/>
      <c r="G204" s="544"/>
      <c r="H204" s="544"/>
      <c r="I204" s="544"/>
      <c r="J204" s="544"/>
      <c r="K204" s="544"/>
      <c r="L204" s="544"/>
      <c r="M204" s="544"/>
      <c r="N204" s="544"/>
      <c r="O204" s="544"/>
      <c r="P204" s="544"/>
      <c r="Q204" s="544"/>
      <c r="R204" s="544"/>
      <c r="S204" s="544"/>
      <c r="T204" s="544"/>
      <c r="U204" s="544"/>
      <c r="V204" s="544"/>
      <c r="W204" s="544"/>
      <c r="X204" s="544"/>
      <c r="Y204" s="544"/>
      <c r="Z204" s="544"/>
      <c r="AA204" s="544"/>
      <c r="AB204" s="544"/>
      <c r="AC204" s="544"/>
      <c r="AD204" s="544"/>
      <c r="AH204" s="355">
        <f>COUNTBLANK(I208:AD209)</f>
        <v>44</v>
      </c>
      <c r="AI204" s="355"/>
      <c r="AJ204" s="355">
        <v>44</v>
      </c>
      <c r="AK204" s="355"/>
      <c r="AL204" s="355">
        <v>34</v>
      </c>
      <c r="AM204" s="355"/>
    </row>
    <row r="205" spans="1:49" ht="15" customHeight="1">
      <c r="A205" s="25"/>
      <c r="B205" s="190"/>
      <c r="H205" s="29"/>
      <c r="I205" s="16"/>
      <c r="J205" s="16"/>
      <c r="K205" s="16"/>
      <c r="L205" s="16"/>
      <c r="M205" s="29"/>
      <c r="N205" s="29"/>
      <c r="O205" s="29"/>
      <c r="P205" s="29"/>
      <c r="Q205" s="29"/>
      <c r="R205" s="29"/>
      <c r="S205" s="29"/>
      <c r="T205" s="29"/>
      <c r="U205" s="29"/>
      <c r="V205" s="29"/>
      <c r="W205" s="16"/>
      <c r="X205" s="16"/>
      <c r="Y205" s="16"/>
      <c r="Z205" s="16"/>
      <c r="AA205" s="16"/>
      <c r="AB205" s="16"/>
      <c r="AC205" s="40"/>
      <c r="AD205" s="90"/>
    </row>
    <row r="206" spans="1:49" ht="36" customHeight="1">
      <c r="A206" s="25"/>
      <c r="B206" s="190"/>
      <c r="C206" s="525" t="s">
        <v>667</v>
      </c>
      <c r="D206" s="525"/>
      <c r="E206" s="525"/>
      <c r="F206" s="525"/>
      <c r="G206" s="525"/>
      <c r="H206" s="525"/>
      <c r="I206" s="525" t="s">
        <v>1300</v>
      </c>
      <c r="J206" s="525"/>
      <c r="K206" s="525"/>
      <c r="L206" s="525"/>
      <c r="M206" s="525"/>
      <c r="N206" s="525"/>
      <c r="O206" s="361" t="s">
        <v>1301</v>
      </c>
      <c r="P206" s="362"/>
      <c r="Q206" s="362"/>
      <c r="R206" s="362"/>
      <c r="S206" s="362"/>
      <c r="T206" s="362"/>
      <c r="U206" s="362"/>
      <c r="V206" s="362"/>
      <c r="W206" s="362"/>
      <c r="X206" s="362"/>
      <c r="Y206" s="362"/>
      <c r="Z206" s="362"/>
      <c r="AA206" s="362"/>
      <c r="AB206" s="362"/>
      <c r="AC206" s="362"/>
      <c r="AD206" s="363"/>
    </row>
    <row r="207" spans="1:49" ht="36" customHeight="1">
      <c r="A207" s="39"/>
      <c r="B207" s="39"/>
      <c r="C207" s="525"/>
      <c r="D207" s="525"/>
      <c r="E207" s="525"/>
      <c r="F207" s="525"/>
      <c r="G207" s="525"/>
      <c r="H207" s="525"/>
      <c r="I207" s="525"/>
      <c r="J207" s="525"/>
      <c r="K207" s="525"/>
      <c r="L207" s="525"/>
      <c r="M207" s="525"/>
      <c r="N207" s="525"/>
      <c r="O207" s="526" t="s">
        <v>174</v>
      </c>
      <c r="P207" s="527"/>
      <c r="Q207" s="527"/>
      <c r="R207" s="528"/>
      <c r="S207" s="390" t="s">
        <v>1304</v>
      </c>
      <c r="T207" s="391"/>
      <c r="U207" s="391"/>
      <c r="V207" s="392"/>
      <c r="W207" s="390" t="s">
        <v>1305</v>
      </c>
      <c r="X207" s="391"/>
      <c r="Y207" s="391"/>
      <c r="Z207" s="392"/>
      <c r="AA207" s="390" t="s">
        <v>45</v>
      </c>
      <c r="AB207" s="391"/>
      <c r="AC207" s="391"/>
      <c r="AD207" s="392"/>
      <c r="AH207" s="355" t="s">
        <v>1986</v>
      </c>
      <c r="AI207" s="355"/>
      <c r="AJ207" s="355" t="s">
        <v>1987</v>
      </c>
      <c r="AK207" s="355"/>
      <c r="AL207" s="355" t="s">
        <v>1988</v>
      </c>
      <c r="AM207" s="355"/>
      <c r="AN207" s="355" t="s">
        <v>1989</v>
      </c>
      <c r="AO207" s="355"/>
      <c r="AQ207" s="355" t="s">
        <v>2019</v>
      </c>
      <c r="AR207" s="355"/>
      <c r="AT207" s="355" t="s">
        <v>2116</v>
      </c>
      <c r="AU207" s="355"/>
      <c r="AV207" s="477" t="s">
        <v>6951</v>
      </c>
      <c r="AW207" s="477"/>
    </row>
    <row r="208" spans="1:49">
      <c r="A208" s="39"/>
      <c r="B208" s="39"/>
      <c r="C208" s="32" t="s">
        <v>191</v>
      </c>
      <c r="D208" s="597">
        <v>2021</v>
      </c>
      <c r="E208" s="597"/>
      <c r="F208" s="597"/>
      <c r="G208" s="597"/>
      <c r="H208" s="597"/>
      <c r="I208" s="577"/>
      <c r="J208" s="578"/>
      <c r="K208" s="578"/>
      <c r="L208" s="578"/>
      <c r="M208" s="578"/>
      <c r="N208" s="579"/>
      <c r="O208" s="577"/>
      <c r="P208" s="578"/>
      <c r="Q208" s="578"/>
      <c r="R208" s="579"/>
      <c r="S208" s="577"/>
      <c r="T208" s="578"/>
      <c r="U208" s="578"/>
      <c r="V208" s="579"/>
      <c r="W208" s="577"/>
      <c r="X208" s="578"/>
      <c r="Y208" s="578"/>
      <c r="Z208" s="579"/>
      <c r="AA208" s="577"/>
      <c r="AB208" s="578"/>
      <c r="AC208" s="578"/>
      <c r="AD208" s="579"/>
      <c r="AH208" s="355">
        <f>O208</f>
        <v>0</v>
      </c>
      <c r="AI208" s="355"/>
      <c r="AJ208" s="355">
        <f>COUNTIF(S208:AD208,"NS")</f>
        <v>0</v>
      </c>
      <c r="AK208" s="355"/>
      <c r="AL208" s="355">
        <f>SUM(S208:AD208)</f>
        <v>0</v>
      </c>
      <c r="AM208" s="355"/>
      <c r="AN208" s="355">
        <f>IF($AH$204=44,0,IF(OR(AND(AH208=0,AJ208&gt;0),AND(AH208="NS",AL208&gt;0),AND(AH208="NS",AJ208=0,AL208=0)),1,IF(OR(AND(AJ208&gt;=2,AL208&lt;AH208),AND(AH208="NS",AL208=0,AJ208&gt;0),AH208=AL208),0,1)))</f>
        <v>0</v>
      </c>
      <c r="AO208" s="355"/>
      <c r="AQ208" s="355">
        <f>IF(OR(AND(I208="",COUNTBLANK(O208:AD208)=16),AND(I208=1,COUNTBLANK(O208:AD208)=12),AND(I208=2,COUNTBLANK(O208:AD208)=16),AND(I208=9,COUNTBLANK(O208:AD208)=16)),0,1)</f>
        <v>0</v>
      </c>
      <c r="AR208" s="355"/>
      <c r="AT208" s="447">
        <f>IF(OR(I208="",I208=1),0,1)</f>
        <v>0</v>
      </c>
      <c r="AU208" s="447"/>
      <c r="AV208" s="355">
        <f>IF(AND(I208=1,O208=0),1,0)</f>
        <v>0</v>
      </c>
      <c r="AW208" s="355"/>
    </row>
    <row r="209" spans="1:109" ht="15" customHeight="1">
      <c r="A209" s="39"/>
      <c r="B209" s="39"/>
      <c r="C209" s="32" t="s">
        <v>193</v>
      </c>
      <c r="D209" s="597">
        <v>2022</v>
      </c>
      <c r="E209" s="597"/>
      <c r="F209" s="597"/>
      <c r="G209" s="597"/>
      <c r="H209" s="597"/>
      <c r="I209" s="577"/>
      <c r="J209" s="578"/>
      <c r="K209" s="578"/>
      <c r="L209" s="578"/>
      <c r="M209" s="578"/>
      <c r="N209" s="579"/>
      <c r="O209" s="577"/>
      <c r="P209" s="578"/>
      <c r="Q209" s="578"/>
      <c r="R209" s="579"/>
      <c r="S209" s="577"/>
      <c r="T209" s="578"/>
      <c r="U209" s="578"/>
      <c r="V209" s="579"/>
      <c r="W209" s="577"/>
      <c r="X209" s="578"/>
      <c r="Y209" s="578"/>
      <c r="Z209" s="579"/>
      <c r="AA209" s="577"/>
      <c r="AB209" s="578"/>
      <c r="AC209" s="578"/>
      <c r="AD209" s="579"/>
      <c r="AH209" s="355">
        <f>O209</f>
        <v>0</v>
      </c>
      <c r="AI209" s="355"/>
      <c r="AJ209" s="355">
        <f>COUNTIF(S209:AD209,"NS")</f>
        <v>0</v>
      </c>
      <c r="AK209" s="355"/>
      <c r="AL209" s="355">
        <f>SUM(S209:AD209)</f>
        <v>0</v>
      </c>
      <c r="AM209" s="355"/>
      <c r="AN209" s="355">
        <f>IF($AH$204=44,0,IF(OR(AND(AH209=0,AJ209&gt;0),AND(AH209="NS",AL209&gt;0),AND(AH209="NS",AJ209=0,AL209=0)),1,IF(OR(AND(AJ209&gt;=2,AL209&lt;AH209),AND(AH209="NS",AL209=0,AJ209&gt;0),AH209=AL209),0,1)))</f>
        <v>0</v>
      </c>
      <c r="AO209" s="355"/>
      <c r="AQ209" s="355">
        <f>IF(OR(AND(I209="",COUNTBLANK(O209:AD209)=16),AND(I209=1,COUNTBLANK(O209:AD209)=12),AND(I209=2,COUNTBLANK(O209:AD209)=16),AND(I209=9,COUNTBLANK(O209:AD209)=16)),0,1)</f>
        <v>0</v>
      </c>
      <c r="AR209" s="355"/>
      <c r="AT209" s="447">
        <f>IF(OR(I209="",I209=1),0,1)</f>
        <v>0</v>
      </c>
      <c r="AU209" s="447"/>
      <c r="AV209" s="355">
        <f>IF(AND(I209=1,O209=0),1,0)</f>
        <v>0</v>
      </c>
      <c r="AW209" s="355"/>
    </row>
    <row r="210" spans="1:109" ht="15" customHeight="1">
      <c r="A210" s="39"/>
      <c r="B210" s="39"/>
      <c r="C210" s="39"/>
      <c r="D210" s="39"/>
      <c r="E210" s="39"/>
      <c r="F210" s="39"/>
      <c r="G210" s="39"/>
      <c r="H210" s="39"/>
      <c r="I210" s="39"/>
      <c r="J210" s="39"/>
      <c r="K210" s="39"/>
      <c r="L210" s="40"/>
      <c r="M210" s="40"/>
      <c r="N210" s="40"/>
      <c r="O210" s="40"/>
      <c r="P210" s="40"/>
      <c r="Q210" s="40"/>
      <c r="R210" s="40"/>
      <c r="S210" s="40"/>
      <c r="T210" s="40"/>
      <c r="U210" s="40"/>
      <c r="V210" s="40"/>
      <c r="W210" s="40"/>
      <c r="X210" s="40"/>
      <c r="Y210" s="40"/>
      <c r="Z210" s="40"/>
      <c r="AA210" s="40"/>
      <c r="AB210" s="40"/>
      <c r="AC210" s="40"/>
      <c r="AD210" s="40"/>
      <c r="AN210" s="447">
        <f>SUM(AN208:AO209)</f>
        <v>0</v>
      </c>
      <c r="AO210" s="447"/>
      <c r="AQ210" s="447">
        <f>SUM(AQ208:AR209)</f>
        <v>0</v>
      </c>
      <c r="AR210" s="447"/>
      <c r="AV210" s="447">
        <f>SUM(AV208:AW209)</f>
        <v>0</v>
      </c>
      <c r="AW210" s="447"/>
    </row>
    <row r="211" spans="1:109" ht="24" customHeight="1">
      <c r="A211" s="19"/>
      <c r="B211" s="19"/>
      <c r="C211" s="546" t="s">
        <v>14</v>
      </c>
      <c r="D211" s="546"/>
      <c r="E211" s="546"/>
      <c r="F211" s="546"/>
      <c r="G211" s="546"/>
      <c r="H211" s="546"/>
      <c r="I211" s="546"/>
      <c r="J211" s="546"/>
      <c r="K211" s="546"/>
      <c r="L211" s="546"/>
      <c r="M211" s="546"/>
      <c r="N211" s="546"/>
      <c r="O211" s="546"/>
      <c r="P211" s="546"/>
      <c r="Q211" s="546"/>
      <c r="R211" s="546"/>
      <c r="S211" s="546"/>
      <c r="T211" s="546"/>
      <c r="U211" s="546"/>
      <c r="V211" s="546"/>
      <c r="W211" s="546"/>
      <c r="X211" s="546"/>
      <c r="Y211" s="546"/>
      <c r="Z211" s="546"/>
      <c r="AA211" s="546"/>
      <c r="AB211" s="546"/>
      <c r="AC211" s="546"/>
      <c r="AD211" s="546"/>
    </row>
    <row r="212" spans="1:109" ht="60" customHeight="1">
      <c r="A212" s="19"/>
      <c r="B212" s="19"/>
      <c r="C212" s="547"/>
      <c r="D212" s="547"/>
      <c r="E212" s="547"/>
      <c r="F212" s="547"/>
      <c r="G212" s="547"/>
      <c r="H212" s="547"/>
      <c r="I212" s="547"/>
      <c r="J212" s="547"/>
      <c r="K212" s="547"/>
      <c r="L212" s="547"/>
      <c r="M212" s="547"/>
      <c r="N212" s="547"/>
      <c r="O212" s="547"/>
      <c r="P212" s="547"/>
      <c r="Q212" s="547"/>
      <c r="R212" s="547"/>
      <c r="S212" s="547"/>
      <c r="T212" s="547"/>
      <c r="U212" s="547"/>
      <c r="V212" s="547"/>
      <c r="W212" s="547"/>
      <c r="X212" s="547"/>
      <c r="Y212" s="547"/>
      <c r="Z212" s="547"/>
      <c r="AA212" s="547"/>
      <c r="AB212" s="547"/>
      <c r="AC212" s="547"/>
      <c r="AD212" s="547"/>
    </row>
    <row r="213" spans="1:109">
      <c r="B213" s="493" t="str">
        <f>IF(AN210=0,"","Error: Verificar sumas por fila.")</f>
        <v/>
      </c>
      <c r="C213" s="493"/>
      <c r="D213" s="493"/>
      <c r="E213" s="493"/>
      <c r="F213" s="493"/>
      <c r="G213" s="493"/>
      <c r="H213" s="493"/>
      <c r="I213" s="493"/>
      <c r="J213" s="493"/>
      <c r="K213" s="493"/>
      <c r="L213" s="493"/>
      <c r="M213" s="493"/>
      <c r="N213" s="493"/>
      <c r="O213" s="493"/>
      <c r="P213" s="493"/>
      <c r="Q213" s="493"/>
      <c r="R213" s="493"/>
      <c r="S213" s="493"/>
      <c r="T213" s="493"/>
      <c r="U213" s="493"/>
      <c r="V213" s="493"/>
      <c r="W213" s="493"/>
      <c r="X213" s="493"/>
      <c r="Y213" s="493"/>
      <c r="Z213" s="493"/>
      <c r="AA213" s="493"/>
      <c r="AB213" s="493"/>
      <c r="AC213" s="493"/>
      <c r="AD213" s="493"/>
    </row>
    <row r="214" spans="1:109">
      <c r="B214" s="493" t="str">
        <f>IF(AV210=0,"","Error: Si tuvo conocimiento de personas desaparecidas o no localizadas debe registrar al menos una persona en esa situación.")</f>
        <v/>
      </c>
      <c r="C214" s="493"/>
      <c r="D214" s="493"/>
      <c r="E214" s="493"/>
      <c r="F214" s="493"/>
      <c r="G214" s="493"/>
      <c r="H214" s="493"/>
      <c r="I214" s="493"/>
      <c r="J214" s="493"/>
      <c r="K214" s="493"/>
      <c r="L214" s="493"/>
      <c r="M214" s="493"/>
      <c r="N214" s="493"/>
      <c r="O214" s="493"/>
      <c r="P214" s="493"/>
      <c r="Q214" s="493"/>
      <c r="R214" s="493"/>
      <c r="S214" s="493"/>
      <c r="T214" s="493"/>
      <c r="U214" s="493"/>
      <c r="V214" s="493"/>
      <c r="W214" s="493"/>
      <c r="X214" s="493"/>
      <c r="Y214" s="493"/>
      <c r="Z214" s="493"/>
      <c r="AA214" s="493"/>
      <c r="AB214" s="493"/>
      <c r="AC214" s="493"/>
      <c r="AD214" s="493"/>
    </row>
    <row r="215" spans="1:109">
      <c r="B215" s="474" t="str">
        <f>IF(AQ210=0,"","Error: Debe completar toda la información requerida.")</f>
        <v/>
      </c>
      <c r="C215" s="474"/>
      <c r="D215" s="474"/>
      <c r="E215" s="474"/>
      <c r="F215" s="474"/>
      <c r="G215" s="474"/>
      <c r="H215" s="474"/>
      <c r="I215" s="474"/>
      <c r="J215" s="474"/>
      <c r="K215" s="474"/>
      <c r="L215" s="474"/>
      <c r="M215" s="474"/>
      <c r="N215" s="474"/>
      <c r="O215" s="474"/>
      <c r="P215" s="474"/>
      <c r="Q215" s="474"/>
      <c r="R215" s="474"/>
      <c r="S215" s="474"/>
      <c r="T215" s="474"/>
      <c r="U215" s="474"/>
      <c r="V215" s="474"/>
      <c r="W215" s="474"/>
      <c r="X215" s="474"/>
      <c r="Y215" s="474"/>
      <c r="Z215" s="474"/>
      <c r="AA215" s="474"/>
      <c r="AB215" s="474"/>
      <c r="AC215" s="474"/>
      <c r="AD215" s="474"/>
    </row>
    <row r="216" spans="1:109"/>
    <row r="217" spans="1:109"/>
    <row r="218" spans="1:109"/>
    <row r="219" spans="1:109" ht="36" customHeight="1">
      <c r="A219" s="13" t="s">
        <v>631</v>
      </c>
      <c r="B219" s="626" t="s">
        <v>1749</v>
      </c>
      <c r="C219" s="626"/>
      <c r="D219" s="626"/>
      <c r="E219" s="626"/>
      <c r="F219" s="626"/>
      <c r="G219" s="626"/>
      <c r="H219" s="626"/>
      <c r="I219" s="626"/>
      <c r="J219" s="626"/>
      <c r="K219" s="626"/>
      <c r="L219" s="626"/>
      <c r="M219" s="626"/>
      <c r="N219" s="626"/>
      <c r="O219" s="626"/>
      <c r="P219" s="626"/>
      <c r="Q219" s="626"/>
      <c r="R219" s="626"/>
      <c r="S219" s="626"/>
      <c r="T219" s="626"/>
      <c r="U219" s="626"/>
      <c r="V219" s="626"/>
      <c r="W219" s="626"/>
      <c r="X219" s="626"/>
      <c r="Y219" s="626"/>
      <c r="Z219" s="626"/>
      <c r="AA219" s="626"/>
      <c r="AB219" s="626"/>
      <c r="AC219" s="626"/>
      <c r="AD219" s="626"/>
      <c r="AH219" s="355" t="s">
        <v>1983</v>
      </c>
      <c r="AI219" s="355"/>
      <c r="AJ219" s="355" t="s">
        <v>1984</v>
      </c>
      <c r="AK219" s="355"/>
      <c r="AL219" s="355" t="s">
        <v>1985</v>
      </c>
      <c r="AM219" s="355"/>
    </row>
    <row r="220" spans="1:109" ht="24" customHeight="1">
      <c r="A220" s="13"/>
      <c r="B220" s="22"/>
      <c r="C220" s="584" t="s">
        <v>1750</v>
      </c>
      <c r="D220" s="584"/>
      <c r="E220" s="584"/>
      <c r="F220" s="584"/>
      <c r="G220" s="584"/>
      <c r="H220" s="584"/>
      <c r="I220" s="584"/>
      <c r="J220" s="584"/>
      <c r="K220" s="584"/>
      <c r="L220" s="584"/>
      <c r="M220" s="584"/>
      <c r="N220" s="584"/>
      <c r="O220" s="584"/>
      <c r="P220" s="584"/>
      <c r="Q220" s="584"/>
      <c r="R220" s="584"/>
      <c r="S220" s="584"/>
      <c r="T220" s="584"/>
      <c r="U220" s="584"/>
      <c r="V220" s="584"/>
      <c r="W220" s="584"/>
      <c r="X220" s="584"/>
      <c r="Y220" s="584"/>
      <c r="Z220" s="584"/>
      <c r="AA220" s="584"/>
      <c r="AB220" s="584"/>
      <c r="AC220" s="584"/>
      <c r="AD220" s="584"/>
      <c r="AH220" s="355">
        <f>COUNTBLANK(O226:AD228)</f>
        <v>48</v>
      </c>
      <c r="AI220" s="355"/>
      <c r="AJ220" s="355">
        <v>48</v>
      </c>
      <c r="AK220" s="355"/>
      <c r="AL220" s="355">
        <v>0</v>
      </c>
      <c r="AM220" s="355"/>
    </row>
    <row r="221" spans="1:109" ht="24" customHeight="1">
      <c r="A221" s="13"/>
      <c r="B221" s="45"/>
      <c r="C221" s="546" t="s">
        <v>1751</v>
      </c>
      <c r="D221" s="546"/>
      <c r="E221" s="546"/>
      <c r="F221" s="546"/>
      <c r="G221" s="546"/>
      <c r="H221" s="546"/>
      <c r="I221" s="546"/>
      <c r="J221" s="546"/>
      <c r="K221" s="546"/>
      <c r="L221" s="546"/>
      <c r="M221" s="546"/>
      <c r="N221" s="546"/>
      <c r="O221" s="546"/>
      <c r="P221" s="546"/>
      <c r="Q221" s="546"/>
      <c r="R221" s="546"/>
      <c r="S221" s="546"/>
      <c r="T221" s="546"/>
      <c r="U221" s="546"/>
      <c r="V221" s="546"/>
      <c r="W221" s="546"/>
      <c r="X221" s="546"/>
      <c r="Y221" s="546"/>
      <c r="Z221" s="546"/>
      <c r="AA221" s="546"/>
      <c r="AB221" s="546"/>
      <c r="AC221" s="546"/>
      <c r="AD221" s="546"/>
    </row>
    <row r="222" spans="1:109">
      <c r="A222" s="13"/>
      <c r="B222" s="45"/>
      <c r="C222" s="45"/>
      <c r="D222" s="45"/>
      <c r="E222" s="45"/>
      <c r="F222" s="45"/>
      <c r="G222" s="45"/>
      <c r="H222" s="45"/>
      <c r="I222" s="45"/>
      <c r="J222" s="45"/>
      <c r="K222" s="45"/>
      <c r="L222" s="45"/>
      <c r="M222" s="45"/>
      <c r="N222" s="45"/>
      <c r="O222" s="45"/>
      <c r="P222" s="45"/>
      <c r="Q222" s="45"/>
      <c r="R222" s="45"/>
      <c r="S222" s="45"/>
      <c r="T222" s="45"/>
      <c r="U222" s="45"/>
      <c r="V222" s="45"/>
      <c r="W222" s="45"/>
      <c r="X222" s="45"/>
      <c r="Y222" s="45"/>
      <c r="Z222" s="45"/>
      <c r="AA222" s="45"/>
      <c r="AB222" s="45"/>
      <c r="AC222" s="45"/>
      <c r="AD222" s="45"/>
    </row>
    <row r="223" spans="1:109" ht="36" customHeight="1">
      <c r="A223" s="15"/>
      <c r="B223" s="14"/>
      <c r="C223" s="525" t="s">
        <v>1847</v>
      </c>
      <c r="D223" s="525"/>
      <c r="E223" s="525"/>
      <c r="F223" s="525"/>
      <c r="G223" s="525"/>
      <c r="H223" s="525"/>
      <c r="I223" s="525"/>
      <c r="J223" s="525"/>
      <c r="K223" s="525"/>
      <c r="L223" s="525"/>
      <c r="M223" s="525"/>
      <c r="N223" s="525"/>
      <c r="O223" s="364" t="s">
        <v>1846</v>
      </c>
      <c r="P223" s="364"/>
      <c r="Q223" s="364"/>
      <c r="R223" s="364"/>
      <c r="S223" s="364"/>
      <c r="T223" s="364"/>
      <c r="U223" s="364"/>
      <c r="V223" s="364"/>
      <c r="W223" s="364"/>
      <c r="X223" s="364"/>
      <c r="Y223" s="364"/>
      <c r="Z223" s="364"/>
      <c r="AA223" s="364"/>
      <c r="AB223" s="364"/>
      <c r="AC223" s="364"/>
      <c r="AD223" s="364"/>
    </row>
    <row r="224" spans="1:109" ht="36" customHeight="1">
      <c r="A224" s="15"/>
      <c r="B224" s="14"/>
      <c r="C224" s="525"/>
      <c r="D224" s="525"/>
      <c r="E224" s="525"/>
      <c r="F224" s="525"/>
      <c r="G224" s="525"/>
      <c r="H224" s="525"/>
      <c r="I224" s="525"/>
      <c r="J224" s="525"/>
      <c r="K224" s="525"/>
      <c r="L224" s="525"/>
      <c r="M224" s="525"/>
      <c r="N224" s="525"/>
      <c r="O224" s="448" t="s">
        <v>174</v>
      </c>
      <c r="P224" s="449" t="s">
        <v>183</v>
      </c>
      <c r="Q224" s="449" t="s">
        <v>184</v>
      </c>
      <c r="R224" s="449" t="s">
        <v>45</v>
      </c>
      <c r="S224" s="458" t="s">
        <v>1304</v>
      </c>
      <c r="T224" s="458"/>
      <c r="U224" s="458"/>
      <c r="V224" s="458"/>
      <c r="W224" s="458" t="s">
        <v>1305</v>
      </c>
      <c r="X224" s="458"/>
      <c r="Y224" s="458"/>
      <c r="Z224" s="458"/>
      <c r="AA224" s="458" t="s">
        <v>45</v>
      </c>
      <c r="AB224" s="458"/>
      <c r="AC224" s="458"/>
      <c r="AD224" s="458"/>
      <c r="AH224" s="355" t="s">
        <v>1990</v>
      </c>
      <c r="AI224" s="355"/>
      <c r="AJ224" s="355"/>
      <c r="AK224" s="355"/>
      <c r="AL224" s="355"/>
      <c r="AM224" s="355"/>
      <c r="AN224" s="355"/>
      <c r="AO224" s="355"/>
      <c r="AQ224" s="355" t="s">
        <v>2071</v>
      </c>
      <c r="AR224" s="355"/>
      <c r="AS224" s="355"/>
      <c r="AT224" s="355"/>
      <c r="AU224" s="355"/>
      <c r="AV224" s="355"/>
      <c r="AW224" s="355"/>
      <c r="AX224" s="355"/>
      <c r="AZ224" s="355" t="s">
        <v>6948</v>
      </c>
      <c r="BA224" s="355"/>
      <c r="BB224" s="355"/>
      <c r="BC224" s="355"/>
      <c r="BD224" s="355"/>
      <c r="BE224" s="355"/>
      <c r="BF224" s="355"/>
      <c r="BG224" s="355"/>
      <c r="BI224" s="355" t="s">
        <v>1993</v>
      </c>
      <c r="BJ224" s="355"/>
      <c r="BK224" s="355"/>
      <c r="BL224" s="355"/>
      <c r="BM224" s="355"/>
      <c r="BN224" s="355"/>
      <c r="BO224" s="355"/>
      <c r="BP224" s="355"/>
      <c r="BR224" s="355" t="s">
        <v>1991</v>
      </c>
      <c r="BS224" s="355"/>
      <c r="BT224" s="355"/>
      <c r="BU224" s="355"/>
      <c r="BV224" s="355"/>
      <c r="BW224" s="355"/>
      <c r="BX224" s="355"/>
      <c r="BY224" s="355"/>
      <c r="CA224" s="355" t="s">
        <v>1992</v>
      </c>
      <c r="CB224" s="355"/>
      <c r="CC224" s="355"/>
      <c r="CD224" s="355"/>
      <c r="CE224" s="355"/>
      <c r="CF224" s="355"/>
      <c r="CG224" s="355"/>
      <c r="CH224" s="355"/>
      <c r="CJ224" s="355" t="s">
        <v>2111</v>
      </c>
      <c r="CK224" s="355"/>
      <c r="CL224" s="355"/>
      <c r="CM224" s="355"/>
      <c r="CN224" s="355"/>
      <c r="CO224" s="355"/>
      <c r="CP224" s="355"/>
      <c r="CQ224" s="355"/>
      <c r="CS224" s="459" t="s">
        <v>2117</v>
      </c>
      <c r="CT224" s="459"/>
      <c r="CV224" s="355" t="s">
        <v>2022</v>
      </c>
      <c r="CW224" s="355"/>
      <c r="CX224" s="355"/>
      <c r="CY224" s="355"/>
      <c r="CZ224" s="355"/>
      <c r="DA224" s="355"/>
      <c r="DB224" s="355"/>
      <c r="DC224" s="355"/>
      <c r="DD224" s="355"/>
      <c r="DE224" s="355"/>
    </row>
    <row r="225" spans="1:111" ht="72" customHeight="1">
      <c r="A225" s="15"/>
      <c r="B225" s="14"/>
      <c r="C225" s="525"/>
      <c r="D225" s="525"/>
      <c r="E225" s="525"/>
      <c r="F225" s="525"/>
      <c r="G225" s="525"/>
      <c r="H225" s="525"/>
      <c r="I225" s="525"/>
      <c r="J225" s="525"/>
      <c r="K225" s="525"/>
      <c r="L225" s="525"/>
      <c r="M225" s="525"/>
      <c r="N225" s="525"/>
      <c r="O225" s="448"/>
      <c r="P225" s="449"/>
      <c r="Q225" s="449"/>
      <c r="R225" s="449"/>
      <c r="S225" s="173" t="s">
        <v>185</v>
      </c>
      <c r="T225" s="77" t="s">
        <v>183</v>
      </c>
      <c r="U225" s="77" t="s">
        <v>184</v>
      </c>
      <c r="V225" s="77" t="s">
        <v>45</v>
      </c>
      <c r="W225" s="173" t="s">
        <v>185</v>
      </c>
      <c r="X225" s="77" t="s">
        <v>183</v>
      </c>
      <c r="Y225" s="77" t="s">
        <v>184</v>
      </c>
      <c r="Z225" s="77" t="s">
        <v>45</v>
      </c>
      <c r="AA225" s="173" t="s">
        <v>185</v>
      </c>
      <c r="AB225" s="77" t="s">
        <v>183</v>
      </c>
      <c r="AC225" s="77" t="s">
        <v>184</v>
      </c>
      <c r="AD225" s="77" t="s">
        <v>45</v>
      </c>
      <c r="AH225" s="355" t="s">
        <v>1986</v>
      </c>
      <c r="AI225" s="355"/>
      <c r="AJ225" s="355" t="s">
        <v>1987</v>
      </c>
      <c r="AK225" s="355"/>
      <c r="AL225" s="355" t="s">
        <v>1988</v>
      </c>
      <c r="AM225" s="355"/>
      <c r="AN225" s="355" t="s">
        <v>1989</v>
      </c>
      <c r="AO225" s="355"/>
      <c r="AQ225" s="355" t="s">
        <v>1986</v>
      </c>
      <c r="AR225" s="355"/>
      <c r="AS225" s="355" t="s">
        <v>1987</v>
      </c>
      <c r="AT225" s="355"/>
      <c r="AU225" s="355" t="s">
        <v>1988</v>
      </c>
      <c r="AV225" s="355"/>
      <c r="AW225" s="355" t="s">
        <v>1989</v>
      </c>
      <c r="AX225" s="355"/>
      <c r="AZ225" s="355" t="s">
        <v>1986</v>
      </c>
      <c r="BA225" s="355"/>
      <c r="BB225" s="355" t="s">
        <v>1987</v>
      </c>
      <c r="BC225" s="355"/>
      <c r="BD225" s="355" t="s">
        <v>1988</v>
      </c>
      <c r="BE225" s="355"/>
      <c r="BF225" s="355" t="s">
        <v>1989</v>
      </c>
      <c r="BG225" s="355"/>
      <c r="BI225" s="355" t="s">
        <v>1986</v>
      </c>
      <c r="BJ225" s="355"/>
      <c r="BK225" s="355" t="s">
        <v>1987</v>
      </c>
      <c r="BL225" s="355"/>
      <c r="BM225" s="355" t="s">
        <v>1988</v>
      </c>
      <c r="BN225" s="355"/>
      <c r="BO225" s="355" t="s">
        <v>1989</v>
      </c>
      <c r="BP225" s="355"/>
      <c r="BR225" s="355" t="s">
        <v>1986</v>
      </c>
      <c r="BS225" s="355"/>
      <c r="BT225" s="355" t="s">
        <v>1987</v>
      </c>
      <c r="BU225" s="355"/>
      <c r="BV225" s="355" t="s">
        <v>1988</v>
      </c>
      <c r="BW225" s="355"/>
      <c r="BX225" s="355" t="s">
        <v>1989</v>
      </c>
      <c r="BY225" s="355"/>
      <c r="CA225" s="355" t="s">
        <v>1986</v>
      </c>
      <c r="CB225" s="355"/>
      <c r="CC225" s="355" t="s">
        <v>1987</v>
      </c>
      <c r="CD225" s="355"/>
      <c r="CE225" s="355" t="s">
        <v>1988</v>
      </c>
      <c r="CF225" s="355"/>
      <c r="CG225" s="355" t="s">
        <v>1989</v>
      </c>
      <c r="CH225" s="355"/>
      <c r="CJ225" s="355" t="s">
        <v>1986</v>
      </c>
      <c r="CK225" s="355"/>
      <c r="CL225" s="355" t="s">
        <v>1987</v>
      </c>
      <c r="CM225" s="355"/>
      <c r="CN225" s="355" t="s">
        <v>1988</v>
      </c>
      <c r="CO225" s="355"/>
      <c r="CP225" s="355" t="s">
        <v>1989</v>
      </c>
      <c r="CQ225" s="355"/>
      <c r="CS225" s="447">
        <f>AT209</f>
        <v>0</v>
      </c>
      <c r="CT225" s="447"/>
      <c r="CV225" s="355"/>
      <c r="CW225" s="355"/>
      <c r="CX225" s="477" t="s">
        <v>1986</v>
      </c>
      <c r="CY225" s="477"/>
      <c r="CZ225" s="477" t="s">
        <v>2119</v>
      </c>
      <c r="DA225" s="477"/>
      <c r="DB225" s="477" t="s">
        <v>2118</v>
      </c>
      <c r="DC225" s="477"/>
      <c r="DD225" s="477" t="s">
        <v>2120</v>
      </c>
      <c r="DE225" s="477"/>
    </row>
    <row r="226" spans="1:111" ht="15" customHeight="1">
      <c r="A226" s="15"/>
      <c r="B226" s="14"/>
      <c r="C226" s="32" t="s">
        <v>191</v>
      </c>
      <c r="D226" s="574" t="s">
        <v>186</v>
      </c>
      <c r="E226" s="575"/>
      <c r="F226" s="575"/>
      <c r="G226" s="575"/>
      <c r="H226" s="575"/>
      <c r="I226" s="575"/>
      <c r="J226" s="575"/>
      <c r="K226" s="575"/>
      <c r="L226" s="575"/>
      <c r="M226" s="575"/>
      <c r="N226" s="576"/>
      <c r="O226" s="215"/>
      <c r="P226" s="215"/>
      <c r="Q226" s="215"/>
      <c r="R226" s="215"/>
      <c r="S226" s="215"/>
      <c r="T226" s="215"/>
      <c r="U226" s="215"/>
      <c r="V226" s="215"/>
      <c r="W226" s="215"/>
      <c r="X226" s="215"/>
      <c r="Y226" s="215"/>
      <c r="Z226" s="215"/>
      <c r="AA226" s="215"/>
      <c r="AB226" s="215"/>
      <c r="AC226" s="215"/>
      <c r="AD226" s="215"/>
      <c r="AH226" s="355">
        <f>O226</f>
        <v>0</v>
      </c>
      <c r="AI226" s="355"/>
      <c r="AJ226" s="355">
        <f>COUNTIF(P226:R226,"NS")</f>
        <v>0</v>
      </c>
      <c r="AK226" s="355"/>
      <c r="AL226" s="355">
        <f>SUM(P226:R226)</f>
        <v>0</v>
      </c>
      <c r="AM226" s="355"/>
      <c r="AN226" s="355">
        <f>IF($AH$220=48,0,IF(OR(AND(AH226=0,AJ226&gt;0),AND(AH226="NS",AL226&gt;0),AND(AH226="NS",AJ226=0,AL226=0)),1,IF(OR(AND(AJ226&gt;=2,AL226&lt;AH226),AND(AH226="NS",AL226=0,AJ226&gt;0),AH226=AL226),0,1)))</f>
        <v>0</v>
      </c>
      <c r="AO226" s="355"/>
      <c r="AQ226" s="355">
        <f>S226</f>
        <v>0</v>
      </c>
      <c r="AR226" s="355"/>
      <c r="AS226" s="355">
        <f>COUNTIF(T226:V226,"NS")</f>
        <v>0</v>
      </c>
      <c r="AT226" s="355"/>
      <c r="AU226" s="355">
        <f>SUM(T226:V226)</f>
        <v>0</v>
      </c>
      <c r="AV226" s="355"/>
      <c r="AW226" s="355">
        <f>IF($AH$220=48,0,IF(OR(AND(AQ226=0,AS226&gt;0),AND(AQ226="NS",AU226&gt;0),AND(AQ226="NS",AS226=0,AU226=0)),1,IF(OR(AND(AS226&gt;=2,AU226&lt;AQ226),AND(AQ226="NS",AU226=0,AS226&gt;0),AQ226=AU226),0,1)))</f>
        <v>0</v>
      </c>
      <c r="AX226" s="355"/>
      <c r="AZ226" s="355">
        <f>W226</f>
        <v>0</v>
      </c>
      <c r="BA226" s="355"/>
      <c r="BB226" s="355">
        <f>COUNTIF(X226:Z226,"NS")</f>
        <v>0</v>
      </c>
      <c r="BC226" s="355"/>
      <c r="BD226" s="355">
        <f>SUM(X226:Z226)</f>
        <v>0</v>
      </c>
      <c r="BE226" s="355"/>
      <c r="BF226" s="355">
        <f>IF($AH$220=48,0,IF(OR(AND(AZ226=0,BB226&gt;0),AND(AZ226="NS",BD226&gt;0),AND(AZ226="NS",BB226=0,BD226=0)),1,IF(OR(AND(BB226&gt;=2,BD226&lt;AZ226),AND(AZ226="NS",BD226=0,BB226&gt;0),AZ226=BD226),0,1)))</f>
        <v>0</v>
      </c>
      <c r="BG226" s="355"/>
      <c r="BI226" s="355">
        <f>AA226</f>
        <v>0</v>
      </c>
      <c r="BJ226" s="355"/>
      <c r="BK226" s="355">
        <f>COUNTIF(AB226:AD226,"NS")</f>
        <v>0</v>
      </c>
      <c r="BL226" s="355"/>
      <c r="BM226" s="355">
        <f>SUM(AB226:AD226)</f>
        <v>0</v>
      </c>
      <c r="BN226" s="355"/>
      <c r="BO226" s="355">
        <f>IF($AH$220=48,0,IF(OR(AND(BI226=0,BK226&gt;0),AND(BI226="NS",BM226&gt;0),AND(BI226="NS",BK226=0,BM226=0)),1,IF(OR(AND(BK226&gt;=2,BM226&lt;BI226),AND(BI226="NS",BM226=0,BK226&gt;0),BI226=BM226),0,1)))</f>
        <v>0</v>
      </c>
      <c r="BP226" s="355"/>
      <c r="BR226" s="355">
        <f>P226</f>
        <v>0</v>
      </c>
      <c r="BS226" s="355"/>
      <c r="BT226" s="355">
        <f>COUNTIF(T226,"NS")+COUNTIF(X226,"NS")+COUNTIF(AB226,"NS")</f>
        <v>0</v>
      </c>
      <c r="BU226" s="355"/>
      <c r="BV226" s="355">
        <f>SUM(T226,X226,AB226)</f>
        <v>0</v>
      </c>
      <c r="BW226" s="355"/>
      <c r="BX226" s="355">
        <f>IF($AH$220=48,0,IF(OR(AND(BR226=0,BT226&gt;0),AND(BR226="NS",BV226&gt;0),AND(BR226="NS",BT226=0,BV226=0)),1,IF(OR(AND(BT226&gt;=2,BV226&lt;BR226),AND(BR226="NS",BV226=0,BT226&gt;0),BR226=BV226),0,1)))</f>
        <v>0</v>
      </c>
      <c r="BY226" s="355"/>
      <c r="CA226" s="355">
        <f>Q226</f>
        <v>0</v>
      </c>
      <c r="CB226" s="355"/>
      <c r="CC226" s="355">
        <f>COUNTIF(U226,"NS")+COUNTIF(Y226,"NS")+COUNTIF(AC226,"NS")</f>
        <v>0</v>
      </c>
      <c r="CD226" s="355"/>
      <c r="CE226" s="355">
        <f>SUM(U226,Y226,AC226)</f>
        <v>0</v>
      </c>
      <c r="CF226" s="355"/>
      <c r="CG226" s="355">
        <f>IF($AH$220=48,0,IF(OR(AND(CA226=0,CC226&gt;0),AND(CA226="NS",CE226&gt;0),AND(CA226="NS",CC226=0,CE226=0)),1,IF(OR(AND(CC226&gt;=2,CE226&lt;CA226),AND(CA226="NS",CE226=0,CC226&gt;0),CA226=CE226),0,1)))</f>
        <v>0</v>
      </c>
      <c r="CH226" s="355"/>
      <c r="CJ226" s="355">
        <f>R226</f>
        <v>0</v>
      </c>
      <c r="CK226" s="355"/>
      <c r="CL226" s="355">
        <f>COUNTIF(V226,"NS")+COUNTIF(Z226,"NS")+COUNTIF(AD226,"NS")</f>
        <v>0</v>
      </c>
      <c r="CM226" s="355"/>
      <c r="CN226" s="355">
        <f>SUM(V226,Z226,AD226)</f>
        <v>0</v>
      </c>
      <c r="CO226" s="355"/>
      <c r="CP226" s="355">
        <f>IF($AH$220=48,0,IF(OR(AND(CJ226=0,CL226&gt;0),AND(CJ226="NS",CN226&gt;0),AND(CJ226="NS",CL226=0,CN226=0)),1,IF(OR(AND(CL226&gt;=2,CN226&lt;CJ226),AND(CJ226="NS",CN226=0,CL226&gt;0),CJ226=CN226),0,1)))</f>
        <v>0</v>
      </c>
      <c r="CQ226" s="355"/>
      <c r="CV226" s="355" t="s">
        <v>2121</v>
      </c>
      <c r="CW226" s="355"/>
      <c r="CX226" s="355">
        <f>O209</f>
        <v>0</v>
      </c>
      <c r="CY226" s="355"/>
      <c r="CZ226" s="355">
        <f>S209</f>
        <v>0</v>
      </c>
      <c r="DA226" s="355"/>
      <c r="DB226" s="355">
        <f>W209</f>
        <v>0</v>
      </c>
      <c r="DC226" s="355"/>
      <c r="DD226" s="355">
        <f>AA209</f>
        <v>0</v>
      </c>
      <c r="DE226" s="355"/>
    </row>
    <row r="227" spans="1:111" ht="15" customHeight="1">
      <c r="A227" s="15"/>
      <c r="B227" s="14"/>
      <c r="C227" s="32" t="s">
        <v>193</v>
      </c>
      <c r="D227" s="574" t="s">
        <v>187</v>
      </c>
      <c r="E227" s="575"/>
      <c r="F227" s="575"/>
      <c r="G227" s="575"/>
      <c r="H227" s="575"/>
      <c r="I227" s="575"/>
      <c r="J227" s="575"/>
      <c r="K227" s="575"/>
      <c r="L227" s="575"/>
      <c r="M227" s="575"/>
      <c r="N227" s="576"/>
      <c r="O227" s="215"/>
      <c r="P227" s="215"/>
      <c r="Q227" s="215"/>
      <c r="R227" s="215"/>
      <c r="S227" s="215"/>
      <c r="T227" s="215"/>
      <c r="U227" s="215"/>
      <c r="V227" s="215"/>
      <c r="W227" s="215"/>
      <c r="X227" s="215"/>
      <c r="Y227" s="215"/>
      <c r="Z227" s="215"/>
      <c r="AA227" s="215"/>
      <c r="AB227" s="215"/>
      <c r="AC227" s="215"/>
      <c r="AD227" s="215"/>
      <c r="AH227" s="355">
        <f t="shared" ref="AH227:AH228" si="102">O227</f>
        <v>0</v>
      </c>
      <c r="AI227" s="355"/>
      <c r="AJ227" s="355">
        <f t="shared" ref="AJ227:AJ228" si="103">COUNTIF(P227:R227,"NS")</f>
        <v>0</v>
      </c>
      <c r="AK227" s="355"/>
      <c r="AL227" s="355">
        <f t="shared" ref="AL227:AL228" si="104">SUM(P227:R227)</f>
        <v>0</v>
      </c>
      <c r="AM227" s="355"/>
      <c r="AN227" s="355">
        <f t="shared" ref="AN227:AN228" si="105">IF($AH$220=48,0,IF(OR(AND(AH227=0,AJ227&gt;0),AND(AH227="NS",AL227&gt;0),AND(AH227="NS",AJ227=0,AL227=0)),1,IF(OR(AND(AJ227&gt;=2,AL227&lt;AH227),AND(AH227="NS",AL227=0,AJ227&gt;0),AH227=AL227),0,1)))</f>
        <v>0</v>
      </c>
      <c r="AO227" s="355"/>
      <c r="AQ227" s="355">
        <f t="shared" ref="AQ227:AQ228" si="106">S227</f>
        <v>0</v>
      </c>
      <c r="AR227" s="355"/>
      <c r="AS227" s="355">
        <f t="shared" ref="AS227:AS228" si="107">COUNTIF(T227:V227,"NS")</f>
        <v>0</v>
      </c>
      <c r="AT227" s="355"/>
      <c r="AU227" s="355">
        <f t="shared" ref="AU227:AU228" si="108">SUM(T227:V227)</f>
        <v>0</v>
      </c>
      <c r="AV227" s="355"/>
      <c r="AW227" s="355">
        <f t="shared" ref="AW227:AW228" si="109">IF($AH$220=48,0,IF(OR(AND(AQ227=0,AS227&gt;0),AND(AQ227="NS",AU227&gt;0),AND(AQ227="NS",AS227=0,AU227=0)),1,IF(OR(AND(AS227&gt;=2,AU227&lt;AQ227),AND(AQ227="NS",AU227=0,AS227&gt;0),AQ227=AU227),0,1)))</f>
        <v>0</v>
      </c>
      <c r="AX227" s="355"/>
      <c r="AZ227" s="355">
        <f t="shared" ref="AZ227:AZ228" si="110">W227</f>
        <v>0</v>
      </c>
      <c r="BA227" s="355"/>
      <c r="BB227" s="355">
        <f t="shared" ref="BB227:BB228" si="111">COUNTIF(X227:Z227,"NS")</f>
        <v>0</v>
      </c>
      <c r="BC227" s="355"/>
      <c r="BD227" s="355">
        <f t="shared" ref="BD227:BD228" si="112">SUM(X227:Z227)</f>
        <v>0</v>
      </c>
      <c r="BE227" s="355"/>
      <c r="BF227" s="355">
        <f t="shared" ref="BF227:BF228" si="113">IF($AH$220=48,0,IF(OR(AND(AZ227=0,BB227&gt;0),AND(AZ227="NS",BD227&gt;0),AND(AZ227="NS",BB227=0,BD227=0)),1,IF(OR(AND(BB227&gt;=2,BD227&lt;AZ227),AND(AZ227="NS",BD227=0,BB227&gt;0),AZ227=BD227),0,1)))</f>
        <v>0</v>
      </c>
      <c r="BG227" s="355"/>
      <c r="BI227" s="355">
        <f t="shared" ref="BI227:BI228" si="114">AA227</f>
        <v>0</v>
      </c>
      <c r="BJ227" s="355"/>
      <c r="BK227" s="355">
        <f t="shared" ref="BK227:BK228" si="115">COUNTIF(AB227:AD227,"NS")</f>
        <v>0</v>
      </c>
      <c r="BL227" s="355"/>
      <c r="BM227" s="355">
        <f t="shared" ref="BM227:BM228" si="116">SUM(AB227:AD227)</f>
        <v>0</v>
      </c>
      <c r="BN227" s="355"/>
      <c r="BO227" s="355">
        <f t="shared" ref="BO227:BO228" si="117">IF($AH$220=48,0,IF(OR(AND(BI227=0,BK227&gt;0),AND(BI227="NS",BM227&gt;0),AND(BI227="NS",BK227=0,BM227=0)),1,IF(OR(AND(BK227&gt;=2,BM227&lt;BI227),AND(BI227="NS",BM227=0,BK227&gt;0),BI227=BM227),0,1)))</f>
        <v>0</v>
      </c>
      <c r="BP227" s="355"/>
      <c r="BR227" s="355">
        <f>P227</f>
        <v>0</v>
      </c>
      <c r="BS227" s="355"/>
      <c r="BT227" s="355">
        <f>COUNTIF(T227,"NS")+COUNTIF(X227,"NS")+COUNTIF(AB227,"NS")</f>
        <v>0</v>
      </c>
      <c r="BU227" s="355"/>
      <c r="BV227" s="355">
        <f>SUM(T227,X227,AB227)</f>
        <v>0</v>
      </c>
      <c r="BW227" s="355"/>
      <c r="BX227" s="355">
        <f t="shared" ref="BX227:BX228" si="118">IF($AH$220=48,0,IF(OR(AND(BR227=0,BT227&gt;0),AND(BR227="NS",BV227&gt;0),AND(BR227="NS",BT227=0,BV227=0)),1,IF(OR(AND(BT227&gt;=2,BV227&lt;BR227),AND(BR227="NS",BV227=0,BT227&gt;0),BR227=BV227),0,1)))</f>
        <v>0</v>
      </c>
      <c r="BY227" s="355"/>
      <c r="CA227" s="355">
        <f>Q227</f>
        <v>0</v>
      </c>
      <c r="CB227" s="355"/>
      <c r="CC227" s="355">
        <f>COUNTIF(U227,"NS")+COUNTIF(Y227,"NS")+COUNTIF(AC227,"NS")</f>
        <v>0</v>
      </c>
      <c r="CD227" s="355"/>
      <c r="CE227" s="355">
        <f>SUM(U227,Y227,AC227)</f>
        <v>0</v>
      </c>
      <c r="CF227" s="355"/>
      <c r="CG227" s="355">
        <f t="shared" ref="CG227:CG228" si="119">IF($AH$220=48,0,IF(OR(AND(CA227=0,CC227&gt;0),AND(CA227="NS",CE227&gt;0),AND(CA227="NS",CC227=0,CE227=0)),1,IF(OR(AND(CC227&gt;=2,CE227&lt;CA227),AND(CA227="NS",CE227=0,CC227&gt;0),CA227=CE227),0,1)))</f>
        <v>0</v>
      </c>
      <c r="CH227" s="355"/>
      <c r="CJ227" s="355">
        <f>R227</f>
        <v>0</v>
      </c>
      <c r="CK227" s="355"/>
      <c r="CL227" s="355">
        <f>COUNTIF(V227,"NS")+COUNTIF(Z227,"NS")+COUNTIF(AD227,"NS")</f>
        <v>0</v>
      </c>
      <c r="CM227" s="355"/>
      <c r="CN227" s="355">
        <f>SUM(V227,Z227,AD227)</f>
        <v>0</v>
      </c>
      <c r="CO227" s="355"/>
      <c r="CP227" s="355">
        <f t="shared" ref="CP227:CP228" si="120">IF($AH$220=48,0,IF(OR(AND(CJ227=0,CL227&gt;0),AND(CJ227="NS",CN227&gt;0),AND(CJ227="NS",CL227=0,CN227=0)),1,IF(OR(AND(CL227&gt;=2,CN227&lt;CJ227),AND(CJ227="NS",CN227=0,CL227&gt;0),CJ227=CN227),0,1)))</f>
        <v>0</v>
      </c>
      <c r="CQ227" s="355"/>
      <c r="CV227" s="355">
        <v>2.44</v>
      </c>
      <c r="CW227" s="355"/>
      <c r="CX227" s="355">
        <f>O229</f>
        <v>0</v>
      </c>
      <c r="CY227" s="355"/>
      <c r="CZ227" s="355">
        <f>S229</f>
        <v>0</v>
      </c>
      <c r="DA227" s="355"/>
      <c r="DB227" s="355">
        <f>W229</f>
        <v>0</v>
      </c>
      <c r="DC227" s="355"/>
      <c r="DD227" s="355">
        <f>AA229</f>
        <v>0</v>
      </c>
      <c r="DE227" s="355"/>
    </row>
    <row r="228" spans="1:111" ht="15" customHeight="1">
      <c r="A228" s="15"/>
      <c r="B228" s="14"/>
      <c r="C228" s="57" t="s">
        <v>195</v>
      </c>
      <c r="D228" s="574" t="s">
        <v>45</v>
      </c>
      <c r="E228" s="575"/>
      <c r="F228" s="575"/>
      <c r="G228" s="575"/>
      <c r="H228" s="575"/>
      <c r="I228" s="575"/>
      <c r="J228" s="575"/>
      <c r="K228" s="575"/>
      <c r="L228" s="575"/>
      <c r="M228" s="575"/>
      <c r="N228" s="576"/>
      <c r="O228" s="215"/>
      <c r="P228" s="215"/>
      <c r="Q228" s="215"/>
      <c r="R228" s="215"/>
      <c r="S228" s="215"/>
      <c r="T228" s="215"/>
      <c r="U228" s="215"/>
      <c r="V228" s="215"/>
      <c r="W228" s="215"/>
      <c r="X228" s="215"/>
      <c r="Y228" s="215"/>
      <c r="Z228" s="215"/>
      <c r="AA228" s="215"/>
      <c r="AB228" s="215"/>
      <c r="AC228" s="215"/>
      <c r="AD228" s="215"/>
      <c r="AH228" s="355">
        <f t="shared" si="102"/>
        <v>0</v>
      </c>
      <c r="AI228" s="355"/>
      <c r="AJ228" s="355">
        <f t="shared" si="103"/>
        <v>0</v>
      </c>
      <c r="AK228" s="355"/>
      <c r="AL228" s="355">
        <f t="shared" si="104"/>
        <v>0</v>
      </c>
      <c r="AM228" s="355"/>
      <c r="AN228" s="355">
        <f t="shared" si="105"/>
        <v>0</v>
      </c>
      <c r="AO228" s="355"/>
      <c r="AQ228" s="355">
        <f t="shared" si="106"/>
        <v>0</v>
      </c>
      <c r="AR228" s="355"/>
      <c r="AS228" s="355">
        <f t="shared" si="107"/>
        <v>0</v>
      </c>
      <c r="AT228" s="355"/>
      <c r="AU228" s="355">
        <f t="shared" si="108"/>
        <v>0</v>
      </c>
      <c r="AV228" s="355"/>
      <c r="AW228" s="355">
        <f t="shared" si="109"/>
        <v>0</v>
      </c>
      <c r="AX228" s="355"/>
      <c r="AZ228" s="355">
        <f t="shared" si="110"/>
        <v>0</v>
      </c>
      <c r="BA228" s="355"/>
      <c r="BB228" s="355">
        <f t="shared" si="111"/>
        <v>0</v>
      </c>
      <c r="BC228" s="355"/>
      <c r="BD228" s="355">
        <f t="shared" si="112"/>
        <v>0</v>
      </c>
      <c r="BE228" s="355"/>
      <c r="BF228" s="355">
        <f t="shared" si="113"/>
        <v>0</v>
      </c>
      <c r="BG228" s="355"/>
      <c r="BI228" s="355">
        <f t="shared" si="114"/>
        <v>0</v>
      </c>
      <c r="BJ228" s="355"/>
      <c r="BK228" s="355">
        <f t="shared" si="115"/>
        <v>0</v>
      </c>
      <c r="BL228" s="355"/>
      <c r="BM228" s="355">
        <f t="shared" si="116"/>
        <v>0</v>
      </c>
      <c r="BN228" s="355"/>
      <c r="BO228" s="355">
        <f t="shared" si="117"/>
        <v>0</v>
      </c>
      <c r="BP228" s="355"/>
      <c r="BR228" s="355">
        <f>P228</f>
        <v>0</v>
      </c>
      <c r="BS228" s="355"/>
      <c r="BT228" s="355">
        <f>COUNTIF(T228,"NS")+COUNTIF(X228,"NS")+COUNTIF(AB228,"NS")</f>
        <v>0</v>
      </c>
      <c r="BU228" s="355"/>
      <c r="BV228" s="355">
        <f>SUM(T228,X228,AB228)</f>
        <v>0</v>
      </c>
      <c r="BW228" s="355"/>
      <c r="BX228" s="355">
        <f t="shared" si="118"/>
        <v>0</v>
      </c>
      <c r="BY228" s="355"/>
      <c r="CA228" s="355">
        <f>Q228</f>
        <v>0</v>
      </c>
      <c r="CB228" s="355"/>
      <c r="CC228" s="355">
        <f>COUNTIF(U228,"NS")+COUNTIF(Y228,"NS")+COUNTIF(AC228,"NS")</f>
        <v>0</v>
      </c>
      <c r="CD228" s="355"/>
      <c r="CE228" s="355">
        <f>SUM(U228,Y228,AC228)</f>
        <v>0</v>
      </c>
      <c r="CF228" s="355"/>
      <c r="CG228" s="355">
        <f t="shared" si="119"/>
        <v>0</v>
      </c>
      <c r="CH228" s="355"/>
      <c r="CJ228" s="355">
        <f>R228</f>
        <v>0</v>
      </c>
      <c r="CK228" s="355"/>
      <c r="CL228" s="355">
        <f>COUNTIF(V228,"NS")+COUNTIF(Z228,"NS")+COUNTIF(AD228,"NS")</f>
        <v>0</v>
      </c>
      <c r="CM228" s="355"/>
      <c r="CN228" s="355">
        <f>SUM(V228,Z228,AD228)</f>
        <v>0</v>
      </c>
      <c r="CO228" s="355"/>
      <c r="CP228" s="355">
        <f t="shared" si="120"/>
        <v>0</v>
      </c>
      <c r="CQ228" s="355"/>
      <c r="CV228" s="355" t="s">
        <v>1989</v>
      </c>
      <c r="CW228" s="355"/>
      <c r="CX228" s="355">
        <f>IF(CX226=CX227,0,1)</f>
        <v>0</v>
      </c>
      <c r="CY228" s="355"/>
      <c r="CZ228" s="355">
        <f t="shared" ref="CZ228" si="121">IF(CZ226=CZ227,0,1)</f>
        <v>0</v>
      </c>
      <c r="DA228" s="355"/>
      <c r="DB228" s="355">
        <f t="shared" ref="DB228" si="122">IF(DB226=DB227,0,1)</f>
        <v>0</v>
      </c>
      <c r="DC228" s="355"/>
      <c r="DD228" s="355">
        <f t="shared" ref="DD228" si="123">IF(DD226=DD227,0,1)</f>
        <v>0</v>
      </c>
      <c r="DE228" s="355"/>
      <c r="DF228" s="447">
        <f>SUM(CX228:DE228)</f>
        <v>0</v>
      </c>
      <c r="DG228" s="447"/>
    </row>
    <row r="229" spans="1:111">
      <c r="A229" s="15"/>
      <c r="B229" s="14"/>
      <c r="C229" s="19"/>
      <c r="D229" s="19"/>
      <c r="E229" s="19"/>
      <c r="F229" s="19"/>
      <c r="G229" s="19"/>
      <c r="H229" s="19"/>
      <c r="I229" s="19"/>
      <c r="K229" s="60"/>
      <c r="L229" s="60"/>
      <c r="M229" s="60"/>
      <c r="N229" s="83" t="s">
        <v>172</v>
      </c>
      <c r="O229" s="327">
        <f t="shared" ref="O229:AD229" si="124">IF(AND(SUM(O226:O228)=0,COUNTIF(O226:O228,"NS")&gt;0),"NS",
IF(AND(SUM(O226:O228)=0,COUNTIF(O226:O228,0)&gt;0),0,
IF(AND(SUM(O226:O228)=0,COUNTIF(O226:O228,"NA")&gt;0),"NA",
SUM(O226:O228))))</f>
        <v>0</v>
      </c>
      <c r="P229" s="327">
        <f t="shared" si="124"/>
        <v>0</v>
      </c>
      <c r="Q229" s="327">
        <f t="shared" si="124"/>
        <v>0</v>
      </c>
      <c r="R229" s="327">
        <f t="shared" si="124"/>
        <v>0</v>
      </c>
      <c r="S229" s="327">
        <f t="shared" si="124"/>
        <v>0</v>
      </c>
      <c r="T229" s="327">
        <f t="shared" si="124"/>
        <v>0</v>
      </c>
      <c r="U229" s="327">
        <f t="shared" si="124"/>
        <v>0</v>
      </c>
      <c r="V229" s="327">
        <f t="shared" si="124"/>
        <v>0</v>
      </c>
      <c r="W229" s="327">
        <f t="shared" si="124"/>
        <v>0</v>
      </c>
      <c r="X229" s="327">
        <f t="shared" si="124"/>
        <v>0</v>
      </c>
      <c r="Y229" s="327">
        <f t="shared" si="124"/>
        <v>0</v>
      </c>
      <c r="Z229" s="327">
        <f t="shared" si="124"/>
        <v>0</v>
      </c>
      <c r="AA229" s="327">
        <f t="shared" si="124"/>
        <v>0</v>
      </c>
      <c r="AB229" s="327">
        <f t="shared" si="124"/>
        <v>0</v>
      </c>
      <c r="AC229" s="327">
        <f t="shared" si="124"/>
        <v>0</v>
      </c>
      <c r="AD229" s="327">
        <f t="shared" si="124"/>
        <v>0</v>
      </c>
      <c r="AH229" s="447">
        <f>SUM(AN229,AW229,BF229,BO229,BX229,CG229,CP229)</f>
        <v>0</v>
      </c>
      <c r="AI229" s="447"/>
      <c r="AN229" s="447">
        <f>SUM(AN226:AO228)</f>
        <v>0</v>
      </c>
      <c r="AO229" s="447"/>
      <c r="AW229" s="447">
        <f>SUM(AW226:AX228)</f>
        <v>0</v>
      </c>
      <c r="AX229" s="447"/>
      <c r="BF229" s="447">
        <f>SUM(BF226:BG228)</f>
        <v>0</v>
      </c>
      <c r="BG229" s="447"/>
      <c r="BO229" s="447">
        <f>SUM(BO226:BP228)</f>
        <v>0</v>
      </c>
      <c r="BP229" s="447"/>
      <c r="BX229" s="447">
        <f>SUM(BX226:BY228)</f>
        <v>0</v>
      </c>
      <c r="BY229" s="447"/>
      <c r="CG229" s="447">
        <f>SUM(CG226:CH228)</f>
        <v>0</v>
      </c>
      <c r="CH229" s="447"/>
      <c r="CP229" s="447">
        <f>SUM(CP226:CQ228)</f>
        <v>0</v>
      </c>
      <c r="CQ229" s="447"/>
    </row>
    <row r="230" spans="1:111">
      <c r="A230" s="19"/>
      <c r="B230" s="19"/>
      <c r="C230" s="19"/>
      <c r="D230" s="19"/>
      <c r="E230" s="19"/>
      <c r="F230" s="19"/>
      <c r="G230" s="19"/>
      <c r="H230" s="19"/>
      <c r="I230" s="19"/>
      <c r="J230" s="83"/>
      <c r="K230" s="60"/>
      <c r="L230" s="60"/>
      <c r="M230" s="60"/>
      <c r="N230" s="60"/>
      <c r="O230" s="60"/>
      <c r="P230" s="60"/>
      <c r="Q230" s="60"/>
      <c r="R230" s="60"/>
      <c r="S230" s="60"/>
      <c r="T230" s="60"/>
      <c r="U230" s="60"/>
      <c r="V230" s="60"/>
      <c r="W230" s="60"/>
      <c r="X230" s="60"/>
      <c r="Y230" s="60"/>
      <c r="Z230" s="60"/>
      <c r="AA230" s="60"/>
      <c r="AB230" s="60"/>
      <c r="AC230" s="60"/>
      <c r="AD230" s="60"/>
    </row>
    <row r="231" spans="1:111" ht="24" customHeight="1">
      <c r="A231" s="38"/>
      <c r="B231" s="39"/>
      <c r="C231" s="546" t="s">
        <v>14</v>
      </c>
      <c r="D231" s="546"/>
      <c r="E231" s="546"/>
      <c r="F231" s="546"/>
      <c r="G231" s="546"/>
      <c r="H231" s="546"/>
      <c r="I231" s="546"/>
      <c r="J231" s="546"/>
      <c r="K231" s="546"/>
      <c r="L231" s="546"/>
      <c r="M231" s="546"/>
      <c r="N231" s="546"/>
      <c r="O231" s="546"/>
      <c r="P231" s="546"/>
      <c r="Q231" s="546"/>
      <c r="R231" s="546"/>
      <c r="S231" s="546"/>
      <c r="T231" s="546"/>
      <c r="U231" s="546"/>
      <c r="V231" s="546"/>
      <c r="W231" s="546"/>
      <c r="X231" s="546"/>
      <c r="Y231" s="546"/>
      <c r="Z231" s="546"/>
      <c r="AA231" s="546"/>
      <c r="AB231" s="546"/>
      <c r="AC231" s="546"/>
      <c r="AD231" s="546"/>
    </row>
    <row r="232" spans="1:111" ht="60" customHeight="1">
      <c r="A232" s="38"/>
      <c r="B232" s="39"/>
      <c r="C232" s="758"/>
      <c r="D232" s="758"/>
      <c r="E232" s="758"/>
      <c r="F232" s="758"/>
      <c r="G232" s="758"/>
      <c r="H232" s="758"/>
      <c r="I232" s="758"/>
      <c r="J232" s="758"/>
      <c r="K232" s="758"/>
      <c r="L232" s="758"/>
      <c r="M232" s="758"/>
      <c r="N232" s="758"/>
      <c r="O232" s="758"/>
      <c r="P232" s="758"/>
      <c r="Q232" s="758"/>
      <c r="R232" s="758"/>
      <c r="S232" s="758"/>
      <c r="T232" s="758"/>
      <c r="U232" s="758"/>
      <c r="V232" s="758"/>
      <c r="W232" s="758"/>
      <c r="X232" s="758"/>
      <c r="Y232" s="758"/>
      <c r="Z232" s="758"/>
      <c r="AA232" s="758"/>
      <c r="AB232" s="758"/>
      <c r="AC232" s="758"/>
      <c r="AD232" s="758"/>
    </row>
    <row r="233" spans="1:111">
      <c r="B233" s="493" t="str">
        <f>IF(AH229=0,"","Error: Verificar sumas por fila.")</f>
        <v/>
      </c>
      <c r="C233" s="493"/>
      <c r="D233" s="493"/>
      <c r="E233" s="493"/>
      <c r="F233" s="493"/>
      <c r="G233" s="493"/>
      <c r="H233" s="493"/>
      <c r="I233" s="493"/>
      <c r="J233" s="493"/>
      <c r="K233" s="493"/>
      <c r="L233" s="493"/>
      <c r="M233" s="493"/>
      <c r="N233" s="493"/>
      <c r="O233" s="493"/>
      <c r="P233" s="493"/>
      <c r="Q233" s="493"/>
      <c r="R233" s="493"/>
      <c r="S233" s="493"/>
      <c r="T233" s="493"/>
      <c r="U233" s="493"/>
      <c r="V233" s="493"/>
      <c r="W233" s="493"/>
      <c r="X233" s="493"/>
      <c r="Y233" s="493"/>
      <c r="Z233" s="493"/>
      <c r="AA233" s="493"/>
      <c r="AB233" s="493"/>
      <c r="AC233" s="493"/>
      <c r="AD233" s="493"/>
    </row>
    <row r="234" spans="1:111">
      <c r="B234" s="493" t="str">
        <f>IF(DF228=0,"","Error: Verificar coherencia aritmética con la pregunta 2.43.")</f>
        <v/>
      </c>
      <c r="C234" s="493"/>
      <c r="D234" s="493"/>
      <c r="E234" s="493"/>
      <c r="F234" s="493"/>
      <c r="G234" s="493"/>
      <c r="H234" s="493"/>
      <c r="I234" s="493"/>
      <c r="J234" s="493"/>
      <c r="K234" s="493"/>
      <c r="L234" s="493"/>
      <c r="M234" s="493"/>
      <c r="N234" s="493"/>
      <c r="O234" s="493"/>
      <c r="P234" s="493"/>
      <c r="Q234" s="493"/>
      <c r="R234" s="493"/>
      <c r="S234" s="493"/>
      <c r="T234" s="493"/>
      <c r="U234" s="493"/>
      <c r="V234" s="493"/>
      <c r="W234" s="493"/>
      <c r="X234" s="493"/>
      <c r="Y234" s="493"/>
      <c r="Z234" s="493"/>
      <c r="AA234" s="493"/>
      <c r="AB234" s="493"/>
      <c r="AC234" s="493"/>
      <c r="AD234" s="493"/>
    </row>
    <row r="235" spans="1:111">
      <c r="B235" s="474" t="str">
        <f>IF(OR(AH220=48,AH220=0),"","Error: Debe completar toda la información requerida.")</f>
        <v/>
      </c>
      <c r="C235" s="474"/>
      <c r="D235" s="474"/>
      <c r="E235" s="474"/>
      <c r="F235" s="474"/>
      <c r="G235" s="474"/>
      <c r="H235" s="474"/>
      <c r="I235" s="474"/>
      <c r="J235" s="474"/>
      <c r="K235" s="474"/>
      <c r="L235" s="474"/>
      <c r="M235" s="474"/>
      <c r="N235" s="474"/>
      <c r="O235" s="474"/>
      <c r="P235" s="474"/>
      <c r="Q235" s="474"/>
      <c r="R235" s="474"/>
      <c r="S235" s="474"/>
      <c r="T235" s="474"/>
      <c r="U235" s="474"/>
      <c r="V235" s="474"/>
      <c r="W235" s="474"/>
      <c r="X235" s="474"/>
      <c r="Y235" s="474"/>
      <c r="Z235" s="474"/>
      <c r="AA235" s="474"/>
      <c r="AB235" s="474"/>
      <c r="AC235" s="474"/>
      <c r="AD235" s="474"/>
    </row>
    <row r="236" spans="1:111"/>
    <row r="237" spans="1:111"/>
    <row r="238" spans="1:111" ht="15.75" thickBot="1"/>
    <row r="239" spans="1:111" ht="15.75" customHeight="1" thickBot="1">
      <c r="A239" s="176" t="s">
        <v>1097</v>
      </c>
      <c r="B239" s="548" t="s">
        <v>1308</v>
      </c>
      <c r="C239" s="549"/>
      <c r="D239" s="549"/>
      <c r="E239" s="549"/>
      <c r="F239" s="549"/>
      <c r="G239" s="549"/>
      <c r="H239" s="549"/>
      <c r="I239" s="549"/>
      <c r="J239" s="549"/>
      <c r="K239" s="549"/>
      <c r="L239" s="549"/>
      <c r="M239" s="549"/>
      <c r="N239" s="549"/>
      <c r="O239" s="549"/>
      <c r="P239" s="549"/>
      <c r="Q239" s="549"/>
      <c r="R239" s="549"/>
      <c r="S239" s="549"/>
      <c r="T239" s="549"/>
      <c r="U239" s="549"/>
      <c r="V239" s="549"/>
      <c r="W239" s="549"/>
      <c r="X239" s="549"/>
      <c r="Y239" s="549"/>
      <c r="Z239" s="549"/>
      <c r="AA239" s="549"/>
      <c r="AB239" s="549"/>
      <c r="AC239" s="549"/>
      <c r="AD239" s="550"/>
    </row>
    <row r="240" spans="1:111">
      <c r="B240" s="655" t="s">
        <v>498</v>
      </c>
      <c r="C240" s="656"/>
      <c r="D240" s="656"/>
      <c r="E240" s="656"/>
      <c r="F240" s="656"/>
      <c r="G240" s="656"/>
      <c r="H240" s="656"/>
      <c r="I240" s="656"/>
      <c r="J240" s="656"/>
      <c r="K240" s="656"/>
      <c r="L240" s="656"/>
      <c r="M240" s="656"/>
      <c r="N240" s="656"/>
      <c r="O240" s="656"/>
      <c r="P240" s="656"/>
      <c r="Q240" s="656"/>
      <c r="R240" s="656"/>
      <c r="S240" s="656"/>
      <c r="T240" s="656"/>
      <c r="U240" s="656"/>
      <c r="V240" s="656"/>
      <c r="W240" s="656"/>
      <c r="X240" s="656"/>
      <c r="Y240" s="656"/>
      <c r="Z240" s="656"/>
      <c r="AA240" s="656"/>
      <c r="AB240" s="656"/>
      <c r="AC240" s="656"/>
      <c r="AD240" s="657"/>
    </row>
    <row r="241" spans="1:44" ht="36" customHeight="1">
      <c r="B241" s="58"/>
      <c r="C241" s="731" t="s">
        <v>1310</v>
      </c>
      <c r="D241" s="731"/>
      <c r="E241" s="731"/>
      <c r="F241" s="731"/>
      <c r="G241" s="731"/>
      <c r="H241" s="731"/>
      <c r="I241" s="731"/>
      <c r="J241" s="731"/>
      <c r="K241" s="731"/>
      <c r="L241" s="731"/>
      <c r="M241" s="731"/>
      <c r="N241" s="731"/>
      <c r="O241" s="731"/>
      <c r="P241" s="731"/>
      <c r="Q241" s="731"/>
      <c r="R241" s="731"/>
      <c r="S241" s="731"/>
      <c r="T241" s="731"/>
      <c r="U241" s="731"/>
      <c r="V241" s="731"/>
      <c r="W241" s="731"/>
      <c r="X241" s="731"/>
      <c r="Y241" s="731"/>
      <c r="Z241" s="731"/>
      <c r="AA241" s="731"/>
      <c r="AB241" s="731"/>
      <c r="AC241" s="731"/>
      <c r="AD241" s="732"/>
    </row>
    <row r="242" spans="1:44"/>
    <row r="243" spans="1:44" ht="36" customHeight="1">
      <c r="A243" s="13" t="s">
        <v>632</v>
      </c>
      <c r="B243" s="617" t="s">
        <v>1848</v>
      </c>
      <c r="C243" s="617"/>
      <c r="D243" s="617"/>
      <c r="E243" s="617"/>
      <c r="F243" s="617"/>
      <c r="G243" s="617"/>
      <c r="H243" s="617"/>
      <c r="I243" s="617"/>
      <c r="J243" s="617"/>
      <c r="K243" s="617"/>
      <c r="L243" s="617"/>
      <c r="M243" s="617"/>
      <c r="N243" s="617"/>
      <c r="O243" s="617"/>
      <c r="P243" s="617"/>
      <c r="Q243" s="617"/>
      <c r="R243" s="617"/>
      <c r="S243" s="617"/>
      <c r="T243" s="617"/>
      <c r="U243" s="617"/>
      <c r="V243" s="617"/>
      <c r="W243" s="617"/>
      <c r="X243" s="617"/>
      <c r="Y243" s="617"/>
      <c r="Z243" s="617"/>
      <c r="AA243" s="617"/>
      <c r="AB243" s="617"/>
      <c r="AC243" s="617"/>
      <c r="AD243" s="617"/>
      <c r="AH243" s="355" t="s">
        <v>1983</v>
      </c>
      <c r="AI243" s="355"/>
      <c r="AJ243" s="355" t="s">
        <v>1984</v>
      </c>
      <c r="AK243" s="355"/>
      <c r="AL243" s="355" t="s">
        <v>1985</v>
      </c>
      <c r="AM243" s="355"/>
    </row>
    <row r="244" spans="1:44" ht="24" customHeight="1">
      <c r="A244" s="19"/>
      <c r="B244" s="19"/>
      <c r="C244" s="544" t="s">
        <v>1758</v>
      </c>
      <c r="D244" s="544"/>
      <c r="E244" s="544"/>
      <c r="F244" s="544"/>
      <c r="G244" s="544"/>
      <c r="H244" s="544"/>
      <c r="I244" s="544"/>
      <c r="J244" s="544"/>
      <c r="K244" s="544"/>
      <c r="L244" s="544"/>
      <c r="M244" s="544"/>
      <c r="N244" s="544"/>
      <c r="O244" s="544"/>
      <c r="P244" s="544"/>
      <c r="Q244" s="544"/>
      <c r="R244" s="544"/>
      <c r="S244" s="544"/>
      <c r="T244" s="544"/>
      <c r="U244" s="544"/>
      <c r="V244" s="544"/>
      <c r="W244" s="544"/>
      <c r="X244" s="544"/>
      <c r="Y244" s="544"/>
      <c r="Z244" s="544"/>
      <c r="AA244" s="544"/>
      <c r="AB244" s="544"/>
      <c r="AC244" s="544"/>
      <c r="AD244" s="544"/>
      <c r="AH244" s="355">
        <f>COUNTBLANK(S247:AD248)</f>
        <v>24</v>
      </c>
      <c r="AI244" s="355"/>
      <c r="AJ244" s="355">
        <v>24</v>
      </c>
      <c r="AK244" s="355"/>
      <c r="AL244" s="355">
        <v>20</v>
      </c>
      <c r="AM244" s="355"/>
    </row>
    <row r="245" spans="1:44" ht="15" customHeight="1">
      <c r="A245" s="25"/>
      <c r="B245" s="190"/>
      <c r="J245" s="16"/>
      <c r="K245" s="16"/>
      <c r="L245" s="16"/>
      <c r="M245" s="29"/>
      <c r="N245" s="29"/>
      <c r="O245" s="29"/>
      <c r="P245" s="29"/>
      <c r="Q245" s="29"/>
      <c r="R245" s="29"/>
      <c r="S245" s="29"/>
      <c r="T245" s="29"/>
      <c r="U245" s="29"/>
      <c r="V245" s="29"/>
      <c r="W245" s="16"/>
      <c r="X245" s="16"/>
      <c r="Y245" s="16"/>
      <c r="AA245" s="16"/>
      <c r="AB245" s="16"/>
      <c r="AC245" s="40"/>
      <c r="AD245" s="90"/>
    </row>
    <row r="246" spans="1:44" ht="48" customHeight="1">
      <c r="A246" s="39"/>
      <c r="B246" s="39"/>
      <c r="C246" s="525" t="s">
        <v>667</v>
      </c>
      <c r="D246" s="525"/>
      <c r="E246" s="525"/>
      <c r="F246" s="525"/>
      <c r="G246" s="525"/>
      <c r="H246" s="525"/>
      <c r="I246" s="525"/>
      <c r="J246" s="525"/>
      <c r="K246" s="525"/>
      <c r="L246" s="525"/>
      <c r="M246" s="525"/>
      <c r="N246" s="525"/>
      <c r="O246" s="525"/>
      <c r="P246" s="525"/>
      <c r="Q246" s="525"/>
      <c r="R246" s="525"/>
      <c r="S246" s="525" t="s">
        <v>1187</v>
      </c>
      <c r="T246" s="525"/>
      <c r="U246" s="525"/>
      <c r="V246" s="525"/>
      <c r="W246" s="525"/>
      <c r="X246" s="525"/>
      <c r="Y246" s="525" t="s">
        <v>1059</v>
      </c>
      <c r="Z246" s="525"/>
      <c r="AA246" s="525"/>
      <c r="AB246" s="525"/>
      <c r="AC246" s="525"/>
      <c r="AD246" s="525"/>
      <c r="AH246" s="481" t="s">
        <v>2122</v>
      </c>
      <c r="AI246" s="483"/>
      <c r="AJ246" s="238"/>
      <c r="AK246" s="481" t="s">
        <v>2123</v>
      </c>
      <c r="AL246" s="483"/>
      <c r="AN246" s="355" t="s">
        <v>2019</v>
      </c>
      <c r="AO246" s="355"/>
      <c r="AQ246" s="459" t="s">
        <v>6951</v>
      </c>
      <c r="AR246" s="459"/>
    </row>
    <row r="247" spans="1:44">
      <c r="A247" s="39"/>
      <c r="B247" s="39"/>
      <c r="C247" s="32" t="s">
        <v>191</v>
      </c>
      <c r="D247" s="597">
        <v>2021</v>
      </c>
      <c r="E247" s="597"/>
      <c r="F247" s="597"/>
      <c r="G247" s="597"/>
      <c r="H247" s="597"/>
      <c r="I247" s="597"/>
      <c r="J247" s="597"/>
      <c r="K247" s="597"/>
      <c r="L247" s="597"/>
      <c r="M247" s="597"/>
      <c r="N247" s="597"/>
      <c r="O247" s="597"/>
      <c r="P247" s="597"/>
      <c r="Q247" s="597"/>
      <c r="R247" s="597"/>
      <c r="S247" s="577"/>
      <c r="T247" s="578"/>
      <c r="U247" s="578"/>
      <c r="V247" s="578"/>
      <c r="W247" s="578"/>
      <c r="X247" s="579"/>
      <c r="Y247" s="577"/>
      <c r="Z247" s="578"/>
      <c r="AA247" s="578"/>
      <c r="AB247" s="578"/>
      <c r="AC247" s="578"/>
      <c r="AD247" s="579"/>
      <c r="AH247" s="484">
        <f>IF(OR(S247="",S247=1),0,1)</f>
        <v>0</v>
      </c>
      <c r="AI247" s="485"/>
      <c r="AK247" s="450">
        <f>Y247</f>
        <v>0</v>
      </c>
      <c r="AL247" s="451"/>
      <c r="AN247" s="355">
        <f>IF(OR(AND(S247="",Y247=""),AND(S247=1,Y247&lt;&gt;""),AND(S247=2,Y247=""),AND(S247=9,Y247="")),0,1)</f>
        <v>0</v>
      </c>
      <c r="AO247" s="355"/>
      <c r="AQ247" s="355">
        <f>IF(AND(S247=1,Y247=0),1,0)</f>
        <v>0</v>
      </c>
      <c r="AR247" s="355"/>
    </row>
    <row r="248" spans="1:44">
      <c r="A248" s="39"/>
      <c r="B248" s="39"/>
      <c r="C248" s="32" t="s">
        <v>193</v>
      </c>
      <c r="D248" s="597">
        <v>2022</v>
      </c>
      <c r="E248" s="597"/>
      <c r="F248" s="597"/>
      <c r="G248" s="597"/>
      <c r="H248" s="597"/>
      <c r="I248" s="597"/>
      <c r="J248" s="597"/>
      <c r="K248" s="597"/>
      <c r="L248" s="597"/>
      <c r="M248" s="597"/>
      <c r="N248" s="597"/>
      <c r="O248" s="597"/>
      <c r="P248" s="597"/>
      <c r="Q248" s="597"/>
      <c r="R248" s="597"/>
      <c r="S248" s="577"/>
      <c r="T248" s="578"/>
      <c r="U248" s="578"/>
      <c r="V248" s="578"/>
      <c r="W248" s="578"/>
      <c r="X248" s="579"/>
      <c r="Y248" s="577"/>
      <c r="Z248" s="578"/>
      <c r="AA248" s="578"/>
      <c r="AB248" s="578"/>
      <c r="AC248" s="578"/>
      <c r="AD248" s="579"/>
      <c r="AH248" s="484">
        <f>IF(OR(S248="",S248=1),0,1)</f>
        <v>0</v>
      </c>
      <c r="AI248" s="485"/>
      <c r="AK248" s="450">
        <f>Y248</f>
        <v>0</v>
      </c>
      <c r="AL248" s="451"/>
      <c r="AN248" s="355">
        <f>IF(OR(AND(S248="",Y248=""),AND(S248=1,Y248&lt;&gt;""),AND(S248=2,Y248=""),AND(S248=9,Y248="")),0,1)</f>
        <v>0</v>
      </c>
      <c r="AO248" s="355"/>
      <c r="AQ248" s="355">
        <f>IF(AND(S248=1,Y248=0),1,0)</f>
        <v>0</v>
      </c>
      <c r="AR248" s="355"/>
    </row>
    <row r="249" spans="1:44">
      <c r="A249" s="39"/>
      <c r="B249" s="39"/>
      <c r="C249" s="39"/>
      <c r="D249" s="39"/>
      <c r="E249" s="39"/>
      <c r="F249" s="39"/>
      <c r="G249" s="39"/>
      <c r="H249" s="39"/>
      <c r="I249" s="39"/>
      <c r="J249" s="39"/>
      <c r="K249" s="39"/>
      <c r="L249" s="40"/>
      <c r="M249" s="40"/>
      <c r="N249" s="40"/>
      <c r="O249" s="40"/>
      <c r="P249" s="40"/>
      <c r="Q249" s="40"/>
      <c r="R249" s="40"/>
      <c r="S249" s="40"/>
      <c r="T249" s="40"/>
      <c r="U249" s="40"/>
      <c r="V249" s="40"/>
      <c r="W249" s="40"/>
      <c r="X249" s="40"/>
      <c r="Y249" s="40"/>
      <c r="Z249" s="40"/>
      <c r="AA249" s="40"/>
      <c r="AB249" s="40"/>
      <c r="AC249" s="40"/>
      <c r="AD249" s="40"/>
      <c r="AN249" s="447">
        <f>SUM(AN247:AO248)</f>
        <v>0</v>
      </c>
      <c r="AO249" s="447"/>
      <c r="AQ249" s="447">
        <f>SUM(AQ247:AR248)</f>
        <v>0</v>
      </c>
      <c r="AR249" s="447"/>
    </row>
    <row r="250" spans="1:44" ht="24" customHeight="1">
      <c r="A250" s="19"/>
      <c r="B250" s="19"/>
      <c r="C250" s="546" t="s">
        <v>14</v>
      </c>
      <c r="D250" s="546"/>
      <c r="E250" s="546"/>
      <c r="F250" s="546"/>
      <c r="G250" s="546"/>
      <c r="H250" s="546"/>
      <c r="I250" s="546"/>
      <c r="J250" s="546"/>
      <c r="K250" s="546"/>
      <c r="L250" s="546"/>
      <c r="M250" s="546"/>
      <c r="N250" s="546"/>
      <c r="O250" s="546"/>
      <c r="P250" s="546"/>
      <c r="Q250" s="546"/>
      <c r="R250" s="546"/>
      <c r="S250" s="546"/>
      <c r="T250" s="546"/>
      <c r="U250" s="546"/>
      <c r="V250" s="546"/>
      <c r="W250" s="546"/>
      <c r="X250" s="546"/>
      <c r="Y250" s="546"/>
      <c r="Z250" s="546"/>
      <c r="AA250" s="546"/>
      <c r="AB250" s="546"/>
      <c r="AC250" s="546"/>
      <c r="AD250" s="546"/>
    </row>
    <row r="251" spans="1:44" ht="60" customHeight="1">
      <c r="A251" s="19"/>
      <c r="B251" s="19"/>
      <c r="C251" s="547"/>
      <c r="D251" s="547"/>
      <c r="E251" s="547"/>
      <c r="F251" s="547"/>
      <c r="G251" s="547"/>
      <c r="H251" s="547"/>
      <c r="I251" s="547"/>
      <c r="J251" s="547"/>
      <c r="K251" s="547"/>
      <c r="L251" s="547"/>
      <c r="M251" s="547"/>
      <c r="N251" s="547"/>
      <c r="O251" s="547"/>
      <c r="P251" s="547"/>
      <c r="Q251" s="547"/>
      <c r="R251" s="547"/>
      <c r="S251" s="547"/>
      <c r="T251" s="547"/>
      <c r="U251" s="547"/>
      <c r="V251" s="547"/>
      <c r="W251" s="547"/>
      <c r="X251" s="547"/>
      <c r="Y251" s="547"/>
      <c r="Z251" s="547"/>
      <c r="AA251" s="547"/>
      <c r="AB251" s="547"/>
      <c r="AC251" s="547"/>
      <c r="AD251" s="547"/>
    </row>
    <row r="252" spans="1:44">
      <c r="B252" s="474" t="str">
        <f>IF(AN249=0,"","Error: Debe completar toda la información requerida.")</f>
        <v/>
      </c>
      <c r="C252" s="474"/>
      <c r="D252" s="474"/>
      <c r="E252" s="474"/>
      <c r="F252" s="474"/>
      <c r="G252" s="474"/>
      <c r="H252" s="474"/>
      <c r="I252" s="474"/>
      <c r="J252" s="474"/>
      <c r="K252" s="474"/>
      <c r="L252" s="474"/>
      <c r="M252" s="474"/>
      <c r="N252" s="474"/>
      <c r="O252" s="474"/>
      <c r="P252" s="474"/>
      <c r="Q252" s="474"/>
      <c r="R252" s="474"/>
      <c r="S252" s="474"/>
      <c r="T252" s="474"/>
      <c r="U252" s="474"/>
      <c r="V252" s="474"/>
      <c r="W252" s="474"/>
      <c r="X252" s="474"/>
      <c r="Y252" s="474"/>
      <c r="Z252" s="474"/>
      <c r="AA252" s="474"/>
      <c r="AB252" s="474"/>
      <c r="AC252" s="474"/>
      <c r="AD252" s="474"/>
    </row>
    <row r="253" spans="1:44">
      <c r="B253" s="493" t="str">
        <f>IF(AQ249=0,"","Error: Si registró tener conocimiento de alertas AMBER debe registrar al menos una alerta.")</f>
        <v/>
      </c>
      <c r="C253" s="493"/>
      <c r="D253" s="493"/>
      <c r="E253" s="493"/>
      <c r="F253" s="493"/>
      <c r="G253" s="493"/>
      <c r="H253" s="493"/>
      <c r="I253" s="493"/>
      <c r="J253" s="493"/>
      <c r="K253" s="493"/>
      <c r="L253" s="493"/>
      <c r="M253" s="493"/>
      <c r="N253" s="493"/>
      <c r="O253" s="493"/>
      <c r="P253" s="493"/>
      <c r="Q253" s="493"/>
      <c r="R253" s="493"/>
      <c r="S253" s="493"/>
      <c r="T253" s="493"/>
      <c r="U253" s="493"/>
      <c r="V253" s="493"/>
      <c r="W253" s="493"/>
      <c r="X253" s="493"/>
      <c r="Y253" s="493"/>
      <c r="Z253" s="493"/>
      <c r="AA253" s="493"/>
      <c r="AB253" s="493"/>
      <c r="AC253" s="493"/>
      <c r="AD253" s="493"/>
    </row>
    <row r="254" spans="1:44">
      <c r="B254" s="493"/>
      <c r="C254" s="493"/>
      <c r="D254" s="493"/>
      <c r="E254" s="493"/>
      <c r="F254" s="493"/>
      <c r="G254" s="493"/>
      <c r="H254" s="493"/>
      <c r="I254" s="493"/>
      <c r="J254" s="493"/>
      <c r="K254" s="493"/>
      <c r="L254" s="493"/>
      <c r="M254" s="493"/>
      <c r="N254" s="493"/>
      <c r="O254" s="493"/>
      <c r="P254" s="493"/>
      <c r="Q254" s="493"/>
      <c r="R254" s="493"/>
      <c r="S254" s="493"/>
      <c r="T254" s="493"/>
      <c r="U254" s="493"/>
      <c r="V254" s="493"/>
      <c r="W254" s="493"/>
      <c r="X254" s="493"/>
      <c r="Y254" s="493"/>
      <c r="Z254" s="493"/>
      <c r="AA254" s="493"/>
      <c r="AB254" s="493"/>
      <c r="AC254" s="493"/>
      <c r="AD254" s="493"/>
    </row>
    <row r="255" spans="1:44"/>
    <row r="256" spans="1:44"/>
    <row r="257" spans="1:51"/>
    <row r="258" spans="1:51" ht="24" customHeight="1">
      <c r="A258" s="13" t="s">
        <v>1215</v>
      </c>
      <c r="B258" s="626" t="s">
        <v>1849</v>
      </c>
      <c r="C258" s="626"/>
      <c r="D258" s="626"/>
      <c r="E258" s="626"/>
      <c r="F258" s="626"/>
      <c r="G258" s="626"/>
      <c r="H258" s="626"/>
      <c r="I258" s="626"/>
      <c r="J258" s="626"/>
      <c r="K258" s="626"/>
      <c r="L258" s="626"/>
      <c r="M258" s="626"/>
      <c r="N258" s="626"/>
      <c r="O258" s="626"/>
      <c r="P258" s="626"/>
      <c r="Q258" s="626"/>
      <c r="R258" s="626"/>
      <c r="S258" s="626"/>
      <c r="T258" s="626"/>
      <c r="U258" s="626"/>
      <c r="V258" s="626"/>
      <c r="W258" s="626"/>
      <c r="X258" s="626"/>
      <c r="Y258" s="626"/>
      <c r="Z258" s="626"/>
      <c r="AA258" s="626"/>
      <c r="AB258" s="626"/>
      <c r="AC258" s="626"/>
      <c r="AD258" s="626"/>
      <c r="AH258" s="355" t="s">
        <v>1983</v>
      </c>
      <c r="AI258" s="355"/>
      <c r="AJ258" s="355" t="s">
        <v>1984</v>
      </c>
      <c r="AK258" s="355"/>
      <c r="AL258" s="355" t="s">
        <v>1985</v>
      </c>
      <c r="AM258" s="355"/>
    </row>
    <row r="259" spans="1:51" ht="24" customHeight="1">
      <c r="A259" s="13"/>
      <c r="B259" s="22"/>
      <c r="C259" s="584" t="s">
        <v>1752</v>
      </c>
      <c r="D259" s="584"/>
      <c r="E259" s="584"/>
      <c r="F259" s="584"/>
      <c r="G259" s="584"/>
      <c r="H259" s="584"/>
      <c r="I259" s="584"/>
      <c r="J259" s="584"/>
      <c r="K259" s="584"/>
      <c r="L259" s="584"/>
      <c r="M259" s="584"/>
      <c r="N259" s="584"/>
      <c r="O259" s="584"/>
      <c r="P259" s="584"/>
      <c r="Q259" s="584"/>
      <c r="R259" s="584"/>
      <c r="S259" s="584"/>
      <c r="T259" s="584"/>
      <c r="U259" s="584"/>
      <c r="V259" s="584"/>
      <c r="W259" s="584"/>
      <c r="X259" s="584"/>
      <c r="Y259" s="584"/>
      <c r="Z259" s="584"/>
      <c r="AA259" s="584"/>
      <c r="AB259" s="584"/>
      <c r="AC259" s="584"/>
      <c r="AD259" s="584"/>
      <c r="AH259" s="355">
        <f>COUNTBLANK(O264:AD282)</f>
        <v>304</v>
      </c>
      <c r="AI259" s="355"/>
      <c r="AJ259" s="355">
        <v>304</v>
      </c>
      <c r="AK259" s="355"/>
      <c r="AL259" s="355">
        <v>228</v>
      </c>
      <c r="AM259" s="355"/>
    </row>
    <row r="260" spans="1:51" ht="24" customHeight="1">
      <c r="A260" s="13"/>
      <c r="B260" s="45"/>
      <c r="C260" s="546" t="s">
        <v>1753</v>
      </c>
      <c r="D260" s="546"/>
      <c r="E260" s="546"/>
      <c r="F260" s="546"/>
      <c r="G260" s="546"/>
      <c r="H260" s="546"/>
      <c r="I260" s="546"/>
      <c r="J260" s="546"/>
      <c r="K260" s="546"/>
      <c r="L260" s="546"/>
      <c r="M260" s="546"/>
      <c r="N260" s="546"/>
      <c r="O260" s="546"/>
      <c r="P260" s="546"/>
      <c r="Q260" s="546"/>
      <c r="R260" s="546"/>
      <c r="S260" s="546"/>
      <c r="T260" s="546"/>
      <c r="U260" s="546"/>
      <c r="V260" s="546"/>
      <c r="W260" s="546"/>
      <c r="X260" s="546"/>
      <c r="Y260" s="546"/>
      <c r="Z260" s="546"/>
      <c r="AA260" s="546"/>
      <c r="AB260" s="546"/>
      <c r="AC260" s="546"/>
      <c r="AD260" s="546"/>
    </row>
    <row r="261" spans="1:51">
      <c r="A261" s="13"/>
      <c r="B261" s="45"/>
      <c r="C261" s="45"/>
      <c r="D261" s="45"/>
      <c r="E261" s="45"/>
      <c r="F261" s="45"/>
      <c r="G261" s="45"/>
      <c r="H261" s="45"/>
      <c r="I261" s="45"/>
      <c r="J261" s="45"/>
      <c r="K261" s="45"/>
      <c r="L261" s="45"/>
      <c r="M261" s="45"/>
      <c r="N261" s="45"/>
      <c r="O261" s="45"/>
      <c r="P261" s="45"/>
      <c r="Q261" s="45"/>
      <c r="R261" s="45"/>
      <c r="S261" s="45"/>
      <c r="T261" s="45"/>
      <c r="U261" s="45"/>
      <c r="V261" s="45"/>
      <c r="W261" s="45"/>
      <c r="X261" s="45"/>
      <c r="Y261" s="45"/>
      <c r="Z261" s="45"/>
      <c r="AA261" s="45"/>
      <c r="AB261" s="45"/>
      <c r="AC261" s="45"/>
      <c r="AD261" s="45"/>
    </row>
    <row r="262" spans="1:51" ht="36" customHeight="1">
      <c r="A262" s="13"/>
      <c r="B262" s="14"/>
      <c r="C262" s="525" t="s">
        <v>1851</v>
      </c>
      <c r="D262" s="525"/>
      <c r="E262" s="525"/>
      <c r="F262" s="525"/>
      <c r="G262" s="525"/>
      <c r="H262" s="525"/>
      <c r="I262" s="525"/>
      <c r="J262" s="525"/>
      <c r="K262" s="525"/>
      <c r="L262" s="525"/>
      <c r="M262" s="525"/>
      <c r="N262" s="525"/>
      <c r="O262" s="525" t="s">
        <v>1850</v>
      </c>
      <c r="P262" s="525"/>
      <c r="Q262" s="525"/>
      <c r="R262" s="525"/>
      <c r="S262" s="525"/>
      <c r="T262" s="525"/>
      <c r="U262" s="525"/>
      <c r="V262" s="525"/>
      <c r="W262" s="525"/>
      <c r="X262" s="525"/>
      <c r="Y262" s="525"/>
      <c r="Z262" s="525"/>
      <c r="AA262" s="525"/>
      <c r="AB262" s="525"/>
      <c r="AC262" s="525"/>
      <c r="AD262" s="525"/>
      <c r="AQ262" s="355" t="s">
        <v>2021</v>
      </c>
      <c r="AR262" s="355"/>
    </row>
    <row r="263" spans="1:51" ht="15" customHeight="1">
      <c r="A263" s="13"/>
      <c r="B263" s="14"/>
      <c r="C263" s="525"/>
      <c r="D263" s="525"/>
      <c r="E263" s="525"/>
      <c r="F263" s="525"/>
      <c r="G263" s="525"/>
      <c r="H263" s="525"/>
      <c r="I263" s="525"/>
      <c r="J263" s="525"/>
      <c r="K263" s="525"/>
      <c r="L263" s="525"/>
      <c r="M263" s="525"/>
      <c r="N263" s="525"/>
      <c r="O263" s="525" t="s">
        <v>174</v>
      </c>
      <c r="P263" s="525"/>
      <c r="Q263" s="525"/>
      <c r="R263" s="525"/>
      <c r="S263" s="458" t="s">
        <v>183</v>
      </c>
      <c r="T263" s="458"/>
      <c r="U263" s="458"/>
      <c r="V263" s="458"/>
      <c r="W263" s="458" t="s">
        <v>184</v>
      </c>
      <c r="X263" s="458"/>
      <c r="Y263" s="458"/>
      <c r="Z263" s="458"/>
      <c r="AA263" s="458" t="s">
        <v>45</v>
      </c>
      <c r="AB263" s="458"/>
      <c r="AC263" s="458"/>
      <c r="AD263" s="458"/>
      <c r="AH263" s="355" t="s">
        <v>1986</v>
      </c>
      <c r="AI263" s="355"/>
      <c r="AJ263" s="355" t="s">
        <v>1987</v>
      </c>
      <c r="AK263" s="355"/>
      <c r="AL263" s="355" t="s">
        <v>1988</v>
      </c>
      <c r="AM263" s="355"/>
      <c r="AN263" s="355" t="s">
        <v>1989</v>
      </c>
      <c r="AO263" s="355"/>
      <c r="AQ263" s="477" t="s">
        <v>2122</v>
      </c>
      <c r="AR263" s="477"/>
      <c r="AT263" s="477" t="s">
        <v>2124</v>
      </c>
      <c r="AU263" s="477"/>
      <c r="AV263" s="477" t="s">
        <v>2125</v>
      </c>
      <c r="AW263" s="477"/>
      <c r="AX263" s="355" t="s">
        <v>1989</v>
      </c>
      <c r="AY263" s="355"/>
    </row>
    <row r="264" spans="1:51" ht="15" customHeight="1">
      <c r="A264" s="13"/>
      <c r="B264" s="14"/>
      <c r="C264" s="63" t="s">
        <v>191</v>
      </c>
      <c r="D264" s="574" t="s">
        <v>1060</v>
      </c>
      <c r="E264" s="575"/>
      <c r="F264" s="575"/>
      <c r="G264" s="575"/>
      <c r="H264" s="575"/>
      <c r="I264" s="575"/>
      <c r="J264" s="575"/>
      <c r="K264" s="575"/>
      <c r="L264" s="575"/>
      <c r="M264" s="575"/>
      <c r="N264" s="576"/>
      <c r="O264" s="577"/>
      <c r="P264" s="578"/>
      <c r="Q264" s="578"/>
      <c r="R264" s="579"/>
      <c r="S264" s="577"/>
      <c r="T264" s="578"/>
      <c r="U264" s="578"/>
      <c r="V264" s="579"/>
      <c r="W264" s="577"/>
      <c r="X264" s="578"/>
      <c r="Y264" s="578"/>
      <c r="Z264" s="579"/>
      <c r="AA264" s="577"/>
      <c r="AB264" s="578"/>
      <c r="AC264" s="578"/>
      <c r="AD264" s="579"/>
      <c r="AH264" s="355">
        <f>O264</f>
        <v>0</v>
      </c>
      <c r="AI264" s="355"/>
      <c r="AJ264" s="355">
        <f>COUNTIF(S264:AD264,"NS")</f>
        <v>0</v>
      </c>
      <c r="AK264" s="355"/>
      <c r="AL264" s="355">
        <f>SUM(S264:AD264)</f>
        <v>0</v>
      </c>
      <c r="AM264" s="355"/>
      <c r="AN264" s="355">
        <f>IF($AH$259=304,0,IF(OR(AND(AH264=0,AJ264&gt;0),AND(AH264="NS",AL264&gt;0),AND(AH264="NS",AJ264=0,AL264=0)),1,IF(OR(AND(AJ264&gt;=2,AL264&lt;AH264),AND(AH264="NS",AL264=0,AJ264&gt;0),AH264=AL264),0,1)))</f>
        <v>0</v>
      </c>
      <c r="AO264" s="355"/>
      <c r="AQ264" s="447">
        <f>AH248</f>
        <v>0</v>
      </c>
      <c r="AR264" s="447"/>
      <c r="AT264" s="355">
        <f>O283</f>
        <v>0</v>
      </c>
      <c r="AU264" s="355"/>
      <c r="AV264" s="355">
        <f>Y248</f>
        <v>0</v>
      </c>
      <c r="AW264" s="355"/>
      <c r="AX264" s="447">
        <f>IF(AV264=AT264,0,1)</f>
        <v>0</v>
      </c>
      <c r="AY264" s="447"/>
    </row>
    <row r="265" spans="1:51" ht="15" customHeight="1">
      <c r="A265" s="13"/>
      <c r="B265" s="14"/>
      <c r="C265" s="63" t="s">
        <v>193</v>
      </c>
      <c r="D265" s="574" t="s">
        <v>1061</v>
      </c>
      <c r="E265" s="575"/>
      <c r="F265" s="575"/>
      <c r="G265" s="575"/>
      <c r="H265" s="575"/>
      <c r="I265" s="575"/>
      <c r="J265" s="575"/>
      <c r="K265" s="575"/>
      <c r="L265" s="575"/>
      <c r="M265" s="575"/>
      <c r="N265" s="576"/>
      <c r="O265" s="577"/>
      <c r="P265" s="578"/>
      <c r="Q265" s="578"/>
      <c r="R265" s="579"/>
      <c r="S265" s="577"/>
      <c r="T265" s="578"/>
      <c r="U265" s="578"/>
      <c r="V265" s="579"/>
      <c r="W265" s="577"/>
      <c r="X265" s="578"/>
      <c r="Y265" s="578"/>
      <c r="Z265" s="579"/>
      <c r="AA265" s="577"/>
      <c r="AB265" s="578"/>
      <c r="AC265" s="578"/>
      <c r="AD265" s="579"/>
      <c r="AH265" s="355">
        <f t="shared" ref="AH265:AH282" si="125">O265</f>
        <v>0</v>
      </c>
      <c r="AI265" s="355"/>
      <c r="AJ265" s="355">
        <f t="shared" ref="AJ265:AJ282" si="126">COUNTIF(S265:AD265,"NS")</f>
        <v>0</v>
      </c>
      <c r="AK265" s="355"/>
      <c r="AL265" s="355">
        <f t="shared" ref="AL265:AL282" si="127">SUM(S265:AD265)</f>
        <v>0</v>
      </c>
      <c r="AM265" s="355"/>
      <c r="AN265" s="355">
        <f t="shared" ref="AN265:AN282" si="128">IF($AH$259=304,0,IF(OR(AND(AH265=0,AJ265&gt;0),AND(AH265="NS",AL265&gt;0),AND(AH265="NS",AJ265=0,AL265=0)),1,IF(OR(AND(AJ265&gt;=2,AL265&lt;AH265),AND(AH265="NS",AL265=0,AJ265&gt;0),AH265=AL265),0,1)))</f>
        <v>0</v>
      </c>
      <c r="AO265" s="355"/>
    </row>
    <row r="266" spans="1:51" ht="15" customHeight="1">
      <c r="A266" s="13"/>
      <c r="B266" s="14"/>
      <c r="C266" s="63" t="s">
        <v>195</v>
      </c>
      <c r="D266" s="574" t="s">
        <v>1062</v>
      </c>
      <c r="E266" s="575"/>
      <c r="F266" s="575"/>
      <c r="G266" s="575"/>
      <c r="H266" s="575"/>
      <c r="I266" s="575"/>
      <c r="J266" s="575"/>
      <c r="K266" s="575"/>
      <c r="L266" s="575"/>
      <c r="M266" s="575"/>
      <c r="N266" s="576"/>
      <c r="O266" s="577"/>
      <c r="P266" s="578"/>
      <c r="Q266" s="578"/>
      <c r="R266" s="579"/>
      <c r="S266" s="577"/>
      <c r="T266" s="578"/>
      <c r="U266" s="578"/>
      <c r="V266" s="579"/>
      <c r="W266" s="577"/>
      <c r="X266" s="578"/>
      <c r="Y266" s="578"/>
      <c r="Z266" s="579"/>
      <c r="AA266" s="577"/>
      <c r="AB266" s="578"/>
      <c r="AC266" s="578"/>
      <c r="AD266" s="579"/>
      <c r="AH266" s="355">
        <f t="shared" si="125"/>
        <v>0</v>
      </c>
      <c r="AI266" s="355"/>
      <c r="AJ266" s="355">
        <f t="shared" si="126"/>
        <v>0</v>
      </c>
      <c r="AK266" s="355"/>
      <c r="AL266" s="355">
        <f t="shared" si="127"/>
        <v>0</v>
      </c>
      <c r="AM266" s="355"/>
      <c r="AN266" s="355">
        <f t="shared" si="128"/>
        <v>0</v>
      </c>
      <c r="AO266" s="355"/>
    </row>
    <row r="267" spans="1:51" ht="15" customHeight="1">
      <c r="A267" s="13"/>
      <c r="B267" s="14"/>
      <c r="C267" s="63" t="s">
        <v>197</v>
      </c>
      <c r="D267" s="574" t="s">
        <v>1063</v>
      </c>
      <c r="E267" s="575"/>
      <c r="F267" s="575"/>
      <c r="G267" s="575"/>
      <c r="H267" s="575"/>
      <c r="I267" s="575"/>
      <c r="J267" s="575"/>
      <c r="K267" s="575"/>
      <c r="L267" s="575"/>
      <c r="M267" s="575"/>
      <c r="N267" s="576"/>
      <c r="O267" s="577"/>
      <c r="P267" s="578"/>
      <c r="Q267" s="578"/>
      <c r="R267" s="579"/>
      <c r="S267" s="577"/>
      <c r="T267" s="578"/>
      <c r="U267" s="578"/>
      <c r="V267" s="579"/>
      <c r="W267" s="577"/>
      <c r="X267" s="578"/>
      <c r="Y267" s="578"/>
      <c r="Z267" s="579"/>
      <c r="AA267" s="577"/>
      <c r="AB267" s="578"/>
      <c r="AC267" s="578"/>
      <c r="AD267" s="579"/>
      <c r="AH267" s="355">
        <f t="shared" si="125"/>
        <v>0</v>
      </c>
      <c r="AI267" s="355"/>
      <c r="AJ267" s="355">
        <f t="shared" si="126"/>
        <v>0</v>
      </c>
      <c r="AK267" s="355"/>
      <c r="AL267" s="355">
        <f t="shared" si="127"/>
        <v>0</v>
      </c>
      <c r="AM267" s="355"/>
      <c r="AN267" s="355">
        <f t="shared" si="128"/>
        <v>0</v>
      </c>
      <c r="AO267" s="355"/>
    </row>
    <row r="268" spans="1:51" ht="15" customHeight="1">
      <c r="A268" s="13"/>
      <c r="B268" s="14"/>
      <c r="C268" s="63" t="s">
        <v>199</v>
      </c>
      <c r="D268" s="574" t="s">
        <v>1064</v>
      </c>
      <c r="E268" s="575"/>
      <c r="F268" s="575"/>
      <c r="G268" s="575"/>
      <c r="H268" s="575"/>
      <c r="I268" s="575"/>
      <c r="J268" s="575"/>
      <c r="K268" s="575"/>
      <c r="L268" s="575"/>
      <c r="M268" s="575"/>
      <c r="N268" s="576"/>
      <c r="O268" s="577"/>
      <c r="P268" s="578"/>
      <c r="Q268" s="578"/>
      <c r="R268" s="579"/>
      <c r="S268" s="577"/>
      <c r="T268" s="578"/>
      <c r="U268" s="578"/>
      <c r="V268" s="579"/>
      <c r="W268" s="577"/>
      <c r="X268" s="578"/>
      <c r="Y268" s="578"/>
      <c r="Z268" s="579"/>
      <c r="AA268" s="577"/>
      <c r="AB268" s="578"/>
      <c r="AC268" s="578"/>
      <c r="AD268" s="579"/>
      <c r="AH268" s="355">
        <f t="shared" si="125"/>
        <v>0</v>
      </c>
      <c r="AI268" s="355"/>
      <c r="AJ268" s="355">
        <f t="shared" si="126"/>
        <v>0</v>
      </c>
      <c r="AK268" s="355"/>
      <c r="AL268" s="355">
        <f t="shared" si="127"/>
        <v>0</v>
      </c>
      <c r="AM268" s="355"/>
      <c r="AN268" s="355">
        <f t="shared" si="128"/>
        <v>0</v>
      </c>
      <c r="AO268" s="355"/>
    </row>
    <row r="269" spans="1:51" ht="15" customHeight="1">
      <c r="A269" s="13"/>
      <c r="B269" s="14"/>
      <c r="C269" s="63" t="s">
        <v>201</v>
      </c>
      <c r="D269" s="574" t="s">
        <v>1065</v>
      </c>
      <c r="E269" s="575"/>
      <c r="F269" s="575"/>
      <c r="G269" s="575"/>
      <c r="H269" s="575"/>
      <c r="I269" s="575"/>
      <c r="J269" s="575"/>
      <c r="K269" s="575"/>
      <c r="L269" s="575"/>
      <c r="M269" s="575"/>
      <c r="N269" s="576"/>
      <c r="O269" s="577"/>
      <c r="P269" s="578"/>
      <c r="Q269" s="578"/>
      <c r="R269" s="579"/>
      <c r="S269" s="577"/>
      <c r="T269" s="578"/>
      <c r="U269" s="578"/>
      <c r="V269" s="579"/>
      <c r="W269" s="577"/>
      <c r="X269" s="578"/>
      <c r="Y269" s="578"/>
      <c r="Z269" s="579"/>
      <c r="AA269" s="577"/>
      <c r="AB269" s="578"/>
      <c r="AC269" s="578"/>
      <c r="AD269" s="579"/>
      <c r="AH269" s="355">
        <f t="shared" si="125"/>
        <v>0</v>
      </c>
      <c r="AI269" s="355"/>
      <c r="AJ269" s="355">
        <f t="shared" si="126"/>
        <v>0</v>
      </c>
      <c r="AK269" s="355"/>
      <c r="AL269" s="355">
        <f t="shared" si="127"/>
        <v>0</v>
      </c>
      <c r="AM269" s="355"/>
      <c r="AN269" s="355">
        <f t="shared" si="128"/>
        <v>0</v>
      </c>
      <c r="AO269" s="355"/>
    </row>
    <row r="270" spans="1:51" ht="15" customHeight="1">
      <c r="A270" s="13"/>
      <c r="B270" s="14"/>
      <c r="C270" s="63" t="s">
        <v>534</v>
      </c>
      <c r="D270" s="574" t="s">
        <v>1066</v>
      </c>
      <c r="E270" s="575"/>
      <c r="F270" s="575"/>
      <c r="G270" s="575"/>
      <c r="H270" s="575"/>
      <c r="I270" s="575"/>
      <c r="J270" s="575"/>
      <c r="K270" s="575"/>
      <c r="L270" s="575"/>
      <c r="M270" s="575"/>
      <c r="N270" s="576"/>
      <c r="O270" s="577"/>
      <c r="P270" s="578"/>
      <c r="Q270" s="578"/>
      <c r="R270" s="579"/>
      <c r="S270" s="577"/>
      <c r="T270" s="578"/>
      <c r="U270" s="578"/>
      <c r="V270" s="579"/>
      <c r="W270" s="577"/>
      <c r="X270" s="578"/>
      <c r="Y270" s="578"/>
      <c r="Z270" s="579"/>
      <c r="AA270" s="577"/>
      <c r="AB270" s="578"/>
      <c r="AC270" s="578"/>
      <c r="AD270" s="579"/>
      <c r="AH270" s="355">
        <f t="shared" si="125"/>
        <v>0</v>
      </c>
      <c r="AI270" s="355"/>
      <c r="AJ270" s="355">
        <f t="shared" si="126"/>
        <v>0</v>
      </c>
      <c r="AK270" s="355"/>
      <c r="AL270" s="355">
        <f t="shared" si="127"/>
        <v>0</v>
      </c>
      <c r="AM270" s="355"/>
      <c r="AN270" s="355">
        <f t="shared" si="128"/>
        <v>0</v>
      </c>
      <c r="AO270" s="355"/>
    </row>
    <row r="271" spans="1:51" ht="15" customHeight="1">
      <c r="A271" s="13"/>
      <c r="B271" s="14"/>
      <c r="C271" s="63" t="s">
        <v>536</v>
      </c>
      <c r="D271" s="574" t="s">
        <v>1067</v>
      </c>
      <c r="E271" s="575"/>
      <c r="F271" s="575"/>
      <c r="G271" s="575"/>
      <c r="H271" s="575"/>
      <c r="I271" s="575"/>
      <c r="J271" s="575"/>
      <c r="K271" s="575"/>
      <c r="L271" s="575"/>
      <c r="M271" s="575"/>
      <c r="N271" s="576"/>
      <c r="O271" s="577"/>
      <c r="P271" s="578"/>
      <c r="Q271" s="578"/>
      <c r="R271" s="579"/>
      <c r="S271" s="577"/>
      <c r="T271" s="578"/>
      <c r="U271" s="578"/>
      <c r="V271" s="579"/>
      <c r="W271" s="577"/>
      <c r="X271" s="578"/>
      <c r="Y271" s="578"/>
      <c r="Z271" s="579"/>
      <c r="AA271" s="577"/>
      <c r="AB271" s="578"/>
      <c r="AC271" s="578"/>
      <c r="AD271" s="579"/>
      <c r="AH271" s="355">
        <f t="shared" si="125"/>
        <v>0</v>
      </c>
      <c r="AI271" s="355"/>
      <c r="AJ271" s="355">
        <f t="shared" si="126"/>
        <v>0</v>
      </c>
      <c r="AK271" s="355"/>
      <c r="AL271" s="355">
        <f t="shared" si="127"/>
        <v>0</v>
      </c>
      <c r="AM271" s="355"/>
      <c r="AN271" s="355">
        <f t="shared" si="128"/>
        <v>0</v>
      </c>
      <c r="AO271" s="355"/>
    </row>
    <row r="272" spans="1:51" ht="15" customHeight="1">
      <c r="A272" s="13"/>
      <c r="B272" s="14"/>
      <c r="C272" s="63" t="s">
        <v>537</v>
      </c>
      <c r="D272" s="574" t="s">
        <v>1068</v>
      </c>
      <c r="E272" s="575"/>
      <c r="F272" s="575"/>
      <c r="G272" s="575"/>
      <c r="H272" s="575"/>
      <c r="I272" s="575"/>
      <c r="J272" s="575"/>
      <c r="K272" s="575"/>
      <c r="L272" s="575"/>
      <c r="M272" s="575"/>
      <c r="N272" s="576"/>
      <c r="O272" s="577"/>
      <c r="P272" s="578"/>
      <c r="Q272" s="578"/>
      <c r="R272" s="579"/>
      <c r="S272" s="577"/>
      <c r="T272" s="578"/>
      <c r="U272" s="578"/>
      <c r="V272" s="579"/>
      <c r="W272" s="577"/>
      <c r="X272" s="578"/>
      <c r="Y272" s="578"/>
      <c r="Z272" s="579"/>
      <c r="AA272" s="577"/>
      <c r="AB272" s="578"/>
      <c r="AC272" s="578"/>
      <c r="AD272" s="579"/>
      <c r="AH272" s="355">
        <f t="shared" si="125"/>
        <v>0</v>
      </c>
      <c r="AI272" s="355"/>
      <c r="AJ272" s="355">
        <f t="shared" si="126"/>
        <v>0</v>
      </c>
      <c r="AK272" s="355"/>
      <c r="AL272" s="355">
        <f t="shared" si="127"/>
        <v>0</v>
      </c>
      <c r="AM272" s="355"/>
      <c r="AN272" s="355">
        <f t="shared" si="128"/>
        <v>0</v>
      </c>
      <c r="AO272" s="355"/>
    </row>
    <row r="273" spans="1:41" ht="15" customHeight="1">
      <c r="A273" s="13"/>
      <c r="B273" s="14"/>
      <c r="C273" s="63" t="s">
        <v>539</v>
      </c>
      <c r="D273" s="574" t="s">
        <v>1069</v>
      </c>
      <c r="E273" s="575"/>
      <c r="F273" s="575"/>
      <c r="G273" s="575"/>
      <c r="H273" s="575"/>
      <c r="I273" s="575"/>
      <c r="J273" s="575"/>
      <c r="K273" s="575"/>
      <c r="L273" s="575"/>
      <c r="M273" s="575"/>
      <c r="N273" s="576"/>
      <c r="O273" s="577"/>
      <c r="P273" s="578"/>
      <c r="Q273" s="578"/>
      <c r="R273" s="579"/>
      <c r="S273" s="577"/>
      <c r="T273" s="578"/>
      <c r="U273" s="578"/>
      <c r="V273" s="579"/>
      <c r="W273" s="577"/>
      <c r="X273" s="578"/>
      <c r="Y273" s="578"/>
      <c r="Z273" s="579"/>
      <c r="AA273" s="577"/>
      <c r="AB273" s="578"/>
      <c r="AC273" s="578"/>
      <c r="AD273" s="579"/>
      <c r="AH273" s="355">
        <f t="shared" si="125"/>
        <v>0</v>
      </c>
      <c r="AI273" s="355"/>
      <c r="AJ273" s="355">
        <f t="shared" si="126"/>
        <v>0</v>
      </c>
      <c r="AK273" s="355"/>
      <c r="AL273" s="355">
        <f t="shared" si="127"/>
        <v>0</v>
      </c>
      <c r="AM273" s="355"/>
      <c r="AN273" s="355">
        <f t="shared" si="128"/>
        <v>0</v>
      </c>
      <c r="AO273" s="355"/>
    </row>
    <row r="274" spans="1:41" ht="15" customHeight="1">
      <c r="A274" s="13"/>
      <c r="B274" s="14"/>
      <c r="C274" s="63" t="s">
        <v>540</v>
      </c>
      <c r="D274" s="574" t="s">
        <v>1070</v>
      </c>
      <c r="E274" s="575"/>
      <c r="F274" s="575"/>
      <c r="G274" s="575"/>
      <c r="H274" s="575"/>
      <c r="I274" s="575"/>
      <c r="J274" s="575"/>
      <c r="K274" s="575"/>
      <c r="L274" s="575"/>
      <c r="M274" s="575"/>
      <c r="N274" s="576"/>
      <c r="O274" s="577"/>
      <c r="P274" s="578"/>
      <c r="Q274" s="578"/>
      <c r="R274" s="579"/>
      <c r="S274" s="577"/>
      <c r="T274" s="578"/>
      <c r="U274" s="578"/>
      <c r="V274" s="579"/>
      <c r="W274" s="577"/>
      <c r="X274" s="578"/>
      <c r="Y274" s="578"/>
      <c r="Z274" s="579"/>
      <c r="AA274" s="577"/>
      <c r="AB274" s="578"/>
      <c r="AC274" s="578"/>
      <c r="AD274" s="579"/>
      <c r="AH274" s="355">
        <f t="shared" si="125"/>
        <v>0</v>
      </c>
      <c r="AI274" s="355"/>
      <c r="AJ274" s="355">
        <f t="shared" si="126"/>
        <v>0</v>
      </c>
      <c r="AK274" s="355"/>
      <c r="AL274" s="355">
        <f t="shared" si="127"/>
        <v>0</v>
      </c>
      <c r="AM274" s="355"/>
      <c r="AN274" s="355">
        <f t="shared" si="128"/>
        <v>0</v>
      </c>
      <c r="AO274" s="355"/>
    </row>
    <row r="275" spans="1:41" ht="15" customHeight="1">
      <c r="A275" s="13"/>
      <c r="B275" s="14"/>
      <c r="C275" s="63" t="s">
        <v>541</v>
      </c>
      <c r="D275" s="574" t="s">
        <v>1071</v>
      </c>
      <c r="E275" s="575"/>
      <c r="F275" s="575"/>
      <c r="G275" s="575"/>
      <c r="H275" s="575"/>
      <c r="I275" s="575"/>
      <c r="J275" s="575"/>
      <c r="K275" s="575"/>
      <c r="L275" s="575"/>
      <c r="M275" s="575"/>
      <c r="N275" s="576"/>
      <c r="O275" s="577"/>
      <c r="P275" s="578"/>
      <c r="Q275" s="578"/>
      <c r="R275" s="579"/>
      <c r="S275" s="577"/>
      <c r="T275" s="578"/>
      <c r="U275" s="578"/>
      <c r="V275" s="579"/>
      <c r="W275" s="577"/>
      <c r="X275" s="578"/>
      <c r="Y275" s="578"/>
      <c r="Z275" s="579"/>
      <c r="AA275" s="577"/>
      <c r="AB275" s="578"/>
      <c r="AC275" s="578"/>
      <c r="AD275" s="579"/>
      <c r="AH275" s="355">
        <f t="shared" si="125"/>
        <v>0</v>
      </c>
      <c r="AI275" s="355"/>
      <c r="AJ275" s="355">
        <f t="shared" si="126"/>
        <v>0</v>
      </c>
      <c r="AK275" s="355"/>
      <c r="AL275" s="355">
        <f t="shared" si="127"/>
        <v>0</v>
      </c>
      <c r="AM275" s="355"/>
      <c r="AN275" s="355">
        <f t="shared" si="128"/>
        <v>0</v>
      </c>
      <c r="AO275" s="355"/>
    </row>
    <row r="276" spans="1:41" ht="15" customHeight="1">
      <c r="A276" s="13"/>
      <c r="B276" s="14"/>
      <c r="C276" s="63" t="s">
        <v>543</v>
      </c>
      <c r="D276" s="574" t="s">
        <v>1072</v>
      </c>
      <c r="E276" s="575"/>
      <c r="F276" s="575"/>
      <c r="G276" s="575"/>
      <c r="H276" s="575"/>
      <c r="I276" s="575"/>
      <c r="J276" s="575"/>
      <c r="K276" s="575"/>
      <c r="L276" s="575"/>
      <c r="M276" s="575"/>
      <c r="N276" s="576"/>
      <c r="O276" s="577"/>
      <c r="P276" s="578"/>
      <c r="Q276" s="578"/>
      <c r="R276" s="579"/>
      <c r="S276" s="577"/>
      <c r="T276" s="578"/>
      <c r="U276" s="578"/>
      <c r="V276" s="579"/>
      <c r="W276" s="577"/>
      <c r="X276" s="578"/>
      <c r="Y276" s="578"/>
      <c r="Z276" s="579"/>
      <c r="AA276" s="577"/>
      <c r="AB276" s="578"/>
      <c r="AC276" s="578"/>
      <c r="AD276" s="579"/>
      <c r="AH276" s="355">
        <f t="shared" si="125"/>
        <v>0</v>
      </c>
      <c r="AI276" s="355"/>
      <c r="AJ276" s="355">
        <f t="shared" si="126"/>
        <v>0</v>
      </c>
      <c r="AK276" s="355"/>
      <c r="AL276" s="355">
        <f t="shared" si="127"/>
        <v>0</v>
      </c>
      <c r="AM276" s="355"/>
      <c r="AN276" s="355">
        <f t="shared" si="128"/>
        <v>0</v>
      </c>
      <c r="AO276" s="355"/>
    </row>
    <row r="277" spans="1:41" ht="15" customHeight="1">
      <c r="A277" s="13"/>
      <c r="B277" s="14"/>
      <c r="C277" s="63" t="s">
        <v>545</v>
      </c>
      <c r="D277" s="574" t="s">
        <v>1073</v>
      </c>
      <c r="E277" s="575"/>
      <c r="F277" s="575"/>
      <c r="G277" s="575"/>
      <c r="H277" s="575"/>
      <c r="I277" s="575"/>
      <c r="J277" s="575"/>
      <c r="K277" s="575"/>
      <c r="L277" s="575"/>
      <c r="M277" s="575"/>
      <c r="N277" s="576"/>
      <c r="O277" s="577"/>
      <c r="P277" s="578"/>
      <c r="Q277" s="578"/>
      <c r="R277" s="579"/>
      <c r="S277" s="577"/>
      <c r="T277" s="578"/>
      <c r="U277" s="578"/>
      <c r="V277" s="579"/>
      <c r="W277" s="577"/>
      <c r="X277" s="578"/>
      <c r="Y277" s="578"/>
      <c r="Z277" s="579"/>
      <c r="AA277" s="577"/>
      <c r="AB277" s="578"/>
      <c r="AC277" s="578"/>
      <c r="AD277" s="579"/>
      <c r="AH277" s="355">
        <f t="shared" si="125"/>
        <v>0</v>
      </c>
      <c r="AI277" s="355"/>
      <c r="AJ277" s="355">
        <f t="shared" si="126"/>
        <v>0</v>
      </c>
      <c r="AK277" s="355"/>
      <c r="AL277" s="355">
        <f t="shared" si="127"/>
        <v>0</v>
      </c>
      <c r="AM277" s="355"/>
      <c r="AN277" s="355">
        <f t="shared" si="128"/>
        <v>0</v>
      </c>
      <c r="AO277" s="355"/>
    </row>
    <row r="278" spans="1:41" ht="15" customHeight="1">
      <c r="A278" s="13"/>
      <c r="B278" s="14"/>
      <c r="C278" s="63" t="s">
        <v>593</v>
      </c>
      <c r="D278" s="574" t="s">
        <v>1074</v>
      </c>
      <c r="E278" s="575"/>
      <c r="F278" s="575"/>
      <c r="G278" s="575"/>
      <c r="H278" s="575"/>
      <c r="I278" s="575"/>
      <c r="J278" s="575"/>
      <c r="K278" s="575"/>
      <c r="L278" s="575"/>
      <c r="M278" s="575"/>
      <c r="N278" s="576"/>
      <c r="O278" s="577"/>
      <c r="P278" s="578"/>
      <c r="Q278" s="578"/>
      <c r="R278" s="579"/>
      <c r="S278" s="577"/>
      <c r="T278" s="578"/>
      <c r="U278" s="578"/>
      <c r="V278" s="579"/>
      <c r="W278" s="577"/>
      <c r="X278" s="578"/>
      <c r="Y278" s="578"/>
      <c r="Z278" s="579"/>
      <c r="AA278" s="577"/>
      <c r="AB278" s="578"/>
      <c r="AC278" s="578"/>
      <c r="AD278" s="579"/>
      <c r="AH278" s="355">
        <f t="shared" si="125"/>
        <v>0</v>
      </c>
      <c r="AI278" s="355"/>
      <c r="AJ278" s="355">
        <f t="shared" si="126"/>
        <v>0</v>
      </c>
      <c r="AK278" s="355"/>
      <c r="AL278" s="355">
        <f t="shared" si="127"/>
        <v>0</v>
      </c>
      <c r="AM278" s="355"/>
      <c r="AN278" s="355">
        <f t="shared" si="128"/>
        <v>0</v>
      </c>
      <c r="AO278" s="355"/>
    </row>
    <row r="279" spans="1:41" ht="15" customHeight="1">
      <c r="A279" s="13"/>
      <c r="B279" s="14"/>
      <c r="C279" s="63" t="s">
        <v>594</v>
      </c>
      <c r="D279" s="574" t="s">
        <v>1075</v>
      </c>
      <c r="E279" s="575"/>
      <c r="F279" s="575"/>
      <c r="G279" s="575"/>
      <c r="H279" s="575"/>
      <c r="I279" s="575"/>
      <c r="J279" s="575"/>
      <c r="K279" s="575"/>
      <c r="L279" s="575"/>
      <c r="M279" s="575"/>
      <c r="N279" s="576"/>
      <c r="O279" s="577"/>
      <c r="P279" s="578"/>
      <c r="Q279" s="578"/>
      <c r="R279" s="579"/>
      <c r="S279" s="577"/>
      <c r="T279" s="578"/>
      <c r="U279" s="578"/>
      <c r="V279" s="579"/>
      <c r="W279" s="577"/>
      <c r="X279" s="578"/>
      <c r="Y279" s="578"/>
      <c r="Z279" s="579"/>
      <c r="AA279" s="577"/>
      <c r="AB279" s="578"/>
      <c r="AC279" s="578"/>
      <c r="AD279" s="579"/>
      <c r="AH279" s="355">
        <f t="shared" si="125"/>
        <v>0</v>
      </c>
      <c r="AI279" s="355"/>
      <c r="AJ279" s="355">
        <f t="shared" si="126"/>
        <v>0</v>
      </c>
      <c r="AK279" s="355"/>
      <c r="AL279" s="355">
        <f t="shared" si="127"/>
        <v>0</v>
      </c>
      <c r="AM279" s="355"/>
      <c r="AN279" s="355">
        <f t="shared" si="128"/>
        <v>0</v>
      </c>
      <c r="AO279" s="355"/>
    </row>
    <row r="280" spans="1:41" ht="15" customHeight="1">
      <c r="A280" s="13"/>
      <c r="B280" s="14"/>
      <c r="C280" s="63" t="s">
        <v>610</v>
      </c>
      <c r="D280" s="574" t="s">
        <v>1076</v>
      </c>
      <c r="E280" s="575"/>
      <c r="F280" s="575"/>
      <c r="G280" s="575"/>
      <c r="H280" s="575"/>
      <c r="I280" s="575"/>
      <c r="J280" s="575"/>
      <c r="K280" s="575"/>
      <c r="L280" s="575"/>
      <c r="M280" s="575"/>
      <c r="N280" s="576"/>
      <c r="O280" s="577"/>
      <c r="P280" s="578"/>
      <c r="Q280" s="578"/>
      <c r="R280" s="579"/>
      <c r="S280" s="577"/>
      <c r="T280" s="578"/>
      <c r="U280" s="578"/>
      <c r="V280" s="579"/>
      <c r="W280" s="577"/>
      <c r="X280" s="578"/>
      <c r="Y280" s="578"/>
      <c r="Z280" s="579"/>
      <c r="AA280" s="577"/>
      <c r="AB280" s="578"/>
      <c r="AC280" s="578"/>
      <c r="AD280" s="579"/>
      <c r="AH280" s="355">
        <f t="shared" si="125"/>
        <v>0</v>
      </c>
      <c r="AI280" s="355"/>
      <c r="AJ280" s="355">
        <f t="shared" si="126"/>
        <v>0</v>
      </c>
      <c r="AK280" s="355"/>
      <c r="AL280" s="355">
        <f t="shared" si="127"/>
        <v>0</v>
      </c>
      <c r="AM280" s="355"/>
      <c r="AN280" s="355">
        <f t="shared" si="128"/>
        <v>0</v>
      </c>
      <c r="AO280" s="355"/>
    </row>
    <row r="281" spans="1:41" ht="15" customHeight="1">
      <c r="A281" s="13"/>
      <c r="B281" s="14"/>
      <c r="C281" s="63" t="s">
        <v>612</v>
      </c>
      <c r="D281" s="574" t="s">
        <v>1077</v>
      </c>
      <c r="E281" s="575"/>
      <c r="F281" s="575"/>
      <c r="G281" s="575"/>
      <c r="H281" s="575"/>
      <c r="I281" s="575"/>
      <c r="J281" s="575"/>
      <c r="K281" s="575"/>
      <c r="L281" s="575"/>
      <c r="M281" s="575"/>
      <c r="N281" s="576"/>
      <c r="O281" s="577"/>
      <c r="P281" s="578"/>
      <c r="Q281" s="578"/>
      <c r="R281" s="579"/>
      <c r="S281" s="577"/>
      <c r="T281" s="578"/>
      <c r="U281" s="578"/>
      <c r="V281" s="579"/>
      <c r="W281" s="577"/>
      <c r="X281" s="578"/>
      <c r="Y281" s="578"/>
      <c r="Z281" s="579"/>
      <c r="AA281" s="577"/>
      <c r="AB281" s="578"/>
      <c r="AC281" s="578"/>
      <c r="AD281" s="579"/>
      <c r="AH281" s="355">
        <f t="shared" si="125"/>
        <v>0</v>
      </c>
      <c r="AI281" s="355"/>
      <c r="AJ281" s="355">
        <f t="shared" si="126"/>
        <v>0</v>
      </c>
      <c r="AK281" s="355"/>
      <c r="AL281" s="355">
        <f t="shared" si="127"/>
        <v>0</v>
      </c>
      <c r="AM281" s="355"/>
      <c r="AN281" s="355">
        <f t="shared" si="128"/>
        <v>0</v>
      </c>
      <c r="AO281" s="355"/>
    </row>
    <row r="282" spans="1:41" ht="15" customHeight="1">
      <c r="A282" s="13"/>
      <c r="B282" s="14"/>
      <c r="C282" s="218" t="s">
        <v>614</v>
      </c>
      <c r="D282" s="574" t="s">
        <v>45</v>
      </c>
      <c r="E282" s="575"/>
      <c r="F282" s="575"/>
      <c r="G282" s="575"/>
      <c r="H282" s="575"/>
      <c r="I282" s="575"/>
      <c r="J282" s="575"/>
      <c r="K282" s="575"/>
      <c r="L282" s="575"/>
      <c r="M282" s="575"/>
      <c r="N282" s="576"/>
      <c r="O282" s="577"/>
      <c r="P282" s="578"/>
      <c r="Q282" s="578"/>
      <c r="R282" s="579"/>
      <c r="S282" s="577"/>
      <c r="T282" s="578"/>
      <c r="U282" s="578"/>
      <c r="V282" s="579"/>
      <c r="W282" s="577"/>
      <c r="X282" s="578"/>
      <c r="Y282" s="578"/>
      <c r="Z282" s="579"/>
      <c r="AA282" s="577"/>
      <c r="AB282" s="578"/>
      <c r="AC282" s="578"/>
      <c r="AD282" s="579"/>
      <c r="AH282" s="355">
        <f t="shared" si="125"/>
        <v>0</v>
      </c>
      <c r="AI282" s="355"/>
      <c r="AJ282" s="355">
        <f t="shared" si="126"/>
        <v>0</v>
      </c>
      <c r="AK282" s="355"/>
      <c r="AL282" s="355">
        <f t="shared" si="127"/>
        <v>0</v>
      </c>
      <c r="AM282" s="355"/>
      <c r="AN282" s="355">
        <f t="shared" si="128"/>
        <v>0</v>
      </c>
      <c r="AO282" s="355"/>
    </row>
    <row r="283" spans="1:41">
      <c r="A283" s="13"/>
      <c r="B283" s="14"/>
      <c r="C283" s="14"/>
      <c r="D283" s="14"/>
      <c r="E283" s="14"/>
      <c r="F283" s="14"/>
      <c r="G283" s="14"/>
      <c r="H283" s="14"/>
      <c r="I283" s="14"/>
      <c r="K283" s="14"/>
      <c r="L283" s="14"/>
      <c r="M283" s="14"/>
      <c r="N283" s="28" t="s">
        <v>172</v>
      </c>
      <c r="O283" s="526">
        <f>IF(AND(SUM(O264:R282)=0,COUNTIF(O264:R282,"NS")&gt;0),"NS",
IF(AND(SUM(O264:R282)=0,COUNTIF(O264:R282,0)&gt;0),0,
IF(AND(SUM(O264:R282)=0,COUNTIF(O264:R282,"NA")&gt;0),"NA",
SUM(O264:R282))))</f>
        <v>0</v>
      </c>
      <c r="P283" s="527"/>
      <c r="Q283" s="527"/>
      <c r="R283" s="528"/>
      <c r="S283" s="526">
        <f>IF(AND(SUM(S264:V282)=0,COUNTIF(S264:V282,"NS")&gt;0),"NS",
IF(AND(SUM(S264:V282)=0,COUNTIF(S264:V282,0)&gt;0),0,
IF(AND(SUM(S264:V282)=0,COUNTIF(S264:V282,"NA")&gt;0),"NA",
SUM(S264:V282))))</f>
        <v>0</v>
      </c>
      <c r="T283" s="527"/>
      <c r="U283" s="527"/>
      <c r="V283" s="528"/>
      <c r="W283" s="526">
        <f>IF(AND(SUM(W264:Z282)=0,COUNTIF(W264:Z282,"NS")&gt;0),"NS",
IF(AND(SUM(W264:Z282)=0,COUNTIF(W264:Z282,0)&gt;0),0,
IF(AND(SUM(W264:Z282)=0,COUNTIF(W264:Z282,"NA")&gt;0),"NA",
SUM(W264:Z282))))</f>
        <v>0</v>
      </c>
      <c r="X283" s="527"/>
      <c r="Y283" s="527"/>
      <c r="Z283" s="528"/>
      <c r="AA283" s="526">
        <f>IF(AND(SUM(AA264:AD282)=0,COUNTIF(AA264:AD282,"NS")&gt;0),"NS",
IF(AND(SUM(AA264:AD282)=0,COUNTIF(AA264:AD282,0)&gt;0),0,
IF(AND(SUM(AA264:AD282)=0,COUNTIF(AA264:AD282,"NA")&gt;0),"NA",
SUM(AA264:AD282))))</f>
        <v>0</v>
      </c>
      <c r="AB283" s="527"/>
      <c r="AC283" s="527"/>
      <c r="AD283" s="528"/>
      <c r="AN283" s="447">
        <f>SUM(AN264:AO282)</f>
        <v>0</v>
      </c>
      <c r="AO283" s="447"/>
    </row>
    <row r="284" spans="1:41">
      <c r="A284" s="13"/>
      <c r="B284" s="14"/>
      <c r="C284" s="14"/>
      <c r="D284" s="14"/>
      <c r="E284" s="14"/>
      <c r="F284" s="14"/>
      <c r="G284" s="14"/>
      <c r="H284" s="14"/>
      <c r="I284" s="14"/>
      <c r="J284" s="14"/>
      <c r="K284" s="14"/>
      <c r="L284" s="14"/>
      <c r="M284" s="14"/>
      <c r="N284" s="14"/>
      <c r="O284" s="14"/>
      <c r="P284" s="14"/>
      <c r="Q284" s="14"/>
      <c r="R284" s="14"/>
      <c r="S284" s="14"/>
      <c r="T284" s="14"/>
      <c r="U284" s="14"/>
      <c r="V284" s="14"/>
      <c r="W284" s="14"/>
      <c r="X284" s="14"/>
      <c r="Y284" s="14"/>
      <c r="Z284" s="14"/>
      <c r="AA284" s="14"/>
      <c r="AB284" s="14"/>
      <c r="AC284" s="14"/>
      <c r="AD284" s="14"/>
    </row>
    <row r="285" spans="1:41" ht="24" customHeight="1">
      <c r="A285" s="38"/>
      <c r="B285" s="39"/>
      <c r="C285" s="546" t="s">
        <v>14</v>
      </c>
      <c r="D285" s="546"/>
      <c r="E285" s="546"/>
      <c r="F285" s="546"/>
      <c r="G285" s="546"/>
      <c r="H285" s="546"/>
      <c r="I285" s="546"/>
      <c r="J285" s="546"/>
      <c r="K285" s="546"/>
      <c r="L285" s="546"/>
      <c r="M285" s="546"/>
      <c r="N285" s="546"/>
      <c r="O285" s="546"/>
      <c r="P285" s="546"/>
      <c r="Q285" s="546"/>
      <c r="R285" s="546"/>
      <c r="S285" s="546"/>
      <c r="T285" s="546"/>
      <c r="U285" s="546"/>
      <c r="V285" s="546"/>
      <c r="W285" s="546"/>
      <c r="X285" s="546"/>
      <c r="Y285" s="546"/>
      <c r="Z285" s="546"/>
      <c r="AA285" s="546"/>
      <c r="AB285" s="546"/>
      <c r="AC285" s="546"/>
      <c r="AD285" s="546"/>
    </row>
    <row r="286" spans="1:41" ht="60" customHeight="1">
      <c r="A286" s="38"/>
      <c r="B286" s="39"/>
      <c r="C286" s="547"/>
      <c r="D286" s="547"/>
      <c r="E286" s="547"/>
      <c r="F286" s="547"/>
      <c r="G286" s="547"/>
      <c r="H286" s="547"/>
      <c r="I286" s="547"/>
      <c r="J286" s="547"/>
      <c r="K286" s="547"/>
      <c r="L286" s="547"/>
      <c r="M286" s="547"/>
      <c r="N286" s="547"/>
      <c r="O286" s="547"/>
      <c r="P286" s="547"/>
      <c r="Q286" s="547"/>
      <c r="R286" s="547"/>
      <c r="S286" s="547"/>
      <c r="T286" s="547"/>
      <c r="U286" s="547"/>
      <c r="V286" s="547"/>
      <c r="W286" s="547"/>
      <c r="X286" s="547"/>
      <c r="Y286" s="547"/>
      <c r="Z286" s="547"/>
      <c r="AA286" s="547"/>
      <c r="AB286" s="547"/>
      <c r="AC286" s="547"/>
      <c r="AD286" s="547"/>
    </row>
    <row r="287" spans="1:41">
      <c r="B287" s="493" t="str">
        <f>IF(AN283=0,"","Error: Verificar sumas por fila.")</f>
        <v/>
      </c>
      <c r="C287" s="493"/>
      <c r="D287" s="493"/>
      <c r="E287" s="493"/>
      <c r="F287" s="493"/>
      <c r="G287" s="493"/>
      <c r="H287" s="493"/>
      <c r="I287" s="493"/>
      <c r="J287" s="493"/>
      <c r="K287" s="493"/>
      <c r="L287" s="493"/>
      <c r="M287" s="493"/>
      <c r="N287" s="493"/>
      <c r="O287" s="493"/>
      <c r="P287" s="493"/>
      <c r="Q287" s="493"/>
      <c r="R287" s="493"/>
      <c r="S287" s="493"/>
      <c r="T287" s="493"/>
      <c r="U287" s="493"/>
      <c r="V287" s="493"/>
      <c r="W287" s="493"/>
      <c r="X287" s="493"/>
      <c r="Y287" s="493"/>
      <c r="Z287" s="493"/>
      <c r="AA287" s="493"/>
      <c r="AB287" s="493"/>
      <c r="AC287" s="493"/>
      <c r="AD287" s="493"/>
    </row>
    <row r="288" spans="1:41">
      <c r="B288" s="493" t="str">
        <f>IF(AX264=0,"","Error: Verificar coherencia aritmética con la pregunta 2.45.")</f>
        <v/>
      </c>
      <c r="C288" s="493"/>
      <c r="D288" s="493"/>
      <c r="E288" s="493"/>
      <c r="F288" s="493"/>
      <c r="G288" s="493"/>
      <c r="H288" s="493"/>
      <c r="I288" s="493"/>
      <c r="J288" s="493"/>
      <c r="K288" s="493"/>
      <c r="L288" s="493"/>
      <c r="M288" s="493"/>
      <c r="N288" s="493"/>
      <c r="O288" s="493"/>
      <c r="P288" s="493"/>
      <c r="Q288" s="493"/>
      <c r="R288" s="493"/>
      <c r="S288" s="493"/>
      <c r="T288" s="493"/>
      <c r="U288" s="493"/>
      <c r="V288" s="493"/>
      <c r="W288" s="493"/>
      <c r="X288" s="493"/>
      <c r="Y288" s="493"/>
      <c r="Z288" s="493"/>
      <c r="AA288" s="493"/>
      <c r="AB288" s="493"/>
      <c r="AC288" s="493"/>
      <c r="AD288" s="493"/>
    </row>
    <row r="289" spans="1:49">
      <c r="B289" s="474" t="str">
        <f>IF(OR(AH259=304,AH259=228),"","Error: Debe completar toda la información requerida.")</f>
        <v/>
      </c>
      <c r="C289" s="474"/>
      <c r="D289" s="474"/>
      <c r="E289" s="474"/>
      <c r="F289" s="474"/>
      <c r="G289" s="474"/>
      <c r="H289" s="474"/>
      <c r="I289" s="474"/>
      <c r="J289" s="474"/>
      <c r="K289" s="474"/>
      <c r="L289" s="474"/>
      <c r="M289" s="474"/>
      <c r="N289" s="474"/>
      <c r="O289" s="474"/>
      <c r="P289" s="474"/>
      <c r="Q289" s="474"/>
      <c r="R289" s="474"/>
      <c r="S289" s="474"/>
      <c r="T289" s="474"/>
      <c r="U289" s="474"/>
      <c r="V289" s="474"/>
      <c r="W289" s="474"/>
      <c r="X289" s="474"/>
      <c r="Y289" s="474"/>
      <c r="Z289" s="474"/>
      <c r="AA289" s="474"/>
      <c r="AB289" s="474"/>
      <c r="AC289" s="474"/>
      <c r="AD289" s="474"/>
    </row>
    <row r="290" spans="1:49"/>
    <row r="291" spans="1:49"/>
    <row r="292" spans="1:49" ht="15.75" thickBot="1"/>
    <row r="293" spans="1:49" ht="15.75" customHeight="1" thickBot="1">
      <c r="A293" s="176" t="s">
        <v>1097</v>
      </c>
      <c r="B293" s="548" t="s">
        <v>1309</v>
      </c>
      <c r="C293" s="549"/>
      <c r="D293" s="549"/>
      <c r="E293" s="549"/>
      <c r="F293" s="549"/>
      <c r="G293" s="549"/>
      <c r="H293" s="549"/>
      <c r="I293" s="549"/>
      <c r="J293" s="549"/>
      <c r="K293" s="549"/>
      <c r="L293" s="549"/>
      <c r="M293" s="549"/>
      <c r="N293" s="549"/>
      <c r="O293" s="549"/>
      <c r="P293" s="549"/>
      <c r="Q293" s="549"/>
      <c r="R293" s="549"/>
      <c r="S293" s="549"/>
      <c r="T293" s="549"/>
      <c r="U293" s="549"/>
      <c r="V293" s="549"/>
      <c r="W293" s="549"/>
      <c r="X293" s="549"/>
      <c r="Y293" s="549"/>
      <c r="Z293" s="549"/>
      <c r="AA293" s="549"/>
      <c r="AB293" s="549"/>
      <c r="AC293" s="549"/>
      <c r="AD293" s="550"/>
    </row>
    <row r="294" spans="1:49"/>
    <row r="295" spans="1:49" ht="36" customHeight="1">
      <c r="A295" s="177" t="s">
        <v>1216</v>
      </c>
      <c r="B295" s="617" t="s">
        <v>1852</v>
      </c>
      <c r="C295" s="617"/>
      <c r="D295" s="617"/>
      <c r="E295" s="617"/>
      <c r="F295" s="617"/>
      <c r="G295" s="617"/>
      <c r="H295" s="617"/>
      <c r="I295" s="617"/>
      <c r="J295" s="617"/>
      <c r="K295" s="617"/>
      <c r="L295" s="617"/>
      <c r="M295" s="617"/>
      <c r="N295" s="617"/>
      <c r="O295" s="617"/>
      <c r="P295" s="617"/>
      <c r="Q295" s="617"/>
      <c r="R295" s="617"/>
      <c r="S295" s="617"/>
      <c r="T295" s="617"/>
      <c r="U295" s="617"/>
      <c r="V295" s="617"/>
      <c r="W295" s="617"/>
      <c r="X295" s="617"/>
      <c r="Y295" s="617"/>
      <c r="Z295" s="617"/>
      <c r="AA295" s="617"/>
      <c r="AB295" s="617"/>
      <c r="AC295" s="617"/>
      <c r="AD295" s="617"/>
      <c r="AH295" s="355" t="s">
        <v>1983</v>
      </c>
      <c r="AI295" s="355"/>
      <c r="AJ295" s="355" t="s">
        <v>1984</v>
      </c>
      <c r="AK295" s="355"/>
      <c r="AL295" s="355" t="s">
        <v>1985</v>
      </c>
      <c r="AM295" s="355"/>
    </row>
    <row r="296" spans="1:49" ht="24" customHeight="1">
      <c r="A296" s="19"/>
      <c r="B296" s="19"/>
      <c r="C296" s="544" t="s">
        <v>1754</v>
      </c>
      <c r="D296" s="544"/>
      <c r="E296" s="544"/>
      <c r="F296" s="544"/>
      <c r="G296" s="544"/>
      <c r="H296" s="544"/>
      <c r="I296" s="544"/>
      <c r="J296" s="544"/>
      <c r="K296" s="544"/>
      <c r="L296" s="544"/>
      <c r="M296" s="544"/>
      <c r="N296" s="544"/>
      <c r="O296" s="544"/>
      <c r="P296" s="544"/>
      <c r="Q296" s="544"/>
      <c r="R296" s="544"/>
      <c r="S296" s="544"/>
      <c r="T296" s="544"/>
      <c r="U296" s="544"/>
      <c r="V296" s="544"/>
      <c r="W296" s="544"/>
      <c r="X296" s="544"/>
      <c r="Y296" s="544"/>
      <c r="Z296" s="544"/>
      <c r="AA296" s="544"/>
      <c r="AB296" s="544"/>
      <c r="AC296" s="544"/>
      <c r="AD296" s="544"/>
      <c r="AH296" s="355">
        <f>COUNTBLANK(I300:AD301)</f>
        <v>44</v>
      </c>
      <c r="AI296" s="355"/>
      <c r="AJ296" s="355">
        <v>44</v>
      </c>
      <c r="AK296" s="355"/>
      <c r="AL296" s="355">
        <v>34</v>
      </c>
      <c r="AM296" s="355"/>
    </row>
    <row r="297" spans="1:49" ht="15" customHeight="1">
      <c r="A297" s="19"/>
      <c r="B297" s="19"/>
      <c r="C297" s="30"/>
      <c r="D297" s="30"/>
      <c r="E297" s="30"/>
      <c r="F297" s="30"/>
      <c r="G297" s="183"/>
      <c r="H297" s="34"/>
      <c r="I297" s="34"/>
      <c r="J297" s="34"/>
      <c r="K297" s="34"/>
      <c r="L297" s="34"/>
      <c r="M297" s="34"/>
      <c r="N297" s="34"/>
      <c r="O297" s="34"/>
      <c r="P297" s="34"/>
      <c r="Q297" s="34"/>
      <c r="R297" s="34"/>
      <c r="S297" s="34"/>
      <c r="T297" s="34"/>
      <c r="U297" s="34"/>
      <c r="V297" s="34"/>
      <c r="W297" s="34"/>
      <c r="X297" s="34"/>
      <c r="Y297" s="34"/>
      <c r="Z297" s="34"/>
      <c r="AA297" s="34"/>
      <c r="AB297" s="34"/>
      <c r="AC297" s="34"/>
      <c r="AD297" s="34"/>
    </row>
    <row r="298" spans="1:49" ht="36" customHeight="1">
      <c r="A298" s="19"/>
      <c r="B298" s="19"/>
      <c r="C298" s="525" t="s">
        <v>667</v>
      </c>
      <c r="D298" s="525"/>
      <c r="E298" s="525"/>
      <c r="F298" s="525"/>
      <c r="G298" s="525"/>
      <c r="H298" s="525"/>
      <c r="I298" s="525" t="s">
        <v>1312</v>
      </c>
      <c r="J298" s="525"/>
      <c r="K298" s="525"/>
      <c r="L298" s="525"/>
      <c r="M298" s="525"/>
      <c r="N298" s="525"/>
      <c r="O298" s="361" t="s">
        <v>1313</v>
      </c>
      <c r="P298" s="362"/>
      <c r="Q298" s="362"/>
      <c r="R298" s="362"/>
      <c r="S298" s="362"/>
      <c r="T298" s="362"/>
      <c r="U298" s="362"/>
      <c r="V298" s="362"/>
      <c r="W298" s="362"/>
      <c r="X298" s="362"/>
      <c r="Y298" s="362"/>
      <c r="Z298" s="362"/>
      <c r="AA298" s="362"/>
      <c r="AB298" s="362"/>
      <c r="AC298" s="362"/>
      <c r="AD298" s="363"/>
    </row>
    <row r="299" spans="1:49" ht="36" customHeight="1">
      <c r="A299" s="19"/>
      <c r="B299" s="19"/>
      <c r="C299" s="525"/>
      <c r="D299" s="525"/>
      <c r="E299" s="525"/>
      <c r="F299" s="525"/>
      <c r="G299" s="525"/>
      <c r="H299" s="525"/>
      <c r="I299" s="525"/>
      <c r="J299" s="525"/>
      <c r="K299" s="525"/>
      <c r="L299" s="525"/>
      <c r="M299" s="525"/>
      <c r="N299" s="525"/>
      <c r="O299" s="526" t="s">
        <v>174</v>
      </c>
      <c r="P299" s="527"/>
      <c r="Q299" s="527"/>
      <c r="R299" s="528"/>
      <c r="S299" s="390" t="s">
        <v>1302</v>
      </c>
      <c r="T299" s="391"/>
      <c r="U299" s="391"/>
      <c r="V299" s="392"/>
      <c r="W299" s="390" t="s">
        <v>1303</v>
      </c>
      <c r="X299" s="391"/>
      <c r="Y299" s="391"/>
      <c r="Z299" s="392"/>
      <c r="AA299" s="390" t="s">
        <v>45</v>
      </c>
      <c r="AB299" s="391"/>
      <c r="AC299" s="391"/>
      <c r="AD299" s="392"/>
      <c r="AH299" s="355" t="s">
        <v>1986</v>
      </c>
      <c r="AI299" s="355"/>
      <c r="AJ299" s="355" t="s">
        <v>1987</v>
      </c>
      <c r="AK299" s="355"/>
      <c r="AL299" s="355" t="s">
        <v>1988</v>
      </c>
      <c r="AM299" s="355"/>
      <c r="AN299" s="355" t="s">
        <v>1989</v>
      </c>
      <c r="AO299" s="355"/>
      <c r="AQ299" s="355" t="s">
        <v>2019</v>
      </c>
      <c r="AR299" s="355"/>
      <c r="AT299" s="355" t="s">
        <v>2126</v>
      </c>
      <c r="AU299" s="355"/>
      <c r="AV299" s="459" t="s">
        <v>6951</v>
      </c>
      <c r="AW299" s="459"/>
    </row>
    <row r="300" spans="1:49">
      <c r="A300" s="19"/>
      <c r="B300" s="19"/>
      <c r="C300" s="32" t="s">
        <v>191</v>
      </c>
      <c r="D300" s="597">
        <v>2021</v>
      </c>
      <c r="E300" s="597"/>
      <c r="F300" s="597"/>
      <c r="G300" s="597"/>
      <c r="H300" s="597"/>
      <c r="I300" s="587"/>
      <c r="J300" s="587"/>
      <c r="K300" s="587"/>
      <c r="L300" s="587"/>
      <c r="M300" s="587"/>
      <c r="N300" s="587"/>
      <c r="O300" s="577"/>
      <c r="P300" s="578"/>
      <c r="Q300" s="578"/>
      <c r="R300" s="579"/>
      <c r="S300" s="577"/>
      <c r="T300" s="578"/>
      <c r="U300" s="578"/>
      <c r="V300" s="579"/>
      <c r="W300" s="577"/>
      <c r="X300" s="578"/>
      <c r="Y300" s="578"/>
      <c r="Z300" s="579"/>
      <c r="AA300" s="577"/>
      <c r="AB300" s="578"/>
      <c r="AC300" s="578"/>
      <c r="AD300" s="579"/>
      <c r="AH300" s="355">
        <f>O300</f>
        <v>0</v>
      </c>
      <c r="AI300" s="355"/>
      <c r="AJ300" s="355">
        <f>COUNTIF(S300:AD300,"NS")</f>
        <v>0</v>
      </c>
      <c r="AK300" s="355"/>
      <c r="AL300" s="355">
        <f>SUM(S300:AD300)</f>
        <v>0</v>
      </c>
      <c r="AM300" s="355"/>
      <c r="AN300" s="355">
        <f>IF($AH$296=44,0,IF(OR(AND(AH300=0,AJ300&gt;0),AND(AH300="NS",AL300&gt;0),AND(AH300="NS",AJ300=0,AL300=0)),1,IF(OR(AND(AJ300&gt;=2,AL300&lt;AH300),AND(AH300="NS",AL300=0,AJ300&gt;0),AH300=AL300),0,1)))</f>
        <v>0</v>
      </c>
      <c r="AO300" s="355"/>
      <c r="AQ300" s="355">
        <f>IF(OR(AND(I300="",COUNTBLANK(O300:AD300)=16),AND(I300=1,COUNTBLANK(O300:AD300)=12),AND(I300=2,COUNTBLANK(O300:AD300)=16),AND(I300=9,COUNTBLANK(O300:AD300)=16)),0,1)</f>
        <v>0</v>
      </c>
      <c r="AR300" s="355"/>
      <c r="AT300" s="447">
        <f>IF(OR(I300="",I300=1),0,1)</f>
        <v>0</v>
      </c>
      <c r="AU300" s="447"/>
      <c r="AV300" s="355">
        <f>IF(AND(I300=1,O300=0),1,0)</f>
        <v>0</v>
      </c>
      <c r="AW300" s="355"/>
    </row>
    <row r="301" spans="1:49">
      <c r="A301" s="19"/>
      <c r="B301" s="19"/>
      <c r="C301" s="32" t="s">
        <v>193</v>
      </c>
      <c r="D301" s="597">
        <v>2022</v>
      </c>
      <c r="E301" s="597"/>
      <c r="F301" s="597"/>
      <c r="G301" s="597"/>
      <c r="H301" s="597"/>
      <c r="I301" s="587"/>
      <c r="J301" s="587"/>
      <c r="K301" s="587"/>
      <c r="L301" s="587"/>
      <c r="M301" s="587"/>
      <c r="N301" s="587"/>
      <c r="O301" s="577"/>
      <c r="P301" s="578"/>
      <c r="Q301" s="578"/>
      <c r="R301" s="579"/>
      <c r="S301" s="577"/>
      <c r="T301" s="578"/>
      <c r="U301" s="578"/>
      <c r="V301" s="579"/>
      <c r="W301" s="577"/>
      <c r="X301" s="578"/>
      <c r="Y301" s="578"/>
      <c r="Z301" s="579"/>
      <c r="AA301" s="577"/>
      <c r="AB301" s="578"/>
      <c r="AC301" s="578"/>
      <c r="AD301" s="579"/>
      <c r="AH301" s="355">
        <f>O301</f>
        <v>0</v>
      </c>
      <c r="AI301" s="355"/>
      <c r="AJ301" s="355">
        <f>COUNTIF(S301:AD301,"NS")</f>
        <v>0</v>
      </c>
      <c r="AK301" s="355"/>
      <c r="AL301" s="355">
        <f>SUM(S301:AD301)</f>
        <v>0</v>
      </c>
      <c r="AM301" s="355"/>
      <c r="AN301" s="355">
        <f>IF($AH$296=44,0,IF(OR(AND(AH301=0,AJ301&gt;0),AND(AH301="NS",AL301&gt;0),AND(AH301="NS",AJ301=0,AL301=0)),1,IF(OR(AND(AJ301&gt;=2,AL301&lt;AH301),AND(AH301="NS",AL301=0,AJ301&gt;0),AH301=AL301),0,1)))</f>
        <v>0</v>
      </c>
      <c r="AO301" s="355"/>
      <c r="AQ301" s="355">
        <f>IF(OR(AND(I301="",COUNTBLANK(O301:AD301)=16),AND(I301=1,COUNTBLANK(O301:AD301)=12),AND(I301=2,COUNTBLANK(O301:AD301)=16),AND(I301=9,COUNTBLANK(O301:AD301)=16)),0,1)</f>
        <v>0</v>
      </c>
      <c r="AR301" s="355"/>
      <c r="AT301" s="447">
        <f>IF(OR(I301="",I301=1),0,1)</f>
        <v>0</v>
      </c>
      <c r="AU301" s="447"/>
      <c r="AV301" s="355">
        <f>IF(AND(I301=1,O301=0),1,0)</f>
        <v>0</v>
      </c>
      <c r="AW301" s="355"/>
    </row>
    <row r="302" spans="1:49">
      <c r="A302" s="19"/>
      <c r="B302" s="19"/>
      <c r="C302" s="195"/>
      <c r="D302" s="59"/>
      <c r="E302" s="59"/>
      <c r="F302" s="59"/>
      <c r="G302" s="59"/>
      <c r="H302" s="59"/>
      <c r="I302" s="59"/>
      <c r="J302" s="34"/>
      <c r="K302" s="34"/>
      <c r="L302" s="34"/>
      <c r="M302" s="34"/>
      <c r="N302" s="34"/>
      <c r="O302" s="34"/>
      <c r="P302" s="34"/>
      <c r="Q302" s="34"/>
      <c r="R302" s="34"/>
      <c r="S302" s="34"/>
      <c r="T302" s="34"/>
      <c r="U302" s="34"/>
      <c r="V302" s="34"/>
      <c r="W302" s="34"/>
      <c r="X302" s="34"/>
      <c r="Y302" s="34"/>
      <c r="Z302" s="34"/>
      <c r="AA302" s="34"/>
      <c r="AB302" s="34"/>
      <c r="AC302" s="34"/>
      <c r="AD302" s="34"/>
      <c r="AN302" s="447">
        <f>SUM(AN300:AO301)</f>
        <v>0</v>
      </c>
      <c r="AO302" s="447"/>
      <c r="AQ302" s="447">
        <f>SUM(AQ300:AR301)</f>
        <v>0</v>
      </c>
      <c r="AR302" s="447"/>
      <c r="AV302" s="447">
        <f>SUM(AV300:AW301)</f>
        <v>0</v>
      </c>
      <c r="AW302" s="447"/>
    </row>
    <row r="303" spans="1:49" ht="24" customHeight="1">
      <c r="A303" s="19"/>
      <c r="B303" s="19"/>
      <c r="C303" s="546" t="s">
        <v>14</v>
      </c>
      <c r="D303" s="546"/>
      <c r="E303" s="546"/>
      <c r="F303" s="546"/>
      <c r="G303" s="546"/>
      <c r="H303" s="546"/>
      <c r="I303" s="546"/>
      <c r="J303" s="546"/>
      <c r="K303" s="546"/>
      <c r="L303" s="546"/>
      <c r="M303" s="546"/>
      <c r="N303" s="546"/>
      <c r="O303" s="546"/>
      <c r="P303" s="546"/>
      <c r="Q303" s="546"/>
      <c r="R303" s="546"/>
      <c r="S303" s="546"/>
      <c r="T303" s="546"/>
      <c r="U303" s="546"/>
      <c r="V303" s="546"/>
      <c r="W303" s="546"/>
      <c r="X303" s="546"/>
      <c r="Y303" s="546"/>
      <c r="Z303" s="546"/>
      <c r="AA303" s="546"/>
      <c r="AB303" s="546"/>
      <c r="AC303" s="546"/>
      <c r="AD303" s="546"/>
    </row>
    <row r="304" spans="1:49" ht="60" customHeight="1">
      <c r="A304" s="19"/>
      <c r="B304" s="19"/>
      <c r="C304" s="547"/>
      <c r="D304" s="547"/>
      <c r="E304" s="547"/>
      <c r="F304" s="547"/>
      <c r="G304" s="547"/>
      <c r="H304" s="547"/>
      <c r="I304" s="547"/>
      <c r="J304" s="547"/>
      <c r="K304" s="547"/>
      <c r="L304" s="547"/>
      <c r="M304" s="547"/>
      <c r="N304" s="547"/>
      <c r="O304" s="547"/>
      <c r="P304" s="547"/>
      <c r="Q304" s="547"/>
      <c r="R304" s="547"/>
      <c r="S304" s="547"/>
      <c r="T304" s="547"/>
      <c r="U304" s="547"/>
      <c r="V304" s="547"/>
      <c r="W304" s="547"/>
      <c r="X304" s="547"/>
      <c r="Y304" s="547"/>
      <c r="Z304" s="547"/>
      <c r="AA304" s="547"/>
      <c r="AB304" s="547"/>
      <c r="AC304" s="547"/>
      <c r="AD304" s="547"/>
    </row>
    <row r="305" spans="1:111">
      <c r="B305" s="493" t="str">
        <f>IF(AN302=0,"","Error: Verificar sumas por fila.")</f>
        <v/>
      </c>
      <c r="C305" s="493"/>
      <c r="D305" s="493"/>
      <c r="E305" s="493"/>
      <c r="F305" s="493"/>
      <c r="G305" s="493"/>
      <c r="H305" s="493"/>
      <c r="I305" s="493"/>
      <c r="J305" s="493"/>
      <c r="K305" s="493"/>
      <c r="L305" s="493"/>
      <c r="M305" s="493"/>
      <c r="N305" s="493"/>
      <c r="O305" s="493"/>
      <c r="P305" s="493"/>
      <c r="Q305" s="493"/>
      <c r="R305" s="493"/>
      <c r="S305" s="493"/>
      <c r="T305" s="493"/>
      <c r="U305" s="493"/>
      <c r="V305" s="493"/>
      <c r="W305" s="493"/>
      <c r="X305" s="493"/>
      <c r="Y305" s="493"/>
      <c r="Z305" s="493"/>
      <c r="AA305" s="493"/>
      <c r="AB305" s="493"/>
      <c r="AC305" s="493"/>
      <c r="AD305" s="493"/>
    </row>
    <row r="306" spans="1:111">
      <c r="B306" s="493" t="str">
        <f>IF(AV302=0,"","Error: Si localizó a personas desaparecidas o no localizadas debe registrar al menos una persona en esa situación.")</f>
        <v/>
      </c>
      <c r="C306" s="493"/>
      <c r="D306" s="493"/>
      <c r="E306" s="493"/>
      <c r="F306" s="493"/>
      <c r="G306" s="493"/>
      <c r="H306" s="493"/>
      <c r="I306" s="493"/>
      <c r="J306" s="493"/>
      <c r="K306" s="493"/>
      <c r="L306" s="493"/>
      <c r="M306" s="493"/>
      <c r="N306" s="493"/>
      <c r="O306" s="493"/>
      <c r="P306" s="493"/>
      <c r="Q306" s="493"/>
      <c r="R306" s="493"/>
      <c r="S306" s="493"/>
      <c r="T306" s="493"/>
      <c r="U306" s="493"/>
      <c r="V306" s="493"/>
      <c r="W306" s="493"/>
      <c r="X306" s="493"/>
      <c r="Y306" s="493"/>
      <c r="Z306" s="493"/>
      <c r="AA306" s="493"/>
      <c r="AB306" s="493"/>
      <c r="AC306" s="493"/>
      <c r="AD306" s="493"/>
    </row>
    <row r="307" spans="1:111">
      <c r="B307" s="474" t="str">
        <f>IF(AQ302=0,"","Error: Debe completar toda la información requerida.")</f>
        <v/>
      </c>
      <c r="C307" s="474"/>
      <c r="D307" s="474"/>
      <c r="E307" s="474"/>
      <c r="F307" s="474"/>
      <c r="G307" s="474"/>
      <c r="H307" s="474"/>
      <c r="I307" s="474"/>
      <c r="J307" s="474"/>
      <c r="K307" s="474"/>
      <c r="L307" s="474"/>
      <c r="M307" s="474"/>
      <c r="N307" s="474"/>
      <c r="O307" s="474"/>
      <c r="P307" s="474"/>
      <c r="Q307" s="474"/>
      <c r="R307" s="474"/>
      <c r="S307" s="474"/>
      <c r="T307" s="474"/>
      <c r="U307" s="474"/>
      <c r="V307" s="474"/>
      <c r="W307" s="474"/>
      <c r="X307" s="474"/>
      <c r="Y307" s="474"/>
      <c r="Z307" s="474"/>
      <c r="AA307" s="474"/>
      <c r="AB307" s="474"/>
      <c r="AC307" s="474"/>
      <c r="AD307" s="474"/>
    </row>
    <row r="308" spans="1:111"/>
    <row r="309" spans="1:111"/>
    <row r="310" spans="1:111">
      <c r="AH310" s="489"/>
      <c r="AI310" s="489"/>
      <c r="AJ310" s="489"/>
      <c r="AK310" s="489"/>
      <c r="AL310" s="489"/>
      <c r="AM310" s="489"/>
    </row>
    <row r="311" spans="1:111" ht="24" customHeight="1">
      <c r="A311" s="177" t="s">
        <v>1217</v>
      </c>
      <c r="B311" s="626" t="s">
        <v>1755</v>
      </c>
      <c r="C311" s="626"/>
      <c r="D311" s="626"/>
      <c r="E311" s="626"/>
      <c r="F311" s="626"/>
      <c r="G311" s="626"/>
      <c r="H311" s="626"/>
      <c r="I311" s="626"/>
      <c r="J311" s="626"/>
      <c r="K311" s="626"/>
      <c r="L311" s="626"/>
      <c r="M311" s="626"/>
      <c r="N311" s="626"/>
      <c r="O311" s="626"/>
      <c r="P311" s="626"/>
      <c r="Q311" s="626"/>
      <c r="R311" s="626"/>
      <c r="S311" s="626"/>
      <c r="T311" s="626"/>
      <c r="U311" s="626"/>
      <c r="V311" s="626"/>
      <c r="W311" s="626"/>
      <c r="X311" s="626"/>
      <c r="Y311" s="626"/>
      <c r="Z311" s="626"/>
      <c r="AA311" s="626"/>
      <c r="AB311" s="626"/>
      <c r="AC311" s="626"/>
      <c r="AD311" s="626"/>
      <c r="AH311" s="355" t="s">
        <v>1983</v>
      </c>
      <c r="AI311" s="355"/>
      <c r="AJ311" s="355" t="s">
        <v>1984</v>
      </c>
      <c r="AK311" s="355"/>
      <c r="AL311" s="355" t="s">
        <v>1985</v>
      </c>
      <c r="AM311" s="355"/>
    </row>
    <row r="312" spans="1:111" ht="24" customHeight="1">
      <c r="A312" s="177"/>
      <c r="B312" s="22"/>
      <c r="C312" s="584" t="s">
        <v>1756</v>
      </c>
      <c r="D312" s="584"/>
      <c r="E312" s="584"/>
      <c r="F312" s="584"/>
      <c r="G312" s="584"/>
      <c r="H312" s="584"/>
      <c r="I312" s="584"/>
      <c r="J312" s="584"/>
      <c r="K312" s="584"/>
      <c r="L312" s="584"/>
      <c r="M312" s="584"/>
      <c r="N312" s="584"/>
      <c r="O312" s="584"/>
      <c r="P312" s="584"/>
      <c r="Q312" s="584"/>
      <c r="R312" s="584"/>
      <c r="S312" s="584"/>
      <c r="T312" s="584"/>
      <c r="U312" s="584"/>
      <c r="V312" s="584"/>
      <c r="W312" s="584"/>
      <c r="X312" s="584"/>
      <c r="Y312" s="584"/>
      <c r="Z312" s="584"/>
      <c r="AA312" s="584"/>
      <c r="AB312" s="584"/>
      <c r="AC312" s="584"/>
      <c r="AD312" s="584"/>
      <c r="AH312" s="355">
        <f>COUNTBLANK(O318:AD320)</f>
        <v>48</v>
      </c>
      <c r="AI312" s="355"/>
      <c r="AJ312" s="355">
        <v>48</v>
      </c>
      <c r="AK312" s="355"/>
      <c r="AL312" s="355">
        <v>0</v>
      </c>
      <c r="AM312" s="355"/>
    </row>
    <row r="313" spans="1:111" ht="24" customHeight="1">
      <c r="A313" s="13"/>
      <c r="B313" s="45"/>
      <c r="C313" s="544" t="s">
        <v>1757</v>
      </c>
      <c r="D313" s="544"/>
      <c r="E313" s="544"/>
      <c r="F313" s="544"/>
      <c r="G313" s="544"/>
      <c r="H313" s="544"/>
      <c r="I313" s="544"/>
      <c r="J313" s="544"/>
      <c r="K313" s="544"/>
      <c r="L313" s="544"/>
      <c r="M313" s="544"/>
      <c r="N313" s="544"/>
      <c r="O313" s="544"/>
      <c r="P313" s="544"/>
      <c r="Q313" s="544"/>
      <c r="R313" s="544"/>
      <c r="S313" s="544"/>
      <c r="T313" s="544"/>
      <c r="U313" s="544"/>
      <c r="V313" s="544"/>
      <c r="W313" s="544"/>
      <c r="X313" s="544"/>
      <c r="Y313" s="544"/>
      <c r="Z313" s="544"/>
      <c r="AA313" s="544"/>
      <c r="AB313" s="544"/>
      <c r="AC313" s="544"/>
      <c r="AD313" s="544"/>
    </row>
    <row r="314" spans="1:111">
      <c r="A314" s="13"/>
      <c r="B314" s="45"/>
      <c r="C314" s="45"/>
      <c r="D314" s="45"/>
      <c r="E314" s="45"/>
      <c r="F314" s="45"/>
      <c r="G314" s="45"/>
      <c r="H314" s="45"/>
      <c r="I314" s="45"/>
      <c r="J314" s="45"/>
      <c r="K314" s="45"/>
      <c r="L314" s="45"/>
      <c r="M314" s="45"/>
      <c r="N314" s="45"/>
      <c r="O314" s="45"/>
      <c r="P314" s="45"/>
      <c r="Q314" s="45"/>
      <c r="R314" s="45"/>
      <c r="S314" s="45"/>
      <c r="T314" s="45"/>
      <c r="U314" s="45"/>
      <c r="V314" s="45"/>
      <c r="W314" s="45"/>
      <c r="X314" s="45"/>
      <c r="Y314" s="45"/>
      <c r="Z314" s="45"/>
      <c r="AA314" s="45"/>
      <c r="AB314" s="45"/>
      <c r="AC314" s="45"/>
      <c r="AD314" s="45"/>
    </row>
    <row r="315" spans="1:111" ht="24" customHeight="1">
      <c r="A315" s="15"/>
      <c r="B315" s="14"/>
      <c r="C315" s="525" t="s">
        <v>581</v>
      </c>
      <c r="D315" s="525"/>
      <c r="E315" s="525"/>
      <c r="F315" s="525"/>
      <c r="G315" s="525"/>
      <c r="H315" s="525"/>
      <c r="I315" s="525"/>
      <c r="J315" s="525"/>
      <c r="K315" s="525"/>
      <c r="L315" s="525"/>
      <c r="M315" s="525"/>
      <c r="N315" s="525"/>
      <c r="O315" s="364" t="s">
        <v>1314</v>
      </c>
      <c r="P315" s="364"/>
      <c r="Q315" s="364"/>
      <c r="R315" s="364"/>
      <c r="S315" s="364"/>
      <c r="T315" s="364"/>
      <c r="U315" s="364"/>
      <c r="V315" s="364"/>
      <c r="W315" s="364"/>
      <c r="X315" s="364"/>
      <c r="Y315" s="364"/>
      <c r="Z315" s="364"/>
      <c r="AA315" s="364"/>
      <c r="AB315" s="364"/>
      <c r="AC315" s="364"/>
      <c r="AD315" s="364"/>
    </row>
    <row r="316" spans="1:111" ht="24" customHeight="1">
      <c r="A316" s="15"/>
      <c r="B316" s="14"/>
      <c r="C316" s="525"/>
      <c r="D316" s="525"/>
      <c r="E316" s="525"/>
      <c r="F316" s="525"/>
      <c r="G316" s="525"/>
      <c r="H316" s="525"/>
      <c r="I316" s="525"/>
      <c r="J316" s="525"/>
      <c r="K316" s="525"/>
      <c r="L316" s="525"/>
      <c r="M316" s="525"/>
      <c r="N316" s="525"/>
      <c r="O316" s="448" t="s">
        <v>174</v>
      </c>
      <c r="P316" s="449" t="s">
        <v>183</v>
      </c>
      <c r="Q316" s="449" t="s">
        <v>184</v>
      </c>
      <c r="R316" s="449" t="s">
        <v>45</v>
      </c>
      <c r="S316" s="458" t="s">
        <v>1302</v>
      </c>
      <c r="T316" s="458"/>
      <c r="U316" s="458"/>
      <c r="V316" s="458"/>
      <c r="W316" s="458" t="s">
        <v>1303</v>
      </c>
      <c r="X316" s="458"/>
      <c r="Y316" s="458"/>
      <c r="Z316" s="458"/>
      <c r="AA316" s="458" t="s">
        <v>45</v>
      </c>
      <c r="AB316" s="458"/>
      <c r="AC316" s="458"/>
      <c r="AD316" s="458"/>
      <c r="AH316" s="355" t="s">
        <v>1990</v>
      </c>
      <c r="AI316" s="355"/>
      <c r="AJ316" s="355"/>
      <c r="AK316" s="355"/>
      <c r="AL316" s="355"/>
      <c r="AM316" s="355"/>
      <c r="AN316" s="355"/>
      <c r="AO316" s="355"/>
      <c r="AQ316" s="355" t="s">
        <v>1991</v>
      </c>
      <c r="AR316" s="355"/>
      <c r="AS316" s="355"/>
      <c r="AT316" s="355"/>
      <c r="AU316" s="355"/>
      <c r="AV316" s="355"/>
      <c r="AW316" s="355"/>
      <c r="AX316" s="355"/>
      <c r="AZ316" s="355" t="s">
        <v>1992</v>
      </c>
      <c r="BA316" s="355"/>
      <c r="BB316" s="355"/>
      <c r="BC316" s="355"/>
      <c r="BD316" s="355"/>
      <c r="BE316" s="355"/>
      <c r="BF316" s="355"/>
      <c r="BG316" s="355"/>
      <c r="BI316" s="355" t="s">
        <v>1993</v>
      </c>
      <c r="BJ316" s="355"/>
      <c r="BK316" s="355"/>
      <c r="BL316" s="355"/>
      <c r="BM316" s="355"/>
      <c r="BN316" s="355"/>
      <c r="BO316" s="355"/>
      <c r="BP316" s="355"/>
      <c r="BR316" s="355" t="s">
        <v>1971</v>
      </c>
      <c r="BS316" s="355"/>
      <c r="BT316" s="355"/>
      <c r="BU316" s="355"/>
      <c r="BV316" s="355"/>
      <c r="BW316" s="355"/>
      <c r="BX316" s="355"/>
      <c r="BY316" s="355"/>
      <c r="CA316" s="355" t="s">
        <v>6949</v>
      </c>
      <c r="CB316" s="355"/>
      <c r="CC316" s="355"/>
      <c r="CD316" s="355"/>
      <c r="CE316" s="355"/>
      <c r="CF316" s="355"/>
      <c r="CG316" s="355"/>
      <c r="CH316" s="355"/>
      <c r="CJ316" s="355" t="s">
        <v>2111</v>
      </c>
      <c r="CK316" s="355"/>
      <c r="CL316" s="355"/>
      <c r="CM316" s="355"/>
      <c r="CN316" s="355"/>
      <c r="CO316" s="355"/>
      <c r="CP316" s="355"/>
      <c r="CQ316" s="355"/>
      <c r="CS316" s="355" t="s">
        <v>2021</v>
      </c>
      <c r="CT316" s="355"/>
    </row>
    <row r="317" spans="1:111" ht="72" customHeight="1">
      <c r="A317" s="15"/>
      <c r="B317" s="14"/>
      <c r="C317" s="525"/>
      <c r="D317" s="525"/>
      <c r="E317" s="525"/>
      <c r="F317" s="525"/>
      <c r="G317" s="525"/>
      <c r="H317" s="525"/>
      <c r="I317" s="525"/>
      <c r="J317" s="525"/>
      <c r="K317" s="525"/>
      <c r="L317" s="525"/>
      <c r="M317" s="525"/>
      <c r="N317" s="525"/>
      <c r="O317" s="448"/>
      <c r="P317" s="449"/>
      <c r="Q317" s="449"/>
      <c r="R317" s="449"/>
      <c r="S317" s="173" t="s">
        <v>185</v>
      </c>
      <c r="T317" s="77" t="s">
        <v>183</v>
      </c>
      <c r="U317" s="77" t="s">
        <v>184</v>
      </c>
      <c r="V317" s="77" t="s">
        <v>45</v>
      </c>
      <c r="W317" s="173" t="s">
        <v>185</v>
      </c>
      <c r="X317" s="77" t="s">
        <v>183</v>
      </c>
      <c r="Y317" s="77" t="s">
        <v>184</v>
      </c>
      <c r="Z317" s="77" t="s">
        <v>45</v>
      </c>
      <c r="AA317" s="173" t="s">
        <v>185</v>
      </c>
      <c r="AB317" s="77" t="s">
        <v>183</v>
      </c>
      <c r="AC317" s="77" t="s">
        <v>184</v>
      </c>
      <c r="AD317" s="77" t="s">
        <v>45</v>
      </c>
      <c r="AH317" s="355" t="s">
        <v>1986</v>
      </c>
      <c r="AI317" s="355"/>
      <c r="AJ317" s="355" t="s">
        <v>1987</v>
      </c>
      <c r="AK317" s="355"/>
      <c r="AL317" s="355" t="s">
        <v>1988</v>
      </c>
      <c r="AM317" s="355"/>
      <c r="AN317" s="355" t="s">
        <v>1989</v>
      </c>
      <c r="AO317" s="355"/>
      <c r="AQ317" s="355" t="s">
        <v>1986</v>
      </c>
      <c r="AR317" s="355"/>
      <c r="AS317" s="355" t="s">
        <v>1987</v>
      </c>
      <c r="AT317" s="355"/>
      <c r="AU317" s="355" t="s">
        <v>1988</v>
      </c>
      <c r="AV317" s="355"/>
      <c r="AW317" s="355" t="s">
        <v>1989</v>
      </c>
      <c r="AX317" s="355"/>
      <c r="AZ317" s="355" t="s">
        <v>1986</v>
      </c>
      <c r="BA317" s="355"/>
      <c r="BB317" s="355" t="s">
        <v>1987</v>
      </c>
      <c r="BC317" s="355"/>
      <c r="BD317" s="355" t="s">
        <v>1988</v>
      </c>
      <c r="BE317" s="355"/>
      <c r="BF317" s="355" t="s">
        <v>1989</v>
      </c>
      <c r="BG317" s="355"/>
      <c r="BI317" s="355" t="s">
        <v>1986</v>
      </c>
      <c r="BJ317" s="355"/>
      <c r="BK317" s="355" t="s">
        <v>1987</v>
      </c>
      <c r="BL317" s="355"/>
      <c r="BM317" s="355" t="s">
        <v>1988</v>
      </c>
      <c r="BN317" s="355"/>
      <c r="BO317" s="355" t="s">
        <v>1989</v>
      </c>
      <c r="BP317" s="355"/>
      <c r="BR317" s="355" t="s">
        <v>1986</v>
      </c>
      <c r="BS317" s="355"/>
      <c r="BT317" s="355" t="s">
        <v>1987</v>
      </c>
      <c r="BU317" s="355"/>
      <c r="BV317" s="355" t="s">
        <v>1988</v>
      </c>
      <c r="BW317" s="355"/>
      <c r="BX317" s="355" t="s">
        <v>1989</v>
      </c>
      <c r="BY317" s="355"/>
      <c r="CA317" s="355" t="s">
        <v>1986</v>
      </c>
      <c r="CB317" s="355"/>
      <c r="CC317" s="355" t="s">
        <v>1987</v>
      </c>
      <c r="CD317" s="355"/>
      <c r="CE317" s="355" t="s">
        <v>1988</v>
      </c>
      <c r="CF317" s="355"/>
      <c r="CG317" s="355" t="s">
        <v>1989</v>
      </c>
      <c r="CH317" s="355"/>
      <c r="CJ317" s="355" t="s">
        <v>1986</v>
      </c>
      <c r="CK317" s="355"/>
      <c r="CL317" s="355" t="s">
        <v>1987</v>
      </c>
      <c r="CM317" s="355"/>
      <c r="CN317" s="355" t="s">
        <v>1988</v>
      </c>
      <c r="CO317" s="355"/>
      <c r="CP317" s="355" t="s">
        <v>1989</v>
      </c>
      <c r="CQ317" s="355"/>
      <c r="CS317" s="477" t="s">
        <v>2122</v>
      </c>
      <c r="CT317" s="477"/>
      <c r="CV317" s="355"/>
      <c r="CW317" s="355"/>
      <c r="CX317" s="355" t="s">
        <v>1986</v>
      </c>
      <c r="CY317" s="355"/>
      <c r="CZ317" s="472" t="s">
        <v>2118</v>
      </c>
      <c r="DA317" s="473"/>
      <c r="DB317" s="472" t="s">
        <v>2118</v>
      </c>
      <c r="DC317" s="473"/>
      <c r="DD317" s="355" t="s">
        <v>2111</v>
      </c>
      <c r="DE317" s="355"/>
    </row>
    <row r="318" spans="1:111" ht="15" customHeight="1">
      <c r="A318" s="15"/>
      <c r="B318" s="14"/>
      <c r="C318" s="32" t="s">
        <v>191</v>
      </c>
      <c r="D318" s="574" t="s">
        <v>186</v>
      </c>
      <c r="E318" s="575"/>
      <c r="F318" s="575"/>
      <c r="G318" s="575"/>
      <c r="H318" s="575"/>
      <c r="I318" s="575"/>
      <c r="J318" s="575"/>
      <c r="K318" s="575"/>
      <c r="L318" s="575"/>
      <c r="M318" s="575"/>
      <c r="N318" s="576"/>
      <c r="O318" s="215"/>
      <c r="P318" s="215"/>
      <c r="Q318" s="215"/>
      <c r="R318" s="215"/>
      <c r="S318" s="215"/>
      <c r="T318" s="215"/>
      <c r="U318" s="215"/>
      <c r="V318" s="215"/>
      <c r="W318" s="215"/>
      <c r="X318" s="215"/>
      <c r="Y318" s="215"/>
      <c r="Z318" s="215"/>
      <c r="AA318" s="215"/>
      <c r="AB318" s="215"/>
      <c r="AC318" s="215"/>
      <c r="AD318" s="215"/>
      <c r="AH318" s="355">
        <f>O318</f>
        <v>0</v>
      </c>
      <c r="AI318" s="355"/>
      <c r="AJ318" s="355">
        <f>COUNTIF(P318:R318,"NS")</f>
        <v>0</v>
      </c>
      <c r="AK318" s="355"/>
      <c r="AL318" s="355">
        <f>SUM(P318:R318)</f>
        <v>0</v>
      </c>
      <c r="AM318" s="355"/>
      <c r="AN318" s="355">
        <f>IF($AH$312=48,0,IF(OR(AND(AH318=0,AJ318&gt;0),AND(AH318="NS",AL318&gt;0),AND(AH318="NS",AJ318=0,AL318=0)),1,IF(OR(AND(AJ318&gt;=2,AL318&lt;AH318),AND(AH318="NS",AL318=0,AJ318&gt;0),AH318=AL318),0,1)))</f>
        <v>0</v>
      </c>
      <c r="AO318" s="355"/>
      <c r="AQ318" s="355">
        <f>S318</f>
        <v>0</v>
      </c>
      <c r="AR318" s="355"/>
      <c r="AS318" s="355">
        <f>COUNTIF(T318:V318,"NS")</f>
        <v>0</v>
      </c>
      <c r="AT318" s="355"/>
      <c r="AU318" s="355">
        <f>SUM(T318:V318)</f>
        <v>0</v>
      </c>
      <c r="AV318" s="355"/>
      <c r="AW318" s="355">
        <f>IF($AH$312=48,0,IF(OR(AND(AQ318=0,AS318&gt;0),AND(AQ318="NS",AU318&gt;0),AND(AQ318="NS",AS318=0,AU318=0)),1,IF(OR(AND(AS318&gt;=2,AU318&lt;AQ318),AND(AQ318="NS",AU318=0,AS318&gt;0),AQ318=AU318),0,1)))</f>
        <v>0</v>
      </c>
      <c r="AX318" s="355"/>
      <c r="AZ318" s="355">
        <f>W318</f>
        <v>0</v>
      </c>
      <c r="BA318" s="355"/>
      <c r="BB318" s="355">
        <f>COUNTIF(X318:Z318,"NS")</f>
        <v>0</v>
      </c>
      <c r="BC318" s="355"/>
      <c r="BD318" s="355">
        <f>SUM(X318:Z318)</f>
        <v>0</v>
      </c>
      <c r="BE318" s="355"/>
      <c r="BF318" s="355">
        <f>IF($AH$312=48,0,IF(OR(AND(AZ318=0,BB318&gt;0),AND(AZ318="NS",BD318&gt;0),AND(AZ318="NS",BB318=0,BD318=0)),1,IF(OR(AND(BB318&gt;=2,BD318&lt;AZ318),AND(AZ318="NS",BD318=0,BB318&gt;0),AZ318=BD318),0,1)))</f>
        <v>0</v>
      </c>
      <c r="BG318" s="355"/>
      <c r="BI318" s="355">
        <f>AA318</f>
        <v>0</v>
      </c>
      <c r="BJ318" s="355"/>
      <c r="BK318" s="355">
        <f>COUNTIF(AB318:AD318,"NS")</f>
        <v>0</v>
      </c>
      <c r="BL318" s="355"/>
      <c r="BM318" s="355">
        <f>SUM(AB318:AD318)</f>
        <v>0</v>
      </c>
      <c r="BN318" s="355"/>
      <c r="BO318" s="355">
        <f>IF($AH$312=48,0,IF(OR(AND(BI318=0,BK318&gt;0),AND(BI318="NS",BM318&gt;0),AND(BI318="NS",BK318=0,BM318=0)),1,IF(OR(AND(BK318&gt;=2,BM318&lt;BI318),AND(BI318="NS",BM318=0,BK318&gt;0),BI318=BM318),0,1)))</f>
        <v>0</v>
      </c>
      <c r="BP318" s="355"/>
      <c r="BR318" s="355">
        <f>P318</f>
        <v>0</v>
      </c>
      <c r="BS318" s="355"/>
      <c r="BT318" s="355">
        <f>COUNTIF(T318,"NS")+COUNTIF(X318,"NS")+COUNTIF(AB318,"NS")</f>
        <v>0</v>
      </c>
      <c r="BU318" s="355"/>
      <c r="BV318" s="355">
        <f>SUM(T318,X318,AB318)</f>
        <v>0</v>
      </c>
      <c r="BW318" s="355"/>
      <c r="BX318" s="355">
        <f>IF($AH$312=48,0,IF(OR(AND(BR318=0,BT318&gt;0),AND(BR318="NS",BV318&gt;0),AND(BR318="NS",BT318=0,BV318=0)),1,IF(OR(AND(BT318&gt;=2,BV318&lt;BR318),AND(BR318="NS",BV318=0,BT318&gt;0),BR318=BV318),0,1)))</f>
        <v>0</v>
      </c>
      <c r="BY318" s="355"/>
      <c r="CA318" s="355">
        <f>Q318</f>
        <v>0</v>
      </c>
      <c r="CB318" s="355"/>
      <c r="CC318" s="355">
        <f>COUNTIF(U318,"NS")+COUNTIF(Y318,"NS")+COUNTIF(AC318,"NS")</f>
        <v>0</v>
      </c>
      <c r="CD318" s="355"/>
      <c r="CE318" s="355">
        <f>SUM(U318,Y318,AC318)</f>
        <v>0</v>
      </c>
      <c r="CF318" s="355"/>
      <c r="CG318" s="355">
        <f>IF($AH$312=48,0,IF(OR(AND(CA318=0,CC318&gt;0),AND(CA318="NS",CE318&gt;0),AND(CA318="NS",CC318=0,CE318=0)),1,IF(OR(AND(CC318&gt;=2,CE318&lt;CA318),AND(CA318="NS",CE318=0,CC318&gt;0),CA318=CE318),0,1)))</f>
        <v>0</v>
      </c>
      <c r="CH318" s="355"/>
      <c r="CJ318" s="355">
        <f>R318</f>
        <v>0</v>
      </c>
      <c r="CK318" s="355"/>
      <c r="CL318" s="355">
        <f>COUNTIF(V318,"NS")+COUNTIF(Z318,"NS")+COUNTIF(AD318,"NS")</f>
        <v>0</v>
      </c>
      <c r="CM318" s="355"/>
      <c r="CN318" s="355">
        <f>SUM(V318,Z318,AD318)</f>
        <v>0</v>
      </c>
      <c r="CO318" s="355"/>
      <c r="CP318" s="355">
        <f>IF($AH$312=48,0,IF(OR(AND(CJ318=0,CL318&gt;0),AND(CJ318="NS",CN318&gt;0),AND(CJ318="NS",CL318=0,CN318=0)),1,IF(OR(AND(CL318&gt;=2,CN318&lt;CJ318),AND(CJ318="NS",CN318=0,CL318&gt;0),CJ318=CN318),0,1)))</f>
        <v>0</v>
      </c>
      <c r="CQ318" s="355"/>
      <c r="CS318" s="447">
        <f>AT301</f>
        <v>0</v>
      </c>
      <c r="CT318" s="447"/>
      <c r="CV318" s="355" t="s">
        <v>2127</v>
      </c>
      <c r="CW318" s="355"/>
      <c r="CX318" s="355">
        <f>O301</f>
        <v>0</v>
      </c>
      <c r="CY318" s="355"/>
      <c r="CZ318" s="355">
        <f>S301</f>
        <v>0</v>
      </c>
      <c r="DA318" s="355"/>
      <c r="DB318" s="355">
        <f>W301</f>
        <v>0</v>
      </c>
      <c r="DC318" s="355"/>
      <c r="DD318" s="355">
        <f>AA301</f>
        <v>0</v>
      </c>
      <c r="DE318" s="355"/>
    </row>
    <row r="319" spans="1:111" ht="15" customHeight="1">
      <c r="A319" s="15"/>
      <c r="B319" s="14"/>
      <c r="C319" s="32" t="s">
        <v>193</v>
      </c>
      <c r="D319" s="574" t="s">
        <v>187</v>
      </c>
      <c r="E319" s="575"/>
      <c r="F319" s="575"/>
      <c r="G319" s="575"/>
      <c r="H319" s="575"/>
      <c r="I319" s="575"/>
      <c r="J319" s="575"/>
      <c r="K319" s="575"/>
      <c r="L319" s="575"/>
      <c r="M319" s="575"/>
      <c r="N319" s="576"/>
      <c r="O319" s="215"/>
      <c r="P319" s="215"/>
      <c r="Q319" s="215"/>
      <c r="R319" s="215"/>
      <c r="S319" s="215"/>
      <c r="T319" s="215"/>
      <c r="U319" s="215"/>
      <c r="V319" s="215"/>
      <c r="W319" s="215"/>
      <c r="X319" s="215"/>
      <c r="Y319" s="215"/>
      <c r="Z319" s="215"/>
      <c r="AA319" s="215"/>
      <c r="AB319" s="215"/>
      <c r="AC319" s="215"/>
      <c r="AD319" s="215"/>
      <c r="AH319" s="355">
        <f t="shared" ref="AH319:AH320" si="129">O319</f>
        <v>0</v>
      </c>
      <c r="AI319" s="355"/>
      <c r="AJ319" s="355">
        <f t="shared" ref="AJ319:AJ320" si="130">COUNTIF(P319:R319,"NS")</f>
        <v>0</v>
      </c>
      <c r="AK319" s="355"/>
      <c r="AL319" s="355">
        <f t="shared" ref="AL319:AL320" si="131">SUM(P319:R319)</f>
        <v>0</v>
      </c>
      <c r="AM319" s="355"/>
      <c r="AN319" s="355">
        <f t="shared" ref="AN319:AN320" si="132">IF($AH$312=48,0,IF(OR(AND(AH319=0,AJ319&gt;0),AND(AH319="NS",AL319&gt;0),AND(AH319="NS",AJ319=0,AL319=0)),1,IF(OR(AND(AJ319&gt;=2,AL319&lt;AH319),AND(AH319="NS",AL319=0,AJ319&gt;0),AH319=AL319),0,1)))</f>
        <v>0</v>
      </c>
      <c r="AO319" s="355"/>
      <c r="AQ319" s="355">
        <f t="shared" ref="AQ319:AQ320" si="133">S319</f>
        <v>0</v>
      </c>
      <c r="AR319" s="355"/>
      <c r="AS319" s="355">
        <f t="shared" ref="AS319:AS320" si="134">COUNTIF(T319:V319,"NS")</f>
        <v>0</v>
      </c>
      <c r="AT319" s="355"/>
      <c r="AU319" s="355">
        <f t="shared" ref="AU319:AU320" si="135">SUM(T319:V319)</f>
        <v>0</v>
      </c>
      <c r="AV319" s="355"/>
      <c r="AW319" s="355">
        <f t="shared" ref="AW319:AW320" si="136">IF($AH$312=48,0,IF(OR(AND(AQ319=0,AS319&gt;0),AND(AQ319="NS",AU319&gt;0),AND(AQ319="NS",AS319=0,AU319=0)),1,IF(OR(AND(AS319&gt;=2,AU319&lt;AQ319),AND(AQ319="NS",AU319=0,AS319&gt;0),AQ319=AU319),0,1)))</f>
        <v>0</v>
      </c>
      <c r="AX319" s="355"/>
      <c r="AZ319" s="355">
        <f t="shared" ref="AZ319:AZ320" si="137">W319</f>
        <v>0</v>
      </c>
      <c r="BA319" s="355"/>
      <c r="BB319" s="355">
        <f t="shared" ref="BB319:BB320" si="138">COUNTIF(X319:Z319,"NS")</f>
        <v>0</v>
      </c>
      <c r="BC319" s="355"/>
      <c r="BD319" s="355">
        <f t="shared" ref="BD319:BD320" si="139">SUM(X319:Z319)</f>
        <v>0</v>
      </c>
      <c r="BE319" s="355"/>
      <c r="BF319" s="355">
        <f t="shared" ref="BF319:BF320" si="140">IF($AH$312=48,0,IF(OR(AND(AZ319=0,BB319&gt;0),AND(AZ319="NS",BD319&gt;0),AND(AZ319="NS",BB319=0,BD319=0)),1,IF(OR(AND(BB319&gt;=2,BD319&lt;AZ319),AND(AZ319="NS",BD319=0,BB319&gt;0),AZ319=BD319),0,1)))</f>
        <v>0</v>
      </c>
      <c r="BG319" s="355"/>
      <c r="BI319" s="355">
        <f t="shared" ref="BI319:BI320" si="141">AA319</f>
        <v>0</v>
      </c>
      <c r="BJ319" s="355"/>
      <c r="BK319" s="355">
        <f t="shared" ref="BK319:BK320" si="142">COUNTIF(AB319:AD319,"NS")</f>
        <v>0</v>
      </c>
      <c r="BL319" s="355"/>
      <c r="BM319" s="355">
        <f t="shared" ref="BM319:BM320" si="143">SUM(AB319:AD319)</f>
        <v>0</v>
      </c>
      <c r="BN319" s="355"/>
      <c r="BO319" s="355">
        <f t="shared" ref="BO319:BO320" si="144">IF($AH$312=48,0,IF(OR(AND(BI319=0,BK319&gt;0),AND(BI319="NS",BM319&gt;0),AND(BI319="NS",BK319=0,BM319=0)),1,IF(OR(AND(BK319&gt;=2,BM319&lt;BI319),AND(BI319="NS",BM319=0,BK319&gt;0),BI319=BM319),0,1)))</f>
        <v>0</v>
      </c>
      <c r="BP319" s="355"/>
      <c r="BR319" s="355">
        <f>P319</f>
        <v>0</v>
      </c>
      <c r="BS319" s="355"/>
      <c r="BT319" s="355">
        <f>COUNTIF(T319,"NS")+COUNTIF(X319,"NS")+COUNTIF(AB319,"NS")</f>
        <v>0</v>
      </c>
      <c r="BU319" s="355"/>
      <c r="BV319" s="355">
        <f>SUM(T319,X319,AB319)</f>
        <v>0</v>
      </c>
      <c r="BW319" s="355"/>
      <c r="BX319" s="355">
        <f t="shared" ref="BX319:BX320" si="145">IF($AH$312=48,0,IF(OR(AND(BR319=0,BT319&gt;0),AND(BR319="NS",BV319&gt;0),AND(BR319="NS",BT319=0,BV319=0)),1,IF(OR(AND(BT319&gt;=2,BV319&lt;BR319),AND(BR319="NS",BV319=0,BT319&gt;0),BR319=BV319),0,1)))</f>
        <v>0</v>
      </c>
      <c r="BY319" s="355"/>
      <c r="CA319" s="355">
        <f>Q319</f>
        <v>0</v>
      </c>
      <c r="CB319" s="355"/>
      <c r="CC319" s="355">
        <f>COUNTIF(U319,"NS")+COUNTIF(Y319,"NS")+COUNTIF(AC319,"NS")</f>
        <v>0</v>
      </c>
      <c r="CD319" s="355"/>
      <c r="CE319" s="355">
        <f>SUM(U319,Y319,AC319)</f>
        <v>0</v>
      </c>
      <c r="CF319" s="355"/>
      <c r="CG319" s="355">
        <f t="shared" ref="CG319:CG320" si="146">IF($AH$312=48,0,IF(OR(AND(CA319=0,CC319&gt;0),AND(CA319="NS",CE319&gt;0),AND(CA319="NS",CC319=0,CE319=0)),1,IF(OR(AND(CC319&gt;=2,CE319&lt;CA319),AND(CA319="NS",CE319=0,CC319&gt;0),CA319=CE319),0,1)))</f>
        <v>0</v>
      </c>
      <c r="CH319" s="355"/>
      <c r="CJ319" s="355">
        <f>R319</f>
        <v>0</v>
      </c>
      <c r="CK319" s="355"/>
      <c r="CL319" s="355">
        <f>COUNTIF(V319,"NS")+COUNTIF(Z319,"NS")+COUNTIF(AD319,"NS")</f>
        <v>0</v>
      </c>
      <c r="CM319" s="355"/>
      <c r="CN319" s="355">
        <f>SUM(V319,Z319,AD319)</f>
        <v>0</v>
      </c>
      <c r="CO319" s="355"/>
      <c r="CP319" s="355">
        <f t="shared" ref="CP319:CP320" si="147">IF($AH$312=48,0,IF(OR(AND(CJ319=0,CL319&gt;0),AND(CJ319="NS",CN319&gt;0),AND(CJ319="NS",CL319=0,CN319=0)),1,IF(OR(AND(CL319&gt;=2,CN319&lt;CJ319),AND(CJ319="NS",CN319=0,CL319&gt;0),CJ319=CN319),0,1)))</f>
        <v>0</v>
      </c>
      <c r="CQ319" s="355"/>
      <c r="CV319" s="355">
        <v>2.48</v>
      </c>
      <c r="CW319" s="355"/>
      <c r="CX319" s="355">
        <f>O321</f>
        <v>0</v>
      </c>
      <c r="CY319" s="355"/>
      <c r="CZ319" s="355">
        <f>S321</f>
        <v>0</v>
      </c>
      <c r="DA319" s="355"/>
      <c r="DB319" s="355">
        <f>W321</f>
        <v>0</v>
      </c>
      <c r="DC319" s="355"/>
      <c r="DD319" s="355">
        <f>AD321</f>
        <v>0</v>
      </c>
      <c r="DE319" s="355"/>
    </row>
    <row r="320" spans="1:111" ht="15" customHeight="1">
      <c r="A320" s="15"/>
      <c r="B320" s="14"/>
      <c r="C320" s="57" t="s">
        <v>195</v>
      </c>
      <c r="D320" s="574" t="s">
        <v>45</v>
      </c>
      <c r="E320" s="575"/>
      <c r="F320" s="575"/>
      <c r="G320" s="575"/>
      <c r="H320" s="575"/>
      <c r="I320" s="575"/>
      <c r="J320" s="575"/>
      <c r="K320" s="575"/>
      <c r="L320" s="575"/>
      <c r="M320" s="575"/>
      <c r="N320" s="576"/>
      <c r="O320" s="215"/>
      <c r="P320" s="215"/>
      <c r="Q320" s="215"/>
      <c r="R320" s="215"/>
      <c r="S320" s="215"/>
      <c r="T320" s="215"/>
      <c r="U320" s="215"/>
      <c r="V320" s="215"/>
      <c r="W320" s="215"/>
      <c r="X320" s="215"/>
      <c r="Y320" s="215"/>
      <c r="Z320" s="215"/>
      <c r="AA320" s="215"/>
      <c r="AB320" s="215"/>
      <c r="AC320" s="215"/>
      <c r="AD320" s="215"/>
      <c r="AH320" s="355">
        <f t="shared" si="129"/>
        <v>0</v>
      </c>
      <c r="AI320" s="355"/>
      <c r="AJ320" s="355">
        <f t="shared" si="130"/>
        <v>0</v>
      </c>
      <c r="AK320" s="355"/>
      <c r="AL320" s="355">
        <f t="shared" si="131"/>
        <v>0</v>
      </c>
      <c r="AM320" s="355"/>
      <c r="AN320" s="355">
        <f t="shared" si="132"/>
        <v>0</v>
      </c>
      <c r="AO320" s="355"/>
      <c r="AQ320" s="355">
        <f t="shared" si="133"/>
        <v>0</v>
      </c>
      <c r="AR320" s="355"/>
      <c r="AS320" s="355">
        <f t="shared" si="134"/>
        <v>0</v>
      </c>
      <c r="AT320" s="355"/>
      <c r="AU320" s="355">
        <f t="shared" si="135"/>
        <v>0</v>
      </c>
      <c r="AV320" s="355"/>
      <c r="AW320" s="355">
        <f t="shared" si="136"/>
        <v>0</v>
      </c>
      <c r="AX320" s="355"/>
      <c r="AZ320" s="355">
        <f t="shared" si="137"/>
        <v>0</v>
      </c>
      <c r="BA320" s="355"/>
      <c r="BB320" s="355">
        <f t="shared" si="138"/>
        <v>0</v>
      </c>
      <c r="BC320" s="355"/>
      <c r="BD320" s="355">
        <f t="shared" si="139"/>
        <v>0</v>
      </c>
      <c r="BE320" s="355"/>
      <c r="BF320" s="355">
        <f t="shared" si="140"/>
        <v>0</v>
      </c>
      <c r="BG320" s="355"/>
      <c r="BI320" s="355">
        <f t="shared" si="141"/>
        <v>0</v>
      </c>
      <c r="BJ320" s="355"/>
      <c r="BK320" s="355">
        <f t="shared" si="142"/>
        <v>0</v>
      </c>
      <c r="BL320" s="355"/>
      <c r="BM320" s="355">
        <f t="shared" si="143"/>
        <v>0</v>
      </c>
      <c r="BN320" s="355"/>
      <c r="BO320" s="355">
        <f t="shared" si="144"/>
        <v>0</v>
      </c>
      <c r="BP320" s="355"/>
      <c r="BR320" s="355">
        <f>P320</f>
        <v>0</v>
      </c>
      <c r="BS320" s="355"/>
      <c r="BT320" s="355">
        <f>COUNTIF(T320,"NS")+COUNTIF(X320,"NS")+COUNTIF(AB320,"NS")</f>
        <v>0</v>
      </c>
      <c r="BU320" s="355"/>
      <c r="BV320" s="355">
        <f>SUM(T320,X320,AB320)</f>
        <v>0</v>
      </c>
      <c r="BW320" s="355"/>
      <c r="BX320" s="355">
        <f t="shared" si="145"/>
        <v>0</v>
      </c>
      <c r="BY320" s="355"/>
      <c r="CA320" s="355">
        <f>Q320</f>
        <v>0</v>
      </c>
      <c r="CB320" s="355"/>
      <c r="CC320" s="355">
        <f>COUNTIF(U320,"NS")+COUNTIF(Y320,"NS")+COUNTIF(AC320,"NS")</f>
        <v>0</v>
      </c>
      <c r="CD320" s="355"/>
      <c r="CE320" s="355">
        <f>SUM(U320,Y320,AC320)</f>
        <v>0</v>
      </c>
      <c r="CF320" s="355"/>
      <c r="CG320" s="355">
        <f t="shared" si="146"/>
        <v>0</v>
      </c>
      <c r="CH320" s="355"/>
      <c r="CJ320" s="355">
        <f>R320</f>
        <v>0</v>
      </c>
      <c r="CK320" s="355"/>
      <c r="CL320" s="355">
        <f>COUNTIF(V320,"NS")+COUNTIF(Z320,"NS")+COUNTIF(AD320,"NS")</f>
        <v>0</v>
      </c>
      <c r="CM320" s="355"/>
      <c r="CN320" s="355">
        <f>SUM(V320,Z320,AD320)</f>
        <v>0</v>
      </c>
      <c r="CO320" s="355"/>
      <c r="CP320" s="355">
        <f t="shared" si="147"/>
        <v>0</v>
      </c>
      <c r="CQ320" s="355"/>
      <c r="CV320" s="355" t="s">
        <v>1989</v>
      </c>
      <c r="CW320" s="355"/>
      <c r="CX320" s="355">
        <f>IF(CX318=CX319,0,1)</f>
        <v>0</v>
      </c>
      <c r="CY320" s="355"/>
      <c r="CZ320" s="355">
        <f t="shared" ref="CZ320" si="148">IF(CZ318=CZ319,0,1)</f>
        <v>0</v>
      </c>
      <c r="DA320" s="355"/>
      <c r="DB320" s="355">
        <f t="shared" ref="DB320" si="149">IF(DB318=DB319,0,1)</f>
        <v>0</v>
      </c>
      <c r="DC320" s="355"/>
      <c r="DD320" s="355">
        <f t="shared" ref="DD320" si="150">IF(DD318=DD319,0,1)</f>
        <v>0</v>
      </c>
      <c r="DE320" s="355"/>
      <c r="DF320" s="447">
        <f>SUM(CX320:DE320)</f>
        <v>0</v>
      </c>
      <c r="DG320" s="447"/>
    </row>
    <row r="321" spans="1:95" ht="15" customHeight="1">
      <c r="A321" s="15"/>
      <c r="B321" s="14"/>
      <c r="C321" s="19"/>
      <c r="D321" s="19"/>
      <c r="E321" s="19"/>
      <c r="F321" s="19"/>
      <c r="G321" s="19"/>
      <c r="H321" s="19"/>
      <c r="I321" s="19"/>
      <c r="K321" s="60"/>
      <c r="L321" s="60"/>
      <c r="M321" s="60"/>
      <c r="N321" s="83" t="s">
        <v>172</v>
      </c>
      <c r="O321" s="327">
        <f t="shared" ref="O321:AD321" si="151">IF(AND(SUM(O318:O320)=0,COUNTIF(O318:O320,"NS")&gt;0),"NS",
IF(AND(SUM(O318:O320)=0,COUNTIF(O318:O320,0)&gt;0),0,
IF(AND(SUM(O318:O320)=0,COUNTIF(O318:O320,"NA")&gt;0),"NA",
SUM(O318:O320))))</f>
        <v>0</v>
      </c>
      <c r="P321" s="327">
        <f t="shared" si="151"/>
        <v>0</v>
      </c>
      <c r="Q321" s="327">
        <f t="shared" si="151"/>
        <v>0</v>
      </c>
      <c r="R321" s="327">
        <f t="shared" si="151"/>
        <v>0</v>
      </c>
      <c r="S321" s="327">
        <f t="shared" si="151"/>
        <v>0</v>
      </c>
      <c r="T321" s="327">
        <f t="shared" si="151"/>
        <v>0</v>
      </c>
      <c r="U321" s="327">
        <f t="shared" si="151"/>
        <v>0</v>
      </c>
      <c r="V321" s="327">
        <f t="shared" si="151"/>
        <v>0</v>
      </c>
      <c r="W321" s="327">
        <f t="shared" si="151"/>
        <v>0</v>
      </c>
      <c r="X321" s="327">
        <f t="shared" si="151"/>
        <v>0</v>
      </c>
      <c r="Y321" s="327">
        <f t="shared" si="151"/>
        <v>0</v>
      </c>
      <c r="Z321" s="327">
        <f t="shared" si="151"/>
        <v>0</v>
      </c>
      <c r="AA321" s="327">
        <f t="shared" si="151"/>
        <v>0</v>
      </c>
      <c r="AB321" s="327">
        <f t="shared" si="151"/>
        <v>0</v>
      </c>
      <c r="AC321" s="327">
        <f t="shared" si="151"/>
        <v>0</v>
      </c>
      <c r="AD321" s="327">
        <f t="shared" si="151"/>
        <v>0</v>
      </c>
      <c r="AH321" s="447">
        <f>SUM(AN321,AW321,BF321,BO321,BX321,CG321,CP321)</f>
        <v>0</v>
      </c>
      <c r="AI321" s="447"/>
      <c r="AN321" s="447">
        <f>SUM(AN318:AO320)</f>
        <v>0</v>
      </c>
      <c r="AO321" s="447"/>
      <c r="AW321" s="447">
        <f>SUM(AW318:AX320)</f>
        <v>0</v>
      </c>
      <c r="AX321" s="447"/>
      <c r="BF321" s="447">
        <f>SUM(BF318:BG320)</f>
        <v>0</v>
      </c>
      <c r="BG321" s="447"/>
      <c r="BO321" s="447">
        <f>SUM(BO318:BP320)</f>
        <v>0</v>
      </c>
      <c r="BP321" s="447"/>
      <c r="BX321" s="447">
        <f>SUM(BX318:BY320)</f>
        <v>0</v>
      </c>
      <c r="BY321" s="447"/>
      <c r="CG321" s="447">
        <f>SUM(CG318:CH320)</f>
        <v>0</v>
      </c>
      <c r="CH321" s="447"/>
      <c r="CP321" s="447">
        <f>SUM(CP318:CQ320)</f>
        <v>0</v>
      </c>
      <c r="CQ321" s="447"/>
    </row>
    <row r="322" spans="1:95">
      <c r="A322" s="19"/>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c r="AA322" s="19"/>
      <c r="AB322" s="19"/>
      <c r="AC322" s="19"/>
      <c r="AD322" s="19"/>
    </row>
    <row r="323" spans="1:95" ht="24" customHeight="1">
      <c r="A323" s="38"/>
      <c r="B323" s="39"/>
      <c r="C323" s="546" t="s">
        <v>14</v>
      </c>
      <c r="D323" s="546"/>
      <c r="E323" s="546"/>
      <c r="F323" s="546"/>
      <c r="G323" s="546"/>
      <c r="H323" s="546"/>
      <c r="I323" s="546"/>
      <c r="J323" s="546"/>
      <c r="K323" s="546"/>
      <c r="L323" s="546"/>
      <c r="M323" s="546"/>
      <c r="N323" s="546"/>
      <c r="O323" s="546"/>
      <c r="P323" s="546"/>
      <c r="Q323" s="546"/>
      <c r="R323" s="546"/>
      <c r="S323" s="546"/>
      <c r="T323" s="546"/>
      <c r="U323" s="546"/>
      <c r="V323" s="546"/>
      <c r="W323" s="546"/>
      <c r="X323" s="546"/>
      <c r="Y323" s="546"/>
      <c r="Z323" s="546"/>
      <c r="AA323" s="546"/>
      <c r="AB323" s="546"/>
      <c r="AC323" s="546"/>
      <c r="AD323" s="546"/>
    </row>
    <row r="324" spans="1:95" ht="60" customHeight="1">
      <c r="A324" s="38"/>
      <c r="B324" s="39"/>
      <c r="C324" s="758"/>
      <c r="D324" s="758"/>
      <c r="E324" s="758"/>
      <c r="F324" s="758"/>
      <c r="G324" s="758"/>
      <c r="H324" s="758"/>
      <c r="I324" s="758"/>
      <c r="J324" s="758"/>
      <c r="K324" s="758"/>
      <c r="L324" s="758"/>
      <c r="M324" s="758"/>
      <c r="N324" s="758"/>
      <c r="O324" s="758"/>
      <c r="P324" s="758"/>
      <c r="Q324" s="758"/>
      <c r="R324" s="758"/>
      <c r="S324" s="758"/>
      <c r="T324" s="758"/>
      <c r="U324" s="758"/>
      <c r="V324" s="758"/>
      <c r="W324" s="758"/>
      <c r="X324" s="758"/>
      <c r="Y324" s="758"/>
      <c r="Z324" s="758"/>
      <c r="AA324" s="758"/>
      <c r="AB324" s="758"/>
      <c r="AC324" s="758"/>
      <c r="AD324" s="758"/>
    </row>
    <row r="325" spans="1:95">
      <c r="B325" s="493" t="str">
        <f>IF(AH321=0,"","Error: Verificar sumas por fila.")</f>
        <v/>
      </c>
      <c r="C325" s="493"/>
      <c r="D325" s="493"/>
      <c r="E325" s="493"/>
      <c r="F325" s="493"/>
      <c r="G325" s="493"/>
      <c r="H325" s="493"/>
      <c r="I325" s="493"/>
      <c r="J325" s="493"/>
      <c r="K325" s="493"/>
      <c r="L325" s="493"/>
      <c r="M325" s="493"/>
      <c r="N325" s="493"/>
      <c r="O325" s="493"/>
      <c r="P325" s="493"/>
      <c r="Q325" s="493"/>
      <c r="R325" s="493"/>
      <c r="S325" s="493"/>
      <c r="T325" s="493"/>
      <c r="U325" s="493"/>
      <c r="V325" s="493"/>
      <c r="W325" s="493"/>
      <c r="X325" s="493"/>
      <c r="Y325" s="493"/>
      <c r="Z325" s="493"/>
      <c r="AA325" s="493"/>
      <c r="AB325" s="493"/>
      <c r="AC325" s="493"/>
      <c r="AD325" s="493"/>
    </row>
    <row r="326" spans="1:95">
      <c r="B326" s="493" t="str">
        <f>IF(DF320=0,"","Error: Verificar coherencia aritmética con la pregunta 2.47.")</f>
        <v/>
      </c>
      <c r="C326" s="493"/>
      <c r="D326" s="493"/>
      <c r="E326" s="493"/>
      <c r="F326" s="493"/>
      <c r="G326" s="493"/>
      <c r="H326" s="493"/>
      <c r="I326" s="493"/>
      <c r="J326" s="493"/>
      <c r="K326" s="493"/>
      <c r="L326" s="493"/>
      <c r="M326" s="493"/>
      <c r="N326" s="493"/>
      <c r="O326" s="493"/>
      <c r="P326" s="493"/>
      <c r="Q326" s="493"/>
      <c r="R326" s="493"/>
      <c r="S326" s="493"/>
      <c r="T326" s="493"/>
      <c r="U326" s="493"/>
      <c r="V326" s="493"/>
      <c r="W326" s="493"/>
      <c r="X326" s="493"/>
      <c r="Y326" s="493"/>
      <c r="Z326" s="493"/>
      <c r="AA326" s="493"/>
      <c r="AB326" s="493"/>
      <c r="AC326" s="493"/>
      <c r="AD326" s="493"/>
    </row>
    <row r="327" spans="1:95">
      <c r="B327" s="474" t="str">
        <f>IF(OR(AH312=48,AH312=0),"","Error: Debe completar toda la información requerida.")</f>
        <v/>
      </c>
      <c r="C327" s="474"/>
      <c r="D327" s="474"/>
      <c r="E327" s="474"/>
      <c r="F327" s="474"/>
      <c r="G327" s="474"/>
      <c r="H327" s="474"/>
      <c r="I327" s="474"/>
      <c r="J327" s="474"/>
      <c r="K327" s="474"/>
      <c r="L327" s="474"/>
      <c r="M327" s="474"/>
      <c r="N327" s="474"/>
      <c r="O327" s="474"/>
      <c r="P327" s="474"/>
      <c r="Q327" s="474"/>
      <c r="R327" s="474"/>
      <c r="S327" s="474"/>
      <c r="T327" s="474"/>
      <c r="U327" s="474"/>
      <c r="V327" s="474"/>
      <c r="W327" s="474"/>
      <c r="X327" s="474"/>
      <c r="Y327" s="474"/>
      <c r="Z327" s="474"/>
      <c r="AA327" s="474"/>
      <c r="AB327" s="474"/>
      <c r="AC327" s="474"/>
      <c r="AD327" s="474"/>
    </row>
    <row r="328" spans="1:95"/>
    <row r="329" spans="1:95"/>
    <row r="330" spans="1:95"/>
    <row r="331" spans="1:95" ht="15" hidden="1" customHeight="1">
      <c r="B331" s="19"/>
      <c r="C331" s="60"/>
      <c r="D331" s="60"/>
      <c r="E331" s="60"/>
      <c r="F331" s="60"/>
      <c r="G331" s="60"/>
      <c r="H331" s="60"/>
      <c r="I331" s="60"/>
      <c r="J331" s="60"/>
      <c r="K331" s="60"/>
      <c r="L331" s="28"/>
      <c r="M331" s="87"/>
      <c r="N331" s="87"/>
      <c r="O331" s="87"/>
      <c r="P331" s="87"/>
      <c r="Q331" s="87"/>
      <c r="R331" s="87"/>
      <c r="S331" s="87"/>
      <c r="T331" s="87"/>
      <c r="U331" s="87"/>
      <c r="V331" s="87"/>
      <c r="W331" s="87"/>
      <c r="X331" s="87"/>
      <c r="Y331" s="87"/>
      <c r="Z331" s="87"/>
      <c r="AA331" s="87"/>
      <c r="AB331" s="87"/>
      <c r="AC331" s="87"/>
      <c r="AD331" s="87"/>
    </row>
    <row r="332" spans="1:95" ht="15" hidden="1" customHeight="1">
      <c r="A332" s="38"/>
      <c r="B332" s="39"/>
      <c r="C332" s="59"/>
      <c r="D332" s="59"/>
      <c r="E332" s="59"/>
      <c r="F332" s="59"/>
      <c r="G332" s="59"/>
      <c r="H332" s="59"/>
      <c r="I332" s="59"/>
      <c r="J332" s="59"/>
      <c r="K332" s="59"/>
      <c r="L332" s="59"/>
      <c r="M332" s="59"/>
      <c r="N332" s="59"/>
      <c r="O332" s="59"/>
      <c r="P332" s="59"/>
      <c r="Q332" s="59"/>
      <c r="R332" s="59"/>
      <c r="S332" s="59"/>
      <c r="T332" s="59"/>
      <c r="U332" s="59"/>
      <c r="V332" s="59"/>
      <c r="W332" s="59"/>
      <c r="X332" s="59"/>
      <c r="Y332" s="59"/>
      <c r="Z332" s="59"/>
      <c r="AA332" s="59"/>
      <c r="AB332" s="59"/>
      <c r="AC332" s="59"/>
      <c r="AD332" s="59"/>
    </row>
    <row r="333" spans="1:95" ht="15" hidden="1" customHeight="1">
      <c r="A333" s="38"/>
      <c r="B333" s="39"/>
      <c r="C333" s="59"/>
      <c r="D333" s="59"/>
      <c r="E333" s="59"/>
      <c r="F333" s="59"/>
      <c r="G333" s="59"/>
      <c r="H333" s="59"/>
      <c r="I333" s="59"/>
      <c r="J333" s="59"/>
      <c r="K333" s="59"/>
      <c r="L333" s="59"/>
      <c r="M333" s="59"/>
      <c r="N333" s="59"/>
      <c r="O333" s="59"/>
      <c r="P333" s="59"/>
      <c r="Q333" s="59"/>
      <c r="R333" s="59"/>
      <c r="S333" s="59"/>
      <c r="T333" s="59"/>
      <c r="U333" s="59"/>
      <c r="V333" s="59"/>
      <c r="W333" s="59"/>
      <c r="X333" s="59"/>
      <c r="Y333" s="59"/>
      <c r="Z333" s="59"/>
      <c r="AA333" s="59"/>
      <c r="AB333" s="59"/>
      <c r="AC333" s="59"/>
      <c r="AD333" s="59"/>
    </row>
    <row r="334" spans="1:95" ht="15" hidden="1" customHeight="1">
      <c r="A334" s="38"/>
      <c r="B334" s="39"/>
      <c r="C334" s="59"/>
      <c r="D334" s="59"/>
      <c r="E334" s="59"/>
      <c r="F334" s="59"/>
      <c r="G334" s="59"/>
      <c r="H334" s="59"/>
      <c r="I334" s="59"/>
      <c r="J334" s="59"/>
      <c r="K334" s="59"/>
      <c r="L334" s="59"/>
      <c r="M334" s="59"/>
      <c r="N334" s="59"/>
      <c r="O334" s="59"/>
      <c r="P334" s="59"/>
      <c r="Q334" s="59"/>
      <c r="R334" s="59"/>
      <c r="S334" s="59"/>
      <c r="T334" s="59"/>
      <c r="U334" s="59"/>
      <c r="V334" s="59"/>
      <c r="W334" s="59"/>
      <c r="X334" s="59"/>
      <c r="Y334" s="59"/>
      <c r="Z334" s="59"/>
      <c r="AA334" s="59"/>
      <c r="AB334" s="59"/>
      <c r="AC334" s="59"/>
      <c r="AD334" s="59"/>
    </row>
    <row r="335" spans="1:95" ht="15" hidden="1" customHeight="1">
      <c r="A335" s="38"/>
      <c r="B335" s="39"/>
      <c r="C335" s="59"/>
      <c r="D335" s="59"/>
      <c r="E335" s="59"/>
      <c r="F335" s="59"/>
      <c r="G335" s="59"/>
      <c r="H335" s="59"/>
      <c r="I335" s="59"/>
      <c r="J335" s="59"/>
      <c r="K335" s="59"/>
      <c r="L335" s="59"/>
      <c r="M335" s="59"/>
      <c r="N335" s="59"/>
      <c r="O335" s="59"/>
      <c r="P335" s="59"/>
      <c r="Q335" s="59"/>
      <c r="R335" s="59"/>
      <c r="S335" s="59"/>
      <c r="T335" s="59"/>
      <c r="U335" s="59"/>
      <c r="V335" s="59"/>
      <c r="W335" s="59"/>
      <c r="X335" s="59"/>
      <c r="Y335" s="59"/>
      <c r="Z335" s="59"/>
      <c r="AA335" s="59"/>
      <c r="AB335" s="59"/>
      <c r="AC335" s="59"/>
      <c r="AD335" s="59"/>
    </row>
    <row r="336" spans="1:95" ht="15" hidden="1" customHeight="1">
      <c r="A336" s="38"/>
      <c r="B336" s="39"/>
      <c r="C336" s="59"/>
      <c r="D336" s="59"/>
      <c r="E336" s="59"/>
      <c r="F336" s="59"/>
      <c r="G336" s="59"/>
      <c r="H336" s="59"/>
      <c r="I336" s="59"/>
      <c r="J336" s="59"/>
      <c r="K336" s="59"/>
      <c r="L336" s="59"/>
      <c r="M336" s="59"/>
      <c r="N336" s="59"/>
      <c r="O336" s="59"/>
      <c r="P336" s="59"/>
      <c r="Q336" s="59"/>
      <c r="R336" s="59"/>
      <c r="S336" s="59"/>
      <c r="T336" s="59"/>
      <c r="U336" s="59"/>
      <c r="V336" s="59"/>
      <c r="W336" s="59"/>
      <c r="X336" s="59"/>
      <c r="Y336" s="59"/>
      <c r="Z336" s="59"/>
      <c r="AA336" s="59"/>
      <c r="AB336" s="59"/>
      <c r="AC336" s="59"/>
      <c r="AD336" s="59"/>
    </row>
    <row r="337" spans="1:30" ht="15" hidden="1" customHeight="1">
      <c r="A337" s="38"/>
      <c r="B337" s="39"/>
      <c r="C337" s="59"/>
      <c r="D337" s="59"/>
      <c r="E337" s="59"/>
      <c r="F337" s="59"/>
      <c r="G337" s="59"/>
      <c r="H337" s="59"/>
      <c r="I337" s="59"/>
      <c r="J337" s="59"/>
      <c r="K337" s="59"/>
      <c r="L337" s="59"/>
      <c r="M337" s="59"/>
      <c r="N337" s="59"/>
      <c r="O337" s="59"/>
      <c r="P337" s="59"/>
      <c r="Q337" s="59"/>
      <c r="R337" s="59"/>
      <c r="S337" s="59"/>
      <c r="T337" s="59"/>
      <c r="U337" s="59"/>
      <c r="V337" s="59"/>
      <c r="W337" s="59"/>
      <c r="X337" s="59"/>
      <c r="Y337" s="59"/>
      <c r="Z337" s="59"/>
      <c r="AA337" s="59"/>
      <c r="AB337" s="59"/>
      <c r="AC337" s="59"/>
      <c r="AD337" s="59"/>
    </row>
    <row r="338" spans="1:30" ht="15" hidden="1" customHeight="1">
      <c r="A338" s="38"/>
      <c r="B338" s="39"/>
      <c r="C338" s="59"/>
      <c r="D338" s="59"/>
      <c r="E338" s="59"/>
      <c r="F338" s="59"/>
      <c r="G338" s="59"/>
      <c r="H338" s="59"/>
      <c r="I338" s="59"/>
      <c r="J338" s="59"/>
      <c r="K338" s="59"/>
      <c r="L338" s="59"/>
      <c r="M338" s="59"/>
      <c r="N338" s="59"/>
      <c r="O338" s="59"/>
      <c r="P338" s="59"/>
      <c r="Q338" s="59"/>
      <c r="R338" s="59"/>
      <c r="S338" s="59"/>
      <c r="T338" s="59"/>
      <c r="U338" s="59"/>
      <c r="V338" s="59"/>
      <c r="W338" s="59"/>
      <c r="X338" s="59"/>
      <c r="Y338" s="59"/>
      <c r="Z338" s="59"/>
      <c r="AA338" s="59"/>
      <c r="AB338" s="59"/>
      <c r="AC338" s="59"/>
      <c r="AD338" s="59"/>
    </row>
    <row r="339" spans="1:30" ht="15" hidden="1" customHeight="1">
      <c r="A339" s="38"/>
      <c r="B339" s="39"/>
      <c r="C339" s="59"/>
      <c r="D339" s="59"/>
      <c r="E339" s="59"/>
      <c r="F339" s="59"/>
      <c r="G339" s="59"/>
      <c r="H339" s="59"/>
      <c r="I339" s="59"/>
      <c r="J339" s="59"/>
      <c r="K339" s="59"/>
      <c r="L339" s="59"/>
      <c r="M339" s="59"/>
      <c r="N339" s="59"/>
      <c r="O339" s="59"/>
      <c r="P339" s="59"/>
      <c r="Q339" s="59"/>
      <c r="R339" s="59"/>
      <c r="S339" s="59"/>
      <c r="T339" s="59"/>
      <c r="U339" s="59"/>
      <c r="V339" s="59"/>
      <c r="W339" s="59"/>
      <c r="X339" s="59"/>
      <c r="Y339" s="59"/>
      <c r="Z339" s="59"/>
      <c r="AA339" s="59"/>
      <c r="AB339" s="59"/>
      <c r="AC339" s="59"/>
      <c r="AD339" s="59"/>
    </row>
    <row r="340" spans="1:30" ht="15" hidden="1" customHeight="1">
      <c r="A340" s="38"/>
      <c r="B340" s="39"/>
      <c r="C340" s="59"/>
      <c r="D340" s="59"/>
      <c r="E340" s="59"/>
      <c r="F340" s="59"/>
      <c r="G340" s="59"/>
      <c r="H340" s="59"/>
      <c r="I340" s="59"/>
      <c r="J340" s="59"/>
      <c r="K340" s="59"/>
      <c r="L340" s="59"/>
      <c r="M340" s="59"/>
      <c r="N340" s="59"/>
      <c r="O340" s="59"/>
      <c r="P340" s="59"/>
      <c r="Q340" s="59"/>
      <c r="R340" s="59"/>
      <c r="S340" s="59"/>
      <c r="T340" s="59"/>
      <c r="U340" s="59"/>
      <c r="V340" s="59"/>
      <c r="W340" s="59"/>
      <c r="X340" s="59"/>
      <c r="Y340" s="59"/>
      <c r="Z340" s="59"/>
      <c r="AA340" s="59"/>
      <c r="AB340" s="59"/>
      <c r="AC340" s="59"/>
      <c r="AD340" s="59"/>
    </row>
    <row r="341" spans="1:30" ht="15" hidden="1" customHeight="1">
      <c r="A341" s="38"/>
      <c r="B341" s="39"/>
      <c r="C341" s="59"/>
      <c r="D341" s="59"/>
      <c r="E341" s="59"/>
      <c r="F341" s="59"/>
      <c r="G341" s="59"/>
      <c r="H341" s="59"/>
      <c r="I341" s="59"/>
      <c r="J341" s="59"/>
      <c r="K341" s="59"/>
      <c r="L341" s="59"/>
      <c r="M341" s="59"/>
      <c r="N341" s="59"/>
      <c r="O341" s="59"/>
      <c r="P341" s="59"/>
      <c r="Q341" s="59"/>
      <c r="R341" s="59"/>
      <c r="S341" s="59"/>
      <c r="T341" s="59"/>
      <c r="U341" s="59"/>
      <c r="V341" s="59"/>
      <c r="W341" s="59"/>
      <c r="X341" s="59"/>
      <c r="Y341" s="59"/>
      <c r="Z341" s="59"/>
      <c r="AA341" s="59"/>
      <c r="AB341" s="59"/>
      <c r="AC341" s="59"/>
      <c r="AD341" s="59"/>
    </row>
    <row r="342" spans="1:30" ht="15" hidden="1" customHeight="1">
      <c r="A342" s="38"/>
      <c r="B342" s="39"/>
      <c r="C342" s="59"/>
      <c r="D342" s="59"/>
      <c r="E342" s="59"/>
      <c r="F342" s="59"/>
      <c r="G342" s="59"/>
      <c r="H342" s="59"/>
      <c r="I342" s="59"/>
      <c r="J342" s="59"/>
      <c r="K342" s="59"/>
      <c r="L342" s="59"/>
      <c r="M342" s="59"/>
      <c r="N342" s="59"/>
      <c r="O342" s="59"/>
      <c r="P342" s="59"/>
      <c r="Q342" s="59"/>
      <c r="R342" s="59"/>
      <c r="S342" s="59"/>
      <c r="T342" s="59"/>
      <c r="U342" s="59"/>
      <c r="V342" s="59"/>
      <c r="W342" s="59"/>
      <c r="X342" s="59"/>
      <c r="Y342" s="59"/>
      <c r="Z342" s="59"/>
      <c r="AA342" s="59"/>
      <c r="AB342" s="59"/>
      <c r="AC342" s="59"/>
      <c r="AD342" s="59"/>
    </row>
    <row r="343" spans="1:30" ht="15" hidden="1" customHeight="1">
      <c r="A343" s="38"/>
      <c r="B343" s="39"/>
      <c r="C343" s="59"/>
      <c r="D343" s="59"/>
      <c r="E343" s="59"/>
      <c r="F343" s="59"/>
      <c r="G343" s="59"/>
      <c r="H343" s="59"/>
      <c r="I343" s="59"/>
      <c r="J343" s="59"/>
      <c r="K343" s="59"/>
      <c r="L343" s="59"/>
      <c r="M343" s="59"/>
      <c r="N343" s="59"/>
      <c r="O343" s="59"/>
      <c r="P343" s="59"/>
      <c r="Q343" s="59"/>
      <c r="R343" s="59"/>
      <c r="S343" s="59"/>
      <c r="T343" s="59"/>
      <c r="U343" s="59"/>
      <c r="V343" s="59"/>
      <c r="W343" s="59"/>
      <c r="X343" s="59"/>
      <c r="Y343" s="59"/>
      <c r="Z343" s="59"/>
      <c r="AA343" s="59"/>
      <c r="AB343" s="59"/>
      <c r="AC343" s="59"/>
      <c r="AD343" s="59"/>
    </row>
    <row r="344" spans="1:30" ht="15" hidden="1" customHeight="1">
      <c r="A344" s="38"/>
      <c r="B344" s="39"/>
      <c r="C344" s="59"/>
      <c r="D344" s="59"/>
      <c r="E344" s="59"/>
      <c r="F344" s="59"/>
      <c r="G344" s="59"/>
      <c r="H344" s="59"/>
      <c r="I344" s="59"/>
      <c r="J344" s="59"/>
      <c r="K344" s="59"/>
      <c r="L344" s="59"/>
      <c r="M344" s="59"/>
      <c r="N344" s="59"/>
      <c r="O344" s="59"/>
      <c r="P344" s="59"/>
      <c r="Q344" s="59"/>
      <c r="R344" s="59"/>
      <c r="S344" s="59"/>
      <c r="T344" s="59"/>
      <c r="U344" s="59"/>
      <c r="V344" s="59"/>
      <c r="W344" s="59"/>
      <c r="X344" s="59"/>
      <c r="Y344" s="59"/>
      <c r="Z344" s="59"/>
      <c r="AA344" s="59"/>
      <c r="AB344" s="59"/>
      <c r="AC344" s="59"/>
      <c r="AD344" s="59"/>
    </row>
    <row r="345" spans="1:30" ht="15" hidden="1" customHeight="1">
      <c r="A345" s="38"/>
      <c r="B345" s="39"/>
      <c r="C345" s="59"/>
      <c r="D345" s="59"/>
      <c r="E345" s="59"/>
      <c r="F345" s="59"/>
      <c r="G345" s="59"/>
      <c r="H345" s="59"/>
      <c r="I345" s="59"/>
      <c r="J345" s="59"/>
      <c r="K345" s="59"/>
      <c r="L345" s="59"/>
      <c r="M345" s="59"/>
      <c r="N345" s="59"/>
      <c r="O345" s="59"/>
      <c r="P345" s="59"/>
      <c r="Q345" s="59"/>
      <c r="R345" s="59"/>
      <c r="S345" s="59"/>
      <c r="T345" s="59"/>
      <c r="U345" s="59"/>
      <c r="V345" s="59"/>
      <c r="W345" s="59"/>
      <c r="X345" s="59"/>
      <c r="Y345" s="59"/>
      <c r="Z345" s="59"/>
      <c r="AA345" s="59"/>
      <c r="AB345" s="59"/>
      <c r="AC345" s="59"/>
      <c r="AD345" s="59"/>
    </row>
    <row r="346" spans="1:30" ht="15" hidden="1" customHeight="1">
      <c r="A346" s="38"/>
      <c r="B346" s="39"/>
      <c r="C346" s="59"/>
      <c r="D346" s="59"/>
      <c r="E346" s="59"/>
      <c r="F346" s="59"/>
      <c r="G346" s="59"/>
      <c r="H346" s="59"/>
      <c r="I346" s="59"/>
      <c r="J346" s="59"/>
      <c r="K346" s="59"/>
      <c r="L346" s="59"/>
      <c r="M346" s="59"/>
      <c r="N346" s="59"/>
      <c r="O346" s="59"/>
      <c r="P346" s="59"/>
      <c r="Q346" s="59"/>
      <c r="R346" s="59"/>
      <c r="S346" s="59"/>
      <c r="T346" s="59"/>
      <c r="U346" s="59"/>
      <c r="V346" s="59"/>
      <c r="W346" s="59"/>
      <c r="X346" s="59"/>
      <c r="Y346" s="59"/>
      <c r="Z346" s="59"/>
      <c r="AA346" s="59"/>
      <c r="AB346" s="59"/>
      <c r="AC346" s="59"/>
      <c r="AD346" s="59"/>
    </row>
    <row r="347" spans="1:30" ht="15" hidden="1" customHeight="1">
      <c r="A347" s="38"/>
      <c r="B347" s="39"/>
      <c r="C347" s="59"/>
      <c r="D347" s="59"/>
      <c r="E347" s="59"/>
      <c r="F347" s="59"/>
      <c r="G347" s="59"/>
      <c r="H347" s="59"/>
      <c r="I347" s="59"/>
      <c r="J347" s="59"/>
      <c r="K347" s="59"/>
      <c r="L347" s="59"/>
      <c r="M347" s="59"/>
      <c r="N347" s="59"/>
      <c r="O347" s="59"/>
      <c r="P347" s="59"/>
      <c r="Q347" s="59"/>
      <c r="R347" s="59"/>
      <c r="S347" s="59"/>
      <c r="T347" s="59"/>
      <c r="U347" s="59"/>
      <c r="V347" s="59"/>
      <c r="W347" s="59"/>
      <c r="X347" s="59"/>
      <c r="Y347" s="59"/>
      <c r="Z347" s="59"/>
      <c r="AA347" s="59"/>
      <c r="AB347" s="59"/>
      <c r="AC347" s="59"/>
      <c r="AD347" s="59"/>
    </row>
    <row r="348" spans="1:30" hidden="1">
      <c r="A348" s="38"/>
      <c r="B348" s="39"/>
      <c r="C348" s="59"/>
      <c r="D348" s="59"/>
      <c r="E348" s="59"/>
      <c r="F348" s="59"/>
      <c r="G348" s="59"/>
      <c r="H348" s="59"/>
      <c r="I348" s="59"/>
      <c r="J348" s="59"/>
      <c r="K348" s="59"/>
      <c r="L348" s="59"/>
      <c r="M348" s="59"/>
      <c r="N348" s="59"/>
      <c r="O348" s="59"/>
      <c r="P348" s="59"/>
      <c r="Q348" s="59"/>
      <c r="R348" s="59"/>
      <c r="S348" s="59"/>
      <c r="T348" s="59"/>
      <c r="U348" s="59"/>
      <c r="V348" s="59"/>
      <c r="W348" s="59"/>
      <c r="X348" s="59"/>
      <c r="Y348" s="59"/>
      <c r="Z348" s="59"/>
      <c r="AA348" s="59"/>
      <c r="AB348" s="59"/>
      <c r="AC348" s="59"/>
      <c r="AD348" s="59"/>
    </row>
    <row r="349" spans="1:30" hidden="1">
      <c r="A349" s="38"/>
      <c r="B349" s="39"/>
      <c r="C349" s="59"/>
      <c r="D349" s="59"/>
      <c r="E349" s="59"/>
      <c r="F349" s="59"/>
      <c r="G349" s="59"/>
      <c r="H349" s="59"/>
      <c r="I349" s="59"/>
      <c r="J349" s="59"/>
      <c r="K349" s="59"/>
      <c r="L349" s="59"/>
      <c r="M349" s="59"/>
      <c r="N349" s="59"/>
      <c r="O349" s="59"/>
      <c r="P349" s="59"/>
      <c r="Q349" s="59"/>
      <c r="R349" s="59"/>
      <c r="S349" s="59"/>
      <c r="T349" s="59"/>
      <c r="U349" s="59"/>
      <c r="V349" s="59"/>
      <c r="W349" s="59"/>
      <c r="X349" s="59"/>
      <c r="Y349" s="59"/>
      <c r="Z349" s="59"/>
      <c r="AA349" s="59"/>
      <c r="AB349" s="59"/>
      <c r="AC349" s="59"/>
      <c r="AD349" s="59"/>
    </row>
    <row r="350" spans="1:30" hidden="1">
      <c r="A350" s="38"/>
      <c r="B350" s="39"/>
      <c r="C350" s="59"/>
      <c r="D350" s="59"/>
      <c r="E350" s="59"/>
      <c r="F350" s="59"/>
      <c r="G350" s="59"/>
      <c r="H350" s="59"/>
      <c r="I350" s="59"/>
      <c r="J350" s="59"/>
      <c r="K350" s="59"/>
      <c r="L350" s="59"/>
      <c r="M350" s="59"/>
      <c r="N350" s="59"/>
      <c r="O350" s="59"/>
      <c r="P350" s="59"/>
      <c r="Q350" s="59"/>
      <c r="R350" s="59"/>
      <c r="S350" s="59"/>
      <c r="T350" s="59"/>
      <c r="U350" s="59"/>
      <c r="V350" s="59"/>
      <c r="W350" s="59"/>
      <c r="X350" s="59"/>
      <c r="Y350" s="59"/>
      <c r="Z350" s="59"/>
      <c r="AA350" s="59"/>
      <c r="AB350" s="59"/>
      <c r="AC350" s="59"/>
      <c r="AD350" s="59"/>
    </row>
    <row r="351" spans="1:30" hidden="1">
      <c r="A351" s="38"/>
      <c r="B351" s="39"/>
      <c r="C351" s="59"/>
      <c r="D351" s="59"/>
      <c r="E351" s="59"/>
      <c r="F351" s="59"/>
      <c r="G351" s="59"/>
      <c r="H351" s="59"/>
      <c r="I351" s="59"/>
      <c r="J351" s="59"/>
      <c r="K351" s="59"/>
      <c r="L351" s="59"/>
      <c r="M351" s="59"/>
      <c r="N351" s="59"/>
      <c r="O351" s="59"/>
      <c r="P351" s="59"/>
      <c r="Q351" s="59"/>
      <c r="R351" s="59"/>
      <c r="S351" s="59"/>
      <c r="T351" s="59"/>
      <c r="U351" s="59"/>
      <c r="V351" s="59"/>
      <c r="W351" s="59"/>
      <c r="X351" s="59"/>
      <c r="Y351" s="59"/>
      <c r="Z351" s="59"/>
      <c r="AA351" s="59"/>
      <c r="AB351" s="59"/>
      <c r="AC351" s="59"/>
      <c r="AD351" s="59"/>
    </row>
    <row r="352" spans="1:30" hidden="1">
      <c r="A352" s="38"/>
      <c r="B352" s="39"/>
      <c r="C352" s="59"/>
      <c r="D352" s="59"/>
      <c r="E352" s="59"/>
      <c r="F352" s="59"/>
      <c r="G352" s="59"/>
      <c r="H352" s="59"/>
      <c r="I352" s="59"/>
      <c r="J352" s="59"/>
      <c r="K352" s="59"/>
      <c r="L352" s="59"/>
      <c r="M352" s="59"/>
      <c r="N352" s="59"/>
      <c r="O352" s="59"/>
      <c r="P352" s="59"/>
      <c r="Q352" s="59"/>
      <c r="R352" s="59"/>
      <c r="S352" s="59"/>
      <c r="T352" s="59"/>
      <c r="U352" s="59"/>
      <c r="V352" s="59"/>
      <c r="W352" s="59"/>
      <c r="X352" s="59"/>
      <c r="Y352" s="59"/>
      <c r="Z352" s="59"/>
      <c r="AA352" s="59"/>
      <c r="AB352" s="59"/>
      <c r="AC352" s="59"/>
      <c r="AD352" s="59"/>
    </row>
    <row r="353" spans="1:30" hidden="1">
      <c r="A353" s="38"/>
      <c r="B353" s="39"/>
      <c r="C353" s="59"/>
      <c r="D353" s="59"/>
      <c r="E353" s="59"/>
      <c r="F353" s="59"/>
      <c r="G353" s="59"/>
      <c r="H353" s="59"/>
      <c r="I353" s="59"/>
      <c r="J353" s="59"/>
      <c r="K353" s="59"/>
      <c r="L353" s="59"/>
      <c r="M353" s="59"/>
      <c r="N353" s="59"/>
      <c r="O353" s="59"/>
      <c r="P353" s="59"/>
      <c r="Q353" s="59"/>
      <c r="R353" s="59"/>
      <c r="S353" s="59"/>
      <c r="T353" s="59"/>
      <c r="U353" s="59"/>
      <c r="V353" s="59"/>
      <c r="W353" s="59"/>
      <c r="X353" s="59"/>
      <c r="Y353" s="59"/>
      <c r="Z353" s="59"/>
      <c r="AA353" s="59"/>
      <c r="AB353" s="59"/>
      <c r="AC353" s="59"/>
      <c r="AD353" s="59"/>
    </row>
    <row r="354" spans="1:30" hidden="1">
      <c r="A354" s="38"/>
      <c r="B354" s="39"/>
      <c r="C354" s="59"/>
      <c r="D354" s="59"/>
      <c r="E354" s="59"/>
      <c r="F354" s="59"/>
      <c r="G354" s="59"/>
      <c r="H354" s="59"/>
      <c r="I354" s="59"/>
      <c r="J354" s="59"/>
      <c r="K354" s="59"/>
      <c r="L354" s="59"/>
      <c r="M354" s="59"/>
      <c r="N354" s="59"/>
      <c r="O354" s="59"/>
      <c r="P354" s="59"/>
      <c r="Q354" s="59"/>
      <c r="R354" s="59"/>
      <c r="S354" s="59"/>
      <c r="T354" s="59"/>
      <c r="U354" s="59"/>
      <c r="V354" s="59"/>
      <c r="W354" s="59"/>
      <c r="X354" s="59"/>
      <c r="Y354" s="59"/>
      <c r="Z354" s="59"/>
      <c r="AA354" s="59"/>
      <c r="AB354" s="59"/>
      <c r="AC354" s="59"/>
      <c r="AD354" s="59"/>
    </row>
    <row r="355" spans="1:30" hidden="1">
      <c r="A355" s="38"/>
      <c r="B355" s="39"/>
      <c r="C355" s="59"/>
      <c r="D355" s="59"/>
      <c r="E355" s="59"/>
      <c r="F355" s="59"/>
      <c r="G355" s="59"/>
      <c r="H355" s="59"/>
      <c r="I355" s="59"/>
      <c r="J355" s="59"/>
      <c r="K355" s="59"/>
      <c r="L355" s="59"/>
      <c r="M355" s="59"/>
      <c r="N355" s="59"/>
      <c r="O355" s="59"/>
      <c r="P355" s="59"/>
      <c r="Q355" s="59"/>
      <c r="R355" s="59"/>
      <c r="S355" s="59"/>
      <c r="T355" s="59"/>
      <c r="U355" s="59"/>
      <c r="V355" s="59"/>
      <c r="W355" s="59"/>
      <c r="X355" s="59"/>
      <c r="Y355" s="59"/>
      <c r="Z355" s="59"/>
      <c r="AA355" s="59"/>
      <c r="AB355" s="59"/>
      <c r="AC355" s="59"/>
      <c r="AD355" s="59"/>
    </row>
    <row r="356" spans="1:30" hidden="1">
      <c r="A356" s="38"/>
      <c r="B356" s="39"/>
      <c r="C356" s="59"/>
      <c r="D356" s="59"/>
      <c r="E356" s="59"/>
      <c r="F356" s="59"/>
      <c r="G356" s="59"/>
      <c r="H356" s="59"/>
      <c r="I356" s="59"/>
      <c r="J356" s="59"/>
      <c r="K356" s="59"/>
      <c r="L356" s="59"/>
      <c r="M356" s="59"/>
      <c r="N356" s="59"/>
      <c r="O356" s="59"/>
      <c r="P356" s="59"/>
      <c r="Q356" s="59"/>
      <c r="R356" s="59"/>
      <c r="S356" s="59"/>
      <c r="T356" s="59"/>
      <c r="U356" s="59"/>
      <c r="V356" s="59"/>
      <c r="W356" s="59"/>
      <c r="X356" s="59"/>
      <c r="Y356" s="59"/>
      <c r="Z356" s="59"/>
      <c r="AA356" s="59"/>
      <c r="AB356" s="59"/>
      <c r="AC356" s="59"/>
      <c r="AD356" s="59"/>
    </row>
    <row r="357" spans="1:30" hidden="1">
      <c r="A357" s="38"/>
      <c r="B357" s="39"/>
      <c r="C357" s="59"/>
      <c r="D357" s="59"/>
      <c r="E357" s="59"/>
      <c r="F357" s="59"/>
      <c r="G357" s="59"/>
      <c r="H357" s="59"/>
      <c r="I357" s="59"/>
      <c r="J357" s="59"/>
      <c r="K357" s="59"/>
      <c r="L357" s="59"/>
      <c r="M357" s="59"/>
      <c r="N357" s="59"/>
      <c r="O357" s="59"/>
      <c r="P357" s="59"/>
      <c r="Q357" s="59"/>
      <c r="R357" s="59"/>
      <c r="S357" s="59"/>
      <c r="T357" s="59"/>
      <c r="U357" s="59"/>
      <c r="V357" s="59"/>
      <c r="W357" s="59"/>
      <c r="X357" s="59"/>
      <c r="Y357" s="59"/>
      <c r="Z357" s="59"/>
      <c r="AA357" s="59"/>
      <c r="AB357" s="59"/>
      <c r="AC357" s="59"/>
      <c r="AD357" s="59"/>
    </row>
    <row r="358" spans="1:30" hidden="1">
      <c r="A358" s="38"/>
      <c r="B358" s="39"/>
      <c r="C358" s="59"/>
      <c r="D358" s="59"/>
      <c r="E358" s="59"/>
      <c r="F358" s="59"/>
      <c r="G358" s="59"/>
      <c r="H358" s="59"/>
      <c r="I358" s="59"/>
      <c r="J358" s="59"/>
      <c r="K358" s="59"/>
      <c r="L358" s="59"/>
      <c r="M358" s="59"/>
      <c r="N358" s="59"/>
      <c r="O358" s="59"/>
      <c r="P358" s="59"/>
      <c r="Q358" s="59"/>
      <c r="R358" s="59"/>
      <c r="S358" s="59"/>
      <c r="T358" s="59"/>
      <c r="U358" s="59"/>
      <c r="V358" s="59"/>
      <c r="W358" s="59"/>
      <c r="X358" s="59"/>
      <c r="Y358" s="59"/>
      <c r="Z358" s="59"/>
      <c r="AA358" s="59"/>
      <c r="AB358" s="59"/>
      <c r="AC358" s="59"/>
      <c r="AD358" s="59"/>
    </row>
  </sheetData>
  <mergeCells count="2049">
    <mergeCell ref="BX321:BY321"/>
    <mergeCell ref="CG321:CH321"/>
    <mergeCell ref="CP321:CQ321"/>
    <mergeCell ref="BR318:BS318"/>
    <mergeCell ref="BT318:BU318"/>
    <mergeCell ref="BV318:BW318"/>
    <mergeCell ref="BX318:BY318"/>
    <mergeCell ref="CA318:CB318"/>
    <mergeCell ref="CC318:CD318"/>
    <mergeCell ref="CE318:CF318"/>
    <mergeCell ref="CG318:CH318"/>
    <mergeCell ref="CJ318:CK318"/>
    <mergeCell ref="CL318:CM318"/>
    <mergeCell ref="CN318:CO318"/>
    <mergeCell ref="CP318:CQ318"/>
    <mergeCell ref="BR319:BS319"/>
    <mergeCell ref="BX317:BY317"/>
    <mergeCell ref="CA317:CB317"/>
    <mergeCell ref="CC317:CD317"/>
    <mergeCell ref="CE317:CF317"/>
    <mergeCell ref="CG317:CH317"/>
    <mergeCell ref="CJ317:CK317"/>
    <mergeCell ref="CL317:CM317"/>
    <mergeCell ref="CN317:CO317"/>
    <mergeCell ref="CP317:CQ317"/>
    <mergeCell ref="CC319:CD319"/>
    <mergeCell ref="CE319:CF319"/>
    <mergeCell ref="CG319:CH319"/>
    <mergeCell ref="CJ319:CK319"/>
    <mergeCell ref="CL319:CM319"/>
    <mergeCell ref="CN319:CO319"/>
    <mergeCell ref="CP319:CQ319"/>
    <mergeCell ref="AQ246:AR246"/>
    <mergeCell ref="AQ247:AR247"/>
    <mergeCell ref="AQ248:AR248"/>
    <mergeCell ref="AQ249:AR249"/>
    <mergeCell ref="BR320:BS320"/>
    <mergeCell ref="BT320:BU320"/>
    <mergeCell ref="BV320:BW320"/>
    <mergeCell ref="BX320:BY320"/>
    <mergeCell ref="CA320:CB320"/>
    <mergeCell ref="CC320:CD320"/>
    <mergeCell ref="CE320:CF320"/>
    <mergeCell ref="CG320:CH320"/>
    <mergeCell ref="CJ320:CK320"/>
    <mergeCell ref="CL320:CM320"/>
    <mergeCell ref="CN320:CO320"/>
    <mergeCell ref="CP320:CQ320"/>
    <mergeCell ref="BR228:BS228"/>
    <mergeCell ref="BT228:BU228"/>
    <mergeCell ref="BV228:BW228"/>
    <mergeCell ref="BX228:BY228"/>
    <mergeCell ref="CA228:CB228"/>
    <mergeCell ref="CC228:CD228"/>
    <mergeCell ref="CE228:CF228"/>
    <mergeCell ref="CG228:CH228"/>
    <mergeCell ref="CJ228:CK228"/>
    <mergeCell ref="CL228:CM228"/>
    <mergeCell ref="CN228:CO228"/>
    <mergeCell ref="CP228:CQ228"/>
    <mergeCell ref="BT319:BU319"/>
    <mergeCell ref="BV319:BW319"/>
    <mergeCell ref="BX319:BY319"/>
    <mergeCell ref="CA319:CB319"/>
    <mergeCell ref="BX229:BY229"/>
    <mergeCell ref="CG229:CH229"/>
    <mergeCell ref="CP229:CQ229"/>
    <mergeCell ref="BR316:BY316"/>
    <mergeCell ref="CA316:CH316"/>
    <mergeCell ref="CJ316:CQ316"/>
    <mergeCell ref="BR317:BS317"/>
    <mergeCell ref="BT317:BU317"/>
    <mergeCell ref="BV317:BW317"/>
    <mergeCell ref="BR226:BS226"/>
    <mergeCell ref="BT226:BU226"/>
    <mergeCell ref="BV226:BW226"/>
    <mergeCell ref="BX226:BY226"/>
    <mergeCell ref="CA226:CB226"/>
    <mergeCell ref="CC226:CD226"/>
    <mergeCell ref="CE226:CF226"/>
    <mergeCell ref="CG226:CH226"/>
    <mergeCell ref="CJ226:CK226"/>
    <mergeCell ref="CL226:CM226"/>
    <mergeCell ref="CN226:CO226"/>
    <mergeCell ref="CP226:CQ226"/>
    <mergeCell ref="BR227:BS227"/>
    <mergeCell ref="BT227:BU227"/>
    <mergeCell ref="BV227:BW227"/>
    <mergeCell ref="BX227:BY227"/>
    <mergeCell ref="CA227:CB227"/>
    <mergeCell ref="CC227:CD227"/>
    <mergeCell ref="CE227:CF227"/>
    <mergeCell ref="CG227:CH227"/>
    <mergeCell ref="CJ227:CK227"/>
    <mergeCell ref="CL227:CM227"/>
    <mergeCell ref="CN227:CO227"/>
    <mergeCell ref="CP227:CQ227"/>
    <mergeCell ref="BX97:BY97"/>
    <mergeCell ref="CG97:CH97"/>
    <mergeCell ref="CP97:CQ97"/>
    <mergeCell ref="BR224:BY224"/>
    <mergeCell ref="CA224:CH224"/>
    <mergeCell ref="CJ224:CQ224"/>
    <mergeCell ref="BR225:BS225"/>
    <mergeCell ref="BT225:BU225"/>
    <mergeCell ref="BV225:BW225"/>
    <mergeCell ref="BX225:BY225"/>
    <mergeCell ref="CA225:CB225"/>
    <mergeCell ref="CC225:CD225"/>
    <mergeCell ref="CE225:CF225"/>
    <mergeCell ref="CG225:CH225"/>
    <mergeCell ref="CJ225:CK225"/>
    <mergeCell ref="CL225:CM225"/>
    <mergeCell ref="CN225:CO225"/>
    <mergeCell ref="CP225:CQ225"/>
    <mergeCell ref="BX95:BY95"/>
    <mergeCell ref="CA95:CB95"/>
    <mergeCell ref="CC95:CD95"/>
    <mergeCell ref="CE95:CF95"/>
    <mergeCell ref="CG95:CH95"/>
    <mergeCell ref="CJ95:CK95"/>
    <mergeCell ref="CL95:CM95"/>
    <mergeCell ref="CN95:CO95"/>
    <mergeCell ref="CP95:CQ95"/>
    <mergeCell ref="BR96:BS96"/>
    <mergeCell ref="BT96:BU96"/>
    <mergeCell ref="BV96:BW96"/>
    <mergeCell ref="BX96:BY96"/>
    <mergeCell ref="CA96:CB96"/>
    <mergeCell ref="CC96:CD96"/>
    <mergeCell ref="CE96:CF96"/>
    <mergeCell ref="CG96:CH96"/>
    <mergeCell ref="CJ96:CK96"/>
    <mergeCell ref="CL96:CM96"/>
    <mergeCell ref="CN96:CO96"/>
    <mergeCell ref="CP96:CQ96"/>
    <mergeCell ref="CG93:CH93"/>
    <mergeCell ref="CJ93:CK93"/>
    <mergeCell ref="CL93:CM93"/>
    <mergeCell ref="CN93:CO93"/>
    <mergeCell ref="CP93:CQ93"/>
    <mergeCell ref="BR94:BS94"/>
    <mergeCell ref="BT94:BU94"/>
    <mergeCell ref="BV94:BW94"/>
    <mergeCell ref="BX94:BY94"/>
    <mergeCell ref="CA94:CB94"/>
    <mergeCell ref="CC94:CD94"/>
    <mergeCell ref="CE94:CF94"/>
    <mergeCell ref="CG94:CH94"/>
    <mergeCell ref="CJ94:CK94"/>
    <mergeCell ref="CL94:CM94"/>
    <mergeCell ref="CN94:CO94"/>
    <mergeCell ref="CP94:CQ94"/>
    <mergeCell ref="CG91:CH91"/>
    <mergeCell ref="CJ91:CK91"/>
    <mergeCell ref="CL91:CM91"/>
    <mergeCell ref="CN91:CO91"/>
    <mergeCell ref="CP91:CQ91"/>
    <mergeCell ref="BR92:BS92"/>
    <mergeCell ref="BT92:BU92"/>
    <mergeCell ref="BV92:BW92"/>
    <mergeCell ref="BX92:BY92"/>
    <mergeCell ref="CA92:CB92"/>
    <mergeCell ref="CC92:CD92"/>
    <mergeCell ref="CE92:CF92"/>
    <mergeCell ref="CG92:CH92"/>
    <mergeCell ref="CJ92:CK92"/>
    <mergeCell ref="CL92:CM92"/>
    <mergeCell ref="CN92:CO92"/>
    <mergeCell ref="CP92:CQ92"/>
    <mergeCell ref="BX70:BY70"/>
    <mergeCell ref="CG70:CH70"/>
    <mergeCell ref="CP70:CQ70"/>
    <mergeCell ref="BR87:BY87"/>
    <mergeCell ref="CA87:CH87"/>
    <mergeCell ref="CJ87:CQ87"/>
    <mergeCell ref="BR88:BS88"/>
    <mergeCell ref="BT88:BU88"/>
    <mergeCell ref="BV88:BW88"/>
    <mergeCell ref="BX88:BY88"/>
    <mergeCell ref="CA88:CB88"/>
    <mergeCell ref="CC88:CD88"/>
    <mergeCell ref="CE88:CF88"/>
    <mergeCell ref="CG88:CH88"/>
    <mergeCell ref="CJ88:CK88"/>
    <mergeCell ref="CL88:CM88"/>
    <mergeCell ref="CN88:CO88"/>
    <mergeCell ref="CP88:CQ88"/>
    <mergeCell ref="BR68:BS68"/>
    <mergeCell ref="BT68:BU68"/>
    <mergeCell ref="BV68:BW68"/>
    <mergeCell ref="BX68:BY68"/>
    <mergeCell ref="CA68:CB68"/>
    <mergeCell ref="CC68:CD68"/>
    <mergeCell ref="CE68:CF68"/>
    <mergeCell ref="CG68:CH68"/>
    <mergeCell ref="CJ68:CK68"/>
    <mergeCell ref="CL68:CM68"/>
    <mergeCell ref="CN68:CO68"/>
    <mergeCell ref="CP68:CQ68"/>
    <mergeCell ref="BR69:BS69"/>
    <mergeCell ref="BT69:BU69"/>
    <mergeCell ref="BV69:BW69"/>
    <mergeCell ref="BX69:BY69"/>
    <mergeCell ref="CA69:CB69"/>
    <mergeCell ref="CC69:CD69"/>
    <mergeCell ref="CE69:CF69"/>
    <mergeCell ref="CG69:CH69"/>
    <mergeCell ref="CJ69:CK69"/>
    <mergeCell ref="CL69:CM69"/>
    <mergeCell ref="CN69:CO69"/>
    <mergeCell ref="CP69:CQ69"/>
    <mergeCell ref="BX66:BY66"/>
    <mergeCell ref="CA66:CB66"/>
    <mergeCell ref="CC66:CD66"/>
    <mergeCell ref="CE66:CF66"/>
    <mergeCell ref="CG66:CH66"/>
    <mergeCell ref="CJ66:CK66"/>
    <mergeCell ref="CL66:CM66"/>
    <mergeCell ref="CN66:CO66"/>
    <mergeCell ref="CP66:CQ66"/>
    <mergeCell ref="BR67:BS67"/>
    <mergeCell ref="BT67:BU67"/>
    <mergeCell ref="BV67:BW67"/>
    <mergeCell ref="BX67:BY67"/>
    <mergeCell ref="CA67:CB67"/>
    <mergeCell ref="CC67:CD67"/>
    <mergeCell ref="CE67:CF67"/>
    <mergeCell ref="CG67:CH67"/>
    <mergeCell ref="CJ67:CK67"/>
    <mergeCell ref="CL67:CM67"/>
    <mergeCell ref="CN67:CO67"/>
    <mergeCell ref="CP67:CQ67"/>
    <mergeCell ref="AH21:AJ21"/>
    <mergeCell ref="AH22:AJ22"/>
    <mergeCell ref="CV319:CW319"/>
    <mergeCell ref="CX319:CY319"/>
    <mergeCell ref="CZ319:DA319"/>
    <mergeCell ref="DB319:DC319"/>
    <mergeCell ref="DD317:DE317"/>
    <mergeCell ref="DD318:DE318"/>
    <mergeCell ref="DD319:DE319"/>
    <mergeCell ref="DF320:DG320"/>
    <mergeCell ref="CV320:CW320"/>
    <mergeCell ref="CX320:CY320"/>
    <mergeCell ref="CZ320:DA320"/>
    <mergeCell ref="DB320:DC320"/>
    <mergeCell ref="DD320:DE320"/>
    <mergeCell ref="AT299:AU299"/>
    <mergeCell ref="AT300:AU300"/>
    <mergeCell ref="AT301:AU301"/>
    <mergeCell ref="CS316:CT316"/>
    <mergeCell ref="CS317:CT317"/>
    <mergeCell ref="CV317:CW317"/>
    <mergeCell ref="CX317:CY317"/>
    <mergeCell ref="CZ317:DA317"/>
    <mergeCell ref="CS318:CT318"/>
    <mergeCell ref="CV318:CW318"/>
    <mergeCell ref="CX318:CY318"/>
    <mergeCell ref="CZ318:DA318"/>
    <mergeCell ref="DB317:DC317"/>
    <mergeCell ref="DB318:DC318"/>
    <mergeCell ref="DD228:DE228"/>
    <mergeCell ref="DD226:DE226"/>
    <mergeCell ref="DD227:DE227"/>
    <mergeCell ref="CZ225:DA225"/>
    <mergeCell ref="DF228:DG228"/>
    <mergeCell ref="CV224:DE224"/>
    <mergeCell ref="AQ263:AR263"/>
    <mergeCell ref="AQ264:AR264"/>
    <mergeCell ref="AQ262:AR262"/>
    <mergeCell ref="AT263:AU263"/>
    <mergeCell ref="AV263:AW263"/>
    <mergeCell ref="AX263:AY263"/>
    <mergeCell ref="AT264:AU264"/>
    <mergeCell ref="AV264:AW264"/>
    <mergeCell ref="AX264:AY264"/>
    <mergeCell ref="CV225:CW225"/>
    <mergeCell ref="CV226:CW226"/>
    <mergeCell ref="CV227:CW227"/>
    <mergeCell ref="CV228:CW228"/>
    <mergeCell ref="CX225:CY225"/>
    <mergeCell ref="DB225:DC225"/>
    <mergeCell ref="DD225:DE225"/>
    <mergeCell ref="CX226:CY226"/>
    <mergeCell ref="CZ226:DA226"/>
    <mergeCell ref="DB226:DC226"/>
    <mergeCell ref="CX227:CY227"/>
    <mergeCell ref="CZ227:DA227"/>
    <mergeCell ref="DB227:DC227"/>
    <mergeCell ref="CX228:CY228"/>
    <mergeCell ref="CZ228:DA228"/>
    <mergeCell ref="DB228:DC228"/>
    <mergeCell ref="BO228:BP228"/>
    <mergeCell ref="BM225:BN225"/>
    <mergeCell ref="BO225:BP225"/>
    <mergeCell ref="BM226:BN226"/>
    <mergeCell ref="BF182:BG182"/>
    <mergeCell ref="BD152:BG152"/>
    <mergeCell ref="AT207:AU207"/>
    <mergeCell ref="AT208:AU208"/>
    <mergeCell ref="AT209:AU209"/>
    <mergeCell ref="CS224:CT224"/>
    <mergeCell ref="CS225:CT225"/>
    <mergeCell ref="BF155:BG155"/>
    <mergeCell ref="BF156:BG156"/>
    <mergeCell ref="BF157:BG157"/>
    <mergeCell ref="BF158:BG158"/>
    <mergeCell ref="BF159:BG159"/>
    <mergeCell ref="BF160:BG160"/>
    <mergeCell ref="BF161:BG161"/>
    <mergeCell ref="BF162:BG162"/>
    <mergeCell ref="BF163:BG163"/>
    <mergeCell ref="BF164:BG164"/>
    <mergeCell ref="BF165:BG165"/>
    <mergeCell ref="BF166:BG166"/>
    <mergeCell ref="BF167:BG167"/>
    <mergeCell ref="BF168:BG168"/>
    <mergeCell ref="BF169:BG169"/>
    <mergeCell ref="BD171:BE171"/>
    <mergeCell ref="BD172:BE172"/>
    <mergeCell ref="BD173:BE173"/>
    <mergeCell ref="BD174:BE174"/>
    <mergeCell ref="BD175:BE175"/>
    <mergeCell ref="BD176:BE176"/>
    <mergeCell ref="BD177:BE177"/>
    <mergeCell ref="BD178:BE178"/>
    <mergeCell ref="BD179:BE179"/>
    <mergeCell ref="BD180:BE180"/>
    <mergeCell ref="BD181:BE181"/>
    <mergeCell ref="BF172:BG172"/>
    <mergeCell ref="BF173:BG173"/>
    <mergeCell ref="BF174:BG174"/>
    <mergeCell ref="BF175:BG175"/>
    <mergeCell ref="BF176:BG176"/>
    <mergeCell ref="BF177:BG177"/>
    <mergeCell ref="BF178:BG178"/>
    <mergeCell ref="BF179:BG179"/>
    <mergeCell ref="BF180:BG180"/>
    <mergeCell ref="BF181:BG181"/>
    <mergeCell ref="AQ156:AR156"/>
    <mergeCell ref="AS156:AT156"/>
    <mergeCell ref="AU156:AV156"/>
    <mergeCell ref="AW156:AX156"/>
    <mergeCell ref="AY156:AZ156"/>
    <mergeCell ref="AQ152:AZ152"/>
    <mergeCell ref="AS153:AT153"/>
    <mergeCell ref="AU153:AV153"/>
    <mergeCell ref="AW153:AX153"/>
    <mergeCell ref="AY153:AZ153"/>
    <mergeCell ref="BA156:BB156"/>
    <mergeCell ref="BF170:BG170"/>
    <mergeCell ref="BF171:BG171"/>
    <mergeCell ref="B190:AD190"/>
    <mergeCell ref="BD154:BE154"/>
    <mergeCell ref="BD153:BE153"/>
    <mergeCell ref="BD155:BE155"/>
    <mergeCell ref="BD156:BE156"/>
    <mergeCell ref="BD157:BE157"/>
    <mergeCell ref="BD158:BE158"/>
    <mergeCell ref="BD159:BE159"/>
    <mergeCell ref="BD160:BE160"/>
    <mergeCell ref="BD161:BE161"/>
    <mergeCell ref="BD162:BE162"/>
    <mergeCell ref="BD163:BE163"/>
    <mergeCell ref="BD164:BE164"/>
    <mergeCell ref="BD165:BE165"/>
    <mergeCell ref="BD166:BE166"/>
    <mergeCell ref="BD167:BE167"/>
    <mergeCell ref="BD168:BE168"/>
    <mergeCell ref="BD169:BE169"/>
    <mergeCell ref="BD170:BE170"/>
    <mergeCell ref="AH180:AI180"/>
    <mergeCell ref="AJ180:AK180"/>
    <mergeCell ref="AL180:AM180"/>
    <mergeCell ref="AN180:AO180"/>
    <mergeCell ref="AH181:AI181"/>
    <mergeCell ref="AJ181:AK181"/>
    <mergeCell ref="AL181:AM181"/>
    <mergeCell ref="AN181:AO181"/>
    <mergeCell ref="AH174:AI174"/>
    <mergeCell ref="AJ174:AK174"/>
    <mergeCell ref="AL174:AM174"/>
    <mergeCell ref="AN174:AO174"/>
    <mergeCell ref="AH175:AI175"/>
    <mergeCell ref="BD132:BE132"/>
    <mergeCell ref="BF132:BG132"/>
    <mergeCell ref="BD133:BE133"/>
    <mergeCell ref="BF133:BG133"/>
    <mergeCell ref="BD128:BE128"/>
    <mergeCell ref="BF134:BG134"/>
    <mergeCell ref="AQ153:AR153"/>
    <mergeCell ref="AQ154:AR154"/>
    <mergeCell ref="AS154:AT154"/>
    <mergeCell ref="AU154:AV154"/>
    <mergeCell ref="AW154:AX154"/>
    <mergeCell ref="AY154:AZ154"/>
    <mergeCell ref="BF153:BG153"/>
    <mergeCell ref="BF154:BG154"/>
    <mergeCell ref="AQ155:AR155"/>
    <mergeCell ref="AS155:AT155"/>
    <mergeCell ref="AU155:AV155"/>
    <mergeCell ref="AW155:AX155"/>
    <mergeCell ref="AY155:AZ155"/>
    <mergeCell ref="CG89:CH89"/>
    <mergeCell ref="CJ89:CK89"/>
    <mergeCell ref="CL89:CM89"/>
    <mergeCell ref="CN89:CO89"/>
    <mergeCell ref="CP89:CQ89"/>
    <mergeCell ref="BD125:BE125"/>
    <mergeCell ref="BF125:BG125"/>
    <mergeCell ref="BD126:BE126"/>
    <mergeCell ref="BF126:BG126"/>
    <mergeCell ref="BD127:BE127"/>
    <mergeCell ref="BF127:BG127"/>
    <mergeCell ref="BF128:BG128"/>
    <mergeCell ref="BD129:BE129"/>
    <mergeCell ref="BF129:BG129"/>
    <mergeCell ref="BD130:BE130"/>
    <mergeCell ref="BF130:BG130"/>
    <mergeCell ref="BD131:BE131"/>
    <mergeCell ref="BF131:BG131"/>
    <mergeCell ref="BR90:BS90"/>
    <mergeCell ref="BT90:BU90"/>
    <mergeCell ref="BV90:BW90"/>
    <mergeCell ref="BX90:BY90"/>
    <mergeCell ref="CA90:CB90"/>
    <mergeCell ref="CC90:CD90"/>
    <mergeCell ref="CE90:CF90"/>
    <mergeCell ref="CG90:CH90"/>
    <mergeCell ref="CJ90:CK90"/>
    <mergeCell ref="CL90:CM90"/>
    <mergeCell ref="CN90:CO90"/>
    <mergeCell ref="CP90:CQ90"/>
    <mergeCell ref="BR91:BS91"/>
    <mergeCell ref="BT91:BU91"/>
    <mergeCell ref="BD123:BE123"/>
    <mergeCell ref="BF123:BG123"/>
    <mergeCell ref="BD124:BE124"/>
    <mergeCell ref="BF124:BG124"/>
    <mergeCell ref="BM96:BN96"/>
    <mergeCell ref="BF95:BG95"/>
    <mergeCell ref="BI95:BJ95"/>
    <mergeCell ref="BK95:BL95"/>
    <mergeCell ref="BM93:BN93"/>
    <mergeCell ref="BO93:BP93"/>
    <mergeCell ref="BR89:BS89"/>
    <mergeCell ref="BT89:BU89"/>
    <mergeCell ref="BV89:BW89"/>
    <mergeCell ref="BX89:BY89"/>
    <mergeCell ref="CA89:CB89"/>
    <mergeCell ref="CC89:CD89"/>
    <mergeCell ref="CE89:CF89"/>
    <mergeCell ref="BV91:BW91"/>
    <mergeCell ref="BX91:BY91"/>
    <mergeCell ref="CA91:CB91"/>
    <mergeCell ref="CC91:CD91"/>
    <mergeCell ref="CE91:CF91"/>
    <mergeCell ref="BR93:BS93"/>
    <mergeCell ref="BT93:BU93"/>
    <mergeCell ref="BV93:BW93"/>
    <mergeCell ref="BX93:BY93"/>
    <mergeCell ref="CA93:CB93"/>
    <mergeCell ref="CC93:CD93"/>
    <mergeCell ref="CE93:CF93"/>
    <mergeCell ref="BR95:BS95"/>
    <mergeCell ref="BT95:BU95"/>
    <mergeCell ref="BV95:BW95"/>
    <mergeCell ref="DQ97:DR97"/>
    <mergeCell ref="CV90:CW90"/>
    <mergeCell ref="CX88:CY88"/>
    <mergeCell ref="CV91:CW91"/>
    <mergeCell ref="CZ88:DA88"/>
    <mergeCell ref="DB88:DC88"/>
    <mergeCell ref="DD88:DE88"/>
    <mergeCell ref="DF88:DG88"/>
    <mergeCell ref="DH88:DI88"/>
    <mergeCell ref="DJ88:DK88"/>
    <mergeCell ref="CX89:CY89"/>
    <mergeCell ref="CZ89:DA89"/>
    <mergeCell ref="DB89:DC89"/>
    <mergeCell ref="DO87:DR87"/>
    <mergeCell ref="CV87:DK87"/>
    <mergeCell ref="DC67:DD67"/>
    <mergeCell ref="DC66:DD66"/>
    <mergeCell ref="DE66:DF66"/>
    <mergeCell ref="DG66:DH66"/>
    <mergeCell ref="DE67:DF67"/>
    <mergeCell ref="DG67:DH67"/>
    <mergeCell ref="DE68:DF68"/>
    <mergeCell ref="DG68:DH68"/>
    <mergeCell ref="DE69:DF69"/>
    <mergeCell ref="DG69:DH69"/>
    <mergeCell ref="DI69:DJ69"/>
    <mergeCell ref="DO88:DP88"/>
    <mergeCell ref="DO89:DP89"/>
    <mergeCell ref="DO90:DP90"/>
    <mergeCell ref="DO91:DP91"/>
    <mergeCell ref="DO92:DP92"/>
    <mergeCell ref="DO93:DP93"/>
    <mergeCell ref="DO94:DP94"/>
    <mergeCell ref="DO95:DP95"/>
    <mergeCell ref="DO96:DP96"/>
    <mergeCell ref="DQ88:DR88"/>
    <mergeCell ref="DQ89:DR89"/>
    <mergeCell ref="DQ90:DR90"/>
    <mergeCell ref="DQ91:DR91"/>
    <mergeCell ref="DQ92:DR92"/>
    <mergeCell ref="DQ93:DR93"/>
    <mergeCell ref="DQ94:DR94"/>
    <mergeCell ref="DQ95:DR95"/>
    <mergeCell ref="DQ96:DR96"/>
    <mergeCell ref="DF89:DG89"/>
    <mergeCell ref="DH89:DI89"/>
    <mergeCell ref="DJ89:DK89"/>
    <mergeCell ref="CX90:CY90"/>
    <mergeCell ref="CZ90:DA90"/>
    <mergeCell ref="DB90:DC90"/>
    <mergeCell ref="DD90:DE90"/>
    <mergeCell ref="DF90:DG90"/>
    <mergeCell ref="DH90:DI90"/>
    <mergeCell ref="DJ90:DK90"/>
    <mergeCell ref="CX91:CY91"/>
    <mergeCell ref="CZ91:DA91"/>
    <mergeCell ref="DB91:DC91"/>
    <mergeCell ref="DD91:DE91"/>
    <mergeCell ref="DF91:DG91"/>
    <mergeCell ref="DH91:DI91"/>
    <mergeCell ref="DJ91:DK91"/>
    <mergeCell ref="DL91:DM91"/>
    <mergeCell ref="DD89:DE89"/>
    <mergeCell ref="CS68:CT68"/>
    <mergeCell ref="CU68:CV68"/>
    <mergeCell ref="CW68:CX68"/>
    <mergeCell ref="CY68:CZ68"/>
    <mergeCell ref="DA68:DB68"/>
    <mergeCell ref="DC68:DD68"/>
    <mergeCell ref="CS69:CT69"/>
    <mergeCell ref="CU69:CV69"/>
    <mergeCell ref="CW69:CX69"/>
    <mergeCell ref="CY69:CZ69"/>
    <mergeCell ref="DA69:DB69"/>
    <mergeCell ref="DC69:DD69"/>
    <mergeCell ref="AQ46:AZ46"/>
    <mergeCell ref="CS88:CT88"/>
    <mergeCell ref="CS89:CT89"/>
    <mergeCell ref="CV88:CW88"/>
    <mergeCell ref="CV89:CW89"/>
    <mergeCell ref="AQ50:AR50"/>
    <mergeCell ref="AS50:AT50"/>
    <mergeCell ref="AU50:AV50"/>
    <mergeCell ref="AW50:AX50"/>
    <mergeCell ref="AY50:AZ50"/>
    <mergeCell ref="BA50:BB50"/>
    <mergeCell ref="CS66:CT66"/>
    <mergeCell ref="CU66:CV66"/>
    <mergeCell ref="CW66:CX66"/>
    <mergeCell ref="CY66:CZ66"/>
    <mergeCell ref="DA66:DB66"/>
    <mergeCell ref="CS67:CT67"/>
    <mergeCell ref="CU67:CV67"/>
    <mergeCell ref="CW67:CX67"/>
    <mergeCell ref="CY67:CZ67"/>
    <mergeCell ref="DA67:DB67"/>
    <mergeCell ref="AT32:AU32"/>
    <mergeCell ref="AT33:AU33"/>
    <mergeCell ref="AQ47:AR47"/>
    <mergeCell ref="AS47:AT47"/>
    <mergeCell ref="AU47:AV47"/>
    <mergeCell ref="AQ48:AR48"/>
    <mergeCell ref="AS48:AT48"/>
    <mergeCell ref="AU48:AV48"/>
    <mergeCell ref="AQ49:AR49"/>
    <mergeCell ref="AS49:AT49"/>
    <mergeCell ref="AU49:AV49"/>
    <mergeCell ref="AW47:AX47"/>
    <mergeCell ref="AY47:AZ47"/>
    <mergeCell ref="AW48:AX48"/>
    <mergeCell ref="AY48:AZ48"/>
    <mergeCell ref="AW49:AX49"/>
    <mergeCell ref="AY49:AZ49"/>
    <mergeCell ref="BB67:BC67"/>
    <mergeCell ref="BD67:BE67"/>
    <mergeCell ref="BF67:BG67"/>
    <mergeCell ref="BI67:BJ67"/>
    <mergeCell ref="BK67:BL67"/>
    <mergeCell ref="BM67:BN67"/>
    <mergeCell ref="BO67:BP67"/>
    <mergeCell ref="CS65:DH65"/>
    <mergeCell ref="BR65:BY65"/>
    <mergeCell ref="CA65:CH65"/>
    <mergeCell ref="CJ65:CQ65"/>
    <mergeCell ref="BR66:BS66"/>
    <mergeCell ref="BT66:BU66"/>
    <mergeCell ref="BV66:BW66"/>
    <mergeCell ref="AQ299:AR299"/>
    <mergeCell ref="AQ300:AR300"/>
    <mergeCell ref="AQ301:AR301"/>
    <mergeCell ref="AQ302:AR302"/>
    <mergeCell ref="AQ32:AR32"/>
    <mergeCell ref="AQ33:AR33"/>
    <mergeCell ref="B37:AD37"/>
    <mergeCell ref="AQ207:AR207"/>
    <mergeCell ref="AQ208:AR208"/>
    <mergeCell ref="AQ209:AR209"/>
    <mergeCell ref="AQ210:AR210"/>
    <mergeCell ref="AN246:AO246"/>
    <mergeCell ref="AN247:AO247"/>
    <mergeCell ref="AN248:AO248"/>
    <mergeCell ref="AN249:AO249"/>
    <mergeCell ref="AH246:AI246"/>
    <mergeCell ref="AH247:AI247"/>
    <mergeCell ref="AH248:AI248"/>
    <mergeCell ref="AK246:AL246"/>
    <mergeCell ref="AK247:AL247"/>
    <mergeCell ref="AK248:AL248"/>
    <mergeCell ref="AH184:AI184"/>
    <mergeCell ref="AJ184:AK184"/>
    <mergeCell ref="AL184:AM184"/>
    <mergeCell ref="AL296:AM296"/>
    <mergeCell ref="AN278:AO278"/>
    <mergeCell ref="AH279:AI279"/>
    <mergeCell ref="AJ279:AK279"/>
    <mergeCell ref="AL279:AM279"/>
    <mergeCell ref="AN279:AO279"/>
    <mergeCell ref="AH280:AI280"/>
    <mergeCell ref="AJ280:AK280"/>
    <mergeCell ref="AN321:AO321"/>
    <mergeCell ref="AW321:AX321"/>
    <mergeCell ref="BF321:BG321"/>
    <mergeCell ref="BO321:BP321"/>
    <mergeCell ref="BB320:BC320"/>
    <mergeCell ref="BD320:BE320"/>
    <mergeCell ref="BF320:BG320"/>
    <mergeCell ref="BI320:BJ320"/>
    <mergeCell ref="BK320:BL320"/>
    <mergeCell ref="BM320:BN320"/>
    <mergeCell ref="BO320:BP320"/>
    <mergeCell ref="AN51:AO51"/>
    <mergeCell ref="AN70:AO70"/>
    <mergeCell ref="AW70:AX70"/>
    <mergeCell ref="BF70:BG70"/>
    <mergeCell ref="BO70:BP70"/>
    <mergeCell ref="AN134:AO134"/>
    <mergeCell ref="AN182:AO182"/>
    <mergeCell ref="AN210:AO210"/>
    <mergeCell ref="AN229:AO229"/>
    <mergeCell ref="AW229:AX229"/>
    <mergeCell ref="BF229:BG229"/>
    <mergeCell ref="BO229:BP229"/>
    <mergeCell ref="AN283:AO283"/>
    <mergeCell ref="AN302:AO302"/>
    <mergeCell ref="AN272:AO272"/>
    <mergeCell ref="AN266:AO266"/>
    <mergeCell ref="BB227:BC227"/>
    <mergeCell ref="BD227:BE227"/>
    <mergeCell ref="BI317:BJ317"/>
    <mergeCell ref="BK317:BL317"/>
    <mergeCell ref="BM317:BN317"/>
    <mergeCell ref="AN320:AO320"/>
    <mergeCell ref="AQ320:AR320"/>
    <mergeCell ref="AS320:AT320"/>
    <mergeCell ref="AU320:AV320"/>
    <mergeCell ref="AW320:AX320"/>
    <mergeCell ref="AZ320:BA320"/>
    <mergeCell ref="BB318:BC318"/>
    <mergeCell ref="BD318:BE318"/>
    <mergeCell ref="BF318:BG318"/>
    <mergeCell ref="BI318:BJ318"/>
    <mergeCell ref="BK318:BL318"/>
    <mergeCell ref="AQ316:AX316"/>
    <mergeCell ref="AZ316:BG316"/>
    <mergeCell ref="BI316:BP316"/>
    <mergeCell ref="AH317:AI317"/>
    <mergeCell ref="AJ317:AK317"/>
    <mergeCell ref="AL317:AM317"/>
    <mergeCell ref="AN317:AO317"/>
    <mergeCell ref="AQ317:AR317"/>
    <mergeCell ref="AS317:AT317"/>
    <mergeCell ref="AU317:AV317"/>
    <mergeCell ref="AW317:AX317"/>
    <mergeCell ref="AZ317:BA317"/>
    <mergeCell ref="BB317:BC317"/>
    <mergeCell ref="BD317:BE317"/>
    <mergeCell ref="BF317:BG317"/>
    <mergeCell ref="BM318:BN318"/>
    <mergeCell ref="BO318:BP318"/>
    <mergeCell ref="AH319:AI319"/>
    <mergeCell ref="AN319:AO319"/>
    <mergeCell ref="AQ319:AR319"/>
    <mergeCell ref="AS319:AT319"/>
    <mergeCell ref="AU319:AV319"/>
    <mergeCell ref="AW319:AX319"/>
    <mergeCell ref="AZ319:BA319"/>
    <mergeCell ref="BB319:BC319"/>
    <mergeCell ref="BD319:BE319"/>
    <mergeCell ref="BF319:BG319"/>
    <mergeCell ref="BI319:BJ319"/>
    <mergeCell ref="BK319:BL319"/>
    <mergeCell ref="BM319:BN319"/>
    <mergeCell ref="BO319:BP319"/>
    <mergeCell ref="AH318:AI318"/>
    <mergeCell ref="AJ318:AK318"/>
    <mergeCell ref="AL318:AM318"/>
    <mergeCell ref="AN318:AO318"/>
    <mergeCell ref="AQ318:AR318"/>
    <mergeCell ref="AS318:AT318"/>
    <mergeCell ref="AU318:AV318"/>
    <mergeCell ref="AW318:AX318"/>
    <mergeCell ref="AZ318:BA318"/>
    <mergeCell ref="BO317:BP317"/>
    <mergeCell ref="AH300:AI300"/>
    <mergeCell ref="AJ300:AK300"/>
    <mergeCell ref="AL300:AM300"/>
    <mergeCell ref="AN300:AO300"/>
    <mergeCell ref="AH301:AI301"/>
    <mergeCell ref="AJ301:AK301"/>
    <mergeCell ref="AL301:AM301"/>
    <mergeCell ref="AN301:AO301"/>
    <mergeCell ref="AH316:AO316"/>
    <mergeCell ref="AH281:AI281"/>
    <mergeCell ref="AJ281:AK281"/>
    <mergeCell ref="AL281:AM281"/>
    <mergeCell ref="AN281:AO281"/>
    <mergeCell ref="AH282:AI282"/>
    <mergeCell ref="AJ282:AK282"/>
    <mergeCell ref="AL282:AM282"/>
    <mergeCell ref="AN282:AO282"/>
    <mergeCell ref="AH299:AI299"/>
    <mergeCell ref="AJ299:AK299"/>
    <mergeCell ref="AL299:AM299"/>
    <mergeCell ref="AN299:AO299"/>
    <mergeCell ref="AH310:AI310"/>
    <mergeCell ref="AJ310:AK310"/>
    <mergeCell ref="AL310:AM310"/>
    <mergeCell ref="AH311:AI311"/>
    <mergeCell ref="AJ311:AK311"/>
    <mergeCell ref="AL311:AM311"/>
    <mergeCell ref="AH312:AI312"/>
    <mergeCell ref="AJ312:AK312"/>
    <mergeCell ref="AL312:AM312"/>
    <mergeCell ref="AJ296:AK296"/>
    <mergeCell ref="AN280:AO280"/>
    <mergeCell ref="AN275:AO275"/>
    <mergeCell ref="AH276:AI276"/>
    <mergeCell ref="AJ276:AK276"/>
    <mergeCell ref="AL276:AM276"/>
    <mergeCell ref="AN276:AO276"/>
    <mergeCell ref="AH277:AI277"/>
    <mergeCell ref="AJ277:AK277"/>
    <mergeCell ref="AL277:AM277"/>
    <mergeCell ref="AN277:AO277"/>
    <mergeCell ref="AJ275:AK275"/>
    <mergeCell ref="AL275:AM275"/>
    <mergeCell ref="AH275:AI275"/>
    <mergeCell ref="AN273:AO273"/>
    <mergeCell ref="AH274:AI274"/>
    <mergeCell ref="AJ274:AK274"/>
    <mergeCell ref="AL274:AM274"/>
    <mergeCell ref="AN274:AO274"/>
    <mergeCell ref="AJ273:AK273"/>
    <mergeCell ref="AL273:AM273"/>
    <mergeCell ref="AH278:AI278"/>
    <mergeCell ref="AJ278:AK278"/>
    <mergeCell ref="AL278:AM278"/>
    <mergeCell ref="AN269:AO269"/>
    <mergeCell ref="AH270:AI270"/>
    <mergeCell ref="AJ270:AK270"/>
    <mergeCell ref="AL270:AM270"/>
    <mergeCell ref="AN270:AO270"/>
    <mergeCell ref="AH271:AI271"/>
    <mergeCell ref="AJ271:AK271"/>
    <mergeCell ref="AL271:AM271"/>
    <mergeCell ref="AN271:AO271"/>
    <mergeCell ref="AH269:AI269"/>
    <mergeCell ref="AJ269:AK269"/>
    <mergeCell ref="AL269:AM269"/>
    <mergeCell ref="AH272:AI272"/>
    <mergeCell ref="AJ272:AK272"/>
    <mergeCell ref="AL272:AM272"/>
    <mergeCell ref="AN267:AO267"/>
    <mergeCell ref="AH268:AI268"/>
    <mergeCell ref="AJ268:AK268"/>
    <mergeCell ref="AL268:AM268"/>
    <mergeCell ref="AN268:AO268"/>
    <mergeCell ref="AJ267:AK267"/>
    <mergeCell ref="AL267:AM267"/>
    <mergeCell ref="AN263:AO263"/>
    <mergeCell ref="AH264:AI264"/>
    <mergeCell ref="AJ264:AK264"/>
    <mergeCell ref="AL264:AM264"/>
    <mergeCell ref="AN264:AO264"/>
    <mergeCell ref="AH265:AI265"/>
    <mergeCell ref="AJ265:AK265"/>
    <mergeCell ref="AL265:AM265"/>
    <mergeCell ref="AN265:AO265"/>
    <mergeCell ref="AH263:AI263"/>
    <mergeCell ref="AJ263:AK263"/>
    <mergeCell ref="AL263:AM263"/>
    <mergeCell ref="AH266:AI266"/>
    <mergeCell ref="AJ266:AK266"/>
    <mergeCell ref="AL266:AM266"/>
    <mergeCell ref="BM227:BN227"/>
    <mergeCell ref="BO227:BP227"/>
    <mergeCell ref="AH228:AI228"/>
    <mergeCell ref="AJ228:AK228"/>
    <mergeCell ref="AL228:AM228"/>
    <mergeCell ref="AN228:AO228"/>
    <mergeCell ref="AQ228:AR228"/>
    <mergeCell ref="AS228:AT228"/>
    <mergeCell ref="AU228:AV228"/>
    <mergeCell ref="AW228:AX228"/>
    <mergeCell ref="AZ228:BA228"/>
    <mergeCell ref="BB228:BC228"/>
    <mergeCell ref="BD228:BE228"/>
    <mergeCell ref="BF228:BG228"/>
    <mergeCell ref="BI228:BJ228"/>
    <mergeCell ref="BK228:BL228"/>
    <mergeCell ref="BM228:BN228"/>
    <mergeCell ref="AH227:AI227"/>
    <mergeCell ref="AJ227:AK227"/>
    <mergeCell ref="AL227:AM227"/>
    <mergeCell ref="AN227:AO227"/>
    <mergeCell ref="AQ227:AR227"/>
    <mergeCell ref="AS227:AT227"/>
    <mergeCell ref="AU227:AV227"/>
    <mergeCell ref="AW227:AX227"/>
    <mergeCell ref="AZ227:BA227"/>
    <mergeCell ref="BF227:BG227"/>
    <mergeCell ref="BI227:BJ227"/>
    <mergeCell ref="BK227:BL227"/>
    <mergeCell ref="BB225:BC225"/>
    <mergeCell ref="BD225:BE225"/>
    <mergeCell ref="BF225:BG225"/>
    <mergeCell ref="BI225:BJ225"/>
    <mergeCell ref="BK225:BL225"/>
    <mergeCell ref="AH226:AI226"/>
    <mergeCell ref="AJ226:AK226"/>
    <mergeCell ref="AL226:AM226"/>
    <mergeCell ref="AN226:AO226"/>
    <mergeCell ref="AQ226:AR226"/>
    <mergeCell ref="AS226:AT226"/>
    <mergeCell ref="AU226:AV226"/>
    <mergeCell ref="AW226:AX226"/>
    <mergeCell ref="AZ226:BA226"/>
    <mergeCell ref="BB226:BC226"/>
    <mergeCell ref="BD226:BE226"/>
    <mergeCell ref="BF226:BG226"/>
    <mergeCell ref="BI226:BJ226"/>
    <mergeCell ref="BK226:BL226"/>
    <mergeCell ref="BO226:BP226"/>
    <mergeCell ref="AH225:AI225"/>
    <mergeCell ref="AJ225:AK225"/>
    <mergeCell ref="AL225:AM225"/>
    <mergeCell ref="AN225:AO225"/>
    <mergeCell ref="AQ225:AR225"/>
    <mergeCell ref="AS225:AT225"/>
    <mergeCell ref="AU225:AV225"/>
    <mergeCell ref="AW225:AX225"/>
    <mergeCell ref="AZ225:BA225"/>
    <mergeCell ref="AN208:AO208"/>
    <mergeCell ref="AH209:AI209"/>
    <mergeCell ref="AJ209:AK209"/>
    <mergeCell ref="AL209:AM209"/>
    <mergeCell ref="AN209:AO209"/>
    <mergeCell ref="AH224:AO224"/>
    <mergeCell ref="AQ224:AX224"/>
    <mergeCell ref="AZ224:BG224"/>
    <mergeCell ref="BI224:BP224"/>
    <mergeCell ref="AH220:AI220"/>
    <mergeCell ref="AJ220:AK220"/>
    <mergeCell ref="AL220:AM220"/>
    <mergeCell ref="AH207:AI207"/>
    <mergeCell ref="AJ207:AK207"/>
    <mergeCell ref="AL207:AM207"/>
    <mergeCell ref="AN207:AO207"/>
    <mergeCell ref="AH204:AI204"/>
    <mergeCell ref="AJ204:AK204"/>
    <mergeCell ref="AL204:AM204"/>
    <mergeCell ref="AH219:AI219"/>
    <mergeCell ref="AJ219:AK219"/>
    <mergeCell ref="AL219:AM219"/>
    <mergeCell ref="AH208:AI208"/>
    <mergeCell ref="AJ208:AK208"/>
    <mergeCell ref="AL208:AM208"/>
    <mergeCell ref="AH177:AI177"/>
    <mergeCell ref="AJ177:AK177"/>
    <mergeCell ref="AL177:AM177"/>
    <mergeCell ref="AN177:AO177"/>
    <mergeCell ref="AH178:AI178"/>
    <mergeCell ref="AJ178:AK178"/>
    <mergeCell ref="AL178:AM178"/>
    <mergeCell ref="AN178:AO178"/>
    <mergeCell ref="AH179:AI179"/>
    <mergeCell ref="AJ179:AK179"/>
    <mergeCell ref="AL179:AM179"/>
    <mergeCell ref="AN179:AO179"/>
    <mergeCell ref="AH203:AI203"/>
    <mergeCell ref="AJ203:AK203"/>
    <mergeCell ref="AL203:AM203"/>
    <mergeCell ref="AJ175:AK175"/>
    <mergeCell ref="AL175:AM175"/>
    <mergeCell ref="AN175:AO175"/>
    <mergeCell ref="AH176:AI176"/>
    <mergeCell ref="AJ176:AK176"/>
    <mergeCell ref="AL176:AM176"/>
    <mergeCell ref="AN176:AO176"/>
    <mergeCell ref="AH171:AI171"/>
    <mergeCell ref="AJ171:AK171"/>
    <mergeCell ref="AL171:AM171"/>
    <mergeCell ref="AN171:AO171"/>
    <mergeCell ref="AH172:AI172"/>
    <mergeCell ref="AJ172:AK172"/>
    <mergeCell ref="AL172:AM172"/>
    <mergeCell ref="AN172:AO172"/>
    <mergeCell ref="AH173:AI173"/>
    <mergeCell ref="AJ173:AK173"/>
    <mergeCell ref="AL173:AM173"/>
    <mergeCell ref="AN173:AO173"/>
    <mergeCell ref="AH168:AI168"/>
    <mergeCell ref="AJ168:AK168"/>
    <mergeCell ref="AL168:AM168"/>
    <mergeCell ref="AN168:AO168"/>
    <mergeCell ref="AH169:AI169"/>
    <mergeCell ref="AJ169:AK169"/>
    <mergeCell ref="AL169:AM169"/>
    <mergeCell ref="AN169:AO169"/>
    <mergeCell ref="AH170:AI170"/>
    <mergeCell ref="AJ170:AK170"/>
    <mergeCell ref="AL170:AM170"/>
    <mergeCell ref="AN170:AO170"/>
    <mergeCell ref="AN165:AO165"/>
    <mergeCell ref="AH166:AI166"/>
    <mergeCell ref="AJ166:AK166"/>
    <mergeCell ref="AL166:AM166"/>
    <mergeCell ref="AN166:AO166"/>
    <mergeCell ref="AH167:AI167"/>
    <mergeCell ref="AJ167:AK167"/>
    <mergeCell ref="AL167:AM167"/>
    <mergeCell ref="AN167:AO167"/>
    <mergeCell ref="AN162:AO162"/>
    <mergeCell ref="AH163:AI163"/>
    <mergeCell ref="AJ163:AK163"/>
    <mergeCell ref="AL163:AM163"/>
    <mergeCell ref="AN163:AO163"/>
    <mergeCell ref="AH164:AI164"/>
    <mergeCell ref="AJ164:AK164"/>
    <mergeCell ref="AL164:AM164"/>
    <mergeCell ref="AN164:AO164"/>
    <mergeCell ref="AJ165:AK165"/>
    <mergeCell ref="AL165:AM165"/>
    <mergeCell ref="AH165:AI165"/>
    <mergeCell ref="AH162:AI162"/>
    <mergeCell ref="AJ162:AK162"/>
    <mergeCell ref="AL162:AM162"/>
    <mergeCell ref="AN159:AO159"/>
    <mergeCell ref="AH160:AI160"/>
    <mergeCell ref="AJ160:AK160"/>
    <mergeCell ref="AL160:AM160"/>
    <mergeCell ref="AN160:AO160"/>
    <mergeCell ref="AH161:AI161"/>
    <mergeCell ref="AJ161:AK161"/>
    <mergeCell ref="AL161:AM161"/>
    <mergeCell ref="AN161:AO161"/>
    <mergeCell ref="AH158:AI158"/>
    <mergeCell ref="AJ158:AK158"/>
    <mergeCell ref="AL158:AM158"/>
    <mergeCell ref="AN158:AO158"/>
    <mergeCell ref="AH156:AI156"/>
    <mergeCell ref="AJ156:AK156"/>
    <mergeCell ref="AL156:AM156"/>
    <mergeCell ref="AH159:AI159"/>
    <mergeCell ref="AJ159:AK159"/>
    <mergeCell ref="AL159:AM159"/>
    <mergeCell ref="AN153:AO153"/>
    <mergeCell ref="AH154:AI154"/>
    <mergeCell ref="AJ154:AK154"/>
    <mergeCell ref="AL154:AM154"/>
    <mergeCell ref="AN154:AO154"/>
    <mergeCell ref="AH155:AI155"/>
    <mergeCell ref="AJ155:AK155"/>
    <mergeCell ref="AL155:AM155"/>
    <mergeCell ref="AN155:AO155"/>
    <mergeCell ref="AN131:AO131"/>
    <mergeCell ref="AH132:AI132"/>
    <mergeCell ref="AJ132:AK132"/>
    <mergeCell ref="AL132:AM132"/>
    <mergeCell ref="AN132:AO132"/>
    <mergeCell ref="AH133:AI133"/>
    <mergeCell ref="AJ133:AK133"/>
    <mergeCell ref="AL133:AM133"/>
    <mergeCell ref="AN133:AO133"/>
    <mergeCell ref="AH153:AI153"/>
    <mergeCell ref="AJ153:AK153"/>
    <mergeCell ref="AL153:AM153"/>
    <mergeCell ref="AH136:AI136"/>
    <mergeCell ref="AJ136:AK136"/>
    <mergeCell ref="AL136:AM136"/>
    <mergeCell ref="AN156:AO156"/>
    <mergeCell ref="AH157:AI157"/>
    <mergeCell ref="AJ157:AK157"/>
    <mergeCell ref="AL157:AM157"/>
    <mergeCell ref="AN157:AO157"/>
    <mergeCell ref="AH147:AI147"/>
    <mergeCell ref="AJ147:AK147"/>
    <mergeCell ref="AL147:AM147"/>
    <mergeCell ref="AH128:AI128"/>
    <mergeCell ref="AJ128:AK128"/>
    <mergeCell ref="AL128:AM128"/>
    <mergeCell ref="AN128:AO128"/>
    <mergeCell ref="AN122:AO122"/>
    <mergeCell ref="AH123:AI123"/>
    <mergeCell ref="AJ123:AK123"/>
    <mergeCell ref="AL123:AM123"/>
    <mergeCell ref="AN123:AO123"/>
    <mergeCell ref="AN129:AO129"/>
    <mergeCell ref="AH130:AI130"/>
    <mergeCell ref="AJ130:AK130"/>
    <mergeCell ref="AL130:AM130"/>
    <mergeCell ref="AN130:AO130"/>
    <mergeCell ref="AH125:AI125"/>
    <mergeCell ref="AJ125:AK125"/>
    <mergeCell ref="AL125:AM125"/>
    <mergeCell ref="AN125:AO125"/>
    <mergeCell ref="AH126:AI126"/>
    <mergeCell ref="AJ126:AK126"/>
    <mergeCell ref="AL126:AM126"/>
    <mergeCell ref="AN126:AO126"/>
    <mergeCell ref="AH127:AI127"/>
    <mergeCell ref="AJ127:AK127"/>
    <mergeCell ref="AL127:AM127"/>
    <mergeCell ref="AN127:AO127"/>
    <mergeCell ref="BD114:BG114"/>
    <mergeCell ref="AQ115:AR115"/>
    <mergeCell ref="BD115:BE115"/>
    <mergeCell ref="BD121:BE121"/>
    <mergeCell ref="BF121:BG121"/>
    <mergeCell ref="BD122:BE122"/>
    <mergeCell ref="BF122:BG122"/>
    <mergeCell ref="AN116:AO116"/>
    <mergeCell ref="AH117:AI117"/>
    <mergeCell ref="AJ117:AK117"/>
    <mergeCell ref="AL117:AM117"/>
    <mergeCell ref="AN117:AO117"/>
    <mergeCell ref="AH118:AI118"/>
    <mergeCell ref="AJ118:AK118"/>
    <mergeCell ref="AL118:AM118"/>
    <mergeCell ref="AN118:AO118"/>
    <mergeCell ref="AQ118:AR118"/>
    <mergeCell ref="AS118:AT118"/>
    <mergeCell ref="AU118:AV118"/>
    <mergeCell ref="AW118:AX118"/>
    <mergeCell ref="AY118:AZ118"/>
    <mergeCell ref="BD117:BE117"/>
    <mergeCell ref="BA118:BB118"/>
    <mergeCell ref="BF116:BG116"/>
    <mergeCell ref="BF117:BG117"/>
    <mergeCell ref="AH116:AI116"/>
    <mergeCell ref="AU117:AV117"/>
    <mergeCell ref="AW117:AX117"/>
    <mergeCell ref="AY117:AZ117"/>
    <mergeCell ref="BD116:BE116"/>
    <mergeCell ref="AH119:AI119"/>
    <mergeCell ref="AJ119:AK119"/>
    <mergeCell ref="BD118:BE118"/>
    <mergeCell ref="BF118:BG118"/>
    <mergeCell ref="AQ116:AR116"/>
    <mergeCell ref="AQ117:AR117"/>
    <mergeCell ref="AS115:AT115"/>
    <mergeCell ref="AU115:AV115"/>
    <mergeCell ref="AW115:AX115"/>
    <mergeCell ref="AY115:AZ115"/>
    <mergeCell ref="AS116:AT116"/>
    <mergeCell ref="AU116:AV116"/>
    <mergeCell ref="AW116:AX116"/>
    <mergeCell ref="AY116:AZ116"/>
    <mergeCell ref="AS117:AT117"/>
    <mergeCell ref="BD119:BE119"/>
    <mergeCell ref="BF119:BG119"/>
    <mergeCell ref="BD120:BE120"/>
    <mergeCell ref="BF120:BG120"/>
    <mergeCell ref="BF115:BG115"/>
    <mergeCell ref="AN97:AO97"/>
    <mergeCell ref="AW97:AX97"/>
    <mergeCell ref="BF97:BG97"/>
    <mergeCell ref="AN92:AO92"/>
    <mergeCell ref="BO96:BP96"/>
    <mergeCell ref="AH115:AI115"/>
    <mergeCell ref="AJ115:AK115"/>
    <mergeCell ref="AL115:AM115"/>
    <mergeCell ref="AN115:AO115"/>
    <mergeCell ref="AJ96:AK96"/>
    <mergeCell ref="AL96:AM96"/>
    <mergeCell ref="AN96:AO96"/>
    <mergeCell ref="AQ96:AR96"/>
    <mergeCell ref="AS96:AT96"/>
    <mergeCell ref="AU96:AV96"/>
    <mergeCell ref="AW96:AX96"/>
    <mergeCell ref="AZ96:BA96"/>
    <mergeCell ref="BB96:BC96"/>
    <mergeCell ref="BI94:BJ94"/>
    <mergeCell ref="BK94:BL94"/>
    <mergeCell ref="BM94:BN94"/>
    <mergeCell ref="BO94:BP94"/>
    <mergeCell ref="AH95:AI95"/>
    <mergeCell ref="AJ95:AK95"/>
    <mergeCell ref="AL95:AM95"/>
    <mergeCell ref="AN95:AO95"/>
    <mergeCell ref="AQ95:AR95"/>
    <mergeCell ref="AS95:AT95"/>
    <mergeCell ref="AU95:AV95"/>
    <mergeCell ref="BD96:BE96"/>
    <mergeCell ref="BF96:BG96"/>
    <mergeCell ref="BI96:BJ96"/>
    <mergeCell ref="AN94:AO94"/>
    <mergeCell ref="AQ94:AR94"/>
    <mergeCell ref="AS94:AT94"/>
    <mergeCell ref="AU94:AV94"/>
    <mergeCell ref="AW94:AX94"/>
    <mergeCell ref="AZ94:BA94"/>
    <mergeCell ref="BB94:BC94"/>
    <mergeCell ref="BD94:BE94"/>
    <mergeCell ref="BF94:BG94"/>
    <mergeCell ref="BI92:BJ92"/>
    <mergeCell ref="BK92:BL92"/>
    <mergeCell ref="BM92:BN92"/>
    <mergeCell ref="BO92:BP92"/>
    <mergeCell ref="AH93:AI93"/>
    <mergeCell ref="AJ93:AK93"/>
    <mergeCell ref="AL93:AM93"/>
    <mergeCell ref="AN93:AO93"/>
    <mergeCell ref="AQ93:AR93"/>
    <mergeCell ref="AS93:AT93"/>
    <mergeCell ref="AU93:AV93"/>
    <mergeCell ref="AW93:AX93"/>
    <mergeCell ref="BB93:BC93"/>
    <mergeCell ref="BD93:BE93"/>
    <mergeCell ref="BF93:BG93"/>
    <mergeCell ref="BI93:BJ93"/>
    <mergeCell ref="AL89:AM89"/>
    <mergeCell ref="AN89:AO89"/>
    <mergeCell ref="AQ89:AR89"/>
    <mergeCell ref="AS89:AT89"/>
    <mergeCell ref="AU89:AV89"/>
    <mergeCell ref="AW89:AX89"/>
    <mergeCell ref="AZ89:BA89"/>
    <mergeCell ref="BB89:BC89"/>
    <mergeCell ref="BD89:BE89"/>
    <mergeCell ref="BF89:BG89"/>
    <mergeCell ref="BI89:BJ89"/>
    <mergeCell ref="BK89:BL89"/>
    <mergeCell ref="AJ92:AK92"/>
    <mergeCell ref="AL92:AM92"/>
    <mergeCell ref="AH90:AI90"/>
    <mergeCell ref="AJ90:AK90"/>
    <mergeCell ref="AL90:AM90"/>
    <mergeCell ref="BM89:BN89"/>
    <mergeCell ref="BO89:BP89"/>
    <mergeCell ref="AH91:AI91"/>
    <mergeCell ref="AN88:AO88"/>
    <mergeCell ref="AQ88:AR88"/>
    <mergeCell ref="AS88:AT88"/>
    <mergeCell ref="AU88:AV88"/>
    <mergeCell ref="AW88:AX88"/>
    <mergeCell ref="AZ88:BA88"/>
    <mergeCell ref="BB88:BC88"/>
    <mergeCell ref="BD88:BE88"/>
    <mergeCell ref="BF88:BG88"/>
    <mergeCell ref="AH88:AI88"/>
    <mergeCell ref="AJ88:AK88"/>
    <mergeCell ref="AL88:AM88"/>
    <mergeCell ref="BI88:BJ88"/>
    <mergeCell ref="BK88:BL88"/>
    <mergeCell ref="BM88:BN88"/>
    <mergeCell ref="BO88:BP88"/>
    <mergeCell ref="AN91:AO91"/>
    <mergeCell ref="AQ91:AR91"/>
    <mergeCell ref="AS91:AT91"/>
    <mergeCell ref="AU91:AV91"/>
    <mergeCell ref="AW91:AX91"/>
    <mergeCell ref="AZ91:BA91"/>
    <mergeCell ref="BB91:BC91"/>
    <mergeCell ref="BD91:BE91"/>
    <mergeCell ref="BF91:BG91"/>
    <mergeCell ref="BI91:BJ91"/>
    <mergeCell ref="BK91:BL91"/>
    <mergeCell ref="AH89:AI89"/>
    <mergeCell ref="AJ89:AK89"/>
    <mergeCell ref="BB69:BC69"/>
    <mergeCell ref="BD69:BE69"/>
    <mergeCell ref="BF69:BG69"/>
    <mergeCell ref="BI69:BJ69"/>
    <mergeCell ref="BK69:BL69"/>
    <mergeCell ref="BM69:BN69"/>
    <mergeCell ref="BO69:BP69"/>
    <mergeCell ref="AH87:AO87"/>
    <mergeCell ref="AQ87:AX87"/>
    <mergeCell ref="AZ87:BG87"/>
    <mergeCell ref="BI87:BP87"/>
    <mergeCell ref="AH69:AI69"/>
    <mergeCell ref="AJ69:AK69"/>
    <mergeCell ref="AL69:AM69"/>
    <mergeCell ref="AN69:AO69"/>
    <mergeCell ref="AQ69:AR69"/>
    <mergeCell ref="AS69:AT69"/>
    <mergeCell ref="AU69:AV69"/>
    <mergeCell ref="AW69:AX69"/>
    <mergeCell ref="AZ69:BA69"/>
    <mergeCell ref="AH70:AI70"/>
    <mergeCell ref="AH68:AI68"/>
    <mergeCell ref="AJ68:AK68"/>
    <mergeCell ref="AL68:AM68"/>
    <mergeCell ref="AN68:AO68"/>
    <mergeCell ref="AQ68:AR68"/>
    <mergeCell ref="AS68:AT68"/>
    <mergeCell ref="AU68:AV68"/>
    <mergeCell ref="AW68:AX68"/>
    <mergeCell ref="AZ68:BA68"/>
    <mergeCell ref="BB68:BC68"/>
    <mergeCell ref="BD68:BE68"/>
    <mergeCell ref="BF68:BG68"/>
    <mergeCell ref="AH67:AI67"/>
    <mergeCell ref="AJ67:AK67"/>
    <mergeCell ref="AL67:AM67"/>
    <mergeCell ref="AN67:AO67"/>
    <mergeCell ref="AQ67:AR67"/>
    <mergeCell ref="AS67:AT67"/>
    <mergeCell ref="AU67:AV67"/>
    <mergeCell ref="AW67:AX67"/>
    <mergeCell ref="AZ67:BA67"/>
    <mergeCell ref="AH65:AO65"/>
    <mergeCell ref="AQ65:AX65"/>
    <mergeCell ref="AZ65:BG65"/>
    <mergeCell ref="BI65:BP65"/>
    <mergeCell ref="AH66:AI66"/>
    <mergeCell ref="AJ66:AK66"/>
    <mergeCell ref="AL66:AM66"/>
    <mergeCell ref="AN66:AO66"/>
    <mergeCell ref="AQ66:AR66"/>
    <mergeCell ref="AS66:AT66"/>
    <mergeCell ref="AU66:AV66"/>
    <mergeCell ref="AW66:AX66"/>
    <mergeCell ref="AZ66:BA66"/>
    <mergeCell ref="BB66:BC66"/>
    <mergeCell ref="BD66:BE66"/>
    <mergeCell ref="BF66:BG66"/>
    <mergeCell ref="BI66:BJ66"/>
    <mergeCell ref="BK66:BL66"/>
    <mergeCell ref="BM66:BN66"/>
    <mergeCell ref="C112:AD112"/>
    <mergeCell ref="BO66:BP66"/>
    <mergeCell ref="AH48:AI48"/>
    <mergeCell ref="AJ48:AK48"/>
    <mergeCell ref="AL48:AM48"/>
    <mergeCell ref="AN48:AO48"/>
    <mergeCell ref="AH49:AI49"/>
    <mergeCell ref="AJ49:AK49"/>
    <mergeCell ref="AL49:AM49"/>
    <mergeCell ref="AN49:AO49"/>
    <mergeCell ref="AH50:AI50"/>
    <mergeCell ref="AJ50:AK50"/>
    <mergeCell ref="AL50:AM50"/>
    <mergeCell ref="AN50:AO50"/>
    <mergeCell ref="AH32:AI32"/>
    <mergeCell ref="AJ32:AK32"/>
    <mergeCell ref="AL32:AM32"/>
    <mergeCell ref="AN32:AO32"/>
    <mergeCell ref="AH33:AI33"/>
    <mergeCell ref="AJ33:AK33"/>
    <mergeCell ref="AL33:AM33"/>
    <mergeCell ref="AN33:AO33"/>
    <mergeCell ref="AH47:AI47"/>
    <mergeCell ref="AJ47:AK47"/>
    <mergeCell ref="AL47:AM47"/>
    <mergeCell ref="AN47:AO47"/>
    <mergeCell ref="AV32:AW32"/>
    <mergeCell ref="AV33:AW33"/>
    <mergeCell ref="BI68:BJ68"/>
    <mergeCell ref="BK68:BL68"/>
    <mergeCell ref="BM68:BN68"/>
    <mergeCell ref="BO68:BP68"/>
    <mergeCell ref="W119:Z119"/>
    <mergeCell ref="AA130:AD130"/>
    <mergeCell ref="O126:R126"/>
    <mergeCell ref="S126:V126"/>
    <mergeCell ref="W126:Z126"/>
    <mergeCell ref="AA125:AD125"/>
    <mergeCell ref="B61:AD61"/>
    <mergeCell ref="C62:AD62"/>
    <mergeCell ref="D67:N67"/>
    <mergeCell ref="W122:Z122"/>
    <mergeCell ref="AA122:AD122"/>
    <mergeCell ref="O118:R118"/>
    <mergeCell ref="O120:R120"/>
    <mergeCell ref="O121:R121"/>
    <mergeCell ref="S118:V118"/>
    <mergeCell ref="S120:V120"/>
    <mergeCell ref="S121:V121"/>
    <mergeCell ref="AA118:AD118"/>
    <mergeCell ref="AA120:AD120"/>
    <mergeCell ref="AA121:AD121"/>
    <mergeCell ref="O117:R117"/>
    <mergeCell ref="S117:V117"/>
    <mergeCell ref="C72:AD72"/>
    <mergeCell ref="C73:AD73"/>
    <mergeCell ref="O64:AD64"/>
    <mergeCell ref="O65:O66"/>
    <mergeCell ref="P65:P66"/>
    <mergeCell ref="AA116:AD116"/>
    <mergeCell ref="AA117:AD117"/>
    <mergeCell ref="B105:AD105"/>
    <mergeCell ref="B109:AD109"/>
    <mergeCell ref="C110:AD110"/>
    <mergeCell ref="D120:N120"/>
    <mergeCell ref="C99:E99"/>
    <mergeCell ref="F99:AD99"/>
    <mergeCell ref="AA115:AD115"/>
    <mergeCell ref="W115:Z115"/>
    <mergeCell ref="S115:V115"/>
    <mergeCell ref="O115:R115"/>
    <mergeCell ref="O114:AD114"/>
    <mergeCell ref="C114:N115"/>
    <mergeCell ref="C111:AD111"/>
    <mergeCell ref="W117:Z117"/>
    <mergeCell ref="O116:R116"/>
    <mergeCell ref="AA132:AD132"/>
    <mergeCell ref="D124:N124"/>
    <mergeCell ref="D125:N125"/>
    <mergeCell ref="D126:N126"/>
    <mergeCell ref="D127:N127"/>
    <mergeCell ref="B107:AD107"/>
    <mergeCell ref="D128:N128"/>
    <mergeCell ref="W118:Z118"/>
    <mergeCell ref="W120:Z120"/>
    <mergeCell ref="W121:Z121"/>
    <mergeCell ref="W123:Z123"/>
    <mergeCell ref="AA123:AD123"/>
    <mergeCell ref="W132:Z132"/>
    <mergeCell ref="S128:V128"/>
    <mergeCell ref="O130:R130"/>
    <mergeCell ref="S130:V130"/>
    <mergeCell ref="D122:N122"/>
    <mergeCell ref="D123:N123"/>
    <mergeCell ref="O119:R119"/>
    <mergeCell ref="S119:V119"/>
    <mergeCell ref="W163:Z163"/>
    <mergeCell ref="AA119:AD119"/>
    <mergeCell ref="O122:R122"/>
    <mergeCell ref="S122:V122"/>
    <mergeCell ref="W129:Z129"/>
    <mergeCell ref="S127:V127"/>
    <mergeCell ref="W127:Z127"/>
    <mergeCell ref="W128:Z128"/>
    <mergeCell ref="O129:R129"/>
    <mergeCell ref="AA124:AD124"/>
    <mergeCell ref="W134:Z134"/>
    <mergeCell ref="AA134:AD134"/>
    <mergeCell ref="O123:R123"/>
    <mergeCell ref="S123:V123"/>
    <mergeCell ref="C139:AD139"/>
    <mergeCell ref="D132:N132"/>
    <mergeCell ref="S134:V134"/>
    <mergeCell ref="AA131:AD131"/>
    <mergeCell ref="D131:N131"/>
    <mergeCell ref="W133:Z133"/>
    <mergeCell ref="W131:Z131"/>
    <mergeCell ref="O133:R133"/>
    <mergeCell ref="AA133:AD133"/>
    <mergeCell ref="O131:R131"/>
    <mergeCell ref="S131:V131"/>
    <mergeCell ref="O127:R127"/>
    <mergeCell ref="AA126:AD126"/>
    <mergeCell ref="AA127:AD127"/>
    <mergeCell ref="AA128:AD128"/>
    <mergeCell ref="AA129:AD129"/>
    <mergeCell ref="F136:AD136"/>
    <mergeCell ref="C138:AD138"/>
    <mergeCell ref="C150:AD150"/>
    <mergeCell ref="D157:N157"/>
    <mergeCell ref="D158:N158"/>
    <mergeCell ref="O156:R156"/>
    <mergeCell ref="S155:V155"/>
    <mergeCell ref="W155:Z155"/>
    <mergeCell ref="AA155:AD155"/>
    <mergeCell ref="O153:R153"/>
    <mergeCell ref="S153:V153"/>
    <mergeCell ref="AA153:AD153"/>
    <mergeCell ref="AA161:AD161"/>
    <mergeCell ref="AA162:AD162"/>
    <mergeCell ref="O164:R164"/>
    <mergeCell ref="S164:V164"/>
    <mergeCell ref="W164:Z164"/>
    <mergeCell ref="AA163:AD163"/>
    <mergeCell ref="D162:N162"/>
    <mergeCell ref="D163:N163"/>
    <mergeCell ref="D164:N164"/>
    <mergeCell ref="O162:R162"/>
    <mergeCell ref="S162:V162"/>
    <mergeCell ref="W162:Z162"/>
    <mergeCell ref="D159:N159"/>
    <mergeCell ref="D160:N160"/>
    <mergeCell ref="AA159:AD159"/>
    <mergeCell ref="O160:R160"/>
    <mergeCell ref="S160:V160"/>
    <mergeCell ref="W160:Z160"/>
    <mergeCell ref="AA160:AD160"/>
    <mergeCell ref="W159:Z159"/>
    <mergeCell ref="AA164:AD164"/>
    <mergeCell ref="S163:V163"/>
    <mergeCell ref="AA33:AD33"/>
    <mergeCell ref="O31:AD31"/>
    <mergeCell ref="O32:R32"/>
    <mergeCell ref="S32:V32"/>
    <mergeCell ref="C53:AD53"/>
    <mergeCell ref="C54:AD54"/>
    <mergeCell ref="B80:AD80"/>
    <mergeCell ref="C84:AD84"/>
    <mergeCell ref="S87:V87"/>
    <mergeCell ref="W87:Z87"/>
    <mergeCell ref="AA87:AD87"/>
    <mergeCell ref="C101:AD101"/>
    <mergeCell ref="C102:AD102"/>
    <mergeCell ref="R87:R88"/>
    <mergeCell ref="Q87:Q88"/>
    <mergeCell ref="Q65:Q66"/>
    <mergeCell ref="R65:R66"/>
    <mergeCell ref="S65:V65"/>
    <mergeCell ref="W65:Z65"/>
    <mergeCell ref="AA65:AD65"/>
    <mergeCell ref="C64:N66"/>
    <mergeCell ref="D68:N68"/>
    <mergeCell ref="D69:N69"/>
    <mergeCell ref="D93:N93"/>
    <mergeCell ref="D94:N94"/>
    <mergeCell ref="P87:P88"/>
    <mergeCell ref="O87:O88"/>
    <mergeCell ref="O86:AD86"/>
    <mergeCell ref="W32:Z32"/>
    <mergeCell ref="AA32:AD32"/>
    <mergeCell ref="B55:AD55"/>
    <mergeCell ref="B56:AD56"/>
    <mergeCell ref="B1:AD1"/>
    <mergeCell ref="B3:AD3"/>
    <mergeCell ref="B5:AD5"/>
    <mergeCell ref="AA7:AD7"/>
    <mergeCell ref="B9:L9"/>
    <mergeCell ref="N9:O9"/>
    <mergeCell ref="Q9:AA9"/>
    <mergeCell ref="AC9:AD9"/>
    <mergeCell ref="B21:AD21"/>
    <mergeCell ref="C18:AD18"/>
    <mergeCell ref="B20:AD20"/>
    <mergeCell ref="B23:AD23"/>
    <mergeCell ref="B28:AD28"/>
    <mergeCell ref="B11:AD11"/>
    <mergeCell ref="B12:AD12"/>
    <mergeCell ref="C13:AD13"/>
    <mergeCell ref="C14:AD14"/>
    <mergeCell ref="C15:AD15"/>
    <mergeCell ref="C17:AD17"/>
    <mergeCell ref="C22:AD22"/>
    <mergeCell ref="C16:AD16"/>
    <mergeCell ref="C26:AD26"/>
    <mergeCell ref="C24:AD24"/>
    <mergeCell ref="C25:AD25"/>
    <mergeCell ref="C29:AD29"/>
    <mergeCell ref="B43:AD43"/>
    <mergeCell ref="C44:AD44"/>
    <mergeCell ref="C82:AD82"/>
    <mergeCell ref="O46:AD46"/>
    <mergeCell ref="AA47:AD47"/>
    <mergeCell ref="W47:Z47"/>
    <mergeCell ref="S47:V47"/>
    <mergeCell ref="O47:R47"/>
    <mergeCell ref="C46:N47"/>
    <mergeCell ref="D48:N48"/>
    <mergeCell ref="D49:N49"/>
    <mergeCell ref="D50:N50"/>
    <mergeCell ref="O48:R48"/>
    <mergeCell ref="S48:V48"/>
    <mergeCell ref="W48:Z48"/>
    <mergeCell ref="AA48:AD48"/>
    <mergeCell ref="C35:AD35"/>
    <mergeCell ref="C36:AD36"/>
    <mergeCell ref="O50:R50"/>
    <mergeCell ref="S50:V50"/>
    <mergeCell ref="W50:Z50"/>
    <mergeCell ref="AA50:AD50"/>
    <mergeCell ref="B38:AD38"/>
    <mergeCell ref="O51:R51"/>
    <mergeCell ref="B39:AD39"/>
    <mergeCell ref="S49:V49"/>
    <mergeCell ref="C31:N32"/>
    <mergeCell ref="C33:N33"/>
    <mergeCell ref="O33:R33"/>
    <mergeCell ref="S33:V33"/>
    <mergeCell ref="W33:Z33"/>
    <mergeCell ref="D161:N161"/>
    <mergeCell ref="O159:R159"/>
    <mergeCell ref="S159:V159"/>
    <mergeCell ref="W161:Z161"/>
    <mergeCell ref="O161:R161"/>
    <mergeCell ref="S161:V161"/>
    <mergeCell ref="W153:Z153"/>
    <mergeCell ref="B142:AD142"/>
    <mergeCell ref="AA156:AD156"/>
    <mergeCell ref="O157:R157"/>
    <mergeCell ref="S157:V157"/>
    <mergeCell ref="W157:Z157"/>
    <mergeCell ref="C136:E136"/>
    <mergeCell ref="O152:AD152"/>
    <mergeCell ref="O154:R154"/>
    <mergeCell ref="S154:V154"/>
    <mergeCell ref="W154:Z154"/>
    <mergeCell ref="AA154:AD154"/>
    <mergeCell ref="O155:R155"/>
    <mergeCell ref="B146:AD146"/>
    <mergeCell ref="C148:AD148"/>
    <mergeCell ref="C149:AD149"/>
    <mergeCell ref="AA158:AD158"/>
    <mergeCell ref="C152:N153"/>
    <mergeCell ref="C147:AD147"/>
    <mergeCell ref="D154:N154"/>
    <mergeCell ref="D155:N155"/>
    <mergeCell ref="D156:N156"/>
    <mergeCell ref="AA157:AD157"/>
    <mergeCell ref="O158:R158"/>
    <mergeCell ref="S158:V158"/>
    <mergeCell ref="W158:Z158"/>
    <mergeCell ref="B235:AD235"/>
    <mergeCell ref="B253:AD253"/>
    <mergeCell ref="B254:AD254"/>
    <mergeCell ref="AA165:AD165"/>
    <mergeCell ref="D208:H208"/>
    <mergeCell ref="D209:H209"/>
    <mergeCell ref="D166:N166"/>
    <mergeCell ref="O167:R167"/>
    <mergeCell ref="S167:V167"/>
    <mergeCell ref="W167:Z167"/>
    <mergeCell ref="AA167:AD167"/>
    <mergeCell ref="D170:N170"/>
    <mergeCell ref="O168:R168"/>
    <mergeCell ref="S168:V168"/>
    <mergeCell ref="W168:Z168"/>
    <mergeCell ref="AA168:AD168"/>
    <mergeCell ref="O169:R169"/>
    <mergeCell ref="S169:V169"/>
    <mergeCell ref="W169:Z169"/>
    <mergeCell ref="AA169:AD169"/>
    <mergeCell ref="O170:R170"/>
    <mergeCell ref="S170:V170"/>
    <mergeCell ref="W170:Z170"/>
    <mergeCell ref="AA170:AD170"/>
    <mergeCell ref="D168:N168"/>
    <mergeCell ref="D167:N167"/>
    <mergeCell ref="D169:N169"/>
    <mergeCell ref="AA166:AD166"/>
    <mergeCell ref="AA207:AD207"/>
    <mergeCell ref="D176:N176"/>
    <mergeCell ref="D177:N177"/>
    <mergeCell ref="W165:Z165"/>
    <mergeCell ref="C323:AD323"/>
    <mergeCell ref="C324:AD324"/>
    <mergeCell ref="B239:AD239"/>
    <mergeCell ref="C303:AD303"/>
    <mergeCell ref="C304:AD304"/>
    <mergeCell ref="B311:AD311"/>
    <mergeCell ref="C313:AD313"/>
    <mergeCell ref="B293:AD293"/>
    <mergeCell ref="C296:AD296"/>
    <mergeCell ref="D268:N268"/>
    <mergeCell ref="D269:N269"/>
    <mergeCell ref="D266:N266"/>
    <mergeCell ref="D267:N267"/>
    <mergeCell ref="D265:N265"/>
    <mergeCell ref="C251:AD251"/>
    <mergeCell ref="B258:AD258"/>
    <mergeCell ref="W270:Z270"/>
    <mergeCell ref="O263:R263"/>
    <mergeCell ref="O265:R265"/>
    <mergeCell ref="S265:V265"/>
    <mergeCell ref="O274:R274"/>
    <mergeCell ref="S274:V274"/>
    <mergeCell ref="O275:R275"/>
    <mergeCell ref="S275:V275"/>
    <mergeCell ref="D273:N273"/>
    <mergeCell ref="W265:Z265"/>
    <mergeCell ref="O273:R273"/>
    <mergeCell ref="S264:V264"/>
    <mergeCell ref="W264:Z264"/>
    <mergeCell ref="AA264:AD264"/>
    <mergeCell ref="O264:R264"/>
    <mergeCell ref="C241:AD241"/>
    <mergeCell ref="AA224:AD224"/>
    <mergeCell ref="C260:AD260"/>
    <mergeCell ref="B240:AD240"/>
    <mergeCell ref="C259:AD259"/>
    <mergeCell ref="Y246:AD246"/>
    <mergeCell ref="S246:X246"/>
    <mergeCell ref="C246:R246"/>
    <mergeCell ref="D247:R247"/>
    <mergeCell ref="D248:R248"/>
    <mergeCell ref="D95:N95"/>
    <mergeCell ref="W179:Z179"/>
    <mergeCell ref="AA172:AD172"/>
    <mergeCell ref="AA179:AD179"/>
    <mergeCell ref="O180:R180"/>
    <mergeCell ref="S173:V173"/>
    <mergeCell ref="W173:Z173"/>
    <mergeCell ref="AA173:AD173"/>
    <mergeCell ref="O174:R174"/>
    <mergeCell ref="S174:V174"/>
    <mergeCell ref="W174:Z174"/>
    <mergeCell ref="AA174:AD174"/>
    <mergeCell ref="O175:R175"/>
    <mergeCell ref="S175:V175"/>
    <mergeCell ref="W175:Z175"/>
    <mergeCell ref="O176:R176"/>
    <mergeCell ref="S176:V176"/>
    <mergeCell ref="W176:Z176"/>
    <mergeCell ref="AA176:AD176"/>
    <mergeCell ref="B243:AD243"/>
    <mergeCell ref="C244:AD244"/>
    <mergeCell ref="C250:AD250"/>
    <mergeCell ref="B234:AD234"/>
    <mergeCell ref="D276:N276"/>
    <mergeCell ref="D277:N277"/>
    <mergeCell ref="D270:N270"/>
    <mergeCell ref="O266:R266"/>
    <mergeCell ref="O268:R268"/>
    <mergeCell ref="S268:V268"/>
    <mergeCell ref="W268:Z268"/>
    <mergeCell ref="W266:Z266"/>
    <mergeCell ref="AA266:AD266"/>
    <mergeCell ref="O267:R267"/>
    <mergeCell ref="S267:V267"/>
    <mergeCell ref="AA268:AD268"/>
    <mergeCell ref="O272:R272"/>
    <mergeCell ref="S272:V272"/>
    <mergeCell ref="S270:V270"/>
    <mergeCell ref="W267:Z267"/>
    <mergeCell ref="AA270:AD270"/>
    <mergeCell ref="AA267:AD267"/>
    <mergeCell ref="D274:N274"/>
    <mergeCell ref="S266:V266"/>
    <mergeCell ref="D275:N275"/>
    <mergeCell ref="AA273:AD273"/>
    <mergeCell ref="O271:R271"/>
    <mergeCell ref="S271:V271"/>
    <mergeCell ref="W271:Z271"/>
    <mergeCell ref="AA271:AD271"/>
    <mergeCell ref="O278:R278"/>
    <mergeCell ref="S278:V278"/>
    <mergeCell ref="W278:Z278"/>
    <mergeCell ref="AA278:AD278"/>
    <mergeCell ref="O279:R279"/>
    <mergeCell ref="S279:V279"/>
    <mergeCell ref="W279:Z279"/>
    <mergeCell ref="AA279:AD279"/>
    <mergeCell ref="AA274:AD274"/>
    <mergeCell ref="W263:Z263"/>
    <mergeCell ref="S263:V263"/>
    <mergeCell ref="AA263:AD263"/>
    <mergeCell ref="C286:AD286"/>
    <mergeCell ref="C315:N317"/>
    <mergeCell ref="O315:AD315"/>
    <mergeCell ref="O316:O317"/>
    <mergeCell ref="P316:P317"/>
    <mergeCell ref="Q316:Q317"/>
    <mergeCell ref="R316:R317"/>
    <mergeCell ref="S316:V316"/>
    <mergeCell ref="C312:AD312"/>
    <mergeCell ref="W316:Z316"/>
    <mergeCell ref="AA316:AD316"/>
    <mergeCell ref="O301:R301"/>
    <mergeCell ref="S301:V301"/>
    <mergeCell ref="W301:Z301"/>
    <mergeCell ref="AA301:AD301"/>
    <mergeCell ref="C298:H299"/>
    <mergeCell ref="D300:H300"/>
    <mergeCell ref="I300:N300"/>
    <mergeCell ref="I298:N299"/>
    <mergeCell ref="D301:H301"/>
    <mergeCell ref="D90:N90"/>
    <mergeCell ref="D91:N91"/>
    <mergeCell ref="D92:N92"/>
    <mergeCell ref="F184:AD184"/>
    <mergeCell ref="W181:Z181"/>
    <mergeCell ref="D116:N116"/>
    <mergeCell ref="D117:N117"/>
    <mergeCell ref="D119:N119"/>
    <mergeCell ref="AA209:AD209"/>
    <mergeCell ref="W207:Z207"/>
    <mergeCell ref="C186:AD186"/>
    <mergeCell ref="C187:AD187"/>
    <mergeCell ref="C201:AD201"/>
    <mergeCell ref="C204:AD204"/>
    <mergeCell ref="B203:AD203"/>
    <mergeCell ref="D281:N281"/>
    <mergeCell ref="D282:N282"/>
    <mergeCell ref="I209:N209"/>
    <mergeCell ref="I206:N207"/>
    <mergeCell ref="W282:Z282"/>
    <mergeCell ref="O224:O225"/>
    <mergeCell ref="P224:P225"/>
    <mergeCell ref="Q224:Q225"/>
    <mergeCell ref="R224:R225"/>
    <mergeCell ref="S224:V224"/>
    <mergeCell ref="W224:Z224"/>
    <mergeCell ref="S280:V280"/>
    <mergeCell ref="W280:Z280"/>
    <mergeCell ref="AA280:AD280"/>
    <mergeCell ref="W272:Z272"/>
    <mergeCell ref="AA272:AD272"/>
    <mergeCell ref="W273:Z273"/>
    <mergeCell ref="D264:N264"/>
    <mergeCell ref="C231:AD231"/>
    <mergeCell ref="C232:AD232"/>
    <mergeCell ref="W209:Z209"/>
    <mergeCell ref="B295:AD295"/>
    <mergeCell ref="D320:N320"/>
    <mergeCell ref="C81:AD81"/>
    <mergeCell ref="O298:AD298"/>
    <mergeCell ref="O299:R299"/>
    <mergeCell ref="S299:V299"/>
    <mergeCell ref="W299:Z299"/>
    <mergeCell ref="AA299:AD299"/>
    <mergeCell ref="O300:R300"/>
    <mergeCell ref="S300:V300"/>
    <mergeCell ref="W300:Z300"/>
    <mergeCell ref="AA300:AD300"/>
    <mergeCell ref="O223:AD223"/>
    <mergeCell ref="C223:N225"/>
    <mergeCell ref="D226:N226"/>
    <mergeCell ref="D227:N227"/>
    <mergeCell ref="D228:N228"/>
    <mergeCell ref="S207:V207"/>
    <mergeCell ref="O207:R207"/>
    <mergeCell ref="O208:R208"/>
    <mergeCell ref="S208:V208"/>
    <mergeCell ref="W208:Z208"/>
    <mergeCell ref="AA208:AD208"/>
    <mergeCell ref="C196:AD196"/>
    <mergeCell ref="B194:AD194"/>
    <mergeCell ref="O182:R182"/>
    <mergeCell ref="C184:E184"/>
    <mergeCell ref="D89:N89"/>
    <mergeCell ref="AH12:AI12"/>
    <mergeCell ref="AA180:AD180"/>
    <mergeCell ref="O177:R177"/>
    <mergeCell ref="S177:V177"/>
    <mergeCell ref="S172:V172"/>
    <mergeCell ref="W172:Z172"/>
    <mergeCell ref="O172:R172"/>
    <mergeCell ref="O173:R173"/>
    <mergeCell ref="W49:Z49"/>
    <mergeCell ref="AA49:AD49"/>
    <mergeCell ref="D178:N178"/>
    <mergeCell ref="D179:N179"/>
    <mergeCell ref="D180:N180"/>
    <mergeCell ref="S180:V180"/>
    <mergeCell ref="W180:Z180"/>
    <mergeCell ref="S51:V51"/>
    <mergeCell ref="D318:N318"/>
    <mergeCell ref="C211:AD211"/>
    <mergeCell ref="C212:AD212"/>
    <mergeCell ref="C221:AD221"/>
    <mergeCell ref="B219:AD219"/>
    <mergeCell ref="O206:AD206"/>
    <mergeCell ref="O209:R209"/>
    <mergeCell ref="S209:V209"/>
    <mergeCell ref="C220:AD220"/>
    <mergeCell ref="S247:X247"/>
    <mergeCell ref="Y247:AD247"/>
    <mergeCell ref="S248:X248"/>
    <mergeCell ref="Y248:AD248"/>
    <mergeCell ref="O276:R276"/>
    <mergeCell ref="S276:V276"/>
    <mergeCell ref="O277:R277"/>
    <mergeCell ref="AA182:AD182"/>
    <mergeCell ref="O181:R181"/>
    <mergeCell ref="S181:V181"/>
    <mergeCell ref="S182:V182"/>
    <mergeCell ref="W182:Z182"/>
    <mergeCell ref="D319:N319"/>
    <mergeCell ref="I301:N301"/>
    <mergeCell ref="AA282:AD282"/>
    <mergeCell ref="O283:R283"/>
    <mergeCell ref="S283:V283"/>
    <mergeCell ref="W283:Z283"/>
    <mergeCell ref="AA283:AD283"/>
    <mergeCell ref="C285:AD285"/>
    <mergeCell ref="O282:R282"/>
    <mergeCell ref="D280:N280"/>
    <mergeCell ref="O280:R280"/>
    <mergeCell ref="W275:Z275"/>
    <mergeCell ref="AA275:AD275"/>
    <mergeCell ref="S273:V273"/>
    <mergeCell ref="D271:N271"/>
    <mergeCell ref="D272:N272"/>
    <mergeCell ref="S277:V277"/>
    <mergeCell ref="W269:Z269"/>
    <mergeCell ref="AA269:AD269"/>
    <mergeCell ref="O270:R270"/>
    <mergeCell ref="O269:R269"/>
    <mergeCell ref="S269:V269"/>
    <mergeCell ref="O262:AD262"/>
    <mergeCell ref="C262:N263"/>
    <mergeCell ref="B252:AD252"/>
    <mergeCell ref="D278:N278"/>
    <mergeCell ref="D279:N279"/>
    <mergeCell ref="D171:N171"/>
    <mergeCell ref="D172:N172"/>
    <mergeCell ref="D173:N173"/>
    <mergeCell ref="O171:R171"/>
    <mergeCell ref="S171:V171"/>
    <mergeCell ref="W171:Z171"/>
    <mergeCell ref="AA171:AD171"/>
    <mergeCell ref="D174:N174"/>
    <mergeCell ref="D175:N175"/>
    <mergeCell ref="AA181:AD181"/>
    <mergeCell ref="O128:R128"/>
    <mergeCell ref="D129:N129"/>
    <mergeCell ref="W116:Z116"/>
    <mergeCell ref="W130:Z130"/>
    <mergeCell ref="D130:N130"/>
    <mergeCell ref="O124:R124"/>
    <mergeCell ref="O125:R125"/>
    <mergeCell ref="O132:R132"/>
    <mergeCell ref="O179:R179"/>
    <mergeCell ref="S179:V179"/>
    <mergeCell ref="AA175:AD175"/>
    <mergeCell ref="D118:N118"/>
    <mergeCell ref="D121:N121"/>
    <mergeCell ref="W124:Z124"/>
    <mergeCell ref="W125:Z125"/>
    <mergeCell ref="S124:V124"/>
    <mergeCell ref="S125:V125"/>
    <mergeCell ref="D133:N133"/>
    <mergeCell ref="O134:R134"/>
    <mergeCell ref="S116:V116"/>
    <mergeCell ref="S156:V156"/>
    <mergeCell ref="W156:Z156"/>
    <mergeCell ref="W51:Z51"/>
    <mergeCell ref="AA51:AD51"/>
    <mergeCell ref="O49:R49"/>
    <mergeCell ref="B75:AD75"/>
    <mergeCell ref="B76:AD76"/>
    <mergeCell ref="B103:AD103"/>
    <mergeCell ref="B104:AD104"/>
    <mergeCell ref="B106:AD106"/>
    <mergeCell ref="C83:AD83"/>
    <mergeCell ref="D96:N96"/>
    <mergeCell ref="W177:Z177"/>
    <mergeCell ref="C86:N88"/>
    <mergeCell ref="S132:V132"/>
    <mergeCell ref="S133:V133"/>
    <mergeCell ref="S129:V129"/>
    <mergeCell ref="AA265:AD265"/>
    <mergeCell ref="B57:AD57"/>
    <mergeCell ref="B74:AD74"/>
    <mergeCell ref="D181:N181"/>
    <mergeCell ref="B140:AD140"/>
    <mergeCell ref="B141:AD141"/>
    <mergeCell ref="O166:R166"/>
    <mergeCell ref="S166:V166"/>
    <mergeCell ref="W166:Z166"/>
    <mergeCell ref="B143:AD143"/>
    <mergeCell ref="B144:AD144"/>
    <mergeCell ref="D165:N165"/>
    <mergeCell ref="O163:R163"/>
    <mergeCell ref="B200:AD200"/>
    <mergeCell ref="AA177:AD177"/>
    <mergeCell ref="O178:R178"/>
    <mergeCell ref="S178:V178"/>
    <mergeCell ref="B199:AD199"/>
    <mergeCell ref="B195:AD195"/>
    <mergeCell ref="C197:AD197"/>
    <mergeCell ref="O165:R165"/>
    <mergeCell ref="S165:V165"/>
    <mergeCell ref="B289:AD289"/>
    <mergeCell ref="B305:AD305"/>
    <mergeCell ref="B307:AD307"/>
    <mergeCell ref="B306:AD306"/>
    <mergeCell ref="B325:AD325"/>
    <mergeCell ref="B188:AD188"/>
    <mergeCell ref="B189:AD189"/>
    <mergeCell ref="B191:AD191"/>
    <mergeCell ref="B192:AD192"/>
    <mergeCell ref="B213:AD213"/>
    <mergeCell ref="B215:AD215"/>
    <mergeCell ref="B214:AD214"/>
    <mergeCell ref="B233:AD233"/>
    <mergeCell ref="O281:R281"/>
    <mergeCell ref="S281:V281"/>
    <mergeCell ref="W281:Z281"/>
    <mergeCell ref="AA281:AD281"/>
    <mergeCell ref="W276:Z276"/>
    <mergeCell ref="AA276:AD276"/>
    <mergeCell ref="W277:Z277"/>
    <mergeCell ref="AA277:AD277"/>
    <mergeCell ref="W274:Z274"/>
    <mergeCell ref="I208:N208"/>
    <mergeCell ref="C206:H207"/>
    <mergeCell ref="S282:V282"/>
    <mergeCell ref="W178:Z178"/>
    <mergeCell ref="AA178:AD178"/>
    <mergeCell ref="B326:AD326"/>
    <mergeCell ref="B327:AD327"/>
    <mergeCell ref="B108:AD108"/>
    <mergeCell ref="AH28:AI28"/>
    <mergeCell ref="AJ28:AK28"/>
    <mergeCell ref="AL28:AM28"/>
    <mergeCell ref="AH29:AI29"/>
    <mergeCell ref="AJ29:AK29"/>
    <mergeCell ref="AL29:AM29"/>
    <mergeCell ref="AH43:AI43"/>
    <mergeCell ref="AJ43:AK43"/>
    <mergeCell ref="AL43:AM43"/>
    <mergeCell ref="AH44:AI44"/>
    <mergeCell ref="AJ44:AK44"/>
    <mergeCell ref="AL44:AM44"/>
    <mergeCell ref="AH61:AI61"/>
    <mergeCell ref="AJ61:AK61"/>
    <mergeCell ref="AL61:AM61"/>
    <mergeCell ref="AH62:AI62"/>
    <mergeCell ref="AJ62:AK62"/>
    <mergeCell ref="AL62:AM62"/>
    <mergeCell ref="AH80:AI80"/>
    <mergeCell ref="B287:AD287"/>
    <mergeCell ref="B288:AD288"/>
    <mergeCell ref="AJ80:AK80"/>
    <mergeCell ref="AL80:AM80"/>
    <mergeCell ref="AH81:AI81"/>
    <mergeCell ref="AJ81:AK81"/>
    <mergeCell ref="AH273:AI273"/>
    <mergeCell ref="AL81:AM81"/>
    <mergeCell ref="AH109:AI109"/>
    <mergeCell ref="AJ109:AK109"/>
    <mergeCell ref="BO97:BP97"/>
    <mergeCell ref="AW90:AX90"/>
    <mergeCell ref="AZ90:BA90"/>
    <mergeCell ref="BB90:BC90"/>
    <mergeCell ref="BD90:BE90"/>
    <mergeCell ref="BF90:BG90"/>
    <mergeCell ref="AQ92:AR92"/>
    <mergeCell ref="AS92:AT92"/>
    <mergeCell ref="AU92:AV92"/>
    <mergeCell ref="AW92:AX92"/>
    <mergeCell ref="AZ92:BA92"/>
    <mergeCell ref="BB92:BC92"/>
    <mergeCell ref="BD92:BE92"/>
    <mergeCell ref="BF92:BG92"/>
    <mergeCell ref="BI90:BJ90"/>
    <mergeCell ref="BK90:BL90"/>
    <mergeCell ref="BM90:BN90"/>
    <mergeCell ref="BO90:BP90"/>
    <mergeCell ref="BK93:BL93"/>
    <mergeCell ref="AW95:AX95"/>
    <mergeCell ref="AZ95:BA95"/>
    <mergeCell ref="BB95:BC95"/>
    <mergeCell ref="BD95:BE95"/>
    <mergeCell ref="BM95:BN95"/>
    <mergeCell ref="BO95:BP95"/>
    <mergeCell ref="BK96:BL96"/>
    <mergeCell ref="AH97:AI97"/>
    <mergeCell ref="AJ91:AK91"/>
    <mergeCell ref="AL91:AM91"/>
    <mergeCell ref="AH92:AI92"/>
    <mergeCell ref="BM91:BN91"/>
    <mergeCell ref="BO91:BP91"/>
    <mergeCell ref="AN90:AO90"/>
    <mergeCell ref="AQ90:AR90"/>
    <mergeCell ref="AS90:AT90"/>
    <mergeCell ref="AU90:AV90"/>
    <mergeCell ref="AZ93:BA93"/>
    <mergeCell ref="AH94:AI94"/>
    <mergeCell ref="AJ94:AK94"/>
    <mergeCell ref="AL94:AM94"/>
    <mergeCell ref="AH96:AI96"/>
    <mergeCell ref="AH146:AI146"/>
    <mergeCell ref="AJ146:AK146"/>
    <mergeCell ref="AL146:AM146"/>
    <mergeCell ref="AJ116:AK116"/>
    <mergeCell ref="AL116:AM116"/>
    <mergeCell ref="AL109:AM109"/>
    <mergeCell ref="AH99:AI99"/>
    <mergeCell ref="AJ99:AK99"/>
    <mergeCell ref="AL99:AM99"/>
    <mergeCell ref="AH122:AI122"/>
    <mergeCell ref="AJ122:AK122"/>
    <mergeCell ref="AL122:AM122"/>
    <mergeCell ref="AH124:AI124"/>
    <mergeCell ref="AJ124:AK124"/>
    <mergeCell ref="AL124:AM124"/>
    <mergeCell ref="AH110:AI110"/>
    <mergeCell ref="AJ110:AK110"/>
    <mergeCell ref="AH321:AI321"/>
    <mergeCell ref="AH243:AI243"/>
    <mergeCell ref="AJ243:AK243"/>
    <mergeCell ref="AL243:AM243"/>
    <mergeCell ref="AH244:AI244"/>
    <mergeCell ref="AJ244:AK244"/>
    <mergeCell ref="AL244:AM244"/>
    <mergeCell ref="AH258:AI258"/>
    <mergeCell ref="AJ258:AK258"/>
    <mergeCell ref="AL258:AM258"/>
    <mergeCell ref="AH259:AI259"/>
    <mergeCell ref="AJ259:AK259"/>
    <mergeCell ref="AL259:AM259"/>
    <mergeCell ref="AH295:AI295"/>
    <mergeCell ref="AJ295:AK295"/>
    <mergeCell ref="AL295:AM295"/>
    <mergeCell ref="AH267:AI267"/>
    <mergeCell ref="AH320:AI320"/>
    <mergeCell ref="AJ320:AK320"/>
    <mergeCell ref="AL320:AM320"/>
    <mergeCell ref="AH229:AI229"/>
    <mergeCell ref="AL280:AM280"/>
    <mergeCell ref="AJ319:AK319"/>
    <mergeCell ref="AL319:AM319"/>
    <mergeCell ref="AH296:AI296"/>
    <mergeCell ref="AL110:AM110"/>
    <mergeCell ref="AH129:AI129"/>
    <mergeCell ref="AJ129:AK129"/>
    <mergeCell ref="AL129:AM129"/>
    <mergeCell ref="AH131:AI131"/>
    <mergeCell ref="AJ131:AK131"/>
    <mergeCell ref="AL131:AM131"/>
    <mergeCell ref="AV207:AW207"/>
    <mergeCell ref="AV208:AW208"/>
    <mergeCell ref="AV209:AW209"/>
    <mergeCell ref="AV210:AW210"/>
    <mergeCell ref="AV299:AW299"/>
    <mergeCell ref="AV300:AW300"/>
    <mergeCell ref="AV301:AW301"/>
    <mergeCell ref="AV302:AW302"/>
    <mergeCell ref="AQ114:AZ114"/>
    <mergeCell ref="AN124:AO124"/>
    <mergeCell ref="AL119:AM119"/>
    <mergeCell ref="AN119:AO119"/>
    <mergeCell ref="AH120:AI120"/>
    <mergeCell ref="AJ120:AK120"/>
    <mergeCell ref="AL120:AM120"/>
    <mergeCell ref="AN120:AO120"/>
    <mergeCell ref="AH121:AI121"/>
    <mergeCell ref="AJ121:AK121"/>
    <mergeCell ref="AL121:AM121"/>
    <mergeCell ref="AN121:AO121"/>
  </mergeCells>
  <phoneticPr fontId="52" type="noConversion"/>
  <conditionalFormatting sqref="S211:S212 W211:W212 AA211:AA212">
    <cfRule type="expression" dxfId="91" priority="31">
      <formula>OR(#REF!=2,#REF!=9)</formula>
    </cfRule>
  </conditionalFormatting>
  <conditionalFormatting sqref="AA332:AA358 W332:W358 S332:S358">
    <cfRule type="expression" dxfId="90" priority="28">
      <formula>OR(#REF!=2,#REF!=9)</formula>
    </cfRule>
  </conditionalFormatting>
  <conditionalFormatting sqref="S250:S251 W250:W251 AA250:AA251">
    <cfRule type="expression" dxfId="89" priority="26">
      <formula>OR(#REF!=2,#REF!=9)</formula>
    </cfRule>
  </conditionalFormatting>
  <conditionalFormatting sqref="S285:S286 W285:W286 AA285:AA286">
    <cfRule type="expression" dxfId="88" priority="25">
      <formula>OR(#REF!=2,#REF!=9)</formula>
    </cfRule>
  </conditionalFormatting>
  <conditionalFormatting sqref="F99:AD99">
    <cfRule type="expression" dxfId="87" priority="24">
      <formula>$AJ$99=0</formula>
    </cfRule>
  </conditionalFormatting>
  <conditionalFormatting sqref="F136:AD136">
    <cfRule type="expression" dxfId="86" priority="23">
      <formula>$AJ$136=0</formula>
    </cfRule>
  </conditionalFormatting>
  <conditionalFormatting sqref="F184:AD184">
    <cfRule type="expression" dxfId="85" priority="22">
      <formula>$AJ$184=0</formula>
    </cfRule>
  </conditionalFormatting>
  <conditionalFormatting sqref="O33:AD33">
    <cfRule type="expression" dxfId="84" priority="21">
      <formula>$AT$33=1</formula>
    </cfRule>
  </conditionalFormatting>
  <conditionalFormatting sqref="O208:AD208">
    <cfRule type="expression" dxfId="83" priority="20">
      <formula>$AT$208=1</formula>
    </cfRule>
  </conditionalFormatting>
  <conditionalFormatting sqref="O209:AD209">
    <cfRule type="expression" dxfId="82" priority="19">
      <formula>$AT$209=1</formula>
    </cfRule>
  </conditionalFormatting>
  <conditionalFormatting sqref="O264:AD282">
    <cfRule type="expression" dxfId="81" priority="15">
      <formula>$AQ$264=1</formula>
    </cfRule>
  </conditionalFormatting>
  <conditionalFormatting sqref="O300:AD300">
    <cfRule type="expression" dxfId="80" priority="14">
      <formula>$AT$300=1</formula>
    </cfRule>
  </conditionalFormatting>
  <conditionalFormatting sqref="O301:AD301">
    <cfRule type="expression" dxfId="79" priority="13">
      <formula>$AT$301=1</formula>
    </cfRule>
  </conditionalFormatting>
  <conditionalFormatting sqref="O48:AD50">
    <cfRule type="expression" dxfId="78" priority="11">
      <formula>$AH$22=1</formula>
    </cfRule>
  </conditionalFormatting>
  <conditionalFormatting sqref="O67:AD69">
    <cfRule type="expression" dxfId="77" priority="10">
      <formula>$AH$22=1</formula>
    </cfRule>
  </conditionalFormatting>
  <conditionalFormatting sqref="O89:AD96">
    <cfRule type="expression" dxfId="76" priority="9">
      <formula>$AH$22=1</formula>
    </cfRule>
  </conditionalFormatting>
  <conditionalFormatting sqref="O154:AD181">
    <cfRule type="expression" dxfId="75" priority="7">
      <formula>$AH$22=1</formula>
    </cfRule>
  </conditionalFormatting>
  <conditionalFormatting sqref="O226:AD228">
    <cfRule type="expression" dxfId="74" priority="505">
      <formula>$CS$225=1</formula>
    </cfRule>
  </conditionalFormatting>
  <conditionalFormatting sqref="O318:AD320">
    <cfRule type="expression" dxfId="73" priority="506">
      <formula>$CS$318=1</formula>
    </cfRule>
  </conditionalFormatting>
  <conditionalFormatting sqref="Y247:AD247">
    <cfRule type="expression" dxfId="72" priority="3">
      <formula>$AH$247=1</formula>
    </cfRule>
  </conditionalFormatting>
  <conditionalFormatting sqref="Y248:AD248">
    <cfRule type="expression" dxfId="71" priority="2">
      <formula>$AH$248=1</formula>
    </cfRule>
  </conditionalFormatting>
  <conditionalFormatting sqref="O116:AD133">
    <cfRule type="expression" dxfId="70" priority="1">
      <formula>$AH$22=1</formula>
    </cfRule>
  </conditionalFormatting>
  <dataValidations disablePrompts="1" count="2">
    <dataValidation showDropDown="1" showInputMessage="1" showErrorMessage="1" sqref="C81:AD81" xr:uid="{F83D6D31-3B17-4083-AFFF-AAAD07FDC1E1}"/>
    <dataValidation type="list" allowBlank="1" showInputMessage="1" showErrorMessage="1" sqref="C33:N33 I208:N209 I300:N301 S247:X248" xr:uid="{A8DCC99C-2831-4132-82BC-270D78F9868C}">
      <formula1>$AI$13:$AI$15</formula1>
    </dataValidation>
  </dataValidations>
  <hyperlinks>
    <hyperlink ref="AA7:AD7" location="Índice!C25" display="Índice" xr:uid="{90902943-ED0D-4AEA-AE54-820D4A6B41A6}"/>
  </hyperlinks>
  <pageMargins left="0.70866141732283472" right="0.70866141732283472" top="0.74803149606299213" bottom="0.74803149606299213" header="0.31496062992125984" footer="0.31496062992125984"/>
  <pageSetup scale="75" orientation="portrait" r:id="rId1"/>
  <headerFooter>
    <oddHeader>&amp;CMódulo 3 Sección II
Cuestionario</oddHeader>
    <oddFooter>&amp;LCenso Nacional de Gobiernos Municipales y Demarcaciones Territoriales de la Ciudad de México 2023&amp;R&amp;P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BD846C-E239-4BB8-9799-640D0495C269}">
  <sheetPr codeName="Hoja9"/>
  <dimension ref="A1:AU125"/>
  <sheetViews>
    <sheetView showGridLines="0" zoomScaleNormal="100" workbookViewId="0"/>
  </sheetViews>
  <sheetFormatPr baseColWidth="10" defaultColWidth="0" defaultRowHeight="15" zeroHeight="1"/>
  <cols>
    <col min="1" max="1" width="5.7109375" customWidth="1"/>
    <col min="2" max="30" width="3.7109375" customWidth="1"/>
    <col min="31" max="31" width="5.7109375" customWidth="1"/>
    <col min="32" max="32" width="3.7109375" style="203" hidden="1" customWidth="1"/>
    <col min="33" max="47" width="0" hidden="1" customWidth="1"/>
    <col min="48" max="16384" width="3.7109375" hidden="1"/>
  </cols>
  <sheetData>
    <row r="1" spans="1:47"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c r="AF1" s="203" t="s">
        <v>2002</v>
      </c>
    </row>
    <row r="2" spans="1:47"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47"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1:47" ht="15" customHeight="1">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47"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1:47"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47" ht="15" customHeight="1">
      <c r="B7" s="6"/>
      <c r="C7" s="6"/>
      <c r="D7" s="6"/>
      <c r="E7" s="6"/>
      <c r="F7" s="6"/>
      <c r="G7" s="6"/>
      <c r="H7" s="6"/>
      <c r="I7" s="6"/>
      <c r="J7" s="6"/>
      <c r="K7" s="6"/>
      <c r="L7" s="6"/>
      <c r="M7" s="6"/>
      <c r="N7" s="6"/>
      <c r="O7" s="6"/>
      <c r="AA7" s="681" t="s">
        <v>2</v>
      </c>
      <c r="AB7" s="681"/>
      <c r="AC7" s="681"/>
      <c r="AD7" s="681"/>
    </row>
    <row r="8" spans="1:47" ht="15" customHeight="1" thickBot="1">
      <c r="B8" s="94" t="s">
        <v>7</v>
      </c>
      <c r="C8" s="95"/>
      <c r="D8" s="95"/>
      <c r="E8" s="95"/>
      <c r="F8" s="95"/>
      <c r="G8" s="95"/>
      <c r="H8" s="95"/>
      <c r="I8" s="95"/>
      <c r="J8" s="95"/>
      <c r="K8" s="95"/>
      <c r="L8" s="95"/>
      <c r="M8" s="8"/>
      <c r="N8" s="94" t="s">
        <v>8</v>
      </c>
      <c r="O8" s="8"/>
      <c r="P8" s="8"/>
      <c r="Q8" s="96" t="s">
        <v>9</v>
      </c>
      <c r="R8" s="96"/>
      <c r="S8" s="96"/>
      <c r="T8" s="96"/>
      <c r="U8" s="96"/>
      <c r="V8" s="96"/>
      <c r="W8" s="96"/>
      <c r="X8" s="96"/>
      <c r="Y8" s="96"/>
      <c r="Z8" s="96"/>
      <c r="AA8" s="96"/>
      <c r="AB8" s="8"/>
      <c r="AC8" s="94" t="s">
        <v>1078</v>
      </c>
      <c r="AD8" s="223"/>
    </row>
    <row r="9" spans="1:47" ht="15" customHeight="1" thickBot="1">
      <c r="B9" s="352" t="str">
        <f>IF(Presentación!B11="","",Presentación!B11)</f>
        <v/>
      </c>
      <c r="C9" s="353"/>
      <c r="D9" s="353"/>
      <c r="E9" s="353"/>
      <c r="F9" s="353"/>
      <c r="G9" s="353"/>
      <c r="H9" s="353"/>
      <c r="I9" s="353"/>
      <c r="J9" s="353"/>
      <c r="K9" s="353"/>
      <c r="L9" s="354"/>
      <c r="M9" s="7"/>
      <c r="N9" s="352" t="str">
        <f>IF(Presentación!N11="","",Presentación!N11)</f>
        <v/>
      </c>
      <c r="O9" s="354"/>
      <c r="P9" s="8"/>
      <c r="Q9" s="352" t="str">
        <f>IF(Presentación!Q11="","",Presentación!Q11)</f>
        <v/>
      </c>
      <c r="R9" s="353"/>
      <c r="S9" s="353"/>
      <c r="T9" s="353"/>
      <c r="U9" s="353"/>
      <c r="V9" s="353"/>
      <c r="W9" s="353"/>
      <c r="X9" s="353"/>
      <c r="Y9" s="353"/>
      <c r="Z9" s="353"/>
      <c r="AA9" s="354"/>
      <c r="AB9" s="7"/>
      <c r="AC9" s="352" t="str">
        <f>IF(Presentación!AC11="","",Presentación!AC11)</f>
        <v/>
      </c>
      <c r="AD9" s="354"/>
    </row>
    <row r="10" spans="1:47" ht="15.75" thickBot="1"/>
    <row r="11" spans="1:47" ht="15.75" thickBot="1">
      <c r="A11" s="169" t="s">
        <v>1097</v>
      </c>
      <c r="B11" s="439" t="s">
        <v>665</v>
      </c>
      <c r="C11" s="440"/>
      <c r="D11" s="440"/>
      <c r="E11" s="440"/>
      <c r="F11" s="440"/>
      <c r="G11" s="440"/>
      <c r="H11" s="440"/>
      <c r="I11" s="440"/>
      <c r="J11" s="440"/>
      <c r="K11" s="440"/>
      <c r="L11" s="440"/>
      <c r="M11" s="440"/>
      <c r="N11" s="440"/>
      <c r="O11" s="440"/>
      <c r="P11" s="440"/>
      <c r="Q11" s="440"/>
      <c r="R11" s="440"/>
      <c r="S11" s="440"/>
      <c r="T11" s="440"/>
      <c r="U11" s="440"/>
      <c r="V11" s="440"/>
      <c r="W11" s="440"/>
      <c r="X11" s="440"/>
      <c r="Y11" s="440"/>
      <c r="Z11" s="440"/>
      <c r="AA11" s="440"/>
      <c r="AB11" s="440"/>
      <c r="AC11" s="440"/>
      <c r="AD11" s="441"/>
    </row>
    <row r="12" spans="1:47">
      <c r="B12" s="691" t="s">
        <v>673</v>
      </c>
      <c r="C12" s="692"/>
      <c r="D12" s="692"/>
      <c r="E12" s="692"/>
      <c r="F12" s="692"/>
      <c r="G12" s="692"/>
      <c r="H12" s="692"/>
      <c r="I12" s="692"/>
      <c r="J12" s="692"/>
      <c r="K12" s="692"/>
      <c r="L12" s="692"/>
      <c r="M12" s="692"/>
      <c r="N12" s="692"/>
      <c r="O12" s="692"/>
      <c r="P12" s="692"/>
      <c r="Q12" s="692"/>
      <c r="R12" s="692"/>
      <c r="S12" s="692"/>
      <c r="T12" s="692"/>
      <c r="U12" s="692"/>
      <c r="V12" s="692"/>
      <c r="W12" s="692"/>
      <c r="X12" s="692"/>
      <c r="Y12" s="692"/>
      <c r="Z12" s="692"/>
      <c r="AA12" s="692"/>
      <c r="AB12" s="692"/>
      <c r="AC12" s="692"/>
      <c r="AD12" s="693"/>
      <c r="AH12" s="355" t="s">
        <v>1974</v>
      </c>
      <c r="AI12" s="355"/>
      <c r="AK12" s="355" t="s">
        <v>2158</v>
      </c>
      <c r="AL12" s="355"/>
      <c r="AM12" s="355"/>
      <c r="AO12" s="355" t="s">
        <v>2159</v>
      </c>
      <c r="AP12" s="355"/>
      <c r="AQ12" s="355"/>
      <c r="AS12" s="355" t="s">
        <v>2160</v>
      </c>
      <c r="AT12" s="355"/>
      <c r="AU12" s="355"/>
    </row>
    <row r="13" spans="1:47" ht="48" customHeight="1">
      <c r="B13" s="9"/>
      <c r="C13" s="546" t="s">
        <v>1793</v>
      </c>
      <c r="D13" s="544"/>
      <c r="E13" s="544"/>
      <c r="F13" s="544"/>
      <c r="G13" s="544"/>
      <c r="H13" s="544"/>
      <c r="I13" s="544"/>
      <c r="J13" s="544"/>
      <c r="K13" s="544"/>
      <c r="L13" s="544"/>
      <c r="M13" s="544"/>
      <c r="N13" s="544"/>
      <c r="O13" s="544"/>
      <c r="P13" s="544"/>
      <c r="Q13" s="544"/>
      <c r="R13" s="544"/>
      <c r="S13" s="544"/>
      <c r="T13" s="544"/>
      <c r="U13" s="544"/>
      <c r="V13" s="544"/>
      <c r="W13" s="544"/>
      <c r="X13" s="544"/>
      <c r="Y13" s="544"/>
      <c r="Z13" s="544"/>
      <c r="AA13" s="544"/>
      <c r="AB13" s="544"/>
      <c r="AC13" s="544"/>
      <c r="AD13" s="722"/>
      <c r="AI13" s="205">
        <v>1</v>
      </c>
      <c r="AK13" s="447">
        <f>IF(AND(AJ31=1,AJ32=1),2,0)</f>
        <v>0</v>
      </c>
      <c r="AL13" s="447"/>
      <c r="AM13" s="447"/>
      <c r="AO13" s="447">
        <f>AJ32</f>
        <v>0</v>
      </c>
      <c r="AP13" s="447"/>
      <c r="AQ13" s="447"/>
      <c r="AS13" s="447">
        <f>IF(AND(M32=1,SUM(S32:AD32)=0),1,0)</f>
        <v>0</v>
      </c>
      <c r="AT13" s="447"/>
      <c r="AU13" s="447"/>
    </row>
    <row r="14" spans="1:47" ht="24" customHeight="1">
      <c r="B14" s="9"/>
      <c r="C14" s="584" t="s">
        <v>1095</v>
      </c>
      <c r="D14" s="545"/>
      <c r="E14" s="545"/>
      <c r="F14" s="545"/>
      <c r="G14" s="545"/>
      <c r="H14" s="545"/>
      <c r="I14" s="545"/>
      <c r="J14" s="545"/>
      <c r="K14" s="545"/>
      <c r="L14" s="545"/>
      <c r="M14" s="545"/>
      <c r="N14" s="545"/>
      <c r="O14" s="545"/>
      <c r="P14" s="545"/>
      <c r="Q14" s="545"/>
      <c r="R14" s="545"/>
      <c r="S14" s="545"/>
      <c r="T14" s="545"/>
      <c r="U14" s="545"/>
      <c r="V14" s="545"/>
      <c r="W14" s="545"/>
      <c r="X14" s="545"/>
      <c r="Y14" s="545"/>
      <c r="Z14" s="545"/>
      <c r="AA14" s="545"/>
      <c r="AB14" s="545"/>
      <c r="AC14" s="545"/>
      <c r="AD14" s="694"/>
      <c r="AI14" s="205">
        <v>2</v>
      </c>
    </row>
    <row r="15" spans="1:47" ht="36" customHeight="1">
      <c r="B15" s="10"/>
      <c r="C15" s="584" t="s">
        <v>1456</v>
      </c>
      <c r="D15" s="695"/>
      <c r="E15" s="695"/>
      <c r="F15" s="695"/>
      <c r="G15" s="695"/>
      <c r="H15" s="695"/>
      <c r="I15" s="695"/>
      <c r="J15" s="695"/>
      <c r="K15" s="695"/>
      <c r="L15" s="695"/>
      <c r="M15" s="695"/>
      <c r="N15" s="695"/>
      <c r="O15" s="695"/>
      <c r="P15" s="695"/>
      <c r="Q15" s="695"/>
      <c r="R15" s="695"/>
      <c r="S15" s="695"/>
      <c r="T15" s="695"/>
      <c r="U15" s="695"/>
      <c r="V15" s="695"/>
      <c r="W15" s="695"/>
      <c r="X15" s="695"/>
      <c r="Y15" s="695"/>
      <c r="Z15" s="695"/>
      <c r="AA15" s="695"/>
      <c r="AB15" s="695"/>
      <c r="AC15" s="695"/>
      <c r="AD15" s="696"/>
      <c r="AI15" s="205">
        <v>9</v>
      </c>
    </row>
    <row r="16" spans="1:47" ht="24" customHeight="1">
      <c r="B16" s="10"/>
      <c r="C16" s="584" t="s">
        <v>1858</v>
      </c>
      <c r="D16" s="584"/>
      <c r="E16" s="584"/>
      <c r="F16" s="584"/>
      <c r="G16" s="584"/>
      <c r="H16" s="584"/>
      <c r="I16" s="584"/>
      <c r="J16" s="584"/>
      <c r="K16" s="584"/>
      <c r="L16" s="584"/>
      <c r="M16" s="584"/>
      <c r="N16" s="584"/>
      <c r="O16" s="584"/>
      <c r="P16" s="584"/>
      <c r="Q16" s="584"/>
      <c r="R16" s="584"/>
      <c r="S16" s="584"/>
      <c r="T16" s="584"/>
      <c r="U16" s="584"/>
      <c r="V16" s="584"/>
      <c r="W16" s="584"/>
      <c r="X16" s="584"/>
      <c r="Y16" s="584"/>
      <c r="Z16" s="584"/>
      <c r="AA16" s="584"/>
      <c r="AB16" s="584"/>
      <c r="AC16" s="584"/>
      <c r="AD16" s="619"/>
    </row>
    <row r="17" spans="1:46" ht="24" customHeight="1">
      <c r="B17" s="10"/>
      <c r="C17" s="584" t="s">
        <v>1963</v>
      </c>
      <c r="D17" s="584"/>
      <c r="E17" s="584"/>
      <c r="F17" s="584"/>
      <c r="G17" s="584"/>
      <c r="H17" s="584"/>
      <c r="I17" s="584"/>
      <c r="J17" s="584"/>
      <c r="K17" s="584"/>
      <c r="L17" s="584"/>
      <c r="M17" s="584"/>
      <c r="N17" s="584"/>
      <c r="O17" s="584"/>
      <c r="P17" s="584"/>
      <c r="Q17" s="584"/>
      <c r="R17" s="584"/>
      <c r="S17" s="584"/>
      <c r="T17" s="584"/>
      <c r="U17" s="584"/>
      <c r="V17" s="584"/>
      <c r="W17" s="584"/>
      <c r="X17" s="584"/>
      <c r="Y17" s="584"/>
      <c r="Z17" s="584"/>
      <c r="AA17" s="584"/>
      <c r="AB17" s="584"/>
      <c r="AC17" s="584"/>
      <c r="AD17" s="619"/>
    </row>
    <row r="18" spans="1:46" ht="36" customHeight="1">
      <c r="B18" s="10"/>
      <c r="C18" s="546" t="s">
        <v>1964</v>
      </c>
      <c r="D18" s="546"/>
      <c r="E18" s="546"/>
      <c r="F18" s="546"/>
      <c r="G18" s="546"/>
      <c r="H18" s="546"/>
      <c r="I18" s="546"/>
      <c r="J18" s="546"/>
      <c r="K18" s="546"/>
      <c r="L18" s="546"/>
      <c r="M18" s="546"/>
      <c r="N18" s="546"/>
      <c r="O18" s="546"/>
      <c r="P18" s="546"/>
      <c r="Q18" s="546"/>
      <c r="R18" s="546"/>
      <c r="S18" s="546"/>
      <c r="T18" s="546"/>
      <c r="U18" s="546"/>
      <c r="V18" s="546"/>
      <c r="W18" s="546"/>
      <c r="X18" s="546"/>
      <c r="Y18" s="546"/>
      <c r="Z18" s="546"/>
      <c r="AA18" s="546"/>
      <c r="AB18" s="546"/>
      <c r="AC18" s="546"/>
      <c r="AD18" s="790"/>
    </row>
    <row r="19" spans="1:46" ht="36" customHeight="1">
      <c r="B19" s="10"/>
      <c r="C19" s="546" t="s">
        <v>1346</v>
      </c>
      <c r="D19" s="546"/>
      <c r="E19" s="546"/>
      <c r="F19" s="546"/>
      <c r="G19" s="546"/>
      <c r="H19" s="546"/>
      <c r="I19" s="546"/>
      <c r="J19" s="546"/>
      <c r="K19" s="546"/>
      <c r="L19" s="546"/>
      <c r="M19" s="546"/>
      <c r="N19" s="546"/>
      <c r="O19" s="546"/>
      <c r="P19" s="546"/>
      <c r="Q19" s="546"/>
      <c r="R19" s="546"/>
      <c r="S19" s="546"/>
      <c r="T19" s="546"/>
      <c r="U19" s="546"/>
      <c r="V19" s="546"/>
      <c r="W19" s="546"/>
      <c r="X19" s="546"/>
      <c r="Y19" s="546"/>
      <c r="Z19" s="546"/>
      <c r="AA19" s="546"/>
      <c r="AB19" s="546"/>
      <c r="AC19" s="546"/>
      <c r="AD19" s="631"/>
    </row>
    <row r="20" spans="1:46" ht="48" customHeight="1">
      <c r="B20" s="11"/>
      <c r="C20" s="546" t="s">
        <v>1347</v>
      </c>
      <c r="D20" s="546"/>
      <c r="E20" s="546"/>
      <c r="F20" s="546"/>
      <c r="G20" s="546"/>
      <c r="H20" s="546"/>
      <c r="I20" s="546"/>
      <c r="J20" s="546"/>
      <c r="K20" s="546"/>
      <c r="L20" s="546"/>
      <c r="M20" s="546"/>
      <c r="N20" s="546"/>
      <c r="O20" s="546"/>
      <c r="P20" s="546"/>
      <c r="Q20" s="546"/>
      <c r="R20" s="546"/>
      <c r="S20" s="546"/>
      <c r="T20" s="546"/>
      <c r="U20" s="546"/>
      <c r="V20" s="546"/>
      <c r="W20" s="546"/>
      <c r="X20" s="546"/>
      <c r="Y20" s="546"/>
      <c r="Z20" s="546"/>
      <c r="AA20" s="546"/>
      <c r="AB20" s="546"/>
      <c r="AC20" s="546"/>
      <c r="AD20" s="631"/>
    </row>
    <row r="21" spans="1:46">
      <c r="B21" s="12"/>
      <c r="C21" s="593" t="s">
        <v>1348</v>
      </c>
      <c r="D21" s="783"/>
      <c r="E21" s="783"/>
      <c r="F21" s="783"/>
      <c r="G21" s="783"/>
      <c r="H21" s="783"/>
      <c r="I21" s="783"/>
      <c r="J21" s="783"/>
      <c r="K21" s="783"/>
      <c r="L21" s="783"/>
      <c r="M21" s="783"/>
      <c r="N21" s="783"/>
      <c r="O21" s="783"/>
      <c r="P21" s="783"/>
      <c r="Q21" s="783"/>
      <c r="R21" s="783"/>
      <c r="S21" s="783"/>
      <c r="T21" s="783"/>
      <c r="U21" s="783"/>
      <c r="V21" s="783"/>
      <c r="W21" s="783"/>
      <c r="X21" s="783"/>
      <c r="Y21" s="783"/>
      <c r="Z21" s="783"/>
      <c r="AA21" s="783"/>
      <c r="AB21" s="783"/>
      <c r="AC21" s="783"/>
      <c r="AD21" s="784"/>
    </row>
    <row r="22" spans="1:46">
      <c r="B22" s="621" t="s">
        <v>633</v>
      </c>
      <c r="C22" s="622"/>
      <c r="D22" s="622"/>
      <c r="E22" s="622"/>
      <c r="F22" s="622"/>
      <c r="G22" s="622"/>
      <c r="H22" s="622"/>
      <c r="I22" s="622"/>
      <c r="J22" s="622"/>
      <c r="K22" s="622"/>
      <c r="L22" s="622"/>
      <c r="M22" s="622"/>
      <c r="N22" s="622"/>
      <c r="O22" s="622"/>
      <c r="P22" s="622"/>
      <c r="Q22" s="622"/>
      <c r="R22" s="622"/>
      <c r="S22" s="622"/>
      <c r="T22" s="622"/>
      <c r="U22" s="622"/>
      <c r="V22" s="622"/>
      <c r="W22" s="622"/>
      <c r="X22" s="622"/>
      <c r="Y22" s="622"/>
      <c r="Z22" s="622"/>
      <c r="AA22" s="622"/>
      <c r="AB22" s="622"/>
      <c r="AC22" s="622"/>
      <c r="AD22" s="623"/>
    </row>
    <row r="23" spans="1:46" ht="36" customHeight="1">
      <c r="B23" s="239"/>
      <c r="C23" s="544" t="s">
        <v>1315</v>
      </c>
      <c r="D23" s="544"/>
      <c r="E23" s="544"/>
      <c r="F23" s="544"/>
      <c r="G23" s="544"/>
      <c r="H23" s="544"/>
      <c r="I23" s="544"/>
      <c r="J23" s="544"/>
      <c r="K23" s="544"/>
      <c r="L23" s="544"/>
      <c r="M23" s="544"/>
      <c r="N23" s="544"/>
      <c r="O23" s="544"/>
      <c r="P23" s="544"/>
      <c r="Q23" s="544"/>
      <c r="R23" s="544"/>
      <c r="S23" s="544"/>
      <c r="T23" s="544"/>
      <c r="U23" s="544"/>
      <c r="V23" s="544"/>
      <c r="W23" s="544"/>
      <c r="X23" s="544"/>
      <c r="Y23" s="544"/>
      <c r="Z23" s="544"/>
      <c r="AA23" s="544"/>
      <c r="AB23" s="544"/>
      <c r="AC23" s="544"/>
      <c r="AD23" s="643"/>
    </row>
    <row r="24" spans="1:46" ht="36" customHeight="1">
      <c r="B24" s="239"/>
      <c r="C24" s="544" t="s">
        <v>1317</v>
      </c>
      <c r="D24" s="544"/>
      <c r="E24" s="544"/>
      <c r="F24" s="544"/>
      <c r="G24" s="544"/>
      <c r="H24" s="544"/>
      <c r="I24" s="544"/>
      <c r="J24" s="544"/>
      <c r="K24" s="544"/>
      <c r="L24" s="544"/>
      <c r="M24" s="544"/>
      <c r="N24" s="544"/>
      <c r="O24" s="544"/>
      <c r="P24" s="544"/>
      <c r="Q24" s="544"/>
      <c r="R24" s="544"/>
      <c r="S24" s="544"/>
      <c r="T24" s="544"/>
      <c r="U24" s="544"/>
      <c r="V24" s="544"/>
      <c r="W24" s="544"/>
      <c r="X24" s="544"/>
      <c r="Y24" s="544"/>
      <c r="Z24" s="544"/>
      <c r="AA24" s="544"/>
      <c r="AB24" s="544"/>
      <c r="AC24" s="544"/>
      <c r="AD24" s="643"/>
    </row>
    <row r="25" spans="1:46" ht="36" customHeight="1">
      <c r="B25" s="26"/>
      <c r="C25" s="644" t="s">
        <v>1318</v>
      </c>
      <c r="D25" s="644"/>
      <c r="E25" s="644"/>
      <c r="F25" s="644"/>
      <c r="G25" s="644"/>
      <c r="H25" s="644"/>
      <c r="I25" s="644"/>
      <c r="J25" s="644"/>
      <c r="K25" s="644"/>
      <c r="L25" s="644"/>
      <c r="M25" s="644"/>
      <c r="N25" s="644"/>
      <c r="O25" s="644"/>
      <c r="P25" s="644"/>
      <c r="Q25" s="644"/>
      <c r="R25" s="644"/>
      <c r="S25" s="644"/>
      <c r="T25" s="644"/>
      <c r="U25" s="644"/>
      <c r="V25" s="644"/>
      <c r="W25" s="644"/>
      <c r="X25" s="644"/>
      <c r="Y25" s="644"/>
      <c r="Z25" s="644"/>
      <c r="AA25" s="644"/>
      <c r="AB25" s="644"/>
      <c r="AC25" s="644"/>
      <c r="AD25" s="645"/>
    </row>
    <row r="26" spans="1:46"/>
    <row r="27" spans="1:46" ht="36" customHeight="1">
      <c r="A27" s="177" t="s">
        <v>666</v>
      </c>
      <c r="B27" s="617" t="s">
        <v>1853</v>
      </c>
      <c r="C27" s="617"/>
      <c r="D27" s="617"/>
      <c r="E27" s="617"/>
      <c r="F27" s="617"/>
      <c r="G27" s="617"/>
      <c r="H27" s="617"/>
      <c r="I27" s="617"/>
      <c r="J27" s="617"/>
      <c r="K27" s="617"/>
      <c r="L27" s="617"/>
      <c r="M27" s="617"/>
      <c r="N27" s="617"/>
      <c r="O27" s="617"/>
      <c r="P27" s="617"/>
      <c r="Q27" s="617"/>
      <c r="R27" s="617"/>
      <c r="S27" s="617"/>
      <c r="T27" s="617"/>
      <c r="U27" s="617"/>
      <c r="V27" s="617"/>
      <c r="W27" s="617"/>
      <c r="X27" s="617"/>
      <c r="Y27" s="617"/>
      <c r="Z27" s="617"/>
      <c r="AA27" s="617"/>
      <c r="AB27" s="617"/>
      <c r="AC27" s="617"/>
      <c r="AD27" s="617"/>
      <c r="AH27" s="355" t="s">
        <v>1983</v>
      </c>
      <c r="AI27" s="355"/>
      <c r="AJ27" s="355" t="s">
        <v>1984</v>
      </c>
      <c r="AK27" s="355"/>
      <c r="AL27" s="355" t="s">
        <v>1985</v>
      </c>
      <c r="AM27" s="355"/>
    </row>
    <row r="28" spans="1:46" ht="24" customHeight="1">
      <c r="A28" s="19"/>
      <c r="B28" s="19"/>
      <c r="C28" s="544" t="s">
        <v>1759</v>
      </c>
      <c r="D28" s="544"/>
      <c r="E28" s="544"/>
      <c r="F28" s="544"/>
      <c r="G28" s="544"/>
      <c r="H28" s="544"/>
      <c r="I28" s="544"/>
      <c r="J28" s="544"/>
      <c r="K28" s="544"/>
      <c r="L28" s="544"/>
      <c r="M28" s="544"/>
      <c r="N28" s="544"/>
      <c r="O28" s="544"/>
      <c r="P28" s="544"/>
      <c r="Q28" s="544"/>
      <c r="R28" s="544"/>
      <c r="S28" s="544"/>
      <c r="T28" s="544"/>
      <c r="U28" s="544"/>
      <c r="V28" s="544"/>
      <c r="W28" s="544"/>
      <c r="X28" s="544"/>
      <c r="Y28" s="544"/>
      <c r="Z28" s="544"/>
      <c r="AA28" s="544"/>
      <c r="AB28" s="544"/>
      <c r="AC28" s="544"/>
      <c r="AD28" s="544"/>
      <c r="AH28" s="355">
        <f>COUNTBLANK(M31:AD32)</f>
        <v>36</v>
      </c>
      <c r="AI28" s="355"/>
      <c r="AJ28" s="355">
        <v>36</v>
      </c>
      <c r="AK28" s="355"/>
      <c r="AL28" s="355">
        <v>30</v>
      </c>
      <c r="AM28" s="355"/>
    </row>
    <row r="29" spans="1:46" ht="15" customHeight="1">
      <c r="A29" s="19"/>
      <c r="B29" s="19"/>
      <c r="J29" s="19"/>
      <c r="K29" s="19"/>
      <c r="L29" s="19"/>
      <c r="M29" s="19"/>
      <c r="N29" s="19"/>
      <c r="O29" s="19"/>
      <c r="P29" s="19"/>
      <c r="Q29" s="19"/>
      <c r="R29" s="19"/>
      <c r="S29" s="19"/>
      <c r="T29" s="19"/>
      <c r="U29" s="19"/>
      <c r="V29" s="19"/>
      <c r="W29" s="19"/>
      <c r="X29" s="19"/>
      <c r="Y29" s="19"/>
      <c r="Z29" s="19"/>
      <c r="AA29" s="19"/>
      <c r="AB29" s="19"/>
      <c r="AC29" s="19"/>
      <c r="AD29" s="19"/>
    </row>
    <row r="30" spans="1:46" ht="60" customHeight="1">
      <c r="A30" s="39"/>
      <c r="B30" s="39"/>
      <c r="C30" s="525" t="s">
        <v>667</v>
      </c>
      <c r="D30" s="525"/>
      <c r="E30" s="525"/>
      <c r="F30" s="525"/>
      <c r="G30" s="525"/>
      <c r="H30" s="525"/>
      <c r="I30" s="525"/>
      <c r="J30" s="525"/>
      <c r="K30" s="525"/>
      <c r="L30" s="525"/>
      <c r="M30" s="527" t="s">
        <v>1188</v>
      </c>
      <c r="N30" s="527"/>
      <c r="O30" s="527"/>
      <c r="P30" s="527"/>
      <c r="Q30" s="527"/>
      <c r="R30" s="528"/>
      <c r="S30" s="565" t="s">
        <v>906</v>
      </c>
      <c r="T30" s="566"/>
      <c r="U30" s="566"/>
      <c r="V30" s="566"/>
      <c r="W30" s="566"/>
      <c r="X30" s="567"/>
      <c r="Y30" s="565" t="s">
        <v>907</v>
      </c>
      <c r="Z30" s="566"/>
      <c r="AA30" s="566"/>
      <c r="AB30" s="566"/>
      <c r="AC30" s="566"/>
      <c r="AD30" s="567"/>
      <c r="AH30" s="355"/>
      <c r="AI30" s="355"/>
      <c r="AJ30" s="355" t="s">
        <v>2128</v>
      </c>
      <c r="AK30" s="355"/>
      <c r="AL30" s="355" t="s">
        <v>2129</v>
      </c>
      <c r="AM30" s="355"/>
      <c r="AN30" s="470" t="s">
        <v>2130</v>
      </c>
      <c r="AO30" s="470"/>
      <c r="AP30" s="459" t="s">
        <v>6951</v>
      </c>
      <c r="AQ30" s="459"/>
      <c r="AS30" s="355" t="s">
        <v>2019</v>
      </c>
      <c r="AT30" s="355"/>
    </row>
    <row r="31" spans="1:46">
      <c r="A31" s="39"/>
      <c r="B31" s="39"/>
      <c r="C31" s="32" t="s">
        <v>191</v>
      </c>
      <c r="D31" s="597">
        <v>2021</v>
      </c>
      <c r="E31" s="597"/>
      <c r="F31" s="597"/>
      <c r="G31" s="597"/>
      <c r="H31" s="597"/>
      <c r="I31" s="597"/>
      <c r="J31" s="597"/>
      <c r="K31" s="597"/>
      <c r="L31" s="597"/>
      <c r="M31" s="587"/>
      <c r="N31" s="587"/>
      <c r="O31" s="587"/>
      <c r="P31" s="587"/>
      <c r="Q31" s="587"/>
      <c r="R31" s="587"/>
      <c r="S31" s="587"/>
      <c r="T31" s="587"/>
      <c r="U31" s="587"/>
      <c r="V31" s="587"/>
      <c r="W31" s="587"/>
      <c r="X31" s="587"/>
      <c r="Y31" s="587"/>
      <c r="Z31" s="587"/>
      <c r="AA31" s="587"/>
      <c r="AB31" s="587"/>
      <c r="AC31" s="587"/>
      <c r="AD31" s="587"/>
      <c r="AH31" s="355">
        <v>2021</v>
      </c>
      <c r="AI31" s="355"/>
      <c r="AJ31" s="447">
        <f>IF(OR(M31="",M31=1),0,1)</f>
        <v>0</v>
      </c>
      <c r="AK31" s="447"/>
      <c r="AL31" s="355">
        <f>S31</f>
        <v>0</v>
      </c>
      <c r="AM31" s="355"/>
      <c r="AN31" s="355">
        <f>Y31</f>
        <v>0</v>
      </c>
      <c r="AO31" s="355"/>
      <c r="AP31" s="470">
        <f>IF(AND(M31=1,S31=0,Y31=0),1,0)</f>
        <v>0</v>
      </c>
      <c r="AQ31" s="470"/>
      <c r="AS31" s="355">
        <f>IF(OR(AND(M31="",COUNTBLANK(S31:AD31)=12),AND(M31=1,COUNTBLANK(S31:AD31)=10),AND(M31=2,COUNTBLANK(S31:AD31)=12),AND(M31=9,COUNTBLANK(S31:AD31)=12)),0,1)</f>
        <v>0</v>
      </c>
      <c r="AT31" s="355"/>
    </row>
    <row r="32" spans="1:46">
      <c r="A32" s="39"/>
      <c r="B32" s="39"/>
      <c r="C32" s="32" t="s">
        <v>193</v>
      </c>
      <c r="D32" s="597">
        <v>2022</v>
      </c>
      <c r="E32" s="597"/>
      <c r="F32" s="597"/>
      <c r="G32" s="597"/>
      <c r="H32" s="597"/>
      <c r="I32" s="597"/>
      <c r="J32" s="597"/>
      <c r="K32" s="597"/>
      <c r="L32" s="597"/>
      <c r="M32" s="587"/>
      <c r="N32" s="587"/>
      <c r="O32" s="587"/>
      <c r="P32" s="587"/>
      <c r="Q32" s="587"/>
      <c r="R32" s="587"/>
      <c r="S32" s="587"/>
      <c r="T32" s="587"/>
      <c r="U32" s="587"/>
      <c r="V32" s="587"/>
      <c r="W32" s="587"/>
      <c r="X32" s="587"/>
      <c r="Y32" s="587"/>
      <c r="Z32" s="587"/>
      <c r="AA32" s="587"/>
      <c r="AB32" s="587"/>
      <c r="AC32" s="587"/>
      <c r="AD32" s="587"/>
      <c r="AH32" s="355">
        <v>2022</v>
      </c>
      <c r="AI32" s="355"/>
      <c r="AJ32" s="447">
        <f>IF(OR(M32="",M32=1),0,1)</f>
        <v>0</v>
      </c>
      <c r="AK32" s="447"/>
      <c r="AL32" s="355">
        <f>S32</f>
        <v>0</v>
      </c>
      <c r="AM32" s="355"/>
      <c r="AN32" s="355">
        <f>Y32</f>
        <v>0</v>
      </c>
      <c r="AO32" s="355"/>
      <c r="AP32" s="470">
        <f>IF(AND(M32=1,S32=0,Y32=0),1,0)</f>
        <v>0</v>
      </c>
      <c r="AQ32" s="470"/>
      <c r="AS32" s="355">
        <f>IF(OR(AND(M32="",COUNTBLANK(S32:AD32)=12),AND(M32=1,COUNTBLANK(S32:AD32)=10),AND(M32=2,COUNTBLANK(S32:AD32)=12),AND(M32=9,COUNTBLANK(S32:AD32)=12)),0,1)</f>
        <v>0</v>
      </c>
      <c r="AT32" s="355"/>
    </row>
    <row r="33" spans="1:46">
      <c r="A33" s="39"/>
      <c r="B33" s="39"/>
      <c r="C33" s="39"/>
      <c r="D33" s="39"/>
      <c r="E33" s="39"/>
      <c r="F33" s="39"/>
      <c r="G33" s="39"/>
      <c r="H33" s="39"/>
      <c r="I33" s="39"/>
      <c r="J33" s="60"/>
      <c r="K33" s="60"/>
      <c r="L33" s="60"/>
      <c r="M33" s="60"/>
      <c r="N33" s="60"/>
      <c r="O33" s="60"/>
      <c r="P33" s="60"/>
      <c r="Q33" s="60"/>
      <c r="R33" s="60"/>
      <c r="S33" s="60"/>
      <c r="T33" s="60"/>
      <c r="U33" s="60"/>
      <c r="V33" s="60"/>
      <c r="W33" s="60"/>
      <c r="X33" s="60"/>
      <c r="Y33" s="60"/>
      <c r="Z33" s="60"/>
      <c r="AA33" s="60"/>
      <c r="AB33" s="60"/>
      <c r="AC33" s="60"/>
      <c r="AD33" s="60"/>
      <c r="AP33" s="447">
        <f>SUM(AP31:AQ32)</f>
        <v>0</v>
      </c>
      <c r="AQ33" s="447"/>
      <c r="AS33" s="447">
        <f>SUM(AS31:AT32)</f>
        <v>0</v>
      </c>
      <c r="AT33" s="447"/>
    </row>
    <row r="34" spans="1:46" ht="24" customHeight="1">
      <c r="A34" s="15"/>
      <c r="B34" s="14"/>
      <c r="C34" s="546" t="s">
        <v>14</v>
      </c>
      <c r="D34" s="546"/>
      <c r="E34" s="546"/>
      <c r="F34" s="546"/>
      <c r="G34" s="546"/>
      <c r="H34" s="546"/>
      <c r="I34" s="546"/>
      <c r="J34" s="546"/>
      <c r="K34" s="546"/>
      <c r="L34" s="546"/>
      <c r="M34" s="546"/>
      <c r="N34" s="546"/>
      <c r="O34" s="546"/>
      <c r="P34" s="546"/>
      <c r="Q34" s="546"/>
      <c r="R34" s="546"/>
      <c r="S34" s="546"/>
      <c r="T34" s="546"/>
      <c r="U34" s="546"/>
      <c r="V34" s="546"/>
      <c r="W34" s="546"/>
      <c r="X34" s="546"/>
      <c r="Y34" s="546"/>
      <c r="Z34" s="546"/>
      <c r="AA34" s="546"/>
      <c r="AB34" s="546"/>
      <c r="AC34" s="546"/>
      <c r="AD34" s="546"/>
    </row>
    <row r="35" spans="1:46" ht="60" customHeight="1">
      <c r="A35" s="15"/>
      <c r="B35" s="14"/>
      <c r="C35" s="547"/>
      <c r="D35" s="547"/>
      <c r="E35" s="547"/>
      <c r="F35" s="547"/>
      <c r="G35" s="547"/>
      <c r="H35" s="547"/>
      <c r="I35" s="547"/>
      <c r="J35" s="547"/>
      <c r="K35" s="547"/>
      <c r="L35" s="547"/>
      <c r="M35" s="547"/>
      <c r="N35" s="547"/>
      <c r="O35" s="547"/>
      <c r="P35" s="547"/>
      <c r="Q35" s="547"/>
      <c r="R35" s="547"/>
      <c r="S35" s="547"/>
      <c r="T35" s="547"/>
      <c r="U35" s="547"/>
      <c r="V35" s="547"/>
      <c r="W35" s="547"/>
      <c r="X35" s="547"/>
      <c r="Y35" s="547"/>
      <c r="Z35" s="547"/>
      <c r="AA35" s="547"/>
      <c r="AB35" s="547"/>
      <c r="AC35" s="547"/>
      <c r="AD35" s="547"/>
    </row>
    <row r="36" spans="1:46">
      <c r="B36" s="493" t="str">
        <f>IF(AP33=0,"","Error: Si estuvo facultada para atender y sancionar infracciones debe registrar al menos una infracción.")</f>
        <v/>
      </c>
      <c r="C36" s="493"/>
      <c r="D36" s="493"/>
      <c r="E36" s="493"/>
      <c r="F36" s="493"/>
      <c r="G36" s="493"/>
      <c r="H36" s="493"/>
      <c r="I36" s="493"/>
      <c r="J36" s="493"/>
      <c r="K36" s="493"/>
      <c r="L36" s="493"/>
      <c r="M36" s="493"/>
      <c r="N36" s="493"/>
      <c r="O36" s="493"/>
      <c r="P36" s="493"/>
      <c r="Q36" s="493"/>
      <c r="R36" s="493"/>
      <c r="S36" s="493"/>
      <c r="T36" s="493"/>
      <c r="U36" s="493"/>
      <c r="V36" s="493"/>
      <c r="W36" s="493"/>
      <c r="X36" s="493"/>
      <c r="Y36" s="493"/>
      <c r="Z36" s="493"/>
      <c r="AA36" s="493"/>
      <c r="AB36" s="493"/>
      <c r="AC36" s="493"/>
      <c r="AD36" s="493"/>
    </row>
    <row r="37" spans="1:46">
      <c r="B37" s="474" t="str">
        <f>IF(AS33=0,"","Error: Debe completar toda la información requerida.")</f>
        <v/>
      </c>
      <c r="C37" s="474"/>
      <c r="D37" s="474"/>
      <c r="E37" s="474"/>
      <c r="F37" s="474"/>
      <c r="G37" s="474"/>
      <c r="H37" s="474"/>
      <c r="I37" s="474"/>
      <c r="J37" s="474"/>
      <c r="K37" s="474"/>
      <c r="L37" s="474"/>
      <c r="M37" s="474"/>
      <c r="N37" s="474"/>
      <c r="O37" s="474"/>
      <c r="P37" s="474"/>
      <c r="Q37" s="474"/>
      <c r="R37" s="474"/>
      <c r="S37" s="474"/>
      <c r="T37" s="474"/>
      <c r="U37" s="474"/>
      <c r="V37" s="474"/>
      <c r="W37" s="474"/>
      <c r="X37" s="474"/>
      <c r="Y37" s="474"/>
      <c r="Z37" s="474"/>
      <c r="AA37" s="474"/>
      <c r="AB37" s="474"/>
      <c r="AC37" s="474"/>
      <c r="AD37" s="474"/>
    </row>
    <row r="38" spans="1:46">
      <c r="B38" s="493"/>
      <c r="C38" s="493"/>
      <c r="D38" s="493"/>
      <c r="E38" s="493"/>
      <c r="F38" s="493"/>
      <c r="G38" s="493"/>
      <c r="H38" s="493"/>
      <c r="I38" s="493"/>
      <c r="J38" s="493"/>
      <c r="K38" s="493"/>
      <c r="L38" s="493"/>
      <c r="M38" s="493"/>
      <c r="N38" s="493"/>
      <c r="O38" s="493"/>
      <c r="P38" s="493"/>
      <c r="Q38" s="493"/>
      <c r="R38" s="493"/>
      <c r="S38" s="493"/>
      <c r="T38" s="493"/>
      <c r="U38" s="493"/>
      <c r="V38" s="493"/>
      <c r="W38" s="493"/>
      <c r="X38" s="493"/>
      <c r="Y38" s="493"/>
      <c r="Z38" s="493"/>
      <c r="AA38" s="493"/>
      <c r="AB38" s="493"/>
      <c r="AC38" s="493"/>
      <c r="AD38" s="493"/>
    </row>
    <row r="39" spans="1:46"/>
    <row r="40" spans="1:46"/>
    <row r="41" spans="1:46"/>
    <row r="42" spans="1:46" ht="24" customHeight="1">
      <c r="A42" s="13" t="s">
        <v>953</v>
      </c>
      <c r="B42" s="617" t="s">
        <v>1854</v>
      </c>
      <c r="C42" s="617"/>
      <c r="D42" s="617"/>
      <c r="E42" s="617"/>
      <c r="F42" s="617"/>
      <c r="G42" s="617"/>
      <c r="H42" s="617"/>
      <c r="I42" s="617"/>
      <c r="J42" s="617"/>
      <c r="K42" s="617"/>
      <c r="L42" s="617"/>
      <c r="M42" s="617"/>
      <c r="N42" s="617"/>
      <c r="O42" s="617"/>
      <c r="P42" s="617"/>
      <c r="Q42" s="617"/>
      <c r="R42" s="617"/>
      <c r="S42" s="617"/>
      <c r="T42" s="617"/>
      <c r="U42" s="617"/>
      <c r="V42" s="617"/>
      <c r="W42" s="617"/>
      <c r="X42" s="617"/>
      <c r="Y42" s="617"/>
      <c r="Z42" s="617"/>
      <c r="AA42" s="617"/>
      <c r="AB42" s="617"/>
      <c r="AC42" s="617"/>
      <c r="AD42" s="617"/>
      <c r="AH42" s="355" t="s">
        <v>1983</v>
      </c>
      <c r="AI42" s="355"/>
      <c r="AJ42" s="355" t="s">
        <v>1984</v>
      </c>
      <c r="AK42" s="355"/>
      <c r="AL42" s="355" t="s">
        <v>1985</v>
      </c>
      <c r="AM42" s="355"/>
    </row>
    <row r="43" spans="1:46" ht="36" customHeight="1">
      <c r="A43" s="13"/>
      <c r="B43" s="34"/>
      <c r="C43" s="546" t="s">
        <v>1965</v>
      </c>
      <c r="D43" s="546"/>
      <c r="E43" s="546"/>
      <c r="F43" s="546"/>
      <c r="G43" s="546"/>
      <c r="H43" s="546"/>
      <c r="I43" s="546"/>
      <c r="J43" s="546"/>
      <c r="K43" s="546"/>
      <c r="L43" s="546"/>
      <c r="M43" s="546"/>
      <c r="N43" s="546"/>
      <c r="O43" s="546"/>
      <c r="P43" s="546"/>
      <c r="Q43" s="546"/>
      <c r="R43" s="546"/>
      <c r="S43" s="546"/>
      <c r="T43" s="546"/>
      <c r="U43" s="546"/>
      <c r="V43" s="546"/>
      <c r="W43" s="546"/>
      <c r="X43" s="546"/>
      <c r="Y43" s="546"/>
      <c r="Z43" s="546"/>
      <c r="AA43" s="546"/>
      <c r="AB43" s="546"/>
      <c r="AC43" s="546"/>
      <c r="AD43" s="546"/>
      <c r="AH43" s="355">
        <f>COUNTBLANK(Y50:AD95)</f>
        <v>276</v>
      </c>
      <c r="AI43" s="355"/>
      <c r="AJ43" s="355">
        <v>276</v>
      </c>
      <c r="AK43" s="355"/>
      <c r="AL43" s="355">
        <v>230</v>
      </c>
      <c r="AM43" s="355"/>
    </row>
    <row r="44" spans="1:46" ht="36" customHeight="1">
      <c r="A44" s="13"/>
      <c r="B44" s="14"/>
      <c r="C44" s="546" t="s">
        <v>1760</v>
      </c>
      <c r="D44" s="546"/>
      <c r="E44" s="546"/>
      <c r="F44" s="546"/>
      <c r="G44" s="546"/>
      <c r="H44" s="546"/>
      <c r="I44" s="546"/>
      <c r="J44" s="546"/>
      <c r="K44" s="546"/>
      <c r="L44" s="546"/>
      <c r="M44" s="546"/>
      <c r="N44" s="546"/>
      <c r="O44" s="546"/>
      <c r="P44" s="546"/>
      <c r="Q44" s="546"/>
      <c r="R44" s="546"/>
      <c r="S44" s="546"/>
      <c r="T44" s="546"/>
      <c r="U44" s="546"/>
      <c r="V44" s="546"/>
      <c r="W44" s="546"/>
      <c r="X44" s="546"/>
      <c r="Y44" s="546"/>
      <c r="Z44" s="546"/>
      <c r="AA44" s="546"/>
      <c r="AB44" s="546"/>
      <c r="AC44" s="546"/>
      <c r="AD44" s="546"/>
    </row>
    <row r="45" spans="1:46" ht="48" customHeight="1">
      <c r="A45" s="13"/>
      <c r="B45" s="14"/>
      <c r="C45" s="584" t="s">
        <v>1855</v>
      </c>
      <c r="D45" s="584"/>
      <c r="E45" s="584"/>
      <c r="F45" s="584"/>
      <c r="G45" s="584"/>
      <c r="H45" s="584"/>
      <c r="I45" s="584"/>
      <c r="J45" s="584"/>
      <c r="K45" s="584"/>
      <c r="L45" s="584"/>
      <c r="M45" s="584"/>
      <c r="N45" s="584"/>
      <c r="O45" s="584"/>
      <c r="P45" s="584"/>
      <c r="Q45" s="584"/>
      <c r="R45" s="584"/>
      <c r="S45" s="584"/>
      <c r="T45" s="584"/>
      <c r="U45" s="584"/>
      <c r="V45" s="584"/>
      <c r="W45" s="584"/>
      <c r="X45" s="584"/>
      <c r="Y45" s="584"/>
      <c r="Z45" s="584"/>
      <c r="AA45" s="584"/>
      <c r="AB45" s="584"/>
      <c r="AC45" s="584"/>
      <c r="AD45" s="584"/>
    </row>
    <row r="46" spans="1:46" ht="24" customHeight="1">
      <c r="A46" s="13"/>
      <c r="B46" s="14"/>
      <c r="C46" s="546" t="s">
        <v>1554</v>
      </c>
      <c r="D46" s="546"/>
      <c r="E46" s="546"/>
      <c r="F46" s="546"/>
      <c r="G46" s="546"/>
      <c r="H46" s="546"/>
      <c r="I46" s="546"/>
      <c r="J46" s="546"/>
      <c r="K46" s="546"/>
      <c r="L46" s="546"/>
      <c r="M46" s="546"/>
      <c r="N46" s="546"/>
      <c r="O46" s="546"/>
      <c r="P46" s="546"/>
      <c r="Q46" s="546"/>
      <c r="R46" s="546"/>
      <c r="S46" s="546"/>
      <c r="T46" s="546"/>
      <c r="U46" s="546"/>
      <c r="V46" s="546"/>
      <c r="W46" s="546"/>
      <c r="X46" s="546"/>
      <c r="Y46" s="546"/>
      <c r="Z46" s="546"/>
      <c r="AA46" s="546"/>
      <c r="AB46" s="546"/>
      <c r="AC46" s="546"/>
      <c r="AD46" s="546"/>
    </row>
    <row r="47" spans="1:46" ht="15" customHeight="1">
      <c r="A47" s="13"/>
      <c r="B47" s="14"/>
      <c r="C47" s="782" t="s">
        <v>1728</v>
      </c>
      <c r="D47" s="782"/>
      <c r="E47" s="782"/>
      <c r="F47" s="782"/>
      <c r="G47" s="782"/>
      <c r="H47" s="782"/>
      <c r="I47" s="782"/>
      <c r="J47" s="782"/>
      <c r="K47" s="782"/>
      <c r="L47" s="782"/>
      <c r="M47" s="782"/>
      <c r="N47" s="782"/>
      <c r="O47" s="782"/>
      <c r="P47" s="782"/>
      <c r="Q47" s="782"/>
      <c r="R47" s="782"/>
      <c r="S47" s="782"/>
      <c r="T47" s="782"/>
      <c r="U47" s="782"/>
      <c r="V47" s="782"/>
      <c r="W47" s="782"/>
      <c r="X47" s="782"/>
      <c r="Y47" s="782"/>
      <c r="Z47" s="782"/>
      <c r="AA47" s="782"/>
      <c r="AB47" s="782"/>
      <c r="AC47" s="782"/>
      <c r="AD47" s="782"/>
    </row>
    <row r="48" spans="1:46" ht="15" customHeight="1">
      <c r="A48" s="13"/>
      <c r="B48" s="14"/>
      <c r="C48" s="14"/>
      <c r="D48" s="14"/>
      <c r="E48" s="14"/>
      <c r="F48" s="14"/>
      <c r="G48" s="14"/>
      <c r="H48" s="14"/>
      <c r="I48" s="14"/>
      <c r="J48" s="14"/>
      <c r="K48" s="14"/>
      <c r="L48" s="14"/>
      <c r="M48" s="14"/>
      <c r="N48" s="14"/>
      <c r="O48" s="14"/>
      <c r="P48" s="14"/>
      <c r="Q48" s="14"/>
      <c r="R48" s="14"/>
      <c r="S48" s="14"/>
      <c r="T48" s="14"/>
      <c r="U48" s="14"/>
      <c r="V48" s="14"/>
      <c r="W48" s="14"/>
      <c r="X48" s="14"/>
      <c r="Y48" s="14"/>
      <c r="Z48" s="14"/>
      <c r="AA48" s="14"/>
      <c r="AB48" s="14"/>
      <c r="AC48" s="14"/>
      <c r="AD48" s="14"/>
      <c r="AK48" s="355" t="s">
        <v>2022</v>
      </c>
      <c r="AL48" s="355"/>
      <c r="AM48" s="355"/>
      <c r="AN48" s="355"/>
      <c r="AO48" s="355"/>
      <c r="AP48" s="355"/>
    </row>
    <row r="49" spans="1:47" ht="36" customHeight="1">
      <c r="A49" s="13"/>
      <c r="B49" s="14"/>
      <c r="C49" s="640" t="s">
        <v>634</v>
      </c>
      <c r="D49" s="640"/>
      <c r="E49" s="640"/>
      <c r="F49" s="640"/>
      <c r="G49" s="640"/>
      <c r="H49" s="640"/>
      <c r="I49" s="640"/>
      <c r="J49" s="640"/>
      <c r="K49" s="640"/>
      <c r="L49" s="640"/>
      <c r="M49" s="640"/>
      <c r="N49" s="640"/>
      <c r="O49" s="640"/>
      <c r="P49" s="640"/>
      <c r="Q49" s="640"/>
      <c r="R49" s="640"/>
      <c r="S49" s="640"/>
      <c r="T49" s="640"/>
      <c r="U49" s="640"/>
      <c r="V49" s="640"/>
      <c r="W49" s="640"/>
      <c r="X49" s="640"/>
      <c r="Y49" s="525" t="s">
        <v>1856</v>
      </c>
      <c r="Z49" s="525"/>
      <c r="AA49" s="525"/>
      <c r="AB49" s="525"/>
      <c r="AC49" s="525"/>
      <c r="AD49" s="525"/>
      <c r="AH49" s="355" t="s">
        <v>2021</v>
      </c>
      <c r="AI49" s="355"/>
      <c r="AK49" s="355" t="s">
        <v>1986</v>
      </c>
      <c r="AL49" s="355"/>
      <c r="AM49" s="477" t="s">
        <v>2131</v>
      </c>
      <c r="AN49" s="477"/>
      <c r="AO49" s="477" t="s">
        <v>1989</v>
      </c>
      <c r="AP49" s="477"/>
      <c r="AR49" s="355" t="s">
        <v>2132</v>
      </c>
      <c r="AS49" s="355"/>
      <c r="AT49" s="355" t="s">
        <v>1989</v>
      </c>
      <c r="AU49" s="355"/>
    </row>
    <row r="50" spans="1:47" ht="15" customHeight="1">
      <c r="A50" s="13"/>
      <c r="B50" s="14"/>
      <c r="C50" s="789" t="s">
        <v>635</v>
      </c>
      <c r="D50" s="789"/>
      <c r="E50" s="182" t="s">
        <v>22</v>
      </c>
      <c r="F50" s="781" t="s">
        <v>636</v>
      </c>
      <c r="G50" s="781"/>
      <c r="H50" s="781"/>
      <c r="I50" s="781"/>
      <c r="J50" s="781"/>
      <c r="K50" s="781"/>
      <c r="L50" s="781"/>
      <c r="M50" s="781"/>
      <c r="N50" s="781"/>
      <c r="O50" s="781"/>
      <c r="P50" s="781"/>
      <c r="Q50" s="781"/>
      <c r="R50" s="781"/>
      <c r="S50" s="781"/>
      <c r="T50" s="781"/>
      <c r="U50" s="781"/>
      <c r="V50" s="781"/>
      <c r="W50" s="781"/>
      <c r="X50" s="781"/>
      <c r="Y50" s="579"/>
      <c r="Z50" s="587"/>
      <c r="AA50" s="587"/>
      <c r="AB50" s="587"/>
      <c r="AC50" s="587"/>
      <c r="AD50" s="587"/>
      <c r="AH50" s="447">
        <f>IF(Y95="NA",1,0)</f>
        <v>0</v>
      </c>
      <c r="AI50" s="447"/>
      <c r="AK50" s="355">
        <f>Y96</f>
        <v>0</v>
      </c>
      <c r="AL50" s="355"/>
      <c r="AM50" s="355">
        <f>SUM(S32:AD32)</f>
        <v>0</v>
      </c>
      <c r="AN50" s="355"/>
      <c r="AO50" s="447">
        <f>IF(AK50&gt;=SUM(S32:AD32),0,1)</f>
        <v>0</v>
      </c>
      <c r="AP50" s="447"/>
      <c r="AR50" s="355">
        <f>Y50</f>
        <v>0</v>
      </c>
      <c r="AS50" s="355"/>
      <c r="AT50" s="355">
        <f>IF(Y50="NA",0,IF(AR50&lt;=$AM$50,0,1))</f>
        <v>0</v>
      </c>
      <c r="AU50" s="355"/>
    </row>
    <row r="51" spans="1:47" ht="15" customHeight="1">
      <c r="A51" s="13"/>
      <c r="B51" s="14"/>
      <c r="C51" s="789"/>
      <c r="D51" s="789"/>
      <c r="E51" s="182" t="s">
        <v>50</v>
      </c>
      <c r="F51" s="597" t="s">
        <v>637</v>
      </c>
      <c r="G51" s="597"/>
      <c r="H51" s="597"/>
      <c r="I51" s="597"/>
      <c r="J51" s="597"/>
      <c r="K51" s="597"/>
      <c r="L51" s="597"/>
      <c r="M51" s="597"/>
      <c r="N51" s="597"/>
      <c r="O51" s="597"/>
      <c r="P51" s="597"/>
      <c r="Q51" s="597"/>
      <c r="R51" s="597"/>
      <c r="S51" s="597"/>
      <c r="T51" s="597"/>
      <c r="U51" s="597"/>
      <c r="V51" s="597"/>
      <c r="W51" s="597"/>
      <c r="X51" s="597"/>
      <c r="Y51" s="579"/>
      <c r="Z51" s="587"/>
      <c r="AA51" s="587"/>
      <c r="AB51" s="587"/>
      <c r="AC51" s="587"/>
      <c r="AD51" s="587"/>
      <c r="AR51" s="355">
        <f t="shared" ref="AR51:AR95" si="0">Y51</f>
        <v>0</v>
      </c>
      <c r="AS51" s="355"/>
      <c r="AT51" s="355">
        <f t="shared" ref="AT51:AT95" si="1">IF(Y51="NA",0,IF(AR51&lt;=$AM$50,0,1))</f>
        <v>0</v>
      </c>
      <c r="AU51" s="355"/>
    </row>
    <row r="52" spans="1:47" ht="15" customHeight="1">
      <c r="A52" s="13"/>
      <c r="B52" s="14"/>
      <c r="C52" s="789"/>
      <c r="D52" s="789"/>
      <c r="E52" s="182" t="s">
        <v>68</v>
      </c>
      <c r="F52" s="597" t="s">
        <v>638</v>
      </c>
      <c r="G52" s="597"/>
      <c r="H52" s="597"/>
      <c r="I52" s="597"/>
      <c r="J52" s="597"/>
      <c r="K52" s="597"/>
      <c r="L52" s="597"/>
      <c r="M52" s="597"/>
      <c r="N52" s="597"/>
      <c r="O52" s="597"/>
      <c r="P52" s="597"/>
      <c r="Q52" s="597"/>
      <c r="R52" s="597"/>
      <c r="S52" s="597"/>
      <c r="T52" s="597"/>
      <c r="U52" s="597"/>
      <c r="V52" s="597"/>
      <c r="W52" s="597"/>
      <c r="X52" s="597"/>
      <c r="Y52" s="579"/>
      <c r="Z52" s="587"/>
      <c r="AA52" s="587"/>
      <c r="AB52" s="587"/>
      <c r="AC52" s="587"/>
      <c r="AD52" s="587"/>
      <c r="AR52" s="355">
        <f t="shared" si="0"/>
        <v>0</v>
      </c>
      <c r="AS52" s="355"/>
      <c r="AT52" s="355">
        <f t="shared" si="1"/>
        <v>0</v>
      </c>
      <c r="AU52" s="355"/>
    </row>
    <row r="53" spans="1:47" ht="15" customHeight="1">
      <c r="A53" s="13"/>
      <c r="B53" s="14"/>
      <c r="C53" s="789"/>
      <c r="D53" s="789"/>
      <c r="E53" s="182" t="s">
        <v>110</v>
      </c>
      <c r="F53" s="597" t="s">
        <v>1518</v>
      </c>
      <c r="G53" s="597"/>
      <c r="H53" s="597"/>
      <c r="I53" s="597"/>
      <c r="J53" s="597"/>
      <c r="K53" s="597"/>
      <c r="L53" s="597"/>
      <c r="M53" s="597"/>
      <c r="N53" s="597"/>
      <c r="O53" s="597"/>
      <c r="P53" s="597"/>
      <c r="Q53" s="597"/>
      <c r="R53" s="597"/>
      <c r="S53" s="597"/>
      <c r="T53" s="597"/>
      <c r="U53" s="597"/>
      <c r="V53" s="597"/>
      <c r="W53" s="597"/>
      <c r="X53" s="597"/>
      <c r="Y53" s="579"/>
      <c r="Z53" s="587"/>
      <c r="AA53" s="587"/>
      <c r="AB53" s="587"/>
      <c r="AC53" s="587"/>
      <c r="AD53" s="587"/>
      <c r="AR53" s="355">
        <f t="shared" si="0"/>
        <v>0</v>
      </c>
      <c r="AS53" s="355"/>
      <c r="AT53" s="355">
        <f t="shared" si="1"/>
        <v>0</v>
      </c>
      <c r="AU53" s="355"/>
    </row>
    <row r="54" spans="1:47" ht="15" customHeight="1">
      <c r="A54" s="13"/>
      <c r="B54" s="14"/>
      <c r="C54" s="789"/>
      <c r="D54" s="789"/>
      <c r="E54" s="182" t="s">
        <v>129</v>
      </c>
      <c r="F54" s="597" t="s">
        <v>639</v>
      </c>
      <c r="G54" s="597"/>
      <c r="H54" s="597"/>
      <c r="I54" s="597"/>
      <c r="J54" s="597"/>
      <c r="K54" s="597"/>
      <c r="L54" s="597"/>
      <c r="M54" s="597"/>
      <c r="N54" s="597"/>
      <c r="O54" s="597"/>
      <c r="P54" s="597"/>
      <c r="Q54" s="597"/>
      <c r="R54" s="597"/>
      <c r="S54" s="597"/>
      <c r="T54" s="597"/>
      <c r="U54" s="597"/>
      <c r="V54" s="597"/>
      <c r="W54" s="597"/>
      <c r="X54" s="597"/>
      <c r="Y54" s="579"/>
      <c r="Z54" s="587"/>
      <c r="AA54" s="587"/>
      <c r="AB54" s="587"/>
      <c r="AC54" s="587"/>
      <c r="AD54" s="587"/>
      <c r="AR54" s="355">
        <f t="shared" si="0"/>
        <v>0</v>
      </c>
      <c r="AS54" s="355"/>
      <c r="AT54" s="355">
        <f t="shared" si="1"/>
        <v>0</v>
      </c>
      <c r="AU54" s="355"/>
    </row>
    <row r="55" spans="1:47" ht="15" customHeight="1">
      <c r="A55" s="13"/>
      <c r="B55" s="14"/>
      <c r="C55" s="789"/>
      <c r="D55" s="789"/>
      <c r="E55" s="182" t="s">
        <v>154</v>
      </c>
      <c r="F55" s="597" t="s">
        <v>1519</v>
      </c>
      <c r="G55" s="597"/>
      <c r="H55" s="597"/>
      <c r="I55" s="597"/>
      <c r="J55" s="597"/>
      <c r="K55" s="597"/>
      <c r="L55" s="597"/>
      <c r="M55" s="597"/>
      <c r="N55" s="597"/>
      <c r="O55" s="597"/>
      <c r="P55" s="597"/>
      <c r="Q55" s="597"/>
      <c r="R55" s="597"/>
      <c r="S55" s="597"/>
      <c r="T55" s="597"/>
      <c r="U55" s="597"/>
      <c r="V55" s="597"/>
      <c r="W55" s="597"/>
      <c r="X55" s="597"/>
      <c r="Y55" s="579"/>
      <c r="Z55" s="587"/>
      <c r="AA55" s="587"/>
      <c r="AB55" s="587"/>
      <c r="AC55" s="587"/>
      <c r="AD55" s="587"/>
      <c r="AR55" s="355">
        <f t="shared" si="0"/>
        <v>0</v>
      </c>
      <c r="AS55" s="355"/>
      <c r="AT55" s="355">
        <f t="shared" si="1"/>
        <v>0</v>
      </c>
      <c r="AU55" s="355"/>
    </row>
    <row r="56" spans="1:47" ht="24" customHeight="1">
      <c r="A56" s="13"/>
      <c r="B56" s="14"/>
      <c r="C56" s="789"/>
      <c r="D56" s="789"/>
      <c r="E56" s="182" t="s">
        <v>167</v>
      </c>
      <c r="F56" s="597" t="s">
        <v>1520</v>
      </c>
      <c r="G56" s="597"/>
      <c r="H56" s="597"/>
      <c r="I56" s="597"/>
      <c r="J56" s="597"/>
      <c r="K56" s="597"/>
      <c r="L56" s="597"/>
      <c r="M56" s="597"/>
      <c r="N56" s="597"/>
      <c r="O56" s="597"/>
      <c r="P56" s="597"/>
      <c r="Q56" s="597"/>
      <c r="R56" s="597"/>
      <c r="S56" s="597"/>
      <c r="T56" s="597"/>
      <c r="U56" s="597"/>
      <c r="V56" s="597"/>
      <c r="W56" s="597"/>
      <c r="X56" s="597"/>
      <c r="Y56" s="579"/>
      <c r="Z56" s="587"/>
      <c r="AA56" s="587"/>
      <c r="AB56" s="587"/>
      <c r="AC56" s="587"/>
      <c r="AD56" s="587"/>
      <c r="AR56" s="355">
        <f t="shared" si="0"/>
        <v>0</v>
      </c>
      <c r="AS56" s="355"/>
      <c r="AT56" s="355">
        <f t="shared" si="1"/>
        <v>0</v>
      </c>
      <c r="AU56" s="355"/>
    </row>
    <row r="57" spans="1:47" ht="15" customHeight="1">
      <c r="A57" s="13"/>
      <c r="B57" s="14"/>
      <c r="C57" s="789"/>
      <c r="D57" s="789"/>
      <c r="E57" s="182" t="s">
        <v>397</v>
      </c>
      <c r="F57" s="597" t="s">
        <v>1521</v>
      </c>
      <c r="G57" s="597"/>
      <c r="H57" s="597"/>
      <c r="I57" s="597"/>
      <c r="J57" s="597"/>
      <c r="K57" s="597"/>
      <c r="L57" s="597"/>
      <c r="M57" s="597"/>
      <c r="N57" s="597"/>
      <c r="O57" s="597"/>
      <c r="P57" s="597"/>
      <c r="Q57" s="597"/>
      <c r="R57" s="597"/>
      <c r="S57" s="597"/>
      <c r="T57" s="597"/>
      <c r="U57" s="597"/>
      <c r="V57" s="597"/>
      <c r="W57" s="597"/>
      <c r="X57" s="597"/>
      <c r="Y57" s="579"/>
      <c r="Z57" s="587"/>
      <c r="AA57" s="587"/>
      <c r="AB57" s="587"/>
      <c r="AC57" s="587"/>
      <c r="AD57" s="587"/>
      <c r="AR57" s="355">
        <f t="shared" si="0"/>
        <v>0</v>
      </c>
      <c r="AS57" s="355"/>
      <c r="AT57" s="355">
        <f t="shared" si="1"/>
        <v>0</v>
      </c>
      <c r="AU57" s="355"/>
    </row>
    <row r="58" spans="1:47" ht="15" customHeight="1">
      <c r="A58" s="13"/>
      <c r="B58" s="14"/>
      <c r="C58" s="789"/>
      <c r="D58" s="789"/>
      <c r="E58" s="182" t="s">
        <v>431</v>
      </c>
      <c r="F58" s="597" t="s">
        <v>640</v>
      </c>
      <c r="G58" s="597"/>
      <c r="H58" s="597"/>
      <c r="I58" s="597"/>
      <c r="J58" s="597"/>
      <c r="K58" s="597"/>
      <c r="L58" s="597"/>
      <c r="M58" s="597"/>
      <c r="N58" s="597"/>
      <c r="O58" s="597"/>
      <c r="P58" s="597"/>
      <c r="Q58" s="597"/>
      <c r="R58" s="597"/>
      <c r="S58" s="597"/>
      <c r="T58" s="597"/>
      <c r="U58" s="597"/>
      <c r="V58" s="597"/>
      <c r="W58" s="597"/>
      <c r="X58" s="597"/>
      <c r="Y58" s="579"/>
      <c r="Z58" s="587"/>
      <c r="AA58" s="587"/>
      <c r="AB58" s="587"/>
      <c r="AC58" s="587"/>
      <c r="AD58" s="587"/>
      <c r="AR58" s="355">
        <f t="shared" si="0"/>
        <v>0</v>
      </c>
      <c r="AS58" s="355"/>
      <c r="AT58" s="355">
        <f t="shared" si="1"/>
        <v>0</v>
      </c>
      <c r="AU58" s="355"/>
    </row>
    <row r="59" spans="1:47" ht="24" customHeight="1">
      <c r="A59" s="13"/>
      <c r="B59" s="14"/>
      <c r="C59" s="789"/>
      <c r="D59" s="789"/>
      <c r="E59" s="182" t="s">
        <v>539</v>
      </c>
      <c r="F59" s="597" t="s">
        <v>1702</v>
      </c>
      <c r="G59" s="597"/>
      <c r="H59" s="597"/>
      <c r="I59" s="597"/>
      <c r="J59" s="597"/>
      <c r="K59" s="597"/>
      <c r="L59" s="597"/>
      <c r="M59" s="597"/>
      <c r="N59" s="597"/>
      <c r="O59" s="597"/>
      <c r="P59" s="597"/>
      <c r="Q59" s="597"/>
      <c r="R59" s="597"/>
      <c r="S59" s="597"/>
      <c r="T59" s="597"/>
      <c r="U59" s="597"/>
      <c r="V59" s="597"/>
      <c r="W59" s="597"/>
      <c r="X59" s="597"/>
      <c r="Y59" s="579"/>
      <c r="Z59" s="587"/>
      <c r="AA59" s="587"/>
      <c r="AB59" s="587"/>
      <c r="AC59" s="587"/>
      <c r="AD59" s="587"/>
      <c r="AR59" s="355">
        <f t="shared" si="0"/>
        <v>0</v>
      </c>
      <c r="AS59" s="355"/>
      <c r="AT59" s="355">
        <f t="shared" si="1"/>
        <v>0</v>
      </c>
      <c r="AU59" s="355"/>
    </row>
    <row r="60" spans="1:47" ht="15" customHeight="1">
      <c r="A60" s="13"/>
      <c r="B60" s="14"/>
      <c r="C60" s="789"/>
      <c r="D60" s="789"/>
      <c r="E60" s="182" t="s">
        <v>540</v>
      </c>
      <c r="F60" s="597" t="s">
        <v>1522</v>
      </c>
      <c r="G60" s="597"/>
      <c r="H60" s="597"/>
      <c r="I60" s="597"/>
      <c r="J60" s="597"/>
      <c r="K60" s="597"/>
      <c r="L60" s="597"/>
      <c r="M60" s="597"/>
      <c r="N60" s="597"/>
      <c r="O60" s="597"/>
      <c r="P60" s="597"/>
      <c r="Q60" s="597"/>
      <c r="R60" s="597"/>
      <c r="S60" s="597"/>
      <c r="T60" s="597"/>
      <c r="U60" s="597"/>
      <c r="V60" s="597"/>
      <c r="W60" s="597"/>
      <c r="X60" s="597"/>
      <c r="Y60" s="579"/>
      <c r="Z60" s="587"/>
      <c r="AA60" s="587"/>
      <c r="AB60" s="587"/>
      <c r="AC60" s="587"/>
      <c r="AD60" s="587"/>
      <c r="AR60" s="355">
        <f t="shared" si="0"/>
        <v>0</v>
      </c>
      <c r="AS60" s="355"/>
      <c r="AT60" s="355">
        <f t="shared" si="1"/>
        <v>0</v>
      </c>
      <c r="AU60" s="355"/>
    </row>
    <row r="61" spans="1:47" ht="15" customHeight="1">
      <c r="A61" s="13"/>
      <c r="B61" s="14"/>
      <c r="C61" s="789"/>
      <c r="D61" s="789"/>
      <c r="E61" s="182" t="s">
        <v>541</v>
      </c>
      <c r="F61" s="597" t="s">
        <v>1523</v>
      </c>
      <c r="G61" s="597"/>
      <c r="H61" s="597"/>
      <c r="I61" s="597"/>
      <c r="J61" s="597"/>
      <c r="K61" s="597"/>
      <c r="L61" s="597"/>
      <c r="M61" s="597"/>
      <c r="N61" s="597"/>
      <c r="O61" s="597"/>
      <c r="P61" s="597"/>
      <c r="Q61" s="597"/>
      <c r="R61" s="597"/>
      <c r="S61" s="597"/>
      <c r="T61" s="597"/>
      <c r="U61" s="597"/>
      <c r="V61" s="597"/>
      <c r="W61" s="597"/>
      <c r="X61" s="597"/>
      <c r="Y61" s="579"/>
      <c r="Z61" s="587"/>
      <c r="AA61" s="587"/>
      <c r="AB61" s="587"/>
      <c r="AC61" s="587"/>
      <c r="AD61" s="587"/>
      <c r="AR61" s="355">
        <f t="shared" si="0"/>
        <v>0</v>
      </c>
      <c r="AS61" s="355"/>
      <c r="AT61" s="355">
        <f t="shared" si="1"/>
        <v>0</v>
      </c>
      <c r="AU61" s="355"/>
    </row>
    <row r="62" spans="1:47" ht="15" customHeight="1">
      <c r="A62" s="13"/>
      <c r="B62" s="14"/>
      <c r="C62" s="789"/>
      <c r="D62" s="789"/>
      <c r="E62" s="182" t="s">
        <v>543</v>
      </c>
      <c r="F62" s="597" t="s">
        <v>1524</v>
      </c>
      <c r="G62" s="597"/>
      <c r="H62" s="597"/>
      <c r="I62" s="597"/>
      <c r="J62" s="597"/>
      <c r="K62" s="597"/>
      <c r="L62" s="597"/>
      <c r="M62" s="597"/>
      <c r="N62" s="597"/>
      <c r="O62" s="597"/>
      <c r="P62" s="597"/>
      <c r="Q62" s="597"/>
      <c r="R62" s="597"/>
      <c r="S62" s="597"/>
      <c r="T62" s="597"/>
      <c r="U62" s="597"/>
      <c r="V62" s="597"/>
      <c r="W62" s="597"/>
      <c r="X62" s="597"/>
      <c r="Y62" s="579"/>
      <c r="Z62" s="587"/>
      <c r="AA62" s="587"/>
      <c r="AB62" s="587"/>
      <c r="AC62" s="587"/>
      <c r="AD62" s="587"/>
      <c r="AR62" s="355">
        <f t="shared" si="0"/>
        <v>0</v>
      </c>
      <c r="AS62" s="355"/>
      <c r="AT62" s="355">
        <f t="shared" si="1"/>
        <v>0</v>
      </c>
      <c r="AU62" s="355"/>
    </row>
    <row r="63" spans="1:47" ht="24" customHeight="1">
      <c r="A63" s="13"/>
      <c r="B63" s="14"/>
      <c r="C63" s="766" t="s">
        <v>641</v>
      </c>
      <c r="D63" s="767"/>
      <c r="E63" s="63" t="s">
        <v>545</v>
      </c>
      <c r="F63" s="597" t="s">
        <v>1525</v>
      </c>
      <c r="G63" s="597"/>
      <c r="H63" s="597"/>
      <c r="I63" s="597"/>
      <c r="J63" s="597"/>
      <c r="K63" s="597"/>
      <c r="L63" s="597"/>
      <c r="M63" s="597"/>
      <c r="N63" s="597"/>
      <c r="O63" s="597"/>
      <c r="P63" s="597"/>
      <c r="Q63" s="597"/>
      <c r="R63" s="597"/>
      <c r="S63" s="597"/>
      <c r="T63" s="597"/>
      <c r="U63" s="597"/>
      <c r="V63" s="597"/>
      <c r="W63" s="597"/>
      <c r="X63" s="597"/>
      <c r="Y63" s="579"/>
      <c r="Z63" s="587"/>
      <c r="AA63" s="587"/>
      <c r="AB63" s="587"/>
      <c r="AC63" s="587"/>
      <c r="AD63" s="587"/>
      <c r="AR63" s="355">
        <f t="shared" si="0"/>
        <v>0</v>
      </c>
      <c r="AS63" s="355"/>
      <c r="AT63" s="355">
        <f t="shared" si="1"/>
        <v>0</v>
      </c>
      <c r="AU63" s="355"/>
    </row>
    <row r="64" spans="1:47" ht="15" customHeight="1">
      <c r="A64" s="13"/>
      <c r="B64" s="14"/>
      <c r="C64" s="768"/>
      <c r="D64" s="769"/>
      <c r="E64" s="63" t="s">
        <v>593</v>
      </c>
      <c r="F64" s="597" t="s">
        <v>642</v>
      </c>
      <c r="G64" s="597"/>
      <c r="H64" s="597"/>
      <c r="I64" s="597"/>
      <c r="J64" s="597"/>
      <c r="K64" s="597"/>
      <c r="L64" s="597"/>
      <c r="M64" s="597"/>
      <c r="N64" s="597"/>
      <c r="O64" s="597"/>
      <c r="P64" s="597"/>
      <c r="Q64" s="597"/>
      <c r="R64" s="597"/>
      <c r="S64" s="597"/>
      <c r="T64" s="597"/>
      <c r="U64" s="597"/>
      <c r="V64" s="597"/>
      <c r="W64" s="597"/>
      <c r="X64" s="597"/>
      <c r="Y64" s="579"/>
      <c r="Z64" s="587"/>
      <c r="AA64" s="587"/>
      <c r="AB64" s="587"/>
      <c r="AC64" s="587"/>
      <c r="AD64" s="587"/>
      <c r="AR64" s="355">
        <f t="shared" si="0"/>
        <v>0</v>
      </c>
      <c r="AS64" s="355"/>
      <c r="AT64" s="355">
        <f t="shared" si="1"/>
        <v>0</v>
      </c>
      <c r="AU64" s="355"/>
    </row>
    <row r="65" spans="1:47" ht="24" customHeight="1">
      <c r="A65" s="13"/>
      <c r="B65" s="14"/>
      <c r="C65" s="768"/>
      <c r="D65" s="769"/>
      <c r="E65" s="63" t="s">
        <v>594</v>
      </c>
      <c r="F65" s="597" t="s">
        <v>1526</v>
      </c>
      <c r="G65" s="597"/>
      <c r="H65" s="597"/>
      <c r="I65" s="597"/>
      <c r="J65" s="597"/>
      <c r="K65" s="597"/>
      <c r="L65" s="597"/>
      <c r="M65" s="597"/>
      <c r="N65" s="597"/>
      <c r="O65" s="597"/>
      <c r="P65" s="597"/>
      <c r="Q65" s="597"/>
      <c r="R65" s="597"/>
      <c r="S65" s="597"/>
      <c r="T65" s="597"/>
      <c r="U65" s="597"/>
      <c r="V65" s="597"/>
      <c r="W65" s="597"/>
      <c r="X65" s="597"/>
      <c r="Y65" s="579"/>
      <c r="Z65" s="587"/>
      <c r="AA65" s="587"/>
      <c r="AB65" s="587"/>
      <c r="AC65" s="587"/>
      <c r="AD65" s="587"/>
      <c r="AR65" s="355">
        <f t="shared" si="0"/>
        <v>0</v>
      </c>
      <c r="AS65" s="355"/>
      <c r="AT65" s="355">
        <f t="shared" si="1"/>
        <v>0</v>
      </c>
      <c r="AU65" s="355"/>
    </row>
    <row r="66" spans="1:47" ht="15" customHeight="1">
      <c r="A66" s="13"/>
      <c r="B66" s="14"/>
      <c r="C66" s="768"/>
      <c r="D66" s="769"/>
      <c r="E66" s="63" t="s">
        <v>610</v>
      </c>
      <c r="F66" s="597" t="s">
        <v>1527</v>
      </c>
      <c r="G66" s="597"/>
      <c r="H66" s="597"/>
      <c r="I66" s="597"/>
      <c r="J66" s="597"/>
      <c r="K66" s="597"/>
      <c r="L66" s="597"/>
      <c r="M66" s="597"/>
      <c r="N66" s="597"/>
      <c r="O66" s="597"/>
      <c r="P66" s="597"/>
      <c r="Q66" s="597"/>
      <c r="R66" s="597"/>
      <c r="S66" s="597"/>
      <c r="T66" s="597"/>
      <c r="U66" s="597"/>
      <c r="V66" s="597"/>
      <c r="W66" s="597"/>
      <c r="X66" s="597"/>
      <c r="Y66" s="579"/>
      <c r="Z66" s="587"/>
      <c r="AA66" s="587"/>
      <c r="AB66" s="587"/>
      <c r="AC66" s="587"/>
      <c r="AD66" s="587"/>
      <c r="AR66" s="355">
        <f t="shared" si="0"/>
        <v>0</v>
      </c>
      <c r="AS66" s="355"/>
      <c r="AT66" s="355">
        <f t="shared" si="1"/>
        <v>0</v>
      </c>
      <c r="AU66" s="355"/>
    </row>
    <row r="67" spans="1:47" ht="15" customHeight="1">
      <c r="A67" s="13"/>
      <c r="B67" s="14"/>
      <c r="C67" s="768"/>
      <c r="D67" s="769"/>
      <c r="E67" s="63" t="s">
        <v>612</v>
      </c>
      <c r="F67" s="597" t="s">
        <v>643</v>
      </c>
      <c r="G67" s="597"/>
      <c r="H67" s="597"/>
      <c r="I67" s="597"/>
      <c r="J67" s="597"/>
      <c r="K67" s="597"/>
      <c r="L67" s="597"/>
      <c r="M67" s="597"/>
      <c r="N67" s="597"/>
      <c r="O67" s="597"/>
      <c r="P67" s="597"/>
      <c r="Q67" s="597"/>
      <c r="R67" s="597"/>
      <c r="S67" s="597"/>
      <c r="T67" s="597"/>
      <c r="U67" s="597"/>
      <c r="V67" s="597"/>
      <c r="W67" s="597"/>
      <c r="X67" s="597"/>
      <c r="Y67" s="579"/>
      <c r="Z67" s="587"/>
      <c r="AA67" s="587"/>
      <c r="AB67" s="587"/>
      <c r="AC67" s="587"/>
      <c r="AD67" s="587"/>
      <c r="AR67" s="355">
        <f t="shared" si="0"/>
        <v>0</v>
      </c>
      <c r="AS67" s="355"/>
      <c r="AT67" s="355">
        <f t="shared" si="1"/>
        <v>0</v>
      </c>
      <c r="AU67" s="355"/>
    </row>
    <row r="68" spans="1:47" ht="24" customHeight="1">
      <c r="A68" s="13"/>
      <c r="B68" s="14"/>
      <c r="C68" s="768"/>
      <c r="D68" s="769"/>
      <c r="E68" s="240" t="s">
        <v>614</v>
      </c>
      <c r="F68" s="597" t="s">
        <v>1528</v>
      </c>
      <c r="G68" s="597"/>
      <c r="H68" s="597"/>
      <c r="I68" s="597"/>
      <c r="J68" s="597"/>
      <c r="K68" s="597"/>
      <c r="L68" s="597"/>
      <c r="M68" s="597"/>
      <c r="N68" s="597"/>
      <c r="O68" s="597"/>
      <c r="P68" s="597"/>
      <c r="Q68" s="597"/>
      <c r="R68" s="597"/>
      <c r="S68" s="597"/>
      <c r="T68" s="597"/>
      <c r="U68" s="597"/>
      <c r="V68" s="597"/>
      <c r="W68" s="597"/>
      <c r="X68" s="597"/>
      <c r="Y68" s="579"/>
      <c r="Z68" s="587"/>
      <c r="AA68" s="587"/>
      <c r="AB68" s="587"/>
      <c r="AC68" s="587"/>
      <c r="AD68" s="587"/>
      <c r="AR68" s="355">
        <f t="shared" si="0"/>
        <v>0</v>
      </c>
      <c r="AS68" s="355"/>
      <c r="AT68" s="355">
        <f t="shared" si="1"/>
        <v>0</v>
      </c>
      <c r="AU68" s="355"/>
    </row>
    <row r="69" spans="1:47" ht="15" customHeight="1">
      <c r="A69" s="13"/>
      <c r="B69" s="14"/>
      <c r="C69" s="768"/>
      <c r="D69" s="769"/>
      <c r="E69" s="63" t="s">
        <v>615</v>
      </c>
      <c r="F69" s="597" t="s">
        <v>644</v>
      </c>
      <c r="G69" s="597"/>
      <c r="H69" s="597"/>
      <c r="I69" s="597"/>
      <c r="J69" s="597"/>
      <c r="K69" s="597"/>
      <c r="L69" s="597"/>
      <c r="M69" s="597"/>
      <c r="N69" s="597"/>
      <c r="O69" s="597"/>
      <c r="P69" s="597"/>
      <c r="Q69" s="597"/>
      <c r="R69" s="597"/>
      <c r="S69" s="597"/>
      <c r="T69" s="597"/>
      <c r="U69" s="597"/>
      <c r="V69" s="597"/>
      <c r="W69" s="597"/>
      <c r="X69" s="597"/>
      <c r="Y69" s="579"/>
      <c r="Z69" s="587"/>
      <c r="AA69" s="587"/>
      <c r="AB69" s="587"/>
      <c r="AC69" s="587"/>
      <c r="AD69" s="587"/>
      <c r="AR69" s="355">
        <f t="shared" si="0"/>
        <v>0</v>
      </c>
      <c r="AS69" s="355"/>
      <c r="AT69" s="355">
        <f t="shared" si="1"/>
        <v>0</v>
      </c>
      <c r="AU69" s="355"/>
    </row>
    <row r="70" spans="1:47" ht="15" customHeight="1">
      <c r="A70" s="13"/>
      <c r="B70" s="14"/>
      <c r="C70" s="770"/>
      <c r="D70" s="771"/>
      <c r="E70" s="63" t="s">
        <v>617</v>
      </c>
      <c r="F70" s="597" t="s">
        <v>1529</v>
      </c>
      <c r="G70" s="597"/>
      <c r="H70" s="597"/>
      <c r="I70" s="597"/>
      <c r="J70" s="597"/>
      <c r="K70" s="597"/>
      <c r="L70" s="597"/>
      <c r="M70" s="597"/>
      <c r="N70" s="597"/>
      <c r="O70" s="597"/>
      <c r="P70" s="597"/>
      <c r="Q70" s="597"/>
      <c r="R70" s="597"/>
      <c r="S70" s="597"/>
      <c r="T70" s="597"/>
      <c r="U70" s="597"/>
      <c r="V70" s="597"/>
      <c r="W70" s="597"/>
      <c r="X70" s="597"/>
      <c r="Y70" s="579"/>
      <c r="Z70" s="587"/>
      <c r="AA70" s="587"/>
      <c r="AB70" s="587"/>
      <c r="AC70" s="587"/>
      <c r="AD70" s="587"/>
      <c r="AR70" s="355">
        <f t="shared" si="0"/>
        <v>0</v>
      </c>
      <c r="AS70" s="355"/>
      <c r="AT70" s="355">
        <f t="shared" si="1"/>
        <v>0</v>
      </c>
      <c r="AU70" s="355"/>
    </row>
    <row r="71" spans="1:47" ht="15" customHeight="1">
      <c r="A71" s="13"/>
      <c r="B71" s="14"/>
      <c r="C71" s="772" t="s">
        <v>645</v>
      </c>
      <c r="D71" s="773"/>
      <c r="E71" s="240" t="s">
        <v>619</v>
      </c>
      <c r="F71" s="597" t="s">
        <v>647</v>
      </c>
      <c r="G71" s="597"/>
      <c r="H71" s="597"/>
      <c r="I71" s="597"/>
      <c r="J71" s="597"/>
      <c r="K71" s="597"/>
      <c r="L71" s="597"/>
      <c r="M71" s="597"/>
      <c r="N71" s="597"/>
      <c r="O71" s="597"/>
      <c r="P71" s="597"/>
      <c r="Q71" s="597"/>
      <c r="R71" s="597"/>
      <c r="S71" s="597"/>
      <c r="T71" s="597"/>
      <c r="U71" s="597"/>
      <c r="V71" s="597"/>
      <c r="W71" s="597"/>
      <c r="X71" s="597"/>
      <c r="Y71" s="579"/>
      <c r="Z71" s="587"/>
      <c r="AA71" s="587"/>
      <c r="AB71" s="587"/>
      <c r="AC71" s="587"/>
      <c r="AD71" s="587"/>
      <c r="AR71" s="355">
        <f t="shared" si="0"/>
        <v>0</v>
      </c>
      <c r="AS71" s="355"/>
      <c r="AT71" s="355">
        <f t="shared" si="1"/>
        <v>0</v>
      </c>
      <c r="AU71" s="355"/>
    </row>
    <row r="72" spans="1:47" ht="15" customHeight="1">
      <c r="A72" s="13"/>
      <c r="B72" s="14"/>
      <c r="C72" s="774"/>
      <c r="D72" s="775"/>
      <c r="E72" s="63" t="s">
        <v>621</v>
      </c>
      <c r="F72" s="597" t="s">
        <v>648</v>
      </c>
      <c r="G72" s="597"/>
      <c r="H72" s="597"/>
      <c r="I72" s="597"/>
      <c r="J72" s="597"/>
      <c r="K72" s="597"/>
      <c r="L72" s="597"/>
      <c r="M72" s="597"/>
      <c r="N72" s="597"/>
      <c r="O72" s="597"/>
      <c r="P72" s="597"/>
      <c r="Q72" s="597"/>
      <c r="R72" s="597"/>
      <c r="S72" s="597"/>
      <c r="T72" s="597"/>
      <c r="U72" s="597"/>
      <c r="V72" s="597"/>
      <c r="W72" s="597"/>
      <c r="X72" s="597"/>
      <c r="Y72" s="579"/>
      <c r="Z72" s="587"/>
      <c r="AA72" s="587"/>
      <c r="AB72" s="587"/>
      <c r="AC72" s="587"/>
      <c r="AD72" s="587"/>
      <c r="AR72" s="355">
        <f t="shared" si="0"/>
        <v>0</v>
      </c>
      <c r="AS72" s="355"/>
      <c r="AT72" s="355">
        <f t="shared" si="1"/>
        <v>0</v>
      </c>
      <c r="AU72" s="355"/>
    </row>
    <row r="73" spans="1:47" ht="15" customHeight="1">
      <c r="A73" s="13"/>
      <c r="B73" s="14"/>
      <c r="C73" s="774"/>
      <c r="D73" s="775"/>
      <c r="E73" s="63" t="s">
        <v>622</v>
      </c>
      <c r="F73" s="597" t="s">
        <v>649</v>
      </c>
      <c r="G73" s="597"/>
      <c r="H73" s="597"/>
      <c r="I73" s="597"/>
      <c r="J73" s="597"/>
      <c r="K73" s="597"/>
      <c r="L73" s="597"/>
      <c r="M73" s="597"/>
      <c r="N73" s="597"/>
      <c r="O73" s="597"/>
      <c r="P73" s="597"/>
      <c r="Q73" s="597"/>
      <c r="R73" s="597"/>
      <c r="S73" s="597"/>
      <c r="T73" s="597"/>
      <c r="U73" s="597"/>
      <c r="V73" s="597"/>
      <c r="W73" s="597"/>
      <c r="X73" s="597"/>
      <c r="Y73" s="579"/>
      <c r="Z73" s="587"/>
      <c r="AA73" s="587"/>
      <c r="AB73" s="587"/>
      <c r="AC73" s="587"/>
      <c r="AD73" s="587"/>
      <c r="AR73" s="355">
        <f t="shared" si="0"/>
        <v>0</v>
      </c>
      <c r="AS73" s="355"/>
      <c r="AT73" s="355">
        <f t="shared" si="1"/>
        <v>0</v>
      </c>
      <c r="AU73" s="355"/>
    </row>
    <row r="74" spans="1:47" ht="24" customHeight="1">
      <c r="A74" s="13"/>
      <c r="B74" s="14"/>
      <c r="C74" s="774"/>
      <c r="D74" s="775"/>
      <c r="E74" s="240" t="s">
        <v>624</v>
      </c>
      <c r="F74" s="597" t="s">
        <v>1530</v>
      </c>
      <c r="G74" s="597"/>
      <c r="H74" s="597"/>
      <c r="I74" s="597"/>
      <c r="J74" s="597"/>
      <c r="K74" s="597"/>
      <c r="L74" s="597"/>
      <c r="M74" s="597"/>
      <c r="N74" s="597"/>
      <c r="O74" s="597"/>
      <c r="P74" s="597"/>
      <c r="Q74" s="597"/>
      <c r="R74" s="597"/>
      <c r="S74" s="597"/>
      <c r="T74" s="597"/>
      <c r="U74" s="597"/>
      <c r="V74" s="597"/>
      <c r="W74" s="597"/>
      <c r="X74" s="597"/>
      <c r="Y74" s="579"/>
      <c r="Z74" s="587"/>
      <c r="AA74" s="587"/>
      <c r="AB74" s="587"/>
      <c r="AC74" s="587"/>
      <c r="AD74" s="587"/>
      <c r="AR74" s="355">
        <f t="shared" si="0"/>
        <v>0</v>
      </c>
      <c r="AS74" s="355"/>
      <c r="AT74" s="355">
        <f t="shared" si="1"/>
        <v>0</v>
      </c>
      <c r="AU74" s="355"/>
    </row>
    <row r="75" spans="1:47" ht="24" customHeight="1">
      <c r="A75" s="13"/>
      <c r="B75" s="14"/>
      <c r="C75" s="774"/>
      <c r="D75" s="775"/>
      <c r="E75" s="63" t="s">
        <v>626</v>
      </c>
      <c r="F75" s="597" t="s">
        <v>650</v>
      </c>
      <c r="G75" s="597"/>
      <c r="H75" s="597"/>
      <c r="I75" s="597"/>
      <c r="J75" s="597"/>
      <c r="K75" s="597"/>
      <c r="L75" s="597"/>
      <c r="M75" s="597"/>
      <c r="N75" s="597"/>
      <c r="O75" s="597"/>
      <c r="P75" s="597"/>
      <c r="Q75" s="597"/>
      <c r="R75" s="597"/>
      <c r="S75" s="597"/>
      <c r="T75" s="597"/>
      <c r="U75" s="597"/>
      <c r="V75" s="597"/>
      <c r="W75" s="597"/>
      <c r="X75" s="597"/>
      <c r="Y75" s="579"/>
      <c r="Z75" s="587"/>
      <c r="AA75" s="587"/>
      <c r="AB75" s="587"/>
      <c r="AC75" s="587"/>
      <c r="AD75" s="587"/>
      <c r="AR75" s="355">
        <f t="shared" si="0"/>
        <v>0</v>
      </c>
      <c r="AS75" s="355"/>
      <c r="AT75" s="355">
        <f t="shared" si="1"/>
        <v>0</v>
      </c>
      <c r="AU75" s="355"/>
    </row>
    <row r="76" spans="1:47" ht="15" customHeight="1">
      <c r="A76" s="13"/>
      <c r="B76" s="14"/>
      <c r="C76" s="774"/>
      <c r="D76" s="775"/>
      <c r="E76" s="63" t="s">
        <v>627</v>
      </c>
      <c r="F76" s="597" t="s">
        <v>651</v>
      </c>
      <c r="G76" s="597"/>
      <c r="H76" s="597"/>
      <c r="I76" s="597"/>
      <c r="J76" s="597"/>
      <c r="K76" s="597"/>
      <c r="L76" s="597"/>
      <c r="M76" s="597"/>
      <c r="N76" s="597"/>
      <c r="O76" s="597"/>
      <c r="P76" s="597"/>
      <c r="Q76" s="597"/>
      <c r="R76" s="597"/>
      <c r="S76" s="597"/>
      <c r="T76" s="597"/>
      <c r="U76" s="597"/>
      <c r="V76" s="597"/>
      <c r="W76" s="597"/>
      <c r="X76" s="597"/>
      <c r="Y76" s="579"/>
      <c r="Z76" s="587"/>
      <c r="AA76" s="587"/>
      <c r="AB76" s="587"/>
      <c r="AC76" s="587"/>
      <c r="AD76" s="587"/>
      <c r="AR76" s="355">
        <f t="shared" si="0"/>
        <v>0</v>
      </c>
      <c r="AS76" s="355"/>
      <c r="AT76" s="355">
        <f t="shared" si="1"/>
        <v>0</v>
      </c>
      <c r="AU76" s="355"/>
    </row>
    <row r="77" spans="1:47" ht="24" customHeight="1">
      <c r="A77" s="13"/>
      <c r="B77" s="14"/>
      <c r="C77" s="774"/>
      <c r="D77" s="775"/>
      <c r="E77" s="63" t="s">
        <v>652</v>
      </c>
      <c r="F77" s="597" t="s">
        <v>1531</v>
      </c>
      <c r="G77" s="597"/>
      <c r="H77" s="597"/>
      <c r="I77" s="597"/>
      <c r="J77" s="597"/>
      <c r="K77" s="597"/>
      <c r="L77" s="597"/>
      <c r="M77" s="597"/>
      <c r="N77" s="597"/>
      <c r="O77" s="597"/>
      <c r="P77" s="597"/>
      <c r="Q77" s="597"/>
      <c r="R77" s="597"/>
      <c r="S77" s="597"/>
      <c r="T77" s="597"/>
      <c r="U77" s="597"/>
      <c r="V77" s="597"/>
      <c r="W77" s="597"/>
      <c r="X77" s="597"/>
      <c r="Y77" s="579"/>
      <c r="Z77" s="587"/>
      <c r="AA77" s="587"/>
      <c r="AB77" s="587"/>
      <c r="AC77" s="587"/>
      <c r="AD77" s="587"/>
      <c r="AR77" s="355">
        <f t="shared" si="0"/>
        <v>0</v>
      </c>
      <c r="AS77" s="355"/>
      <c r="AT77" s="355">
        <f t="shared" si="1"/>
        <v>0</v>
      </c>
      <c r="AU77" s="355"/>
    </row>
    <row r="78" spans="1:47" ht="24" customHeight="1">
      <c r="A78" s="13"/>
      <c r="B78" s="14"/>
      <c r="C78" s="774"/>
      <c r="D78" s="775"/>
      <c r="E78" s="63" t="s">
        <v>653</v>
      </c>
      <c r="F78" s="597" t="s">
        <v>1532</v>
      </c>
      <c r="G78" s="597"/>
      <c r="H78" s="597"/>
      <c r="I78" s="597"/>
      <c r="J78" s="597"/>
      <c r="K78" s="597"/>
      <c r="L78" s="597"/>
      <c r="M78" s="597"/>
      <c r="N78" s="597"/>
      <c r="O78" s="597"/>
      <c r="P78" s="597"/>
      <c r="Q78" s="597"/>
      <c r="R78" s="597"/>
      <c r="S78" s="597"/>
      <c r="T78" s="597"/>
      <c r="U78" s="597"/>
      <c r="V78" s="597"/>
      <c r="W78" s="597"/>
      <c r="X78" s="597"/>
      <c r="Y78" s="579"/>
      <c r="Z78" s="587"/>
      <c r="AA78" s="587"/>
      <c r="AB78" s="587"/>
      <c r="AC78" s="587"/>
      <c r="AD78" s="587"/>
      <c r="AR78" s="355">
        <f t="shared" si="0"/>
        <v>0</v>
      </c>
      <c r="AS78" s="355"/>
      <c r="AT78" s="355">
        <f t="shared" si="1"/>
        <v>0</v>
      </c>
      <c r="AU78" s="355"/>
    </row>
    <row r="79" spans="1:47" ht="15" customHeight="1">
      <c r="A79" s="13"/>
      <c r="B79" s="14"/>
      <c r="C79" s="774"/>
      <c r="D79" s="775"/>
      <c r="E79" s="63" t="s">
        <v>655</v>
      </c>
      <c r="F79" s="597" t="s">
        <v>1533</v>
      </c>
      <c r="G79" s="597"/>
      <c r="H79" s="597"/>
      <c r="I79" s="597"/>
      <c r="J79" s="597"/>
      <c r="K79" s="597"/>
      <c r="L79" s="597"/>
      <c r="M79" s="597"/>
      <c r="N79" s="597"/>
      <c r="O79" s="597"/>
      <c r="P79" s="597"/>
      <c r="Q79" s="597"/>
      <c r="R79" s="597"/>
      <c r="S79" s="597"/>
      <c r="T79" s="597"/>
      <c r="U79" s="597"/>
      <c r="V79" s="597"/>
      <c r="W79" s="597"/>
      <c r="X79" s="597"/>
      <c r="Y79" s="579"/>
      <c r="Z79" s="587"/>
      <c r="AA79" s="587"/>
      <c r="AB79" s="587"/>
      <c r="AC79" s="587"/>
      <c r="AD79" s="587"/>
      <c r="AR79" s="355">
        <f t="shared" si="0"/>
        <v>0</v>
      </c>
      <c r="AS79" s="355"/>
      <c r="AT79" s="355">
        <f t="shared" si="1"/>
        <v>0</v>
      </c>
      <c r="AU79" s="355"/>
    </row>
    <row r="80" spans="1:47" ht="15" customHeight="1">
      <c r="A80" s="13"/>
      <c r="B80" s="14"/>
      <c r="C80" s="774"/>
      <c r="D80" s="775"/>
      <c r="E80" s="63" t="s">
        <v>657</v>
      </c>
      <c r="F80" s="597" t="s">
        <v>1534</v>
      </c>
      <c r="G80" s="597"/>
      <c r="H80" s="597"/>
      <c r="I80" s="597"/>
      <c r="J80" s="597"/>
      <c r="K80" s="597"/>
      <c r="L80" s="597"/>
      <c r="M80" s="597"/>
      <c r="N80" s="597"/>
      <c r="O80" s="597"/>
      <c r="P80" s="597"/>
      <c r="Q80" s="597"/>
      <c r="R80" s="597"/>
      <c r="S80" s="597"/>
      <c r="T80" s="597"/>
      <c r="U80" s="597"/>
      <c r="V80" s="597"/>
      <c r="W80" s="597"/>
      <c r="X80" s="597"/>
      <c r="Y80" s="579"/>
      <c r="Z80" s="587"/>
      <c r="AA80" s="587"/>
      <c r="AB80" s="587"/>
      <c r="AC80" s="587"/>
      <c r="AD80" s="587"/>
      <c r="AR80" s="355">
        <f t="shared" si="0"/>
        <v>0</v>
      </c>
      <c r="AS80" s="355"/>
      <c r="AT80" s="355">
        <f t="shared" si="1"/>
        <v>0</v>
      </c>
      <c r="AU80" s="355"/>
    </row>
    <row r="81" spans="1:47" ht="24" customHeight="1">
      <c r="A81" s="13"/>
      <c r="B81" s="14"/>
      <c r="C81" s="774"/>
      <c r="D81" s="775"/>
      <c r="E81" s="63" t="s">
        <v>659</v>
      </c>
      <c r="F81" s="597" t="s">
        <v>1535</v>
      </c>
      <c r="G81" s="597"/>
      <c r="H81" s="597"/>
      <c r="I81" s="597"/>
      <c r="J81" s="597"/>
      <c r="K81" s="597"/>
      <c r="L81" s="597"/>
      <c r="M81" s="597"/>
      <c r="N81" s="597"/>
      <c r="O81" s="597"/>
      <c r="P81" s="597"/>
      <c r="Q81" s="597"/>
      <c r="R81" s="597"/>
      <c r="S81" s="597"/>
      <c r="T81" s="597"/>
      <c r="U81" s="597"/>
      <c r="V81" s="597"/>
      <c r="W81" s="597"/>
      <c r="X81" s="597"/>
      <c r="Y81" s="579"/>
      <c r="Z81" s="587"/>
      <c r="AA81" s="587"/>
      <c r="AB81" s="587"/>
      <c r="AC81" s="587"/>
      <c r="AD81" s="587"/>
      <c r="AR81" s="355">
        <f t="shared" si="0"/>
        <v>0</v>
      </c>
      <c r="AS81" s="355"/>
      <c r="AT81" s="355">
        <f t="shared" si="1"/>
        <v>0</v>
      </c>
      <c r="AU81" s="355"/>
    </row>
    <row r="82" spans="1:47" ht="15" customHeight="1">
      <c r="A82" s="13"/>
      <c r="B82" s="14"/>
      <c r="C82" s="776"/>
      <c r="D82" s="777"/>
      <c r="E82" s="63" t="s">
        <v>660</v>
      </c>
      <c r="F82" s="597" t="s">
        <v>1536</v>
      </c>
      <c r="G82" s="597"/>
      <c r="H82" s="597"/>
      <c r="I82" s="597"/>
      <c r="J82" s="597"/>
      <c r="K82" s="597"/>
      <c r="L82" s="597"/>
      <c r="M82" s="597"/>
      <c r="N82" s="597"/>
      <c r="O82" s="597"/>
      <c r="P82" s="597"/>
      <c r="Q82" s="597"/>
      <c r="R82" s="597"/>
      <c r="S82" s="597"/>
      <c r="T82" s="597"/>
      <c r="U82" s="597"/>
      <c r="V82" s="597"/>
      <c r="W82" s="597"/>
      <c r="X82" s="597"/>
      <c r="Y82" s="579"/>
      <c r="Z82" s="587"/>
      <c r="AA82" s="587"/>
      <c r="AB82" s="587"/>
      <c r="AC82" s="587"/>
      <c r="AD82" s="587"/>
      <c r="AR82" s="355">
        <f t="shared" si="0"/>
        <v>0</v>
      </c>
      <c r="AS82" s="355"/>
      <c r="AT82" s="355">
        <f t="shared" si="1"/>
        <v>0</v>
      </c>
      <c r="AU82" s="355"/>
    </row>
    <row r="83" spans="1:47" ht="15" customHeight="1">
      <c r="A83" s="13"/>
      <c r="B83" s="14"/>
      <c r="C83" s="766" t="s">
        <v>654</v>
      </c>
      <c r="D83" s="767"/>
      <c r="E83" s="63" t="s">
        <v>662</v>
      </c>
      <c r="F83" s="597" t="s">
        <v>656</v>
      </c>
      <c r="G83" s="597"/>
      <c r="H83" s="597"/>
      <c r="I83" s="597"/>
      <c r="J83" s="597"/>
      <c r="K83" s="597"/>
      <c r="L83" s="597"/>
      <c r="M83" s="597"/>
      <c r="N83" s="597"/>
      <c r="O83" s="597"/>
      <c r="P83" s="597"/>
      <c r="Q83" s="597"/>
      <c r="R83" s="597"/>
      <c r="S83" s="597"/>
      <c r="T83" s="597"/>
      <c r="U83" s="597"/>
      <c r="V83" s="597"/>
      <c r="W83" s="597"/>
      <c r="X83" s="597"/>
      <c r="Y83" s="579"/>
      <c r="Z83" s="587"/>
      <c r="AA83" s="587"/>
      <c r="AB83" s="587"/>
      <c r="AC83" s="587"/>
      <c r="AD83" s="587"/>
      <c r="AR83" s="355">
        <f t="shared" si="0"/>
        <v>0</v>
      </c>
      <c r="AS83" s="355"/>
      <c r="AT83" s="355">
        <f t="shared" si="1"/>
        <v>0</v>
      </c>
      <c r="AU83" s="355"/>
    </row>
    <row r="84" spans="1:47" ht="15" customHeight="1">
      <c r="A84" s="13"/>
      <c r="B84" s="14"/>
      <c r="C84" s="768"/>
      <c r="D84" s="769"/>
      <c r="E84" s="63" t="s">
        <v>664</v>
      </c>
      <c r="F84" s="597" t="s">
        <v>658</v>
      </c>
      <c r="G84" s="597"/>
      <c r="H84" s="597"/>
      <c r="I84" s="597"/>
      <c r="J84" s="597"/>
      <c r="K84" s="597"/>
      <c r="L84" s="597"/>
      <c r="M84" s="597"/>
      <c r="N84" s="597"/>
      <c r="O84" s="597"/>
      <c r="P84" s="597"/>
      <c r="Q84" s="597"/>
      <c r="R84" s="597"/>
      <c r="S84" s="597"/>
      <c r="T84" s="597"/>
      <c r="U84" s="597"/>
      <c r="V84" s="597"/>
      <c r="W84" s="597"/>
      <c r="X84" s="597"/>
      <c r="Y84" s="579"/>
      <c r="Z84" s="587"/>
      <c r="AA84" s="587"/>
      <c r="AB84" s="587"/>
      <c r="AC84" s="587"/>
      <c r="AD84" s="587"/>
      <c r="AR84" s="355">
        <f t="shared" si="0"/>
        <v>0</v>
      </c>
      <c r="AS84" s="355"/>
      <c r="AT84" s="355">
        <f t="shared" si="1"/>
        <v>0</v>
      </c>
      <c r="AU84" s="355"/>
    </row>
    <row r="85" spans="1:47" ht="24" customHeight="1">
      <c r="A85" s="13"/>
      <c r="B85" s="14"/>
      <c r="C85" s="768"/>
      <c r="D85" s="769"/>
      <c r="E85" s="63" t="s">
        <v>1537</v>
      </c>
      <c r="F85" s="597" t="s">
        <v>1538</v>
      </c>
      <c r="G85" s="597"/>
      <c r="H85" s="597"/>
      <c r="I85" s="597"/>
      <c r="J85" s="597"/>
      <c r="K85" s="597"/>
      <c r="L85" s="597"/>
      <c r="M85" s="597"/>
      <c r="N85" s="597"/>
      <c r="O85" s="597"/>
      <c r="P85" s="597"/>
      <c r="Q85" s="597"/>
      <c r="R85" s="597"/>
      <c r="S85" s="597"/>
      <c r="T85" s="597"/>
      <c r="U85" s="597"/>
      <c r="V85" s="597"/>
      <c r="W85" s="597"/>
      <c r="X85" s="597"/>
      <c r="Y85" s="579"/>
      <c r="Z85" s="587"/>
      <c r="AA85" s="587"/>
      <c r="AB85" s="587"/>
      <c r="AC85" s="587"/>
      <c r="AD85" s="587"/>
      <c r="AR85" s="355">
        <f t="shared" si="0"/>
        <v>0</v>
      </c>
      <c r="AS85" s="355"/>
      <c r="AT85" s="355">
        <f t="shared" si="1"/>
        <v>0</v>
      </c>
      <c r="AU85" s="355"/>
    </row>
    <row r="86" spans="1:47" ht="15" customHeight="1">
      <c r="A86" s="13"/>
      <c r="B86" s="14"/>
      <c r="C86" s="768"/>
      <c r="D86" s="769"/>
      <c r="E86" s="63" t="s">
        <v>1539</v>
      </c>
      <c r="F86" s="597" t="s">
        <v>661</v>
      </c>
      <c r="G86" s="597"/>
      <c r="H86" s="597"/>
      <c r="I86" s="597"/>
      <c r="J86" s="597"/>
      <c r="K86" s="597"/>
      <c r="L86" s="597"/>
      <c r="M86" s="597"/>
      <c r="N86" s="597"/>
      <c r="O86" s="597"/>
      <c r="P86" s="597"/>
      <c r="Q86" s="597"/>
      <c r="R86" s="597"/>
      <c r="S86" s="597"/>
      <c r="T86" s="597"/>
      <c r="U86" s="597"/>
      <c r="V86" s="597"/>
      <c r="W86" s="597"/>
      <c r="X86" s="597"/>
      <c r="Y86" s="579"/>
      <c r="Z86" s="587"/>
      <c r="AA86" s="587"/>
      <c r="AB86" s="587"/>
      <c r="AC86" s="587"/>
      <c r="AD86" s="587"/>
      <c r="AR86" s="355">
        <f t="shared" si="0"/>
        <v>0</v>
      </c>
      <c r="AS86" s="355"/>
      <c r="AT86" s="355">
        <f t="shared" si="1"/>
        <v>0</v>
      </c>
      <c r="AU86" s="355"/>
    </row>
    <row r="87" spans="1:47" ht="15" customHeight="1">
      <c r="A87" s="13"/>
      <c r="B87" s="14"/>
      <c r="C87" s="768"/>
      <c r="D87" s="769"/>
      <c r="E87" s="63" t="s">
        <v>1540</v>
      </c>
      <c r="F87" s="597" t="s">
        <v>663</v>
      </c>
      <c r="G87" s="597"/>
      <c r="H87" s="597"/>
      <c r="I87" s="597"/>
      <c r="J87" s="597"/>
      <c r="K87" s="597"/>
      <c r="L87" s="597"/>
      <c r="M87" s="597"/>
      <c r="N87" s="597"/>
      <c r="O87" s="597"/>
      <c r="P87" s="597"/>
      <c r="Q87" s="597"/>
      <c r="R87" s="597"/>
      <c r="S87" s="597"/>
      <c r="T87" s="597"/>
      <c r="U87" s="597"/>
      <c r="V87" s="597"/>
      <c r="W87" s="597"/>
      <c r="X87" s="597"/>
      <c r="Y87" s="579"/>
      <c r="Z87" s="587"/>
      <c r="AA87" s="587"/>
      <c r="AB87" s="587"/>
      <c r="AC87" s="587"/>
      <c r="AD87" s="587"/>
      <c r="AR87" s="355">
        <f t="shared" si="0"/>
        <v>0</v>
      </c>
      <c r="AS87" s="355"/>
      <c r="AT87" s="355">
        <f t="shared" si="1"/>
        <v>0</v>
      </c>
      <c r="AU87" s="355"/>
    </row>
    <row r="88" spans="1:47" ht="15" customHeight="1">
      <c r="A88" s="13"/>
      <c r="B88" s="14"/>
      <c r="C88" s="770"/>
      <c r="D88" s="771"/>
      <c r="E88" s="63" t="s">
        <v>1541</v>
      </c>
      <c r="F88" s="597" t="s">
        <v>1542</v>
      </c>
      <c r="G88" s="597"/>
      <c r="H88" s="597"/>
      <c r="I88" s="597"/>
      <c r="J88" s="597"/>
      <c r="K88" s="597"/>
      <c r="L88" s="597"/>
      <c r="M88" s="597"/>
      <c r="N88" s="597"/>
      <c r="O88" s="597"/>
      <c r="P88" s="597"/>
      <c r="Q88" s="597"/>
      <c r="R88" s="597"/>
      <c r="S88" s="597"/>
      <c r="T88" s="597"/>
      <c r="U88" s="597"/>
      <c r="V88" s="597"/>
      <c r="W88" s="597"/>
      <c r="X88" s="597"/>
      <c r="Y88" s="579"/>
      <c r="Z88" s="587"/>
      <c r="AA88" s="587"/>
      <c r="AB88" s="587"/>
      <c r="AC88" s="587"/>
      <c r="AD88" s="587"/>
      <c r="AR88" s="355">
        <f t="shared" si="0"/>
        <v>0</v>
      </c>
      <c r="AS88" s="355"/>
      <c r="AT88" s="355">
        <f t="shared" si="1"/>
        <v>0</v>
      </c>
      <c r="AU88" s="355"/>
    </row>
    <row r="89" spans="1:47" ht="24" customHeight="1">
      <c r="A89" s="13"/>
      <c r="B89" s="14"/>
      <c r="C89" s="766" t="s">
        <v>1543</v>
      </c>
      <c r="D89" s="767"/>
      <c r="E89" s="63" t="s">
        <v>1544</v>
      </c>
      <c r="F89" s="597" t="s">
        <v>1545</v>
      </c>
      <c r="G89" s="597"/>
      <c r="H89" s="597"/>
      <c r="I89" s="597"/>
      <c r="J89" s="597"/>
      <c r="K89" s="597"/>
      <c r="L89" s="597"/>
      <c r="M89" s="597"/>
      <c r="N89" s="597"/>
      <c r="O89" s="597"/>
      <c r="P89" s="597"/>
      <c r="Q89" s="597"/>
      <c r="R89" s="597"/>
      <c r="S89" s="597"/>
      <c r="T89" s="597"/>
      <c r="U89" s="597"/>
      <c r="V89" s="597"/>
      <c r="W89" s="597"/>
      <c r="X89" s="597"/>
      <c r="Y89" s="579"/>
      <c r="Z89" s="587"/>
      <c r="AA89" s="587"/>
      <c r="AB89" s="587"/>
      <c r="AC89" s="587"/>
      <c r="AD89" s="587"/>
      <c r="AR89" s="355">
        <f t="shared" si="0"/>
        <v>0</v>
      </c>
      <c r="AS89" s="355"/>
      <c r="AT89" s="355">
        <f t="shared" si="1"/>
        <v>0</v>
      </c>
      <c r="AU89" s="355"/>
    </row>
    <row r="90" spans="1:47" ht="15" customHeight="1">
      <c r="A90" s="13"/>
      <c r="B90" s="14"/>
      <c r="C90" s="768"/>
      <c r="D90" s="769"/>
      <c r="E90" s="63" t="s">
        <v>1546</v>
      </c>
      <c r="F90" s="597" t="s">
        <v>646</v>
      </c>
      <c r="G90" s="597"/>
      <c r="H90" s="597"/>
      <c r="I90" s="597"/>
      <c r="J90" s="597"/>
      <c r="K90" s="597"/>
      <c r="L90" s="597"/>
      <c r="M90" s="597"/>
      <c r="N90" s="597"/>
      <c r="O90" s="597"/>
      <c r="P90" s="597"/>
      <c r="Q90" s="597"/>
      <c r="R90" s="597"/>
      <c r="S90" s="597"/>
      <c r="T90" s="597"/>
      <c r="U90" s="597"/>
      <c r="V90" s="597"/>
      <c r="W90" s="597"/>
      <c r="X90" s="597"/>
      <c r="Y90" s="579"/>
      <c r="Z90" s="587"/>
      <c r="AA90" s="587"/>
      <c r="AB90" s="587"/>
      <c r="AC90" s="587"/>
      <c r="AD90" s="587"/>
      <c r="AR90" s="355">
        <f t="shared" si="0"/>
        <v>0</v>
      </c>
      <c r="AS90" s="355"/>
      <c r="AT90" s="355">
        <f t="shared" si="1"/>
        <v>0</v>
      </c>
      <c r="AU90" s="355"/>
    </row>
    <row r="91" spans="1:47" ht="24" customHeight="1">
      <c r="A91" s="13"/>
      <c r="B91" s="14"/>
      <c r="C91" s="768"/>
      <c r="D91" s="769"/>
      <c r="E91" s="241" t="s">
        <v>1547</v>
      </c>
      <c r="F91" s="597" t="s">
        <v>1548</v>
      </c>
      <c r="G91" s="597"/>
      <c r="H91" s="597"/>
      <c r="I91" s="597"/>
      <c r="J91" s="597"/>
      <c r="K91" s="597"/>
      <c r="L91" s="597"/>
      <c r="M91" s="597"/>
      <c r="N91" s="597"/>
      <c r="O91" s="597"/>
      <c r="P91" s="597"/>
      <c r="Q91" s="597"/>
      <c r="R91" s="597"/>
      <c r="S91" s="597"/>
      <c r="T91" s="597"/>
      <c r="U91" s="597"/>
      <c r="V91" s="597"/>
      <c r="W91" s="597"/>
      <c r="X91" s="597"/>
      <c r="Y91" s="579"/>
      <c r="Z91" s="587"/>
      <c r="AA91" s="587"/>
      <c r="AB91" s="587"/>
      <c r="AC91" s="587"/>
      <c r="AD91" s="587"/>
      <c r="AR91" s="355">
        <f t="shared" si="0"/>
        <v>0</v>
      </c>
      <c r="AS91" s="355"/>
      <c r="AT91" s="355">
        <f t="shared" si="1"/>
        <v>0</v>
      </c>
      <c r="AU91" s="355"/>
    </row>
    <row r="92" spans="1:47" ht="24" customHeight="1">
      <c r="A92" s="13"/>
      <c r="B92" s="14"/>
      <c r="C92" s="768"/>
      <c r="D92" s="769"/>
      <c r="E92" s="241" t="s">
        <v>1549</v>
      </c>
      <c r="F92" s="597" t="s">
        <v>1550</v>
      </c>
      <c r="G92" s="597"/>
      <c r="H92" s="597"/>
      <c r="I92" s="597"/>
      <c r="J92" s="597"/>
      <c r="K92" s="597"/>
      <c r="L92" s="597"/>
      <c r="M92" s="597"/>
      <c r="N92" s="597"/>
      <c r="O92" s="597"/>
      <c r="P92" s="597"/>
      <c r="Q92" s="597"/>
      <c r="R92" s="597"/>
      <c r="S92" s="597"/>
      <c r="T92" s="597"/>
      <c r="U92" s="597"/>
      <c r="V92" s="597"/>
      <c r="W92" s="597"/>
      <c r="X92" s="597"/>
      <c r="Y92" s="579"/>
      <c r="Z92" s="587"/>
      <c r="AA92" s="587"/>
      <c r="AB92" s="587"/>
      <c r="AC92" s="587"/>
      <c r="AD92" s="587"/>
      <c r="AR92" s="355">
        <f t="shared" si="0"/>
        <v>0</v>
      </c>
      <c r="AS92" s="355"/>
      <c r="AT92" s="355">
        <f t="shared" si="1"/>
        <v>0</v>
      </c>
      <c r="AU92" s="355"/>
    </row>
    <row r="93" spans="1:47" ht="15" customHeight="1">
      <c r="A93" s="13"/>
      <c r="B93" s="14"/>
      <c r="C93" s="770"/>
      <c r="D93" s="771"/>
      <c r="E93" s="241" t="s">
        <v>1551</v>
      </c>
      <c r="F93" s="597" t="s">
        <v>1552</v>
      </c>
      <c r="G93" s="597"/>
      <c r="H93" s="597"/>
      <c r="I93" s="597"/>
      <c r="J93" s="597"/>
      <c r="K93" s="597"/>
      <c r="L93" s="597"/>
      <c r="M93" s="597"/>
      <c r="N93" s="597"/>
      <c r="O93" s="597"/>
      <c r="P93" s="597"/>
      <c r="Q93" s="597"/>
      <c r="R93" s="597"/>
      <c r="S93" s="597"/>
      <c r="T93" s="597"/>
      <c r="U93" s="597"/>
      <c r="V93" s="597"/>
      <c r="W93" s="597"/>
      <c r="X93" s="597"/>
      <c r="Y93" s="579"/>
      <c r="Z93" s="587"/>
      <c r="AA93" s="587"/>
      <c r="AB93" s="587"/>
      <c r="AC93" s="587"/>
      <c r="AD93" s="587"/>
      <c r="AR93" s="355">
        <f t="shared" si="0"/>
        <v>0</v>
      </c>
      <c r="AS93" s="355"/>
      <c r="AT93" s="355">
        <f t="shared" si="1"/>
        <v>0</v>
      </c>
      <c r="AU93" s="355"/>
    </row>
    <row r="94" spans="1:47" ht="15" customHeight="1">
      <c r="A94" s="13"/>
      <c r="B94" s="14"/>
      <c r="C94" s="786" t="s">
        <v>1553</v>
      </c>
      <c r="D94" s="787"/>
      <c r="E94" s="788"/>
      <c r="F94" s="574" t="s">
        <v>1703</v>
      </c>
      <c r="G94" s="575"/>
      <c r="H94" s="575"/>
      <c r="I94" s="575"/>
      <c r="J94" s="575"/>
      <c r="K94" s="575"/>
      <c r="L94" s="575"/>
      <c r="M94" s="575"/>
      <c r="N94" s="575"/>
      <c r="O94" s="575"/>
      <c r="P94" s="575"/>
      <c r="Q94" s="575"/>
      <c r="R94" s="575"/>
      <c r="S94" s="575"/>
      <c r="T94" s="575"/>
      <c r="U94" s="575"/>
      <c r="V94" s="575"/>
      <c r="W94" s="575"/>
      <c r="X94" s="576"/>
      <c r="Y94" s="587"/>
      <c r="Z94" s="587"/>
      <c r="AA94" s="587"/>
      <c r="AB94" s="587"/>
      <c r="AC94" s="587"/>
      <c r="AD94" s="587"/>
      <c r="AR94" s="355">
        <f t="shared" si="0"/>
        <v>0</v>
      </c>
      <c r="AS94" s="355"/>
      <c r="AT94" s="355">
        <f t="shared" si="1"/>
        <v>0</v>
      </c>
      <c r="AU94" s="355"/>
    </row>
    <row r="95" spans="1:47" ht="15" customHeight="1">
      <c r="A95" s="13"/>
      <c r="B95" s="14"/>
      <c r="C95" s="785" t="s">
        <v>1704</v>
      </c>
      <c r="D95" s="458"/>
      <c r="E95" s="390"/>
      <c r="F95" s="574" t="s">
        <v>45</v>
      </c>
      <c r="G95" s="575"/>
      <c r="H95" s="575"/>
      <c r="I95" s="575"/>
      <c r="J95" s="575"/>
      <c r="K95" s="575"/>
      <c r="L95" s="575"/>
      <c r="M95" s="575"/>
      <c r="N95" s="575"/>
      <c r="O95" s="575"/>
      <c r="P95" s="575"/>
      <c r="Q95" s="575"/>
      <c r="R95" s="575"/>
      <c r="S95" s="575"/>
      <c r="T95" s="575"/>
      <c r="U95" s="575"/>
      <c r="V95" s="575"/>
      <c r="W95" s="575"/>
      <c r="X95" s="576"/>
      <c r="Y95" s="587"/>
      <c r="Z95" s="587"/>
      <c r="AA95" s="587"/>
      <c r="AB95" s="587"/>
      <c r="AC95" s="587"/>
      <c r="AD95" s="587"/>
      <c r="AR95" s="355">
        <f t="shared" si="0"/>
        <v>0</v>
      </c>
      <c r="AS95" s="355"/>
      <c r="AT95" s="355">
        <f t="shared" si="1"/>
        <v>0</v>
      </c>
      <c r="AU95" s="355"/>
    </row>
    <row r="96" spans="1:47" ht="15" customHeight="1">
      <c r="A96" s="13"/>
      <c r="B96" s="14"/>
      <c r="X96" s="28" t="s">
        <v>172</v>
      </c>
      <c r="Y96" s="525">
        <f>IF(AND(SUM(Y50:AD95)=0,COUNTIF(Y50:AD95,"NS")&gt;0),"NS",
IF(AND(SUM(Y50:AD95)=0,COUNTIF(Y50:AD95,0)&gt;0),0,
IF(AND(SUM(Y50:AD95)=0,COUNTIF(Y50:AD95,"NA")&gt;0),"NA",
SUM(Y50:AD95))))</f>
        <v>0</v>
      </c>
      <c r="Z96" s="525"/>
      <c r="AA96" s="525"/>
      <c r="AB96" s="525"/>
      <c r="AC96" s="525"/>
      <c r="AD96" s="525"/>
      <c r="AT96" s="447">
        <f>SUM(AT50:AU95)</f>
        <v>0</v>
      </c>
      <c r="AU96" s="447"/>
    </row>
    <row r="97" spans="1:39">
      <c r="A97" s="13"/>
      <c r="B97" s="14"/>
      <c r="C97" s="14"/>
      <c r="D97" s="14"/>
      <c r="E97" s="14"/>
      <c r="F97" s="14"/>
      <c r="G97" s="14"/>
      <c r="H97" s="14"/>
      <c r="I97" s="14"/>
      <c r="J97" s="14"/>
      <c r="K97" s="14"/>
      <c r="L97" s="14"/>
      <c r="M97" s="14"/>
      <c r="N97" s="14"/>
      <c r="O97" s="14"/>
      <c r="P97" s="14"/>
      <c r="Q97" s="14"/>
      <c r="R97" s="14"/>
      <c r="S97" s="14"/>
      <c r="T97" s="14"/>
      <c r="U97" s="14"/>
      <c r="V97" s="14"/>
      <c r="W97" s="14"/>
      <c r="X97" s="14"/>
      <c r="Y97" s="14"/>
      <c r="Z97" s="14"/>
      <c r="AA97" s="14"/>
      <c r="AB97" s="14"/>
      <c r="AC97" s="14"/>
      <c r="AD97" s="14"/>
    </row>
    <row r="98" spans="1:39" ht="45" customHeight="1">
      <c r="A98" s="13"/>
      <c r="B98" s="14"/>
      <c r="C98" s="670" t="s">
        <v>1705</v>
      </c>
      <c r="D98" s="670"/>
      <c r="E98" s="670"/>
      <c r="F98" s="587"/>
      <c r="G98" s="587"/>
      <c r="H98" s="587"/>
      <c r="I98" s="587"/>
      <c r="J98" s="587"/>
      <c r="K98" s="587"/>
      <c r="L98" s="587"/>
      <c r="M98" s="587"/>
      <c r="N98" s="587"/>
      <c r="O98" s="587"/>
      <c r="P98" s="587"/>
      <c r="Q98" s="587"/>
      <c r="R98" s="587"/>
      <c r="S98" s="587"/>
      <c r="T98" s="587"/>
      <c r="U98" s="587"/>
      <c r="V98" s="587"/>
      <c r="W98" s="587"/>
      <c r="X98" s="587"/>
      <c r="Y98" s="587"/>
      <c r="Z98" s="587"/>
      <c r="AA98" s="587"/>
      <c r="AB98" s="587"/>
      <c r="AC98" s="587"/>
      <c r="AD98" s="587"/>
      <c r="AH98" s="355" t="s">
        <v>2010</v>
      </c>
      <c r="AI98" s="355"/>
      <c r="AJ98" s="355">
        <f>IF(OR(Y94="",Y94="NA",Y94=0, Y94="NS"),0,1)</f>
        <v>0</v>
      </c>
      <c r="AK98" s="355"/>
      <c r="AL98" s="447">
        <f>IF(OR(AND(AJ98=0,F98=""),AND(AJ98=1,F98&lt;&gt;"")),0,1)</f>
        <v>0</v>
      </c>
      <c r="AM98" s="447"/>
    </row>
    <row r="99" spans="1:39">
      <c r="A99" s="19"/>
      <c r="B99" s="19"/>
      <c r="C99" s="19"/>
      <c r="D99" s="19"/>
      <c r="E99" s="19"/>
      <c r="F99" s="19"/>
      <c r="G99" s="19"/>
      <c r="H99" s="19"/>
      <c r="I99" s="19"/>
      <c r="J99" s="19"/>
      <c r="K99" s="19"/>
      <c r="L99" s="19"/>
      <c r="M99" s="19"/>
      <c r="N99" s="19"/>
      <c r="O99" s="19"/>
      <c r="P99" s="19"/>
      <c r="Q99" s="19"/>
      <c r="R99" s="19"/>
      <c r="S99" s="19"/>
      <c r="T99" s="19"/>
      <c r="U99" s="19"/>
      <c r="V99" s="19"/>
      <c r="W99" s="19"/>
      <c r="X99" s="19"/>
      <c r="Y99" s="19"/>
      <c r="Z99" s="19"/>
      <c r="AA99" s="19"/>
      <c r="AB99" s="19"/>
      <c r="AC99" s="19"/>
      <c r="AD99" s="19"/>
    </row>
    <row r="100" spans="1:39" ht="24" customHeight="1">
      <c r="A100" s="15"/>
      <c r="B100" s="14"/>
      <c r="C100" s="546" t="s">
        <v>14</v>
      </c>
      <c r="D100" s="546"/>
      <c r="E100" s="546"/>
      <c r="F100" s="546"/>
      <c r="G100" s="546"/>
      <c r="H100" s="546"/>
      <c r="I100" s="546"/>
      <c r="J100" s="546"/>
      <c r="K100" s="546"/>
      <c r="L100" s="546"/>
      <c r="M100" s="546"/>
      <c r="N100" s="546"/>
      <c r="O100" s="546"/>
      <c r="P100" s="546"/>
      <c r="Q100" s="546"/>
      <c r="R100" s="546"/>
      <c r="S100" s="546"/>
      <c r="T100" s="546"/>
      <c r="U100" s="546"/>
      <c r="V100" s="546"/>
      <c r="W100" s="546"/>
      <c r="X100" s="546"/>
      <c r="Y100" s="546"/>
      <c r="Z100" s="546"/>
      <c r="AA100" s="546"/>
      <c r="AB100" s="546"/>
      <c r="AC100" s="546"/>
      <c r="AD100" s="546"/>
    </row>
    <row r="101" spans="1:39" ht="60" customHeight="1">
      <c r="A101" s="15"/>
      <c r="B101" s="14"/>
      <c r="C101" s="547"/>
      <c r="D101" s="547"/>
      <c r="E101" s="547"/>
      <c r="F101" s="547"/>
      <c r="G101" s="547"/>
      <c r="H101" s="547"/>
      <c r="I101" s="547"/>
      <c r="J101" s="547"/>
      <c r="K101" s="547"/>
      <c r="L101" s="547"/>
      <c r="M101" s="547"/>
      <c r="N101" s="547"/>
      <c r="O101" s="547"/>
      <c r="P101" s="547"/>
      <c r="Q101" s="547"/>
      <c r="R101" s="547"/>
      <c r="S101" s="547"/>
      <c r="T101" s="547"/>
      <c r="U101" s="547"/>
      <c r="V101" s="547"/>
      <c r="W101" s="547"/>
      <c r="X101" s="547"/>
      <c r="Y101" s="547"/>
      <c r="Z101" s="547"/>
      <c r="AA101" s="547"/>
      <c r="AB101" s="547"/>
      <c r="AC101" s="547"/>
      <c r="AD101" s="547"/>
    </row>
    <row r="102" spans="1:39">
      <c r="B102" s="493" t="str">
        <f>IF(AH50=0,"","Error: Verificar coherencia aritmética con la instrucción 2.")</f>
        <v/>
      </c>
      <c r="C102" s="493"/>
      <c r="D102" s="493"/>
      <c r="E102" s="493"/>
      <c r="F102" s="493"/>
      <c r="G102" s="493"/>
      <c r="H102" s="493"/>
      <c r="I102" s="493"/>
      <c r="J102" s="493"/>
      <c r="K102" s="493"/>
      <c r="L102" s="493"/>
      <c r="M102" s="493"/>
      <c r="N102" s="493"/>
      <c r="O102" s="493"/>
      <c r="P102" s="493"/>
      <c r="Q102" s="493"/>
      <c r="R102" s="493"/>
      <c r="S102" s="493"/>
      <c r="T102" s="493"/>
      <c r="U102" s="493"/>
      <c r="V102" s="493"/>
      <c r="W102" s="493"/>
      <c r="X102" s="493"/>
      <c r="Y102" s="493"/>
      <c r="Z102" s="493"/>
      <c r="AA102" s="493"/>
      <c r="AB102" s="493"/>
      <c r="AC102" s="493"/>
      <c r="AD102" s="493"/>
    </row>
    <row r="103" spans="1:39">
      <c r="B103" s="493" t="str">
        <f>IF(AO50=0, " ", "Error: Verificar coherencia aritmética con la pregunta 2.49.")</f>
        <v xml:space="preserve"> </v>
      </c>
      <c r="C103" s="493"/>
      <c r="D103" s="493"/>
      <c r="E103" s="493"/>
      <c r="F103" s="493"/>
      <c r="G103" s="493"/>
      <c r="H103" s="493"/>
      <c r="I103" s="493"/>
      <c r="J103" s="493"/>
      <c r="K103" s="493"/>
      <c r="L103" s="493"/>
      <c r="M103" s="493"/>
      <c r="N103" s="493"/>
      <c r="O103" s="493"/>
      <c r="P103" s="493"/>
      <c r="Q103" s="493"/>
      <c r="R103" s="493"/>
      <c r="S103" s="493"/>
      <c r="T103" s="493"/>
      <c r="U103" s="493"/>
      <c r="V103" s="493"/>
      <c r="W103" s="493"/>
      <c r="X103" s="493"/>
      <c r="Y103" s="493"/>
      <c r="Z103" s="493"/>
      <c r="AA103" s="493"/>
      <c r="AB103" s="493"/>
      <c r="AC103" s="493"/>
      <c r="AD103" s="493"/>
    </row>
    <row r="104" spans="1:39">
      <c r="B104" s="493" t="str">
        <f>IF(AL98=0, " ", "Error: Especificar Otro tipo de infracción de tránsito.")</f>
        <v xml:space="preserve"> </v>
      </c>
      <c r="C104" s="493"/>
      <c r="D104" s="493"/>
      <c r="E104" s="493"/>
      <c r="F104" s="493"/>
      <c r="G104" s="493"/>
      <c r="H104" s="493"/>
      <c r="I104" s="493"/>
      <c r="J104" s="493"/>
      <c r="K104" s="493"/>
      <c r="L104" s="493"/>
      <c r="M104" s="493"/>
      <c r="N104" s="493"/>
      <c r="O104" s="493"/>
      <c r="P104" s="493"/>
      <c r="Q104" s="493"/>
      <c r="R104" s="493"/>
      <c r="S104" s="493"/>
      <c r="T104" s="493"/>
      <c r="U104" s="493"/>
      <c r="V104" s="493"/>
      <c r="W104" s="493"/>
      <c r="X104" s="493"/>
      <c r="Y104" s="493"/>
      <c r="Z104" s="493"/>
      <c r="AA104" s="493"/>
      <c r="AB104" s="493"/>
      <c r="AC104" s="493"/>
      <c r="AD104" s="493"/>
    </row>
    <row r="105" spans="1:39">
      <c r="B105" s="474" t="str">
        <f>IF(OR(AH43=276,AH43=230),"","Error: Debe completar toda la información requerida.")</f>
        <v/>
      </c>
      <c r="C105" s="474"/>
      <c r="D105" s="474"/>
      <c r="E105" s="474"/>
      <c r="F105" s="474"/>
      <c r="G105" s="474"/>
      <c r="H105" s="474"/>
      <c r="I105" s="474"/>
      <c r="J105" s="474"/>
      <c r="K105" s="474"/>
      <c r="L105" s="474"/>
      <c r="M105" s="474"/>
      <c r="N105" s="474"/>
      <c r="O105" s="474"/>
      <c r="P105" s="474"/>
      <c r="Q105" s="474"/>
      <c r="R105" s="474"/>
      <c r="S105" s="474"/>
      <c r="T105" s="474"/>
      <c r="U105" s="474"/>
      <c r="V105" s="474"/>
      <c r="W105" s="474"/>
      <c r="X105" s="474"/>
      <c r="Y105" s="474"/>
      <c r="Z105" s="474"/>
      <c r="AA105" s="474"/>
      <c r="AB105" s="474"/>
      <c r="AC105" s="474"/>
      <c r="AD105" s="474"/>
    </row>
    <row r="106" spans="1:39">
      <c r="B106" s="493" t="str">
        <f>IF(AT96=0,"","Error: Verificar coherencia aritmética con la instrucción 3.")</f>
        <v/>
      </c>
      <c r="C106" s="493"/>
      <c r="D106" s="493"/>
      <c r="E106" s="493"/>
      <c r="F106" s="493"/>
      <c r="G106" s="493"/>
      <c r="H106" s="493"/>
      <c r="I106" s="493"/>
      <c r="J106" s="493"/>
      <c r="K106" s="493"/>
      <c r="L106" s="493"/>
      <c r="M106" s="493"/>
      <c r="N106" s="493"/>
      <c r="O106" s="493"/>
      <c r="P106" s="493"/>
      <c r="Q106" s="493"/>
      <c r="R106" s="493"/>
      <c r="S106" s="493"/>
      <c r="T106" s="493"/>
      <c r="U106" s="493"/>
      <c r="V106" s="493"/>
      <c r="W106" s="493"/>
      <c r="X106" s="493"/>
      <c r="Y106" s="493"/>
      <c r="Z106" s="493"/>
      <c r="AA106" s="493"/>
      <c r="AB106" s="493"/>
      <c r="AC106" s="493"/>
      <c r="AD106" s="493"/>
    </row>
    <row r="107" spans="1:39"/>
    <row r="108" spans="1:39" ht="36" customHeight="1">
      <c r="A108" s="13" t="s">
        <v>668</v>
      </c>
      <c r="B108" s="617" t="s">
        <v>1857</v>
      </c>
      <c r="C108" s="617"/>
      <c r="D108" s="617"/>
      <c r="E108" s="617"/>
      <c r="F108" s="617"/>
      <c r="G108" s="617"/>
      <c r="H108" s="617"/>
      <c r="I108" s="617"/>
      <c r="J108" s="617"/>
      <c r="K108" s="617"/>
      <c r="L108" s="617"/>
      <c r="M108" s="617"/>
      <c r="N108" s="617"/>
      <c r="O108" s="617"/>
      <c r="P108" s="617"/>
      <c r="Q108" s="617"/>
      <c r="R108" s="617"/>
      <c r="S108" s="617"/>
      <c r="T108" s="617"/>
      <c r="U108" s="617"/>
      <c r="V108" s="617"/>
      <c r="W108" s="617"/>
      <c r="X108" s="617"/>
      <c r="Y108" s="617"/>
      <c r="Z108" s="617"/>
      <c r="AA108" s="617"/>
      <c r="AB108" s="617"/>
      <c r="AC108" s="617"/>
      <c r="AD108" s="617"/>
      <c r="AH108" s="355" t="s">
        <v>1983</v>
      </c>
      <c r="AI108" s="355"/>
      <c r="AJ108" s="355" t="s">
        <v>1984</v>
      </c>
      <c r="AK108" s="355"/>
      <c r="AL108" s="355" t="s">
        <v>1985</v>
      </c>
      <c r="AM108" s="355"/>
    </row>
    <row r="109" spans="1:39" ht="15" customHeight="1">
      <c r="A109" s="13"/>
      <c r="B109" s="14"/>
      <c r="C109" s="546" t="s">
        <v>908</v>
      </c>
      <c r="D109" s="546"/>
      <c r="E109" s="546"/>
      <c r="F109" s="546"/>
      <c r="G109" s="546"/>
      <c r="H109" s="546"/>
      <c r="I109" s="546"/>
      <c r="J109" s="546"/>
      <c r="K109" s="546"/>
      <c r="L109" s="546"/>
      <c r="M109" s="546"/>
      <c r="N109" s="546"/>
      <c r="O109" s="546"/>
      <c r="P109" s="546"/>
      <c r="Q109" s="546"/>
      <c r="R109" s="546"/>
      <c r="S109" s="546"/>
      <c r="T109" s="546"/>
      <c r="U109" s="546"/>
      <c r="V109" s="546"/>
      <c r="W109" s="546"/>
      <c r="X109" s="546"/>
      <c r="Y109" s="546"/>
      <c r="Z109" s="546"/>
      <c r="AA109" s="546"/>
      <c r="AB109" s="546"/>
      <c r="AC109" s="546"/>
      <c r="AD109" s="546"/>
      <c r="AH109" s="355">
        <f>COUNTBLANK(C112:F114)</f>
        <v>12</v>
      </c>
      <c r="AI109" s="355"/>
      <c r="AJ109" s="355">
        <v>12</v>
      </c>
      <c r="AK109" s="355"/>
      <c r="AL109" s="355">
        <v>10</v>
      </c>
      <c r="AM109" s="355"/>
    </row>
    <row r="110" spans="1:39" ht="15" customHeight="1">
      <c r="A110" s="13"/>
      <c r="B110" s="14"/>
      <c r="C110" s="546" t="s">
        <v>909</v>
      </c>
      <c r="D110" s="544"/>
      <c r="E110" s="544"/>
      <c r="F110" s="544"/>
      <c r="G110" s="544"/>
      <c r="H110" s="544"/>
      <c r="I110" s="544"/>
      <c r="J110" s="544"/>
      <c r="K110" s="544"/>
      <c r="L110" s="544"/>
      <c r="M110" s="544"/>
      <c r="N110" s="544"/>
      <c r="O110" s="544"/>
      <c r="P110" s="544"/>
      <c r="Q110" s="544"/>
      <c r="R110" s="544"/>
      <c r="S110" s="544"/>
      <c r="T110" s="544"/>
      <c r="U110" s="544"/>
      <c r="V110" s="544"/>
      <c r="W110" s="544"/>
      <c r="X110" s="544"/>
      <c r="Y110" s="544"/>
      <c r="Z110" s="544"/>
      <c r="AA110" s="544"/>
      <c r="AB110" s="544"/>
      <c r="AC110" s="544"/>
      <c r="AD110" s="544"/>
    </row>
    <row r="111" spans="1:39" ht="15.75" thickBot="1">
      <c r="A111" s="13"/>
      <c r="B111" s="14"/>
      <c r="C111" s="14"/>
      <c r="D111" s="14"/>
      <c r="E111" s="14"/>
      <c r="F111" s="14"/>
      <c r="G111" s="14"/>
      <c r="H111" s="14"/>
      <c r="I111" s="14"/>
      <c r="J111" s="14"/>
      <c r="K111" s="14"/>
      <c r="L111" s="14"/>
      <c r="M111" s="14"/>
      <c r="N111" s="14"/>
      <c r="O111" s="14"/>
      <c r="P111" s="14"/>
      <c r="Q111" s="14"/>
      <c r="R111" s="14"/>
      <c r="S111" s="14"/>
      <c r="T111" s="14"/>
      <c r="U111" s="14"/>
      <c r="V111" s="14"/>
      <c r="W111" s="14"/>
      <c r="X111" s="14"/>
      <c r="Y111" s="14"/>
      <c r="Z111" s="14"/>
      <c r="AA111" s="14"/>
      <c r="AB111" s="14"/>
      <c r="AC111" s="14"/>
      <c r="AD111" s="14"/>
      <c r="AH111" s="355"/>
      <c r="AI111" s="355"/>
      <c r="AJ111" s="355" t="s">
        <v>1989</v>
      </c>
      <c r="AK111" s="355"/>
    </row>
    <row r="112" spans="1:39" ht="15.75" thickBot="1">
      <c r="A112" s="13"/>
      <c r="B112" s="14"/>
      <c r="C112" s="778"/>
      <c r="D112" s="779"/>
      <c r="E112" s="779"/>
      <c r="F112" s="780"/>
      <c r="G112" s="49" t="s">
        <v>910</v>
      </c>
      <c r="H112" s="14"/>
      <c r="I112" s="14"/>
      <c r="J112" s="14"/>
      <c r="K112" s="14"/>
      <c r="L112" s="14"/>
      <c r="M112" s="14"/>
      <c r="N112" s="14"/>
      <c r="O112" s="14"/>
      <c r="P112" s="14"/>
      <c r="Q112" s="14"/>
      <c r="R112" s="14"/>
      <c r="S112" s="14"/>
      <c r="T112" s="14"/>
      <c r="U112" s="14"/>
      <c r="V112" s="14"/>
      <c r="W112" s="14"/>
      <c r="X112" s="14"/>
      <c r="Y112" s="14"/>
      <c r="Z112" s="14"/>
      <c r="AA112" s="14"/>
      <c r="AB112" s="14"/>
      <c r="AC112" s="14"/>
      <c r="AD112" s="14"/>
      <c r="AH112" s="355">
        <f>IF(C112="NS",0,LEN(C112)-LEN(INT(C112))-1)</f>
        <v>-2</v>
      </c>
      <c r="AI112" s="355"/>
      <c r="AJ112" s="355">
        <f>IF(AH112&lt;3,0,1)</f>
        <v>0</v>
      </c>
      <c r="AK112" s="355"/>
    </row>
    <row r="113" spans="1:37" ht="15.75" thickBot="1">
      <c r="A113" s="13"/>
      <c r="B113" s="14"/>
      <c r="C113" s="14"/>
      <c r="D113" s="14"/>
      <c r="E113" s="14"/>
      <c r="F113" s="14"/>
      <c r="G113" s="14"/>
      <c r="H113" s="14"/>
      <c r="I113" s="14"/>
      <c r="J113" s="14"/>
      <c r="K113" s="14"/>
      <c r="L113" s="14"/>
      <c r="M113" s="14"/>
      <c r="N113" s="14"/>
      <c r="O113" s="14"/>
      <c r="P113" s="14"/>
      <c r="Q113" s="14"/>
      <c r="R113" s="14"/>
      <c r="S113" s="14"/>
      <c r="T113" s="14"/>
      <c r="U113" s="14"/>
      <c r="V113" s="14"/>
      <c r="W113" s="14"/>
      <c r="X113" s="14"/>
      <c r="Y113" s="14"/>
      <c r="Z113" s="14"/>
      <c r="AA113" s="14"/>
      <c r="AB113" s="14"/>
      <c r="AC113" s="14"/>
      <c r="AD113" s="14"/>
    </row>
    <row r="114" spans="1:37" ht="15.75" thickBot="1">
      <c r="A114" s="13"/>
      <c r="B114" s="14"/>
      <c r="C114" s="778"/>
      <c r="D114" s="779"/>
      <c r="E114" s="779"/>
      <c r="F114" s="780"/>
      <c r="G114" s="49" t="s">
        <v>911</v>
      </c>
      <c r="H114" s="14"/>
      <c r="I114" s="14"/>
      <c r="J114" s="14"/>
      <c r="K114" s="14"/>
      <c r="L114" s="14"/>
      <c r="M114" s="14"/>
      <c r="N114" s="14"/>
      <c r="O114" s="14"/>
      <c r="P114" s="14"/>
      <c r="Q114" s="14"/>
      <c r="R114" s="14"/>
      <c r="S114" s="14"/>
      <c r="T114" s="14"/>
      <c r="U114" s="14"/>
      <c r="V114" s="14"/>
      <c r="W114" s="14"/>
      <c r="X114" s="14"/>
      <c r="Y114" s="14"/>
      <c r="Z114" s="14"/>
      <c r="AA114" s="14"/>
      <c r="AB114" s="14"/>
      <c r="AC114" s="14"/>
      <c r="AD114" s="14"/>
      <c r="AH114" s="355">
        <f>IF(C114="NS",0,LEN(C114)-LEN(INT(C114))-1)</f>
        <v>-2</v>
      </c>
      <c r="AI114" s="355"/>
      <c r="AJ114" s="355">
        <f>IF(AH114&lt;3,0,1)</f>
        <v>0</v>
      </c>
      <c r="AK114" s="355"/>
    </row>
    <row r="115" spans="1:37">
      <c r="A115" s="13"/>
      <c r="B115" s="24"/>
      <c r="C115" s="2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c r="AJ115" s="447">
        <f>SUM(AJ112,AJ114)</f>
        <v>0</v>
      </c>
      <c r="AK115" s="447"/>
    </row>
    <row r="116" spans="1:37" ht="24" customHeight="1">
      <c r="A116" s="15"/>
      <c r="B116" s="14"/>
      <c r="C116" s="546" t="s">
        <v>14</v>
      </c>
      <c r="D116" s="546"/>
      <c r="E116" s="546"/>
      <c r="F116" s="546"/>
      <c r="G116" s="546"/>
      <c r="H116" s="546"/>
      <c r="I116" s="546"/>
      <c r="J116" s="546"/>
      <c r="K116" s="546"/>
      <c r="L116" s="546"/>
      <c r="M116" s="546"/>
      <c r="N116" s="546"/>
      <c r="O116" s="546"/>
      <c r="P116" s="546"/>
      <c r="Q116" s="546"/>
      <c r="R116" s="546"/>
      <c r="S116" s="546"/>
      <c r="T116" s="546"/>
      <c r="U116" s="546"/>
      <c r="V116" s="546"/>
      <c r="W116" s="546"/>
      <c r="X116" s="546"/>
      <c r="Y116" s="546"/>
      <c r="Z116" s="546"/>
      <c r="AA116" s="546"/>
      <c r="AB116" s="546"/>
      <c r="AC116" s="546"/>
      <c r="AD116" s="546"/>
    </row>
    <row r="117" spans="1:37" ht="60" customHeight="1">
      <c r="A117" s="15"/>
      <c r="B117" s="14"/>
      <c r="C117" s="547"/>
      <c r="D117" s="547"/>
      <c r="E117" s="547"/>
      <c r="F117" s="547"/>
      <c r="G117" s="547"/>
      <c r="H117" s="547"/>
      <c r="I117" s="547"/>
      <c r="J117" s="547"/>
      <c r="K117" s="547"/>
      <c r="L117" s="547"/>
      <c r="M117" s="547"/>
      <c r="N117" s="547"/>
      <c r="O117" s="547"/>
      <c r="P117" s="547"/>
      <c r="Q117" s="547"/>
      <c r="R117" s="547"/>
      <c r="S117" s="547"/>
      <c r="T117" s="547"/>
      <c r="U117" s="547"/>
      <c r="V117" s="547"/>
      <c r="W117" s="547"/>
      <c r="X117" s="547"/>
      <c r="Y117" s="547"/>
      <c r="Z117" s="547"/>
      <c r="AA117" s="547"/>
      <c r="AB117" s="547"/>
      <c r="AC117" s="547"/>
      <c r="AD117" s="547"/>
    </row>
    <row r="118" spans="1:37">
      <c r="B118" s="493" t="str">
        <f>IF(AJ115=0,"","Error: Las cantidades registradas no pueden contener más de dos dígitos después del punto.")</f>
        <v/>
      </c>
      <c r="C118" s="493"/>
      <c r="D118" s="493"/>
      <c r="E118" s="493"/>
      <c r="F118" s="493"/>
      <c r="G118" s="493"/>
      <c r="H118" s="493"/>
      <c r="I118" s="493"/>
      <c r="J118" s="493"/>
      <c r="K118" s="493"/>
      <c r="L118" s="493"/>
      <c r="M118" s="493"/>
      <c r="N118" s="493"/>
      <c r="O118" s="493"/>
      <c r="P118" s="493"/>
      <c r="Q118" s="493"/>
      <c r="R118" s="493"/>
      <c r="S118" s="493"/>
      <c r="T118" s="493"/>
      <c r="U118" s="493"/>
      <c r="V118" s="493"/>
      <c r="W118" s="493"/>
      <c r="X118" s="493"/>
      <c r="Y118" s="493"/>
      <c r="Z118" s="493"/>
      <c r="AA118" s="493"/>
      <c r="AB118" s="493"/>
      <c r="AC118" s="493"/>
      <c r="AD118" s="493"/>
    </row>
    <row r="119" spans="1:37">
      <c r="B119" s="474" t="str">
        <f>IF(OR(AH109=12,AH109=10),"","Error: Debe completar toda la información requerida.")</f>
        <v/>
      </c>
      <c r="C119" s="474"/>
      <c r="D119" s="474"/>
      <c r="E119" s="474"/>
      <c r="F119" s="474"/>
      <c r="G119" s="474"/>
      <c r="H119" s="474"/>
      <c r="I119" s="474"/>
      <c r="J119" s="474"/>
      <c r="K119" s="474"/>
      <c r="L119" s="474"/>
      <c r="M119" s="474"/>
      <c r="N119" s="474"/>
      <c r="O119" s="474"/>
      <c r="P119" s="474"/>
      <c r="Q119" s="474"/>
      <c r="R119" s="474"/>
      <c r="S119" s="474"/>
      <c r="T119" s="474"/>
      <c r="U119" s="474"/>
      <c r="V119" s="474"/>
      <c r="W119" s="474"/>
      <c r="X119" s="474"/>
      <c r="Y119" s="474"/>
      <c r="Z119" s="474"/>
      <c r="AA119" s="474"/>
      <c r="AB119" s="474"/>
      <c r="AC119" s="474"/>
      <c r="AD119" s="474"/>
    </row>
    <row r="120" spans="1:37">
      <c r="B120" s="493"/>
      <c r="C120" s="493"/>
      <c r="D120" s="493"/>
      <c r="E120" s="493"/>
      <c r="F120" s="493"/>
      <c r="G120" s="493"/>
      <c r="H120" s="493"/>
      <c r="I120" s="493"/>
      <c r="J120" s="493"/>
      <c r="K120" s="493"/>
      <c r="L120" s="493"/>
      <c r="M120" s="493"/>
      <c r="N120" s="493"/>
      <c r="O120" s="493"/>
      <c r="P120" s="493"/>
      <c r="Q120" s="493"/>
      <c r="R120" s="493"/>
      <c r="S120" s="493"/>
      <c r="T120" s="493"/>
      <c r="U120" s="493"/>
      <c r="V120" s="493"/>
      <c r="W120" s="493"/>
      <c r="X120" s="493"/>
      <c r="Y120" s="493"/>
      <c r="Z120" s="493"/>
      <c r="AA120" s="493"/>
      <c r="AB120" s="493"/>
      <c r="AC120" s="493"/>
      <c r="AD120" s="493"/>
    </row>
    <row r="121" spans="1:37"/>
    <row r="122" spans="1:37"/>
    <row r="123" spans="1:37"/>
    <row r="124" spans="1:37"/>
    <row r="125" spans="1:37"/>
  </sheetData>
  <sheetProtection algorithmName="SHA-512" hashValue="G52f+Alzjo7eoqgzx7tXOpI0N2aSX9P82RZgXflEWVBEz8TEeeQmHHentj0Od2QGUQWZqcpEa7/302vzMcTGdQ==" saltValue="9iPuYyQjeFoAPP+eQyryXQ==" spinCount="100000" sheet="1" objects="1" scenarios="1"/>
  <mergeCells count="328">
    <mergeCell ref="B106:AD106"/>
    <mergeCell ref="AH114:AI114"/>
    <mergeCell ref="AJ114:AK114"/>
    <mergeCell ref="AJ115:AK115"/>
    <mergeCell ref="AK13:AM13"/>
    <mergeCell ref="AO12:AQ12"/>
    <mergeCell ref="AO13:AQ13"/>
    <mergeCell ref="AS12:AU12"/>
    <mergeCell ref="AS13:AU13"/>
    <mergeCell ref="AH112:AI112"/>
    <mergeCell ref="AH111:AI111"/>
    <mergeCell ref="AJ111:AK111"/>
    <mergeCell ref="AJ112:AK112"/>
    <mergeCell ref="AR92:AS92"/>
    <mergeCell ref="AT92:AU92"/>
    <mergeCell ref="AR93:AS93"/>
    <mergeCell ref="AT93:AU93"/>
    <mergeCell ref="AR94:AS94"/>
    <mergeCell ref="AT94:AU94"/>
    <mergeCell ref="AR95:AS95"/>
    <mergeCell ref="AT95:AU95"/>
    <mergeCell ref="AT96:AU96"/>
    <mergeCell ref="AR87:AS87"/>
    <mergeCell ref="AT87:AU87"/>
    <mergeCell ref="AR90:AS90"/>
    <mergeCell ref="AT90:AU90"/>
    <mergeCell ref="AR91:AS91"/>
    <mergeCell ref="AT91:AU91"/>
    <mergeCell ref="AR82:AS82"/>
    <mergeCell ref="AT82:AU82"/>
    <mergeCell ref="AR83:AS83"/>
    <mergeCell ref="AT83:AU83"/>
    <mergeCell ref="AR84:AS84"/>
    <mergeCell ref="AT84:AU84"/>
    <mergeCell ref="AR85:AS85"/>
    <mergeCell ref="AT85:AU85"/>
    <mergeCell ref="AR86:AS86"/>
    <mergeCell ref="AT86:AU86"/>
    <mergeCell ref="AR79:AS79"/>
    <mergeCell ref="AT79:AU79"/>
    <mergeCell ref="AR80:AS80"/>
    <mergeCell ref="AT80:AU80"/>
    <mergeCell ref="AR81:AS81"/>
    <mergeCell ref="AT81:AU81"/>
    <mergeCell ref="AR88:AS88"/>
    <mergeCell ref="AT88:AU88"/>
    <mergeCell ref="AR89:AS89"/>
    <mergeCell ref="AT89:AU89"/>
    <mergeCell ref="AR74:AS74"/>
    <mergeCell ref="AT74:AU74"/>
    <mergeCell ref="AR75:AS75"/>
    <mergeCell ref="AT75:AU75"/>
    <mergeCell ref="AR76:AS76"/>
    <mergeCell ref="AT76:AU76"/>
    <mergeCell ref="AR77:AS77"/>
    <mergeCell ref="AT77:AU77"/>
    <mergeCell ref="AR78:AS78"/>
    <mergeCell ref="AT78:AU78"/>
    <mergeCell ref="AR69:AS69"/>
    <mergeCell ref="AT69:AU69"/>
    <mergeCell ref="AR70:AS70"/>
    <mergeCell ref="AT70:AU70"/>
    <mergeCell ref="AR71:AS71"/>
    <mergeCell ref="AT71:AU71"/>
    <mergeCell ref="AR72:AS72"/>
    <mergeCell ref="AT72:AU72"/>
    <mergeCell ref="AR73:AS73"/>
    <mergeCell ref="AT73:AU73"/>
    <mergeCell ref="AR64:AS64"/>
    <mergeCell ref="AT64:AU64"/>
    <mergeCell ref="AR65:AS65"/>
    <mergeCell ref="AT65:AU65"/>
    <mergeCell ref="AR66:AS66"/>
    <mergeCell ref="AT66:AU66"/>
    <mergeCell ref="AR67:AS67"/>
    <mergeCell ref="AT67:AU67"/>
    <mergeCell ref="AR68:AS68"/>
    <mergeCell ref="AT68:AU68"/>
    <mergeCell ref="AR59:AS59"/>
    <mergeCell ref="AT59:AU59"/>
    <mergeCell ref="AR60:AS60"/>
    <mergeCell ref="AT60:AU60"/>
    <mergeCell ref="AR61:AS61"/>
    <mergeCell ref="AT61:AU61"/>
    <mergeCell ref="AR62:AS62"/>
    <mergeCell ref="AT62:AU62"/>
    <mergeCell ref="AR63:AS63"/>
    <mergeCell ref="AT63:AU63"/>
    <mergeCell ref="AR54:AS54"/>
    <mergeCell ref="AT54:AU54"/>
    <mergeCell ref="AR55:AS55"/>
    <mergeCell ref="AT55:AU55"/>
    <mergeCell ref="AR56:AS56"/>
    <mergeCell ref="AT56:AU56"/>
    <mergeCell ref="AR57:AS57"/>
    <mergeCell ref="AT57:AU57"/>
    <mergeCell ref="AR58:AS58"/>
    <mergeCell ref="AT58:AU58"/>
    <mergeCell ref="AR50:AS50"/>
    <mergeCell ref="AR49:AS49"/>
    <mergeCell ref="AT49:AU49"/>
    <mergeCell ref="AT50:AU50"/>
    <mergeCell ref="AR51:AS51"/>
    <mergeCell ref="AT51:AU51"/>
    <mergeCell ref="AR52:AS52"/>
    <mergeCell ref="AT52:AU52"/>
    <mergeCell ref="AR53:AS53"/>
    <mergeCell ref="AT53:AU53"/>
    <mergeCell ref="AL31:AM31"/>
    <mergeCell ref="AH32:AI32"/>
    <mergeCell ref="AJ32:AK32"/>
    <mergeCell ref="AL32:AM32"/>
    <mergeCell ref="AS30:AT30"/>
    <mergeCell ref="AS31:AT31"/>
    <mergeCell ref="AS32:AT32"/>
    <mergeCell ref="AS33:AT33"/>
    <mergeCell ref="AH12:AI12"/>
    <mergeCell ref="AJ27:AK27"/>
    <mergeCell ref="AL27:AM27"/>
    <mergeCell ref="AJ28:AK28"/>
    <mergeCell ref="AL28:AM28"/>
    <mergeCell ref="AH30:AI30"/>
    <mergeCell ref="AJ30:AK30"/>
    <mergeCell ref="AL30:AM30"/>
    <mergeCell ref="AH31:AI31"/>
    <mergeCell ref="AJ31:AK31"/>
    <mergeCell ref="AN30:AO30"/>
    <mergeCell ref="AN31:AO31"/>
    <mergeCell ref="AN32:AO32"/>
    <mergeCell ref="AK12:AM12"/>
    <mergeCell ref="AP30:AQ30"/>
    <mergeCell ref="AP31:AQ31"/>
    <mergeCell ref="C17:AD17"/>
    <mergeCell ref="S32:X32"/>
    <mergeCell ref="Y32:AD32"/>
    <mergeCell ref="M30:R30"/>
    <mergeCell ref="C30:L30"/>
    <mergeCell ref="D31:L31"/>
    <mergeCell ref="D32:L32"/>
    <mergeCell ref="M31:R31"/>
    <mergeCell ref="M32:R32"/>
    <mergeCell ref="C19:AD19"/>
    <mergeCell ref="C18:AD18"/>
    <mergeCell ref="C28:AD28"/>
    <mergeCell ref="Y54:AD54"/>
    <mergeCell ref="F55:X55"/>
    <mergeCell ref="C95:E95"/>
    <mergeCell ref="F95:X95"/>
    <mergeCell ref="C89:D93"/>
    <mergeCell ref="F89:X89"/>
    <mergeCell ref="F90:X90"/>
    <mergeCell ref="F91:X91"/>
    <mergeCell ref="F92:X92"/>
    <mergeCell ref="F93:X93"/>
    <mergeCell ref="C94:E94"/>
    <mergeCell ref="F94:X94"/>
    <mergeCell ref="Y55:AD55"/>
    <mergeCell ref="F56:X56"/>
    <mergeCell ref="Y56:AD56"/>
    <mergeCell ref="C50:D62"/>
    <mergeCell ref="C63:D70"/>
    <mergeCell ref="F68:X68"/>
    <mergeCell ref="Y68:AD68"/>
    <mergeCell ref="F76:X76"/>
    <mergeCell ref="Y76:AD76"/>
    <mergeCell ref="F77:X77"/>
    <mergeCell ref="Y77:AD77"/>
    <mergeCell ref="F78:X78"/>
    <mergeCell ref="C114:F114"/>
    <mergeCell ref="C116:AD116"/>
    <mergeCell ref="C117:AD117"/>
    <mergeCell ref="B1:AD1"/>
    <mergeCell ref="B3:AD3"/>
    <mergeCell ref="B5:AD5"/>
    <mergeCell ref="AA7:AD7"/>
    <mergeCell ref="B9:L9"/>
    <mergeCell ref="N9:O9"/>
    <mergeCell ref="Q9:AA9"/>
    <mergeCell ref="AC9:AD9"/>
    <mergeCell ref="C16:AD16"/>
    <mergeCell ref="C21:AD21"/>
    <mergeCell ref="B22:AD22"/>
    <mergeCell ref="C23:AD23"/>
    <mergeCell ref="C24:AD24"/>
    <mergeCell ref="C25:AD25"/>
    <mergeCell ref="B27:AD27"/>
    <mergeCell ref="B11:AD11"/>
    <mergeCell ref="B12:AD12"/>
    <mergeCell ref="C13:AD13"/>
    <mergeCell ref="C14:AD14"/>
    <mergeCell ref="C15:AD15"/>
    <mergeCell ref="C20:AD20"/>
    <mergeCell ref="C34:AD34"/>
    <mergeCell ref="C35:AD35"/>
    <mergeCell ref="S30:X30"/>
    <mergeCell ref="Y30:AD30"/>
    <mergeCell ref="S31:X31"/>
    <mergeCell ref="Y31:AD31"/>
    <mergeCell ref="C45:AD45"/>
    <mergeCell ref="C49:X49"/>
    <mergeCell ref="Y49:AD49"/>
    <mergeCell ref="C43:AD43"/>
    <mergeCell ref="C47:AD47"/>
    <mergeCell ref="B37:AD37"/>
    <mergeCell ref="B38:AD38"/>
    <mergeCell ref="B36:AD36"/>
    <mergeCell ref="C110:AD110"/>
    <mergeCell ref="C112:F112"/>
    <mergeCell ref="B42:AD42"/>
    <mergeCell ref="C44:AD44"/>
    <mergeCell ref="C46:AD46"/>
    <mergeCell ref="F50:X50"/>
    <mergeCell ref="Y50:AD50"/>
    <mergeCell ref="F51:X51"/>
    <mergeCell ref="Y95:AD95"/>
    <mergeCell ref="F63:X63"/>
    <mergeCell ref="Y63:AD63"/>
    <mergeCell ref="Y57:AD57"/>
    <mergeCell ref="Y96:AD96"/>
    <mergeCell ref="Y86:AD86"/>
    <mergeCell ref="Y58:AD58"/>
    <mergeCell ref="F59:X59"/>
    <mergeCell ref="Y59:AD59"/>
    <mergeCell ref="Y53:AD53"/>
    <mergeCell ref="F54:X54"/>
    <mergeCell ref="B108:AD108"/>
    <mergeCell ref="C109:AD109"/>
    <mergeCell ref="Y87:AD87"/>
    <mergeCell ref="Y88:AD88"/>
    <mergeCell ref="Y89:AD89"/>
    <mergeCell ref="Y90:AD90"/>
    <mergeCell ref="Y91:AD91"/>
    <mergeCell ref="Y92:AD92"/>
    <mergeCell ref="Y93:AD93"/>
    <mergeCell ref="Y94:AD94"/>
    <mergeCell ref="F74:X74"/>
    <mergeCell ref="Y74:AD74"/>
    <mergeCell ref="F75:X75"/>
    <mergeCell ref="Y75:AD75"/>
    <mergeCell ref="Y82:AD82"/>
    <mergeCell ref="F83:X83"/>
    <mergeCell ref="Y69:AD69"/>
    <mergeCell ref="F70:X70"/>
    <mergeCell ref="Y70:AD70"/>
    <mergeCell ref="F73:X73"/>
    <mergeCell ref="Y73:AD73"/>
    <mergeCell ref="F60:X60"/>
    <mergeCell ref="Y60:AD60"/>
    <mergeCell ref="F61:X61"/>
    <mergeCell ref="Y61:AD61"/>
    <mergeCell ref="F62:X62"/>
    <mergeCell ref="Y62:AD62"/>
    <mergeCell ref="F64:X64"/>
    <mergeCell ref="Y67:AD67"/>
    <mergeCell ref="F72:X72"/>
    <mergeCell ref="C83:D88"/>
    <mergeCell ref="F85:X85"/>
    <mergeCell ref="F86:X86"/>
    <mergeCell ref="F87:X87"/>
    <mergeCell ref="F88:X88"/>
    <mergeCell ref="C100:AD100"/>
    <mergeCell ref="Y51:AD51"/>
    <mergeCell ref="F52:X52"/>
    <mergeCell ref="Y52:AD52"/>
    <mergeCell ref="F53:X53"/>
    <mergeCell ref="F57:X57"/>
    <mergeCell ref="F58:X58"/>
    <mergeCell ref="F71:X71"/>
    <mergeCell ref="Y71:AD71"/>
    <mergeCell ref="C71:D82"/>
    <mergeCell ref="Y64:AD64"/>
    <mergeCell ref="F65:X65"/>
    <mergeCell ref="Y65:AD65"/>
    <mergeCell ref="F66:X66"/>
    <mergeCell ref="Y66:AD66"/>
    <mergeCell ref="F67:X67"/>
    <mergeCell ref="Y78:AD78"/>
    <mergeCell ref="Y72:AD72"/>
    <mergeCell ref="F69:X69"/>
    <mergeCell ref="B102:AD102"/>
    <mergeCell ref="B103:AD103"/>
    <mergeCell ref="B104:AD104"/>
    <mergeCell ref="B105:AD105"/>
    <mergeCell ref="B118:AD118"/>
    <mergeCell ref="B120:AD120"/>
    <mergeCell ref="B119:AD119"/>
    <mergeCell ref="AH27:AI27"/>
    <mergeCell ref="AH28:AI28"/>
    <mergeCell ref="AH42:AI42"/>
    <mergeCell ref="C101:AD101"/>
    <mergeCell ref="Y83:AD83"/>
    <mergeCell ref="F84:X84"/>
    <mergeCell ref="Y84:AD84"/>
    <mergeCell ref="Y85:AD85"/>
    <mergeCell ref="C98:E98"/>
    <mergeCell ref="F98:AD98"/>
    <mergeCell ref="F79:X79"/>
    <mergeCell ref="Y79:AD79"/>
    <mergeCell ref="F80:X80"/>
    <mergeCell ref="Y80:AD80"/>
    <mergeCell ref="F81:X81"/>
    <mergeCell ref="Y81:AD81"/>
    <mergeCell ref="F82:X82"/>
    <mergeCell ref="AH109:AI109"/>
    <mergeCell ref="AJ109:AK109"/>
    <mergeCell ref="AL109:AM109"/>
    <mergeCell ref="AH98:AI98"/>
    <mergeCell ref="AJ98:AK98"/>
    <mergeCell ref="AL98:AM98"/>
    <mergeCell ref="AH49:AI49"/>
    <mergeCell ref="AH50:AI50"/>
    <mergeCell ref="AK49:AL49"/>
    <mergeCell ref="AM49:AN49"/>
    <mergeCell ref="AK50:AL50"/>
    <mergeCell ref="AM50:AN50"/>
    <mergeCell ref="AP32:AQ32"/>
    <mergeCell ref="AP33:AQ33"/>
    <mergeCell ref="AJ42:AK42"/>
    <mergeCell ref="AL42:AM42"/>
    <mergeCell ref="AH43:AI43"/>
    <mergeCell ref="AJ43:AK43"/>
    <mergeCell ref="AL43:AM43"/>
    <mergeCell ref="AH108:AI108"/>
    <mergeCell ref="AJ108:AK108"/>
    <mergeCell ref="AL108:AM108"/>
    <mergeCell ref="AO49:AP49"/>
    <mergeCell ref="AO50:AP50"/>
    <mergeCell ref="AK48:AP48"/>
  </mergeCells>
  <conditionalFormatting sqref="S116:S117 W116:W117 AA116:AA117">
    <cfRule type="expression" dxfId="69" priority="11">
      <formula>OR(#REF!=2,#REF!=9)</formula>
    </cfRule>
  </conditionalFormatting>
  <conditionalFormatting sqref="F98:AD98">
    <cfRule type="expression" dxfId="68" priority="10">
      <formula>$AJ$98=0</formula>
    </cfRule>
  </conditionalFormatting>
  <conditionalFormatting sqref="S31:AD31">
    <cfRule type="expression" dxfId="67" priority="9">
      <formula>$AJ$31=1</formula>
    </cfRule>
  </conditionalFormatting>
  <conditionalFormatting sqref="S32:AD32">
    <cfRule type="expression" dxfId="66" priority="8">
      <formula>$AJ$32</formula>
    </cfRule>
  </conditionalFormatting>
  <conditionalFormatting sqref="Y50:AD95">
    <cfRule type="expression" dxfId="65" priority="3">
      <formula>$AS$13=1</formula>
    </cfRule>
    <cfRule type="expression" dxfId="64" priority="5">
      <formula>$AO$13=1</formula>
    </cfRule>
    <cfRule type="expression" dxfId="63" priority="7">
      <formula>$AK$13=2</formula>
    </cfRule>
  </conditionalFormatting>
  <conditionalFormatting sqref="C112:F112 C114:F114">
    <cfRule type="expression" dxfId="62" priority="2">
      <formula>$AS$13=1</formula>
    </cfRule>
    <cfRule type="expression" dxfId="61" priority="4">
      <formula>$AO$13=1</formula>
    </cfRule>
    <cfRule type="expression" dxfId="60" priority="6">
      <formula>$AK$13=2</formula>
    </cfRule>
  </conditionalFormatting>
  <dataValidations count="2">
    <dataValidation showDropDown="1" showInputMessage="1" showErrorMessage="1" sqref="C43:AD43" xr:uid="{ECF1D736-AD95-4BC2-960A-0BB28523D9F9}"/>
    <dataValidation type="list" allowBlank="1" showInputMessage="1" showErrorMessage="1" sqref="M31:R32" xr:uid="{1E0343A6-A9F9-4CD3-8899-024F5C9855CA}">
      <formula1>$AI$13:$AI$15</formula1>
    </dataValidation>
  </dataValidations>
  <hyperlinks>
    <hyperlink ref="AA7:AD7" location="Índice!C27" display="Índice" xr:uid="{92107F44-E8CB-4547-BE98-D0EF4364D54D}"/>
    <hyperlink ref="C47:AD47" location="'Anexo 2'!AA13" display="Link para consultar el anexo &quot;Infracciones de tránsito&quot;" xr:uid="{A42BC5B1-296A-4446-AC16-C238F43FDB2D}"/>
  </hyperlinks>
  <pageMargins left="0.70866141732283472" right="0.70866141732283472" top="0.74803149606299213" bottom="0.74803149606299213" header="0.31496062992125984" footer="0.31496062992125984"/>
  <pageSetup scale="75" orientation="portrait" r:id="rId1"/>
  <headerFooter>
    <oddHeader>&amp;CMódulo 3 Sección II
Cuestionario</oddHeader>
    <oddFooter>&amp;LCenso Nacional de Gobiernos Municipales y Demarcaciones Territoriales de la Ciudad de México 2023&amp;R&amp;P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E3C2A-9C5F-4C1A-B0CA-34BBE928812D}">
  <sheetPr codeName="Hoja10"/>
  <dimension ref="A1:CG132"/>
  <sheetViews>
    <sheetView showGridLines="0" zoomScaleNormal="100" workbookViewId="0"/>
  </sheetViews>
  <sheetFormatPr baseColWidth="10" defaultColWidth="0" defaultRowHeight="15" zeroHeight="1"/>
  <cols>
    <col min="1" max="1" width="5.7109375" customWidth="1"/>
    <col min="2" max="30" width="3.7109375" customWidth="1"/>
    <col min="31" max="31" width="5.7109375" customWidth="1"/>
    <col min="32" max="32" width="3.7109375" style="203" hidden="1" customWidth="1"/>
    <col min="33" max="84" width="3.7109375" hidden="1" customWidth="1"/>
    <col min="85" max="85" width="11.85546875" hidden="1" customWidth="1"/>
    <col min="86" max="16384" width="3.7109375" hidden="1"/>
  </cols>
  <sheetData>
    <row r="1" spans="1:43"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row>
    <row r="2" spans="1:43"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43"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1:43" ht="15" customHeight="1">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43"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1:43"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43" ht="15" customHeight="1">
      <c r="B7" s="6"/>
      <c r="C7" s="6"/>
      <c r="D7" s="6"/>
      <c r="E7" s="6"/>
      <c r="F7" s="6"/>
      <c r="G7" s="6"/>
      <c r="H7" s="6"/>
      <c r="I7" s="6"/>
      <c r="J7" s="6"/>
      <c r="K7" s="6"/>
      <c r="L7" s="6"/>
      <c r="M7" s="6"/>
      <c r="N7" s="6"/>
      <c r="O7" s="6"/>
      <c r="AA7" s="736" t="s">
        <v>2</v>
      </c>
      <c r="AB7" s="736"/>
      <c r="AC7" s="736"/>
      <c r="AD7" s="736"/>
    </row>
    <row r="8" spans="1:43" ht="15" customHeight="1" thickBot="1">
      <c r="B8" s="94" t="s">
        <v>7</v>
      </c>
      <c r="C8" s="95"/>
      <c r="D8" s="95"/>
      <c r="E8" s="95"/>
      <c r="F8" s="95"/>
      <c r="G8" s="95"/>
      <c r="H8" s="95"/>
      <c r="I8" s="95"/>
      <c r="J8" s="95"/>
      <c r="K8" s="95"/>
      <c r="L8" s="95"/>
      <c r="M8" s="8"/>
      <c r="N8" s="94" t="s">
        <v>8</v>
      </c>
      <c r="O8" s="8"/>
      <c r="P8" s="8"/>
      <c r="Q8" s="96" t="s">
        <v>9</v>
      </c>
      <c r="R8" s="96"/>
      <c r="S8" s="96"/>
      <c r="T8" s="96"/>
      <c r="U8" s="96"/>
      <c r="V8" s="96"/>
      <c r="W8" s="96"/>
      <c r="X8" s="96"/>
      <c r="Y8" s="96"/>
      <c r="Z8" s="96"/>
      <c r="AA8" s="96"/>
      <c r="AB8" s="8"/>
      <c r="AC8" s="94" t="s">
        <v>1078</v>
      </c>
      <c r="AD8" s="97"/>
    </row>
    <row r="9" spans="1:43" ht="15" customHeight="1" thickBot="1">
      <c r="B9" s="352" t="str">
        <f>IF(Presentación!B11="","",Presentación!B11)</f>
        <v/>
      </c>
      <c r="C9" s="353"/>
      <c r="D9" s="353"/>
      <c r="E9" s="353"/>
      <c r="F9" s="353"/>
      <c r="G9" s="353"/>
      <c r="H9" s="353"/>
      <c r="I9" s="353"/>
      <c r="J9" s="353"/>
      <c r="K9" s="353"/>
      <c r="L9" s="354"/>
      <c r="M9" s="7"/>
      <c r="N9" s="352" t="str">
        <f>IF(Presentación!N11="","",Presentación!N11)</f>
        <v/>
      </c>
      <c r="O9" s="354"/>
      <c r="P9" s="8"/>
      <c r="Q9" s="352" t="str">
        <f>IF(Presentación!Q11="","",Presentación!Q11)</f>
        <v/>
      </c>
      <c r="R9" s="353"/>
      <c r="S9" s="353"/>
      <c r="T9" s="353"/>
      <c r="U9" s="353"/>
      <c r="V9" s="353"/>
      <c r="W9" s="353"/>
      <c r="X9" s="353"/>
      <c r="Y9" s="353"/>
      <c r="Z9" s="353"/>
      <c r="AA9" s="354"/>
      <c r="AB9" s="7"/>
      <c r="AC9" s="352" t="str">
        <f>IF(Presentación!AC11="","",Presentación!AC11)</f>
        <v/>
      </c>
      <c r="AD9" s="354"/>
    </row>
    <row r="10" spans="1:43" ht="15.75" thickBot="1"/>
    <row r="11" spans="1:43" ht="15.75" customHeight="1" thickBot="1">
      <c r="A11" s="169" t="s">
        <v>1097</v>
      </c>
      <c r="B11" s="733" t="s">
        <v>672</v>
      </c>
      <c r="C11" s="734"/>
      <c r="D11" s="734"/>
      <c r="E11" s="734"/>
      <c r="F11" s="734"/>
      <c r="G11" s="734"/>
      <c r="H11" s="734"/>
      <c r="I11" s="734"/>
      <c r="J11" s="734"/>
      <c r="K11" s="734"/>
      <c r="L11" s="734"/>
      <c r="M11" s="734"/>
      <c r="N11" s="734"/>
      <c r="O11" s="734"/>
      <c r="P11" s="734"/>
      <c r="Q11" s="734"/>
      <c r="R11" s="734"/>
      <c r="S11" s="734"/>
      <c r="T11" s="734"/>
      <c r="U11" s="734"/>
      <c r="V11" s="734"/>
      <c r="W11" s="734"/>
      <c r="X11" s="734"/>
      <c r="Y11" s="734"/>
      <c r="Z11" s="734"/>
      <c r="AA11" s="734"/>
      <c r="AB11" s="734"/>
      <c r="AC11" s="734"/>
      <c r="AD11" s="735"/>
    </row>
    <row r="12" spans="1:43">
      <c r="B12" s="691" t="s">
        <v>673</v>
      </c>
      <c r="C12" s="692"/>
      <c r="D12" s="692"/>
      <c r="E12" s="692"/>
      <c r="F12" s="692"/>
      <c r="G12" s="692"/>
      <c r="H12" s="692"/>
      <c r="I12" s="692"/>
      <c r="J12" s="692"/>
      <c r="K12" s="692"/>
      <c r="L12" s="692"/>
      <c r="M12" s="692"/>
      <c r="N12" s="692"/>
      <c r="O12" s="692"/>
      <c r="P12" s="692"/>
      <c r="Q12" s="692"/>
      <c r="R12" s="692"/>
      <c r="S12" s="692"/>
      <c r="T12" s="692"/>
      <c r="U12" s="692"/>
      <c r="V12" s="692"/>
      <c r="W12" s="692"/>
      <c r="X12" s="692"/>
      <c r="Y12" s="692"/>
      <c r="Z12" s="692"/>
      <c r="AA12" s="692"/>
      <c r="AB12" s="692"/>
      <c r="AC12" s="692"/>
      <c r="AD12" s="693"/>
      <c r="AH12" s="355" t="s">
        <v>1974</v>
      </c>
      <c r="AI12" s="355"/>
      <c r="AK12" s="477" t="s">
        <v>2161</v>
      </c>
      <c r="AL12" s="477"/>
      <c r="AM12" s="477"/>
      <c r="AO12" s="477" t="s">
        <v>2162</v>
      </c>
      <c r="AP12" s="477"/>
      <c r="AQ12" s="477"/>
    </row>
    <row r="13" spans="1:43" ht="36" customHeight="1">
      <c r="B13" s="9"/>
      <c r="C13" s="584" t="s">
        <v>1233</v>
      </c>
      <c r="D13" s="545"/>
      <c r="E13" s="545"/>
      <c r="F13" s="545"/>
      <c r="G13" s="545"/>
      <c r="H13" s="545"/>
      <c r="I13" s="545"/>
      <c r="J13" s="545"/>
      <c r="K13" s="545"/>
      <c r="L13" s="545"/>
      <c r="M13" s="545"/>
      <c r="N13" s="545"/>
      <c r="O13" s="545"/>
      <c r="P13" s="545"/>
      <c r="Q13" s="545"/>
      <c r="R13" s="545"/>
      <c r="S13" s="545"/>
      <c r="T13" s="545"/>
      <c r="U13" s="545"/>
      <c r="V13" s="545"/>
      <c r="W13" s="545"/>
      <c r="X13" s="545"/>
      <c r="Y13" s="545"/>
      <c r="Z13" s="545"/>
      <c r="AA13" s="545"/>
      <c r="AB13" s="545"/>
      <c r="AC13" s="545"/>
      <c r="AD13" s="694"/>
      <c r="AI13" s="205">
        <v>1</v>
      </c>
      <c r="AK13" s="447">
        <f>IF(AND(AH33=1,AH34=1),2,0)</f>
        <v>0</v>
      </c>
      <c r="AL13" s="447"/>
      <c r="AM13" s="447"/>
      <c r="AO13" s="447">
        <f>AH34</f>
        <v>0</v>
      </c>
      <c r="AP13" s="447"/>
      <c r="AQ13" s="447"/>
    </row>
    <row r="14" spans="1:43" ht="24" customHeight="1">
      <c r="B14" s="9"/>
      <c r="C14" s="584" t="s">
        <v>1095</v>
      </c>
      <c r="D14" s="545"/>
      <c r="E14" s="545"/>
      <c r="F14" s="545"/>
      <c r="G14" s="545"/>
      <c r="H14" s="545"/>
      <c r="I14" s="545"/>
      <c r="J14" s="545"/>
      <c r="K14" s="545"/>
      <c r="L14" s="545"/>
      <c r="M14" s="545"/>
      <c r="N14" s="545"/>
      <c r="O14" s="545"/>
      <c r="P14" s="545"/>
      <c r="Q14" s="545"/>
      <c r="R14" s="545"/>
      <c r="S14" s="545"/>
      <c r="T14" s="545"/>
      <c r="U14" s="545"/>
      <c r="V14" s="545"/>
      <c r="W14" s="545"/>
      <c r="X14" s="545"/>
      <c r="Y14" s="545"/>
      <c r="Z14" s="545"/>
      <c r="AA14" s="545"/>
      <c r="AB14" s="545"/>
      <c r="AC14" s="545"/>
      <c r="AD14" s="694"/>
      <c r="AI14" s="205">
        <v>2</v>
      </c>
    </row>
    <row r="15" spans="1:43" ht="36" customHeight="1">
      <c r="B15" s="10"/>
      <c r="C15" s="584" t="s">
        <v>1456</v>
      </c>
      <c r="D15" s="695"/>
      <c r="E15" s="695"/>
      <c r="F15" s="695"/>
      <c r="G15" s="695"/>
      <c r="H15" s="695"/>
      <c r="I15" s="695"/>
      <c r="J15" s="695"/>
      <c r="K15" s="695"/>
      <c r="L15" s="695"/>
      <c r="M15" s="695"/>
      <c r="N15" s="695"/>
      <c r="O15" s="695"/>
      <c r="P15" s="695"/>
      <c r="Q15" s="695"/>
      <c r="R15" s="695"/>
      <c r="S15" s="695"/>
      <c r="T15" s="695"/>
      <c r="U15" s="695"/>
      <c r="V15" s="695"/>
      <c r="W15" s="695"/>
      <c r="X15" s="695"/>
      <c r="Y15" s="695"/>
      <c r="Z15" s="695"/>
      <c r="AA15" s="695"/>
      <c r="AB15" s="695"/>
      <c r="AC15" s="695"/>
      <c r="AD15" s="696"/>
      <c r="AI15" s="205">
        <v>9</v>
      </c>
    </row>
    <row r="16" spans="1:43" ht="24" customHeight="1">
      <c r="B16" s="179"/>
      <c r="C16" s="546" t="s">
        <v>1326</v>
      </c>
      <c r="D16" s="546"/>
      <c r="E16" s="546"/>
      <c r="F16" s="546"/>
      <c r="G16" s="546"/>
      <c r="H16" s="546"/>
      <c r="I16" s="546"/>
      <c r="J16" s="546"/>
      <c r="K16" s="546"/>
      <c r="L16" s="546"/>
      <c r="M16" s="546"/>
      <c r="N16" s="546"/>
      <c r="O16" s="546"/>
      <c r="P16" s="546"/>
      <c r="Q16" s="546"/>
      <c r="R16" s="546"/>
      <c r="S16" s="546"/>
      <c r="T16" s="546"/>
      <c r="U16" s="546"/>
      <c r="V16" s="546"/>
      <c r="W16" s="546"/>
      <c r="X16" s="546"/>
      <c r="Y16" s="546"/>
      <c r="Z16" s="546"/>
      <c r="AA16" s="546"/>
      <c r="AB16" s="546"/>
      <c r="AC16" s="546"/>
      <c r="AD16" s="631"/>
    </row>
    <row r="17" spans="1:42" ht="36" customHeight="1">
      <c r="B17" s="61"/>
      <c r="C17" s="584" t="s">
        <v>1794</v>
      </c>
      <c r="D17" s="584"/>
      <c r="E17" s="584"/>
      <c r="F17" s="584"/>
      <c r="G17" s="584"/>
      <c r="H17" s="584"/>
      <c r="I17" s="584"/>
      <c r="J17" s="584"/>
      <c r="K17" s="584"/>
      <c r="L17" s="584"/>
      <c r="M17" s="584"/>
      <c r="N17" s="584"/>
      <c r="O17" s="584"/>
      <c r="P17" s="584"/>
      <c r="Q17" s="584"/>
      <c r="R17" s="584"/>
      <c r="S17" s="584"/>
      <c r="T17" s="584"/>
      <c r="U17" s="584"/>
      <c r="V17" s="584"/>
      <c r="W17" s="584"/>
      <c r="X17" s="584"/>
      <c r="Y17" s="584"/>
      <c r="Z17" s="584"/>
      <c r="AA17" s="584"/>
      <c r="AB17" s="584"/>
      <c r="AC17" s="584"/>
      <c r="AD17" s="619"/>
    </row>
    <row r="18" spans="1:42" ht="36" customHeight="1">
      <c r="B18" s="128"/>
      <c r="C18" s="546" t="s">
        <v>1795</v>
      </c>
      <c r="D18" s="544"/>
      <c r="E18" s="544"/>
      <c r="F18" s="544"/>
      <c r="G18" s="544"/>
      <c r="H18" s="544"/>
      <c r="I18" s="544"/>
      <c r="J18" s="544"/>
      <c r="K18" s="544"/>
      <c r="L18" s="544"/>
      <c r="M18" s="544"/>
      <c r="N18" s="544"/>
      <c r="O18" s="544"/>
      <c r="P18" s="544"/>
      <c r="Q18" s="544"/>
      <c r="R18" s="544"/>
      <c r="S18" s="544"/>
      <c r="T18" s="544"/>
      <c r="U18" s="544"/>
      <c r="V18" s="544"/>
      <c r="W18" s="544"/>
      <c r="X18" s="544"/>
      <c r="Y18" s="544"/>
      <c r="Z18" s="544"/>
      <c r="AA18" s="544"/>
      <c r="AB18" s="544"/>
      <c r="AC18" s="544"/>
      <c r="AD18" s="722"/>
    </row>
    <row r="19" spans="1:42" ht="36" customHeight="1">
      <c r="B19" s="10"/>
      <c r="C19" s="546" t="s">
        <v>1346</v>
      </c>
      <c r="D19" s="546"/>
      <c r="E19" s="546"/>
      <c r="F19" s="546"/>
      <c r="G19" s="546"/>
      <c r="H19" s="546"/>
      <c r="I19" s="546"/>
      <c r="J19" s="546"/>
      <c r="K19" s="546"/>
      <c r="L19" s="546"/>
      <c r="M19" s="546"/>
      <c r="N19" s="546"/>
      <c r="O19" s="546"/>
      <c r="P19" s="546"/>
      <c r="Q19" s="546"/>
      <c r="R19" s="546"/>
      <c r="S19" s="546"/>
      <c r="T19" s="546"/>
      <c r="U19" s="546"/>
      <c r="V19" s="546"/>
      <c r="W19" s="546"/>
      <c r="X19" s="546"/>
      <c r="Y19" s="546"/>
      <c r="Z19" s="546"/>
      <c r="AA19" s="546"/>
      <c r="AB19" s="546"/>
      <c r="AC19" s="546"/>
      <c r="AD19" s="631"/>
    </row>
    <row r="20" spans="1:42" ht="48" customHeight="1">
      <c r="B20" s="11"/>
      <c r="C20" s="546" t="s">
        <v>1347</v>
      </c>
      <c r="D20" s="546"/>
      <c r="E20" s="546"/>
      <c r="F20" s="546"/>
      <c r="G20" s="546"/>
      <c r="H20" s="546"/>
      <c r="I20" s="546"/>
      <c r="J20" s="546"/>
      <c r="K20" s="546"/>
      <c r="L20" s="546"/>
      <c r="M20" s="546"/>
      <c r="N20" s="546"/>
      <c r="O20" s="546"/>
      <c r="P20" s="546"/>
      <c r="Q20" s="546"/>
      <c r="R20" s="546"/>
      <c r="S20" s="546"/>
      <c r="T20" s="546"/>
      <c r="U20" s="546"/>
      <c r="V20" s="546"/>
      <c r="W20" s="546"/>
      <c r="X20" s="546"/>
      <c r="Y20" s="546"/>
      <c r="Z20" s="546"/>
      <c r="AA20" s="546"/>
      <c r="AB20" s="546"/>
      <c r="AC20" s="546"/>
      <c r="AD20" s="631"/>
    </row>
    <row r="21" spans="1:42" ht="15" customHeight="1">
      <c r="B21" s="12"/>
      <c r="C21" s="593" t="s">
        <v>1348</v>
      </c>
      <c r="D21" s="783"/>
      <c r="E21" s="783"/>
      <c r="F21" s="783"/>
      <c r="G21" s="783"/>
      <c r="H21" s="783"/>
      <c r="I21" s="783"/>
      <c r="J21" s="783"/>
      <c r="K21" s="783"/>
      <c r="L21" s="783"/>
      <c r="M21" s="783"/>
      <c r="N21" s="783"/>
      <c r="O21" s="783"/>
      <c r="P21" s="783"/>
      <c r="Q21" s="783"/>
      <c r="R21" s="783"/>
      <c r="S21" s="783"/>
      <c r="T21" s="783"/>
      <c r="U21" s="783"/>
      <c r="V21" s="783"/>
      <c r="W21" s="783"/>
      <c r="X21" s="783"/>
      <c r="Y21" s="783"/>
      <c r="Z21" s="783"/>
      <c r="AA21" s="783"/>
      <c r="AB21" s="783"/>
      <c r="AC21" s="783"/>
      <c r="AD21" s="784"/>
    </row>
    <row r="22" spans="1:42">
      <c r="B22" s="655" t="s">
        <v>633</v>
      </c>
      <c r="C22" s="656"/>
      <c r="D22" s="656"/>
      <c r="E22" s="656"/>
      <c r="F22" s="656"/>
      <c r="G22" s="656"/>
      <c r="H22" s="656"/>
      <c r="I22" s="656"/>
      <c r="J22" s="656"/>
      <c r="K22" s="656"/>
      <c r="L22" s="656"/>
      <c r="M22" s="656"/>
      <c r="N22" s="656"/>
      <c r="O22" s="656"/>
      <c r="P22" s="656"/>
      <c r="Q22" s="656"/>
      <c r="R22" s="656"/>
      <c r="S22" s="656"/>
      <c r="T22" s="656"/>
      <c r="U22" s="656"/>
      <c r="V22" s="656"/>
      <c r="W22" s="656"/>
      <c r="X22" s="656"/>
      <c r="Y22" s="656"/>
      <c r="Z22" s="656"/>
      <c r="AA22" s="656"/>
      <c r="AB22" s="656"/>
      <c r="AC22" s="656"/>
      <c r="AD22" s="657"/>
    </row>
    <row r="23" spans="1:42" ht="36" customHeight="1">
      <c r="B23" s="46"/>
      <c r="C23" s="546" t="s">
        <v>913</v>
      </c>
      <c r="D23" s="546"/>
      <c r="E23" s="546"/>
      <c r="F23" s="546"/>
      <c r="G23" s="546"/>
      <c r="H23" s="546"/>
      <c r="I23" s="546"/>
      <c r="J23" s="546"/>
      <c r="K23" s="546"/>
      <c r="L23" s="546"/>
      <c r="M23" s="546"/>
      <c r="N23" s="546"/>
      <c r="O23" s="546"/>
      <c r="P23" s="546"/>
      <c r="Q23" s="546"/>
      <c r="R23" s="546"/>
      <c r="S23" s="546"/>
      <c r="T23" s="546"/>
      <c r="U23" s="546"/>
      <c r="V23" s="546"/>
      <c r="W23" s="546"/>
      <c r="X23" s="546"/>
      <c r="Y23" s="546"/>
      <c r="Z23" s="546"/>
      <c r="AA23" s="546"/>
      <c r="AB23" s="546"/>
      <c r="AC23" s="546"/>
      <c r="AD23" s="631"/>
    </row>
    <row r="24" spans="1:42" ht="36" customHeight="1">
      <c r="B24" s="46"/>
      <c r="C24" s="546" t="s">
        <v>916</v>
      </c>
      <c r="D24" s="546"/>
      <c r="E24" s="546"/>
      <c r="F24" s="546"/>
      <c r="G24" s="546"/>
      <c r="H24" s="546"/>
      <c r="I24" s="546"/>
      <c r="J24" s="546"/>
      <c r="K24" s="546"/>
      <c r="L24" s="546"/>
      <c r="M24" s="546"/>
      <c r="N24" s="546"/>
      <c r="O24" s="546"/>
      <c r="P24" s="546"/>
      <c r="Q24" s="546"/>
      <c r="R24" s="546"/>
      <c r="S24" s="546"/>
      <c r="T24" s="546"/>
      <c r="U24" s="546"/>
      <c r="V24" s="546"/>
      <c r="W24" s="546"/>
      <c r="X24" s="546"/>
      <c r="Y24" s="546"/>
      <c r="Z24" s="546"/>
      <c r="AA24" s="546"/>
      <c r="AB24" s="546"/>
      <c r="AC24" s="546"/>
      <c r="AD24" s="631"/>
    </row>
    <row r="25" spans="1:42" ht="24" customHeight="1">
      <c r="B25" s="46"/>
      <c r="C25" s="64"/>
      <c r="D25" s="546" t="s">
        <v>912</v>
      </c>
      <c r="E25" s="546"/>
      <c r="F25" s="546"/>
      <c r="G25" s="546"/>
      <c r="H25" s="546"/>
      <c r="I25" s="546"/>
      <c r="J25" s="546"/>
      <c r="K25" s="546"/>
      <c r="L25" s="546"/>
      <c r="M25" s="546"/>
      <c r="N25" s="546"/>
      <c r="O25" s="546"/>
      <c r="P25" s="546"/>
      <c r="Q25" s="546"/>
      <c r="R25" s="546"/>
      <c r="S25" s="546"/>
      <c r="T25" s="546"/>
      <c r="U25" s="546"/>
      <c r="V25" s="546"/>
      <c r="W25" s="546"/>
      <c r="X25" s="546"/>
      <c r="Y25" s="546"/>
      <c r="Z25" s="546"/>
      <c r="AA25" s="546"/>
      <c r="AB25" s="546"/>
      <c r="AC25" s="546"/>
      <c r="AD25" s="631"/>
    </row>
    <row r="26" spans="1:42" ht="60" customHeight="1">
      <c r="B26" s="46"/>
      <c r="C26" s="64"/>
      <c r="D26" s="546" t="s">
        <v>1322</v>
      </c>
      <c r="E26" s="546"/>
      <c r="F26" s="546"/>
      <c r="G26" s="546"/>
      <c r="H26" s="546"/>
      <c r="I26" s="546"/>
      <c r="J26" s="546"/>
      <c r="K26" s="546"/>
      <c r="L26" s="546"/>
      <c r="M26" s="546"/>
      <c r="N26" s="546"/>
      <c r="O26" s="546"/>
      <c r="P26" s="546"/>
      <c r="Q26" s="546"/>
      <c r="R26" s="546"/>
      <c r="S26" s="546"/>
      <c r="T26" s="546"/>
      <c r="U26" s="546"/>
      <c r="V26" s="546"/>
      <c r="W26" s="546"/>
      <c r="X26" s="546"/>
      <c r="Y26" s="546"/>
      <c r="Z26" s="546"/>
      <c r="AA26" s="546"/>
      <c r="AB26" s="546"/>
      <c r="AC26" s="546"/>
      <c r="AD26" s="631"/>
    </row>
    <row r="27" spans="1:42" ht="36" customHeight="1">
      <c r="B27" s="174"/>
      <c r="C27" s="624" t="s">
        <v>1324</v>
      </c>
      <c r="D27" s="624"/>
      <c r="E27" s="624"/>
      <c r="F27" s="624"/>
      <c r="G27" s="624"/>
      <c r="H27" s="624"/>
      <c r="I27" s="624"/>
      <c r="J27" s="624"/>
      <c r="K27" s="624"/>
      <c r="L27" s="624"/>
      <c r="M27" s="624"/>
      <c r="N27" s="624"/>
      <c r="O27" s="624"/>
      <c r="P27" s="624"/>
      <c r="Q27" s="624"/>
      <c r="R27" s="624"/>
      <c r="S27" s="624"/>
      <c r="T27" s="624"/>
      <c r="U27" s="624"/>
      <c r="V27" s="624"/>
      <c r="W27" s="624"/>
      <c r="X27" s="624"/>
      <c r="Y27" s="624"/>
      <c r="Z27" s="624"/>
      <c r="AA27" s="624"/>
      <c r="AB27" s="624"/>
      <c r="AC27" s="624"/>
      <c r="AD27" s="625"/>
    </row>
    <row r="28" spans="1:42"/>
    <row r="29" spans="1:42" ht="36" customHeight="1">
      <c r="A29" s="13" t="s">
        <v>669</v>
      </c>
      <c r="B29" s="626" t="s">
        <v>1325</v>
      </c>
      <c r="C29" s="626"/>
      <c r="D29" s="626"/>
      <c r="E29" s="626"/>
      <c r="F29" s="626"/>
      <c r="G29" s="626"/>
      <c r="H29" s="626"/>
      <c r="I29" s="626"/>
      <c r="J29" s="626"/>
      <c r="K29" s="626"/>
      <c r="L29" s="626"/>
      <c r="M29" s="626"/>
      <c r="N29" s="626"/>
      <c r="O29" s="626"/>
      <c r="P29" s="626"/>
      <c r="Q29" s="626"/>
      <c r="R29" s="626"/>
      <c r="S29" s="626"/>
      <c r="T29" s="626"/>
      <c r="U29" s="626"/>
      <c r="V29" s="626"/>
      <c r="W29" s="626"/>
      <c r="X29" s="626"/>
      <c r="Y29" s="626"/>
      <c r="Z29" s="626"/>
      <c r="AA29" s="626"/>
      <c r="AB29" s="626"/>
      <c r="AC29" s="626"/>
      <c r="AD29" s="626"/>
      <c r="AH29" s="355" t="s">
        <v>1983</v>
      </c>
      <c r="AI29" s="355"/>
      <c r="AJ29" s="355" t="s">
        <v>1984</v>
      </c>
      <c r="AK29" s="355"/>
      <c r="AL29" s="355" t="s">
        <v>1985</v>
      </c>
      <c r="AM29" s="355"/>
    </row>
    <row r="30" spans="1:42" ht="36" customHeight="1">
      <c r="A30" s="210"/>
      <c r="B30" s="47"/>
      <c r="C30" s="544" t="s">
        <v>1327</v>
      </c>
      <c r="D30" s="544"/>
      <c r="E30" s="544"/>
      <c r="F30" s="544"/>
      <c r="G30" s="544"/>
      <c r="H30" s="544"/>
      <c r="I30" s="544"/>
      <c r="J30" s="544"/>
      <c r="K30" s="544"/>
      <c r="L30" s="544"/>
      <c r="M30" s="544"/>
      <c r="N30" s="544"/>
      <c r="O30" s="544"/>
      <c r="P30" s="544"/>
      <c r="Q30" s="544"/>
      <c r="R30" s="544"/>
      <c r="S30" s="544"/>
      <c r="T30" s="544"/>
      <c r="U30" s="544"/>
      <c r="V30" s="544"/>
      <c r="W30" s="544"/>
      <c r="X30" s="544"/>
      <c r="Y30" s="544"/>
      <c r="Z30" s="544"/>
      <c r="AA30" s="544"/>
      <c r="AB30" s="544"/>
      <c r="AC30" s="544"/>
      <c r="AD30" s="544"/>
      <c r="AH30" s="355">
        <f>COUNTBLANK(S33:AD34)</f>
        <v>24</v>
      </c>
      <c r="AI30" s="355"/>
      <c r="AJ30" s="355">
        <v>24</v>
      </c>
      <c r="AK30" s="355"/>
      <c r="AL30" s="355">
        <v>20</v>
      </c>
      <c r="AM30" s="355"/>
    </row>
    <row r="31" spans="1:42">
      <c r="A31" s="210"/>
      <c r="B31" s="47"/>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row>
    <row r="32" spans="1:42" ht="123.95" customHeight="1">
      <c r="A32" s="13"/>
      <c r="B32" s="24"/>
      <c r="C32" s="525" t="s">
        <v>667</v>
      </c>
      <c r="D32" s="525"/>
      <c r="E32" s="525"/>
      <c r="F32" s="525"/>
      <c r="G32" s="525"/>
      <c r="H32" s="525"/>
      <c r="I32" s="525"/>
      <c r="J32" s="525"/>
      <c r="K32" s="525"/>
      <c r="L32" s="525"/>
      <c r="M32" s="525"/>
      <c r="N32" s="525"/>
      <c r="O32" s="525"/>
      <c r="P32" s="525"/>
      <c r="Q32" s="525"/>
      <c r="R32" s="525"/>
      <c r="S32" s="525" t="s">
        <v>1189</v>
      </c>
      <c r="T32" s="525"/>
      <c r="U32" s="525"/>
      <c r="V32" s="525"/>
      <c r="W32" s="525"/>
      <c r="X32" s="525"/>
      <c r="Y32" s="525" t="s">
        <v>914</v>
      </c>
      <c r="Z32" s="525"/>
      <c r="AA32" s="525"/>
      <c r="AB32" s="525"/>
      <c r="AC32" s="525"/>
      <c r="AD32" s="525"/>
      <c r="AH32" s="355" t="s">
        <v>2133</v>
      </c>
      <c r="AI32" s="355"/>
      <c r="AJ32" s="355" t="s">
        <v>2134</v>
      </c>
      <c r="AK32" s="355"/>
      <c r="AL32" s="459" t="s">
        <v>6951</v>
      </c>
      <c r="AM32" s="459"/>
      <c r="AO32" s="355" t="s">
        <v>2019</v>
      </c>
      <c r="AP32" s="355"/>
    </row>
    <row r="33" spans="1:51">
      <c r="A33" s="13"/>
      <c r="B33" s="24"/>
      <c r="C33" s="48" t="s">
        <v>191</v>
      </c>
      <c r="D33" s="574">
        <v>2021</v>
      </c>
      <c r="E33" s="575"/>
      <c r="F33" s="575"/>
      <c r="G33" s="575"/>
      <c r="H33" s="575"/>
      <c r="I33" s="575"/>
      <c r="J33" s="575"/>
      <c r="K33" s="575"/>
      <c r="L33" s="575"/>
      <c r="M33" s="575"/>
      <c r="N33" s="575"/>
      <c r="O33" s="575"/>
      <c r="P33" s="575"/>
      <c r="Q33" s="575"/>
      <c r="R33" s="576"/>
      <c r="S33" s="577"/>
      <c r="T33" s="578"/>
      <c r="U33" s="578"/>
      <c r="V33" s="578"/>
      <c r="W33" s="578"/>
      <c r="X33" s="579"/>
      <c r="Y33" s="577"/>
      <c r="Z33" s="578"/>
      <c r="AA33" s="578"/>
      <c r="AB33" s="578"/>
      <c r="AC33" s="578"/>
      <c r="AD33" s="579"/>
      <c r="AH33" s="355">
        <f>IF(OR(S33="",S33=1),0,1)</f>
        <v>0</v>
      </c>
      <c r="AI33" s="355"/>
      <c r="AJ33" s="355">
        <f>Y33</f>
        <v>0</v>
      </c>
      <c r="AK33" s="355"/>
      <c r="AL33" s="355">
        <f>IF(AND(S33=1,Y33=0),1,0)</f>
        <v>0</v>
      </c>
      <c r="AM33" s="355"/>
      <c r="AO33" s="355">
        <f>IF(OR(AND(S33="",Y33=""),AND(S33=1,Y33&lt;&gt;""),AND(S33=2,Y33=""),AND(S33=9,Y33="")),0,1)</f>
        <v>0</v>
      </c>
      <c r="AP33" s="355"/>
    </row>
    <row r="34" spans="1:51">
      <c r="A34" s="13"/>
      <c r="B34" s="24"/>
      <c r="C34" s="48" t="s">
        <v>193</v>
      </c>
      <c r="D34" s="574">
        <v>2022</v>
      </c>
      <c r="E34" s="575"/>
      <c r="F34" s="575"/>
      <c r="G34" s="575"/>
      <c r="H34" s="575"/>
      <c r="I34" s="575"/>
      <c r="J34" s="575"/>
      <c r="K34" s="575"/>
      <c r="L34" s="575"/>
      <c r="M34" s="575"/>
      <c r="N34" s="575"/>
      <c r="O34" s="575"/>
      <c r="P34" s="575"/>
      <c r="Q34" s="575"/>
      <c r="R34" s="576"/>
      <c r="S34" s="577"/>
      <c r="T34" s="578"/>
      <c r="U34" s="578"/>
      <c r="V34" s="578"/>
      <c r="W34" s="578"/>
      <c r="X34" s="579"/>
      <c r="Y34" s="577"/>
      <c r="Z34" s="578"/>
      <c r="AA34" s="578"/>
      <c r="AB34" s="578"/>
      <c r="AC34" s="578"/>
      <c r="AD34" s="579"/>
      <c r="AH34" s="355">
        <f>IF(OR(S34="",S34=1),0,1)</f>
        <v>0</v>
      </c>
      <c r="AI34" s="355"/>
      <c r="AJ34" s="355">
        <f>Y34</f>
        <v>0</v>
      </c>
      <c r="AK34" s="355"/>
      <c r="AL34" s="355">
        <f>IF(AND(S34=1,Y34=0),1,0)</f>
        <v>0</v>
      </c>
      <c r="AM34" s="355"/>
      <c r="AO34" s="355">
        <f>IF(OR(AND(S34="",Y34=""),AND(S34=1,Y34&lt;&gt;""),AND(S34=2,Y34=""),AND(S34=9,Y34="")),0,1)</f>
        <v>0</v>
      </c>
      <c r="AP34" s="355"/>
    </row>
    <row r="35" spans="1:51">
      <c r="A35" s="210"/>
      <c r="B35" s="47"/>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L35" s="447">
        <f>SUM(AL33:AM34)</f>
        <v>0</v>
      </c>
      <c r="AM35" s="447"/>
      <c r="AO35" s="447">
        <f>SUM(AO33:AP34)</f>
        <v>0</v>
      </c>
      <c r="AP35" s="447"/>
    </row>
    <row r="36" spans="1:51" ht="24" customHeight="1">
      <c r="A36" s="210"/>
      <c r="B36" s="47"/>
      <c r="C36" s="546" t="s">
        <v>14</v>
      </c>
      <c r="D36" s="546"/>
      <c r="E36" s="546"/>
      <c r="F36" s="546"/>
      <c r="G36" s="546"/>
      <c r="H36" s="546"/>
      <c r="I36" s="546"/>
      <c r="J36" s="546"/>
      <c r="K36" s="546"/>
      <c r="L36" s="546"/>
      <c r="M36" s="546"/>
      <c r="N36" s="546"/>
      <c r="O36" s="546"/>
      <c r="P36" s="546"/>
      <c r="Q36" s="546"/>
      <c r="R36" s="546"/>
      <c r="S36" s="546"/>
      <c r="T36" s="546"/>
      <c r="U36" s="546"/>
      <c r="V36" s="546"/>
      <c r="W36" s="546"/>
      <c r="X36" s="546"/>
      <c r="Y36" s="546"/>
      <c r="Z36" s="546"/>
      <c r="AA36" s="546"/>
      <c r="AB36" s="546"/>
      <c r="AC36" s="546"/>
      <c r="AD36" s="546"/>
    </row>
    <row r="37" spans="1:51" ht="60" customHeight="1">
      <c r="A37" s="210"/>
      <c r="B37" s="47"/>
      <c r="C37" s="547"/>
      <c r="D37" s="547"/>
      <c r="E37" s="547"/>
      <c r="F37" s="547"/>
      <c r="G37" s="547"/>
      <c r="H37" s="547"/>
      <c r="I37" s="547"/>
      <c r="J37" s="547"/>
      <c r="K37" s="547"/>
      <c r="L37" s="547"/>
      <c r="M37" s="547"/>
      <c r="N37" s="547"/>
      <c r="O37" s="547"/>
      <c r="P37" s="547"/>
      <c r="Q37" s="547"/>
      <c r="R37" s="547"/>
      <c r="S37" s="547"/>
      <c r="T37" s="547"/>
      <c r="U37" s="547"/>
      <c r="V37" s="547"/>
      <c r="W37" s="547"/>
      <c r="X37" s="547"/>
      <c r="Y37" s="547"/>
      <c r="Z37" s="547"/>
      <c r="AA37" s="547"/>
      <c r="AB37" s="547"/>
      <c r="AC37" s="547"/>
      <c r="AD37" s="547"/>
    </row>
    <row r="38" spans="1:51">
      <c r="B38" s="493" t="str">
        <f>IF(AL35=0,"","Error: Si tuvo conocimiento de enfrentamientos debe registrar al menos un enfrentamineto.")</f>
        <v/>
      </c>
      <c r="C38" s="493"/>
      <c r="D38" s="493"/>
      <c r="E38" s="493"/>
      <c r="F38" s="493"/>
      <c r="G38" s="493"/>
      <c r="H38" s="493"/>
      <c r="I38" s="493"/>
      <c r="J38" s="493"/>
      <c r="K38" s="493"/>
      <c r="L38" s="493"/>
      <c r="M38" s="493"/>
      <c r="N38" s="493"/>
      <c r="O38" s="493"/>
      <c r="P38" s="493"/>
      <c r="Q38" s="493"/>
      <c r="R38" s="493"/>
      <c r="S38" s="493"/>
      <c r="T38" s="493"/>
      <c r="U38" s="493"/>
      <c r="V38" s="493"/>
      <c r="W38" s="493"/>
      <c r="X38" s="493"/>
      <c r="Y38" s="493"/>
      <c r="Z38" s="493"/>
      <c r="AA38" s="493"/>
      <c r="AB38" s="493"/>
      <c r="AC38" s="493"/>
      <c r="AD38" s="493"/>
    </row>
    <row r="39" spans="1:51">
      <c r="B39" s="474" t="str">
        <f>IF(AO35=0,"","Error: Debe completar toda la información requerida.")</f>
        <v/>
      </c>
      <c r="C39" s="474"/>
      <c r="D39" s="474"/>
      <c r="E39" s="474"/>
      <c r="F39" s="474"/>
      <c r="G39" s="474"/>
      <c r="H39" s="474"/>
      <c r="I39" s="474"/>
      <c r="J39" s="474"/>
      <c r="K39" s="474"/>
      <c r="L39" s="474"/>
      <c r="M39" s="474"/>
      <c r="N39" s="474"/>
      <c r="O39" s="474"/>
      <c r="P39" s="474"/>
      <c r="Q39" s="474"/>
      <c r="R39" s="474"/>
      <c r="S39" s="474"/>
      <c r="T39" s="474"/>
      <c r="U39" s="474"/>
      <c r="V39" s="474"/>
      <c r="W39" s="474"/>
      <c r="X39" s="474"/>
      <c r="Y39" s="474"/>
      <c r="Z39" s="474"/>
      <c r="AA39" s="474"/>
      <c r="AB39" s="474"/>
      <c r="AC39" s="474"/>
      <c r="AD39" s="474"/>
    </row>
    <row r="40" spans="1:51">
      <c r="B40" s="493"/>
      <c r="C40" s="493"/>
      <c r="D40" s="493"/>
      <c r="E40" s="493"/>
      <c r="F40" s="493"/>
      <c r="G40" s="493"/>
      <c r="H40" s="493"/>
      <c r="I40" s="493"/>
      <c r="J40" s="493"/>
      <c r="K40" s="493"/>
      <c r="L40" s="493"/>
      <c r="M40" s="493"/>
      <c r="N40" s="493"/>
      <c r="O40" s="493"/>
      <c r="P40" s="493"/>
      <c r="Q40" s="493"/>
      <c r="R40" s="493"/>
      <c r="S40" s="493"/>
      <c r="T40" s="493"/>
      <c r="U40" s="493"/>
      <c r="V40" s="493"/>
      <c r="W40" s="493"/>
      <c r="X40" s="493"/>
      <c r="Y40" s="493"/>
      <c r="Z40" s="493"/>
      <c r="AA40" s="493"/>
      <c r="AB40" s="493"/>
      <c r="AC40" s="493"/>
      <c r="AD40" s="493"/>
    </row>
    <row r="41" spans="1:51"/>
    <row r="42" spans="1:51"/>
    <row r="43" spans="1:51"/>
    <row r="44" spans="1:51" ht="24" customHeight="1">
      <c r="A44" s="13" t="s">
        <v>674</v>
      </c>
      <c r="B44" s="626" t="s">
        <v>1332</v>
      </c>
      <c r="C44" s="626"/>
      <c r="D44" s="626"/>
      <c r="E44" s="626"/>
      <c r="F44" s="626"/>
      <c r="G44" s="626"/>
      <c r="H44" s="626"/>
      <c r="I44" s="626"/>
      <c r="J44" s="626"/>
      <c r="K44" s="626"/>
      <c r="L44" s="626"/>
      <c r="M44" s="626"/>
      <c r="N44" s="626"/>
      <c r="O44" s="626"/>
      <c r="P44" s="626"/>
      <c r="Q44" s="626"/>
      <c r="R44" s="626"/>
      <c r="S44" s="626"/>
      <c r="T44" s="626"/>
      <c r="U44" s="626"/>
      <c r="V44" s="626"/>
      <c r="W44" s="626"/>
      <c r="X44" s="626"/>
      <c r="Y44" s="626"/>
      <c r="Z44" s="626"/>
      <c r="AA44" s="626"/>
      <c r="AB44" s="626"/>
      <c r="AC44" s="626"/>
      <c r="AD44" s="626"/>
      <c r="AH44" s="355" t="s">
        <v>1983</v>
      </c>
      <c r="AI44" s="355"/>
      <c r="AJ44" s="355" t="s">
        <v>1984</v>
      </c>
      <c r="AK44" s="355"/>
      <c r="AL44" s="355" t="s">
        <v>1985</v>
      </c>
      <c r="AM44" s="355"/>
    </row>
    <row r="45" spans="1:51" ht="24" customHeight="1">
      <c r="A45" s="13"/>
      <c r="B45" s="45"/>
      <c r="C45" s="544" t="s">
        <v>1333</v>
      </c>
      <c r="D45" s="544"/>
      <c r="E45" s="544"/>
      <c r="F45" s="544"/>
      <c r="G45" s="544"/>
      <c r="H45" s="544"/>
      <c r="I45" s="544"/>
      <c r="J45" s="544"/>
      <c r="K45" s="544"/>
      <c r="L45" s="544"/>
      <c r="M45" s="544"/>
      <c r="N45" s="544"/>
      <c r="O45" s="544"/>
      <c r="P45" s="544"/>
      <c r="Q45" s="544"/>
      <c r="R45" s="544"/>
      <c r="S45" s="544"/>
      <c r="T45" s="544"/>
      <c r="U45" s="544"/>
      <c r="V45" s="544"/>
      <c r="W45" s="544"/>
      <c r="X45" s="544"/>
      <c r="Y45" s="544"/>
      <c r="Z45" s="544"/>
      <c r="AA45" s="544"/>
      <c r="AB45" s="544"/>
      <c r="AC45" s="544"/>
      <c r="AD45" s="544"/>
      <c r="AH45" s="355">
        <f>COUNTBLANK(C47:H53)</f>
        <v>41</v>
      </c>
      <c r="AI45" s="355"/>
      <c r="AJ45" s="355">
        <v>41</v>
      </c>
      <c r="AK45" s="355"/>
      <c r="AL45" s="355">
        <v>37</v>
      </c>
      <c r="AM45" s="355"/>
    </row>
    <row r="46" spans="1:51" ht="15.75" thickBot="1">
      <c r="A46" s="89"/>
      <c r="B46" s="45"/>
      <c r="C46" s="45"/>
      <c r="D46" s="45"/>
      <c r="E46" s="45"/>
      <c r="F46" s="45"/>
      <c r="G46" s="45"/>
      <c r="H46" s="45"/>
      <c r="I46" s="45"/>
      <c r="J46" s="45"/>
      <c r="K46" s="45"/>
      <c r="L46" s="45"/>
      <c r="M46" s="45"/>
      <c r="N46" s="45"/>
      <c r="O46" s="45"/>
      <c r="P46" s="45"/>
      <c r="Q46" s="45"/>
      <c r="S46" s="45"/>
      <c r="T46" s="45"/>
      <c r="U46" s="45"/>
      <c r="V46" s="45"/>
      <c r="W46" s="45"/>
      <c r="X46" s="45"/>
      <c r="Z46" s="45"/>
      <c r="AA46" s="45"/>
      <c r="AB46" s="45"/>
      <c r="AC46" s="45"/>
      <c r="AD46" s="45"/>
    </row>
    <row r="47" spans="1:51" ht="15" customHeight="1" thickBot="1">
      <c r="A47" s="211"/>
      <c r="B47" s="49"/>
      <c r="C47" s="791" t="str">
        <f>IF(Y34="","",Y34)</f>
        <v/>
      </c>
      <c r="D47" s="792"/>
      <c r="E47" s="792"/>
      <c r="F47" s="793"/>
      <c r="G47" s="49" t="s">
        <v>1328</v>
      </c>
      <c r="H47" s="47"/>
      <c r="I47" s="16"/>
      <c r="J47" s="59"/>
      <c r="K47" s="59"/>
      <c r="L47" s="59"/>
      <c r="M47" s="59"/>
      <c r="N47" s="59"/>
      <c r="O47" s="60"/>
      <c r="P47" s="60"/>
      <c r="Q47" s="60"/>
      <c r="R47" s="60"/>
      <c r="S47" s="60"/>
      <c r="T47" s="60"/>
      <c r="U47" s="60"/>
      <c r="V47" s="60"/>
      <c r="W47" s="60"/>
      <c r="X47" s="60"/>
      <c r="Y47" s="60"/>
      <c r="Z47" s="60"/>
      <c r="AA47" s="60"/>
      <c r="AB47" s="60"/>
      <c r="AC47" s="60"/>
      <c r="AD47" s="60"/>
      <c r="AH47" s="355" t="s">
        <v>1986</v>
      </c>
      <c r="AI47" s="355"/>
      <c r="AJ47" s="355" t="s">
        <v>1987</v>
      </c>
      <c r="AK47" s="355"/>
      <c r="AL47" s="355" t="s">
        <v>1988</v>
      </c>
      <c r="AM47" s="355"/>
      <c r="AN47" s="355" t="s">
        <v>1989</v>
      </c>
      <c r="AO47" s="355"/>
      <c r="AQ47" s="470" t="s">
        <v>2135</v>
      </c>
      <c r="AR47" s="470"/>
      <c r="AS47" s="477" t="s">
        <v>2136</v>
      </c>
      <c r="AT47" s="477"/>
      <c r="AU47" s="355" t="s">
        <v>1989</v>
      </c>
      <c r="AV47" s="355"/>
      <c r="AX47" s="477" t="s">
        <v>2137</v>
      </c>
      <c r="AY47" s="477"/>
    </row>
    <row r="48" spans="1:51" ht="15" customHeight="1">
      <c r="A48" s="211"/>
      <c r="B48" s="49"/>
      <c r="C48" s="47"/>
      <c r="D48" s="47"/>
      <c r="E48" s="47"/>
      <c r="F48" s="47"/>
      <c r="G48" s="47"/>
      <c r="H48" s="47"/>
      <c r="I48" s="47"/>
      <c r="J48" s="59"/>
      <c r="K48" s="59"/>
      <c r="L48" s="59"/>
      <c r="M48" s="59"/>
      <c r="N48" s="59"/>
      <c r="O48" s="60"/>
      <c r="P48" s="60"/>
      <c r="Q48" s="60"/>
      <c r="R48" s="60"/>
      <c r="S48" s="60"/>
      <c r="T48" s="60"/>
      <c r="U48" s="60"/>
      <c r="V48" s="60"/>
      <c r="W48" s="60"/>
      <c r="X48" s="60"/>
      <c r="Y48" s="60"/>
      <c r="Z48" s="60"/>
      <c r="AA48" s="60"/>
      <c r="AB48" s="60"/>
      <c r="AC48" s="60"/>
      <c r="AD48" s="60"/>
      <c r="AH48" s="355" t="str">
        <f>C47</f>
        <v/>
      </c>
      <c r="AI48" s="355"/>
      <c r="AJ48" s="355">
        <f>COUNTIF(C47:H53,"NS")</f>
        <v>0</v>
      </c>
      <c r="AK48" s="355"/>
      <c r="AL48" s="355">
        <f>SUM(E49,E51,E53)</f>
        <v>0</v>
      </c>
      <c r="AM48" s="355"/>
      <c r="AN48" s="447">
        <f>IF($AH$45=41,0,IF(OR(AND(AH48=0,AJ48&gt;0),AND(AH48="NS",AL48&gt;0),AND(AH48="NS",AJ48=0,AL48=0)),1,IF(OR(AND(AJ48&gt;=2,AL48&lt;AH48),AND(AH48="NS",AL48=0,AJ48&gt;0),AH48=AL48),0,1)))</f>
        <v>0</v>
      </c>
      <c r="AO48" s="447"/>
      <c r="AQ48" s="355">
        <f>$Y$34</f>
        <v>0</v>
      </c>
      <c r="AR48" s="355"/>
      <c r="AS48" s="355">
        <f>IF(C47="",0,C47)</f>
        <v>0</v>
      </c>
      <c r="AT48" s="355"/>
      <c r="AU48" s="447">
        <f>IF(AQ48=AS48,0,1)</f>
        <v>0</v>
      </c>
      <c r="AV48" s="447"/>
      <c r="AX48" s="447">
        <f>AH34</f>
        <v>0</v>
      </c>
      <c r="AY48" s="447"/>
    </row>
    <row r="49" spans="1:41" ht="15" customHeight="1">
      <c r="A49" s="211"/>
      <c r="B49" s="49"/>
      <c r="C49" s="14"/>
      <c r="D49" s="14"/>
      <c r="E49" s="587"/>
      <c r="F49" s="587"/>
      <c r="G49" s="587"/>
      <c r="H49" s="587"/>
      <c r="I49" s="56" t="s">
        <v>1329</v>
      </c>
      <c r="J49" s="59"/>
      <c r="K49" s="59"/>
      <c r="L49" s="59"/>
      <c r="M49" s="59"/>
      <c r="N49" s="59"/>
      <c r="O49" s="60"/>
      <c r="P49" s="60"/>
      <c r="Q49" s="60"/>
      <c r="R49" s="60"/>
      <c r="S49" s="60"/>
      <c r="T49" s="60"/>
      <c r="U49" s="60"/>
      <c r="V49" s="60"/>
      <c r="W49" s="60"/>
      <c r="X49" s="60"/>
      <c r="Y49" s="60"/>
      <c r="Z49" s="60"/>
      <c r="AA49" s="60"/>
      <c r="AB49" s="60"/>
      <c r="AC49" s="60"/>
      <c r="AD49" s="60"/>
      <c r="AH49" s="489"/>
      <c r="AI49" s="489"/>
      <c r="AJ49" s="489"/>
      <c r="AK49" s="489"/>
      <c r="AL49" s="489"/>
      <c r="AM49" s="489"/>
      <c r="AN49" s="489"/>
      <c r="AO49" s="489"/>
    </row>
    <row r="50" spans="1:41" ht="15" customHeight="1">
      <c r="A50" s="211"/>
      <c r="B50" s="49"/>
      <c r="C50" s="20"/>
      <c r="D50" s="20"/>
      <c r="E50" s="20"/>
      <c r="F50" s="20"/>
      <c r="G50" s="21"/>
      <c r="H50" s="22"/>
      <c r="I50" s="20"/>
      <c r="J50" s="59"/>
      <c r="K50" s="59"/>
      <c r="L50" s="59"/>
      <c r="M50" s="59"/>
      <c r="N50" s="59"/>
      <c r="O50" s="60"/>
      <c r="P50" s="60"/>
      <c r="Q50" s="60"/>
      <c r="R50" s="60"/>
      <c r="S50" s="60"/>
      <c r="T50" s="60"/>
      <c r="U50" s="60"/>
      <c r="V50" s="60"/>
      <c r="W50" s="60"/>
      <c r="X50" s="60"/>
      <c r="Y50" s="60"/>
      <c r="Z50" s="60"/>
      <c r="AA50" s="60"/>
      <c r="AB50" s="60"/>
      <c r="AC50" s="60"/>
      <c r="AD50" s="60"/>
      <c r="AH50" s="489"/>
      <c r="AI50" s="489"/>
    </row>
    <row r="51" spans="1:41" ht="15" customHeight="1">
      <c r="A51" s="211"/>
      <c r="B51" s="49"/>
      <c r="C51" s="20"/>
      <c r="D51" s="20"/>
      <c r="E51" s="587"/>
      <c r="F51" s="587"/>
      <c r="G51" s="587"/>
      <c r="H51" s="587"/>
      <c r="I51" s="56" t="s">
        <v>1330</v>
      </c>
      <c r="J51" s="59"/>
      <c r="K51" s="59"/>
      <c r="L51" s="59"/>
      <c r="M51" s="59"/>
      <c r="N51" s="59"/>
      <c r="O51" s="60"/>
      <c r="P51" s="60"/>
      <c r="Q51" s="60"/>
      <c r="R51" s="60"/>
      <c r="S51" s="60"/>
      <c r="T51" s="60"/>
      <c r="U51" s="60"/>
      <c r="V51" s="60"/>
      <c r="W51" s="60"/>
      <c r="X51" s="60"/>
      <c r="Y51" s="60"/>
      <c r="Z51" s="60"/>
      <c r="AA51" s="60"/>
      <c r="AB51" s="60"/>
      <c r="AC51" s="60"/>
      <c r="AD51" s="60"/>
    </row>
    <row r="52" spans="1:41" ht="15" customHeight="1">
      <c r="A52" s="211"/>
      <c r="B52" s="49"/>
      <c r="C52" s="24"/>
      <c r="D52" s="24"/>
      <c r="E52" s="24"/>
      <c r="F52" s="24"/>
      <c r="G52" s="24"/>
      <c r="H52" s="24"/>
      <c r="I52" s="24"/>
      <c r="J52" s="59"/>
      <c r="K52" s="59"/>
      <c r="L52" s="59"/>
      <c r="M52" s="59"/>
      <c r="N52" s="59"/>
      <c r="O52" s="60"/>
      <c r="P52" s="60"/>
      <c r="Q52" s="60"/>
      <c r="R52" s="60"/>
      <c r="S52" s="60"/>
      <c r="T52" s="60"/>
      <c r="U52" s="60"/>
      <c r="V52" s="60"/>
      <c r="W52" s="60"/>
      <c r="X52" s="60"/>
      <c r="Y52" s="60"/>
      <c r="Z52" s="60"/>
      <c r="AA52" s="60"/>
      <c r="AB52" s="60"/>
      <c r="AC52" s="60"/>
      <c r="AD52" s="60"/>
    </row>
    <row r="53" spans="1:41" ht="15" customHeight="1">
      <c r="A53" s="211"/>
      <c r="B53" s="49"/>
      <c r="C53" s="20"/>
      <c r="D53" s="20"/>
      <c r="E53" s="587"/>
      <c r="F53" s="587"/>
      <c r="G53" s="587"/>
      <c r="H53" s="587"/>
      <c r="I53" s="56" t="s">
        <v>1331</v>
      </c>
      <c r="J53" s="59"/>
      <c r="K53" s="59"/>
      <c r="L53" s="59"/>
      <c r="M53" s="59"/>
      <c r="N53" s="59"/>
      <c r="O53" s="60"/>
      <c r="P53" s="60"/>
      <c r="Q53" s="60"/>
      <c r="R53" s="60"/>
      <c r="S53" s="60"/>
      <c r="T53" s="60"/>
      <c r="U53" s="60"/>
      <c r="V53" s="60"/>
      <c r="W53" s="60"/>
      <c r="X53" s="60"/>
      <c r="Y53" s="60"/>
      <c r="Z53" s="60"/>
      <c r="AA53" s="60"/>
      <c r="AB53" s="60"/>
      <c r="AC53" s="60"/>
      <c r="AD53" s="60"/>
    </row>
    <row r="54" spans="1:41" ht="15" customHeight="1">
      <c r="A54" s="211"/>
      <c r="B54" s="49"/>
      <c r="C54" s="42"/>
      <c r="D54" s="59"/>
      <c r="E54" s="59"/>
      <c r="F54" s="59"/>
      <c r="G54" s="59"/>
      <c r="H54" s="59"/>
      <c r="I54" s="59"/>
      <c r="J54" s="59"/>
      <c r="K54" s="59"/>
      <c r="L54" s="59"/>
      <c r="M54" s="59"/>
      <c r="N54" s="59"/>
      <c r="O54" s="60"/>
      <c r="P54" s="60"/>
      <c r="Q54" s="60"/>
      <c r="R54" s="60"/>
      <c r="S54" s="60"/>
      <c r="T54" s="60"/>
      <c r="U54" s="60"/>
      <c r="V54" s="60"/>
      <c r="W54" s="60"/>
      <c r="X54" s="60"/>
      <c r="Y54" s="60"/>
      <c r="Z54" s="60"/>
      <c r="AA54" s="60"/>
      <c r="AB54" s="60"/>
      <c r="AC54" s="60"/>
      <c r="AD54" s="60"/>
    </row>
    <row r="55" spans="1:41" ht="24" customHeight="1">
      <c r="B55" s="19"/>
      <c r="C55" s="546" t="s">
        <v>14</v>
      </c>
      <c r="D55" s="546"/>
      <c r="E55" s="546"/>
      <c r="F55" s="546"/>
      <c r="G55" s="546"/>
      <c r="H55" s="546"/>
      <c r="I55" s="546"/>
      <c r="J55" s="546"/>
      <c r="K55" s="546"/>
      <c r="L55" s="546"/>
      <c r="M55" s="546"/>
      <c r="N55" s="546"/>
      <c r="O55" s="546"/>
      <c r="P55" s="546"/>
      <c r="Q55" s="546"/>
      <c r="R55" s="546"/>
      <c r="S55" s="546"/>
      <c r="T55" s="546"/>
      <c r="U55" s="546"/>
      <c r="V55" s="546"/>
      <c r="W55" s="546"/>
      <c r="X55" s="546"/>
      <c r="Y55" s="546"/>
      <c r="Z55" s="546"/>
      <c r="AA55" s="546"/>
      <c r="AB55" s="546"/>
      <c r="AC55" s="546"/>
      <c r="AD55" s="546"/>
    </row>
    <row r="56" spans="1:41" ht="60" customHeight="1">
      <c r="B56" s="19"/>
      <c r="C56" s="547"/>
      <c r="D56" s="547"/>
      <c r="E56" s="547"/>
      <c r="F56" s="547"/>
      <c r="G56" s="547"/>
      <c r="H56" s="547"/>
      <c r="I56" s="547"/>
      <c r="J56" s="547"/>
      <c r="K56" s="547"/>
      <c r="L56" s="547"/>
      <c r="M56" s="547"/>
      <c r="N56" s="547"/>
      <c r="O56" s="547"/>
      <c r="P56" s="547"/>
      <c r="Q56" s="547"/>
      <c r="R56" s="547"/>
      <c r="S56" s="547"/>
      <c r="T56" s="547"/>
      <c r="U56" s="547"/>
      <c r="V56" s="547"/>
      <c r="W56" s="547"/>
      <c r="X56" s="547"/>
      <c r="Y56" s="547"/>
      <c r="Z56" s="547"/>
      <c r="AA56" s="547"/>
      <c r="AB56" s="547"/>
      <c r="AC56" s="547"/>
      <c r="AD56" s="547"/>
    </row>
    <row r="57" spans="1:41">
      <c r="B57" s="493" t="str">
        <f>IF(AN48=0,"","Error: Verificar suma.")</f>
        <v/>
      </c>
      <c r="C57" s="493"/>
      <c r="D57" s="493"/>
      <c r="E57" s="493"/>
      <c r="F57" s="493"/>
      <c r="G57" s="493"/>
      <c r="H57" s="493"/>
      <c r="I57" s="493"/>
      <c r="J57" s="493"/>
      <c r="K57" s="493"/>
      <c r="L57" s="493"/>
      <c r="M57" s="493"/>
      <c r="N57" s="493"/>
      <c r="O57" s="493"/>
      <c r="P57" s="493"/>
      <c r="Q57" s="493"/>
      <c r="R57" s="493"/>
      <c r="S57" s="493"/>
      <c r="T57" s="493"/>
      <c r="U57" s="493"/>
      <c r="V57" s="493"/>
      <c r="W57" s="493"/>
      <c r="X57" s="493"/>
      <c r="Y57" s="493"/>
      <c r="Z57" s="493"/>
      <c r="AA57" s="493"/>
      <c r="AB57" s="493"/>
      <c r="AC57" s="493"/>
      <c r="AD57" s="493"/>
    </row>
    <row r="58" spans="1:41">
      <c r="B58" s="493" t="str">
        <f>IF(AU48=0,"", "Error: Verificar coherencia aritmética con la pregunta 2.52.")</f>
        <v/>
      </c>
      <c r="C58" s="493"/>
      <c r="D58" s="493"/>
      <c r="E58" s="493"/>
      <c r="F58" s="493"/>
      <c r="G58" s="493"/>
      <c r="H58" s="493"/>
      <c r="I58" s="493"/>
      <c r="J58" s="493"/>
      <c r="K58" s="493"/>
      <c r="L58" s="493"/>
      <c r="M58" s="493"/>
      <c r="N58" s="493"/>
      <c r="O58" s="493"/>
      <c r="P58" s="493"/>
      <c r="Q58" s="493"/>
      <c r="R58" s="493"/>
      <c r="S58" s="493"/>
      <c r="T58" s="493"/>
      <c r="U58" s="493"/>
      <c r="V58" s="493"/>
      <c r="W58" s="493"/>
      <c r="X58" s="493"/>
      <c r="Y58" s="493"/>
      <c r="Z58" s="493"/>
      <c r="AA58" s="493"/>
      <c r="AB58" s="493"/>
      <c r="AC58" s="493"/>
      <c r="AD58" s="493"/>
    </row>
    <row r="59" spans="1:41">
      <c r="B59" s="474" t="str">
        <f>IF(OR(AH45=41,AH45=37),"","Error: Debe completar toda la información requerida.")</f>
        <v/>
      </c>
      <c r="C59" s="474"/>
      <c r="D59" s="474"/>
      <c r="E59" s="474"/>
      <c r="F59" s="474"/>
      <c r="G59" s="474"/>
      <c r="H59" s="474"/>
      <c r="I59" s="474"/>
      <c r="J59" s="474"/>
      <c r="K59" s="474"/>
      <c r="L59" s="474"/>
      <c r="M59" s="474"/>
      <c r="N59" s="474"/>
      <c r="O59" s="474"/>
      <c r="P59" s="474"/>
      <c r="Q59" s="474"/>
      <c r="R59" s="474"/>
      <c r="S59" s="474"/>
      <c r="T59" s="474"/>
      <c r="U59" s="474"/>
      <c r="V59" s="474"/>
      <c r="W59" s="474"/>
      <c r="X59" s="474"/>
      <c r="Y59" s="474"/>
      <c r="Z59" s="474"/>
      <c r="AA59" s="474"/>
      <c r="AB59" s="474"/>
      <c r="AC59" s="474"/>
      <c r="AD59" s="474"/>
    </row>
    <row r="60" spans="1:41"/>
    <row r="61" spans="1:41"/>
    <row r="62" spans="1:41"/>
    <row r="63" spans="1:41" ht="24" customHeight="1">
      <c r="A63" s="13" t="s">
        <v>675</v>
      </c>
      <c r="B63" s="626" t="s">
        <v>1796</v>
      </c>
      <c r="C63" s="626"/>
      <c r="D63" s="626"/>
      <c r="E63" s="626"/>
      <c r="F63" s="626"/>
      <c r="G63" s="626"/>
      <c r="H63" s="626"/>
      <c r="I63" s="626"/>
      <c r="J63" s="626"/>
      <c r="K63" s="626"/>
      <c r="L63" s="626"/>
      <c r="M63" s="626"/>
      <c r="N63" s="626"/>
      <c r="O63" s="626"/>
      <c r="P63" s="626"/>
      <c r="Q63" s="626"/>
      <c r="R63" s="626"/>
      <c r="S63" s="626"/>
      <c r="T63" s="626"/>
      <c r="U63" s="626"/>
      <c r="V63" s="626"/>
      <c r="W63" s="626"/>
      <c r="X63" s="626"/>
      <c r="Y63" s="626"/>
      <c r="Z63" s="626"/>
      <c r="AA63" s="626"/>
      <c r="AB63" s="626"/>
      <c r="AC63" s="626"/>
      <c r="AD63" s="626"/>
      <c r="AH63" s="355" t="s">
        <v>1983</v>
      </c>
      <c r="AI63" s="355"/>
      <c r="AJ63" s="355" t="s">
        <v>1984</v>
      </c>
      <c r="AK63" s="355"/>
      <c r="AL63" s="355" t="s">
        <v>1985</v>
      </c>
      <c r="AM63" s="355"/>
    </row>
    <row r="64" spans="1:41" ht="24" customHeight="1">
      <c r="A64" s="13"/>
      <c r="B64" s="88"/>
      <c r="C64" s="544" t="s">
        <v>1799</v>
      </c>
      <c r="D64" s="544"/>
      <c r="E64" s="544"/>
      <c r="F64" s="544"/>
      <c r="G64" s="544"/>
      <c r="H64" s="544"/>
      <c r="I64" s="544"/>
      <c r="J64" s="544"/>
      <c r="K64" s="544"/>
      <c r="L64" s="544"/>
      <c r="M64" s="544"/>
      <c r="N64" s="544"/>
      <c r="O64" s="544"/>
      <c r="P64" s="544"/>
      <c r="Q64" s="544"/>
      <c r="R64" s="544"/>
      <c r="S64" s="544"/>
      <c r="T64" s="544"/>
      <c r="U64" s="544"/>
      <c r="V64" s="544"/>
      <c r="W64" s="544"/>
      <c r="X64" s="544"/>
      <c r="Y64" s="544"/>
      <c r="Z64" s="544"/>
      <c r="AA64" s="544"/>
      <c r="AB64" s="544"/>
      <c r="AC64" s="544"/>
      <c r="AD64" s="544"/>
      <c r="AH64" s="355">
        <f>COUNTBLANK(C66:H72)</f>
        <v>41</v>
      </c>
      <c r="AI64" s="355"/>
      <c r="AJ64" s="355">
        <v>41</v>
      </c>
      <c r="AK64" s="355"/>
      <c r="AL64" s="355">
        <v>37</v>
      </c>
      <c r="AM64" s="355"/>
    </row>
    <row r="65" spans="2:48" ht="15.75" thickBot="1"/>
    <row r="66" spans="2:48" ht="15.75" thickBot="1">
      <c r="C66" s="791" t="str">
        <f>IF(Y34="","",Y34)</f>
        <v/>
      </c>
      <c r="D66" s="792"/>
      <c r="E66" s="792"/>
      <c r="F66" s="793"/>
      <c r="G66" s="49" t="s">
        <v>1328</v>
      </c>
      <c r="H66" s="47"/>
      <c r="I66" s="16"/>
      <c r="J66" s="16"/>
      <c r="K66" s="16"/>
      <c r="L66" s="16"/>
      <c r="M66" s="16"/>
      <c r="N66" s="16"/>
      <c r="O66" s="16"/>
      <c r="P66" s="16"/>
      <c r="Q66" s="16"/>
      <c r="R66" s="16"/>
      <c r="S66" s="16"/>
      <c r="T66" s="16"/>
      <c r="U66" s="16"/>
      <c r="V66" s="16"/>
      <c r="W66" s="16"/>
      <c r="X66" s="16"/>
      <c r="Y66" s="16"/>
      <c r="Z66" s="16"/>
      <c r="AA66" s="16"/>
      <c r="AB66" s="16"/>
      <c r="AC66" s="50"/>
      <c r="AD66" s="50"/>
      <c r="AH66" s="355" t="s">
        <v>1986</v>
      </c>
      <c r="AI66" s="355"/>
      <c r="AJ66" s="355" t="s">
        <v>1987</v>
      </c>
      <c r="AK66" s="355"/>
      <c r="AL66" s="355" t="s">
        <v>1988</v>
      </c>
      <c r="AM66" s="355"/>
      <c r="AN66" s="355" t="s">
        <v>1989</v>
      </c>
      <c r="AO66" s="355"/>
      <c r="AQ66" s="470" t="s">
        <v>2135</v>
      </c>
      <c r="AR66" s="470"/>
      <c r="AS66" s="477" t="s">
        <v>2136</v>
      </c>
      <c r="AT66" s="477"/>
      <c r="AU66" s="355" t="s">
        <v>1989</v>
      </c>
      <c r="AV66" s="355"/>
    </row>
    <row r="67" spans="2:48">
      <c r="C67" s="47"/>
      <c r="D67" s="47"/>
      <c r="E67" s="47"/>
      <c r="F67" s="47"/>
      <c r="G67" s="47"/>
      <c r="H67" s="47"/>
      <c r="I67" s="47"/>
      <c r="J67" s="47"/>
      <c r="K67" s="47"/>
      <c r="L67" s="47"/>
      <c r="M67" s="47"/>
      <c r="N67" s="47"/>
      <c r="O67" s="47"/>
      <c r="P67" s="47"/>
      <c r="Q67" s="47"/>
      <c r="R67" s="47"/>
      <c r="S67" s="47"/>
      <c r="T67" s="47"/>
      <c r="U67" s="47"/>
      <c r="V67" s="47"/>
      <c r="W67" s="47"/>
      <c r="X67" s="47"/>
      <c r="Y67" s="47"/>
      <c r="Z67" s="47"/>
      <c r="AA67" s="47"/>
      <c r="AB67" s="47"/>
      <c r="AC67" s="47"/>
      <c r="AD67" s="47"/>
      <c r="AH67" s="355" t="str">
        <f>C66</f>
        <v/>
      </c>
      <c r="AI67" s="355"/>
      <c r="AJ67" s="355">
        <f>COUNTIF(C66:H72,"NS")</f>
        <v>0</v>
      </c>
      <c r="AK67" s="355"/>
      <c r="AL67" s="355">
        <f>SUM(E68,E70,E72)</f>
        <v>0</v>
      </c>
      <c r="AM67" s="355"/>
      <c r="AN67" s="447">
        <f>IF($AH$64=41,0,IF(OR(AND(AH67=0,AJ67&gt;0),AND(AH67="NS",AL67&gt;0),AND(AH67="NS",AJ67=0,AL67=0)),1,IF(OR(AND(AJ67&gt;=2,AL67&lt;AH67),AND(AH67="NS",AL67=0,AJ67&gt;0),AH67=AL67),0,1)))</f>
        <v>0</v>
      </c>
      <c r="AO67" s="447"/>
      <c r="AQ67" s="355">
        <f>$Y$34</f>
        <v>0</v>
      </c>
      <c r="AR67" s="355"/>
      <c r="AS67" s="355">
        <f>IF(C66="",0,C66)</f>
        <v>0</v>
      </c>
      <c r="AT67" s="355"/>
      <c r="AU67" s="447">
        <f>IF(AQ67=AS67,0,1)</f>
        <v>0</v>
      </c>
      <c r="AV67" s="447"/>
    </row>
    <row r="68" spans="2:48">
      <c r="C68" s="14"/>
      <c r="D68" s="14"/>
      <c r="E68" s="587"/>
      <c r="F68" s="587"/>
      <c r="G68" s="587"/>
      <c r="H68" s="587"/>
      <c r="I68" s="56" t="s">
        <v>1334</v>
      </c>
      <c r="J68" s="29"/>
      <c r="K68" s="29"/>
      <c r="L68" s="29"/>
      <c r="M68" s="29"/>
      <c r="N68" s="29"/>
      <c r="O68" s="29"/>
      <c r="P68" s="29"/>
      <c r="Q68" s="29"/>
      <c r="R68" s="29"/>
      <c r="S68" s="29"/>
      <c r="T68" s="29"/>
      <c r="U68" s="29"/>
      <c r="V68" s="29"/>
      <c r="W68" s="29"/>
      <c r="X68" s="29"/>
      <c r="Y68" s="29"/>
      <c r="Z68" s="29"/>
      <c r="AA68" s="29"/>
      <c r="AB68" s="29"/>
      <c r="AC68" s="29"/>
      <c r="AD68" s="29"/>
    </row>
    <row r="69" spans="2:48">
      <c r="C69" s="20"/>
      <c r="D69" s="20"/>
      <c r="E69" s="20"/>
      <c r="F69" s="20"/>
      <c r="G69" s="21"/>
      <c r="H69" s="22"/>
      <c r="I69" s="20"/>
      <c r="J69" s="17"/>
      <c r="K69" s="17"/>
      <c r="L69" s="17"/>
      <c r="M69" s="17"/>
      <c r="N69" s="18"/>
      <c r="O69" s="19"/>
      <c r="P69" s="19"/>
      <c r="Q69" s="19"/>
      <c r="R69" s="19"/>
      <c r="S69" s="19"/>
      <c r="T69" s="19"/>
      <c r="U69" s="19"/>
      <c r="V69" s="19"/>
      <c r="W69" s="19"/>
      <c r="X69" s="19"/>
      <c r="Y69" s="19"/>
      <c r="Z69" s="19"/>
      <c r="AA69" s="19"/>
      <c r="AB69" s="19"/>
      <c r="AC69" s="19"/>
      <c r="AD69" s="19"/>
    </row>
    <row r="70" spans="2:48">
      <c r="C70" s="20"/>
      <c r="D70" s="20"/>
      <c r="E70" s="587"/>
      <c r="F70" s="587"/>
      <c r="G70" s="587"/>
      <c r="H70" s="587"/>
      <c r="I70" s="56" t="s">
        <v>1335</v>
      </c>
      <c r="J70" s="29"/>
      <c r="K70" s="29"/>
      <c r="L70" s="29"/>
      <c r="M70" s="29"/>
      <c r="N70" s="29"/>
      <c r="O70" s="29"/>
      <c r="P70" s="29"/>
      <c r="Q70" s="29"/>
      <c r="R70" s="29"/>
      <c r="S70" s="29"/>
      <c r="T70" s="29"/>
      <c r="U70" s="29"/>
      <c r="V70" s="29"/>
      <c r="W70" s="29"/>
      <c r="X70" s="29"/>
      <c r="Y70" s="29"/>
      <c r="Z70" s="29"/>
      <c r="AA70" s="29"/>
      <c r="AB70" s="29"/>
      <c r="AC70" s="29"/>
      <c r="AD70" s="29"/>
    </row>
    <row r="71" spans="2:48">
      <c r="C71" s="24"/>
      <c r="D71" s="24"/>
      <c r="E71" s="24"/>
      <c r="F71" s="24"/>
      <c r="G71" s="24"/>
      <c r="H71" s="24"/>
      <c r="I71" s="24"/>
      <c r="J71" s="24"/>
      <c r="K71" s="24"/>
      <c r="L71" s="24"/>
      <c r="M71" s="24"/>
      <c r="N71" s="24"/>
      <c r="O71" s="24"/>
      <c r="P71" s="24"/>
      <c r="Q71" s="24"/>
      <c r="R71" s="24"/>
      <c r="S71" s="24"/>
      <c r="T71" s="24"/>
      <c r="U71" s="24"/>
      <c r="V71" s="24"/>
      <c r="W71" s="24"/>
      <c r="X71" s="24"/>
      <c r="Y71" s="24"/>
      <c r="Z71" s="24"/>
      <c r="AA71" s="24"/>
      <c r="AB71" s="24"/>
      <c r="AC71" s="24"/>
      <c r="AD71" s="24"/>
    </row>
    <row r="72" spans="2:48">
      <c r="C72" s="24"/>
      <c r="D72" s="24"/>
      <c r="E72" s="587"/>
      <c r="F72" s="587"/>
      <c r="G72" s="587"/>
      <c r="H72" s="587"/>
      <c r="I72" s="56" t="s">
        <v>1331</v>
      </c>
      <c r="J72" s="24"/>
      <c r="K72" s="24"/>
      <c r="L72" s="24"/>
      <c r="M72" s="24"/>
      <c r="N72" s="24"/>
      <c r="O72" s="24"/>
      <c r="P72" s="24"/>
      <c r="Q72" s="24"/>
      <c r="R72" s="24"/>
      <c r="S72" s="24"/>
      <c r="T72" s="24"/>
      <c r="U72" s="24"/>
      <c r="V72" s="24"/>
      <c r="W72" s="24"/>
      <c r="X72" s="24"/>
      <c r="Y72" s="24"/>
      <c r="Z72" s="24"/>
      <c r="AA72" s="24"/>
      <c r="AB72" s="24"/>
      <c r="AC72" s="24"/>
      <c r="AD72" s="24"/>
    </row>
    <row r="73" spans="2:48">
      <c r="C73" s="47"/>
      <c r="D73" s="47"/>
      <c r="E73" s="47"/>
      <c r="F73" s="47"/>
      <c r="G73" s="47"/>
      <c r="H73" s="47"/>
      <c r="I73" s="47"/>
      <c r="J73" s="47"/>
      <c r="K73" s="47"/>
      <c r="L73" s="47"/>
      <c r="M73" s="47"/>
      <c r="N73" s="47"/>
      <c r="O73" s="47"/>
      <c r="P73" s="47"/>
      <c r="Q73" s="47"/>
      <c r="R73" s="47"/>
      <c r="S73" s="47"/>
      <c r="T73" s="47"/>
      <c r="U73" s="47"/>
      <c r="V73" s="47"/>
      <c r="W73" s="47"/>
      <c r="X73" s="47"/>
      <c r="Z73" s="47"/>
      <c r="AA73" s="47"/>
      <c r="AB73" s="47"/>
      <c r="AC73" s="47"/>
      <c r="AD73" s="47"/>
    </row>
    <row r="74" spans="2:48" ht="24" customHeight="1">
      <c r="C74" s="546" t="s">
        <v>14</v>
      </c>
      <c r="D74" s="546"/>
      <c r="E74" s="546"/>
      <c r="F74" s="546"/>
      <c r="G74" s="546"/>
      <c r="H74" s="546"/>
      <c r="I74" s="546"/>
      <c r="J74" s="546"/>
      <c r="K74" s="546"/>
      <c r="L74" s="546"/>
      <c r="M74" s="546"/>
      <c r="N74" s="546"/>
      <c r="O74" s="546"/>
      <c r="P74" s="546"/>
      <c r="Q74" s="546"/>
      <c r="R74" s="546"/>
      <c r="S74" s="546"/>
      <c r="T74" s="546"/>
      <c r="U74" s="546"/>
      <c r="V74" s="546"/>
      <c r="W74" s="546"/>
      <c r="X74" s="546"/>
      <c r="Y74" s="546"/>
      <c r="Z74" s="546"/>
      <c r="AA74" s="546"/>
      <c r="AB74" s="546"/>
      <c r="AC74" s="546"/>
      <c r="AD74" s="546"/>
    </row>
    <row r="75" spans="2:48" ht="60" customHeight="1">
      <c r="C75" s="547"/>
      <c r="D75" s="547"/>
      <c r="E75" s="547"/>
      <c r="F75" s="547"/>
      <c r="G75" s="547"/>
      <c r="H75" s="547"/>
      <c r="I75" s="547"/>
      <c r="J75" s="547"/>
      <c r="K75" s="547"/>
      <c r="L75" s="547"/>
      <c r="M75" s="547"/>
      <c r="N75" s="547"/>
      <c r="O75" s="547"/>
      <c r="P75" s="547"/>
      <c r="Q75" s="547"/>
      <c r="R75" s="547"/>
      <c r="S75" s="547"/>
      <c r="T75" s="547"/>
      <c r="U75" s="547"/>
      <c r="V75" s="547"/>
      <c r="W75" s="547"/>
      <c r="X75" s="547"/>
      <c r="Y75" s="547"/>
      <c r="Z75" s="547"/>
      <c r="AA75" s="547"/>
      <c r="AB75" s="547"/>
      <c r="AC75" s="547"/>
      <c r="AD75" s="547"/>
    </row>
    <row r="76" spans="2:48">
      <c r="B76" s="493" t="str">
        <f>IF(AN67=0,"","Error: Verificar la suma.")</f>
        <v/>
      </c>
      <c r="C76" s="493"/>
      <c r="D76" s="493"/>
      <c r="E76" s="493"/>
      <c r="F76" s="493"/>
      <c r="G76" s="493"/>
      <c r="H76" s="493"/>
      <c r="I76" s="493"/>
      <c r="J76" s="493"/>
      <c r="K76" s="493"/>
      <c r="L76" s="493"/>
      <c r="M76" s="493"/>
      <c r="N76" s="493"/>
      <c r="O76" s="493"/>
      <c r="P76" s="493"/>
      <c r="Q76" s="493"/>
      <c r="R76" s="493"/>
      <c r="S76" s="493"/>
      <c r="T76" s="493"/>
      <c r="U76" s="493"/>
      <c r="V76" s="493"/>
      <c r="W76" s="493"/>
      <c r="X76" s="493"/>
      <c r="Y76" s="493"/>
      <c r="Z76" s="493"/>
      <c r="AA76" s="493"/>
      <c r="AB76" s="493"/>
      <c r="AC76" s="493"/>
      <c r="AD76" s="493"/>
    </row>
    <row r="77" spans="2:48">
      <c r="B77" s="493" t="str">
        <f>IF(AU67=0, " ", "Error: Verificar coherencia aritmética con la pregunta 2.52.")</f>
        <v xml:space="preserve"> </v>
      </c>
      <c r="C77" s="493"/>
      <c r="D77" s="493"/>
      <c r="E77" s="493"/>
      <c r="F77" s="493"/>
      <c r="G77" s="493"/>
      <c r="H77" s="493"/>
      <c r="I77" s="493"/>
      <c r="J77" s="493"/>
      <c r="K77" s="493"/>
      <c r="L77" s="493"/>
      <c r="M77" s="493"/>
      <c r="N77" s="493"/>
      <c r="O77" s="493"/>
      <c r="P77" s="493"/>
      <c r="Q77" s="493"/>
      <c r="R77" s="493"/>
      <c r="S77" s="493"/>
      <c r="T77" s="493"/>
      <c r="U77" s="493"/>
      <c r="V77" s="493"/>
      <c r="W77" s="493"/>
      <c r="X77" s="493"/>
      <c r="Y77" s="493"/>
      <c r="Z77" s="493"/>
      <c r="AA77" s="493"/>
      <c r="AB77" s="493"/>
      <c r="AC77" s="493"/>
      <c r="AD77" s="493"/>
    </row>
    <row r="78" spans="2:48">
      <c r="B78" s="474" t="str">
        <f>IF(OR(AH64=41,AH64=37),"","Error: Debe completar toda la información requerida.")</f>
        <v/>
      </c>
      <c r="C78" s="474"/>
      <c r="D78" s="474"/>
      <c r="E78" s="474"/>
      <c r="F78" s="474"/>
      <c r="G78" s="474"/>
      <c r="H78" s="474"/>
      <c r="I78" s="474"/>
      <c r="J78" s="474"/>
      <c r="K78" s="474"/>
      <c r="L78" s="474"/>
      <c r="M78" s="474"/>
      <c r="N78" s="474"/>
      <c r="O78" s="474"/>
      <c r="P78" s="474"/>
      <c r="Q78" s="474"/>
      <c r="R78" s="474"/>
      <c r="S78" s="474"/>
      <c r="T78" s="474"/>
      <c r="U78" s="474"/>
      <c r="V78" s="474"/>
      <c r="W78" s="474"/>
      <c r="X78" s="474"/>
      <c r="Y78" s="474"/>
      <c r="Z78" s="474"/>
      <c r="AA78" s="474"/>
      <c r="AB78" s="474"/>
      <c r="AC78" s="474"/>
      <c r="AD78" s="474"/>
    </row>
    <row r="79" spans="2:48"/>
    <row r="80" spans="2:48"/>
    <row r="81" spans="1:47"/>
    <row r="82" spans="1:47" ht="24" customHeight="1">
      <c r="A82" s="13" t="s">
        <v>954</v>
      </c>
      <c r="B82" s="794" t="s">
        <v>1336</v>
      </c>
      <c r="C82" s="794"/>
      <c r="D82" s="794"/>
      <c r="E82" s="794"/>
      <c r="F82" s="794"/>
      <c r="G82" s="794"/>
      <c r="H82" s="794"/>
      <c r="I82" s="794"/>
      <c r="J82" s="794"/>
      <c r="K82" s="794"/>
      <c r="L82" s="794"/>
      <c r="M82" s="794"/>
      <c r="N82" s="794"/>
      <c r="O82" s="794"/>
      <c r="P82" s="794"/>
      <c r="Q82" s="794"/>
      <c r="R82" s="794"/>
      <c r="S82" s="794"/>
      <c r="T82" s="794"/>
      <c r="U82" s="794"/>
      <c r="V82" s="794"/>
      <c r="W82" s="794"/>
      <c r="X82" s="794"/>
      <c r="Y82" s="794"/>
      <c r="Z82" s="794"/>
      <c r="AA82" s="794"/>
      <c r="AB82" s="794"/>
      <c r="AC82" s="794"/>
      <c r="AD82" s="794"/>
      <c r="AH82" s="355" t="s">
        <v>1983</v>
      </c>
      <c r="AI82" s="355"/>
      <c r="AJ82" s="355" t="s">
        <v>1984</v>
      </c>
      <c r="AK82" s="355"/>
      <c r="AL82" s="355" t="s">
        <v>1985</v>
      </c>
      <c r="AM82" s="355"/>
    </row>
    <row r="83" spans="1:47" ht="24" customHeight="1">
      <c r="A83" s="13"/>
      <c r="B83" s="45"/>
      <c r="C83" s="546" t="s">
        <v>1344</v>
      </c>
      <c r="D83" s="544"/>
      <c r="E83" s="544"/>
      <c r="F83" s="544"/>
      <c r="G83" s="544"/>
      <c r="H83" s="544"/>
      <c r="I83" s="544"/>
      <c r="J83" s="544"/>
      <c r="K83" s="544"/>
      <c r="L83" s="544"/>
      <c r="M83" s="544"/>
      <c r="N83" s="544"/>
      <c r="O83" s="544"/>
      <c r="P83" s="544"/>
      <c r="Q83" s="544"/>
      <c r="R83" s="544"/>
      <c r="S83" s="544"/>
      <c r="T83" s="544"/>
      <c r="U83" s="544"/>
      <c r="V83" s="544"/>
      <c r="W83" s="544"/>
      <c r="X83" s="544"/>
      <c r="Y83" s="544"/>
      <c r="Z83" s="544"/>
      <c r="AA83" s="544"/>
      <c r="AB83" s="544"/>
      <c r="AC83" s="544"/>
      <c r="AD83" s="544"/>
      <c r="AH83" s="355">
        <f>COUNTBLANK(Y89:AD102)</f>
        <v>84</v>
      </c>
      <c r="AI83" s="355"/>
      <c r="AJ83" s="355">
        <v>84</v>
      </c>
      <c r="AK83" s="355"/>
      <c r="AL83" s="355">
        <v>70</v>
      </c>
      <c r="AM83" s="355"/>
    </row>
    <row r="84" spans="1:47" ht="15" customHeight="1">
      <c r="A84" s="13"/>
      <c r="B84" s="14"/>
      <c r="C84" s="544" t="s">
        <v>1343</v>
      </c>
      <c r="D84" s="544"/>
      <c r="E84" s="544"/>
      <c r="F84" s="544"/>
      <c r="G84" s="544"/>
      <c r="H84" s="544"/>
      <c r="I84" s="544"/>
      <c r="J84" s="544"/>
      <c r="K84" s="544"/>
      <c r="L84" s="544"/>
      <c r="M84" s="544"/>
      <c r="N84" s="544"/>
      <c r="O84" s="544"/>
      <c r="P84" s="544"/>
      <c r="Q84" s="544"/>
      <c r="R84" s="544"/>
      <c r="S84" s="544"/>
      <c r="T84" s="544"/>
      <c r="U84" s="544"/>
      <c r="V84" s="544"/>
      <c r="W84" s="544"/>
      <c r="X84" s="544"/>
      <c r="Y84" s="544"/>
      <c r="Z84" s="544"/>
      <c r="AA84" s="544"/>
      <c r="AB84" s="544"/>
      <c r="AC84" s="544"/>
      <c r="AD84" s="544"/>
    </row>
    <row r="85" spans="1:47" ht="24" customHeight="1">
      <c r="A85" s="13"/>
      <c r="B85" s="14"/>
      <c r="C85" s="546" t="s">
        <v>1349</v>
      </c>
      <c r="D85" s="546"/>
      <c r="E85" s="546"/>
      <c r="F85" s="546"/>
      <c r="G85" s="546"/>
      <c r="H85" s="546"/>
      <c r="I85" s="546"/>
      <c r="J85" s="546"/>
      <c r="K85" s="546"/>
      <c r="L85" s="546"/>
      <c r="M85" s="546"/>
      <c r="N85" s="546"/>
      <c r="O85" s="546"/>
      <c r="P85" s="546"/>
      <c r="Q85" s="546"/>
      <c r="R85" s="546"/>
      <c r="S85" s="546"/>
      <c r="T85" s="546"/>
      <c r="U85" s="546"/>
      <c r="V85" s="546"/>
      <c r="W85" s="546"/>
      <c r="X85" s="546"/>
      <c r="Y85" s="546"/>
      <c r="Z85" s="546"/>
      <c r="AA85" s="546"/>
      <c r="AB85" s="546"/>
      <c r="AC85" s="546"/>
      <c r="AD85" s="546"/>
    </row>
    <row r="86" spans="1:47" ht="24" customHeight="1">
      <c r="A86" s="13"/>
      <c r="B86" s="14"/>
      <c r="C86" s="546" t="s">
        <v>1345</v>
      </c>
      <c r="D86" s="546"/>
      <c r="E86" s="546"/>
      <c r="F86" s="546"/>
      <c r="G86" s="546"/>
      <c r="H86" s="546"/>
      <c r="I86" s="546"/>
      <c r="J86" s="546"/>
      <c r="K86" s="546"/>
      <c r="L86" s="546"/>
      <c r="M86" s="546"/>
      <c r="N86" s="546"/>
      <c r="O86" s="546"/>
      <c r="P86" s="546"/>
      <c r="Q86" s="546"/>
      <c r="R86" s="546"/>
      <c r="S86" s="546"/>
      <c r="T86" s="546"/>
      <c r="U86" s="546"/>
      <c r="V86" s="546"/>
      <c r="W86" s="546"/>
      <c r="X86" s="546"/>
      <c r="Y86" s="546"/>
      <c r="Z86" s="546"/>
      <c r="AA86" s="546"/>
      <c r="AB86" s="546"/>
      <c r="AC86" s="546"/>
      <c r="AD86" s="546"/>
    </row>
    <row r="87" spans="1:47">
      <c r="A87" s="89"/>
      <c r="B87" s="45"/>
      <c r="C87" s="45"/>
      <c r="D87" s="45"/>
      <c r="E87" s="45"/>
      <c r="F87" s="45"/>
      <c r="G87" s="45"/>
      <c r="H87" s="45"/>
      <c r="I87" s="45"/>
      <c r="J87" s="45"/>
      <c r="K87" s="45"/>
      <c r="L87" s="45"/>
      <c r="M87" s="45"/>
      <c r="N87" s="45"/>
      <c r="O87" s="45"/>
      <c r="P87" s="45"/>
      <c r="Q87" s="45"/>
      <c r="R87" s="45"/>
      <c r="S87" s="45"/>
      <c r="T87" s="45"/>
      <c r="U87" s="45"/>
      <c r="V87" s="45"/>
      <c r="W87" s="45"/>
      <c r="X87" s="45"/>
      <c r="Y87" s="45"/>
      <c r="Z87" s="45"/>
      <c r="AA87" s="45"/>
      <c r="AB87" s="45"/>
      <c r="AC87" s="45"/>
      <c r="AD87" s="45"/>
      <c r="AK87" s="355" t="s">
        <v>2022</v>
      </c>
      <c r="AL87" s="355"/>
      <c r="AM87" s="355"/>
      <c r="AN87" s="355"/>
      <c r="AO87" s="355"/>
      <c r="AP87" s="355"/>
    </row>
    <row r="88" spans="1:47" ht="48" customHeight="1">
      <c r="A88" s="89"/>
      <c r="B88" s="45"/>
      <c r="C88" s="525" t="s">
        <v>1503</v>
      </c>
      <c r="D88" s="525"/>
      <c r="E88" s="525"/>
      <c r="F88" s="525"/>
      <c r="G88" s="525"/>
      <c r="H88" s="525"/>
      <c r="I88" s="525"/>
      <c r="J88" s="525"/>
      <c r="K88" s="525"/>
      <c r="L88" s="525"/>
      <c r="M88" s="525"/>
      <c r="N88" s="525"/>
      <c r="O88" s="525"/>
      <c r="P88" s="525"/>
      <c r="Q88" s="525"/>
      <c r="R88" s="525"/>
      <c r="S88" s="525"/>
      <c r="T88" s="525"/>
      <c r="U88" s="525"/>
      <c r="V88" s="525"/>
      <c r="W88" s="525"/>
      <c r="X88" s="525"/>
      <c r="Y88" s="525" t="s">
        <v>1342</v>
      </c>
      <c r="Z88" s="525"/>
      <c r="AA88" s="525"/>
      <c r="AB88" s="525"/>
      <c r="AC88" s="525"/>
      <c r="AD88" s="525"/>
      <c r="AH88" s="355" t="s">
        <v>2021</v>
      </c>
      <c r="AI88" s="355"/>
      <c r="AK88" s="470" t="s">
        <v>2138</v>
      </c>
      <c r="AL88" s="470"/>
      <c r="AM88" s="477" t="s">
        <v>2139</v>
      </c>
      <c r="AN88" s="477"/>
      <c r="AO88" s="355" t="s">
        <v>1989</v>
      </c>
      <c r="AP88" s="355"/>
      <c r="AR88" s="355" t="s">
        <v>2140</v>
      </c>
      <c r="AS88" s="355"/>
      <c r="AT88" s="355" t="s">
        <v>1989</v>
      </c>
      <c r="AU88" s="355"/>
    </row>
    <row r="89" spans="1:47" ht="15" customHeight="1">
      <c r="A89" s="15"/>
      <c r="B89" s="86"/>
      <c r="C89" s="51" t="s">
        <v>191</v>
      </c>
      <c r="D89" s="597" t="s">
        <v>552</v>
      </c>
      <c r="E89" s="597"/>
      <c r="F89" s="597"/>
      <c r="G89" s="597"/>
      <c r="H89" s="597"/>
      <c r="I89" s="597"/>
      <c r="J89" s="597"/>
      <c r="K89" s="597"/>
      <c r="L89" s="597"/>
      <c r="M89" s="597"/>
      <c r="N89" s="597"/>
      <c r="O89" s="597"/>
      <c r="P89" s="597"/>
      <c r="Q89" s="597"/>
      <c r="R89" s="597"/>
      <c r="S89" s="597"/>
      <c r="T89" s="597"/>
      <c r="U89" s="597"/>
      <c r="V89" s="597"/>
      <c r="W89" s="597"/>
      <c r="X89" s="597"/>
      <c r="Y89" s="587"/>
      <c r="Z89" s="587"/>
      <c r="AA89" s="587"/>
      <c r="AB89" s="587"/>
      <c r="AC89" s="587"/>
      <c r="AD89" s="587"/>
      <c r="AH89" s="355">
        <f>IF(OR(E70="",E70&gt;0),0,1)</f>
        <v>0</v>
      </c>
      <c r="AI89" s="355"/>
      <c r="AK89" s="355">
        <f>E70</f>
        <v>0</v>
      </c>
      <c r="AL89" s="355"/>
      <c r="AM89" s="355">
        <f>Y103</f>
        <v>0</v>
      </c>
      <c r="AN89" s="355"/>
      <c r="AO89" s="447">
        <f>IF(AM89&gt;=AK89,0,1)</f>
        <v>0</v>
      </c>
      <c r="AP89" s="447"/>
      <c r="AR89" s="355">
        <f>Y89</f>
        <v>0</v>
      </c>
      <c r="AS89" s="355"/>
      <c r="AT89" s="355">
        <f>IF(AR89&lt;=$AK$89,0,1)</f>
        <v>0</v>
      </c>
      <c r="AU89" s="355"/>
    </row>
    <row r="90" spans="1:47" ht="15" customHeight="1">
      <c r="A90" s="15"/>
      <c r="B90" s="86"/>
      <c r="C90" s="51" t="s">
        <v>193</v>
      </c>
      <c r="D90" s="597" t="s">
        <v>553</v>
      </c>
      <c r="E90" s="597"/>
      <c r="F90" s="597"/>
      <c r="G90" s="597"/>
      <c r="H90" s="597"/>
      <c r="I90" s="597"/>
      <c r="J90" s="597"/>
      <c r="K90" s="597"/>
      <c r="L90" s="597"/>
      <c r="M90" s="597"/>
      <c r="N90" s="597"/>
      <c r="O90" s="597"/>
      <c r="P90" s="597"/>
      <c r="Q90" s="597"/>
      <c r="R90" s="597"/>
      <c r="S90" s="597"/>
      <c r="T90" s="597"/>
      <c r="U90" s="597"/>
      <c r="V90" s="597"/>
      <c r="W90" s="597"/>
      <c r="X90" s="597"/>
      <c r="Y90" s="587"/>
      <c r="Z90" s="587"/>
      <c r="AA90" s="587"/>
      <c r="AB90" s="587"/>
      <c r="AC90" s="587"/>
      <c r="AD90" s="587"/>
      <c r="AR90" s="355">
        <f t="shared" ref="AR90:AR102" si="0">Y90</f>
        <v>0</v>
      </c>
      <c r="AS90" s="355"/>
      <c r="AT90" s="355">
        <f t="shared" ref="AT90:AT101" si="1">IF(AR90&lt;=$AK$89,0,1)</f>
        <v>0</v>
      </c>
      <c r="AU90" s="355"/>
    </row>
    <row r="91" spans="1:47" ht="15" customHeight="1">
      <c r="A91" s="15"/>
      <c r="B91" s="86"/>
      <c r="C91" s="51" t="s">
        <v>195</v>
      </c>
      <c r="D91" s="597" t="s">
        <v>554</v>
      </c>
      <c r="E91" s="597"/>
      <c r="F91" s="597"/>
      <c r="G91" s="597"/>
      <c r="H91" s="597"/>
      <c r="I91" s="597"/>
      <c r="J91" s="597"/>
      <c r="K91" s="597"/>
      <c r="L91" s="597"/>
      <c r="M91" s="597"/>
      <c r="N91" s="597"/>
      <c r="O91" s="597"/>
      <c r="P91" s="597"/>
      <c r="Q91" s="597"/>
      <c r="R91" s="597"/>
      <c r="S91" s="597"/>
      <c r="T91" s="597"/>
      <c r="U91" s="597"/>
      <c r="V91" s="597"/>
      <c r="W91" s="597"/>
      <c r="X91" s="597"/>
      <c r="Y91" s="587"/>
      <c r="Z91" s="587"/>
      <c r="AA91" s="587"/>
      <c r="AB91" s="587"/>
      <c r="AC91" s="587"/>
      <c r="AD91" s="587"/>
      <c r="AR91" s="355">
        <f t="shared" si="0"/>
        <v>0</v>
      </c>
      <c r="AS91" s="355"/>
      <c r="AT91" s="355">
        <f t="shared" si="1"/>
        <v>0</v>
      </c>
      <c r="AU91" s="355"/>
    </row>
    <row r="92" spans="1:47" ht="15" customHeight="1">
      <c r="A92" s="15"/>
      <c r="B92" s="86"/>
      <c r="C92" s="51" t="s">
        <v>197</v>
      </c>
      <c r="D92" s="597" t="s">
        <v>555</v>
      </c>
      <c r="E92" s="597"/>
      <c r="F92" s="597"/>
      <c r="G92" s="597"/>
      <c r="H92" s="597"/>
      <c r="I92" s="597"/>
      <c r="J92" s="597"/>
      <c r="K92" s="597"/>
      <c r="L92" s="597"/>
      <c r="M92" s="597"/>
      <c r="N92" s="597"/>
      <c r="O92" s="597"/>
      <c r="P92" s="597"/>
      <c r="Q92" s="597"/>
      <c r="R92" s="597"/>
      <c r="S92" s="597"/>
      <c r="T92" s="597"/>
      <c r="U92" s="597"/>
      <c r="V92" s="597"/>
      <c r="W92" s="597"/>
      <c r="X92" s="597"/>
      <c r="Y92" s="587"/>
      <c r="Z92" s="587"/>
      <c r="AA92" s="587"/>
      <c r="AB92" s="587"/>
      <c r="AC92" s="587"/>
      <c r="AD92" s="587"/>
      <c r="AR92" s="355">
        <f t="shared" si="0"/>
        <v>0</v>
      </c>
      <c r="AS92" s="355"/>
      <c r="AT92" s="355">
        <f t="shared" si="1"/>
        <v>0</v>
      </c>
      <c r="AU92" s="355"/>
    </row>
    <row r="93" spans="1:47" ht="15" customHeight="1">
      <c r="A93" s="15"/>
      <c r="B93" s="86"/>
      <c r="C93" s="51" t="s">
        <v>199</v>
      </c>
      <c r="D93" s="597" t="s">
        <v>990</v>
      </c>
      <c r="E93" s="597"/>
      <c r="F93" s="597"/>
      <c r="G93" s="597"/>
      <c r="H93" s="597"/>
      <c r="I93" s="597"/>
      <c r="J93" s="597"/>
      <c r="K93" s="597"/>
      <c r="L93" s="597"/>
      <c r="M93" s="597"/>
      <c r="N93" s="597"/>
      <c r="O93" s="597"/>
      <c r="P93" s="597"/>
      <c r="Q93" s="597"/>
      <c r="R93" s="597"/>
      <c r="S93" s="597"/>
      <c r="T93" s="597"/>
      <c r="U93" s="597"/>
      <c r="V93" s="597"/>
      <c r="W93" s="597"/>
      <c r="X93" s="597"/>
      <c r="Y93" s="587"/>
      <c r="Z93" s="587"/>
      <c r="AA93" s="587"/>
      <c r="AB93" s="587"/>
      <c r="AC93" s="587"/>
      <c r="AD93" s="587"/>
      <c r="AR93" s="355">
        <f t="shared" si="0"/>
        <v>0</v>
      </c>
      <c r="AS93" s="355"/>
      <c r="AT93" s="355">
        <f t="shared" si="1"/>
        <v>0</v>
      </c>
      <c r="AU93" s="355"/>
    </row>
    <row r="94" spans="1:47" ht="15" customHeight="1">
      <c r="A94" s="15"/>
      <c r="B94" s="86"/>
      <c r="C94" s="51" t="s">
        <v>201</v>
      </c>
      <c r="D94" s="597" t="s">
        <v>1337</v>
      </c>
      <c r="E94" s="597"/>
      <c r="F94" s="597"/>
      <c r="G94" s="597"/>
      <c r="H94" s="597"/>
      <c r="I94" s="597"/>
      <c r="J94" s="597"/>
      <c r="K94" s="597"/>
      <c r="L94" s="597"/>
      <c r="M94" s="597"/>
      <c r="N94" s="597"/>
      <c r="O94" s="597"/>
      <c r="P94" s="597"/>
      <c r="Q94" s="597"/>
      <c r="R94" s="597"/>
      <c r="S94" s="597"/>
      <c r="T94" s="597"/>
      <c r="U94" s="597"/>
      <c r="V94" s="597"/>
      <c r="W94" s="597"/>
      <c r="X94" s="597"/>
      <c r="Y94" s="587"/>
      <c r="Z94" s="587"/>
      <c r="AA94" s="587"/>
      <c r="AB94" s="587"/>
      <c r="AC94" s="587"/>
      <c r="AD94" s="587"/>
      <c r="AR94" s="355">
        <f t="shared" si="0"/>
        <v>0</v>
      </c>
      <c r="AS94" s="355"/>
      <c r="AT94" s="355">
        <f t="shared" si="1"/>
        <v>0</v>
      </c>
      <c r="AU94" s="355"/>
    </row>
    <row r="95" spans="1:47" ht="15" customHeight="1">
      <c r="A95" s="15"/>
      <c r="B95" s="86"/>
      <c r="C95" s="51" t="s">
        <v>534</v>
      </c>
      <c r="D95" s="597" t="s">
        <v>1828</v>
      </c>
      <c r="E95" s="597"/>
      <c r="F95" s="597"/>
      <c r="G95" s="597"/>
      <c r="H95" s="597"/>
      <c r="I95" s="597"/>
      <c r="J95" s="597"/>
      <c r="K95" s="597"/>
      <c r="L95" s="597"/>
      <c r="M95" s="597"/>
      <c r="N95" s="597"/>
      <c r="O95" s="597"/>
      <c r="P95" s="597"/>
      <c r="Q95" s="597"/>
      <c r="R95" s="597"/>
      <c r="S95" s="597"/>
      <c r="T95" s="597"/>
      <c r="U95" s="597"/>
      <c r="V95" s="597"/>
      <c r="W95" s="597"/>
      <c r="X95" s="597"/>
      <c r="Y95" s="587"/>
      <c r="Z95" s="587"/>
      <c r="AA95" s="587"/>
      <c r="AB95" s="587"/>
      <c r="AC95" s="587"/>
      <c r="AD95" s="587"/>
      <c r="AR95" s="355">
        <f t="shared" si="0"/>
        <v>0</v>
      </c>
      <c r="AS95" s="355"/>
      <c r="AT95" s="355">
        <f t="shared" si="1"/>
        <v>0</v>
      </c>
      <c r="AU95" s="355"/>
    </row>
    <row r="96" spans="1:47" ht="15" customHeight="1">
      <c r="A96" s="15"/>
      <c r="B96" s="86"/>
      <c r="C96" s="51" t="s">
        <v>536</v>
      </c>
      <c r="D96" s="597" t="s">
        <v>1829</v>
      </c>
      <c r="E96" s="597"/>
      <c r="F96" s="597"/>
      <c r="G96" s="597"/>
      <c r="H96" s="597"/>
      <c r="I96" s="597"/>
      <c r="J96" s="597"/>
      <c r="K96" s="597"/>
      <c r="L96" s="597"/>
      <c r="M96" s="597"/>
      <c r="N96" s="597"/>
      <c r="O96" s="597"/>
      <c r="P96" s="597"/>
      <c r="Q96" s="597"/>
      <c r="R96" s="597"/>
      <c r="S96" s="597"/>
      <c r="T96" s="597"/>
      <c r="U96" s="597"/>
      <c r="V96" s="597"/>
      <c r="W96" s="597"/>
      <c r="X96" s="597"/>
      <c r="Y96" s="587"/>
      <c r="Z96" s="587"/>
      <c r="AA96" s="587"/>
      <c r="AB96" s="587"/>
      <c r="AC96" s="587"/>
      <c r="AD96" s="587"/>
      <c r="AR96" s="355">
        <f t="shared" si="0"/>
        <v>0</v>
      </c>
      <c r="AS96" s="355"/>
      <c r="AT96" s="355">
        <f t="shared" si="1"/>
        <v>0</v>
      </c>
      <c r="AU96" s="355"/>
    </row>
    <row r="97" spans="1:47" ht="15" customHeight="1">
      <c r="A97" s="15"/>
      <c r="B97" s="86"/>
      <c r="C97" s="51" t="s">
        <v>537</v>
      </c>
      <c r="D97" s="597" t="s">
        <v>1338</v>
      </c>
      <c r="E97" s="597"/>
      <c r="F97" s="597"/>
      <c r="G97" s="597"/>
      <c r="H97" s="597"/>
      <c r="I97" s="597"/>
      <c r="J97" s="597"/>
      <c r="K97" s="597"/>
      <c r="L97" s="597"/>
      <c r="M97" s="597"/>
      <c r="N97" s="597"/>
      <c r="O97" s="597"/>
      <c r="P97" s="597"/>
      <c r="Q97" s="597"/>
      <c r="R97" s="597"/>
      <c r="S97" s="597"/>
      <c r="T97" s="597"/>
      <c r="U97" s="597"/>
      <c r="V97" s="597"/>
      <c r="W97" s="597"/>
      <c r="X97" s="597"/>
      <c r="Y97" s="587"/>
      <c r="Z97" s="587"/>
      <c r="AA97" s="587"/>
      <c r="AB97" s="587"/>
      <c r="AC97" s="587"/>
      <c r="AD97" s="587"/>
      <c r="AR97" s="355">
        <f t="shared" si="0"/>
        <v>0</v>
      </c>
      <c r="AS97" s="355"/>
      <c r="AT97" s="355">
        <f t="shared" si="1"/>
        <v>0</v>
      </c>
      <c r="AU97" s="355"/>
    </row>
    <row r="98" spans="1:47" ht="15" customHeight="1">
      <c r="A98" s="15"/>
      <c r="B98" s="86"/>
      <c r="C98" s="51" t="s">
        <v>539</v>
      </c>
      <c r="D98" s="597" t="s">
        <v>1339</v>
      </c>
      <c r="E98" s="597"/>
      <c r="F98" s="597"/>
      <c r="G98" s="597"/>
      <c r="H98" s="597"/>
      <c r="I98" s="597"/>
      <c r="J98" s="597"/>
      <c r="K98" s="597"/>
      <c r="L98" s="597"/>
      <c r="M98" s="597"/>
      <c r="N98" s="597"/>
      <c r="O98" s="597"/>
      <c r="P98" s="597"/>
      <c r="Q98" s="597"/>
      <c r="R98" s="597"/>
      <c r="S98" s="597"/>
      <c r="T98" s="597"/>
      <c r="U98" s="597"/>
      <c r="V98" s="597"/>
      <c r="W98" s="597"/>
      <c r="X98" s="597"/>
      <c r="Y98" s="587"/>
      <c r="Z98" s="587"/>
      <c r="AA98" s="587"/>
      <c r="AB98" s="587"/>
      <c r="AC98" s="587"/>
      <c r="AD98" s="587"/>
      <c r="AR98" s="355">
        <f t="shared" si="0"/>
        <v>0</v>
      </c>
      <c r="AS98" s="355"/>
      <c r="AT98" s="355">
        <f t="shared" si="1"/>
        <v>0</v>
      </c>
      <c r="AU98" s="355"/>
    </row>
    <row r="99" spans="1:47" ht="15" customHeight="1">
      <c r="A99" s="15"/>
      <c r="B99" s="86"/>
      <c r="C99" s="51" t="s">
        <v>540</v>
      </c>
      <c r="D99" s="597" t="s">
        <v>1341</v>
      </c>
      <c r="E99" s="597"/>
      <c r="F99" s="597"/>
      <c r="G99" s="597"/>
      <c r="H99" s="597"/>
      <c r="I99" s="597"/>
      <c r="J99" s="597"/>
      <c r="K99" s="597"/>
      <c r="L99" s="597"/>
      <c r="M99" s="597"/>
      <c r="N99" s="597"/>
      <c r="O99" s="597"/>
      <c r="P99" s="597"/>
      <c r="Q99" s="597"/>
      <c r="R99" s="597"/>
      <c r="S99" s="597"/>
      <c r="T99" s="597"/>
      <c r="U99" s="597"/>
      <c r="V99" s="597"/>
      <c r="W99" s="597"/>
      <c r="X99" s="597"/>
      <c r="Y99" s="587"/>
      <c r="Z99" s="587"/>
      <c r="AA99" s="587"/>
      <c r="AB99" s="587"/>
      <c r="AC99" s="587"/>
      <c r="AD99" s="587"/>
      <c r="AR99" s="355">
        <f t="shared" si="0"/>
        <v>0</v>
      </c>
      <c r="AS99" s="355"/>
      <c r="AT99" s="355">
        <f t="shared" si="1"/>
        <v>0</v>
      </c>
      <c r="AU99" s="355"/>
    </row>
    <row r="100" spans="1:47" ht="15" customHeight="1">
      <c r="A100" s="15"/>
      <c r="B100" s="86"/>
      <c r="C100" s="51" t="s">
        <v>541</v>
      </c>
      <c r="D100" s="597" t="s">
        <v>1340</v>
      </c>
      <c r="E100" s="597"/>
      <c r="F100" s="597"/>
      <c r="G100" s="597"/>
      <c r="H100" s="597"/>
      <c r="I100" s="597"/>
      <c r="J100" s="597"/>
      <c r="K100" s="597"/>
      <c r="L100" s="597"/>
      <c r="M100" s="597"/>
      <c r="N100" s="597"/>
      <c r="O100" s="597"/>
      <c r="P100" s="597"/>
      <c r="Q100" s="597"/>
      <c r="R100" s="597"/>
      <c r="S100" s="597"/>
      <c r="T100" s="597"/>
      <c r="U100" s="597"/>
      <c r="V100" s="597"/>
      <c r="W100" s="597"/>
      <c r="X100" s="597"/>
      <c r="Y100" s="587"/>
      <c r="Z100" s="587"/>
      <c r="AA100" s="587"/>
      <c r="AB100" s="587"/>
      <c r="AC100" s="587"/>
      <c r="AD100" s="587"/>
      <c r="AR100" s="355">
        <f t="shared" si="0"/>
        <v>0</v>
      </c>
      <c r="AS100" s="355"/>
      <c r="AT100" s="355">
        <f t="shared" si="1"/>
        <v>0</v>
      </c>
      <c r="AU100" s="355"/>
    </row>
    <row r="101" spans="1:47" ht="15" customHeight="1">
      <c r="A101" s="15"/>
      <c r="B101" s="86"/>
      <c r="C101" s="51" t="s">
        <v>543</v>
      </c>
      <c r="D101" s="597" t="s">
        <v>556</v>
      </c>
      <c r="E101" s="597"/>
      <c r="F101" s="597"/>
      <c r="G101" s="597"/>
      <c r="H101" s="597"/>
      <c r="I101" s="597"/>
      <c r="J101" s="597"/>
      <c r="K101" s="597"/>
      <c r="L101" s="597"/>
      <c r="M101" s="597"/>
      <c r="N101" s="597"/>
      <c r="O101" s="597"/>
      <c r="P101" s="597"/>
      <c r="Q101" s="597"/>
      <c r="R101" s="597"/>
      <c r="S101" s="597"/>
      <c r="T101" s="597"/>
      <c r="U101" s="597"/>
      <c r="V101" s="597"/>
      <c r="W101" s="597"/>
      <c r="X101" s="597"/>
      <c r="Y101" s="587"/>
      <c r="Z101" s="587"/>
      <c r="AA101" s="587"/>
      <c r="AB101" s="587"/>
      <c r="AC101" s="587"/>
      <c r="AD101" s="587"/>
      <c r="AR101" s="355">
        <f t="shared" si="0"/>
        <v>0</v>
      </c>
      <c r="AS101" s="355"/>
      <c r="AT101" s="355">
        <f t="shared" si="1"/>
        <v>0</v>
      </c>
      <c r="AU101" s="355"/>
    </row>
    <row r="102" spans="1:47" ht="15" customHeight="1">
      <c r="A102" s="15"/>
      <c r="B102" s="86"/>
      <c r="C102" s="63" t="s">
        <v>545</v>
      </c>
      <c r="D102" s="597" t="s">
        <v>890</v>
      </c>
      <c r="E102" s="597"/>
      <c r="F102" s="597"/>
      <c r="G102" s="597"/>
      <c r="H102" s="597"/>
      <c r="I102" s="597"/>
      <c r="J102" s="597"/>
      <c r="K102" s="597"/>
      <c r="L102" s="597"/>
      <c r="M102" s="597"/>
      <c r="N102" s="597"/>
      <c r="O102" s="597"/>
      <c r="P102" s="597"/>
      <c r="Q102" s="597"/>
      <c r="R102" s="597"/>
      <c r="S102" s="597"/>
      <c r="T102" s="597"/>
      <c r="U102" s="597"/>
      <c r="V102" s="597"/>
      <c r="W102" s="597"/>
      <c r="X102" s="597"/>
      <c r="Y102" s="587"/>
      <c r="Z102" s="587"/>
      <c r="AA102" s="587"/>
      <c r="AB102" s="587"/>
      <c r="AC102" s="587"/>
      <c r="AD102" s="587"/>
      <c r="AR102" s="355">
        <f t="shared" si="0"/>
        <v>0</v>
      </c>
      <c r="AS102" s="355"/>
      <c r="AT102" s="355">
        <f>IF(OR(AR102="NA",AR102&lt;=$AK$89),0,1)</f>
        <v>0</v>
      </c>
      <c r="AU102" s="355"/>
    </row>
    <row r="103" spans="1:47">
      <c r="A103" s="15"/>
      <c r="B103" s="86"/>
      <c r="C103" s="86"/>
      <c r="D103" s="86"/>
      <c r="E103" s="86"/>
      <c r="F103" s="86"/>
      <c r="G103" s="37"/>
      <c r="H103" s="37"/>
      <c r="I103" s="37"/>
      <c r="J103" s="37"/>
      <c r="K103" s="37"/>
      <c r="L103" s="37"/>
      <c r="M103" s="37"/>
      <c r="N103" s="37"/>
      <c r="O103" s="37"/>
      <c r="P103" s="37"/>
      <c r="Q103" s="37"/>
      <c r="R103" s="37"/>
      <c r="S103" s="37"/>
      <c r="T103" s="37"/>
      <c r="U103" s="37"/>
      <c r="V103" s="37"/>
      <c r="W103" s="37"/>
      <c r="X103" s="28" t="s">
        <v>172</v>
      </c>
      <c r="Y103" s="525">
        <f>IF(AND(SUM(Y89:AD102)=0,COUNTIF(Y89:AD102,"NS")&gt;0),"NS",
IF(AND(SUM(Y89:AD102)=0,COUNTIF(Y89:AD102,0)&gt;0),0,
IF(AND(SUM(Y89:AD102)=0,COUNTIF(Y89:AD102,"NA")&gt;0),"NA",
SUM(Y89:AD102))))</f>
        <v>0</v>
      </c>
      <c r="Z103" s="525"/>
      <c r="AA103" s="525"/>
      <c r="AB103" s="525"/>
      <c r="AC103" s="525"/>
      <c r="AD103" s="525"/>
      <c r="AT103" s="447">
        <f>SUM(AT89:AU102)</f>
        <v>0</v>
      </c>
      <c r="AU103" s="447"/>
    </row>
    <row r="104" spans="1:47">
      <c r="A104" s="15"/>
      <c r="B104" s="86"/>
      <c r="C104" s="86"/>
      <c r="D104" s="86"/>
      <c r="E104" s="86"/>
      <c r="F104" s="86"/>
      <c r="G104" s="37"/>
      <c r="H104" s="37"/>
      <c r="I104" s="37"/>
      <c r="J104" s="37"/>
      <c r="K104" s="37"/>
      <c r="L104" s="37"/>
      <c r="M104" s="37"/>
      <c r="N104" s="37"/>
      <c r="O104" s="37"/>
      <c r="P104" s="37"/>
      <c r="Q104" s="37"/>
      <c r="R104" s="37"/>
      <c r="S104" s="37"/>
      <c r="T104" s="37"/>
      <c r="U104" s="37"/>
      <c r="V104" s="37"/>
      <c r="W104" s="37"/>
      <c r="X104" s="37"/>
      <c r="Y104" s="37"/>
      <c r="Z104" s="37"/>
      <c r="AA104" s="86"/>
      <c r="AB104" s="90"/>
      <c r="AC104" s="90"/>
      <c r="AD104" s="81"/>
    </row>
    <row r="105" spans="1:47" ht="45" customHeight="1">
      <c r="A105" s="13"/>
      <c r="B105" s="14"/>
      <c r="C105" s="670" t="s">
        <v>557</v>
      </c>
      <c r="D105" s="670"/>
      <c r="E105" s="670"/>
      <c r="F105" s="587"/>
      <c r="G105" s="587"/>
      <c r="H105" s="587"/>
      <c r="I105" s="587"/>
      <c r="J105" s="587"/>
      <c r="K105" s="587"/>
      <c r="L105" s="587"/>
      <c r="M105" s="587"/>
      <c r="N105" s="587"/>
      <c r="O105" s="587"/>
      <c r="P105" s="587"/>
      <c r="Q105" s="587"/>
      <c r="R105" s="587"/>
      <c r="S105" s="587"/>
      <c r="T105" s="587"/>
      <c r="U105" s="587"/>
      <c r="V105" s="587"/>
      <c r="W105" s="587"/>
      <c r="X105" s="587"/>
      <c r="Y105" s="587"/>
      <c r="Z105" s="587"/>
      <c r="AA105" s="587"/>
      <c r="AB105" s="587"/>
      <c r="AC105" s="587"/>
      <c r="AD105" s="587"/>
      <c r="AH105" s="355" t="s">
        <v>2005</v>
      </c>
      <c r="AI105" s="355"/>
      <c r="AJ105" s="355">
        <f>IF(OR(Y102="",Y102="NA",Y102=0, Y102="NS"),0,1)</f>
        <v>0</v>
      </c>
      <c r="AK105" s="355"/>
      <c r="AL105" s="447">
        <f>IF(OR(AND(AJ105=0,F105=""),AND(AJ105=1,F105&lt;&gt;"")),0,1)</f>
        <v>0</v>
      </c>
      <c r="AM105" s="447"/>
    </row>
    <row r="106" spans="1:47">
      <c r="A106" s="25"/>
      <c r="B106" s="40"/>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40"/>
      <c r="AD106" s="40"/>
    </row>
    <row r="107" spans="1:47" ht="24" customHeight="1">
      <c r="A107" s="19"/>
      <c r="B107" s="19"/>
      <c r="C107" s="546" t="s">
        <v>14</v>
      </c>
      <c r="D107" s="546"/>
      <c r="E107" s="546"/>
      <c r="F107" s="546"/>
      <c r="G107" s="546"/>
      <c r="H107" s="546"/>
      <c r="I107" s="546"/>
      <c r="J107" s="546"/>
      <c r="K107" s="546"/>
      <c r="L107" s="546"/>
      <c r="M107" s="546"/>
      <c r="N107" s="546"/>
      <c r="O107" s="546"/>
      <c r="P107" s="546"/>
      <c r="Q107" s="546"/>
      <c r="R107" s="546"/>
      <c r="S107" s="546"/>
      <c r="T107" s="546"/>
      <c r="U107" s="546"/>
      <c r="V107" s="546"/>
      <c r="W107" s="546"/>
      <c r="X107" s="546"/>
      <c r="Y107" s="546"/>
      <c r="Z107" s="546"/>
      <c r="AA107" s="546"/>
      <c r="AB107" s="546"/>
      <c r="AC107" s="546"/>
      <c r="AD107" s="546"/>
    </row>
    <row r="108" spans="1:47" ht="60" customHeight="1">
      <c r="A108" s="19"/>
      <c r="B108" s="19"/>
      <c r="C108" s="547"/>
      <c r="D108" s="547"/>
      <c r="E108" s="547"/>
      <c r="F108" s="547"/>
      <c r="G108" s="547"/>
      <c r="H108" s="547"/>
      <c r="I108" s="547"/>
      <c r="J108" s="547"/>
      <c r="K108" s="547"/>
      <c r="L108" s="547"/>
      <c r="M108" s="547"/>
      <c r="N108" s="547"/>
      <c r="O108" s="547"/>
      <c r="P108" s="547"/>
      <c r="Q108" s="547"/>
      <c r="R108" s="547"/>
      <c r="S108" s="547"/>
      <c r="T108" s="547"/>
      <c r="U108" s="547"/>
      <c r="V108" s="547"/>
      <c r="W108" s="547"/>
      <c r="X108" s="547"/>
      <c r="Y108" s="547"/>
      <c r="Z108" s="547"/>
      <c r="AA108" s="547"/>
      <c r="AB108" s="547"/>
      <c r="AC108" s="547"/>
      <c r="AD108" s="547"/>
    </row>
    <row r="109" spans="1:47">
      <c r="B109" s="493" t="str">
        <f>IF(AT103=0, " ", "Error: Verificar coherencia aritmética con la pregunta 2.54.")</f>
        <v xml:space="preserve"> </v>
      </c>
      <c r="C109" s="493"/>
      <c r="D109" s="493"/>
      <c r="E109" s="493"/>
      <c r="F109" s="493"/>
      <c r="G109" s="493"/>
      <c r="H109" s="493"/>
      <c r="I109" s="493"/>
      <c r="J109" s="493"/>
      <c r="K109" s="493"/>
      <c r="L109" s="493"/>
      <c r="M109" s="493"/>
      <c r="N109" s="493"/>
      <c r="O109" s="493"/>
      <c r="P109" s="493"/>
      <c r="Q109" s="493"/>
      <c r="R109" s="493"/>
      <c r="S109" s="493"/>
      <c r="T109" s="493"/>
      <c r="U109" s="493"/>
      <c r="V109" s="493"/>
      <c r="W109" s="493"/>
      <c r="X109" s="493"/>
      <c r="Y109" s="493"/>
      <c r="Z109" s="493"/>
      <c r="AA109" s="493"/>
      <c r="AB109" s="493"/>
      <c r="AC109" s="493"/>
      <c r="AD109" s="493"/>
    </row>
    <row r="110" spans="1:47">
      <c r="B110" s="493" t="str">
        <f>IF(AL105=0, " ", "Error: Especificar Otra autoridad.")</f>
        <v xml:space="preserve"> </v>
      </c>
      <c r="C110" s="493"/>
      <c r="D110" s="493"/>
      <c r="E110" s="493"/>
      <c r="F110" s="493"/>
      <c r="G110" s="493"/>
      <c r="H110" s="493"/>
      <c r="I110" s="493"/>
      <c r="J110" s="493"/>
      <c r="K110" s="493"/>
      <c r="L110" s="493"/>
      <c r="M110" s="493"/>
      <c r="N110" s="493"/>
      <c r="O110" s="493"/>
      <c r="P110" s="493"/>
      <c r="Q110" s="493"/>
      <c r="R110" s="493"/>
      <c r="S110" s="493"/>
      <c r="T110" s="493"/>
      <c r="U110" s="493"/>
      <c r="V110" s="493"/>
      <c r="W110" s="493"/>
      <c r="X110" s="493"/>
      <c r="Y110" s="493"/>
      <c r="Z110" s="493"/>
      <c r="AA110" s="493"/>
      <c r="AB110" s="493"/>
      <c r="AC110" s="493"/>
      <c r="AD110" s="493"/>
    </row>
    <row r="111" spans="1:47">
      <c r="B111" s="474" t="str">
        <f>IF(OR(AH83=84,AH83=70),"","Error: Debe completar toda la información requerida.")</f>
        <v/>
      </c>
      <c r="C111" s="474"/>
      <c r="D111" s="474"/>
      <c r="E111" s="474"/>
      <c r="F111" s="474"/>
      <c r="G111" s="474"/>
      <c r="H111" s="474"/>
      <c r="I111" s="474"/>
      <c r="J111" s="474"/>
      <c r="K111" s="474"/>
      <c r="L111" s="474"/>
      <c r="M111" s="474"/>
      <c r="N111" s="474"/>
      <c r="O111" s="474"/>
      <c r="P111" s="474"/>
      <c r="Q111" s="474"/>
      <c r="R111" s="474"/>
      <c r="S111" s="474"/>
      <c r="T111" s="474"/>
      <c r="U111" s="474"/>
      <c r="V111" s="474"/>
      <c r="W111" s="474"/>
      <c r="X111" s="474"/>
      <c r="Y111" s="474"/>
      <c r="Z111" s="474"/>
      <c r="AA111" s="474"/>
      <c r="AB111" s="474"/>
      <c r="AC111" s="474"/>
      <c r="AD111" s="474"/>
    </row>
    <row r="112" spans="1:47"/>
    <row r="113" spans="1:83"/>
    <row r="114" spans="1:83"/>
    <row r="115" spans="1:83" ht="36" customHeight="1">
      <c r="A115" s="177" t="s">
        <v>955</v>
      </c>
      <c r="B115" s="588" t="s">
        <v>1798</v>
      </c>
      <c r="C115" s="588"/>
      <c r="D115" s="588"/>
      <c r="E115" s="588"/>
      <c r="F115" s="588"/>
      <c r="G115" s="588"/>
      <c r="H115" s="588"/>
      <c r="I115" s="588"/>
      <c r="J115" s="588"/>
      <c r="K115" s="588"/>
      <c r="L115" s="588"/>
      <c r="M115" s="588"/>
      <c r="N115" s="588"/>
      <c r="O115" s="588"/>
      <c r="P115" s="588"/>
      <c r="Q115" s="588"/>
      <c r="R115" s="588"/>
      <c r="S115" s="588"/>
      <c r="T115" s="588"/>
      <c r="U115" s="588"/>
      <c r="V115" s="588"/>
      <c r="W115" s="588"/>
      <c r="X115" s="588"/>
      <c r="Y115" s="588"/>
      <c r="Z115" s="588"/>
      <c r="AA115" s="588"/>
      <c r="AB115" s="588"/>
      <c r="AC115" s="588"/>
      <c r="AD115" s="588"/>
      <c r="AH115" s="355" t="s">
        <v>1983</v>
      </c>
      <c r="AI115" s="355"/>
      <c r="AJ115" s="355" t="s">
        <v>1984</v>
      </c>
      <c r="AK115" s="355"/>
      <c r="AL115" s="355" t="s">
        <v>1985</v>
      </c>
      <c r="AM115" s="355"/>
    </row>
    <row r="116" spans="1:83" ht="36" customHeight="1">
      <c r="A116" s="177"/>
      <c r="B116" s="44"/>
      <c r="C116" s="584" t="s">
        <v>1797</v>
      </c>
      <c r="D116" s="545"/>
      <c r="E116" s="545"/>
      <c r="F116" s="545"/>
      <c r="G116" s="545"/>
      <c r="H116" s="545"/>
      <c r="I116" s="545"/>
      <c r="J116" s="545"/>
      <c r="K116" s="545"/>
      <c r="L116" s="545"/>
      <c r="M116" s="545"/>
      <c r="N116" s="545"/>
      <c r="O116" s="545"/>
      <c r="P116" s="545"/>
      <c r="Q116" s="545"/>
      <c r="R116" s="545"/>
      <c r="S116" s="545"/>
      <c r="T116" s="545"/>
      <c r="U116" s="545"/>
      <c r="V116" s="545"/>
      <c r="W116" s="545"/>
      <c r="X116" s="545"/>
      <c r="Y116" s="545"/>
      <c r="Z116" s="545"/>
      <c r="AA116" s="545"/>
      <c r="AB116" s="545"/>
      <c r="AC116" s="545"/>
      <c r="AD116" s="545"/>
      <c r="AH116" s="355">
        <f>COUNTBLANK(K121:AD122)</f>
        <v>40</v>
      </c>
      <c r="AI116" s="355"/>
      <c r="AJ116" s="355">
        <v>40</v>
      </c>
      <c r="AK116" s="355"/>
      <c r="AL116" s="355">
        <v>0</v>
      </c>
      <c r="AM116" s="355"/>
    </row>
    <row r="117" spans="1:83">
      <c r="A117" s="177"/>
      <c r="B117" s="44"/>
      <c r="C117" s="35"/>
      <c r="D117" s="35"/>
      <c r="E117" s="35"/>
      <c r="F117" s="35"/>
      <c r="G117" s="35"/>
      <c r="H117" s="35"/>
      <c r="I117" s="35"/>
      <c r="J117" s="35"/>
      <c r="K117" s="35"/>
      <c r="L117" s="35"/>
      <c r="M117" s="35"/>
      <c r="N117" s="35"/>
      <c r="O117" s="35"/>
      <c r="P117" s="35"/>
      <c r="Q117" s="35"/>
      <c r="R117" s="35"/>
      <c r="S117" s="35"/>
      <c r="T117" s="35"/>
      <c r="U117" s="35"/>
      <c r="V117" s="35"/>
      <c r="W117" s="35"/>
      <c r="X117" s="35"/>
      <c r="Y117" s="35"/>
      <c r="Z117" s="35"/>
      <c r="AA117" s="35"/>
      <c r="AB117" s="35"/>
      <c r="AC117" s="35"/>
      <c r="AD117" s="35"/>
    </row>
    <row r="118" spans="1:83" ht="48" customHeight="1">
      <c r="A118" s="212"/>
      <c r="B118" s="8"/>
      <c r="C118" s="556" t="s">
        <v>667</v>
      </c>
      <c r="D118" s="557"/>
      <c r="E118" s="557"/>
      <c r="F118" s="557"/>
      <c r="G118" s="557"/>
      <c r="H118" s="557"/>
      <c r="I118" s="557"/>
      <c r="J118" s="558"/>
      <c r="K118" s="364" t="s">
        <v>915</v>
      </c>
      <c r="L118" s="364"/>
      <c r="M118" s="364"/>
      <c r="N118" s="364"/>
      <c r="O118" s="364"/>
      <c r="P118" s="364"/>
      <c r="Q118" s="364"/>
      <c r="R118" s="364"/>
      <c r="S118" s="364" t="s">
        <v>1218</v>
      </c>
      <c r="T118" s="364"/>
      <c r="U118" s="364"/>
      <c r="V118" s="364"/>
      <c r="W118" s="364"/>
      <c r="X118" s="364"/>
      <c r="Y118" s="364"/>
      <c r="Z118" s="364"/>
      <c r="AA118" s="364"/>
      <c r="AB118" s="364"/>
      <c r="AC118" s="364"/>
      <c r="AD118" s="364"/>
    </row>
    <row r="119" spans="1:83">
      <c r="A119" s="212"/>
      <c r="B119" s="8"/>
      <c r="C119" s="559"/>
      <c r="D119" s="560"/>
      <c r="E119" s="560"/>
      <c r="F119" s="560"/>
      <c r="G119" s="560"/>
      <c r="H119" s="560"/>
      <c r="I119" s="560"/>
      <c r="J119" s="561"/>
      <c r="K119" s="358" t="s">
        <v>670</v>
      </c>
      <c r="L119" s="358"/>
      <c r="M119" s="358"/>
      <c r="N119" s="358"/>
      <c r="O119" s="358" t="s">
        <v>671</v>
      </c>
      <c r="P119" s="358"/>
      <c r="Q119" s="358"/>
      <c r="R119" s="358"/>
      <c r="S119" s="358" t="s">
        <v>1219</v>
      </c>
      <c r="T119" s="358"/>
      <c r="U119" s="358"/>
      <c r="V119" s="358"/>
      <c r="W119" s="358" t="s">
        <v>1220</v>
      </c>
      <c r="X119" s="358"/>
      <c r="Y119" s="358"/>
      <c r="Z119" s="358"/>
      <c r="AA119" s="358" t="s">
        <v>1221</v>
      </c>
      <c r="AB119" s="358"/>
      <c r="AC119" s="358"/>
      <c r="AD119" s="358"/>
      <c r="AH119" s="355" t="s">
        <v>1994</v>
      </c>
      <c r="AI119" s="355"/>
      <c r="AJ119" s="355"/>
      <c r="AK119" s="355"/>
      <c r="AL119" s="355"/>
      <c r="AM119" s="355"/>
      <c r="AN119" s="355"/>
      <c r="AO119" s="355"/>
      <c r="AQ119" s="355" t="s">
        <v>1995</v>
      </c>
      <c r="AR119" s="355"/>
      <c r="AS119" s="355"/>
      <c r="AT119" s="355"/>
      <c r="AU119" s="355"/>
      <c r="AV119" s="355"/>
      <c r="AW119" s="355"/>
      <c r="AX119" s="355"/>
      <c r="AZ119" s="355" t="s">
        <v>1996</v>
      </c>
      <c r="BA119" s="355"/>
      <c r="BB119" s="355"/>
      <c r="BC119" s="355"/>
      <c r="BD119" s="355"/>
      <c r="BE119" s="355"/>
      <c r="BF119" s="355"/>
      <c r="BG119" s="355"/>
      <c r="BI119" s="355" t="s">
        <v>1997</v>
      </c>
      <c r="BJ119" s="355"/>
      <c r="BK119" s="355"/>
      <c r="BL119" s="355"/>
      <c r="BM119" s="355"/>
      <c r="BN119" s="355"/>
      <c r="BO119" s="355"/>
      <c r="BP119" s="355"/>
      <c r="BR119" s="355" t="s">
        <v>1998</v>
      </c>
      <c r="BS119" s="355"/>
      <c r="BT119" s="355"/>
      <c r="BU119" s="355"/>
      <c r="BV119" s="355"/>
      <c r="BW119" s="355"/>
      <c r="BX119" s="355"/>
      <c r="BY119" s="355"/>
    </row>
    <row r="120" spans="1:83" ht="66.75">
      <c r="A120" s="212"/>
      <c r="B120" s="8"/>
      <c r="C120" s="562"/>
      <c r="D120" s="563"/>
      <c r="E120" s="563"/>
      <c r="F120" s="563"/>
      <c r="G120" s="563"/>
      <c r="H120" s="563"/>
      <c r="I120" s="563"/>
      <c r="J120" s="564"/>
      <c r="K120" s="173" t="s">
        <v>174</v>
      </c>
      <c r="L120" s="77" t="s">
        <v>183</v>
      </c>
      <c r="M120" s="77" t="s">
        <v>184</v>
      </c>
      <c r="N120" s="77" t="s">
        <v>45</v>
      </c>
      <c r="O120" s="173" t="s">
        <v>174</v>
      </c>
      <c r="P120" s="77" t="s">
        <v>183</v>
      </c>
      <c r="Q120" s="77" t="s">
        <v>184</v>
      </c>
      <c r="R120" s="77" t="s">
        <v>45</v>
      </c>
      <c r="S120" s="173" t="s">
        <v>174</v>
      </c>
      <c r="T120" s="77" t="s">
        <v>183</v>
      </c>
      <c r="U120" s="77" t="s">
        <v>184</v>
      </c>
      <c r="V120" s="77" t="s">
        <v>45</v>
      </c>
      <c r="W120" s="173" t="s">
        <v>174</v>
      </c>
      <c r="X120" s="77" t="s">
        <v>183</v>
      </c>
      <c r="Y120" s="77" t="s">
        <v>184</v>
      </c>
      <c r="Z120" s="77" t="s">
        <v>45</v>
      </c>
      <c r="AA120" s="173" t="s">
        <v>174</v>
      </c>
      <c r="AB120" s="77" t="s">
        <v>183</v>
      </c>
      <c r="AC120" s="77" t="s">
        <v>184</v>
      </c>
      <c r="AD120" s="77" t="s">
        <v>45</v>
      </c>
      <c r="AH120" s="355" t="s">
        <v>1986</v>
      </c>
      <c r="AI120" s="355"/>
      <c r="AJ120" s="355" t="s">
        <v>1987</v>
      </c>
      <c r="AK120" s="355"/>
      <c r="AL120" s="355" t="s">
        <v>1988</v>
      </c>
      <c r="AM120" s="355"/>
      <c r="AN120" s="355" t="s">
        <v>1989</v>
      </c>
      <c r="AO120" s="355"/>
      <c r="AQ120" s="355" t="s">
        <v>1986</v>
      </c>
      <c r="AR120" s="355"/>
      <c r="AS120" s="355" t="s">
        <v>1987</v>
      </c>
      <c r="AT120" s="355"/>
      <c r="AU120" s="355" t="s">
        <v>1988</v>
      </c>
      <c r="AV120" s="355"/>
      <c r="AW120" s="355" t="s">
        <v>1989</v>
      </c>
      <c r="AX120" s="355"/>
      <c r="AZ120" s="355" t="s">
        <v>1986</v>
      </c>
      <c r="BA120" s="355"/>
      <c r="BB120" s="355" t="s">
        <v>1987</v>
      </c>
      <c r="BC120" s="355"/>
      <c r="BD120" s="355" t="s">
        <v>1988</v>
      </c>
      <c r="BE120" s="355"/>
      <c r="BF120" s="355" t="s">
        <v>1989</v>
      </c>
      <c r="BG120" s="355"/>
      <c r="BI120" s="355" t="s">
        <v>1986</v>
      </c>
      <c r="BJ120" s="355"/>
      <c r="BK120" s="355" t="s">
        <v>1987</v>
      </c>
      <c r="BL120" s="355"/>
      <c r="BM120" s="355" t="s">
        <v>1988</v>
      </c>
      <c r="BN120" s="355"/>
      <c r="BO120" s="355" t="s">
        <v>1989</v>
      </c>
      <c r="BP120" s="355"/>
      <c r="BR120" s="355" t="s">
        <v>1986</v>
      </c>
      <c r="BS120" s="355"/>
      <c r="BT120" s="355" t="s">
        <v>1987</v>
      </c>
      <c r="BU120" s="355"/>
      <c r="BV120" s="355" t="s">
        <v>1988</v>
      </c>
      <c r="BW120" s="355"/>
      <c r="BX120" s="355" t="s">
        <v>1989</v>
      </c>
      <c r="BY120" s="355"/>
      <c r="CA120" s="355" t="s">
        <v>2133</v>
      </c>
      <c r="CB120" s="355"/>
      <c r="CD120" s="355" t="s">
        <v>2019</v>
      </c>
      <c r="CE120" s="355"/>
    </row>
    <row r="121" spans="1:83">
      <c r="A121" s="212"/>
      <c r="B121" s="8"/>
      <c r="C121" s="51" t="s">
        <v>191</v>
      </c>
      <c r="D121" s="586">
        <v>2021</v>
      </c>
      <c r="E121" s="586"/>
      <c r="F121" s="586"/>
      <c r="G121" s="586"/>
      <c r="H121" s="586"/>
      <c r="I121" s="586"/>
      <c r="J121" s="586"/>
      <c r="K121" s="209"/>
      <c r="L121" s="209"/>
      <c r="M121" s="209"/>
      <c r="N121" s="209"/>
      <c r="O121" s="209"/>
      <c r="P121" s="209"/>
      <c r="Q121" s="209"/>
      <c r="R121" s="209"/>
      <c r="S121" s="209"/>
      <c r="T121" s="209"/>
      <c r="U121" s="209"/>
      <c r="V121" s="209"/>
      <c r="W121" s="209"/>
      <c r="X121" s="209"/>
      <c r="Y121" s="209"/>
      <c r="Z121" s="209"/>
      <c r="AA121" s="209"/>
      <c r="AB121" s="209"/>
      <c r="AC121" s="209"/>
      <c r="AD121" s="209"/>
      <c r="AH121" s="355">
        <f>K121</f>
        <v>0</v>
      </c>
      <c r="AI121" s="355"/>
      <c r="AJ121" s="355">
        <f>COUNTIF(L121:N121,"NS")</f>
        <v>0</v>
      </c>
      <c r="AK121" s="355"/>
      <c r="AL121" s="355">
        <f>SUM(L121:N121)</f>
        <v>0</v>
      </c>
      <c r="AM121" s="355"/>
      <c r="AN121" s="355">
        <f>IF($AH$116=40,0,IF(OR(AND(AH121=0,AJ121&gt;0),AND(AH121="NS",AL121&gt;0),AND(AH121="NS",AJ121=0,AL121=0)),1,IF(OR(AND(AJ121&gt;=2,AL121&lt;AH121),AND(AH121="NS",AL121=0,AJ121&gt;0),AH121=AL121),0,1)))</f>
        <v>0</v>
      </c>
      <c r="AO121" s="355"/>
      <c r="AQ121" s="355">
        <f>O121</f>
        <v>0</v>
      </c>
      <c r="AR121" s="355"/>
      <c r="AS121" s="355">
        <f>COUNTIF(P121:R121,"NS")</f>
        <v>0</v>
      </c>
      <c r="AT121" s="355"/>
      <c r="AU121" s="355">
        <f>SUM(P121:R121)</f>
        <v>0</v>
      </c>
      <c r="AV121" s="355"/>
      <c r="AW121" s="355">
        <f>IF($AH$116=40,0,IF(OR(AND(AQ121=0,AS121&gt;0),AND(AQ121="NS",AU121&gt;0),AND(AQ121="NS",AS121=0,AU121=0)),1,IF(OR(AND(AS121&gt;=2,AU121&lt;AQ121),AND(AQ121="NS",AU121=0,AS121&gt;0),AQ121=AU121),0,1)))</f>
        <v>0</v>
      </c>
      <c r="AX121" s="355"/>
      <c r="AZ121" s="355">
        <f>S121</f>
        <v>0</v>
      </c>
      <c r="BA121" s="355"/>
      <c r="BB121" s="355">
        <f>COUNTIF(T121:V121,"NS")</f>
        <v>0</v>
      </c>
      <c r="BC121" s="355"/>
      <c r="BD121" s="355">
        <f>SUM(T121:V121)</f>
        <v>0</v>
      </c>
      <c r="BE121" s="355"/>
      <c r="BF121" s="355">
        <f>IF($AH$116=40,0,IF(OR(AND(AZ121=0,BB121&gt;0),AND(AZ121="NS",BD121&gt;0),AND(AZ121="NS",BB121=0,BD121=0)),1,IF(OR(AND(BB121&gt;=2,BD121&lt;AZ121),AND(AZ121="NS",BD121=0,BB121&gt;0),AZ121=BD121),0,1)))</f>
        <v>0</v>
      </c>
      <c r="BG121" s="355"/>
      <c r="BI121" s="355">
        <f>W121</f>
        <v>0</v>
      </c>
      <c r="BJ121" s="355"/>
      <c r="BK121" s="355">
        <f>COUNTIF(X121:Z121,"NS")</f>
        <v>0</v>
      </c>
      <c r="BL121" s="355"/>
      <c r="BM121" s="355">
        <f>SUM(X121:Z121)</f>
        <v>0</v>
      </c>
      <c r="BN121" s="355"/>
      <c r="BO121" s="355">
        <f>IF($AH$116=40,0,IF(OR(AND(BI121=0,BK121&gt;0),AND(BI121="NS",BM121&gt;0),AND(BI121="NS",BK121=0,BM121=0)),1,IF(OR(AND(BK121&gt;=2,BM121&lt;BI121),AND(BI121="NS",BM121=0,BK121&gt;0),BI121=BM121),0,1)))</f>
        <v>0</v>
      </c>
      <c r="BP121" s="355"/>
      <c r="BR121" s="355">
        <f>AA121</f>
        <v>0</v>
      </c>
      <c r="BS121" s="355"/>
      <c r="BT121" s="355">
        <f>COUNTIF(AB121:AD121,"NS")</f>
        <v>0</v>
      </c>
      <c r="BU121" s="355"/>
      <c r="BV121" s="355">
        <f>SUM(AB121:AD121)</f>
        <v>0</v>
      </c>
      <c r="BW121" s="355"/>
      <c r="BX121" s="355">
        <f>IF($AH$116=40,0,IF(OR(AND(BR121=0,BT121&gt;0),AND(BR121="NS",BV121&gt;0),AND(BR121="NS",BT121=0,BV121=0)),1,IF(OR(AND(BT121&gt;=2,BV121&lt;BR121),AND(BR121="NS",BV121=0,BT121&gt;0),BR121=BV121),0,1)))</f>
        <v>0</v>
      </c>
      <c r="BY121" s="355"/>
      <c r="CA121" s="447">
        <f>AH33</f>
        <v>0</v>
      </c>
      <c r="CB121" s="447"/>
      <c r="CD121" s="355">
        <f>IF(OR(AND(CA121=0,COUNTBLANK(K121:AD121)=20),AND(CA121=0,COUNTBLANK(K121:AD121)=0),AND(CA121=1,COUNTBLANK(K121:AD121)=20)),0,1)</f>
        <v>0</v>
      </c>
      <c r="CE121" s="355"/>
    </row>
    <row r="122" spans="1:83">
      <c r="A122" s="25"/>
      <c r="B122" s="40"/>
      <c r="C122" s="48" t="s">
        <v>193</v>
      </c>
      <c r="D122" s="586">
        <v>2022</v>
      </c>
      <c r="E122" s="586"/>
      <c r="F122" s="586"/>
      <c r="G122" s="586"/>
      <c r="H122" s="586"/>
      <c r="I122" s="586"/>
      <c r="J122" s="586"/>
      <c r="K122" s="209"/>
      <c r="L122" s="209"/>
      <c r="M122" s="209"/>
      <c r="N122" s="209"/>
      <c r="O122" s="209"/>
      <c r="P122" s="209"/>
      <c r="Q122" s="209"/>
      <c r="R122" s="209"/>
      <c r="S122" s="209"/>
      <c r="T122" s="209"/>
      <c r="U122" s="209"/>
      <c r="V122" s="209"/>
      <c r="W122" s="209"/>
      <c r="X122" s="209"/>
      <c r="Y122" s="209"/>
      <c r="Z122" s="209"/>
      <c r="AA122" s="209"/>
      <c r="AB122" s="209"/>
      <c r="AC122" s="209"/>
      <c r="AD122" s="209"/>
      <c r="AH122" s="355">
        <f>K122</f>
        <v>0</v>
      </c>
      <c r="AI122" s="355"/>
      <c r="AJ122" s="355">
        <f>COUNTIF(L122:N122,"NS")</f>
        <v>0</v>
      </c>
      <c r="AK122" s="355"/>
      <c r="AL122" s="355">
        <f>SUM(L122:N122)</f>
        <v>0</v>
      </c>
      <c r="AM122" s="355"/>
      <c r="AN122" s="355">
        <f>IF($AH$116=40,0,IF(OR(AND(AH122=0,AJ122&gt;0),AND(AH122="NS",AL122&gt;0),AND(AH122="NS",AJ122=0,AL122=0)),1,IF(OR(AND(AJ122&gt;=2,AL122&lt;AH122),AND(AH122="NS",AL122=0,AJ122&gt;0),AH122=AL122),0,1)))</f>
        <v>0</v>
      </c>
      <c r="AO122" s="355"/>
      <c r="AQ122" s="355">
        <f>O122</f>
        <v>0</v>
      </c>
      <c r="AR122" s="355"/>
      <c r="AS122" s="355">
        <f>COUNTIF(P122:R122,"NS")</f>
        <v>0</v>
      </c>
      <c r="AT122" s="355"/>
      <c r="AU122" s="355">
        <f>SUM(P122:R122)</f>
        <v>0</v>
      </c>
      <c r="AV122" s="355"/>
      <c r="AW122" s="355">
        <f>IF($AH$116=40,0,IF(OR(AND(AQ122=0,AS122&gt;0),AND(AQ122="NS",AU122&gt;0),AND(AQ122="NS",AS122=0,AU122=0)),1,IF(OR(AND(AS122&gt;=2,AU122&lt;AQ122),AND(AQ122="NS",AU122=0,AS122&gt;0),AQ122=AU122),0,1)))</f>
        <v>0</v>
      </c>
      <c r="AX122" s="355"/>
      <c r="AZ122" s="355">
        <f>S122</f>
        <v>0</v>
      </c>
      <c r="BA122" s="355"/>
      <c r="BB122" s="355">
        <f>COUNTIF(T122:V122,"NS")</f>
        <v>0</v>
      </c>
      <c r="BC122" s="355"/>
      <c r="BD122" s="355">
        <f>SUM(T122:V122)</f>
        <v>0</v>
      </c>
      <c r="BE122" s="355"/>
      <c r="BF122" s="355">
        <f>IF($AH$116=40,0,IF(OR(AND(AZ122=0,BB122&gt;0),AND(AZ122="NS",BD122&gt;0),AND(AZ122="NS",BB122=0,BD122=0)),1,IF(OR(AND(BB122&gt;=2,BD122&lt;AZ122),AND(AZ122="NS",BD122=0,BB122&gt;0),AZ122=BD122),0,1)))</f>
        <v>0</v>
      </c>
      <c r="BG122" s="355"/>
      <c r="BI122" s="355">
        <f>W122</f>
        <v>0</v>
      </c>
      <c r="BJ122" s="355"/>
      <c r="BK122" s="355">
        <f>COUNTIF(X122:Z122,"NS")</f>
        <v>0</v>
      </c>
      <c r="BL122" s="355"/>
      <c r="BM122" s="355">
        <f>SUM(X122:Z122)</f>
        <v>0</v>
      </c>
      <c r="BN122" s="355"/>
      <c r="BO122" s="355">
        <f>IF($AH$116=40,0,IF(OR(AND(BI122=0,BK122&gt;0),AND(BI122="NS",BM122&gt;0),AND(BI122="NS",BK122=0,BM122=0)),1,IF(OR(AND(BK122&gt;=2,BM122&lt;BI122),AND(BI122="NS",BM122=0,BK122&gt;0),BI122=BM122),0,1)))</f>
        <v>0</v>
      </c>
      <c r="BP122" s="355"/>
      <c r="BR122" s="355">
        <f>AA122</f>
        <v>0</v>
      </c>
      <c r="BS122" s="355"/>
      <c r="BT122" s="355">
        <f>COUNTIF(AB122:AD122,"NS")</f>
        <v>0</v>
      </c>
      <c r="BU122" s="355"/>
      <c r="BV122" s="355">
        <f>SUM(AB122:AD122)</f>
        <v>0</v>
      </c>
      <c r="BW122" s="355"/>
      <c r="BX122" s="355">
        <f>IF($AH$116=40,0,IF(OR(AND(BR122=0,BT122&gt;0),AND(BR122="NS",BV122&gt;0),AND(BR122="NS",BT122=0,BV122=0)),1,IF(OR(AND(BT122&gt;=2,BV122&lt;BR122),AND(BR122="NS",BV122=0,BT122&gt;0),BR122=BV122),0,1)))</f>
        <v>0</v>
      </c>
      <c r="BY122" s="355"/>
      <c r="CA122" s="447">
        <f>AH34</f>
        <v>0</v>
      </c>
      <c r="CB122" s="447"/>
      <c r="CD122" s="355">
        <f>IF(OR(AND(CA122=0,COUNTBLANK(K122:AD122)=20),AND(CA122=0,COUNTBLANK(K122:AD122)=0),AND(CA122=1,COUNTBLANK(K122:AD122)=20)),0,1)</f>
        <v>0</v>
      </c>
      <c r="CE122" s="355"/>
    </row>
    <row r="123" spans="1:83">
      <c r="A123" s="25"/>
      <c r="B123" s="40"/>
      <c r="C123" s="42"/>
      <c r="D123" s="52"/>
      <c r="E123" s="52"/>
      <c r="F123" s="52"/>
      <c r="G123" s="52"/>
      <c r="H123" s="52"/>
      <c r="I123" s="40"/>
      <c r="J123" s="40"/>
      <c r="K123" s="40"/>
      <c r="L123" s="40"/>
      <c r="M123" s="40"/>
      <c r="N123" s="40"/>
      <c r="O123" s="40"/>
      <c r="P123" s="40"/>
      <c r="Q123" s="40"/>
      <c r="R123" s="40"/>
      <c r="S123" s="40"/>
      <c r="T123" s="40"/>
      <c r="U123" s="40"/>
      <c r="V123" s="40"/>
      <c r="W123" s="40"/>
      <c r="X123" s="40"/>
      <c r="Y123" s="40"/>
      <c r="Z123" s="40"/>
      <c r="AA123" s="40"/>
      <c r="AB123" s="40"/>
      <c r="AC123" s="40"/>
      <c r="AD123" s="40"/>
      <c r="AH123" s="447">
        <f>SUM(AN123,AW123,BF123,BO123,BX123)</f>
        <v>0</v>
      </c>
      <c r="AI123" s="447"/>
      <c r="AN123" s="447">
        <f>SUM(AN121:AO122)</f>
        <v>0</v>
      </c>
      <c r="AO123" s="447"/>
      <c r="AW123" s="447">
        <f>SUM(AW121:AX122)</f>
        <v>0</v>
      </c>
      <c r="AX123" s="447"/>
      <c r="BF123" s="447">
        <f>SUM(BF121:BG122)</f>
        <v>0</v>
      </c>
      <c r="BG123" s="447"/>
      <c r="BO123" s="447">
        <f>SUM(BO121:BP122)</f>
        <v>0</v>
      </c>
      <c r="BP123" s="447"/>
      <c r="BX123" s="447">
        <f>SUM(BX121:BY122)</f>
        <v>0</v>
      </c>
      <c r="BY123" s="447"/>
      <c r="CD123" s="447">
        <f>SUM(CD121:CE122)</f>
        <v>0</v>
      </c>
      <c r="CE123" s="447"/>
    </row>
    <row r="124" spans="1:83" ht="24" customHeight="1">
      <c r="A124" s="15"/>
      <c r="B124" s="14"/>
      <c r="C124" s="546" t="s">
        <v>14</v>
      </c>
      <c r="D124" s="546"/>
      <c r="E124" s="546"/>
      <c r="F124" s="546"/>
      <c r="G124" s="546"/>
      <c r="H124" s="546"/>
      <c r="I124" s="546"/>
      <c r="J124" s="546"/>
      <c r="K124" s="546"/>
      <c r="L124" s="546"/>
      <c r="M124" s="546"/>
      <c r="N124" s="546"/>
      <c r="O124" s="546"/>
      <c r="P124" s="546"/>
      <c r="Q124" s="546"/>
      <c r="R124" s="546"/>
      <c r="S124" s="546"/>
      <c r="T124" s="546"/>
      <c r="U124" s="546"/>
      <c r="V124" s="546"/>
      <c r="W124" s="546"/>
      <c r="X124" s="546"/>
      <c r="Y124" s="546"/>
      <c r="Z124" s="546"/>
      <c r="AA124" s="546"/>
      <c r="AB124" s="546"/>
      <c r="AC124" s="546"/>
      <c r="AD124" s="546"/>
    </row>
    <row r="125" spans="1:83" ht="60" customHeight="1">
      <c r="A125" s="15"/>
      <c r="B125" s="14"/>
      <c r="C125" s="547"/>
      <c r="D125" s="547"/>
      <c r="E125" s="547"/>
      <c r="F125" s="547"/>
      <c r="G125" s="547"/>
      <c r="H125" s="547"/>
      <c r="I125" s="547"/>
      <c r="J125" s="547"/>
      <c r="K125" s="547"/>
      <c r="L125" s="547"/>
      <c r="M125" s="547"/>
      <c r="N125" s="547"/>
      <c r="O125" s="547"/>
      <c r="P125" s="547"/>
      <c r="Q125" s="547"/>
      <c r="R125" s="547"/>
      <c r="S125" s="547"/>
      <c r="T125" s="547"/>
      <c r="U125" s="547"/>
      <c r="V125" s="547"/>
      <c r="W125" s="547"/>
      <c r="X125" s="547"/>
      <c r="Y125" s="547"/>
      <c r="Z125" s="547"/>
      <c r="AA125" s="547"/>
      <c r="AB125" s="547"/>
      <c r="AC125" s="547"/>
      <c r="AD125" s="547"/>
    </row>
    <row r="126" spans="1:83">
      <c r="B126" s="493" t="str">
        <f>IF(AH123=0,"","Error: Verificar sumas por fila.")</f>
        <v/>
      </c>
      <c r="C126" s="493"/>
      <c r="D126" s="493"/>
      <c r="E126" s="493"/>
      <c r="F126" s="493"/>
      <c r="G126" s="493"/>
      <c r="H126" s="493"/>
      <c r="I126" s="493"/>
      <c r="J126" s="493"/>
      <c r="K126" s="493"/>
      <c r="L126" s="493"/>
      <c r="M126" s="493"/>
      <c r="N126" s="493"/>
      <c r="O126" s="493"/>
      <c r="P126" s="493"/>
      <c r="Q126" s="493"/>
      <c r="R126" s="493"/>
      <c r="S126" s="493"/>
      <c r="T126" s="493"/>
      <c r="U126" s="493"/>
      <c r="V126" s="493"/>
      <c r="W126" s="493"/>
      <c r="X126" s="493"/>
      <c r="Y126" s="493"/>
      <c r="Z126" s="493"/>
      <c r="AA126" s="493"/>
      <c r="AB126" s="493"/>
      <c r="AC126" s="493"/>
      <c r="AD126" s="493"/>
    </row>
    <row r="127" spans="1:83">
      <c r="B127" s="493"/>
      <c r="C127" s="493"/>
      <c r="D127" s="493"/>
      <c r="E127" s="493"/>
      <c r="F127" s="493"/>
      <c r="G127" s="493"/>
      <c r="H127" s="493"/>
      <c r="I127" s="493"/>
      <c r="J127" s="493"/>
      <c r="K127" s="493"/>
      <c r="L127" s="493"/>
      <c r="M127" s="493"/>
      <c r="N127" s="493"/>
      <c r="O127" s="493"/>
      <c r="P127" s="493"/>
      <c r="Q127" s="493"/>
      <c r="R127" s="493"/>
      <c r="S127" s="493"/>
      <c r="T127" s="493"/>
      <c r="U127" s="493"/>
      <c r="V127" s="493"/>
      <c r="W127" s="493"/>
      <c r="X127" s="493"/>
      <c r="Y127" s="493"/>
      <c r="Z127" s="493"/>
      <c r="AA127" s="493"/>
      <c r="AB127" s="493"/>
      <c r="AC127" s="493"/>
      <c r="AD127" s="493"/>
    </row>
    <row r="128" spans="1:83">
      <c r="B128" s="474" t="str">
        <f>IF(CD123=0,"","Error: Debe completar toda la información requerida.")</f>
        <v/>
      </c>
      <c r="C128" s="474"/>
      <c r="D128" s="474"/>
      <c r="E128" s="474"/>
      <c r="F128" s="474"/>
      <c r="G128" s="474"/>
      <c r="H128" s="474"/>
      <c r="I128" s="474"/>
      <c r="J128" s="474"/>
      <c r="K128" s="474"/>
      <c r="L128" s="474"/>
      <c r="M128" s="474"/>
      <c r="N128" s="474"/>
      <c r="O128" s="474"/>
      <c r="P128" s="474"/>
      <c r="Q128" s="474"/>
      <c r="R128" s="474"/>
      <c r="S128" s="474"/>
      <c r="T128" s="474"/>
      <c r="U128" s="474"/>
      <c r="V128" s="474"/>
      <c r="W128" s="474"/>
      <c r="X128" s="474"/>
      <c r="Y128" s="474"/>
      <c r="Z128" s="474"/>
      <c r="AA128" s="474"/>
      <c r="AB128" s="474"/>
      <c r="AC128" s="474"/>
      <c r="AD128" s="474"/>
    </row>
    <row r="129"/>
    <row r="130"/>
    <row r="131"/>
    <row r="132"/>
  </sheetData>
  <sheetProtection algorithmName="SHA-512" hashValue="LDUAQ/KUCIRxxs65GhxdyxuWP69nfPERppX5udkApzV+Isud5qwC7irBye+oWKPSEHJD0tb0LIS8kR1hZV3jhQ==" saltValue="McBCcsQEFJThs2Y9LiMnSw==" spinCount="100000" sheet="1" objects="1" scenarios="1"/>
  <mergeCells count="328">
    <mergeCell ref="CA121:CB121"/>
    <mergeCell ref="CA122:CB122"/>
    <mergeCell ref="AK12:AM12"/>
    <mergeCell ref="AK13:AM13"/>
    <mergeCell ref="AO12:AQ12"/>
    <mergeCell ref="AO13:AQ13"/>
    <mergeCell ref="AR100:AS100"/>
    <mergeCell ref="AT100:AU100"/>
    <mergeCell ref="AR101:AS101"/>
    <mergeCell ref="AT101:AU101"/>
    <mergeCell ref="AR102:AS102"/>
    <mergeCell ref="AT102:AU102"/>
    <mergeCell ref="AT103:AU103"/>
    <mergeCell ref="CA120:CB120"/>
    <mergeCell ref="AR95:AS95"/>
    <mergeCell ref="AT95:AU95"/>
    <mergeCell ref="AR96:AS96"/>
    <mergeCell ref="AT96:AU96"/>
    <mergeCell ref="AR97:AS97"/>
    <mergeCell ref="AT97:AU97"/>
    <mergeCell ref="AR98:AS98"/>
    <mergeCell ref="AT98:AU98"/>
    <mergeCell ref="AR99:AS99"/>
    <mergeCell ref="AT99:AU99"/>
    <mergeCell ref="AR90:AS90"/>
    <mergeCell ref="AT90:AU90"/>
    <mergeCell ref="AR91:AS91"/>
    <mergeCell ref="AT91:AU91"/>
    <mergeCell ref="AR92:AS92"/>
    <mergeCell ref="AT92:AU92"/>
    <mergeCell ref="AR93:AS93"/>
    <mergeCell ref="AT93:AU93"/>
    <mergeCell ref="AR94:AS94"/>
    <mergeCell ref="AT94:AU94"/>
    <mergeCell ref="AQ66:AR66"/>
    <mergeCell ref="AS66:AT66"/>
    <mergeCell ref="AU66:AV66"/>
    <mergeCell ref="AQ67:AR67"/>
    <mergeCell ref="AS67:AT67"/>
    <mergeCell ref="AU67:AV67"/>
    <mergeCell ref="AH88:AI88"/>
    <mergeCell ref="AH89:AI89"/>
    <mergeCell ref="AK88:AL88"/>
    <mergeCell ref="AM88:AN88"/>
    <mergeCell ref="AO88:AP88"/>
    <mergeCell ref="AK89:AL89"/>
    <mergeCell ref="AM89:AN89"/>
    <mergeCell ref="AO89:AP89"/>
    <mergeCell ref="AK87:AP87"/>
    <mergeCell ref="AR88:AS88"/>
    <mergeCell ref="AT88:AU88"/>
    <mergeCell ref="AR89:AS89"/>
    <mergeCell ref="AT89:AU89"/>
    <mergeCell ref="AN66:AO66"/>
    <mergeCell ref="AH67:AI67"/>
    <mergeCell ref="AJ67:AK67"/>
    <mergeCell ref="AL67:AM67"/>
    <mergeCell ref="AN67:AO67"/>
    <mergeCell ref="AQ48:AR48"/>
    <mergeCell ref="AQ47:AR47"/>
    <mergeCell ref="AS47:AT47"/>
    <mergeCell ref="AU47:AV47"/>
    <mergeCell ref="AS48:AT48"/>
    <mergeCell ref="AU48:AV48"/>
    <mergeCell ref="AX47:AY47"/>
    <mergeCell ref="AX48:AY48"/>
    <mergeCell ref="AO35:AP35"/>
    <mergeCell ref="AN47:AO47"/>
    <mergeCell ref="AN48:AO48"/>
    <mergeCell ref="AN49:AO49"/>
    <mergeCell ref="AH32:AI32"/>
    <mergeCell ref="AJ32:AK32"/>
    <mergeCell ref="AH33:AI33"/>
    <mergeCell ref="AJ33:AK33"/>
    <mergeCell ref="AH34:AI34"/>
    <mergeCell ref="AJ34:AK34"/>
    <mergeCell ref="AO32:AP32"/>
    <mergeCell ref="AO33:AP33"/>
    <mergeCell ref="AO34:AP34"/>
    <mergeCell ref="AL48:AM48"/>
    <mergeCell ref="AH49:AI49"/>
    <mergeCell ref="AJ49:AK49"/>
    <mergeCell ref="AL49:AM49"/>
    <mergeCell ref="BR122:BS122"/>
    <mergeCell ref="BT122:BU122"/>
    <mergeCell ref="BV122:BW122"/>
    <mergeCell ref="BX122:BY122"/>
    <mergeCell ref="BX123:BY123"/>
    <mergeCell ref="BO123:BP123"/>
    <mergeCell ref="BF123:BG123"/>
    <mergeCell ref="AW123:AX123"/>
    <mergeCell ref="AN123:AO123"/>
    <mergeCell ref="BR119:BY119"/>
    <mergeCell ref="BR120:BS120"/>
    <mergeCell ref="BT120:BU120"/>
    <mergeCell ref="BV120:BW120"/>
    <mergeCell ref="BX120:BY120"/>
    <mergeCell ref="BR121:BS121"/>
    <mergeCell ref="BT121:BU121"/>
    <mergeCell ref="BV121:BW121"/>
    <mergeCell ref="BX121:BY121"/>
    <mergeCell ref="BI121:BJ121"/>
    <mergeCell ref="BK121:BL121"/>
    <mergeCell ref="BM121:BN121"/>
    <mergeCell ref="BO121:BP121"/>
    <mergeCell ref="AH122:AI122"/>
    <mergeCell ref="AJ122:AK122"/>
    <mergeCell ref="AL122:AM122"/>
    <mergeCell ref="AN122:AO122"/>
    <mergeCell ref="AQ122:AR122"/>
    <mergeCell ref="AS122:AT122"/>
    <mergeCell ref="AU122:AV122"/>
    <mergeCell ref="AW122:AX122"/>
    <mergeCell ref="AZ122:BA122"/>
    <mergeCell ref="BB122:BC122"/>
    <mergeCell ref="BD122:BE122"/>
    <mergeCell ref="BF122:BG122"/>
    <mergeCell ref="BI122:BJ122"/>
    <mergeCell ref="BK122:BL122"/>
    <mergeCell ref="BM122:BN122"/>
    <mergeCell ref="BO122:BP122"/>
    <mergeCell ref="AN121:AO121"/>
    <mergeCell ref="AQ121:AR121"/>
    <mergeCell ref="AS121:AT121"/>
    <mergeCell ref="AU121:AV121"/>
    <mergeCell ref="AW121:AX121"/>
    <mergeCell ref="AZ121:BA121"/>
    <mergeCell ref="BB121:BC121"/>
    <mergeCell ref="BD121:BE121"/>
    <mergeCell ref="BF121:BG121"/>
    <mergeCell ref="AQ119:AX119"/>
    <mergeCell ref="AZ119:BG119"/>
    <mergeCell ref="BI119:BP119"/>
    <mergeCell ref="AH120:AI120"/>
    <mergeCell ref="AJ120:AK120"/>
    <mergeCell ref="AL120:AM120"/>
    <mergeCell ref="AN120:AO120"/>
    <mergeCell ref="AQ120:AR120"/>
    <mergeCell ref="AS120:AT120"/>
    <mergeCell ref="AU120:AV120"/>
    <mergeCell ref="AW120:AX120"/>
    <mergeCell ref="AZ120:BA120"/>
    <mergeCell ref="BB120:BC120"/>
    <mergeCell ref="BD120:BE120"/>
    <mergeCell ref="BF120:BG120"/>
    <mergeCell ref="BI120:BJ120"/>
    <mergeCell ref="BK120:BL120"/>
    <mergeCell ref="BM120:BN120"/>
    <mergeCell ref="BO120:BP120"/>
    <mergeCell ref="AH119:AO119"/>
    <mergeCell ref="AH82:AI82"/>
    <mergeCell ref="AJ82:AK82"/>
    <mergeCell ref="AL82:AM82"/>
    <mergeCell ref="AH83:AI83"/>
    <mergeCell ref="AH115:AI115"/>
    <mergeCell ref="AJ115:AK115"/>
    <mergeCell ref="AL115:AM115"/>
    <mergeCell ref="AH116:AI116"/>
    <mergeCell ref="AJ116:AK116"/>
    <mergeCell ref="AL116:AM116"/>
    <mergeCell ref="AH105:AI105"/>
    <mergeCell ref="AJ105:AK105"/>
    <mergeCell ref="AL105:AM105"/>
    <mergeCell ref="B38:AD38"/>
    <mergeCell ref="B57:AD57"/>
    <mergeCell ref="B58:AD58"/>
    <mergeCell ref="B59:AD59"/>
    <mergeCell ref="B76:AD76"/>
    <mergeCell ref="B77:AD77"/>
    <mergeCell ref="B78:AD78"/>
    <mergeCell ref="C108:AD108"/>
    <mergeCell ref="C85:AD85"/>
    <mergeCell ref="C74:AD74"/>
    <mergeCell ref="Y102:AD102"/>
    <mergeCell ref="Y103:AD103"/>
    <mergeCell ref="Y93:AD93"/>
    <mergeCell ref="Y94:AD94"/>
    <mergeCell ref="Y95:AD95"/>
    <mergeCell ref="Y96:AD96"/>
    <mergeCell ref="Y97:AD97"/>
    <mergeCell ref="Y98:AD98"/>
    <mergeCell ref="Y99:AD99"/>
    <mergeCell ref="Y100:AD100"/>
    <mergeCell ref="Y101:AD101"/>
    <mergeCell ref="Y88:AD88"/>
    <mergeCell ref="C88:X88"/>
    <mergeCell ref="C75:AD75"/>
    <mergeCell ref="D102:X102"/>
    <mergeCell ref="Y92:AD92"/>
    <mergeCell ref="C86:AD86"/>
    <mergeCell ref="B39:AD39"/>
    <mergeCell ref="B40:AD40"/>
    <mergeCell ref="B82:AD82"/>
    <mergeCell ref="C83:AD83"/>
    <mergeCell ref="C84:AD84"/>
    <mergeCell ref="Y89:AD89"/>
    <mergeCell ref="Y90:AD90"/>
    <mergeCell ref="B1:AD1"/>
    <mergeCell ref="B3:AD3"/>
    <mergeCell ref="B5:AD5"/>
    <mergeCell ref="AA7:AD7"/>
    <mergeCell ref="B9:L9"/>
    <mergeCell ref="N9:O9"/>
    <mergeCell ref="Q9:AA9"/>
    <mergeCell ref="AC9:AD9"/>
    <mergeCell ref="B29:AD29"/>
    <mergeCell ref="B11:AD11"/>
    <mergeCell ref="B12:AD12"/>
    <mergeCell ref="C13:AD13"/>
    <mergeCell ref="C14:AD14"/>
    <mergeCell ref="C15:AD15"/>
    <mergeCell ref="C20:AD20"/>
    <mergeCell ref="C24:AD24"/>
    <mergeCell ref="D25:AD25"/>
    <mergeCell ref="D26:AD26"/>
    <mergeCell ref="C21:AD21"/>
    <mergeCell ref="C17:AD17"/>
    <mergeCell ref="B22:AD22"/>
    <mergeCell ref="C23:AD23"/>
    <mergeCell ref="C27:AD27"/>
    <mergeCell ref="C19:AD19"/>
    <mergeCell ref="C124:AD124"/>
    <mergeCell ref="C125:AD125"/>
    <mergeCell ref="D122:J122"/>
    <mergeCell ref="K119:N119"/>
    <mergeCell ref="O119:R119"/>
    <mergeCell ref="S119:V119"/>
    <mergeCell ref="W119:Z119"/>
    <mergeCell ref="AA119:AD119"/>
    <mergeCell ref="K118:R118"/>
    <mergeCell ref="S118:AD118"/>
    <mergeCell ref="C118:J120"/>
    <mergeCell ref="S32:X32"/>
    <mergeCell ref="C32:R32"/>
    <mergeCell ref="D33:R33"/>
    <mergeCell ref="C18:AD18"/>
    <mergeCell ref="D121:J121"/>
    <mergeCell ref="B115:AD115"/>
    <mergeCell ref="C36:AD36"/>
    <mergeCell ref="C37:AD37"/>
    <mergeCell ref="C116:AD116"/>
    <mergeCell ref="C55:AD55"/>
    <mergeCell ref="C56:AD56"/>
    <mergeCell ref="B63:AD63"/>
    <mergeCell ref="C64:AD64"/>
    <mergeCell ref="D34:R34"/>
    <mergeCell ref="S33:X33"/>
    <mergeCell ref="S34:X34"/>
    <mergeCell ref="B44:AD44"/>
    <mergeCell ref="C45:AD45"/>
    <mergeCell ref="C105:E105"/>
    <mergeCell ref="F105:AD105"/>
    <mergeCell ref="C107:AD107"/>
    <mergeCell ref="D99:X99"/>
    <mergeCell ref="D100:X100"/>
    <mergeCell ref="D101:X101"/>
    <mergeCell ref="AH12:AI12"/>
    <mergeCell ref="D98:X98"/>
    <mergeCell ref="D89:X89"/>
    <mergeCell ref="D90:X90"/>
    <mergeCell ref="D91:X91"/>
    <mergeCell ref="D92:X92"/>
    <mergeCell ref="D93:X93"/>
    <mergeCell ref="D94:X94"/>
    <mergeCell ref="D95:X95"/>
    <mergeCell ref="D96:X96"/>
    <mergeCell ref="D97:X97"/>
    <mergeCell ref="C16:AD16"/>
    <mergeCell ref="C47:F47"/>
    <mergeCell ref="E49:H49"/>
    <mergeCell ref="E51:H51"/>
    <mergeCell ref="E53:H53"/>
    <mergeCell ref="C66:F66"/>
    <mergeCell ref="E68:H68"/>
    <mergeCell ref="E70:H70"/>
    <mergeCell ref="E72:H72"/>
    <mergeCell ref="Y32:AD32"/>
    <mergeCell ref="Y33:AD33"/>
    <mergeCell ref="C30:AD30"/>
    <mergeCell ref="Y34:AD34"/>
    <mergeCell ref="B128:AD128"/>
    <mergeCell ref="B126:AD126"/>
    <mergeCell ref="B127:AD127"/>
    <mergeCell ref="AH121:AI121"/>
    <mergeCell ref="AJ121:AK121"/>
    <mergeCell ref="AL121:AM121"/>
    <mergeCell ref="AH29:AI29"/>
    <mergeCell ref="AJ29:AK29"/>
    <mergeCell ref="AL29:AM29"/>
    <mergeCell ref="AH30:AI30"/>
    <mergeCell ref="AJ30:AK30"/>
    <mergeCell ref="AL30:AM30"/>
    <mergeCell ref="AH44:AI44"/>
    <mergeCell ref="AJ44:AK44"/>
    <mergeCell ref="AL44:AM44"/>
    <mergeCell ref="B109:AD109"/>
    <mergeCell ref="B110:AD110"/>
    <mergeCell ref="B111:AD111"/>
    <mergeCell ref="Y91:AD91"/>
    <mergeCell ref="AH45:AI45"/>
    <mergeCell ref="AJ45:AK45"/>
    <mergeCell ref="AL45:AM45"/>
    <mergeCell ref="AH63:AI63"/>
    <mergeCell ref="AJ63:AK63"/>
    <mergeCell ref="CD120:CE120"/>
    <mergeCell ref="CD121:CE121"/>
    <mergeCell ref="CD122:CE122"/>
    <mergeCell ref="CD123:CE123"/>
    <mergeCell ref="AL32:AM32"/>
    <mergeCell ref="AL33:AM33"/>
    <mergeCell ref="AL34:AM34"/>
    <mergeCell ref="AL35:AM35"/>
    <mergeCell ref="AH123:AI123"/>
    <mergeCell ref="AL63:AM63"/>
    <mergeCell ref="AH64:AI64"/>
    <mergeCell ref="AJ64:AK64"/>
    <mergeCell ref="AL64:AM64"/>
    <mergeCell ref="AH47:AI47"/>
    <mergeCell ref="AJ47:AK47"/>
    <mergeCell ref="AL47:AM47"/>
    <mergeCell ref="AJ83:AK83"/>
    <mergeCell ref="AL83:AM83"/>
    <mergeCell ref="AH66:AI66"/>
    <mergeCell ref="AJ66:AK66"/>
    <mergeCell ref="AL66:AM66"/>
    <mergeCell ref="AH50:AI50"/>
    <mergeCell ref="AH48:AI48"/>
    <mergeCell ref="AJ48:AK48"/>
  </mergeCells>
  <conditionalFormatting sqref="S107:S108 W107:W108 AA107:AA108">
    <cfRule type="expression" dxfId="59" priority="17">
      <formula>OR(#REF!=2,#REF!=9)</formula>
    </cfRule>
  </conditionalFormatting>
  <conditionalFormatting sqref="F105:AD105">
    <cfRule type="expression" dxfId="58" priority="16">
      <formula>$AJ$105=0</formula>
    </cfRule>
  </conditionalFormatting>
  <conditionalFormatting sqref="Y33:AD33">
    <cfRule type="expression" dxfId="57" priority="14">
      <formula>$AH$33=1</formula>
    </cfRule>
  </conditionalFormatting>
  <conditionalFormatting sqref="Y34:AD34">
    <cfRule type="expression" dxfId="56" priority="13">
      <formula>$AH$34=1</formula>
    </cfRule>
  </conditionalFormatting>
  <conditionalFormatting sqref="Y89:AD102">
    <cfRule type="expression" dxfId="55" priority="3">
      <formula>$AO$13=1</formula>
    </cfRule>
    <cfRule type="expression" dxfId="54" priority="7">
      <formula>$AK$13=2</formula>
    </cfRule>
    <cfRule type="expression" dxfId="53" priority="12">
      <formula>$AH$89=1</formula>
    </cfRule>
  </conditionalFormatting>
  <conditionalFormatting sqref="K121:AD121">
    <cfRule type="expression" dxfId="52" priority="11">
      <formula>$CA$121=1</formula>
    </cfRule>
  </conditionalFormatting>
  <conditionalFormatting sqref="K122:AD122">
    <cfRule type="expression" dxfId="51" priority="10">
      <formula>$CA$122=1</formula>
    </cfRule>
  </conditionalFormatting>
  <conditionalFormatting sqref="C47:F47 E49:H49 E51:H51 E53:H53">
    <cfRule type="expression" dxfId="50" priority="5">
      <formula>$AO$13=1</formula>
    </cfRule>
    <cfRule type="expression" dxfId="49" priority="9">
      <formula>$AK$13=2</formula>
    </cfRule>
  </conditionalFormatting>
  <conditionalFormatting sqref="C66:F66 E68:H68 E70:H70 E72:H72">
    <cfRule type="expression" dxfId="48" priority="4">
      <formula>$AO$13=1</formula>
    </cfRule>
    <cfRule type="expression" dxfId="47" priority="8">
      <formula>$AK$13=2</formula>
    </cfRule>
  </conditionalFormatting>
  <conditionalFormatting sqref="K121:AD122">
    <cfRule type="expression" dxfId="46" priority="6">
      <formula>$AK$13=2</formula>
    </cfRule>
  </conditionalFormatting>
  <conditionalFormatting sqref="AA122:AD122">
    <cfRule type="expression" dxfId="45" priority="1">
      <formula>$CA$121=1</formula>
    </cfRule>
  </conditionalFormatting>
  <dataValidations disablePrompts="1" count="1">
    <dataValidation type="list" allowBlank="1" showInputMessage="1" showErrorMessage="1" sqref="S33:X34" xr:uid="{2640D9E6-4BE3-4344-8A5E-4ACEAD7C09E4}">
      <formula1>$AI$13:$AI$15</formula1>
    </dataValidation>
  </dataValidations>
  <hyperlinks>
    <hyperlink ref="AA7:AD7" location="Índice!C29" display="Índice" xr:uid="{8647F306-6491-4645-9172-70BE2671EAD5}"/>
  </hyperlinks>
  <pageMargins left="0.70866141732283472" right="0.70866141732283472" top="0.74803149606299213" bottom="0.74803149606299213" header="0.31496062992125984" footer="0.31496062992125984"/>
  <pageSetup scale="75" orientation="portrait" r:id="rId1"/>
  <headerFooter>
    <oddHeader>&amp;CMódulo 3 Sección II
Cuestionario</oddHeader>
    <oddFooter>&amp;LCenso Nacional de Gobiernos Municipales y Demarcaciones Territoriales de la Ciudad de México 2023&amp;R&amp;P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B707E-40D9-4907-91D8-9A4B0E175312}">
  <sheetPr codeName="Hoja11"/>
  <dimension ref="A1:AU142"/>
  <sheetViews>
    <sheetView showGridLines="0" zoomScaleNormal="100" workbookViewId="0"/>
  </sheetViews>
  <sheetFormatPr baseColWidth="10" defaultColWidth="0" defaultRowHeight="15" zeroHeight="1"/>
  <cols>
    <col min="1" max="1" width="5.7109375" customWidth="1"/>
    <col min="2" max="30" width="3.7109375" customWidth="1"/>
    <col min="31" max="31" width="5.7109375" customWidth="1"/>
    <col min="32" max="32" width="3.7109375" style="203" hidden="1" customWidth="1"/>
    <col min="33" max="16384" width="3.7109375" hidden="1"/>
  </cols>
  <sheetData>
    <row r="1" spans="1:41"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row>
    <row r="2" spans="1:41"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41"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1:41" ht="15" customHeight="1">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41"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1:41"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41" ht="15" customHeight="1">
      <c r="B7" s="6"/>
      <c r="C7" s="6"/>
      <c r="D7" s="6"/>
      <c r="E7" s="6"/>
      <c r="F7" s="6"/>
      <c r="G7" s="6"/>
      <c r="H7" s="6"/>
      <c r="I7" s="6"/>
      <c r="J7" s="6"/>
      <c r="K7" s="6"/>
      <c r="L7" s="6"/>
      <c r="M7" s="6"/>
      <c r="N7" s="6"/>
      <c r="O7" s="6"/>
      <c r="AA7" s="736" t="s">
        <v>2</v>
      </c>
      <c r="AB7" s="736"/>
      <c r="AC7" s="736"/>
      <c r="AD7" s="736"/>
    </row>
    <row r="8" spans="1:41" ht="15" customHeight="1" thickBot="1">
      <c r="B8" s="94" t="s">
        <v>7</v>
      </c>
      <c r="C8" s="95"/>
      <c r="D8" s="95"/>
      <c r="E8" s="95"/>
      <c r="F8" s="95"/>
      <c r="G8" s="95"/>
      <c r="H8" s="95"/>
      <c r="I8" s="95"/>
      <c r="J8" s="95"/>
      <c r="K8" s="95"/>
      <c r="L8" s="95"/>
      <c r="M8" s="8"/>
      <c r="N8" s="94" t="s">
        <v>8</v>
      </c>
      <c r="O8" s="8"/>
      <c r="P8" s="8"/>
      <c r="Q8" s="96" t="s">
        <v>9</v>
      </c>
      <c r="R8" s="96"/>
      <c r="S8" s="96"/>
      <c r="T8" s="96"/>
      <c r="U8" s="96"/>
      <c r="V8" s="96"/>
      <c r="W8" s="96"/>
      <c r="X8" s="96"/>
      <c r="Y8" s="96"/>
      <c r="Z8" s="96"/>
      <c r="AA8" s="96"/>
      <c r="AB8" s="8"/>
      <c r="AC8" s="94" t="s">
        <v>1078</v>
      </c>
      <c r="AD8" s="97"/>
    </row>
    <row r="9" spans="1:41" ht="15" customHeight="1" thickBot="1">
      <c r="B9" s="352" t="str">
        <f>IF(Presentación!B11="","",Presentación!B11)</f>
        <v/>
      </c>
      <c r="C9" s="353"/>
      <c r="D9" s="353"/>
      <c r="E9" s="353"/>
      <c r="F9" s="353"/>
      <c r="G9" s="353"/>
      <c r="H9" s="353"/>
      <c r="I9" s="353"/>
      <c r="J9" s="353"/>
      <c r="K9" s="353"/>
      <c r="L9" s="354"/>
      <c r="M9" s="7"/>
      <c r="N9" s="352" t="str">
        <f>IF(Presentación!N11="","",Presentación!N11)</f>
        <v/>
      </c>
      <c r="O9" s="354"/>
      <c r="P9" s="8"/>
      <c r="Q9" s="352" t="str">
        <f>IF(Presentación!Q11="","",Presentación!Q11)</f>
        <v/>
      </c>
      <c r="R9" s="353"/>
      <c r="S9" s="353"/>
      <c r="T9" s="353"/>
      <c r="U9" s="353"/>
      <c r="V9" s="353"/>
      <c r="W9" s="353"/>
      <c r="X9" s="353"/>
      <c r="Y9" s="353"/>
      <c r="Z9" s="353"/>
      <c r="AA9" s="354"/>
      <c r="AB9" s="7"/>
      <c r="AC9" s="352" t="str">
        <f>IF(Presentación!AC11="","",Presentación!AC11)</f>
        <v/>
      </c>
      <c r="AD9" s="354"/>
    </row>
    <row r="10" spans="1:41" ht="15.75" thickBot="1"/>
    <row r="11" spans="1:41" ht="15.75" customHeight="1" thickBot="1">
      <c r="A11" s="169" t="s">
        <v>1097</v>
      </c>
      <c r="B11" s="733" t="s">
        <v>1771</v>
      </c>
      <c r="C11" s="734"/>
      <c r="D11" s="734"/>
      <c r="E11" s="734"/>
      <c r="F11" s="734"/>
      <c r="G11" s="734"/>
      <c r="H11" s="734"/>
      <c r="I11" s="734"/>
      <c r="J11" s="734"/>
      <c r="K11" s="734"/>
      <c r="L11" s="734"/>
      <c r="M11" s="734"/>
      <c r="N11" s="734"/>
      <c r="O11" s="734"/>
      <c r="P11" s="734"/>
      <c r="Q11" s="734"/>
      <c r="R11" s="734"/>
      <c r="S11" s="734"/>
      <c r="T11" s="734"/>
      <c r="U11" s="734"/>
      <c r="V11" s="734"/>
      <c r="W11" s="734"/>
      <c r="X11" s="734"/>
      <c r="Y11" s="734"/>
      <c r="Z11" s="734"/>
      <c r="AA11" s="734"/>
      <c r="AB11" s="734"/>
      <c r="AC11" s="734"/>
      <c r="AD11" s="735"/>
    </row>
    <row r="12" spans="1:41">
      <c r="B12" s="691" t="s">
        <v>673</v>
      </c>
      <c r="C12" s="692"/>
      <c r="D12" s="692"/>
      <c r="E12" s="692"/>
      <c r="F12" s="692"/>
      <c r="G12" s="692"/>
      <c r="H12" s="692"/>
      <c r="I12" s="692"/>
      <c r="J12" s="692"/>
      <c r="K12" s="692"/>
      <c r="L12" s="692"/>
      <c r="M12" s="692"/>
      <c r="N12" s="692"/>
      <c r="O12" s="692"/>
      <c r="P12" s="692"/>
      <c r="Q12" s="692"/>
      <c r="R12" s="692"/>
      <c r="S12" s="692"/>
      <c r="T12" s="692"/>
      <c r="U12" s="692"/>
      <c r="V12" s="692"/>
      <c r="W12" s="692"/>
      <c r="X12" s="692"/>
      <c r="Y12" s="692"/>
      <c r="Z12" s="692"/>
      <c r="AA12" s="692"/>
      <c r="AB12" s="692"/>
      <c r="AC12" s="692"/>
      <c r="AD12" s="693"/>
      <c r="AH12" s="355" t="s">
        <v>1974</v>
      </c>
      <c r="AI12" s="355"/>
      <c r="AN12" s="450" t="s">
        <v>1979</v>
      </c>
      <c r="AO12" s="451"/>
    </row>
    <row r="13" spans="1:41" ht="36" customHeight="1">
      <c r="B13" s="9"/>
      <c r="C13" s="584" t="s">
        <v>1233</v>
      </c>
      <c r="D13" s="545"/>
      <c r="E13" s="545"/>
      <c r="F13" s="545"/>
      <c r="G13" s="545"/>
      <c r="H13" s="545"/>
      <c r="I13" s="545"/>
      <c r="J13" s="545"/>
      <c r="K13" s="545"/>
      <c r="L13" s="545"/>
      <c r="M13" s="545"/>
      <c r="N13" s="545"/>
      <c r="O13" s="545"/>
      <c r="P13" s="545"/>
      <c r="Q13" s="545"/>
      <c r="R13" s="545"/>
      <c r="S13" s="545"/>
      <c r="T13" s="545"/>
      <c r="U13" s="545"/>
      <c r="V13" s="545"/>
      <c r="W13" s="545"/>
      <c r="X13" s="545"/>
      <c r="Y13" s="545"/>
      <c r="Z13" s="545"/>
      <c r="AA13" s="545"/>
      <c r="AB13" s="545"/>
      <c r="AC13" s="545"/>
      <c r="AD13" s="694"/>
      <c r="AI13" s="205">
        <v>1</v>
      </c>
      <c r="AO13" s="205">
        <v>1</v>
      </c>
    </row>
    <row r="14" spans="1:41" ht="24" customHeight="1">
      <c r="B14" s="9"/>
      <c r="C14" s="584" t="s">
        <v>1095</v>
      </c>
      <c r="D14" s="545"/>
      <c r="E14" s="545"/>
      <c r="F14" s="545"/>
      <c r="G14" s="545"/>
      <c r="H14" s="545"/>
      <c r="I14" s="545"/>
      <c r="J14" s="545"/>
      <c r="K14" s="545"/>
      <c r="L14" s="545"/>
      <c r="M14" s="545"/>
      <c r="N14" s="545"/>
      <c r="O14" s="545"/>
      <c r="P14" s="545"/>
      <c r="Q14" s="545"/>
      <c r="R14" s="545"/>
      <c r="S14" s="545"/>
      <c r="T14" s="545"/>
      <c r="U14" s="545"/>
      <c r="V14" s="545"/>
      <c r="W14" s="545"/>
      <c r="X14" s="545"/>
      <c r="Y14" s="545"/>
      <c r="Z14" s="545"/>
      <c r="AA14" s="545"/>
      <c r="AB14" s="545"/>
      <c r="AC14" s="545"/>
      <c r="AD14" s="694"/>
      <c r="AI14" s="205">
        <v>2</v>
      </c>
      <c r="AO14" s="205">
        <v>2</v>
      </c>
    </row>
    <row r="15" spans="1:41" ht="36" customHeight="1">
      <c r="B15" s="10"/>
      <c r="C15" s="584" t="s">
        <v>1456</v>
      </c>
      <c r="D15" s="695"/>
      <c r="E15" s="695"/>
      <c r="F15" s="695"/>
      <c r="G15" s="695"/>
      <c r="H15" s="695"/>
      <c r="I15" s="695"/>
      <c r="J15" s="695"/>
      <c r="K15" s="695"/>
      <c r="L15" s="695"/>
      <c r="M15" s="695"/>
      <c r="N15" s="695"/>
      <c r="O15" s="695"/>
      <c r="P15" s="695"/>
      <c r="Q15" s="695"/>
      <c r="R15" s="695"/>
      <c r="S15" s="695"/>
      <c r="T15" s="695"/>
      <c r="U15" s="695"/>
      <c r="V15" s="695"/>
      <c r="W15" s="695"/>
      <c r="X15" s="695"/>
      <c r="Y15" s="695"/>
      <c r="Z15" s="695"/>
      <c r="AA15" s="695"/>
      <c r="AB15" s="695"/>
      <c r="AC15" s="695"/>
      <c r="AD15" s="696"/>
      <c r="AI15" s="205">
        <v>9</v>
      </c>
      <c r="AO15" s="205">
        <v>3</v>
      </c>
    </row>
    <row r="16" spans="1:41" ht="24" customHeight="1">
      <c r="B16" s="10"/>
      <c r="C16" s="584" t="s">
        <v>1772</v>
      </c>
      <c r="D16" s="584"/>
      <c r="E16" s="584"/>
      <c r="F16" s="584"/>
      <c r="G16" s="584"/>
      <c r="H16" s="584"/>
      <c r="I16" s="584"/>
      <c r="J16" s="584"/>
      <c r="K16" s="584"/>
      <c r="L16" s="584"/>
      <c r="M16" s="584"/>
      <c r="N16" s="584"/>
      <c r="O16" s="584"/>
      <c r="P16" s="584"/>
      <c r="Q16" s="584"/>
      <c r="R16" s="584"/>
      <c r="S16" s="584"/>
      <c r="T16" s="584"/>
      <c r="U16" s="584"/>
      <c r="V16" s="584"/>
      <c r="W16" s="584"/>
      <c r="X16" s="584"/>
      <c r="Y16" s="584"/>
      <c r="Z16" s="584"/>
      <c r="AA16" s="584"/>
      <c r="AB16" s="584"/>
      <c r="AC16" s="584"/>
      <c r="AD16" s="620"/>
      <c r="AO16" s="205">
        <v>4</v>
      </c>
    </row>
    <row r="17" spans="1:41" ht="36" customHeight="1">
      <c r="B17" s="10"/>
      <c r="C17" s="546" t="s">
        <v>1111</v>
      </c>
      <c r="D17" s="546"/>
      <c r="E17" s="546"/>
      <c r="F17" s="546"/>
      <c r="G17" s="546"/>
      <c r="H17" s="546"/>
      <c r="I17" s="546"/>
      <c r="J17" s="546"/>
      <c r="K17" s="546"/>
      <c r="L17" s="546"/>
      <c r="M17" s="546"/>
      <c r="N17" s="546"/>
      <c r="O17" s="546"/>
      <c r="P17" s="546"/>
      <c r="Q17" s="546"/>
      <c r="R17" s="546"/>
      <c r="S17" s="546"/>
      <c r="T17" s="546"/>
      <c r="U17" s="546"/>
      <c r="V17" s="546"/>
      <c r="W17" s="546"/>
      <c r="X17" s="546"/>
      <c r="Y17" s="546"/>
      <c r="Z17" s="546"/>
      <c r="AA17" s="546"/>
      <c r="AB17" s="546"/>
      <c r="AC17" s="546"/>
      <c r="AD17" s="631"/>
      <c r="AO17" s="205">
        <v>5</v>
      </c>
    </row>
    <row r="18" spans="1:41" ht="48" customHeight="1">
      <c r="B18" s="11"/>
      <c r="C18" s="546" t="s">
        <v>1112</v>
      </c>
      <c r="D18" s="546"/>
      <c r="E18" s="546"/>
      <c r="F18" s="546"/>
      <c r="G18" s="546"/>
      <c r="H18" s="546"/>
      <c r="I18" s="546"/>
      <c r="J18" s="546"/>
      <c r="K18" s="546"/>
      <c r="L18" s="546"/>
      <c r="M18" s="546"/>
      <c r="N18" s="546"/>
      <c r="O18" s="546"/>
      <c r="P18" s="546"/>
      <c r="Q18" s="546"/>
      <c r="R18" s="546"/>
      <c r="S18" s="546"/>
      <c r="T18" s="546"/>
      <c r="U18" s="546"/>
      <c r="V18" s="546"/>
      <c r="W18" s="546"/>
      <c r="X18" s="546"/>
      <c r="Y18" s="546"/>
      <c r="Z18" s="546"/>
      <c r="AA18" s="546"/>
      <c r="AB18" s="546"/>
      <c r="AC18" s="546"/>
      <c r="AD18" s="631"/>
      <c r="AO18" s="205">
        <v>6</v>
      </c>
    </row>
    <row r="19" spans="1:41" ht="15" customHeight="1">
      <c r="B19" s="12"/>
      <c r="C19" s="593" t="s">
        <v>1096</v>
      </c>
      <c r="D19" s="783"/>
      <c r="E19" s="783"/>
      <c r="F19" s="783"/>
      <c r="G19" s="783"/>
      <c r="H19" s="783"/>
      <c r="I19" s="783"/>
      <c r="J19" s="783"/>
      <c r="K19" s="783"/>
      <c r="L19" s="783"/>
      <c r="M19" s="783"/>
      <c r="N19" s="783"/>
      <c r="O19" s="783"/>
      <c r="P19" s="783"/>
      <c r="Q19" s="783"/>
      <c r="R19" s="783"/>
      <c r="S19" s="783"/>
      <c r="T19" s="783"/>
      <c r="U19" s="783"/>
      <c r="V19" s="783"/>
      <c r="W19" s="783"/>
      <c r="X19" s="783"/>
      <c r="Y19" s="783"/>
      <c r="Z19" s="783"/>
      <c r="AA19" s="783"/>
      <c r="AB19" s="783"/>
      <c r="AC19" s="783"/>
      <c r="AD19" s="784"/>
      <c r="AO19" s="205">
        <v>7</v>
      </c>
    </row>
    <row r="20" spans="1:41">
      <c r="B20" s="621" t="s">
        <v>633</v>
      </c>
      <c r="C20" s="622"/>
      <c r="D20" s="622"/>
      <c r="E20" s="622"/>
      <c r="F20" s="622"/>
      <c r="G20" s="622"/>
      <c r="H20" s="622"/>
      <c r="I20" s="622"/>
      <c r="J20" s="622"/>
      <c r="K20" s="622"/>
      <c r="L20" s="622"/>
      <c r="M20" s="622"/>
      <c r="N20" s="622"/>
      <c r="O20" s="622"/>
      <c r="P20" s="622"/>
      <c r="Q20" s="622"/>
      <c r="R20" s="622"/>
      <c r="S20" s="622"/>
      <c r="T20" s="622"/>
      <c r="U20" s="622"/>
      <c r="V20" s="622"/>
      <c r="W20" s="622"/>
      <c r="X20" s="622"/>
      <c r="Y20" s="622"/>
      <c r="Z20" s="622"/>
      <c r="AA20" s="622"/>
      <c r="AB20" s="622"/>
      <c r="AC20" s="622"/>
      <c r="AD20" s="623"/>
      <c r="AO20" s="205">
        <v>8</v>
      </c>
    </row>
    <row r="21" spans="1:41" ht="24" customHeight="1">
      <c r="B21" s="178"/>
      <c r="C21" s="544" t="s">
        <v>1859</v>
      </c>
      <c r="D21" s="544"/>
      <c r="E21" s="544"/>
      <c r="F21" s="544"/>
      <c r="G21" s="544"/>
      <c r="H21" s="544"/>
      <c r="I21" s="544"/>
      <c r="J21" s="544"/>
      <c r="K21" s="544"/>
      <c r="L21" s="544"/>
      <c r="M21" s="544"/>
      <c r="N21" s="544"/>
      <c r="O21" s="544"/>
      <c r="P21" s="544"/>
      <c r="Q21" s="544"/>
      <c r="R21" s="544"/>
      <c r="S21" s="544"/>
      <c r="T21" s="544"/>
      <c r="U21" s="544"/>
      <c r="V21" s="544"/>
      <c r="W21" s="544"/>
      <c r="X21" s="544"/>
      <c r="Y21" s="544"/>
      <c r="Z21" s="544"/>
      <c r="AA21" s="544"/>
      <c r="AB21" s="544"/>
      <c r="AC21" s="544"/>
      <c r="AD21" s="643"/>
    </row>
    <row r="22" spans="1:41" ht="24" customHeight="1">
      <c r="B22" s="180"/>
      <c r="C22" s="624" t="s">
        <v>1860</v>
      </c>
      <c r="D22" s="624"/>
      <c r="E22" s="624"/>
      <c r="F22" s="624"/>
      <c r="G22" s="624"/>
      <c r="H22" s="624"/>
      <c r="I22" s="624"/>
      <c r="J22" s="624"/>
      <c r="K22" s="624"/>
      <c r="L22" s="624"/>
      <c r="M22" s="624"/>
      <c r="N22" s="624"/>
      <c r="O22" s="624"/>
      <c r="P22" s="624"/>
      <c r="Q22" s="624"/>
      <c r="R22" s="624"/>
      <c r="S22" s="624"/>
      <c r="T22" s="624"/>
      <c r="U22" s="624"/>
      <c r="V22" s="624"/>
      <c r="W22" s="624"/>
      <c r="X22" s="624"/>
      <c r="Y22" s="624"/>
      <c r="Z22" s="624"/>
      <c r="AA22" s="624"/>
      <c r="AB22" s="624"/>
      <c r="AC22" s="624"/>
      <c r="AD22" s="625"/>
    </row>
    <row r="23" spans="1:41"/>
    <row r="24" spans="1:41" ht="24" customHeight="1">
      <c r="A24" s="62" t="s">
        <v>956</v>
      </c>
      <c r="B24" s="626" t="s">
        <v>1950</v>
      </c>
      <c r="C24" s="626"/>
      <c r="D24" s="626"/>
      <c r="E24" s="626"/>
      <c r="F24" s="626"/>
      <c r="G24" s="626"/>
      <c r="H24" s="626"/>
      <c r="I24" s="626"/>
      <c r="J24" s="626"/>
      <c r="K24" s="626"/>
      <c r="L24" s="626"/>
      <c r="M24" s="626"/>
      <c r="N24" s="626"/>
      <c r="O24" s="626"/>
      <c r="P24" s="626"/>
      <c r="Q24" s="626"/>
      <c r="R24" s="626"/>
      <c r="S24" s="626"/>
      <c r="T24" s="626"/>
      <c r="U24" s="626"/>
      <c r="V24" s="626"/>
      <c r="W24" s="626"/>
      <c r="X24" s="626"/>
      <c r="Y24" s="626"/>
      <c r="Z24" s="626"/>
      <c r="AA24" s="626"/>
      <c r="AB24" s="626"/>
      <c r="AC24" s="626"/>
      <c r="AD24" s="626"/>
      <c r="AH24" s="489"/>
      <c r="AI24" s="489"/>
      <c r="AJ24" s="489"/>
      <c r="AK24" s="489"/>
      <c r="AL24" s="489"/>
      <c r="AM24" s="489"/>
    </row>
    <row r="25" spans="1:41" ht="15" customHeight="1">
      <c r="A25" s="62"/>
      <c r="B25" s="22"/>
      <c r="C25" s="544" t="s">
        <v>1969</v>
      </c>
      <c r="D25" s="544"/>
      <c r="E25" s="544"/>
      <c r="F25" s="544"/>
      <c r="G25" s="544"/>
      <c r="H25" s="544"/>
      <c r="I25" s="544"/>
      <c r="J25" s="544"/>
      <c r="K25" s="544"/>
      <c r="L25" s="544"/>
      <c r="M25" s="544"/>
      <c r="N25" s="544"/>
      <c r="O25" s="544"/>
      <c r="P25" s="544"/>
      <c r="Q25" s="544"/>
      <c r="R25" s="544"/>
      <c r="S25" s="544"/>
      <c r="T25" s="544"/>
      <c r="U25" s="544"/>
      <c r="V25" s="544"/>
      <c r="W25" s="544"/>
      <c r="X25" s="544"/>
      <c r="Y25" s="544"/>
      <c r="Z25" s="544"/>
      <c r="AA25" s="544"/>
      <c r="AB25" s="544"/>
      <c r="AC25" s="544"/>
      <c r="AD25" s="544"/>
      <c r="AH25" s="489"/>
      <c r="AI25" s="489"/>
      <c r="AJ25" s="489"/>
      <c r="AK25" s="489"/>
      <c r="AL25" s="489"/>
      <c r="AM25" s="489"/>
    </row>
    <row r="26" spans="1:41" ht="24" customHeight="1">
      <c r="A26" s="62"/>
      <c r="B26" s="92"/>
      <c r="C26" s="546" t="s">
        <v>1951</v>
      </c>
      <c r="D26" s="546"/>
      <c r="E26" s="546"/>
      <c r="F26" s="546"/>
      <c r="G26" s="546"/>
      <c r="H26" s="546"/>
      <c r="I26" s="546"/>
      <c r="J26" s="546"/>
      <c r="K26" s="546"/>
      <c r="L26" s="546"/>
      <c r="M26" s="546"/>
      <c r="N26" s="546"/>
      <c r="O26" s="546"/>
      <c r="P26" s="546"/>
      <c r="Q26" s="546"/>
      <c r="R26" s="546"/>
      <c r="S26" s="546"/>
      <c r="T26" s="546"/>
      <c r="U26" s="546"/>
      <c r="V26" s="546"/>
      <c r="W26" s="546"/>
      <c r="X26" s="546"/>
      <c r="Y26" s="546"/>
      <c r="Z26" s="546"/>
      <c r="AA26" s="546"/>
      <c r="AB26" s="546"/>
      <c r="AC26" s="546"/>
      <c r="AD26" s="546"/>
    </row>
    <row r="27" spans="1:41" ht="15" customHeight="1">
      <c r="A27" s="62"/>
      <c r="B27" s="92"/>
    </row>
    <row r="28" spans="1:41" ht="15" customHeight="1">
      <c r="A28" s="62"/>
      <c r="B28" s="92"/>
      <c r="C28" s="49" t="s">
        <v>1952</v>
      </c>
      <c r="AH28" s="355" t="s">
        <v>1983</v>
      </c>
      <c r="AI28" s="355"/>
      <c r="AJ28" s="355" t="s">
        <v>1984</v>
      </c>
      <c r="AK28" s="355"/>
      <c r="AL28" s="355" t="s">
        <v>1985</v>
      </c>
      <c r="AM28" s="355"/>
    </row>
    <row r="29" spans="1:41" ht="15" customHeight="1">
      <c r="A29" s="62"/>
      <c r="B29" s="92"/>
      <c r="AH29" s="355">
        <f>COUNTBLANK(J32:AD33)</f>
        <v>42</v>
      </c>
      <c r="AI29" s="355"/>
      <c r="AJ29" s="355">
        <v>42</v>
      </c>
      <c r="AK29" s="355"/>
      <c r="AL29" s="355">
        <v>28</v>
      </c>
      <c r="AM29" s="355"/>
    </row>
    <row r="30" spans="1:41">
      <c r="A30" s="62"/>
      <c r="B30" s="92"/>
      <c r="C30" s="525" t="s">
        <v>1046</v>
      </c>
      <c r="D30" s="525"/>
      <c r="E30" s="525"/>
      <c r="F30" s="525"/>
      <c r="G30" s="525"/>
      <c r="H30" s="525"/>
      <c r="I30" s="525"/>
      <c r="J30" s="525" t="s">
        <v>1047</v>
      </c>
      <c r="K30" s="525"/>
      <c r="L30" s="525"/>
      <c r="M30" s="525"/>
      <c r="N30" s="525"/>
      <c r="O30" s="525"/>
      <c r="P30" s="525"/>
      <c r="Q30" s="525"/>
      <c r="R30" s="525"/>
      <c r="S30" s="525"/>
      <c r="T30" s="525"/>
      <c r="U30" s="525"/>
      <c r="V30" s="525"/>
      <c r="W30" s="525"/>
      <c r="X30" s="525"/>
      <c r="Y30" s="525"/>
      <c r="Z30" s="525"/>
      <c r="AA30" s="525"/>
      <c r="AB30" s="525"/>
      <c r="AC30" s="525"/>
      <c r="AD30" s="525"/>
    </row>
    <row r="31" spans="1:41" ht="36" customHeight="1">
      <c r="A31" s="62"/>
      <c r="B31" s="92"/>
      <c r="C31" s="525"/>
      <c r="D31" s="525"/>
      <c r="E31" s="525"/>
      <c r="F31" s="525"/>
      <c r="G31" s="525"/>
      <c r="H31" s="525"/>
      <c r="I31" s="525"/>
      <c r="J31" s="525" t="s">
        <v>174</v>
      </c>
      <c r="K31" s="525"/>
      <c r="L31" s="525"/>
      <c r="M31" s="458" t="s">
        <v>892</v>
      </c>
      <c r="N31" s="458"/>
      <c r="O31" s="458"/>
      <c r="P31" s="458" t="s">
        <v>1048</v>
      </c>
      <c r="Q31" s="458"/>
      <c r="R31" s="458"/>
      <c r="S31" s="458" t="s">
        <v>1049</v>
      </c>
      <c r="T31" s="458"/>
      <c r="U31" s="458"/>
      <c r="V31" s="458" t="s">
        <v>1353</v>
      </c>
      <c r="W31" s="458"/>
      <c r="X31" s="458"/>
      <c r="Y31" s="458" t="s">
        <v>1354</v>
      </c>
      <c r="Z31" s="458"/>
      <c r="AA31" s="458"/>
      <c r="AB31" s="458" t="s">
        <v>1050</v>
      </c>
      <c r="AC31" s="458"/>
      <c r="AD31" s="458"/>
      <c r="AH31" s="355" t="s">
        <v>1986</v>
      </c>
      <c r="AI31" s="355"/>
      <c r="AJ31" s="355" t="s">
        <v>1987</v>
      </c>
      <c r="AK31" s="355"/>
      <c r="AL31" s="355" t="s">
        <v>1988</v>
      </c>
      <c r="AM31" s="355"/>
      <c r="AN31" s="355" t="s">
        <v>1989</v>
      </c>
      <c r="AO31" s="355"/>
    </row>
    <row r="32" spans="1:41" ht="24" customHeight="1">
      <c r="A32" s="62"/>
      <c r="B32" s="92"/>
      <c r="C32" s="63" t="s">
        <v>1051</v>
      </c>
      <c r="D32" s="574" t="s">
        <v>1052</v>
      </c>
      <c r="E32" s="575"/>
      <c r="F32" s="575"/>
      <c r="G32" s="575"/>
      <c r="H32" s="575"/>
      <c r="I32" s="576"/>
      <c r="J32" s="587"/>
      <c r="K32" s="587"/>
      <c r="L32" s="587"/>
      <c r="M32" s="587"/>
      <c r="N32" s="587"/>
      <c r="O32" s="587"/>
      <c r="P32" s="587"/>
      <c r="Q32" s="587"/>
      <c r="R32" s="587"/>
      <c r="S32" s="587"/>
      <c r="T32" s="587"/>
      <c r="U32" s="587"/>
      <c r="V32" s="587"/>
      <c r="W32" s="587"/>
      <c r="X32" s="587"/>
      <c r="Y32" s="587"/>
      <c r="Z32" s="587"/>
      <c r="AA32" s="587"/>
      <c r="AB32" s="587"/>
      <c r="AC32" s="587"/>
      <c r="AD32" s="587"/>
      <c r="AH32" s="355">
        <f>J32</f>
        <v>0</v>
      </c>
      <c r="AI32" s="355"/>
      <c r="AJ32" s="355">
        <f>COUNTIF(M32:AD32,"NS")</f>
        <v>0</v>
      </c>
      <c r="AK32" s="355"/>
      <c r="AL32" s="355">
        <f>SUM(M32:AD32)</f>
        <v>0</v>
      </c>
      <c r="AM32" s="355"/>
      <c r="AN32" s="355">
        <f>IF($AH$29=42,0,IF(OR(AND(AH32=0,AJ32&gt;0),AND(AH32="NS",AL32&gt;0),AND(AH32="NS",AJ32=0,AL32=0)),1,IF(OR(AND(AJ32&gt;=2,AL32&lt;AH32),AND(AH32="NS",AL32=0,AJ32&gt;0),AH32=AL32),0,1)))</f>
        <v>0</v>
      </c>
      <c r="AO32" s="355"/>
    </row>
    <row r="33" spans="1:41">
      <c r="A33" s="62"/>
      <c r="B33" s="92"/>
      <c r="C33" s="63" t="s">
        <v>193</v>
      </c>
      <c r="D33" s="574" t="s">
        <v>1053</v>
      </c>
      <c r="E33" s="575"/>
      <c r="F33" s="575"/>
      <c r="G33" s="575"/>
      <c r="H33" s="575"/>
      <c r="I33" s="576"/>
      <c r="J33" s="587"/>
      <c r="K33" s="587"/>
      <c r="L33" s="587"/>
      <c r="M33" s="587"/>
      <c r="N33" s="587"/>
      <c r="O33" s="587"/>
      <c r="P33" s="587"/>
      <c r="Q33" s="587"/>
      <c r="R33" s="587"/>
      <c r="S33" s="587"/>
      <c r="T33" s="587"/>
      <c r="U33" s="587"/>
      <c r="V33" s="587"/>
      <c r="W33" s="587"/>
      <c r="X33" s="587"/>
      <c r="Y33" s="587"/>
      <c r="Z33" s="587"/>
      <c r="AA33" s="587"/>
      <c r="AB33" s="587"/>
      <c r="AC33" s="587"/>
      <c r="AD33" s="587"/>
      <c r="AH33" s="355">
        <f>J33</f>
        <v>0</v>
      </c>
      <c r="AI33" s="355"/>
      <c r="AJ33" s="355">
        <f>COUNTIF(M33:AD33,"NS")</f>
        <v>0</v>
      </c>
      <c r="AK33" s="355"/>
      <c r="AL33" s="355">
        <f>SUM(M33:AD33)</f>
        <v>0</v>
      </c>
      <c r="AM33" s="355"/>
      <c r="AN33" s="355">
        <f>IF($AH$29=42,0,IF(OR(AND(AH33=0,AJ33&gt;0),AND(AH33="NS",AL33&gt;0),AND(AH33="NS",AJ33=0,AL33=0)),1,IF(OR(AND(AJ33&gt;=2,AL33&lt;AH33),AND(AH33="NS",AL33=0,AJ33&gt;0),AH33=AL33),0,1)))</f>
        <v>0</v>
      </c>
      <c r="AO33" s="355"/>
    </row>
    <row r="34" spans="1:41">
      <c r="A34" s="62"/>
      <c r="B34" s="92"/>
      <c r="C34" s="92"/>
      <c r="D34" s="92"/>
      <c r="E34" s="92"/>
      <c r="F34" s="92"/>
      <c r="G34" s="92"/>
      <c r="H34" s="92"/>
      <c r="I34" s="92"/>
      <c r="J34" s="92"/>
      <c r="K34" s="92"/>
      <c r="L34" s="92"/>
      <c r="M34" s="92"/>
      <c r="N34" s="92"/>
      <c r="O34" s="92"/>
      <c r="P34" s="92"/>
      <c r="Q34" s="92"/>
      <c r="R34" s="92"/>
      <c r="S34" s="92"/>
      <c r="T34" s="92"/>
      <c r="U34" s="92"/>
      <c r="V34" s="92"/>
      <c r="W34" s="92"/>
      <c r="X34" s="92"/>
      <c r="Y34" s="92"/>
      <c r="Z34" s="92"/>
      <c r="AA34" s="92"/>
      <c r="AB34" s="92"/>
      <c r="AC34" s="92"/>
      <c r="AD34" s="92"/>
      <c r="AN34" s="447">
        <f>SUM(AN32:AO33)</f>
        <v>0</v>
      </c>
      <c r="AO34" s="447"/>
    </row>
    <row r="35" spans="1:41" ht="45" customHeight="1">
      <c r="A35" s="62"/>
      <c r="B35" s="92"/>
      <c r="C35" s="675" t="s">
        <v>1054</v>
      </c>
      <c r="D35" s="675"/>
      <c r="E35" s="675"/>
      <c r="F35" s="587"/>
      <c r="G35" s="587"/>
      <c r="H35" s="587"/>
      <c r="I35" s="587"/>
      <c r="J35" s="587"/>
      <c r="K35" s="587"/>
      <c r="L35" s="587"/>
      <c r="M35" s="587"/>
      <c r="N35" s="587"/>
      <c r="O35" s="587"/>
      <c r="P35" s="587"/>
      <c r="Q35" s="587"/>
      <c r="R35" s="587"/>
      <c r="S35" s="587"/>
      <c r="T35" s="587"/>
      <c r="U35" s="587"/>
      <c r="V35" s="587"/>
      <c r="W35" s="587"/>
      <c r="X35" s="587"/>
      <c r="Y35" s="587"/>
      <c r="Z35" s="587"/>
      <c r="AA35" s="587"/>
      <c r="AB35" s="587"/>
      <c r="AC35" s="587"/>
      <c r="AD35" s="587"/>
      <c r="AH35" s="355" t="s">
        <v>2007</v>
      </c>
      <c r="AI35" s="355"/>
      <c r="AJ35" s="355">
        <f>IF(OR(AND(AB32="",AB33=""),AND(AB32="NA",AB33="NA"),AND(AB32=0,AB33=0),AND(AB32="NS",AB33="NS"),AND(AB32="",AB33="NA"),AND(AB32="",AB33=0),AND(AB32="",AB33="NS"),AND(AB32="NA",AB33=""),AND(AB32="NA",AB33=0),AND(AB32="NA",AB33="NS"),AND(AB32="NS",AB33=""),AND(AB32="NS",AB33=0),AND(AB32="NA",AB33=""),AND(AB32=0,AB33=""),AND(AB32="NS",AB33=""),AND(AB32="",AB33="NA"),AND(AB32=0,AB33="NA"),AND(AB32="NS",AB33="NA"),AND(AB32="",AB33=0),AND(AB32="NA",AB33=0),AND(AB32="NS",AB33=0),AND(AB32="",AB33="NS"),AND(AB32="NA",AB33="NS"),AND(AB32=0,AB33="NS")),0,1)</f>
        <v>0</v>
      </c>
      <c r="AK35" s="355"/>
      <c r="AL35" s="447">
        <f>IF(OR(AND(AJ35=0,F35=""),AND(AJ35=1,F35&lt;&gt;"")),0,1)</f>
        <v>0</v>
      </c>
      <c r="AM35" s="447"/>
    </row>
    <row r="36" spans="1:41">
      <c r="A36" s="62"/>
      <c r="B36" s="493" t="str">
        <f>IF(AN34=0,"","Error: Verificar sumas por fila.")</f>
        <v/>
      </c>
      <c r="C36" s="493"/>
      <c r="D36" s="493"/>
      <c r="E36" s="493"/>
      <c r="F36" s="493"/>
      <c r="G36" s="493"/>
      <c r="H36" s="493"/>
      <c r="I36" s="493"/>
      <c r="J36" s="493"/>
      <c r="K36" s="493"/>
      <c r="L36" s="493"/>
      <c r="M36" s="493"/>
      <c r="N36" s="493"/>
      <c r="O36" s="493"/>
      <c r="P36" s="493"/>
      <c r="Q36" s="493"/>
      <c r="R36" s="493"/>
      <c r="S36" s="493"/>
      <c r="T36" s="493"/>
      <c r="U36" s="493"/>
      <c r="V36" s="493"/>
      <c r="W36" s="493"/>
      <c r="X36" s="493"/>
      <c r="Y36" s="493"/>
      <c r="Z36" s="493"/>
      <c r="AA36" s="493"/>
      <c r="AB36" s="493"/>
      <c r="AC36" s="493"/>
      <c r="AD36" s="493"/>
    </row>
    <row r="37" spans="1:41">
      <c r="A37" s="62"/>
      <c r="B37" s="493" t="str">
        <f>IF(AL35=0, " ", "Error: Especificar Otro tipo de vehículo.")</f>
        <v xml:space="preserve"> </v>
      </c>
      <c r="C37" s="493"/>
      <c r="D37" s="493"/>
      <c r="E37" s="493"/>
      <c r="F37" s="493"/>
      <c r="G37" s="493"/>
      <c r="H37" s="493"/>
      <c r="I37" s="493"/>
      <c r="J37" s="493"/>
      <c r="K37" s="493"/>
      <c r="L37" s="493"/>
      <c r="M37" s="493"/>
      <c r="N37" s="493"/>
      <c r="O37" s="493"/>
      <c r="P37" s="493"/>
      <c r="Q37" s="493"/>
      <c r="R37" s="493"/>
      <c r="S37" s="493"/>
      <c r="T37" s="493"/>
      <c r="U37" s="493"/>
      <c r="V37" s="493"/>
      <c r="W37" s="493"/>
      <c r="X37" s="493"/>
      <c r="Y37" s="493"/>
      <c r="Z37" s="493"/>
      <c r="AA37" s="493"/>
      <c r="AB37" s="493"/>
      <c r="AC37" s="493"/>
      <c r="AD37" s="493"/>
    </row>
    <row r="38" spans="1:41">
      <c r="A38" s="62"/>
      <c r="B38" s="474" t="str">
        <f>IF(OR(AH29=42,AH29=28),"","Error: Debe completar toda la información requerida.")</f>
        <v/>
      </c>
      <c r="C38" s="474"/>
      <c r="D38" s="474"/>
      <c r="E38" s="474"/>
      <c r="F38" s="474"/>
      <c r="G38" s="474"/>
      <c r="H38" s="474"/>
      <c r="I38" s="474"/>
      <c r="J38" s="474"/>
      <c r="K38" s="474"/>
      <c r="L38" s="474"/>
      <c r="M38" s="474"/>
      <c r="N38" s="474"/>
      <c r="O38" s="474"/>
      <c r="P38" s="474"/>
      <c r="Q38" s="474"/>
      <c r="R38" s="474"/>
      <c r="S38" s="474"/>
      <c r="T38" s="474"/>
      <c r="U38" s="474"/>
      <c r="V38" s="474"/>
      <c r="W38" s="474"/>
      <c r="X38" s="474"/>
      <c r="Y38" s="474"/>
      <c r="Z38" s="474"/>
      <c r="AA38" s="474"/>
      <c r="AB38" s="474"/>
      <c r="AC38" s="474"/>
      <c r="AD38" s="474"/>
    </row>
    <row r="39" spans="1:41">
      <c r="A39" s="62"/>
    </row>
    <row r="40" spans="1:41">
      <c r="A40" s="62"/>
      <c r="B40" s="92"/>
      <c r="C40" s="92"/>
      <c r="D40" s="92"/>
      <c r="E40" s="92"/>
      <c r="F40" s="92"/>
      <c r="G40" s="92"/>
      <c r="H40" s="92"/>
      <c r="I40" s="92"/>
      <c r="J40" s="92"/>
      <c r="K40" s="92"/>
      <c r="L40" s="92"/>
      <c r="M40" s="92"/>
      <c r="N40" s="92"/>
      <c r="O40" s="92"/>
      <c r="P40" s="92"/>
      <c r="Q40" s="92"/>
      <c r="R40" s="92"/>
      <c r="S40" s="92"/>
      <c r="T40" s="92"/>
      <c r="U40" s="92"/>
      <c r="V40" s="92"/>
      <c r="W40" s="92"/>
      <c r="X40" s="92"/>
      <c r="Y40" s="92"/>
      <c r="Z40" s="92"/>
      <c r="AA40" s="92"/>
      <c r="AB40" s="92"/>
      <c r="AC40" s="92"/>
      <c r="AD40" s="92"/>
    </row>
    <row r="41" spans="1:41">
      <c r="A41" s="62"/>
      <c r="B41" s="92"/>
      <c r="C41" s="92"/>
      <c r="D41" s="92"/>
      <c r="E41" s="92"/>
      <c r="F41" s="92"/>
      <c r="G41" s="92"/>
      <c r="H41" s="92"/>
      <c r="I41" s="92"/>
      <c r="J41" s="92"/>
      <c r="K41" s="92"/>
      <c r="L41" s="92"/>
      <c r="M41" s="92"/>
      <c r="N41" s="92"/>
      <c r="O41" s="92"/>
      <c r="P41" s="92"/>
      <c r="Q41" s="92"/>
      <c r="R41" s="92"/>
      <c r="S41" s="92"/>
      <c r="T41" s="92"/>
      <c r="U41" s="92"/>
      <c r="V41" s="92"/>
      <c r="W41" s="92"/>
      <c r="X41" s="92"/>
      <c r="Y41" s="92"/>
      <c r="Z41" s="92"/>
      <c r="AA41" s="92"/>
      <c r="AB41" s="92"/>
      <c r="AC41" s="92"/>
      <c r="AD41" s="92"/>
    </row>
    <row r="42" spans="1:41">
      <c r="A42" s="62"/>
      <c r="B42" s="92"/>
      <c r="C42" s="49" t="s">
        <v>1953</v>
      </c>
      <c r="D42" s="92"/>
      <c r="E42" s="92"/>
      <c r="F42" s="92"/>
      <c r="G42" s="92"/>
      <c r="H42" s="92"/>
      <c r="I42" s="92"/>
      <c r="J42" s="92"/>
      <c r="K42" s="92"/>
      <c r="L42" s="92"/>
      <c r="M42" s="92"/>
      <c r="N42" s="92"/>
      <c r="O42" s="92"/>
      <c r="P42" s="92"/>
      <c r="Q42" s="92"/>
      <c r="R42" s="92"/>
      <c r="S42" s="92"/>
      <c r="T42" s="92"/>
      <c r="U42" s="92"/>
      <c r="V42" s="92"/>
      <c r="W42" s="92"/>
      <c r="X42" s="92"/>
      <c r="Y42" s="92"/>
      <c r="Z42" s="92"/>
      <c r="AA42" s="92"/>
      <c r="AB42" s="92"/>
      <c r="AC42" s="92"/>
      <c r="AD42" s="92"/>
      <c r="AH42" s="355" t="s">
        <v>1983</v>
      </c>
      <c r="AI42" s="355"/>
      <c r="AJ42" s="355" t="s">
        <v>1984</v>
      </c>
      <c r="AK42" s="355"/>
      <c r="AL42" s="355" t="s">
        <v>1985</v>
      </c>
      <c r="AM42" s="355"/>
    </row>
    <row r="43" spans="1:41">
      <c r="A43" s="62"/>
      <c r="B43" s="92"/>
      <c r="C43" s="92"/>
      <c r="D43" s="92"/>
      <c r="E43" s="92"/>
      <c r="F43" s="92"/>
      <c r="G43" s="92"/>
      <c r="H43" s="92"/>
      <c r="I43" s="92"/>
      <c r="J43" s="92"/>
      <c r="K43" s="92"/>
      <c r="L43" s="92"/>
      <c r="M43" s="92"/>
      <c r="N43" s="92"/>
      <c r="O43" s="92"/>
      <c r="P43" s="92"/>
      <c r="Q43" s="92"/>
      <c r="R43" s="92"/>
      <c r="S43" s="92"/>
      <c r="T43" s="92"/>
      <c r="U43" s="92"/>
      <c r="V43" s="92"/>
      <c r="W43" s="92"/>
      <c r="X43" s="92"/>
      <c r="Y43" s="92"/>
      <c r="Z43" s="92"/>
      <c r="AA43" s="92"/>
      <c r="AB43" s="92"/>
      <c r="AC43" s="92"/>
      <c r="AD43" s="92"/>
      <c r="AH43" s="355">
        <f>COUNTBLANK(J46:AD47)</f>
        <v>42</v>
      </c>
      <c r="AI43" s="355"/>
      <c r="AJ43" s="355">
        <v>42</v>
      </c>
      <c r="AK43" s="355"/>
      <c r="AL43" s="355">
        <v>28</v>
      </c>
      <c r="AM43" s="355"/>
    </row>
    <row r="44" spans="1:41">
      <c r="A44" s="62"/>
      <c r="B44" s="92"/>
      <c r="C44" s="525" t="s">
        <v>1046</v>
      </c>
      <c r="D44" s="525"/>
      <c r="E44" s="525"/>
      <c r="F44" s="525"/>
      <c r="G44" s="525"/>
      <c r="H44" s="525"/>
      <c r="I44" s="525"/>
      <c r="J44" s="525" t="s">
        <v>1047</v>
      </c>
      <c r="K44" s="525"/>
      <c r="L44" s="525"/>
      <c r="M44" s="525"/>
      <c r="N44" s="525"/>
      <c r="O44" s="525"/>
      <c r="P44" s="525"/>
      <c r="Q44" s="525"/>
      <c r="R44" s="525"/>
      <c r="S44" s="525"/>
      <c r="T44" s="525"/>
      <c r="U44" s="525"/>
      <c r="V44" s="525"/>
      <c r="W44" s="525"/>
      <c r="X44" s="525"/>
      <c r="Y44" s="525"/>
      <c r="Z44" s="525"/>
      <c r="AA44" s="525"/>
      <c r="AB44" s="525"/>
      <c r="AC44" s="525"/>
      <c r="AD44" s="525"/>
    </row>
    <row r="45" spans="1:41" ht="36" customHeight="1">
      <c r="A45" s="62"/>
      <c r="B45" s="92"/>
      <c r="C45" s="525"/>
      <c r="D45" s="525"/>
      <c r="E45" s="525"/>
      <c r="F45" s="525"/>
      <c r="G45" s="525"/>
      <c r="H45" s="525"/>
      <c r="I45" s="525"/>
      <c r="J45" s="525" t="s">
        <v>174</v>
      </c>
      <c r="K45" s="525"/>
      <c r="L45" s="525"/>
      <c r="M45" s="458" t="s">
        <v>892</v>
      </c>
      <c r="N45" s="458"/>
      <c r="O45" s="458"/>
      <c r="P45" s="458" t="s">
        <v>1048</v>
      </c>
      <c r="Q45" s="458"/>
      <c r="R45" s="458"/>
      <c r="S45" s="458" t="s">
        <v>1049</v>
      </c>
      <c r="T45" s="458"/>
      <c r="U45" s="458"/>
      <c r="V45" s="458" t="s">
        <v>1353</v>
      </c>
      <c r="W45" s="458"/>
      <c r="X45" s="458"/>
      <c r="Y45" s="458" t="s">
        <v>1354</v>
      </c>
      <c r="Z45" s="458"/>
      <c r="AA45" s="458"/>
      <c r="AB45" s="458" t="s">
        <v>1050</v>
      </c>
      <c r="AC45" s="458"/>
      <c r="AD45" s="458"/>
      <c r="AH45" s="355" t="s">
        <v>1986</v>
      </c>
      <c r="AI45" s="355"/>
      <c r="AJ45" s="355" t="s">
        <v>1987</v>
      </c>
      <c r="AK45" s="355"/>
      <c r="AL45" s="355" t="s">
        <v>1988</v>
      </c>
      <c r="AM45" s="355"/>
      <c r="AN45" s="355" t="s">
        <v>1989</v>
      </c>
      <c r="AO45" s="355"/>
    </row>
    <row r="46" spans="1:41" ht="24" customHeight="1">
      <c r="A46" s="62"/>
      <c r="B46" s="92"/>
      <c r="C46" s="63" t="s">
        <v>1051</v>
      </c>
      <c r="D46" s="574" t="s">
        <v>1052</v>
      </c>
      <c r="E46" s="575"/>
      <c r="F46" s="575"/>
      <c r="G46" s="575"/>
      <c r="H46" s="575"/>
      <c r="I46" s="576"/>
      <c r="J46" s="587"/>
      <c r="K46" s="587"/>
      <c r="L46" s="587"/>
      <c r="M46" s="587"/>
      <c r="N46" s="587"/>
      <c r="O46" s="587"/>
      <c r="P46" s="587"/>
      <c r="Q46" s="587"/>
      <c r="R46" s="587"/>
      <c r="S46" s="587"/>
      <c r="T46" s="587"/>
      <c r="U46" s="587"/>
      <c r="V46" s="587"/>
      <c r="W46" s="587"/>
      <c r="X46" s="587"/>
      <c r="Y46" s="587"/>
      <c r="Z46" s="587"/>
      <c r="AA46" s="587"/>
      <c r="AB46" s="587"/>
      <c r="AC46" s="587"/>
      <c r="AD46" s="587"/>
      <c r="AH46" s="355">
        <f>J46</f>
        <v>0</v>
      </c>
      <c r="AI46" s="355"/>
      <c r="AJ46" s="355">
        <f>COUNTIF(M46:AD46,"NS")</f>
        <v>0</v>
      </c>
      <c r="AK46" s="355"/>
      <c r="AL46" s="355">
        <f>SUM(M46:AD46)</f>
        <v>0</v>
      </c>
      <c r="AM46" s="355"/>
      <c r="AN46" s="355">
        <f>IF($AH$43=42,0,IF(OR(AND(AH46=0,AJ46&gt;0),AND(AH46="NS",AL46&gt;0),AND(AH46="NS",AJ46=0,AL46=0)),1,IF(OR(AND(AJ46&gt;=2,AL46&lt;AH46),AND(AH46="NS",AL46=0,AJ46&gt;0),AH46=AL46),0,1)))</f>
        <v>0</v>
      </c>
      <c r="AO46" s="355"/>
    </row>
    <row r="47" spans="1:41">
      <c r="A47" s="62"/>
      <c r="B47" s="92"/>
      <c r="C47" s="63" t="s">
        <v>193</v>
      </c>
      <c r="D47" s="574" t="s">
        <v>1053</v>
      </c>
      <c r="E47" s="575"/>
      <c r="F47" s="575"/>
      <c r="G47" s="575"/>
      <c r="H47" s="575"/>
      <c r="I47" s="576"/>
      <c r="J47" s="587"/>
      <c r="K47" s="587"/>
      <c r="L47" s="587"/>
      <c r="M47" s="587"/>
      <c r="N47" s="587"/>
      <c r="O47" s="587"/>
      <c r="P47" s="587"/>
      <c r="Q47" s="587"/>
      <c r="R47" s="587"/>
      <c r="S47" s="587"/>
      <c r="T47" s="587"/>
      <c r="U47" s="587"/>
      <c r="V47" s="587"/>
      <c r="W47" s="587"/>
      <c r="X47" s="587"/>
      <c r="Y47" s="587"/>
      <c r="Z47" s="587"/>
      <c r="AA47" s="587"/>
      <c r="AB47" s="587"/>
      <c r="AC47" s="587"/>
      <c r="AD47" s="587"/>
      <c r="AH47" s="355">
        <f>J47</f>
        <v>0</v>
      </c>
      <c r="AI47" s="355"/>
      <c r="AJ47" s="355">
        <f>COUNTIF(M47:AD47,"NS")</f>
        <v>0</v>
      </c>
      <c r="AK47" s="355"/>
      <c r="AL47" s="355">
        <f>SUM(M47:AD47)</f>
        <v>0</v>
      </c>
      <c r="AM47" s="355"/>
      <c r="AN47" s="355">
        <f>IF($AH$43=42,0,IF(OR(AND(AH47=0,AJ47&gt;0),AND(AH47="NS",AL47&gt;0),AND(AH47="NS",AJ47=0,AL47=0)),1,IF(OR(AND(AJ47&gt;=2,AL47&lt;AH47),AND(AH47="NS",AL47=0,AJ47&gt;0),AH47=AL47),0,1)))</f>
        <v>0</v>
      </c>
      <c r="AO47" s="355"/>
    </row>
    <row r="48" spans="1:41">
      <c r="A48" s="62"/>
      <c r="B48" s="92"/>
      <c r="C48" s="92"/>
      <c r="D48" s="92"/>
      <c r="E48" s="92"/>
      <c r="F48" s="92"/>
      <c r="G48" s="92"/>
      <c r="H48" s="92"/>
      <c r="I48" s="92"/>
      <c r="J48" s="92"/>
      <c r="K48" s="92"/>
      <c r="L48" s="92"/>
      <c r="M48" s="92"/>
      <c r="N48" s="92"/>
      <c r="O48" s="92"/>
      <c r="P48" s="92"/>
      <c r="Q48" s="92"/>
      <c r="R48" s="92"/>
      <c r="S48" s="92"/>
      <c r="T48" s="92"/>
      <c r="U48" s="92"/>
      <c r="V48" s="92"/>
      <c r="W48" s="92"/>
      <c r="X48" s="92"/>
      <c r="Y48" s="92"/>
      <c r="Z48" s="92"/>
      <c r="AA48" s="92"/>
      <c r="AB48" s="92"/>
      <c r="AC48" s="92"/>
      <c r="AD48" s="92"/>
      <c r="AN48" s="447">
        <f>SUM(AN46:AO47)</f>
        <v>0</v>
      </c>
      <c r="AO48" s="447"/>
    </row>
    <row r="49" spans="1:39" ht="45" customHeight="1">
      <c r="A49" s="62"/>
      <c r="B49" s="92"/>
      <c r="C49" s="675" t="s">
        <v>1054</v>
      </c>
      <c r="D49" s="675"/>
      <c r="E49" s="675"/>
      <c r="F49" s="587"/>
      <c r="G49" s="587"/>
      <c r="H49" s="587"/>
      <c r="I49" s="587"/>
      <c r="J49" s="587"/>
      <c r="K49" s="587"/>
      <c r="L49" s="587"/>
      <c r="M49" s="587"/>
      <c r="N49" s="587"/>
      <c r="O49" s="587"/>
      <c r="P49" s="587"/>
      <c r="Q49" s="587"/>
      <c r="R49" s="587"/>
      <c r="S49" s="587"/>
      <c r="T49" s="587"/>
      <c r="U49" s="587"/>
      <c r="V49" s="587"/>
      <c r="W49" s="587"/>
      <c r="X49" s="587"/>
      <c r="Y49" s="587"/>
      <c r="Z49" s="587"/>
      <c r="AA49" s="587"/>
      <c r="AB49" s="587"/>
      <c r="AC49" s="587"/>
      <c r="AD49" s="587"/>
      <c r="AH49" s="355" t="s">
        <v>2007</v>
      </c>
      <c r="AI49" s="355"/>
      <c r="AJ49" s="355">
        <f>IF(OR(AND(AB46="",AB47=""),AND(AB46="NA",AB47="NA"),AND(AB46=0,AB47=0),AND(AB46="NS",AB47="NS"),AND(AB46="",AB47="NA"),AND(AB46="",AB47=0),AND(AB46="",AB47="NS"),AND(AB46="NA",AB47=""),AND(AB46="NA",AB47=0),AND(AB46="NA",AB47="NS"),AND(AB46="NS",AB47=""),AND(AB46="NS",AB47=0),AND(AB46="NA",AB47=""),AND(AB46=0,AB47=""),AND(AB46="NS",AB47=""),AND(AB46="",AB47="NA"),AND(AB46=0,AB47="NA"),AND(AB46="NS",AB47="NA"),AND(AB46="",AB47=0),AND(AB46="NA",AB47=0),AND(AB46="NS",AB47=0),AND(AB46="",AB47="NS"),AND(AB46="NA",AB47="NS"),AND(AB46=0,AB47="NS")),0,1)</f>
        <v>0</v>
      </c>
      <c r="AK49" s="355"/>
      <c r="AL49" s="447">
        <f>IF(OR(AND(AJ49=0,F49=""),AND(AJ49=1,F49&lt;&gt;"")),0,1)</f>
        <v>0</v>
      </c>
      <c r="AM49" s="447"/>
    </row>
    <row r="50" spans="1:39">
      <c r="A50" s="62"/>
      <c r="B50" s="92"/>
      <c r="C50" s="92"/>
      <c r="D50" s="92"/>
      <c r="E50" s="92"/>
      <c r="F50" s="92"/>
      <c r="G50" s="92"/>
      <c r="H50" s="92"/>
      <c r="I50" s="92"/>
      <c r="J50" s="92"/>
      <c r="K50" s="92"/>
      <c r="L50" s="92"/>
      <c r="M50" s="92"/>
      <c r="N50" s="92"/>
      <c r="O50" s="92"/>
      <c r="P50" s="92"/>
      <c r="Q50" s="92"/>
      <c r="R50" s="92"/>
      <c r="S50" s="92"/>
      <c r="T50" s="92"/>
      <c r="U50" s="92"/>
      <c r="V50" s="92"/>
      <c r="W50" s="92"/>
      <c r="X50" s="92"/>
      <c r="Y50" s="92"/>
      <c r="Z50" s="92"/>
      <c r="AA50" s="92"/>
      <c r="AB50" s="92"/>
      <c r="AC50" s="92"/>
      <c r="AD50" s="92"/>
    </row>
    <row r="51" spans="1:39" ht="24" customHeight="1">
      <c r="A51" s="62"/>
      <c r="B51" s="92"/>
      <c r="C51" s="546" t="s">
        <v>14</v>
      </c>
      <c r="D51" s="546"/>
      <c r="E51" s="546"/>
      <c r="F51" s="546"/>
      <c r="G51" s="546"/>
      <c r="H51" s="546"/>
      <c r="I51" s="546"/>
      <c r="J51" s="546"/>
      <c r="K51" s="546"/>
      <c r="L51" s="546"/>
      <c r="M51" s="546"/>
      <c r="N51" s="546"/>
      <c r="O51" s="546"/>
      <c r="P51" s="546"/>
      <c r="Q51" s="546"/>
      <c r="R51" s="546"/>
      <c r="S51" s="546"/>
      <c r="T51" s="546"/>
      <c r="U51" s="546"/>
      <c r="V51" s="546"/>
      <c r="W51" s="546"/>
      <c r="X51" s="546"/>
      <c r="Y51" s="546"/>
      <c r="Z51" s="546"/>
      <c r="AA51" s="546"/>
      <c r="AB51" s="546"/>
      <c r="AC51" s="546"/>
      <c r="AD51" s="546"/>
    </row>
    <row r="52" spans="1:39" ht="60" customHeight="1">
      <c r="A52" s="62"/>
      <c r="B52" s="16"/>
      <c r="C52" s="547"/>
      <c r="D52" s="547"/>
      <c r="E52" s="547"/>
      <c r="F52" s="547"/>
      <c r="G52" s="547"/>
      <c r="H52" s="547"/>
      <c r="I52" s="547"/>
      <c r="J52" s="547"/>
      <c r="K52" s="547"/>
      <c r="L52" s="547"/>
      <c r="M52" s="547"/>
      <c r="N52" s="547"/>
      <c r="O52" s="547"/>
      <c r="P52" s="547"/>
      <c r="Q52" s="547"/>
      <c r="R52" s="547"/>
      <c r="S52" s="547"/>
      <c r="T52" s="547"/>
      <c r="U52" s="547"/>
      <c r="V52" s="547"/>
      <c r="W52" s="547"/>
      <c r="X52" s="547"/>
      <c r="Y52" s="547"/>
      <c r="Z52" s="547"/>
      <c r="AA52" s="547"/>
      <c r="AB52" s="547"/>
      <c r="AC52" s="547"/>
      <c r="AD52" s="547"/>
    </row>
    <row r="53" spans="1:39">
      <c r="B53" s="493" t="str">
        <f>IF(AN48=0,"","Error: Verificar sumas por fila.")</f>
        <v/>
      </c>
      <c r="C53" s="493"/>
      <c r="D53" s="493"/>
      <c r="E53" s="493"/>
      <c r="F53" s="493"/>
      <c r="G53" s="493"/>
      <c r="H53" s="493"/>
      <c r="I53" s="493"/>
      <c r="J53" s="493"/>
      <c r="K53" s="493"/>
      <c r="L53" s="493"/>
      <c r="M53" s="493"/>
      <c r="N53" s="493"/>
      <c r="O53" s="493"/>
      <c r="P53" s="493"/>
      <c r="Q53" s="493"/>
      <c r="R53" s="493"/>
      <c r="S53" s="493"/>
      <c r="T53" s="493"/>
      <c r="U53" s="493"/>
      <c r="V53" s="493"/>
      <c r="W53" s="493"/>
      <c r="X53" s="493"/>
      <c r="Y53" s="493"/>
      <c r="Z53" s="493"/>
      <c r="AA53" s="493"/>
      <c r="AB53" s="493"/>
      <c r="AC53" s="493"/>
      <c r="AD53" s="493"/>
    </row>
    <row r="54" spans="1:39">
      <c r="B54" s="493" t="str">
        <f>IF(AL49=0, " ", "Error: Especificar Otro tipo de vehículo.")</f>
        <v xml:space="preserve"> </v>
      </c>
      <c r="C54" s="493"/>
      <c r="D54" s="493"/>
      <c r="E54" s="493"/>
      <c r="F54" s="493"/>
      <c r="G54" s="493"/>
      <c r="H54" s="493"/>
      <c r="I54" s="493"/>
      <c r="J54" s="493"/>
      <c r="K54" s="493"/>
      <c r="L54" s="493"/>
      <c r="M54" s="493"/>
      <c r="N54" s="493"/>
      <c r="O54" s="493"/>
      <c r="P54" s="493"/>
      <c r="Q54" s="493"/>
      <c r="R54" s="493"/>
      <c r="S54" s="493"/>
      <c r="T54" s="493"/>
      <c r="U54" s="493"/>
      <c r="V54" s="493"/>
      <c r="W54" s="493"/>
      <c r="X54" s="493"/>
      <c r="Y54" s="493"/>
      <c r="Z54" s="493"/>
      <c r="AA54" s="493"/>
      <c r="AB54" s="493"/>
      <c r="AC54" s="493"/>
      <c r="AD54" s="493"/>
    </row>
    <row r="55" spans="1:39">
      <c r="B55" s="474" t="str">
        <f>IF(OR(AH43=42,AH43=28),"","Error: Debe completar toda la información requerida.")</f>
        <v/>
      </c>
      <c r="C55" s="474"/>
      <c r="D55" s="474"/>
      <c r="E55" s="474"/>
      <c r="F55" s="474"/>
      <c r="G55" s="474"/>
      <c r="H55" s="474"/>
      <c r="I55" s="474"/>
      <c r="J55" s="474"/>
      <c r="K55" s="474"/>
      <c r="L55" s="474"/>
      <c r="M55" s="474"/>
      <c r="N55" s="474"/>
      <c r="O55" s="474"/>
      <c r="P55" s="474"/>
      <c r="Q55" s="474"/>
      <c r="R55" s="474"/>
      <c r="S55" s="474"/>
      <c r="T55" s="474"/>
      <c r="U55" s="474"/>
      <c r="V55" s="474"/>
      <c r="W55" s="474"/>
      <c r="X55" s="474"/>
      <c r="Y55" s="474"/>
      <c r="Z55" s="474"/>
      <c r="AA55" s="474"/>
      <c r="AB55" s="474"/>
      <c r="AC55" s="474"/>
      <c r="AD55" s="474"/>
    </row>
    <row r="56" spans="1:39">
      <c r="B56" s="474"/>
      <c r="C56" s="474"/>
      <c r="D56" s="474"/>
      <c r="E56" s="474"/>
      <c r="F56" s="474"/>
      <c r="G56" s="474"/>
      <c r="H56" s="474"/>
      <c r="I56" s="474"/>
      <c r="J56" s="474"/>
      <c r="K56" s="474"/>
      <c r="L56" s="474"/>
      <c r="M56" s="474"/>
      <c r="N56" s="474"/>
      <c r="O56" s="474"/>
      <c r="P56" s="474"/>
      <c r="Q56" s="474"/>
      <c r="R56" s="474"/>
      <c r="S56" s="474"/>
      <c r="T56" s="474"/>
      <c r="U56" s="474"/>
      <c r="V56" s="474"/>
      <c r="W56" s="474"/>
      <c r="X56" s="474"/>
      <c r="Y56" s="474"/>
      <c r="Z56" s="474"/>
      <c r="AA56" s="474"/>
      <c r="AB56" s="474"/>
      <c r="AC56" s="474"/>
      <c r="AD56" s="474"/>
    </row>
    <row r="57" spans="1:39"/>
    <row r="58" spans="1:39"/>
    <row r="59" spans="1:39" ht="48" customHeight="1">
      <c r="A59" s="13" t="s">
        <v>957</v>
      </c>
      <c r="B59" s="626" t="s">
        <v>1777</v>
      </c>
      <c r="C59" s="626"/>
      <c r="D59" s="626"/>
      <c r="E59" s="626"/>
      <c r="F59" s="626"/>
      <c r="G59" s="626"/>
      <c r="H59" s="626"/>
      <c r="I59" s="626"/>
      <c r="J59" s="626"/>
      <c r="K59" s="626"/>
      <c r="L59" s="626"/>
      <c r="M59" s="626"/>
      <c r="N59" s="626"/>
      <c r="O59" s="626"/>
      <c r="P59" s="626"/>
      <c r="Q59" s="626"/>
      <c r="R59" s="626"/>
      <c r="S59" s="626"/>
      <c r="T59" s="626"/>
      <c r="U59" s="626"/>
      <c r="V59" s="626"/>
      <c r="W59" s="626"/>
      <c r="X59" s="626"/>
      <c r="Y59" s="626"/>
      <c r="Z59" s="626"/>
      <c r="AA59" s="626"/>
      <c r="AB59" s="626"/>
      <c r="AC59" s="626"/>
      <c r="AD59" s="626"/>
      <c r="AH59" s="355" t="s">
        <v>1983</v>
      </c>
      <c r="AI59" s="355"/>
      <c r="AJ59" s="355" t="s">
        <v>1984</v>
      </c>
      <c r="AK59" s="355"/>
      <c r="AL59" s="355" t="s">
        <v>1985</v>
      </c>
      <c r="AM59" s="355"/>
    </row>
    <row r="60" spans="1:39" ht="24" customHeight="1">
      <c r="A60" s="13"/>
      <c r="B60" s="34"/>
      <c r="C60" s="544" t="s">
        <v>1778</v>
      </c>
      <c r="D60" s="544"/>
      <c r="E60" s="544"/>
      <c r="F60" s="544"/>
      <c r="G60" s="544"/>
      <c r="H60" s="544"/>
      <c r="I60" s="544"/>
      <c r="J60" s="544"/>
      <c r="K60" s="544"/>
      <c r="L60" s="544"/>
      <c r="M60" s="544"/>
      <c r="N60" s="544"/>
      <c r="O60" s="544"/>
      <c r="P60" s="544"/>
      <c r="Q60" s="544"/>
      <c r="R60" s="544"/>
      <c r="S60" s="544"/>
      <c r="T60" s="544"/>
      <c r="U60" s="544"/>
      <c r="V60" s="544"/>
      <c r="W60" s="544"/>
      <c r="X60" s="544"/>
      <c r="Y60" s="544"/>
      <c r="Z60" s="544"/>
      <c r="AA60" s="544"/>
      <c r="AB60" s="544"/>
      <c r="AC60" s="544"/>
      <c r="AD60" s="544"/>
      <c r="AH60" s="355">
        <f>COUNTBLANK(O67:AD89)</f>
        <v>368</v>
      </c>
      <c r="AI60" s="355"/>
      <c r="AJ60" s="355">
        <v>368</v>
      </c>
      <c r="AK60" s="355"/>
      <c r="AL60" s="355">
        <v>276</v>
      </c>
      <c r="AM60" s="355"/>
    </row>
    <row r="61" spans="1:39">
      <c r="A61" s="40"/>
      <c r="B61" s="40"/>
      <c r="C61" s="546" t="s">
        <v>1865</v>
      </c>
      <c r="D61" s="546"/>
      <c r="E61" s="546"/>
      <c r="F61" s="546"/>
      <c r="G61" s="546"/>
      <c r="H61" s="546"/>
      <c r="I61" s="546"/>
      <c r="J61" s="546"/>
      <c r="K61" s="546"/>
      <c r="L61" s="546"/>
      <c r="M61" s="546"/>
      <c r="N61" s="546"/>
      <c r="O61" s="546"/>
      <c r="P61" s="546"/>
      <c r="Q61" s="546"/>
      <c r="R61" s="546"/>
      <c r="S61" s="546"/>
      <c r="T61" s="546"/>
      <c r="U61" s="546"/>
      <c r="V61" s="546"/>
      <c r="W61" s="546"/>
      <c r="X61" s="546"/>
      <c r="Y61" s="546"/>
      <c r="Z61" s="546"/>
      <c r="AA61" s="546"/>
      <c r="AB61" s="546"/>
      <c r="AC61" s="546"/>
      <c r="AD61" s="546"/>
    </row>
    <row r="62" spans="1:39" ht="24" customHeight="1">
      <c r="A62" s="15"/>
      <c r="B62" s="14"/>
      <c r="C62" s="546" t="s">
        <v>1866</v>
      </c>
      <c r="D62" s="546"/>
      <c r="E62" s="546"/>
      <c r="F62" s="546"/>
      <c r="G62" s="546"/>
      <c r="H62" s="546"/>
      <c r="I62" s="546"/>
      <c r="J62" s="546"/>
      <c r="K62" s="546"/>
      <c r="L62" s="546"/>
      <c r="M62" s="546"/>
      <c r="N62" s="546"/>
      <c r="O62" s="546"/>
      <c r="P62" s="546"/>
      <c r="Q62" s="546"/>
      <c r="R62" s="546"/>
      <c r="S62" s="546"/>
      <c r="T62" s="546"/>
      <c r="U62" s="546"/>
      <c r="V62" s="546"/>
      <c r="W62" s="546"/>
      <c r="X62" s="546"/>
      <c r="Y62" s="546"/>
      <c r="Z62" s="546"/>
      <c r="AA62" s="546"/>
      <c r="AB62" s="546"/>
      <c r="AC62" s="546"/>
      <c r="AD62" s="546"/>
    </row>
    <row r="63" spans="1:39" ht="24" customHeight="1">
      <c r="A63" s="25"/>
      <c r="B63" s="40"/>
      <c r="C63" s="584" t="s">
        <v>1867</v>
      </c>
      <c r="D63" s="584"/>
      <c r="E63" s="584"/>
      <c r="F63" s="584"/>
      <c r="G63" s="584"/>
      <c r="H63" s="584"/>
      <c r="I63" s="584"/>
      <c r="J63" s="584"/>
      <c r="K63" s="584"/>
      <c r="L63" s="584"/>
      <c r="M63" s="584"/>
      <c r="N63" s="584"/>
      <c r="O63" s="584"/>
      <c r="P63" s="584"/>
      <c r="Q63" s="584"/>
      <c r="R63" s="584"/>
      <c r="S63" s="584"/>
      <c r="T63" s="584"/>
      <c r="U63" s="584"/>
      <c r="V63" s="584"/>
      <c r="W63" s="584"/>
      <c r="X63" s="584"/>
      <c r="Y63" s="584"/>
      <c r="Z63" s="584"/>
      <c r="AA63" s="584"/>
      <c r="AB63" s="584"/>
      <c r="AC63" s="584"/>
      <c r="AD63" s="584"/>
    </row>
    <row r="64" spans="1:39" ht="24" customHeight="1">
      <c r="A64" s="40"/>
      <c r="B64" s="40"/>
      <c r="C64" s="546" t="s">
        <v>1350</v>
      </c>
      <c r="D64" s="546"/>
      <c r="E64" s="546"/>
      <c r="F64" s="546"/>
      <c r="G64" s="546"/>
      <c r="H64" s="546"/>
      <c r="I64" s="546"/>
      <c r="J64" s="546"/>
      <c r="K64" s="546"/>
      <c r="L64" s="546"/>
      <c r="M64" s="546"/>
      <c r="N64" s="546"/>
      <c r="O64" s="546"/>
      <c r="P64" s="546"/>
      <c r="Q64" s="546"/>
      <c r="R64" s="546"/>
      <c r="S64" s="546"/>
      <c r="T64" s="546"/>
      <c r="U64" s="546"/>
      <c r="V64" s="546"/>
      <c r="W64" s="546"/>
      <c r="X64" s="546"/>
      <c r="Y64" s="546"/>
      <c r="Z64" s="546"/>
      <c r="AA64" s="546"/>
      <c r="AB64" s="546"/>
      <c r="AC64" s="546"/>
      <c r="AD64" s="546"/>
    </row>
    <row r="65" spans="1:47">
      <c r="A65" s="19"/>
      <c r="B65" s="16"/>
      <c r="C65" s="16"/>
      <c r="D65" s="16"/>
      <c r="E65" s="16"/>
      <c r="F65" s="16"/>
      <c r="G65" s="53"/>
      <c r="H65" s="53"/>
      <c r="I65" s="53"/>
      <c r="J65" s="53"/>
      <c r="K65" s="53"/>
      <c r="L65" s="53"/>
      <c r="M65" s="53"/>
      <c r="N65" s="53"/>
      <c r="O65" s="53"/>
      <c r="P65" s="53"/>
      <c r="Q65" s="53"/>
      <c r="R65" s="53"/>
      <c r="S65" s="53"/>
      <c r="T65" s="53"/>
      <c r="U65" s="53"/>
      <c r="V65" s="53"/>
      <c r="W65" s="53"/>
      <c r="X65" s="53"/>
      <c r="Y65" s="53"/>
      <c r="Z65" s="53"/>
      <c r="AA65" s="53"/>
      <c r="AB65" s="53"/>
      <c r="AC65" s="50"/>
      <c r="AD65" s="50"/>
      <c r="AH65" s="355" t="s">
        <v>2021</v>
      </c>
      <c r="AI65" s="355"/>
      <c r="AJ65" s="355"/>
      <c r="AK65" s="355"/>
      <c r="AM65" s="450" t="s">
        <v>2022</v>
      </c>
      <c r="AN65" s="476"/>
      <c r="AO65" s="476"/>
      <c r="AP65" s="476"/>
      <c r="AQ65" s="476"/>
      <c r="AR65" s="451"/>
    </row>
    <row r="66" spans="1:47" ht="48" customHeight="1">
      <c r="A66" s="25"/>
      <c r="B66" s="47"/>
      <c r="C66" s="525" t="s">
        <v>1775</v>
      </c>
      <c r="D66" s="525"/>
      <c r="E66" s="525"/>
      <c r="F66" s="525"/>
      <c r="G66" s="525"/>
      <c r="H66" s="525"/>
      <c r="I66" s="525"/>
      <c r="J66" s="525"/>
      <c r="K66" s="525"/>
      <c r="L66" s="525"/>
      <c r="M66" s="525"/>
      <c r="N66" s="525"/>
      <c r="O66" s="525" t="s">
        <v>1190</v>
      </c>
      <c r="P66" s="525"/>
      <c r="Q66" s="525"/>
      <c r="R66" s="525"/>
      <c r="S66" s="525" t="s">
        <v>529</v>
      </c>
      <c r="T66" s="525"/>
      <c r="U66" s="525"/>
      <c r="V66" s="525"/>
      <c r="W66" s="525" t="s">
        <v>1776</v>
      </c>
      <c r="X66" s="525"/>
      <c r="Y66" s="525"/>
      <c r="Z66" s="525"/>
      <c r="AA66" s="525" t="s">
        <v>1773</v>
      </c>
      <c r="AB66" s="525"/>
      <c r="AC66" s="525"/>
      <c r="AD66" s="525"/>
      <c r="AH66" s="355" t="s">
        <v>2141</v>
      </c>
      <c r="AI66" s="355"/>
      <c r="AJ66" s="459" t="s">
        <v>6951</v>
      </c>
      <c r="AK66" s="459"/>
      <c r="AM66" s="355" t="s">
        <v>2142</v>
      </c>
      <c r="AN66" s="355"/>
      <c r="AO66" s="355" t="s">
        <v>2143</v>
      </c>
      <c r="AP66" s="355"/>
      <c r="AQ66" s="355" t="s">
        <v>1989</v>
      </c>
      <c r="AR66" s="355"/>
      <c r="AT66" s="355" t="s">
        <v>2019</v>
      </c>
      <c r="AU66" s="355"/>
    </row>
    <row r="67" spans="1:47" ht="15" customHeight="1">
      <c r="A67" s="25"/>
      <c r="B67" s="47"/>
      <c r="C67" s="32" t="s">
        <v>191</v>
      </c>
      <c r="D67" s="574" t="s">
        <v>917</v>
      </c>
      <c r="E67" s="575"/>
      <c r="F67" s="575"/>
      <c r="G67" s="575"/>
      <c r="H67" s="575"/>
      <c r="I67" s="575"/>
      <c r="J67" s="575"/>
      <c r="K67" s="575"/>
      <c r="L67" s="575"/>
      <c r="M67" s="575"/>
      <c r="N67" s="576"/>
      <c r="O67" s="587"/>
      <c r="P67" s="587"/>
      <c r="Q67" s="587"/>
      <c r="R67" s="587"/>
      <c r="S67" s="577"/>
      <c r="T67" s="578"/>
      <c r="U67" s="578"/>
      <c r="V67" s="579"/>
      <c r="W67" s="587"/>
      <c r="X67" s="587"/>
      <c r="Y67" s="587"/>
      <c r="Z67" s="587"/>
      <c r="AA67" s="587"/>
      <c r="AB67" s="587"/>
      <c r="AC67" s="587"/>
      <c r="AD67" s="587"/>
      <c r="AH67" s="355">
        <f>IF(OR(O67="",O67=1),0,1)</f>
        <v>0</v>
      </c>
      <c r="AI67" s="355"/>
      <c r="AJ67" s="355">
        <f>IF(AND(O67=1,W67=0),1,0)</f>
        <v>0</v>
      </c>
      <c r="AK67" s="355"/>
      <c r="AM67" s="355">
        <f t="shared" ref="AM67:AM89" si="0">W67</f>
        <v>0</v>
      </c>
      <c r="AN67" s="355"/>
      <c r="AO67" s="355">
        <f t="shared" ref="AO67:AO89" si="1">AA67</f>
        <v>0</v>
      </c>
      <c r="AP67" s="355"/>
      <c r="AQ67" s="355">
        <f>IF(AO67&lt;=AM67,0,1)</f>
        <v>0</v>
      </c>
      <c r="AR67" s="355"/>
      <c r="AT67" s="355">
        <f t="shared" ref="AT67:AT89" si="2">IF(OR(AND(O67="",COUNTBLANK(S67:AD67)=12),AND(O67=1,COUNTBLANK(S67:AD67)=9),AND(O67=2,COUNTBLANK(S67:AD67)=12),AND(O67=9,COUNTBLANK(S67:AD67)=12)),0,1)</f>
        <v>0</v>
      </c>
      <c r="AU67" s="355"/>
    </row>
    <row r="68" spans="1:47" ht="15" customHeight="1">
      <c r="A68" s="25"/>
      <c r="B68" s="47"/>
      <c r="C68" s="32" t="s">
        <v>193</v>
      </c>
      <c r="D68" s="574" t="s">
        <v>918</v>
      </c>
      <c r="E68" s="575"/>
      <c r="F68" s="575"/>
      <c r="G68" s="575"/>
      <c r="H68" s="575"/>
      <c r="I68" s="575"/>
      <c r="J68" s="575"/>
      <c r="K68" s="575"/>
      <c r="L68" s="575"/>
      <c r="M68" s="575"/>
      <c r="N68" s="576"/>
      <c r="O68" s="587"/>
      <c r="P68" s="587"/>
      <c r="Q68" s="587"/>
      <c r="R68" s="587"/>
      <c r="S68" s="577"/>
      <c r="T68" s="578"/>
      <c r="U68" s="578"/>
      <c r="V68" s="579"/>
      <c r="W68" s="587"/>
      <c r="X68" s="587"/>
      <c r="Y68" s="587"/>
      <c r="Z68" s="587"/>
      <c r="AA68" s="587"/>
      <c r="AB68" s="587"/>
      <c r="AC68" s="587"/>
      <c r="AD68" s="587"/>
      <c r="AH68" s="355">
        <f t="shared" ref="AH68:AH89" si="3">IF(OR(O68="",O68=1),0,1)</f>
        <v>0</v>
      </c>
      <c r="AI68" s="355"/>
      <c r="AJ68" s="355">
        <f t="shared" ref="AJ68:AJ89" si="4">IF(AND(O68=1,W68=0),1,0)</f>
        <v>0</v>
      </c>
      <c r="AK68" s="355"/>
      <c r="AM68" s="355">
        <f t="shared" si="0"/>
        <v>0</v>
      </c>
      <c r="AN68" s="355"/>
      <c r="AO68" s="355">
        <f t="shared" si="1"/>
        <v>0</v>
      </c>
      <c r="AP68" s="355"/>
      <c r="AQ68" s="355">
        <f t="shared" ref="AQ68:AQ89" si="5">IF(AO68&lt;=AM68,0,1)</f>
        <v>0</v>
      </c>
      <c r="AR68" s="355"/>
      <c r="AT68" s="355">
        <f t="shared" si="2"/>
        <v>0</v>
      </c>
      <c r="AU68" s="355"/>
    </row>
    <row r="69" spans="1:47" ht="15" customHeight="1">
      <c r="A69" s="25"/>
      <c r="B69" s="47"/>
      <c r="C69" s="32" t="s">
        <v>195</v>
      </c>
      <c r="D69" s="574" t="s">
        <v>919</v>
      </c>
      <c r="E69" s="575"/>
      <c r="F69" s="575"/>
      <c r="G69" s="575"/>
      <c r="H69" s="575"/>
      <c r="I69" s="575"/>
      <c r="J69" s="575"/>
      <c r="K69" s="575"/>
      <c r="L69" s="575"/>
      <c r="M69" s="575"/>
      <c r="N69" s="576"/>
      <c r="O69" s="587"/>
      <c r="P69" s="587"/>
      <c r="Q69" s="587"/>
      <c r="R69" s="587"/>
      <c r="S69" s="577"/>
      <c r="T69" s="578"/>
      <c r="U69" s="578"/>
      <c r="V69" s="579"/>
      <c r="W69" s="587"/>
      <c r="X69" s="587"/>
      <c r="Y69" s="587"/>
      <c r="Z69" s="587"/>
      <c r="AA69" s="587"/>
      <c r="AB69" s="587"/>
      <c r="AC69" s="587"/>
      <c r="AD69" s="587"/>
      <c r="AH69" s="355">
        <f t="shared" si="3"/>
        <v>0</v>
      </c>
      <c r="AI69" s="355"/>
      <c r="AJ69" s="355">
        <f t="shared" si="4"/>
        <v>0</v>
      </c>
      <c r="AK69" s="355"/>
      <c r="AM69" s="355">
        <f t="shared" si="0"/>
        <v>0</v>
      </c>
      <c r="AN69" s="355"/>
      <c r="AO69" s="355">
        <f t="shared" si="1"/>
        <v>0</v>
      </c>
      <c r="AP69" s="355"/>
      <c r="AQ69" s="355">
        <f t="shared" si="5"/>
        <v>0</v>
      </c>
      <c r="AR69" s="355"/>
      <c r="AT69" s="355">
        <f t="shared" si="2"/>
        <v>0</v>
      </c>
      <c r="AU69" s="355"/>
    </row>
    <row r="70" spans="1:47" ht="15" customHeight="1">
      <c r="A70" s="25"/>
      <c r="B70" s="47"/>
      <c r="C70" s="32" t="s">
        <v>197</v>
      </c>
      <c r="D70" s="574" t="s">
        <v>920</v>
      </c>
      <c r="E70" s="575"/>
      <c r="F70" s="575"/>
      <c r="G70" s="575"/>
      <c r="H70" s="575"/>
      <c r="I70" s="575"/>
      <c r="J70" s="575"/>
      <c r="K70" s="575"/>
      <c r="L70" s="575"/>
      <c r="M70" s="575"/>
      <c r="N70" s="576"/>
      <c r="O70" s="587"/>
      <c r="P70" s="587"/>
      <c r="Q70" s="587"/>
      <c r="R70" s="587"/>
      <c r="S70" s="577"/>
      <c r="T70" s="578"/>
      <c r="U70" s="578"/>
      <c r="V70" s="579"/>
      <c r="W70" s="587"/>
      <c r="X70" s="587"/>
      <c r="Y70" s="587"/>
      <c r="Z70" s="587"/>
      <c r="AA70" s="587"/>
      <c r="AB70" s="587"/>
      <c r="AC70" s="587"/>
      <c r="AD70" s="587"/>
      <c r="AH70" s="355">
        <f t="shared" si="3"/>
        <v>0</v>
      </c>
      <c r="AI70" s="355"/>
      <c r="AJ70" s="355">
        <f t="shared" si="4"/>
        <v>0</v>
      </c>
      <c r="AK70" s="355"/>
      <c r="AM70" s="355">
        <f t="shared" si="0"/>
        <v>0</v>
      </c>
      <c r="AN70" s="355"/>
      <c r="AO70" s="355">
        <f t="shared" si="1"/>
        <v>0</v>
      </c>
      <c r="AP70" s="355"/>
      <c r="AQ70" s="355">
        <f t="shared" si="5"/>
        <v>0</v>
      </c>
      <c r="AR70" s="355"/>
      <c r="AT70" s="355">
        <f t="shared" si="2"/>
        <v>0</v>
      </c>
      <c r="AU70" s="355"/>
    </row>
    <row r="71" spans="1:47" ht="15" customHeight="1">
      <c r="A71" s="25"/>
      <c r="B71" s="47"/>
      <c r="C71" s="32" t="s">
        <v>199</v>
      </c>
      <c r="D71" s="574" t="s">
        <v>921</v>
      </c>
      <c r="E71" s="575"/>
      <c r="F71" s="575"/>
      <c r="G71" s="575"/>
      <c r="H71" s="575"/>
      <c r="I71" s="575"/>
      <c r="J71" s="575"/>
      <c r="K71" s="575"/>
      <c r="L71" s="575"/>
      <c r="M71" s="575"/>
      <c r="N71" s="576"/>
      <c r="O71" s="587"/>
      <c r="P71" s="587"/>
      <c r="Q71" s="587"/>
      <c r="R71" s="587"/>
      <c r="S71" s="577"/>
      <c r="T71" s="578"/>
      <c r="U71" s="578"/>
      <c r="V71" s="579"/>
      <c r="W71" s="587"/>
      <c r="X71" s="587"/>
      <c r="Y71" s="587"/>
      <c r="Z71" s="587"/>
      <c r="AA71" s="587"/>
      <c r="AB71" s="587"/>
      <c r="AC71" s="587"/>
      <c r="AD71" s="587"/>
      <c r="AH71" s="355">
        <f t="shared" si="3"/>
        <v>0</v>
      </c>
      <c r="AI71" s="355"/>
      <c r="AJ71" s="355">
        <f t="shared" si="4"/>
        <v>0</v>
      </c>
      <c r="AK71" s="355"/>
      <c r="AM71" s="355">
        <f t="shared" si="0"/>
        <v>0</v>
      </c>
      <c r="AN71" s="355"/>
      <c r="AO71" s="355">
        <f t="shared" si="1"/>
        <v>0</v>
      </c>
      <c r="AP71" s="355"/>
      <c r="AQ71" s="355">
        <f t="shared" si="5"/>
        <v>0</v>
      </c>
      <c r="AR71" s="355"/>
      <c r="AT71" s="355">
        <f t="shared" si="2"/>
        <v>0</v>
      </c>
      <c r="AU71" s="355"/>
    </row>
    <row r="72" spans="1:47" ht="15" customHeight="1">
      <c r="A72" s="25"/>
      <c r="B72" s="47"/>
      <c r="C72" s="32" t="s">
        <v>201</v>
      </c>
      <c r="D72" s="574" t="s">
        <v>677</v>
      </c>
      <c r="E72" s="575"/>
      <c r="F72" s="575"/>
      <c r="G72" s="575"/>
      <c r="H72" s="575"/>
      <c r="I72" s="575"/>
      <c r="J72" s="575"/>
      <c r="K72" s="575"/>
      <c r="L72" s="575"/>
      <c r="M72" s="575"/>
      <c r="N72" s="576"/>
      <c r="O72" s="587"/>
      <c r="P72" s="587"/>
      <c r="Q72" s="587"/>
      <c r="R72" s="587"/>
      <c r="S72" s="577"/>
      <c r="T72" s="578"/>
      <c r="U72" s="578"/>
      <c r="V72" s="579"/>
      <c r="W72" s="587"/>
      <c r="X72" s="587"/>
      <c r="Y72" s="587"/>
      <c r="Z72" s="587"/>
      <c r="AA72" s="587"/>
      <c r="AB72" s="587"/>
      <c r="AC72" s="587"/>
      <c r="AD72" s="587"/>
      <c r="AH72" s="355">
        <f t="shared" si="3"/>
        <v>0</v>
      </c>
      <c r="AI72" s="355"/>
      <c r="AJ72" s="355">
        <f t="shared" si="4"/>
        <v>0</v>
      </c>
      <c r="AK72" s="355"/>
      <c r="AM72" s="355">
        <f t="shared" si="0"/>
        <v>0</v>
      </c>
      <c r="AN72" s="355"/>
      <c r="AO72" s="355">
        <f t="shared" si="1"/>
        <v>0</v>
      </c>
      <c r="AP72" s="355"/>
      <c r="AQ72" s="355">
        <f t="shared" si="5"/>
        <v>0</v>
      </c>
      <c r="AR72" s="355"/>
      <c r="AT72" s="355">
        <f t="shared" si="2"/>
        <v>0</v>
      </c>
      <c r="AU72" s="355"/>
    </row>
    <row r="73" spans="1:47" ht="15" customHeight="1">
      <c r="A73" s="25"/>
      <c r="B73" s="47"/>
      <c r="C73" s="32" t="s">
        <v>534</v>
      </c>
      <c r="D73" s="574" t="s">
        <v>922</v>
      </c>
      <c r="E73" s="575"/>
      <c r="F73" s="575"/>
      <c r="G73" s="575"/>
      <c r="H73" s="575"/>
      <c r="I73" s="575"/>
      <c r="J73" s="575"/>
      <c r="K73" s="575"/>
      <c r="L73" s="575"/>
      <c r="M73" s="575"/>
      <c r="N73" s="576"/>
      <c r="O73" s="587"/>
      <c r="P73" s="587"/>
      <c r="Q73" s="587"/>
      <c r="R73" s="587"/>
      <c r="S73" s="577"/>
      <c r="T73" s="578"/>
      <c r="U73" s="578"/>
      <c r="V73" s="579"/>
      <c r="W73" s="587"/>
      <c r="X73" s="587"/>
      <c r="Y73" s="587"/>
      <c r="Z73" s="587"/>
      <c r="AA73" s="587"/>
      <c r="AB73" s="587"/>
      <c r="AC73" s="587"/>
      <c r="AD73" s="587"/>
      <c r="AH73" s="355">
        <f t="shared" si="3"/>
        <v>0</v>
      </c>
      <c r="AI73" s="355"/>
      <c r="AJ73" s="355">
        <f t="shared" si="4"/>
        <v>0</v>
      </c>
      <c r="AK73" s="355"/>
      <c r="AM73" s="355">
        <f t="shared" si="0"/>
        <v>0</v>
      </c>
      <c r="AN73" s="355"/>
      <c r="AO73" s="355">
        <f t="shared" si="1"/>
        <v>0</v>
      </c>
      <c r="AP73" s="355"/>
      <c r="AQ73" s="355">
        <f t="shared" si="5"/>
        <v>0</v>
      </c>
      <c r="AR73" s="355"/>
      <c r="AT73" s="355">
        <f t="shared" si="2"/>
        <v>0</v>
      </c>
      <c r="AU73" s="355"/>
    </row>
    <row r="74" spans="1:47" ht="15" customHeight="1">
      <c r="A74" s="25"/>
      <c r="B74" s="47"/>
      <c r="C74" s="32" t="s">
        <v>536</v>
      </c>
      <c r="D74" s="574" t="s">
        <v>678</v>
      </c>
      <c r="E74" s="575"/>
      <c r="F74" s="575"/>
      <c r="G74" s="575"/>
      <c r="H74" s="575"/>
      <c r="I74" s="575"/>
      <c r="J74" s="575"/>
      <c r="K74" s="575"/>
      <c r="L74" s="575"/>
      <c r="M74" s="575"/>
      <c r="N74" s="576"/>
      <c r="O74" s="587"/>
      <c r="P74" s="587"/>
      <c r="Q74" s="587"/>
      <c r="R74" s="587"/>
      <c r="S74" s="577"/>
      <c r="T74" s="578"/>
      <c r="U74" s="578"/>
      <c r="V74" s="579"/>
      <c r="W74" s="587"/>
      <c r="X74" s="587"/>
      <c r="Y74" s="587"/>
      <c r="Z74" s="587"/>
      <c r="AA74" s="587"/>
      <c r="AB74" s="587"/>
      <c r="AC74" s="587"/>
      <c r="AD74" s="587"/>
      <c r="AH74" s="355">
        <f t="shared" si="3"/>
        <v>0</v>
      </c>
      <c r="AI74" s="355"/>
      <c r="AJ74" s="355">
        <f t="shared" si="4"/>
        <v>0</v>
      </c>
      <c r="AK74" s="355"/>
      <c r="AM74" s="355">
        <f t="shared" si="0"/>
        <v>0</v>
      </c>
      <c r="AN74" s="355"/>
      <c r="AO74" s="355">
        <f t="shared" si="1"/>
        <v>0</v>
      </c>
      <c r="AP74" s="355"/>
      <c r="AQ74" s="355">
        <f t="shared" si="5"/>
        <v>0</v>
      </c>
      <c r="AR74" s="355"/>
      <c r="AT74" s="355">
        <f t="shared" si="2"/>
        <v>0</v>
      </c>
      <c r="AU74" s="355"/>
    </row>
    <row r="75" spans="1:47" ht="15" customHeight="1">
      <c r="A75" s="25"/>
      <c r="B75" s="47"/>
      <c r="C75" s="32" t="s">
        <v>537</v>
      </c>
      <c r="D75" s="574" t="s">
        <v>679</v>
      </c>
      <c r="E75" s="575"/>
      <c r="F75" s="575"/>
      <c r="G75" s="575"/>
      <c r="H75" s="575"/>
      <c r="I75" s="575"/>
      <c r="J75" s="575"/>
      <c r="K75" s="575"/>
      <c r="L75" s="575"/>
      <c r="M75" s="575"/>
      <c r="N75" s="576"/>
      <c r="O75" s="587"/>
      <c r="P75" s="587"/>
      <c r="Q75" s="587"/>
      <c r="R75" s="587"/>
      <c r="S75" s="577"/>
      <c r="T75" s="578"/>
      <c r="U75" s="578"/>
      <c r="V75" s="579"/>
      <c r="W75" s="587"/>
      <c r="X75" s="587"/>
      <c r="Y75" s="587"/>
      <c r="Z75" s="587"/>
      <c r="AA75" s="587"/>
      <c r="AB75" s="587"/>
      <c r="AC75" s="587"/>
      <c r="AD75" s="587"/>
      <c r="AH75" s="355">
        <f t="shared" si="3"/>
        <v>0</v>
      </c>
      <c r="AI75" s="355"/>
      <c r="AJ75" s="355">
        <f t="shared" si="4"/>
        <v>0</v>
      </c>
      <c r="AK75" s="355"/>
      <c r="AM75" s="355">
        <f t="shared" si="0"/>
        <v>0</v>
      </c>
      <c r="AN75" s="355"/>
      <c r="AO75" s="355">
        <f t="shared" si="1"/>
        <v>0</v>
      </c>
      <c r="AP75" s="355"/>
      <c r="AQ75" s="355">
        <f t="shared" si="5"/>
        <v>0</v>
      </c>
      <c r="AR75" s="355"/>
      <c r="AT75" s="355">
        <f t="shared" si="2"/>
        <v>0</v>
      </c>
      <c r="AU75" s="355"/>
    </row>
    <row r="76" spans="1:47" ht="15" customHeight="1">
      <c r="A76" s="25"/>
      <c r="B76" s="47"/>
      <c r="C76" s="32" t="s">
        <v>539</v>
      </c>
      <c r="D76" s="574" t="s">
        <v>923</v>
      </c>
      <c r="E76" s="575"/>
      <c r="F76" s="575"/>
      <c r="G76" s="575"/>
      <c r="H76" s="575"/>
      <c r="I76" s="575"/>
      <c r="J76" s="575"/>
      <c r="K76" s="575"/>
      <c r="L76" s="575"/>
      <c r="M76" s="575"/>
      <c r="N76" s="576"/>
      <c r="O76" s="587"/>
      <c r="P76" s="587"/>
      <c r="Q76" s="587"/>
      <c r="R76" s="587"/>
      <c r="S76" s="577"/>
      <c r="T76" s="578"/>
      <c r="U76" s="578"/>
      <c r="V76" s="579"/>
      <c r="W76" s="587"/>
      <c r="X76" s="587"/>
      <c r="Y76" s="587"/>
      <c r="Z76" s="587"/>
      <c r="AA76" s="587"/>
      <c r="AB76" s="587"/>
      <c r="AC76" s="587"/>
      <c r="AD76" s="587"/>
      <c r="AH76" s="355">
        <f t="shared" si="3"/>
        <v>0</v>
      </c>
      <c r="AI76" s="355"/>
      <c r="AJ76" s="355">
        <f t="shared" si="4"/>
        <v>0</v>
      </c>
      <c r="AK76" s="355"/>
      <c r="AM76" s="355">
        <f t="shared" si="0"/>
        <v>0</v>
      </c>
      <c r="AN76" s="355"/>
      <c r="AO76" s="355">
        <f t="shared" si="1"/>
        <v>0</v>
      </c>
      <c r="AP76" s="355"/>
      <c r="AQ76" s="355">
        <f t="shared" si="5"/>
        <v>0</v>
      </c>
      <c r="AR76" s="355"/>
      <c r="AT76" s="355">
        <f t="shared" si="2"/>
        <v>0</v>
      </c>
      <c r="AU76" s="355"/>
    </row>
    <row r="77" spans="1:47" ht="24" customHeight="1">
      <c r="A77" s="25"/>
      <c r="B77" s="47"/>
      <c r="C77" s="32" t="s">
        <v>540</v>
      </c>
      <c r="D77" s="574" t="s">
        <v>924</v>
      </c>
      <c r="E77" s="575"/>
      <c r="F77" s="575"/>
      <c r="G77" s="575"/>
      <c r="H77" s="575"/>
      <c r="I77" s="575"/>
      <c r="J77" s="575"/>
      <c r="K77" s="575"/>
      <c r="L77" s="575"/>
      <c r="M77" s="575"/>
      <c r="N77" s="576"/>
      <c r="O77" s="587"/>
      <c r="P77" s="587"/>
      <c r="Q77" s="587"/>
      <c r="R77" s="587"/>
      <c r="S77" s="577"/>
      <c r="T77" s="578"/>
      <c r="U77" s="578"/>
      <c r="V77" s="579"/>
      <c r="W77" s="587"/>
      <c r="X77" s="587"/>
      <c r="Y77" s="587"/>
      <c r="Z77" s="587"/>
      <c r="AA77" s="587"/>
      <c r="AB77" s="587"/>
      <c r="AC77" s="587"/>
      <c r="AD77" s="587"/>
      <c r="AH77" s="355">
        <f t="shared" si="3"/>
        <v>0</v>
      </c>
      <c r="AI77" s="355"/>
      <c r="AJ77" s="355">
        <f t="shared" si="4"/>
        <v>0</v>
      </c>
      <c r="AK77" s="355"/>
      <c r="AM77" s="355">
        <f t="shared" si="0"/>
        <v>0</v>
      </c>
      <c r="AN77" s="355"/>
      <c r="AO77" s="355">
        <f t="shared" si="1"/>
        <v>0</v>
      </c>
      <c r="AP77" s="355"/>
      <c r="AQ77" s="355">
        <f t="shared" si="5"/>
        <v>0</v>
      </c>
      <c r="AR77" s="355"/>
      <c r="AT77" s="355">
        <f t="shared" si="2"/>
        <v>0</v>
      </c>
      <c r="AU77" s="355"/>
    </row>
    <row r="78" spans="1:47" ht="15" customHeight="1">
      <c r="A78" s="25"/>
      <c r="B78" s="47"/>
      <c r="C78" s="32" t="s">
        <v>541</v>
      </c>
      <c r="D78" s="574" t="s">
        <v>680</v>
      </c>
      <c r="E78" s="575"/>
      <c r="F78" s="575"/>
      <c r="G78" s="575"/>
      <c r="H78" s="575"/>
      <c r="I78" s="575"/>
      <c r="J78" s="575"/>
      <c r="K78" s="575"/>
      <c r="L78" s="575"/>
      <c r="M78" s="575"/>
      <c r="N78" s="576"/>
      <c r="O78" s="587"/>
      <c r="P78" s="587"/>
      <c r="Q78" s="587"/>
      <c r="R78" s="587"/>
      <c r="S78" s="577"/>
      <c r="T78" s="578"/>
      <c r="U78" s="578"/>
      <c r="V78" s="579"/>
      <c r="W78" s="587"/>
      <c r="X78" s="587"/>
      <c r="Y78" s="587"/>
      <c r="Z78" s="587"/>
      <c r="AA78" s="587"/>
      <c r="AB78" s="587"/>
      <c r="AC78" s="587"/>
      <c r="AD78" s="587"/>
      <c r="AH78" s="355">
        <f t="shared" si="3"/>
        <v>0</v>
      </c>
      <c r="AI78" s="355"/>
      <c r="AJ78" s="355">
        <f t="shared" si="4"/>
        <v>0</v>
      </c>
      <c r="AK78" s="355"/>
      <c r="AM78" s="355">
        <f t="shared" si="0"/>
        <v>0</v>
      </c>
      <c r="AN78" s="355"/>
      <c r="AO78" s="355">
        <f t="shared" si="1"/>
        <v>0</v>
      </c>
      <c r="AP78" s="355"/>
      <c r="AQ78" s="355">
        <f t="shared" si="5"/>
        <v>0</v>
      </c>
      <c r="AR78" s="355"/>
      <c r="AT78" s="355">
        <f t="shared" si="2"/>
        <v>0</v>
      </c>
      <c r="AU78" s="355"/>
    </row>
    <row r="79" spans="1:47" ht="15" customHeight="1">
      <c r="A79" s="25"/>
      <c r="B79" s="47"/>
      <c r="C79" s="32" t="s">
        <v>543</v>
      </c>
      <c r="D79" s="574" t="s">
        <v>681</v>
      </c>
      <c r="E79" s="575"/>
      <c r="F79" s="575"/>
      <c r="G79" s="575"/>
      <c r="H79" s="575"/>
      <c r="I79" s="575"/>
      <c r="J79" s="575"/>
      <c r="K79" s="575"/>
      <c r="L79" s="575"/>
      <c r="M79" s="575"/>
      <c r="N79" s="576"/>
      <c r="O79" s="587"/>
      <c r="P79" s="587"/>
      <c r="Q79" s="587"/>
      <c r="R79" s="587"/>
      <c r="S79" s="577"/>
      <c r="T79" s="578"/>
      <c r="U79" s="578"/>
      <c r="V79" s="579"/>
      <c r="W79" s="587"/>
      <c r="X79" s="587"/>
      <c r="Y79" s="587"/>
      <c r="Z79" s="587"/>
      <c r="AA79" s="587"/>
      <c r="AB79" s="587"/>
      <c r="AC79" s="587"/>
      <c r="AD79" s="587"/>
      <c r="AH79" s="355">
        <f t="shared" si="3"/>
        <v>0</v>
      </c>
      <c r="AI79" s="355"/>
      <c r="AJ79" s="355">
        <f t="shared" si="4"/>
        <v>0</v>
      </c>
      <c r="AK79" s="355"/>
      <c r="AM79" s="355">
        <f t="shared" si="0"/>
        <v>0</v>
      </c>
      <c r="AN79" s="355"/>
      <c r="AO79" s="355">
        <f t="shared" si="1"/>
        <v>0</v>
      </c>
      <c r="AP79" s="355"/>
      <c r="AQ79" s="355">
        <f t="shared" si="5"/>
        <v>0</v>
      </c>
      <c r="AR79" s="355"/>
      <c r="AT79" s="355">
        <f t="shared" si="2"/>
        <v>0</v>
      </c>
      <c r="AU79" s="355"/>
    </row>
    <row r="80" spans="1:47" ht="15" customHeight="1">
      <c r="A80" s="25"/>
      <c r="B80" s="47"/>
      <c r="C80" s="32" t="s">
        <v>545</v>
      </c>
      <c r="D80" s="574" t="s">
        <v>925</v>
      </c>
      <c r="E80" s="575"/>
      <c r="F80" s="575"/>
      <c r="G80" s="575"/>
      <c r="H80" s="575"/>
      <c r="I80" s="575"/>
      <c r="J80" s="575"/>
      <c r="K80" s="575"/>
      <c r="L80" s="575"/>
      <c r="M80" s="575"/>
      <c r="N80" s="576"/>
      <c r="O80" s="587"/>
      <c r="P80" s="587"/>
      <c r="Q80" s="587"/>
      <c r="R80" s="587"/>
      <c r="S80" s="577"/>
      <c r="T80" s="578"/>
      <c r="U80" s="578"/>
      <c r="V80" s="579"/>
      <c r="W80" s="587"/>
      <c r="X80" s="587"/>
      <c r="Y80" s="587"/>
      <c r="Z80" s="587"/>
      <c r="AA80" s="587"/>
      <c r="AB80" s="587"/>
      <c r="AC80" s="587"/>
      <c r="AD80" s="587"/>
      <c r="AH80" s="355">
        <f t="shared" si="3"/>
        <v>0</v>
      </c>
      <c r="AI80" s="355"/>
      <c r="AJ80" s="355">
        <f t="shared" si="4"/>
        <v>0</v>
      </c>
      <c r="AK80" s="355"/>
      <c r="AM80" s="355">
        <f t="shared" si="0"/>
        <v>0</v>
      </c>
      <c r="AN80" s="355"/>
      <c r="AO80" s="355">
        <f t="shared" si="1"/>
        <v>0</v>
      </c>
      <c r="AP80" s="355"/>
      <c r="AQ80" s="355">
        <f t="shared" si="5"/>
        <v>0</v>
      </c>
      <c r="AR80" s="355"/>
      <c r="AT80" s="355">
        <f t="shared" si="2"/>
        <v>0</v>
      </c>
      <c r="AU80" s="355"/>
    </row>
    <row r="81" spans="1:47" ht="15" customHeight="1">
      <c r="A81" s="25"/>
      <c r="B81" s="47"/>
      <c r="C81" s="32" t="s">
        <v>593</v>
      </c>
      <c r="D81" s="574" t="s">
        <v>682</v>
      </c>
      <c r="E81" s="575"/>
      <c r="F81" s="575"/>
      <c r="G81" s="575"/>
      <c r="H81" s="575"/>
      <c r="I81" s="575"/>
      <c r="J81" s="575"/>
      <c r="K81" s="575"/>
      <c r="L81" s="575"/>
      <c r="M81" s="575"/>
      <c r="N81" s="576"/>
      <c r="O81" s="587"/>
      <c r="P81" s="587"/>
      <c r="Q81" s="587"/>
      <c r="R81" s="587"/>
      <c r="S81" s="577"/>
      <c r="T81" s="578"/>
      <c r="U81" s="578"/>
      <c r="V81" s="579"/>
      <c r="W81" s="587"/>
      <c r="X81" s="587"/>
      <c r="Y81" s="587"/>
      <c r="Z81" s="587"/>
      <c r="AA81" s="587"/>
      <c r="AB81" s="587"/>
      <c r="AC81" s="587"/>
      <c r="AD81" s="587"/>
      <c r="AH81" s="355">
        <f t="shared" si="3"/>
        <v>0</v>
      </c>
      <c r="AI81" s="355"/>
      <c r="AJ81" s="355">
        <f t="shared" si="4"/>
        <v>0</v>
      </c>
      <c r="AK81" s="355"/>
      <c r="AM81" s="355">
        <f t="shared" si="0"/>
        <v>0</v>
      </c>
      <c r="AN81" s="355"/>
      <c r="AO81" s="355">
        <f t="shared" si="1"/>
        <v>0</v>
      </c>
      <c r="AP81" s="355"/>
      <c r="AQ81" s="355">
        <f t="shared" si="5"/>
        <v>0</v>
      </c>
      <c r="AR81" s="355"/>
      <c r="AT81" s="355">
        <f t="shared" si="2"/>
        <v>0</v>
      </c>
      <c r="AU81" s="355"/>
    </row>
    <row r="82" spans="1:47" ht="15" customHeight="1">
      <c r="A82" s="25"/>
      <c r="B82" s="47"/>
      <c r="C82" s="32" t="s">
        <v>594</v>
      </c>
      <c r="D82" s="574" t="s">
        <v>683</v>
      </c>
      <c r="E82" s="575"/>
      <c r="F82" s="575"/>
      <c r="G82" s="575"/>
      <c r="H82" s="575"/>
      <c r="I82" s="575"/>
      <c r="J82" s="575"/>
      <c r="K82" s="575"/>
      <c r="L82" s="575"/>
      <c r="M82" s="575"/>
      <c r="N82" s="576"/>
      <c r="O82" s="587"/>
      <c r="P82" s="587"/>
      <c r="Q82" s="587"/>
      <c r="R82" s="587"/>
      <c r="S82" s="577"/>
      <c r="T82" s="578"/>
      <c r="U82" s="578"/>
      <c r="V82" s="579"/>
      <c r="W82" s="587"/>
      <c r="X82" s="587"/>
      <c r="Y82" s="587"/>
      <c r="Z82" s="587"/>
      <c r="AA82" s="587"/>
      <c r="AB82" s="587"/>
      <c r="AC82" s="587"/>
      <c r="AD82" s="587"/>
      <c r="AH82" s="355">
        <f t="shared" si="3"/>
        <v>0</v>
      </c>
      <c r="AI82" s="355"/>
      <c r="AJ82" s="355">
        <f t="shared" si="4"/>
        <v>0</v>
      </c>
      <c r="AK82" s="355"/>
      <c r="AM82" s="355">
        <f t="shared" si="0"/>
        <v>0</v>
      </c>
      <c r="AN82" s="355"/>
      <c r="AO82" s="355">
        <f t="shared" si="1"/>
        <v>0</v>
      </c>
      <c r="AP82" s="355"/>
      <c r="AQ82" s="355">
        <f t="shared" si="5"/>
        <v>0</v>
      </c>
      <c r="AR82" s="355"/>
      <c r="AT82" s="355">
        <f t="shared" si="2"/>
        <v>0</v>
      </c>
      <c r="AU82" s="355"/>
    </row>
    <row r="83" spans="1:47" ht="15" customHeight="1">
      <c r="A83" s="25"/>
      <c r="B83" s="47"/>
      <c r="C83" s="32" t="s">
        <v>610</v>
      </c>
      <c r="D83" s="574" t="s">
        <v>684</v>
      </c>
      <c r="E83" s="575"/>
      <c r="F83" s="575"/>
      <c r="G83" s="575"/>
      <c r="H83" s="575"/>
      <c r="I83" s="575"/>
      <c r="J83" s="575"/>
      <c r="K83" s="575"/>
      <c r="L83" s="575"/>
      <c r="M83" s="575"/>
      <c r="N83" s="576"/>
      <c r="O83" s="587"/>
      <c r="P83" s="587"/>
      <c r="Q83" s="587"/>
      <c r="R83" s="587"/>
      <c r="S83" s="577"/>
      <c r="T83" s="578"/>
      <c r="U83" s="578"/>
      <c r="V83" s="579"/>
      <c r="W83" s="587"/>
      <c r="X83" s="587"/>
      <c r="Y83" s="587"/>
      <c r="Z83" s="587"/>
      <c r="AA83" s="587"/>
      <c r="AB83" s="587"/>
      <c r="AC83" s="587"/>
      <c r="AD83" s="587"/>
      <c r="AH83" s="355">
        <f t="shared" si="3"/>
        <v>0</v>
      </c>
      <c r="AI83" s="355"/>
      <c r="AJ83" s="355">
        <f t="shared" si="4"/>
        <v>0</v>
      </c>
      <c r="AK83" s="355"/>
      <c r="AM83" s="355">
        <f t="shared" si="0"/>
        <v>0</v>
      </c>
      <c r="AN83" s="355"/>
      <c r="AO83" s="355">
        <f t="shared" si="1"/>
        <v>0</v>
      </c>
      <c r="AP83" s="355"/>
      <c r="AQ83" s="355">
        <f t="shared" si="5"/>
        <v>0</v>
      </c>
      <c r="AR83" s="355"/>
      <c r="AT83" s="355">
        <f t="shared" si="2"/>
        <v>0</v>
      </c>
      <c r="AU83" s="355"/>
    </row>
    <row r="84" spans="1:47" ht="15" customHeight="1">
      <c r="A84" s="25"/>
      <c r="B84" s="47"/>
      <c r="C84" s="32" t="s">
        <v>612</v>
      </c>
      <c r="D84" s="574" t="s">
        <v>926</v>
      </c>
      <c r="E84" s="575"/>
      <c r="F84" s="575"/>
      <c r="G84" s="575"/>
      <c r="H84" s="575"/>
      <c r="I84" s="575"/>
      <c r="J84" s="575"/>
      <c r="K84" s="575"/>
      <c r="L84" s="575"/>
      <c r="M84" s="575"/>
      <c r="N84" s="576"/>
      <c r="O84" s="587"/>
      <c r="P84" s="587"/>
      <c r="Q84" s="587"/>
      <c r="R84" s="587"/>
      <c r="S84" s="577"/>
      <c r="T84" s="578"/>
      <c r="U84" s="578"/>
      <c r="V84" s="579"/>
      <c r="W84" s="587"/>
      <c r="X84" s="587"/>
      <c r="Y84" s="587"/>
      <c r="Z84" s="587"/>
      <c r="AA84" s="587"/>
      <c r="AB84" s="587"/>
      <c r="AC84" s="587"/>
      <c r="AD84" s="587"/>
      <c r="AH84" s="355">
        <f t="shared" si="3"/>
        <v>0</v>
      </c>
      <c r="AI84" s="355"/>
      <c r="AJ84" s="355">
        <f t="shared" si="4"/>
        <v>0</v>
      </c>
      <c r="AK84" s="355"/>
      <c r="AM84" s="355">
        <f t="shared" si="0"/>
        <v>0</v>
      </c>
      <c r="AN84" s="355"/>
      <c r="AO84" s="355">
        <f t="shared" si="1"/>
        <v>0</v>
      </c>
      <c r="AP84" s="355"/>
      <c r="AQ84" s="355">
        <f t="shared" si="5"/>
        <v>0</v>
      </c>
      <c r="AR84" s="355"/>
      <c r="AT84" s="355">
        <f t="shared" si="2"/>
        <v>0</v>
      </c>
      <c r="AU84" s="355"/>
    </row>
    <row r="85" spans="1:47" ht="15" customHeight="1">
      <c r="A85" s="25"/>
      <c r="B85" s="47"/>
      <c r="C85" s="32" t="s">
        <v>614</v>
      </c>
      <c r="D85" s="574" t="s">
        <v>685</v>
      </c>
      <c r="E85" s="575"/>
      <c r="F85" s="575"/>
      <c r="G85" s="575"/>
      <c r="H85" s="575"/>
      <c r="I85" s="575"/>
      <c r="J85" s="575"/>
      <c r="K85" s="575"/>
      <c r="L85" s="575"/>
      <c r="M85" s="575"/>
      <c r="N85" s="576"/>
      <c r="O85" s="587"/>
      <c r="P85" s="587"/>
      <c r="Q85" s="587"/>
      <c r="R85" s="587"/>
      <c r="S85" s="577"/>
      <c r="T85" s="578"/>
      <c r="U85" s="578"/>
      <c r="V85" s="579"/>
      <c r="W85" s="587"/>
      <c r="X85" s="587"/>
      <c r="Y85" s="587"/>
      <c r="Z85" s="587"/>
      <c r="AA85" s="587"/>
      <c r="AB85" s="587"/>
      <c r="AC85" s="587"/>
      <c r="AD85" s="587"/>
      <c r="AH85" s="355">
        <f t="shared" si="3"/>
        <v>0</v>
      </c>
      <c r="AI85" s="355"/>
      <c r="AJ85" s="355">
        <f t="shared" si="4"/>
        <v>0</v>
      </c>
      <c r="AK85" s="355"/>
      <c r="AM85" s="355">
        <f t="shared" si="0"/>
        <v>0</v>
      </c>
      <c r="AN85" s="355"/>
      <c r="AO85" s="355">
        <f t="shared" si="1"/>
        <v>0</v>
      </c>
      <c r="AP85" s="355"/>
      <c r="AQ85" s="355">
        <f t="shared" si="5"/>
        <v>0</v>
      </c>
      <c r="AR85" s="355"/>
      <c r="AT85" s="355">
        <f t="shared" si="2"/>
        <v>0</v>
      </c>
      <c r="AU85" s="355"/>
    </row>
    <row r="86" spans="1:47" ht="15" customHeight="1">
      <c r="A86" s="25"/>
      <c r="B86" s="47"/>
      <c r="C86" s="32" t="s">
        <v>615</v>
      </c>
      <c r="D86" s="574" t="s">
        <v>686</v>
      </c>
      <c r="E86" s="575"/>
      <c r="F86" s="575"/>
      <c r="G86" s="575"/>
      <c r="H86" s="575"/>
      <c r="I86" s="575"/>
      <c r="J86" s="575"/>
      <c r="K86" s="575"/>
      <c r="L86" s="575"/>
      <c r="M86" s="575"/>
      <c r="N86" s="576"/>
      <c r="O86" s="587"/>
      <c r="P86" s="587"/>
      <c r="Q86" s="587"/>
      <c r="R86" s="587"/>
      <c r="S86" s="577"/>
      <c r="T86" s="578"/>
      <c r="U86" s="578"/>
      <c r="V86" s="579"/>
      <c r="W86" s="587"/>
      <c r="X86" s="587"/>
      <c r="Y86" s="587"/>
      <c r="Z86" s="587"/>
      <c r="AA86" s="587"/>
      <c r="AB86" s="587"/>
      <c r="AC86" s="587"/>
      <c r="AD86" s="587"/>
      <c r="AH86" s="355">
        <f t="shared" si="3"/>
        <v>0</v>
      </c>
      <c r="AI86" s="355"/>
      <c r="AJ86" s="355">
        <f t="shared" si="4"/>
        <v>0</v>
      </c>
      <c r="AK86" s="355"/>
      <c r="AM86" s="355">
        <f t="shared" si="0"/>
        <v>0</v>
      </c>
      <c r="AN86" s="355"/>
      <c r="AO86" s="355">
        <f t="shared" si="1"/>
        <v>0</v>
      </c>
      <c r="AP86" s="355"/>
      <c r="AQ86" s="355">
        <f t="shared" si="5"/>
        <v>0</v>
      </c>
      <c r="AR86" s="355"/>
      <c r="AT86" s="355">
        <f t="shared" si="2"/>
        <v>0</v>
      </c>
      <c r="AU86" s="355"/>
    </row>
    <row r="87" spans="1:47" ht="15" customHeight="1">
      <c r="A87" s="25"/>
      <c r="B87" s="47"/>
      <c r="C87" s="32" t="s">
        <v>617</v>
      </c>
      <c r="D87" s="574" t="s">
        <v>927</v>
      </c>
      <c r="E87" s="575"/>
      <c r="F87" s="575"/>
      <c r="G87" s="575"/>
      <c r="H87" s="575"/>
      <c r="I87" s="575"/>
      <c r="J87" s="575"/>
      <c r="K87" s="575"/>
      <c r="L87" s="575"/>
      <c r="M87" s="575"/>
      <c r="N87" s="576"/>
      <c r="O87" s="587"/>
      <c r="P87" s="587"/>
      <c r="Q87" s="587"/>
      <c r="R87" s="587"/>
      <c r="S87" s="577"/>
      <c r="T87" s="578"/>
      <c r="U87" s="578"/>
      <c r="V87" s="579"/>
      <c r="W87" s="587"/>
      <c r="X87" s="587"/>
      <c r="Y87" s="587"/>
      <c r="Z87" s="587"/>
      <c r="AA87" s="587"/>
      <c r="AB87" s="587"/>
      <c r="AC87" s="587"/>
      <c r="AD87" s="587"/>
      <c r="AH87" s="355">
        <f t="shared" si="3"/>
        <v>0</v>
      </c>
      <c r="AI87" s="355"/>
      <c r="AJ87" s="355">
        <f t="shared" si="4"/>
        <v>0</v>
      </c>
      <c r="AK87" s="355"/>
      <c r="AM87" s="355">
        <f t="shared" si="0"/>
        <v>0</v>
      </c>
      <c r="AN87" s="355"/>
      <c r="AO87" s="355">
        <f t="shared" si="1"/>
        <v>0</v>
      </c>
      <c r="AP87" s="355"/>
      <c r="AQ87" s="355">
        <f t="shared" si="5"/>
        <v>0</v>
      </c>
      <c r="AR87" s="355"/>
      <c r="AT87" s="355">
        <f t="shared" si="2"/>
        <v>0</v>
      </c>
      <c r="AU87" s="355"/>
    </row>
    <row r="88" spans="1:47" ht="15" customHeight="1">
      <c r="A88" s="25"/>
      <c r="B88" s="47"/>
      <c r="C88" s="32" t="s">
        <v>619</v>
      </c>
      <c r="D88" s="574" t="s">
        <v>928</v>
      </c>
      <c r="E88" s="575"/>
      <c r="F88" s="575"/>
      <c r="G88" s="575"/>
      <c r="H88" s="575"/>
      <c r="I88" s="575"/>
      <c r="J88" s="575"/>
      <c r="K88" s="575"/>
      <c r="L88" s="575"/>
      <c r="M88" s="575"/>
      <c r="N88" s="576"/>
      <c r="O88" s="587"/>
      <c r="P88" s="587"/>
      <c r="Q88" s="587"/>
      <c r="R88" s="587"/>
      <c r="S88" s="577"/>
      <c r="T88" s="578"/>
      <c r="U88" s="578"/>
      <c r="V88" s="579"/>
      <c r="W88" s="587"/>
      <c r="X88" s="587"/>
      <c r="Y88" s="587"/>
      <c r="Z88" s="587"/>
      <c r="AA88" s="587"/>
      <c r="AB88" s="587"/>
      <c r="AC88" s="587"/>
      <c r="AD88" s="587"/>
      <c r="AH88" s="355">
        <f t="shared" si="3"/>
        <v>0</v>
      </c>
      <c r="AI88" s="355"/>
      <c r="AJ88" s="355">
        <f t="shared" si="4"/>
        <v>0</v>
      </c>
      <c r="AK88" s="355"/>
      <c r="AM88" s="355">
        <f t="shared" si="0"/>
        <v>0</v>
      </c>
      <c r="AN88" s="355"/>
      <c r="AO88" s="355">
        <f t="shared" si="1"/>
        <v>0</v>
      </c>
      <c r="AP88" s="355"/>
      <c r="AQ88" s="355">
        <f t="shared" si="5"/>
        <v>0</v>
      </c>
      <c r="AR88" s="355"/>
      <c r="AT88" s="355">
        <f t="shared" si="2"/>
        <v>0</v>
      </c>
      <c r="AU88" s="355"/>
    </row>
    <row r="89" spans="1:47" ht="15" customHeight="1">
      <c r="A89" s="25"/>
      <c r="B89" s="47"/>
      <c r="C89" s="32" t="s">
        <v>621</v>
      </c>
      <c r="D89" s="574" t="s">
        <v>1863</v>
      </c>
      <c r="E89" s="575"/>
      <c r="F89" s="575"/>
      <c r="G89" s="575"/>
      <c r="H89" s="575"/>
      <c r="I89" s="575"/>
      <c r="J89" s="575"/>
      <c r="K89" s="575"/>
      <c r="L89" s="575"/>
      <c r="M89" s="575"/>
      <c r="N89" s="576"/>
      <c r="O89" s="587"/>
      <c r="P89" s="587"/>
      <c r="Q89" s="587"/>
      <c r="R89" s="587"/>
      <c r="S89" s="577"/>
      <c r="T89" s="578"/>
      <c r="U89" s="578"/>
      <c r="V89" s="579"/>
      <c r="W89" s="587"/>
      <c r="X89" s="587"/>
      <c r="Y89" s="587"/>
      <c r="Z89" s="587"/>
      <c r="AA89" s="587"/>
      <c r="AB89" s="587"/>
      <c r="AC89" s="587"/>
      <c r="AD89" s="587"/>
      <c r="AH89" s="355">
        <f t="shared" si="3"/>
        <v>0</v>
      </c>
      <c r="AI89" s="355"/>
      <c r="AJ89" s="355">
        <f t="shared" si="4"/>
        <v>0</v>
      </c>
      <c r="AK89" s="355"/>
      <c r="AM89" s="355">
        <f t="shared" si="0"/>
        <v>0</v>
      </c>
      <c r="AN89" s="355"/>
      <c r="AO89" s="355">
        <f t="shared" si="1"/>
        <v>0</v>
      </c>
      <c r="AP89" s="355"/>
      <c r="AQ89" s="355">
        <f t="shared" si="5"/>
        <v>0</v>
      </c>
      <c r="AR89" s="355"/>
      <c r="AT89" s="355">
        <f t="shared" si="2"/>
        <v>0</v>
      </c>
      <c r="AU89" s="355"/>
    </row>
    <row r="90" spans="1:47">
      <c r="A90" s="25"/>
      <c r="B90" s="47"/>
      <c r="C90" s="47"/>
      <c r="K90" s="54"/>
      <c r="L90" s="54"/>
      <c r="M90" s="54"/>
      <c r="N90" s="54"/>
      <c r="O90" s="54"/>
      <c r="P90" s="54"/>
      <c r="Q90" s="54"/>
      <c r="R90" s="54"/>
      <c r="S90" s="54"/>
      <c r="T90" s="28"/>
      <c r="U90" s="37"/>
      <c r="V90" s="37"/>
      <c r="W90" s="37"/>
      <c r="X90" s="37"/>
      <c r="Y90" s="37"/>
      <c r="Z90" s="37"/>
      <c r="AA90" s="37"/>
      <c r="AB90" s="37"/>
      <c r="AC90" s="37"/>
      <c r="AD90" s="37"/>
      <c r="AJ90" s="447">
        <f>SUM(AJ67:AK89)</f>
        <v>0</v>
      </c>
      <c r="AK90" s="447"/>
      <c r="AQ90" s="447">
        <f>SUM(AQ67:AR89)</f>
        <v>0</v>
      </c>
      <c r="AR90" s="447"/>
      <c r="AT90" s="447">
        <f>SUM(AT67:AU89)</f>
        <v>0</v>
      </c>
      <c r="AU90" s="447"/>
    </row>
    <row r="91" spans="1:47" ht="45" customHeight="1">
      <c r="A91" s="25"/>
      <c r="B91" s="47"/>
      <c r="C91" s="675" t="s">
        <v>1864</v>
      </c>
      <c r="D91" s="675"/>
      <c r="E91" s="675"/>
      <c r="F91" s="587"/>
      <c r="G91" s="587"/>
      <c r="H91" s="587"/>
      <c r="I91" s="587"/>
      <c r="J91" s="587"/>
      <c r="K91" s="587"/>
      <c r="L91" s="587"/>
      <c r="M91" s="587"/>
      <c r="N91" s="587"/>
      <c r="O91" s="587"/>
      <c r="P91" s="587"/>
      <c r="Q91" s="587"/>
      <c r="R91" s="587"/>
      <c r="S91" s="587"/>
      <c r="T91" s="587"/>
      <c r="U91" s="587"/>
      <c r="V91" s="587"/>
      <c r="W91" s="587"/>
      <c r="X91" s="587"/>
      <c r="Y91" s="587"/>
      <c r="Z91" s="587"/>
      <c r="AA91" s="587"/>
      <c r="AB91" s="587"/>
      <c r="AC91" s="587"/>
      <c r="AD91" s="587"/>
      <c r="AH91" s="355" t="s">
        <v>2011</v>
      </c>
      <c r="AI91" s="355"/>
      <c r="AJ91" s="355">
        <f>IF(O89=1,1,0)</f>
        <v>0</v>
      </c>
      <c r="AK91" s="355"/>
      <c r="AL91" s="447">
        <f>IF(OR(AND(AJ91=0,F91=""),AND(AJ91=1,F91&lt;&gt;"")),0,1)</f>
        <v>0</v>
      </c>
      <c r="AM91" s="447"/>
    </row>
    <row r="92" spans="1:47">
      <c r="A92" s="25"/>
      <c r="B92" s="47"/>
      <c r="C92" s="19"/>
      <c r="D92" s="19"/>
      <c r="E92" s="19"/>
      <c r="F92" s="19"/>
      <c r="G92" s="19"/>
      <c r="H92" s="19"/>
      <c r="I92" s="19"/>
      <c r="J92" s="19"/>
      <c r="K92" s="19"/>
      <c r="L92" s="19"/>
      <c r="M92" s="19"/>
      <c r="N92" s="19"/>
      <c r="O92" s="19"/>
      <c r="P92" s="19"/>
      <c r="Q92" s="19"/>
      <c r="R92" s="19"/>
      <c r="S92" s="19"/>
      <c r="T92" s="19"/>
      <c r="U92" s="19"/>
      <c r="V92" s="19"/>
      <c r="W92" s="19"/>
      <c r="X92" s="19"/>
      <c r="Y92" s="19"/>
      <c r="Z92" s="19"/>
      <c r="AA92" s="19"/>
      <c r="AB92" s="19"/>
      <c r="AC92" s="19"/>
      <c r="AD92" s="19"/>
    </row>
    <row r="93" spans="1:47" ht="45" customHeight="1">
      <c r="A93" s="25"/>
      <c r="B93" s="47"/>
      <c r="C93" s="675" t="s">
        <v>687</v>
      </c>
      <c r="D93" s="675"/>
      <c r="E93" s="675"/>
      <c r="F93" s="587"/>
      <c r="G93" s="587"/>
      <c r="H93" s="587"/>
      <c r="I93" s="587"/>
      <c r="J93" s="587"/>
      <c r="K93" s="587"/>
      <c r="L93" s="587"/>
      <c r="M93" s="587"/>
      <c r="N93" s="587"/>
      <c r="O93" s="587"/>
      <c r="P93" s="587"/>
      <c r="Q93" s="587"/>
      <c r="R93" s="587"/>
      <c r="S93" s="587"/>
      <c r="T93" s="587"/>
      <c r="U93" s="587"/>
      <c r="V93" s="587"/>
      <c r="W93" s="587"/>
      <c r="X93" s="587"/>
      <c r="Y93" s="587"/>
      <c r="Z93" s="587"/>
      <c r="AA93" s="587"/>
      <c r="AB93" s="587"/>
      <c r="AC93" s="587"/>
      <c r="AD93" s="587"/>
      <c r="AH93" s="355" t="s">
        <v>1999</v>
      </c>
      <c r="AI93" s="355"/>
      <c r="AJ93" s="355">
        <f>IF(COUNTIF(S67:V89,8)=0,0,1)</f>
        <v>0</v>
      </c>
      <c r="AK93" s="355"/>
      <c r="AL93" s="447">
        <f>IF(OR(AND(AJ93=0,F93=""),AND(AJ93=1,F93&lt;&gt;"")),0,1)</f>
        <v>0</v>
      </c>
      <c r="AM93" s="447"/>
    </row>
    <row r="94" spans="1:47">
      <c r="A94" s="25"/>
      <c r="B94" s="47"/>
      <c r="C94" s="47"/>
      <c r="D94" s="47"/>
      <c r="E94" s="54"/>
      <c r="F94" s="54"/>
      <c r="G94" s="54"/>
      <c r="H94" s="54"/>
      <c r="I94" s="54"/>
      <c r="J94" s="54"/>
      <c r="K94" s="54"/>
      <c r="L94" s="54"/>
      <c r="M94" s="54"/>
      <c r="N94" s="54"/>
      <c r="O94" s="54"/>
      <c r="P94" s="54"/>
      <c r="Q94" s="54"/>
      <c r="R94" s="54"/>
      <c r="S94" s="54"/>
      <c r="T94" s="28"/>
      <c r="U94" s="37"/>
      <c r="V94" s="37"/>
      <c r="W94" s="37"/>
      <c r="X94" s="37"/>
      <c r="Y94" s="37"/>
      <c r="Z94" s="37"/>
      <c r="AA94" s="37"/>
      <c r="AB94" s="37"/>
      <c r="AC94" s="37"/>
      <c r="AD94" s="37"/>
    </row>
    <row r="95" spans="1:47">
      <c r="A95" s="19"/>
      <c r="B95" s="19"/>
      <c r="C95" s="525" t="s">
        <v>1779</v>
      </c>
      <c r="D95" s="525"/>
      <c r="E95" s="525"/>
      <c r="F95" s="525"/>
      <c r="G95" s="525"/>
      <c r="H95" s="525"/>
      <c r="I95" s="525"/>
      <c r="J95" s="525"/>
      <c r="K95" s="525"/>
      <c r="L95" s="525"/>
      <c r="M95" s="525"/>
      <c r="N95" s="525"/>
      <c r="O95" s="525"/>
      <c r="P95" s="525"/>
      <c r="Q95" s="525"/>
      <c r="R95" s="525"/>
      <c r="S95" s="525"/>
      <c r="T95" s="525"/>
      <c r="U95" s="525"/>
      <c r="V95" s="525"/>
      <c r="W95" s="525"/>
      <c r="X95" s="525"/>
      <c r="Y95" s="525"/>
      <c r="Z95" s="525"/>
      <c r="AA95" s="525"/>
      <c r="AB95" s="525"/>
      <c r="AC95" s="525"/>
      <c r="AD95" s="525"/>
    </row>
    <row r="96" spans="1:47">
      <c r="A96" s="19"/>
      <c r="B96" s="19"/>
      <c r="C96" s="41" t="s">
        <v>191</v>
      </c>
      <c r="D96" s="676" t="s">
        <v>688</v>
      </c>
      <c r="E96" s="677"/>
      <c r="F96" s="677"/>
      <c r="G96" s="677"/>
      <c r="H96" s="677"/>
      <c r="I96" s="677"/>
      <c r="J96" s="677"/>
      <c r="K96" s="677"/>
      <c r="L96" s="677"/>
      <c r="M96" s="677"/>
      <c r="N96" s="677"/>
      <c r="O96" s="677"/>
      <c r="P96" s="677"/>
      <c r="Q96" s="677"/>
      <c r="R96" s="677"/>
      <c r="S96" s="677"/>
      <c r="T96" s="677"/>
      <c r="U96" s="677"/>
      <c r="V96" s="677"/>
      <c r="W96" s="677"/>
      <c r="X96" s="677"/>
      <c r="Y96" s="677"/>
      <c r="Z96" s="677"/>
      <c r="AA96" s="677"/>
      <c r="AB96" s="677"/>
      <c r="AC96" s="677"/>
      <c r="AD96" s="678"/>
    </row>
    <row r="97" spans="1:30">
      <c r="A97" s="19"/>
      <c r="B97" s="19"/>
      <c r="C97" s="32" t="s">
        <v>193</v>
      </c>
      <c r="D97" s="597" t="s">
        <v>689</v>
      </c>
      <c r="E97" s="597"/>
      <c r="F97" s="597"/>
      <c r="G97" s="597"/>
      <c r="H97" s="597"/>
      <c r="I97" s="597"/>
      <c r="J97" s="597"/>
      <c r="K97" s="597"/>
      <c r="L97" s="597"/>
      <c r="M97" s="597"/>
      <c r="N97" s="597"/>
      <c r="O97" s="597"/>
      <c r="P97" s="597"/>
      <c r="Q97" s="597"/>
      <c r="R97" s="597"/>
      <c r="S97" s="597"/>
      <c r="T97" s="597"/>
      <c r="U97" s="597"/>
      <c r="V97" s="597"/>
      <c r="W97" s="597"/>
      <c r="X97" s="597"/>
      <c r="Y97" s="597"/>
      <c r="Z97" s="597"/>
      <c r="AA97" s="597"/>
      <c r="AB97" s="597"/>
      <c r="AC97" s="597"/>
      <c r="AD97" s="597"/>
    </row>
    <row r="98" spans="1:30">
      <c r="A98" s="19"/>
      <c r="B98" s="19"/>
      <c r="C98" s="32" t="s">
        <v>195</v>
      </c>
      <c r="D98" s="597" t="s">
        <v>690</v>
      </c>
      <c r="E98" s="597"/>
      <c r="F98" s="597"/>
      <c r="G98" s="597"/>
      <c r="H98" s="597"/>
      <c r="I98" s="597"/>
      <c r="J98" s="597"/>
      <c r="K98" s="597"/>
      <c r="L98" s="597"/>
      <c r="M98" s="597"/>
      <c r="N98" s="597"/>
      <c r="O98" s="597"/>
      <c r="P98" s="597"/>
      <c r="Q98" s="597"/>
      <c r="R98" s="597"/>
      <c r="S98" s="597"/>
      <c r="T98" s="597"/>
      <c r="U98" s="597"/>
      <c r="V98" s="597"/>
      <c r="W98" s="597"/>
      <c r="X98" s="597"/>
      <c r="Y98" s="597"/>
      <c r="Z98" s="597"/>
      <c r="AA98" s="597"/>
      <c r="AB98" s="597"/>
      <c r="AC98" s="597"/>
      <c r="AD98" s="597"/>
    </row>
    <row r="99" spans="1:30">
      <c r="A99" s="19"/>
      <c r="B99" s="19"/>
      <c r="C99" s="32" t="s">
        <v>197</v>
      </c>
      <c r="D99" s="597" t="s">
        <v>691</v>
      </c>
      <c r="E99" s="597"/>
      <c r="F99" s="597"/>
      <c r="G99" s="597"/>
      <c r="H99" s="597"/>
      <c r="I99" s="597"/>
      <c r="J99" s="597"/>
      <c r="K99" s="597"/>
      <c r="L99" s="597"/>
      <c r="M99" s="597"/>
      <c r="N99" s="597"/>
      <c r="O99" s="597"/>
      <c r="P99" s="597"/>
      <c r="Q99" s="597"/>
      <c r="R99" s="597"/>
      <c r="S99" s="597"/>
      <c r="T99" s="597"/>
      <c r="U99" s="597"/>
      <c r="V99" s="597"/>
      <c r="W99" s="597"/>
      <c r="X99" s="597"/>
      <c r="Y99" s="597"/>
      <c r="Z99" s="597"/>
      <c r="AA99" s="597"/>
      <c r="AB99" s="597"/>
      <c r="AC99" s="597"/>
      <c r="AD99" s="597"/>
    </row>
    <row r="100" spans="1:30" ht="24" customHeight="1">
      <c r="A100" s="19"/>
      <c r="B100" s="19"/>
      <c r="C100" s="32" t="s">
        <v>199</v>
      </c>
      <c r="D100" s="597" t="s">
        <v>1351</v>
      </c>
      <c r="E100" s="597"/>
      <c r="F100" s="597"/>
      <c r="G100" s="597"/>
      <c r="H100" s="597"/>
      <c r="I100" s="597"/>
      <c r="J100" s="597"/>
      <c r="K100" s="597"/>
      <c r="L100" s="597"/>
      <c r="M100" s="597"/>
      <c r="N100" s="597"/>
      <c r="O100" s="597"/>
      <c r="P100" s="597"/>
      <c r="Q100" s="597"/>
      <c r="R100" s="597"/>
      <c r="S100" s="597"/>
      <c r="T100" s="597"/>
      <c r="U100" s="597"/>
      <c r="V100" s="597"/>
      <c r="W100" s="597"/>
      <c r="X100" s="597"/>
      <c r="Y100" s="597"/>
      <c r="Z100" s="597"/>
      <c r="AA100" s="597"/>
      <c r="AB100" s="597"/>
      <c r="AC100" s="597"/>
      <c r="AD100" s="597"/>
    </row>
    <row r="101" spans="1:30">
      <c r="A101" s="19"/>
      <c r="B101" s="19"/>
      <c r="C101" s="32" t="s">
        <v>201</v>
      </c>
      <c r="D101" s="597" t="s">
        <v>692</v>
      </c>
      <c r="E101" s="597"/>
      <c r="F101" s="597"/>
      <c r="G101" s="597"/>
      <c r="H101" s="597"/>
      <c r="I101" s="597"/>
      <c r="J101" s="597"/>
      <c r="K101" s="597"/>
      <c r="L101" s="597"/>
      <c r="M101" s="597"/>
      <c r="N101" s="597"/>
      <c r="O101" s="597"/>
      <c r="P101" s="597"/>
      <c r="Q101" s="597"/>
      <c r="R101" s="597"/>
      <c r="S101" s="597"/>
      <c r="T101" s="597"/>
      <c r="U101" s="597"/>
      <c r="V101" s="597"/>
      <c r="W101" s="597"/>
      <c r="X101" s="597"/>
      <c r="Y101" s="597"/>
      <c r="Z101" s="597"/>
      <c r="AA101" s="597"/>
      <c r="AB101" s="597"/>
      <c r="AC101" s="597"/>
      <c r="AD101" s="597"/>
    </row>
    <row r="102" spans="1:30">
      <c r="A102" s="19"/>
      <c r="B102" s="19"/>
      <c r="C102" s="32" t="s">
        <v>534</v>
      </c>
      <c r="D102" s="597" t="s">
        <v>693</v>
      </c>
      <c r="E102" s="597"/>
      <c r="F102" s="597"/>
      <c r="G102" s="597"/>
      <c r="H102" s="597"/>
      <c r="I102" s="597"/>
      <c r="J102" s="597"/>
      <c r="K102" s="597"/>
      <c r="L102" s="597"/>
      <c r="M102" s="597"/>
      <c r="N102" s="597"/>
      <c r="O102" s="597"/>
      <c r="P102" s="597"/>
      <c r="Q102" s="597"/>
      <c r="R102" s="597"/>
      <c r="S102" s="597"/>
      <c r="T102" s="597"/>
      <c r="U102" s="597"/>
      <c r="V102" s="597"/>
      <c r="W102" s="597"/>
      <c r="X102" s="597"/>
      <c r="Y102" s="597"/>
      <c r="Z102" s="597"/>
      <c r="AA102" s="597"/>
      <c r="AB102" s="597"/>
      <c r="AC102" s="597"/>
      <c r="AD102" s="597"/>
    </row>
    <row r="103" spans="1:30">
      <c r="A103" s="19"/>
      <c r="B103" s="19"/>
      <c r="C103" s="32" t="s">
        <v>536</v>
      </c>
      <c r="D103" s="597" t="s">
        <v>550</v>
      </c>
      <c r="E103" s="597"/>
      <c r="F103" s="597"/>
      <c r="G103" s="597"/>
      <c r="H103" s="597"/>
      <c r="I103" s="597"/>
      <c r="J103" s="597"/>
      <c r="K103" s="597"/>
      <c r="L103" s="597"/>
      <c r="M103" s="597"/>
      <c r="N103" s="597"/>
      <c r="O103" s="597"/>
      <c r="P103" s="597"/>
      <c r="Q103" s="597"/>
      <c r="R103" s="597"/>
      <c r="S103" s="597"/>
      <c r="T103" s="597"/>
      <c r="U103" s="597"/>
      <c r="V103" s="597"/>
      <c r="W103" s="597"/>
      <c r="X103" s="597"/>
      <c r="Y103" s="597"/>
      <c r="Z103" s="597"/>
      <c r="AA103" s="597"/>
      <c r="AB103" s="597"/>
      <c r="AC103" s="597"/>
      <c r="AD103" s="597"/>
    </row>
    <row r="104" spans="1:30">
      <c r="A104" s="13"/>
      <c r="B104" s="14"/>
      <c r="C104" s="14"/>
      <c r="D104" s="14"/>
      <c r="E104" s="14"/>
      <c r="F104" s="14"/>
      <c r="G104" s="14"/>
      <c r="H104" s="14"/>
      <c r="I104" s="14"/>
      <c r="J104" s="14"/>
      <c r="K104" s="14"/>
      <c r="L104" s="14"/>
      <c r="M104" s="14"/>
      <c r="N104" s="14"/>
      <c r="O104" s="14"/>
      <c r="P104" s="14"/>
      <c r="Q104" s="14"/>
      <c r="R104" s="14"/>
      <c r="S104" s="14"/>
      <c r="T104" s="14"/>
      <c r="U104" s="14"/>
      <c r="V104" s="14"/>
      <c r="W104" s="14"/>
      <c r="X104" s="14"/>
      <c r="Y104" s="14"/>
      <c r="Z104" s="14"/>
      <c r="AA104" s="14"/>
      <c r="AB104" s="14"/>
      <c r="AC104" s="14"/>
      <c r="AD104" s="14"/>
    </row>
    <row r="105" spans="1:30" ht="24" customHeight="1">
      <c r="A105" s="15"/>
      <c r="B105" s="14"/>
      <c r="C105" s="546" t="s">
        <v>14</v>
      </c>
      <c r="D105" s="546"/>
      <c r="E105" s="546"/>
      <c r="F105" s="546"/>
      <c r="G105" s="546"/>
      <c r="H105" s="546"/>
      <c r="I105" s="546"/>
      <c r="J105" s="546"/>
      <c r="K105" s="546"/>
      <c r="L105" s="546"/>
      <c r="M105" s="546"/>
      <c r="N105" s="546"/>
      <c r="O105" s="546"/>
      <c r="P105" s="546"/>
      <c r="Q105" s="546"/>
      <c r="R105" s="546"/>
      <c r="S105" s="546"/>
      <c r="T105" s="546"/>
      <c r="U105" s="546"/>
      <c r="V105" s="546"/>
      <c r="W105" s="546"/>
      <c r="X105" s="546"/>
      <c r="Y105" s="546"/>
      <c r="Z105" s="546"/>
      <c r="AA105" s="546"/>
      <c r="AB105" s="546"/>
      <c r="AC105" s="546"/>
      <c r="AD105" s="546"/>
    </row>
    <row r="106" spans="1:30" ht="60" customHeight="1">
      <c r="A106" s="15"/>
      <c r="B106" s="14"/>
      <c r="C106" s="547"/>
      <c r="D106" s="547"/>
      <c r="E106" s="547"/>
      <c r="F106" s="547"/>
      <c r="G106" s="547"/>
      <c r="H106" s="547"/>
      <c r="I106" s="547"/>
      <c r="J106" s="547"/>
      <c r="K106" s="547"/>
      <c r="L106" s="547"/>
      <c r="M106" s="547"/>
      <c r="N106" s="547"/>
      <c r="O106" s="547"/>
      <c r="P106" s="547"/>
      <c r="Q106" s="547"/>
      <c r="R106" s="547"/>
      <c r="S106" s="547"/>
      <c r="T106" s="547"/>
      <c r="U106" s="547"/>
      <c r="V106" s="547"/>
      <c r="W106" s="547"/>
      <c r="X106" s="547"/>
      <c r="Y106" s="547"/>
      <c r="Z106" s="547"/>
      <c r="AA106" s="547"/>
      <c r="AB106" s="547"/>
      <c r="AC106" s="547"/>
      <c r="AD106" s="547"/>
    </row>
    <row r="107" spans="1:30">
      <c r="B107" s="493" t="str">
        <f>IF(AQ90=0, " ", "Error: Verificar coherencia aritmética con la instrucción 3.")</f>
        <v xml:space="preserve"> </v>
      </c>
      <c r="C107" s="493"/>
      <c r="D107" s="493"/>
      <c r="E107" s="493"/>
      <c r="F107" s="493"/>
      <c r="G107" s="493"/>
      <c r="H107" s="493"/>
      <c r="I107" s="493"/>
      <c r="J107" s="493"/>
      <c r="K107" s="493"/>
      <c r="L107" s="493"/>
      <c r="M107" s="493"/>
      <c r="N107" s="493"/>
      <c r="O107" s="493"/>
      <c r="P107" s="493"/>
      <c r="Q107" s="493"/>
      <c r="R107" s="493"/>
      <c r="S107" s="493"/>
      <c r="T107" s="493"/>
      <c r="U107" s="493"/>
      <c r="V107" s="493"/>
      <c r="W107" s="493"/>
      <c r="X107" s="493"/>
      <c r="Y107" s="493"/>
      <c r="Z107" s="493"/>
      <c r="AA107" s="493"/>
      <c r="AB107" s="493"/>
      <c r="AC107" s="493"/>
      <c r="AD107" s="493"/>
    </row>
    <row r="108" spans="1:30">
      <c r="B108" s="493" t="str">
        <f>IF(AL91=0, " ", "Error: Especificar Otro tipo de bienes.")</f>
        <v xml:space="preserve"> </v>
      </c>
      <c r="C108" s="493"/>
      <c r="D108" s="493"/>
      <c r="E108" s="493"/>
      <c r="F108" s="493"/>
      <c r="G108" s="493"/>
      <c r="H108" s="493"/>
      <c r="I108" s="493"/>
      <c r="J108" s="493"/>
      <c r="K108" s="493"/>
      <c r="L108" s="493"/>
      <c r="M108" s="493"/>
      <c r="N108" s="493"/>
      <c r="O108" s="493"/>
      <c r="P108" s="493"/>
      <c r="Q108" s="493"/>
      <c r="R108" s="493"/>
      <c r="S108" s="493"/>
      <c r="T108" s="493"/>
      <c r="U108" s="493"/>
      <c r="V108" s="493"/>
      <c r="W108" s="493"/>
      <c r="X108" s="493"/>
      <c r="Y108" s="493"/>
      <c r="Z108" s="493"/>
      <c r="AA108" s="493"/>
      <c r="AB108" s="493"/>
      <c r="AC108" s="493"/>
      <c r="AD108" s="493"/>
    </row>
    <row r="109" spans="1:30">
      <c r="B109" s="493" t="str">
        <f>IF(AL93=0, " ", "Error: Especificar Otra unidad de medida")</f>
        <v xml:space="preserve"> </v>
      </c>
      <c r="C109" s="493"/>
      <c r="D109" s="493"/>
      <c r="E109" s="493"/>
      <c r="F109" s="493"/>
      <c r="G109" s="493"/>
      <c r="H109" s="493"/>
      <c r="I109" s="493"/>
      <c r="J109" s="493"/>
      <c r="K109" s="493"/>
      <c r="L109" s="493"/>
      <c r="M109" s="493"/>
      <c r="N109" s="493"/>
      <c r="O109" s="493"/>
      <c r="P109" s="493"/>
      <c r="Q109" s="493"/>
      <c r="R109" s="493"/>
      <c r="S109" s="493"/>
      <c r="T109" s="493"/>
      <c r="U109" s="493"/>
      <c r="V109" s="493"/>
      <c r="W109" s="493"/>
      <c r="X109" s="493"/>
      <c r="Y109" s="493"/>
      <c r="Z109" s="493"/>
      <c r="AA109" s="493"/>
      <c r="AB109" s="493"/>
      <c r="AC109" s="493"/>
      <c r="AD109" s="493"/>
    </row>
    <row r="110" spans="1:30">
      <c r="B110" s="493" t="str">
        <f>IF(OR(AJ90=0),"","Error: Si recibió algún reporte de robo debe reportar al menos un bien robado.")</f>
        <v/>
      </c>
      <c r="C110" s="493"/>
      <c r="D110" s="493"/>
      <c r="E110" s="493"/>
      <c r="F110" s="493"/>
      <c r="G110" s="493"/>
      <c r="H110" s="493"/>
      <c r="I110" s="493"/>
      <c r="J110" s="493"/>
      <c r="K110" s="493"/>
      <c r="L110" s="493"/>
      <c r="M110" s="493"/>
      <c r="N110" s="493"/>
      <c r="O110" s="493"/>
      <c r="P110" s="493"/>
      <c r="Q110" s="493"/>
      <c r="R110" s="493"/>
      <c r="S110" s="493"/>
      <c r="T110" s="493"/>
      <c r="U110" s="493"/>
      <c r="V110" s="493"/>
      <c r="W110" s="493"/>
      <c r="X110" s="493"/>
      <c r="Y110" s="493"/>
      <c r="Z110" s="493"/>
      <c r="AA110" s="493"/>
      <c r="AB110" s="493"/>
      <c r="AC110" s="493"/>
      <c r="AD110" s="493"/>
    </row>
    <row r="111" spans="1:30">
      <c r="B111" s="474" t="str">
        <f>IF(OR(AT90=0),"","Error: Debe completar toda la información requerida.")</f>
        <v/>
      </c>
      <c r="C111" s="474"/>
      <c r="D111" s="474"/>
      <c r="E111" s="474"/>
      <c r="F111" s="474"/>
      <c r="G111" s="474"/>
      <c r="H111" s="474"/>
      <c r="I111" s="474"/>
      <c r="J111" s="474"/>
      <c r="K111" s="474"/>
      <c r="L111" s="474"/>
      <c r="M111" s="474"/>
      <c r="N111" s="474"/>
      <c r="O111" s="474"/>
      <c r="P111" s="474"/>
      <c r="Q111" s="474"/>
      <c r="R111" s="474"/>
      <c r="S111" s="474"/>
      <c r="T111" s="474"/>
      <c r="U111" s="474"/>
      <c r="V111" s="474"/>
      <c r="W111" s="474"/>
      <c r="X111" s="474"/>
      <c r="Y111" s="474"/>
      <c r="Z111" s="474"/>
      <c r="AA111" s="474"/>
      <c r="AB111" s="474"/>
      <c r="AC111" s="474"/>
      <c r="AD111" s="474"/>
    </row>
    <row r="112" spans="1:30"/>
    <row r="113" spans="1:47" ht="48" customHeight="1">
      <c r="A113" s="13" t="s">
        <v>958</v>
      </c>
      <c r="B113" s="626" t="s">
        <v>1814</v>
      </c>
      <c r="C113" s="626"/>
      <c r="D113" s="626"/>
      <c r="E113" s="626"/>
      <c r="F113" s="626"/>
      <c r="G113" s="626"/>
      <c r="H113" s="626"/>
      <c r="I113" s="626"/>
      <c r="J113" s="626"/>
      <c r="K113" s="626"/>
      <c r="L113" s="626"/>
      <c r="M113" s="626"/>
      <c r="N113" s="626"/>
      <c r="O113" s="626"/>
      <c r="P113" s="626"/>
      <c r="Q113" s="626"/>
      <c r="R113" s="626"/>
      <c r="S113" s="626"/>
      <c r="T113" s="626"/>
      <c r="U113" s="626"/>
      <c r="V113" s="626"/>
      <c r="W113" s="626"/>
      <c r="X113" s="626"/>
      <c r="Y113" s="626"/>
      <c r="Z113" s="626"/>
      <c r="AA113" s="626"/>
      <c r="AB113" s="626"/>
      <c r="AC113" s="626"/>
      <c r="AD113" s="626"/>
      <c r="AH113" s="355" t="s">
        <v>1983</v>
      </c>
      <c r="AI113" s="355"/>
      <c r="AJ113" s="355" t="s">
        <v>1984</v>
      </c>
      <c r="AK113" s="355"/>
      <c r="AL113" s="355" t="s">
        <v>1985</v>
      </c>
      <c r="AM113" s="355"/>
    </row>
    <row r="114" spans="1:47" ht="24" customHeight="1">
      <c r="A114" s="13"/>
      <c r="B114" s="199"/>
      <c r="C114" s="544" t="s">
        <v>1874</v>
      </c>
      <c r="D114" s="544"/>
      <c r="E114" s="544"/>
      <c r="F114" s="544"/>
      <c r="G114" s="544"/>
      <c r="H114" s="544"/>
      <c r="I114" s="544"/>
      <c r="J114" s="544"/>
      <c r="K114" s="544"/>
      <c r="L114" s="544"/>
      <c r="M114" s="544"/>
      <c r="N114" s="544"/>
      <c r="O114" s="544"/>
      <c r="P114" s="544"/>
      <c r="Q114" s="544"/>
      <c r="R114" s="544"/>
      <c r="S114" s="544"/>
      <c r="T114" s="544"/>
      <c r="U114" s="544"/>
      <c r="V114" s="544"/>
      <c r="W114" s="544"/>
      <c r="X114" s="544"/>
      <c r="Y114" s="544"/>
      <c r="Z114" s="544"/>
      <c r="AA114" s="544"/>
      <c r="AB114" s="544"/>
      <c r="AC114" s="544"/>
      <c r="AD114" s="544"/>
      <c r="AH114" s="355">
        <f>COUNTBLANK(M119:AD127)</f>
        <v>162</v>
      </c>
      <c r="AI114" s="355"/>
      <c r="AJ114" s="355">
        <v>162</v>
      </c>
      <c r="AK114" s="355"/>
      <c r="AL114" s="355">
        <v>135</v>
      </c>
      <c r="AM114" s="355"/>
    </row>
    <row r="115" spans="1:47" ht="24" customHeight="1">
      <c r="A115" s="13"/>
      <c r="B115" s="199"/>
      <c r="C115" s="546" t="s">
        <v>1875</v>
      </c>
      <c r="D115" s="546"/>
      <c r="E115" s="546"/>
      <c r="F115" s="546"/>
      <c r="G115" s="546"/>
      <c r="H115" s="546"/>
      <c r="I115" s="546"/>
      <c r="J115" s="546"/>
      <c r="K115" s="546"/>
      <c r="L115" s="546"/>
      <c r="M115" s="546"/>
      <c r="N115" s="546"/>
      <c r="O115" s="546"/>
      <c r="P115" s="546"/>
      <c r="Q115" s="546"/>
      <c r="R115" s="546"/>
      <c r="S115" s="546"/>
      <c r="T115" s="546"/>
      <c r="U115" s="546"/>
      <c r="V115" s="546"/>
      <c r="W115" s="546"/>
      <c r="X115" s="546"/>
      <c r="Y115" s="546"/>
      <c r="Z115" s="546"/>
      <c r="AA115" s="546"/>
      <c r="AB115" s="546"/>
      <c r="AC115" s="546"/>
      <c r="AD115" s="546"/>
    </row>
    <row r="116" spans="1:47" ht="24" customHeight="1">
      <c r="A116" s="40"/>
      <c r="B116" s="40"/>
      <c r="C116" s="584" t="s">
        <v>1876</v>
      </c>
      <c r="D116" s="584"/>
      <c r="E116" s="584"/>
      <c r="F116" s="584"/>
      <c r="G116" s="584"/>
      <c r="H116" s="584"/>
      <c r="I116" s="584"/>
      <c r="J116" s="584"/>
      <c r="K116" s="584"/>
      <c r="L116" s="584"/>
      <c r="M116" s="584"/>
      <c r="N116" s="584"/>
      <c r="O116" s="584"/>
      <c r="P116" s="584"/>
      <c r="Q116" s="584"/>
      <c r="R116" s="584"/>
      <c r="S116" s="584"/>
      <c r="T116" s="584"/>
      <c r="U116" s="584"/>
      <c r="V116" s="584"/>
      <c r="W116" s="584"/>
      <c r="X116" s="584"/>
      <c r="Y116" s="584"/>
      <c r="Z116" s="584"/>
      <c r="AA116" s="584"/>
      <c r="AB116" s="584"/>
      <c r="AC116" s="584"/>
      <c r="AD116" s="584"/>
    </row>
    <row r="117" spans="1:47">
      <c r="AH117" s="450" t="s">
        <v>2021</v>
      </c>
      <c r="AI117" s="476"/>
      <c r="AJ117" s="476"/>
      <c r="AK117" s="451"/>
      <c r="AM117" s="355" t="s">
        <v>2022</v>
      </c>
      <c r="AN117" s="355"/>
      <c r="AO117" s="355"/>
      <c r="AP117" s="355"/>
      <c r="AQ117" s="355"/>
      <c r="AR117" s="355"/>
    </row>
    <row r="118" spans="1:47" ht="48" customHeight="1">
      <c r="C118" s="364" t="s">
        <v>1870</v>
      </c>
      <c r="D118" s="364"/>
      <c r="E118" s="364"/>
      <c r="F118" s="364"/>
      <c r="G118" s="364"/>
      <c r="H118" s="364"/>
      <c r="I118" s="364"/>
      <c r="J118" s="364"/>
      <c r="K118" s="364"/>
      <c r="L118" s="364"/>
      <c r="M118" s="525" t="s">
        <v>1190</v>
      </c>
      <c r="N118" s="525"/>
      <c r="O118" s="525"/>
      <c r="P118" s="525"/>
      <c r="Q118" s="525"/>
      <c r="R118" s="525"/>
      <c r="S118" s="525" t="s">
        <v>1868</v>
      </c>
      <c r="T118" s="525"/>
      <c r="U118" s="525"/>
      <c r="V118" s="525"/>
      <c r="W118" s="525"/>
      <c r="X118" s="525"/>
      <c r="Y118" s="525" t="s">
        <v>1869</v>
      </c>
      <c r="Z118" s="525"/>
      <c r="AA118" s="525"/>
      <c r="AB118" s="525"/>
      <c r="AC118" s="525"/>
      <c r="AD118" s="525"/>
      <c r="AH118" s="355" t="s">
        <v>2144</v>
      </c>
      <c r="AI118" s="355"/>
      <c r="AJ118" s="355" t="s">
        <v>1989</v>
      </c>
      <c r="AK118" s="355"/>
      <c r="AM118" s="355" t="s">
        <v>2145</v>
      </c>
      <c r="AN118" s="355"/>
      <c r="AO118" s="355" t="s">
        <v>2146</v>
      </c>
      <c r="AP118" s="355"/>
      <c r="AQ118" s="355" t="s">
        <v>1989</v>
      </c>
      <c r="AR118" s="355"/>
      <c r="AT118" s="355" t="s">
        <v>2019</v>
      </c>
      <c r="AU118" s="355"/>
    </row>
    <row r="119" spans="1:47" ht="24" customHeight="1">
      <c r="C119" s="449" t="s">
        <v>1800</v>
      </c>
      <c r="D119" s="63" t="s">
        <v>726</v>
      </c>
      <c r="E119" s="586" t="s">
        <v>1806</v>
      </c>
      <c r="F119" s="586"/>
      <c r="G119" s="586"/>
      <c r="H119" s="586"/>
      <c r="I119" s="586"/>
      <c r="J119" s="586"/>
      <c r="K119" s="586"/>
      <c r="L119" s="586"/>
      <c r="M119" s="662"/>
      <c r="N119" s="662"/>
      <c r="O119" s="662"/>
      <c r="P119" s="662"/>
      <c r="Q119" s="662"/>
      <c r="R119" s="662"/>
      <c r="S119" s="662"/>
      <c r="T119" s="662"/>
      <c r="U119" s="662"/>
      <c r="V119" s="662"/>
      <c r="W119" s="662"/>
      <c r="X119" s="662"/>
      <c r="Y119" s="662"/>
      <c r="Z119" s="662"/>
      <c r="AA119" s="662"/>
      <c r="AB119" s="662"/>
      <c r="AC119" s="662"/>
      <c r="AD119" s="662"/>
      <c r="AH119" s="355">
        <f>IF(OR(M119="",M119=1),0,1)</f>
        <v>0</v>
      </c>
      <c r="AI119" s="355"/>
      <c r="AJ119" s="355">
        <f>IF(OR(AND(M119=1,S119&gt;0),AND(M119=1,S119="NS"),AND(AH119=1,COUNTBLANK(S119:AD119)=12),AND(AH119=0,COUNTBLANK(S119:AD119)=12)),0,1)</f>
        <v>0</v>
      </c>
      <c r="AK119" s="355"/>
      <c r="AM119" s="355">
        <f t="shared" ref="AM119:AM127" si="6">S119</f>
        <v>0</v>
      </c>
      <c r="AN119" s="355"/>
      <c r="AO119" s="355">
        <f t="shared" ref="AO119:AO127" si="7">Y119</f>
        <v>0</v>
      </c>
      <c r="AP119" s="355"/>
      <c r="AQ119" s="355">
        <f>IF(OR(AND(M119="",COUNTBLANK(S119:AD119)=12),AND(AH119=1,COUNTBLANK(S119:AD119)=12),AND(M119=1,AM119&gt;0,AO119="NS"),AND(M119=1,AM119="NS",AO119="NS"),AND(M119=1,AM119&gt;0,AO119&lt;=AM119)),0,1)</f>
        <v>0</v>
      </c>
      <c r="AR119" s="355"/>
      <c r="AT119" s="355">
        <f t="shared" ref="AT119:AT127" si="8">IF(OR(AND(M119="",COUNTBLANK(S119:AD119)=12),AND(M119=1,COUNTBLANK(S119:AD119)=10),AND(M119=2,COUNTBLANK(S119:AD119)=12),AND(M119=9,COUNTBLANK(S119:AD119)=12)),0,1)</f>
        <v>0</v>
      </c>
      <c r="AU119" s="355"/>
    </row>
    <row r="120" spans="1:47" ht="15" customHeight="1">
      <c r="C120" s="449"/>
      <c r="D120" s="63" t="s">
        <v>728</v>
      </c>
      <c r="E120" s="586" t="s">
        <v>1807</v>
      </c>
      <c r="F120" s="586"/>
      <c r="G120" s="586"/>
      <c r="H120" s="586"/>
      <c r="I120" s="586"/>
      <c r="J120" s="586"/>
      <c r="K120" s="586"/>
      <c r="L120" s="586"/>
      <c r="M120" s="662"/>
      <c r="N120" s="662"/>
      <c r="O120" s="662"/>
      <c r="P120" s="662"/>
      <c r="Q120" s="662"/>
      <c r="R120" s="662"/>
      <c r="S120" s="662"/>
      <c r="T120" s="662"/>
      <c r="U120" s="662"/>
      <c r="V120" s="662"/>
      <c r="W120" s="662"/>
      <c r="X120" s="662"/>
      <c r="Y120" s="662"/>
      <c r="Z120" s="662"/>
      <c r="AA120" s="662"/>
      <c r="AB120" s="662"/>
      <c r="AC120" s="662"/>
      <c r="AD120" s="662"/>
      <c r="AH120" s="355">
        <f t="shared" ref="AH120:AH127" si="9">IF(OR(M120="",M120=1),0,1)</f>
        <v>0</v>
      </c>
      <c r="AI120" s="355"/>
      <c r="AJ120" s="355">
        <f t="shared" ref="AJ120:AJ126" si="10">IF(OR(AND(M120=1,S120&gt;0),AND(M120=1,S120="NS"),AND(AH120=1,COUNTBLANK(S120:AD120)=12),AND(AH120=0,COUNTBLANK(S120:AD120)=12)),0,1)</f>
        <v>0</v>
      </c>
      <c r="AK120" s="355"/>
      <c r="AM120" s="355">
        <f t="shared" si="6"/>
        <v>0</v>
      </c>
      <c r="AN120" s="355"/>
      <c r="AO120" s="355">
        <f t="shared" si="7"/>
        <v>0</v>
      </c>
      <c r="AP120" s="355"/>
      <c r="AQ120" s="355">
        <f t="shared" ref="AQ120:AQ127" si="11">IF(OR(AND(M120="",COUNTBLANK(S120:AD120)=12),AND(AH120=1,COUNTBLANK(S120:AD120)=12),AND(M120=1,AM120&gt;0,AO120="NS"),AND(M120=1,AM120="NS",AO120="NS"),AND(M120=1,AM120&gt;0,AO120&lt;=AM120)),0,1)</f>
        <v>0</v>
      </c>
      <c r="AR120" s="355"/>
      <c r="AT120" s="355">
        <f t="shared" si="8"/>
        <v>0</v>
      </c>
      <c r="AU120" s="355"/>
    </row>
    <row r="121" spans="1:47" ht="15" customHeight="1">
      <c r="C121" s="449"/>
      <c r="D121" s="63" t="s">
        <v>1203</v>
      </c>
      <c r="E121" s="586" t="s">
        <v>1808</v>
      </c>
      <c r="F121" s="586"/>
      <c r="G121" s="586"/>
      <c r="H121" s="586"/>
      <c r="I121" s="586"/>
      <c r="J121" s="586"/>
      <c r="K121" s="586"/>
      <c r="L121" s="586"/>
      <c r="M121" s="662"/>
      <c r="N121" s="662"/>
      <c r="O121" s="662"/>
      <c r="P121" s="662"/>
      <c r="Q121" s="662"/>
      <c r="R121" s="662"/>
      <c r="S121" s="662"/>
      <c r="T121" s="662"/>
      <c r="U121" s="662"/>
      <c r="V121" s="662"/>
      <c r="W121" s="662"/>
      <c r="X121" s="662"/>
      <c r="Y121" s="662"/>
      <c r="Z121" s="662"/>
      <c r="AA121" s="662"/>
      <c r="AB121" s="662"/>
      <c r="AC121" s="662"/>
      <c r="AD121" s="662"/>
      <c r="AH121" s="355">
        <f t="shared" si="9"/>
        <v>0</v>
      </c>
      <c r="AI121" s="355"/>
      <c r="AJ121" s="355">
        <f t="shared" si="10"/>
        <v>0</v>
      </c>
      <c r="AK121" s="355"/>
      <c r="AM121" s="355">
        <f t="shared" si="6"/>
        <v>0</v>
      </c>
      <c r="AN121" s="355"/>
      <c r="AO121" s="355">
        <f t="shared" si="7"/>
        <v>0</v>
      </c>
      <c r="AP121" s="355"/>
      <c r="AQ121" s="355">
        <f t="shared" si="11"/>
        <v>0</v>
      </c>
      <c r="AR121" s="355"/>
      <c r="AT121" s="355">
        <f t="shared" si="8"/>
        <v>0</v>
      </c>
      <c r="AU121" s="355"/>
    </row>
    <row r="122" spans="1:47" ht="15" customHeight="1">
      <c r="C122" s="449"/>
      <c r="D122" s="63" t="s">
        <v>1801</v>
      </c>
      <c r="E122" s="586" t="s">
        <v>1809</v>
      </c>
      <c r="F122" s="586"/>
      <c r="G122" s="586"/>
      <c r="H122" s="586"/>
      <c r="I122" s="586"/>
      <c r="J122" s="586"/>
      <c r="K122" s="586"/>
      <c r="L122" s="586"/>
      <c r="M122" s="662"/>
      <c r="N122" s="662"/>
      <c r="O122" s="662"/>
      <c r="P122" s="662"/>
      <c r="Q122" s="662"/>
      <c r="R122" s="662"/>
      <c r="S122" s="662"/>
      <c r="T122" s="662"/>
      <c r="U122" s="662"/>
      <c r="V122" s="662"/>
      <c r="W122" s="662"/>
      <c r="X122" s="662"/>
      <c r="Y122" s="662"/>
      <c r="Z122" s="662"/>
      <c r="AA122" s="662"/>
      <c r="AB122" s="662"/>
      <c r="AC122" s="662"/>
      <c r="AD122" s="662"/>
      <c r="AH122" s="355">
        <f t="shared" si="9"/>
        <v>0</v>
      </c>
      <c r="AI122" s="355"/>
      <c r="AJ122" s="355">
        <f t="shared" si="10"/>
        <v>0</v>
      </c>
      <c r="AK122" s="355"/>
      <c r="AM122" s="355">
        <f t="shared" si="6"/>
        <v>0</v>
      </c>
      <c r="AN122" s="355"/>
      <c r="AO122" s="355">
        <f t="shared" si="7"/>
        <v>0</v>
      </c>
      <c r="AP122" s="355"/>
      <c r="AQ122" s="355">
        <f t="shared" si="11"/>
        <v>0</v>
      </c>
      <c r="AR122" s="355"/>
      <c r="AT122" s="355">
        <f t="shared" si="8"/>
        <v>0</v>
      </c>
      <c r="AU122" s="355"/>
    </row>
    <row r="123" spans="1:47" ht="15" customHeight="1">
      <c r="C123" s="449"/>
      <c r="D123" s="63" t="s">
        <v>1802</v>
      </c>
      <c r="E123" s="586" t="s">
        <v>1810</v>
      </c>
      <c r="F123" s="586"/>
      <c r="G123" s="586"/>
      <c r="H123" s="586"/>
      <c r="I123" s="586"/>
      <c r="J123" s="586"/>
      <c r="K123" s="586"/>
      <c r="L123" s="586"/>
      <c r="M123" s="662"/>
      <c r="N123" s="662"/>
      <c r="O123" s="662"/>
      <c r="P123" s="662"/>
      <c r="Q123" s="662"/>
      <c r="R123" s="662"/>
      <c r="S123" s="662"/>
      <c r="T123" s="662"/>
      <c r="U123" s="662"/>
      <c r="V123" s="662"/>
      <c r="W123" s="662"/>
      <c r="X123" s="662"/>
      <c r="Y123" s="662"/>
      <c r="Z123" s="662"/>
      <c r="AA123" s="662"/>
      <c r="AB123" s="662"/>
      <c r="AC123" s="662"/>
      <c r="AD123" s="662"/>
      <c r="AH123" s="355">
        <f t="shared" si="9"/>
        <v>0</v>
      </c>
      <c r="AI123" s="355"/>
      <c r="AJ123" s="355">
        <f t="shared" si="10"/>
        <v>0</v>
      </c>
      <c r="AK123" s="355"/>
      <c r="AM123" s="355">
        <f t="shared" si="6"/>
        <v>0</v>
      </c>
      <c r="AN123" s="355"/>
      <c r="AO123" s="355">
        <f t="shared" si="7"/>
        <v>0</v>
      </c>
      <c r="AP123" s="355"/>
      <c r="AQ123" s="355">
        <f t="shared" si="11"/>
        <v>0</v>
      </c>
      <c r="AR123" s="355"/>
      <c r="AT123" s="355">
        <f t="shared" si="8"/>
        <v>0</v>
      </c>
      <c r="AU123" s="355"/>
    </row>
    <row r="124" spans="1:47" ht="24" customHeight="1">
      <c r="C124" s="449"/>
      <c r="D124" s="63" t="s">
        <v>1803</v>
      </c>
      <c r="E124" s="586" t="s">
        <v>1811</v>
      </c>
      <c r="F124" s="586"/>
      <c r="G124" s="586"/>
      <c r="H124" s="586"/>
      <c r="I124" s="586"/>
      <c r="J124" s="586"/>
      <c r="K124" s="586"/>
      <c r="L124" s="586"/>
      <c r="M124" s="662"/>
      <c r="N124" s="662"/>
      <c r="O124" s="662"/>
      <c r="P124" s="662"/>
      <c r="Q124" s="662"/>
      <c r="R124" s="662"/>
      <c r="S124" s="662"/>
      <c r="T124" s="662"/>
      <c r="U124" s="662"/>
      <c r="V124" s="662"/>
      <c r="W124" s="662"/>
      <c r="X124" s="662"/>
      <c r="Y124" s="662"/>
      <c r="Z124" s="662"/>
      <c r="AA124" s="662"/>
      <c r="AB124" s="662"/>
      <c r="AC124" s="662"/>
      <c r="AD124" s="662"/>
      <c r="AH124" s="355">
        <f t="shared" si="9"/>
        <v>0</v>
      </c>
      <c r="AI124" s="355"/>
      <c r="AJ124" s="355">
        <f t="shared" si="10"/>
        <v>0</v>
      </c>
      <c r="AK124" s="355"/>
      <c r="AM124" s="355">
        <f t="shared" si="6"/>
        <v>0</v>
      </c>
      <c r="AN124" s="355"/>
      <c r="AO124" s="355">
        <f t="shared" si="7"/>
        <v>0</v>
      </c>
      <c r="AP124" s="355"/>
      <c r="AQ124" s="355">
        <f t="shared" si="11"/>
        <v>0</v>
      </c>
      <c r="AR124" s="355"/>
      <c r="AT124" s="355">
        <f t="shared" si="8"/>
        <v>0</v>
      </c>
      <c r="AU124" s="355"/>
    </row>
    <row r="125" spans="1:47" ht="15" customHeight="1">
      <c r="C125" s="449"/>
      <c r="D125" s="63" t="s">
        <v>1804</v>
      </c>
      <c r="E125" s="586" t="s">
        <v>1812</v>
      </c>
      <c r="F125" s="586"/>
      <c r="G125" s="586"/>
      <c r="H125" s="586"/>
      <c r="I125" s="586"/>
      <c r="J125" s="586"/>
      <c r="K125" s="586"/>
      <c r="L125" s="586"/>
      <c r="M125" s="662"/>
      <c r="N125" s="662"/>
      <c r="O125" s="662"/>
      <c r="P125" s="662"/>
      <c r="Q125" s="662"/>
      <c r="R125" s="662"/>
      <c r="S125" s="662"/>
      <c r="T125" s="662"/>
      <c r="U125" s="662"/>
      <c r="V125" s="662"/>
      <c r="W125" s="662"/>
      <c r="X125" s="662"/>
      <c r="Y125" s="662"/>
      <c r="Z125" s="662"/>
      <c r="AA125" s="662"/>
      <c r="AB125" s="662"/>
      <c r="AC125" s="662"/>
      <c r="AD125" s="662"/>
      <c r="AH125" s="355">
        <f t="shared" si="9"/>
        <v>0</v>
      </c>
      <c r="AI125" s="355"/>
      <c r="AJ125" s="355">
        <f t="shared" si="10"/>
        <v>0</v>
      </c>
      <c r="AK125" s="355"/>
      <c r="AM125" s="355">
        <f t="shared" si="6"/>
        <v>0</v>
      </c>
      <c r="AN125" s="355"/>
      <c r="AO125" s="355">
        <f t="shared" si="7"/>
        <v>0</v>
      </c>
      <c r="AP125" s="355"/>
      <c r="AQ125" s="355">
        <f t="shared" si="11"/>
        <v>0</v>
      </c>
      <c r="AR125" s="355"/>
      <c r="AT125" s="355">
        <f t="shared" si="8"/>
        <v>0</v>
      </c>
      <c r="AU125" s="355"/>
    </row>
    <row r="126" spans="1:47" ht="15" customHeight="1">
      <c r="C126" s="449"/>
      <c r="D126" s="51" t="s">
        <v>1805</v>
      </c>
      <c r="E126" s="586" t="s">
        <v>1871</v>
      </c>
      <c r="F126" s="586"/>
      <c r="G126" s="586"/>
      <c r="H126" s="586"/>
      <c r="I126" s="586"/>
      <c r="J126" s="586"/>
      <c r="K126" s="586"/>
      <c r="L126" s="586"/>
      <c r="M126" s="662"/>
      <c r="N126" s="662"/>
      <c r="O126" s="662"/>
      <c r="P126" s="662"/>
      <c r="Q126" s="662"/>
      <c r="R126" s="662"/>
      <c r="S126" s="662"/>
      <c r="T126" s="662"/>
      <c r="U126" s="662"/>
      <c r="V126" s="662"/>
      <c r="W126" s="662"/>
      <c r="X126" s="662"/>
      <c r="Y126" s="662"/>
      <c r="Z126" s="662"/>
      <c r="AA126" s="662"/>
      <c r="AB126" s="662"/>
      <c r="AC126" s="662"/>
      <c r="AD126" s="662"/>
      <c r="AH126" s="355">
        <f t="shared" si="9"/>
        <v>0</v>
      </c>
      <c r="AI126" s="355"/>
      <c r="AJ126" s="355">
        <f t="shared" si="10"/>
        <v>0</v>
      </c>
      <c r="AK126" s="355"/>
      <c r="AM126" s="355">
        <f t="shared" si="6"/>
        <v>0</v>
      </c>
      <c r="AN126" s="355"/>
      <c r="AO126" s="355">
        <f t="shared" si="7"/>
        <v>0</v>
      </c>
      <c r="AP126" s="355"/>
      <c r="AQ126" s="355">
        <f>IF(OR(AND(M126="",COUNTBLANK(S126:AD126)=12),AND(AH126=1,COUNTBLANK(S126:AD126)=12),AND(M126=1,AM126&gt;0,AO126="NS"),AND(M126=1,AM126="NS",AO126="NS"),AND(M126=1,AM126&gt;0,AO126&lt;=AM126)),0,1)</f>
        <v>0</v>
      </c>
      <c r="AR126" s="355"/>
      <c r="AT126" s="355">
        <f t="shared" si="8"/>
        <v>0</v>
      </c>
      <c r="AU126" s="355"/>
    </row>
    <row r="127" spans="1:47" ht="24" customHeight="1">
      <c r="C127" s="458" t="s">
        <v>193</v>
      </c>
      <c r="D127" s="458"/>
      <c r="E127" s="586" t="s">
        <v>1813</v>
      </c>
      <c r="F127" s="586"/>
      <c r="G127" s="586"/>
      <c r="H127" s="586"/>
      <c r="I127" s="586"/>
      <c r="J127" s="586"/>
      <c r="K127" s="586"/>
      <c r="L127" s="586"/>
      <c r="M127" s="662"/>
      <c r="N127" s="662"/>
      <c r="O127" s="662"/>
      <c r="P127" s="662"/>
      <c r="Q127" s="662"/>
      <c r="R127" s="662"/>
      <c r="S127" s="662"/>
      <c r="T127" s="662"/>
      <c r="U127" s="662"/>
      <c r="V127" s="662"/>
      <c r="W127" s="662"/>
      <c r="X127" s="662"/>
      <c r="Y127" s="662"/>
      <c r="Z127" s="662"/>
      <c r="AA127" s="662"/>
      <c r="AB127" s="662"/>
      <c r="AC127" s="662"/>
      <c r="AD127" s="662"/>
      <c r="AH127" s="355">
        <f t="shared" si="9"/>
        <v>0</v>
      </c>
      <c r="AI127" s="355"/>
      <c r="AJ127" s="355">
        <f>IF(OR(AND(M127=1,S127&gt;0),AND(M127=1,S127="NS"),AND(AH127=1,COUNTBLANK(S127:AD127)=12),AND(AH127=0,COUNTBLANK(S127:AD127)=12)),0,1)</f>
        <v>0</v>
      </c>
      <c r="AK127" s="355"/>
      <c r="AM127" s="355">
        <f t="shared" si="6"/>
        <v>0</v>
      </c>
      <c r="AN127" s="355"/>
      <c r="AO127" s="355">
        <f t="shared" si="7"/>
        <v>0</v>
      </c>
      <c r="AP127" s="355"/>
      <c r="AQ127" s="355">
        <f t="shared" si="11"/>
        <v>0</v>
      </c>
      <c r="AR127" s="355"/>
      <c r="AT127" s="355">
        <f t="shared" si="8"/>
        <v>0</v>
      </c>
      <c r="AU127" s="355"/>
    </row>
    <row r="128" spans="1:47">
      <c r="AJ128" s="447">
        <f>SUM(AJ119:AK127)</f>
        <v>0</v>
      </c>
      <c r="AK128" s="447"/>
      <c r="AQ128" s="447">
        <f>SUM(AQ119:AR127)</f>
        <v>0</v>
      </c>
      <c r="AR128" s="447"/>
      <c r="AT128" s="447">
        <f>SUM(AT119:AU127)</f>
        <v>0</v>
      </c>
      <c r="AU128" s="447"/>
    </row>
    <row r="129" spans="2:39" ht="45" customHeight="1">
      <c r="C129" s="670" t="s">
        <v>1873</v>
      </c>
      <c r="D129" s="670"/>
      <c r="E129" s="670"/>
      <c r="F129" s="670"/>
      <c r="G129" s="744"/>
      <c r="H129" s="587"/>
      <c r="I129" s="587"/>
      <c r="J129" s="587"/>
      <c r="K129" s="587"/>
      <c r="L129" s="587"/>
      <c r="M129" s="587"/>
      <c r="N129" s="587"/>
      <c r="O129" s="587"/>
      <c r="P129" s="587"/>
      <c r="Q129" s="587"/>
      <c r="R129" s="587"/>
      <c r="S129" s="587"/>
      <c r="T129" s="587"/>
      <c r="U129" s="587"/>
      <c r="V129" s="587"/>
      <c r="W129" s="587"/>
      <c r="X129" s="587"/>
      <c r="Y129" s="587"/>
      <c r="Z129" s="587"/>
      <c r="AA129" s="587"/>
      <c r="AB129" s="587"/>
      <c r="AC129" s="587"/>
      <c r="AD129" s="587"/>
      <c r="AH129" s="355" t="s">
        <v>2012</v>
      </c>
      <c r="AI129" s="355"/>
      <c r="AJ129" s="355">
        <f>IF(M126=1,1,0)</f>
        <v>0</v>
      </c>
      <c r="AK129" s="355"/>
      <c r="AL129" s="447">
        <f>IF(OR(AND(AJ129=0,H129=""),AND(AJ129=1,H129&lt;&gt;"")),0,1)</f>
        <v>0</v>
      </c>
      <c r="AM129" s="447"/>
    </row>
    <row r="130" spans="2:39"/>
    <row r="131" spans="2:39" ht="45" customHeight="1">
      <c r="C131" s="670" t="s">
        <v>1872</v>
      </c>
      <c r="D131" s="670"/>
      <c r="E131" s="670"/>
      <c r="F131" s="670"/>
      <c r="G131" s="744"/>
      <c r="H131" s="587"/>
      <c r="I131" s="587"/>
      <c r="J131" s="587"/>
      <c r="K131" s="587"/>
      <c r="L131" s="587"/>
      <c r="M131" s="587"/>
      <c r="N131" s="587"/>
      <c r="O131" s="587"/>
      <c r="P131" s="587"/>
      <c r="Q131" s="587"/>
      <c r="R131" s="587"/>
      <c r="S131" s="587"/>
      <c r="T131" s="587"/>
      <c r="U131" s="587"/>
      <c r="V131" s="587"/>
      <c r="W131" s="587"/>
      <c r="X131" s="587"/>
      <c r="Y131" s="587"/>
      <c r="Z131" s="587"/>
      <c r="AA131" s="587"/>
      <c r="AB131" s="587"/>
      <c r="AC131" s="587"/>
      <c r="AD131" s="587"/>
      <c r="AH131" s="355" t="s">
        <v>2013</v>
      </c>
      <c r="AI131" s="355"/>
      <c r="AJ131" s="355">
        <f>IF(M127=1,1,0)</f>
        <v>0</v>
      </c>
      <c r="AK131" s="355"/>
      <c r="AL131" s="447">
        <f>IF(OR(AND(AJ131=0,H131=""),AND(AJ131=1,H131&lt;&gt;"")),0,1)</f>
        <v>0</v>
      </c>
      <c r="AM131" s="447"/>
    </row>
    <row r="132" spans="2:39"/>
    <row r="133" spans="2:39" ht="24" customHeight="1">
      <c r="C133" s="546" t="s">
        <v>14</v>
      </c>
      <c r="D133" s="546"/>
      <c r="E133" s="546"/>
      <c r="F133" s="546"/>
      <c r="G133" s="546"/>
      <c r="H133" s="546"/>
      <c r="I133" s="546"/>
      <c r="J133" s="546"/>
      <c r="K133" s="546"/>
      <c r="L133" s="546"/>
      <c r="M133" s="546"/>
      <c r="N133" s="546"/>
      <c r="O133" s="546"/>
      <c r="P133" s="546"/>
      <c r="Q133" s="546"/>
      <c r="R133" s="546"/>
      <c r="S133" s="546"/>
      <c r="T133" s="546"/>
      <c r="U133" s="546"/>
      <c r="V133" s="546"/>
      <c r="W133" s="546"/>
      <c r="X133" s="546"/>
      <c r="Y133" s="546"/>
      <c r="Z133" s="546"/>
      <c r="AA133" s="546"/>
      <c r="AB133" s="546"/>
      <c r="AC133" s="546"/>
      <c r="AD133" s="546"/>
    </row>
    <row r="134" spans="2:39" ht="60" customHeight="1">
      <c r="C134" s="547"/>
      <c r="D134" s="547"/>
      <c r="E134" s="547"/>
      <c r="F134" s="547"/>
      <c r="G134" s="547"/>
      <c r="H134" s="547"/>
      <c r="I134" s="547"/>
      <c r="J134" s="547"/>
      <c r="K134" s="547"/>
      <c r="L134" s="547"/>
      <c r="M134" s="547"/>
      <c r="N134" s="547"/>
      <c r="O134" s="547"/>
      <c r="P134" s="547"/>
      <c r="Q134" s="547"/>
      <c r="R134" s="547"/>
      <c r="S134" s="547"/>
      <c r="T134" s="547"/>
      <c r="U134" s="547"/>
      <c r="V134" s="547"/>
      <c r="W134" s="547"/>
      <c r="X134" s="547"/>
      <c r="Y134" s="547"/>
      <c r="Z134" s="547"/>
      <c r="AA134" s="547"/>
      <c r="AB134" s="547"/>
      <c r="AC134" s="547"/>
      <c r="AD134" s="547"/>
    </row>
    <row r="135" spans="2:39">
      <c r="B135" s="493" t="str">
        <f>IF(AJ128=0,"","Error: Si recibió repórte de robo debe haber al menos un animal robado.")</f>
        <v/>
      </c>
      <c r="C135" s="493"/>
      <c r="D135" s="493"/>
      <c r="E135" s="493"/>
      <c r="F135" s="493"/>
      <c r="G135" s="493"/>
      <c r="H135" s="493"/>
      <c r="I135" s="493"/>
      <c r="J135" s="493"/>
      <c r="K135" s="493"/>
      <c r="L135" s="493"/>
      <c r="M135" s="493"/>
      <c r="N135" s="493"/>
      <c r="O135" s="493"/>
      <c r="P135" s="493"/>
      <c r="Q135" s="493"/>
      <c r="R135" s="493"/>
      <c r="S135" s="493"/>
      <c r="T135" s="493"/>
      <c r="U135" s="493"/>
      <c r="V135" s="493"/>
      <c r="W135" s="493"/>
      <c r="X135" s="493"/>
      <c r="Y135" s="493"/>
      <c r="Z135" s="493"/>
      <c r="AA135" s="493"/>
      <c r="AB135" s="493"/>
      <c r="AC135" s="493"/>
      <c r="AD135" s="493"/>
    </row>
    <row r="136" spans="2:39">
      <c r="B136" s="493" t="str">
        <f>IF(AQ128=0,"","Error: Verificar coherencia aritmética con la instrucción 2.")</f>
        <v/>
      </c>
      <c r="C136" s="493"/>
      <c r="D136" s="493"/>
      <c r="E136" s="493"/>
      <c r="F136" s="493"/>
      <c r="G136" s="493"/>
      <c r="H136" s="493"/>
      <c r="I136" s="493"/>
      <c r="J136" s="493"/>
      <c r="K136" s="493"/>
      <c r="L136" s="493"/>
      <c r="M136" s="493"/>
      <c r="N136" s="493"/>
      <c r="O136" s="493"/>
      <c r="P136" s="493"/>
      <c r="Q136" s="493"/>
      <c r="R136" s="493"/>
      <c r="S136" s="493"/>
      <c r="T136" s="493"/>
      <c r="U136" s="493"/>
      <c r="V136" s="493"/>
      <c r="W136" s="493"/>
      <c r="X136" s="493"/>
      <c r="Y136" s="493"/>
      <c r="Z136" s="493"/>
      <c r="AA136" s="493"/>
      <c r="AB136" s="493"/>
      <c r="AC136" s="493"/>
      <c r="AD136" s="493"/>
    </row>
    <row r="137" spans="2:39">
      <c r="B137" s="493" t="str">
        <f>IF(AL129=0, " ", "Error: Especificar Otro tipo de ganado.")</f>
        <v xml:space="preserve"> </v>
      </c>
      <c r="C137" s="493"/>
      <c r="D137" s="493"/>
      <c r="E137" s="493"/>
      <c r="F137" s="493"/>
      <c r="G137" s="493"/>
      <c r="H137" s="493"/>
      <c r="I137" s="493"/>
      <c r="J137" s="493"/>
      <c r="K137" s="493"/>
      <c r="L137" s="493"/>
      <c r="M137" s="493"/>
      <c r="N137" s="493"/>
      <c r="O137" s="493"/>
      <c r="P137" s="493"/>
      <c r="Q137" s="493"/>
      <c r="R137" s="493"/>
      <c r="S137" s="493"/>
      <c r="T137" s="493"/>
      <c r="U137" s="493"/>
      <c r="V137" s="493"/>
      <c r="W137" s="493"/>
      <c r="X137" s="493"/>
      <c r="Y137" s="493"/>
      <c r="Z137" s="493"/>
      <c r="AA137" s="493"/>
      <c r="AB137" s="493"/>
      <c r="AC137" s="493"/>
      <c r="AD137" s="493"/>
    </row>
    <row r="138" spans="2:39">
      <c r="B138" s="493" t="str">
        <f>IF(AL131=0, " ", "Error: Especificar Otro tipo de animales.")</f>
        <v xml:space="preserve"> </v>
      </c>
      <c r="C138" s="493"/>
      <c r="D138" s="493"/>
      <c r="E138" s="493"/>
      <c r="F138" s="493"/>
      <c r="G138" s="493"/>
      <c r="H138" s="493"/>
      <c r="I138" s="493"/>
      <c r="J138" s="493"/>
      <c r="K138" s="493"/>
      <c r="L138" s="493"/>
      <c r="M138" s="493"/>
      <c r="N138" s="493"/>
      <c r="O138" s="493"/>
      <c r="P138" s="493"/>
      <c r="Q138" s="493"/>
      <c r="R138" s="493"/>
      <c r="S138" s="493"/>
      <c r="T138" s="493"/>
      <c r="U138" s="493"/>
      <c r="V138" s="493"/>
      <c r="W138" s="493"/>
      <c r="X138" s="493"/>
      <c r="Y138" s="493"/>
      <c r="Z138" s="493"/>
      <c r="AA138" s="493"/>
      <c r="AB138" s="493"/>
      <c r="AC138" s="493"/>
      <c r="AD138" s="493"/>
    </row>
    <row r="139" spans="2:39">
      <c r="B139" s="474" t="str">
        <f>IF(AT128=0,"","Error: Debe completar toda la información requerida.")</f>
        <v/>
      </c>
      <c r="C139" s="474"/>
      <c r="D139" s="474"/>
      <c r="E139" s="474"/>
      <c r="F139" s="474"/>
      <c r="G139" s="474"/>
      <c r="H139" s="474"/>
      <c r="I139" s="474"/>
      <c r="J139" s="474"/>
      <c r="K139" s="474"/>
      <c r="L139" s="474"/>
      <c r="M139" s="474"/>
      <c r="N139" s="474"/>
      <c r="O139" s="474"/>
      <c r="P139" s="474"/>
      <c r="Q139" s="474"/>
      <c r="R139" s="474"/>
      <c r="S139" s="474"/>
      <c r="T139" s="474"/>
      <c r="U139" s="474"/>
      <c r="V139" s="474"/>
      <c r="W139" s="474"/>
      <c r="X139" s="474"/>
      <c r="Y139" s="474"/>
      <c r="Z139" s="474"/>
      <c r="AA139" s="474"/>
      <c r="AB139" s="474"/>
      <c r="AC139" s="474"/>
      <c r="AD139" s="474"/>
    </row>
    <row r="140" spans="2:39"/>
    <row r="141" spans="2:39"/>
    <row r="142" spans="2:39"/>
  </sheetData>
  <sheetProtection algorithmName="SHA-512" hashValue="2O3rk2Qaj6+haIfEq6IFNuDtpyf99tEN82oG5f3UAk/HgWcqLoZTLYCeJmBiKiBA04QPoQIvYzbMrmuk1Yom1Q==" saltValue="iAXR6NMM27XbiOZpnThjsA==" spinCount="100000" sheet="1" objects="1" scenarios="1"/>
  <mergeCells count="579">
    <mergeCell ref="AQ90:AR90"/>
    <mergeCell ref="AO118:AP118"/>
    <mergeCell ref="AQ118:AR118"/>
    <mergeCell ref="AM117:AR117"/>
    <mergeCell ref="AO119:AP119"/>
    <mergeCell ref="AQ119:AR119"/>
    <mergeCell ref="AH84:AI84"/>
    <mergeCell ref="AM84:AN84"/>
    <mergeCell ref="AO84:AP84"/>
    <mergeCell ref="AQ84:AR84"/>
    <mergeCell ref="AH85:AI85"/>
    <mergeCell ref="AM85:AN85"/>
    <mergeCell ref="AO85:AP85"/>
    <mergeCell ref="AQ85:AR85"/>
    <mergeCell ref="AH86:AI86"/>
    <mergeCell ref="AM86:AN86"/>
    <mergeCell ref="AO86:AP86"/>
    <mergeCell ref="AQ86:AR86"/>
    <mergeCell ref="AM87:AN87"/>
    <mergeCell ref="AO87:AP87"/>
    <mergeCell ref="AQ87:AR87"/>
    <mergeCell ref="AH88:AI88"/>
    <mergeCell ref="AM88:AN88"/>
    <mergeCell ref="AO88:AP88"/>
    <mergeCell ref="AH81:AI81"/>
    <mergeCell ref="AM81:AN81"/>
    <mergeCell ref="AO81:AP81"/>
    <mergeCell ref="AQ81:AR81"/>
    <mergeCell ref="AH82:AI82"/>
    <mergeCell ref="AM82:AN82"/>
    <mergeCell ref="AO82:AP82"/>
    <mergeCell ref="AQ82:AR82"/>
    <mergeCell ref="AH83:AI83"/>
    <mergeCell ref="AM83:AN83"/>
    <mergeCell ref="AO83:AP83"/>
    <mergeCell ref="AQ83:AR83"/>
    <mergeCell ref="AJ81:AK81"/>
    <mergeCell ref="AJ82:AK82"/>
    <mergeCell ref="AJ83:AK83"/>
    <mergeCell ref="AH78:AI78"/>
    <mergeCell ref="AM78:AN78"/>
    <mergeCell ref="AO78:AP78"/>
    <mergeCell ref="AQ78:AR78"/>
    <mergeCell ref="AH79:AI79"/>
    <mergeCell ref="AM79:AN79"/>
    <mergeCell ref="AO79:AP79"/>
    <mergeCell ref="AQ79:AR79"/>
    <mergeCell ref="AH80:AI80"/>
    <mergeCell ref="AM80:AN80"/>
    <mergeCell ref="AO80:AP80"/>
    <mergeCell ref="AQ80:AR80"/>
    <mergeCell ref="AH75:AI75"/>
    <mergeCell ref="AM75:AN75"/>
    <mergeCell ref="AO75:AP75"/>
    <mergeCell ref="AQ75:AR75"/>
    <mergeCell ref="AH76:AI76"/>
    <mergeCell ref="AM76:AN76"/>
    <mergeCell ref="AO76:AP76"/>
    <mergeCell ref="AQ76:AR76"/>
    <mergeCell ref="AH77:AI77"/>
    <mergeCell ref="AM77:AN77"/>
    <mergeCell ref="AO77:AP77"/>
    <mergeCell ref="AQ77:AR77"/>
    <mergeCell ref="AH72:AI72"/>
    <mergeCell ref="AM72:AN72"/>
    <mergeCell ref="AO72:AP72"/>
    <mergeCell ref="AQ72:AR72"/>
    <mergeCell ref="AH73:AI73"/>
    <mergeCell ref="AM73:AN73"/>
    <mergeCell ref="AO73:AP73"/>
    <mergeCell ref="AQ73:AR73"/>
    <mergeCell ref="AH74:AI74"/>
    <mergeCell ref="AM74:AN74"/>
    <mergeCell ref="AO74:AP74"/>
    <mergeCell ref="AQ74:AR74"/>
    <mergeCell ref="AH69:AI69"/>
    <mergeCell ref="AM69:AN69"/>
    <mergeCell ref="AO69:AP69"/>
    <mergeCell ref="AQ69:AR69"/>
    <mergeCell ref="AH70:AI70"/>
    <mergeCell ref="AM70:AN70"/>
    <mergeCell ref="AO70:AP70"/>
    <mergeCell ref="AQ70:AR70"/>
    <mergeCell ref="AH71:AI71"/>
    <mergeCell ref="AM71:AN71"/>
    <mergeCell ref="AO71:AP71"/>
    <mergeCell ref="AQ71:AR71"/>
    <mergeCell ref="AJ69:AK69"/>
    <mergeCell ref="AJ70:AK70"/>
    <mergeCell ref="AM65:AR65"/>
    <mergeCell ref="AH67:AI67"/>
    <mergeCell ref="AM67:AN67"/>
    <mergeCell ref="AO67:AP67"/>
    <mergeCell ref="AQ67:AR67"/>
    <mergeCell ref="AH68:AI68"/>
    <mergeCell ref="AM68:AN68"/>
    <mergeCell ref="AO68:AP68"/>
    <mergeCell ref="AQ68:AR68"/>
    <mergeCell ref="AJ66:AK66"/>
    <mergeCell ref="AH65:AK65"/>
    <mergeCell ref="AJ67:AK67"/>
    <mergeCell ref="AJ68:AK68"/>
    <mergeCell ref="AT124:AU124"/>
    <mergeCell ref="AT125:AU125"/>
    <mergeCell ref="AT126:AU126"/>
    <mergeCell ref="AT128:AU128"/>
    <mergeCell ref="AH124:AI124"/>
    <mergeCell ref="AM124:AN124"/>
    <mergeCell ref="AH125:AI125"/>
    <mergeCell ref="AM125:AN125"/>
    <mergeCell ref="AH126:AI126"/>
    <mergeCell ref="AM126:AN126"/>
    <mergeCell ref="AH127:AI127"/>
    <mergeCell ref="AM127:AN127"/>
    <mergeCell ref="AT127:AU127"/>
    <mergeCell ref="AO124:AP124"/>
    <mergeCell ref="AQ124:AR124"/>
    <mergeCell ref="AO125:AP125"/>
    <mergeCell ref="AQ125:AR125"/>
    <mergeCell ref="AO126:AP126"/>
    <mergeCell ref="AQ126:AR126"/>
    <mergeCell ref="AO127:AP127"/>
    <mergeCell ref="AQ127:AR127"/>
    <mergeCell ref="AQ128:AR128"/>
    <mergeCell ref="AM121:AN121"/>
    <mergeCell ref="AH122:AI122"/>
    <mergeCell ref="AM122:AN122"/>
    <mergeCell ref="AH123:AI123"/>
    <mergeCell ref="AM123:AN123"/>
    <mergeCell ref="AT118:AU118"/>
    <mergeCell ref="AT119:AU119"/>
    <mergeCell ref="AT120:AU120"/>
    <mergeCell ref="AT121:AU121"/>
    <mergeCell ref="AT122:AU122"/>
    <mergeCell ref="AT123:AU123"/>
    <mergeCell ref="AO120:AP120"/>
    <mergeCell ref="AQ120:AR120"/>
    <mergeCell ref="AO121:AP121"/>
    <mergeCell ref="AQ121:AR121"/>
    <mergeCell ref="AO122:AP122"/>
    <mergeCell ref="AQ122:AR122"/>
    <mergeCell ref="AO123:AP123"/>
    <mergeCell ref="AQ123:AR123"/>
    <mergeCell ref="AQ88:AR88"/>
    <mergeCell ref="AH89:AI89"/>
    <mergeCell ref="AM89:AN89"/>
    <mergeCell ref="AO89:AP89"/>
    <mergeCell ref="AQ89:AR89"/>
    <mergeCell ref="AT71:AU71"/>
    <mergeCell ref="AT72:AU72"/>
    <mergeCell ref="AT73:AU73"/>
    <mergeCell ref="AT74:AU74"/>
    <mergeCell ref="AT86:AU86"/>
    <mergeCell ref="AT87:AU87"/>
    <mergeCell ref="AT88:AU88"/>
    <mergeCell ref="AT89:AU89"/>
    <mergeCell ref="AH87:AI87"/>
    <mergeCell ref="AJ71:AK71"/>
    <mergeCell ref="AJ72:AK72"/>
    <mergeCell ref="AJ73:AK73"/>
    <mergeCell ref="AJ74:AK74"/>
    <mergeCell ref="AJ75:AK75"/>
    <mergeCell ref="AJ76:AK76"/>
    <mergeCell ref="AJ77:AK77"/>
    <mergeCell ref="AJ78:AK78"/>
    <mergeCell ref="AJ79:AK79"/>
    <mergeCell ref="AJ80:AK80"/>
    <mergeCell ref="AT90:AU90"/>
    <mergeCell ref="AN12:AO12"/>
    <mergeCell ref="AH129:AI129"/>
    <mergeCell ref="AJ129:AK129"/>
    <mergeCell ref="AL129:AM129"/>
    <mergeCell ref="AQ66:AR66"/>
    <mergeCell ref="AN31:AO31"/>
    <mergeCell ref="AH32:AI32"/>
    <mergeCell ref="AJ32:AK32"/>
    <mergeCell ref="AL32:AM32"/>
    <mergeCell ref="AN32:AO32"/>
    <mergeCell ref="AH33:AI33"/>
    <mergeCell ref="AJ33:AK33"/>
    <mergeCell ref="AL33:AM33"/>
    <mergeCell ref="AN33:AO33"/>
    <mergeCell ref="AN34:AO34"/>
    <mergeCell ref="AN48:AO48"/>
    <mergeCell ref="AN45:AO45"/>
    <mergeCell ref="AH46:AI46"/>
    <mergeCell ref="AH118:AI118"/>
    <mergeCell ref="AM118:AN118"/>
    <mergeCell ref="AJ114:AK114"/>
    <mergeCell ref="AH119:AI119"/>
    <mergeCell ref="AM119:AN119"/>
    <mergeCell ref="AH113:AI113"/>
    <mergeCell ref="AO66:AP66"/>
    <mergeCell ref="AH120:AI120"/>
    <mergeCell ref="AM120:AN120"/>
    <mergeCell ref="AH121:AI121"/>
    <mergeCell ref="AT84:AU84"/>
    <mergeCell ref="AT85:AU85"/>
    <mergeCell ref="AN47:AO47"/>
    <mergeCell ref="AH35:AI35"/>
    <mergeCell ref="AJ35:AK35"/>
    <mergeCell ref="AL35:AM35"/>
    <mergeCell ref="AT75:AU75"/>
    <mergeCell ref="AT76:AU76"/>
    <mergeCell ref="AT77:AU77"/>
    <mergeCell ref="AT78:AU78"/>
    <mergeCell ref="AT79:AU79"/>
    <mergeCell ref="AT80:AU80"/>
    <mergeCell ref="AT81:AU81"/>
    <mergeCell ref="AT82:AU82"/>
    <mergeCell ref="AT83:AU83"/>
    <mergeCell ref="AT66:AU66"/>
    <mergeCell ref="AT67:AU67"/>
    <mergeCell ref="AT68:AU68"/>
    <mergeCell ref="AT69:AU69"/>
    <mergeCell ref="AT70:AU70"/>
    <mergeCell ref="AH131:AI131"/>
    <mergeCell ref="AJ131:AK131"/>
    <mergeCell ref="AL131:AM131"/>
    <mergeCell ref="AH49:AI49"/>
    <mergeCell ref="AJ49:AK49"/>
    <mergeCell ref="AL49:AM49"/>
    <mergeCell ref="AH91:AI91"/>
    <mergeCell ref="AJ91:AK91"/>
    <mergeCell ref="AL91:AM91"/>
    <mergeCell ref="AH93:AI93"/>
    <mergeCell ref="AJ93:AK93"/>
    <mergeCell ref="AL93:AM93"/>
    <mergeCell ref="AL59:AM59"/>
    <mergeCell ref="AH60:AI60"/>
    <mergeCell ref="AJ60:AK60"/>
    <mergeCell ref="AL60:AM60"/>
    <mergeCell ref="AJ59:AK59"/>
    <mergeCell ref="AL114:AM114"/>
    <mergeCell ref="AH66:AI66"/>
    <mergeCell ref="AM66:AN66"/>
    <mergeCell ref="AJ113:AK113"/>
    <mergeCell ref="AL113:AM113"/>
    <mergeCell ref="AH114:AI114"/>
    <mergeCell ref="AN46:AO46"/>
    <mergeCell ref="AH47:AI47"/>
    <mergeCell ref="AJ47:AK47"/>
    <mergeCell ref="D47:I47"/>
    <mergeCell ref="J47:L47"/>
    <mergeCell ref="M47:O47"/>
    <mergeCell ref="P47:R47"/>
    <mergeCell ref="S47:U47"/>
    <mergeCell ref="V47:X47"/>
    <mergeCell ref="Y47:AA47"/>
    <mergeCell ref="AB47:AD47"/>
    <mergeCell ref="AL47:AM47"/>
    <mergeCell ref="AJ46:AK46"/>
    <mergeCell ref="AL46:AM46"/>
    <mergeCell ref="C18:AD18"/>
    <mergeCell ref="C17:AD17"/>
    <mergeCell ref="C21:AD21"/>
    <mergeCell ref="AH12:AI12"/>
    <mergeCell ref="B38:AD38"/>
    <mergeCell ref="AH31:AI31"/>
    <mergeCell ref="AJ31:AK31"/>
    <mergeCell ref="AL31:AM31"/>
    <mergeCell ref="AH45:AI45"/>
    <mergeCell ref="AJ45:AK45"/>
    <mergeCell ref="AL45:AM45"/>
    <mergeCell ref="AH29:AI29"/>
    <mergeCell ref="AJ29:AK29"/>
    <mergeCell ref="AL29:AM29"/>
    <mergeCell ref="AH42:AI42"/>
    <mergeCell ref="AJ42:AK42"/>
    <mergeCell ref="AL42:AM42"/>
    <mergeCell ref="AH43:AI43"/>
    <mergeCell ref="AJ43:AK43"/>
    <mergeCell ref="AL43:AM43"/>
    <mergeCell ref="AH24:AI24"/>
    <mergeCell ref="AJ24:AK24"/>
    <mergeCell ref="AL24:AM24"/>
    <mergeCell ref="AH25:AI25"/>
    <mergeCell ref="AA88:AD88"/>
    <mergeCell ref="B1:AD1"/>
    <mergeCell ref="B3:AD3"/>
    <mergeCell ref="B5:AD5"/>
    <mergeCell ref="AA7:AD7"/>
    <mergeCell ref="B9:L9"/>
    <mergeCell ref="N9:O9"/>
    <mergeCell ref="Q9:AA9"/>
    <mergeCell ref="AC9:AD9"/>
    <mergeCell ref="C16:AD16"/>
    <mergeCell ref="C19:AD19"/>
    <mergeCell ref="B20:AD20"/>
    <mergeCell ref="C22:AD22"/>
    <mergeCell ref="B11:AD11"/>
    <mergeCell ref="B12:AD12"/>
    <mergeCell ref="C13:AD13"/>
    <mergeCell ref="C14:AD14"/>
    <mergeCell ref="C15:AD15"/>
    <mergeCell ref="F49:AD49"/>
    <mergeCell ref="J45:L45"/>
    <mergeCell ref="M45:O45"/>
    <mergeCell ref="P45:R45"/>
    <mergeCell ref="S45:U45"/>
    <mergeCell ref="V45:X45"/>
    <mergeCell ref="C61:AD61"/>
    <mergeCell ref="C62:AD62"/>
    <mergeCell ref="C63:AD63"/>
    <mergeCell ref="B24:AD24"/>
    <mergeCell ref="C52:AD52"/>
    <mergeCell ref="M32:O32"/>
    <mergeCell ref="P32:R32"/>
    <mergeCell ref="S32:U32"/>
    <mergeCell ref="V32:X32"/>
    <mergeCell ref="Y32:AA32"/>
    <mergeCell ref="AB32:AD32"/>
    <mergeCell ref="M33:O33"/>
    <mergeCell ref="P33:R33"/>
    <mergeCell ref="S33:U33"/>
    <mergeCell ref="V33:X33"/>
    <mergeCell ref="Y33:AA33"/>
    <mergeCell ref="AB33:AD33"/>
    <mergeCell ref="D32:I32"/>
    <mergeCell ref="C44:I45"/>
    <mergeCell ref="B36:AD36"/>
    <mergeCell ref="B37:AD37"/>
    <mergeCell ref="C49:E49"/>
    <mergeCell ref="Y45:AA45"/>
    <mergeCell ref="AB45:AD45"/>
    <mergeCell ref="C35:E35"/>
    <mergeCell ref="F35:AD35"/>
    <mergeCell ref="C51:AD51"/>
    <mergeCell ref="D33:I33"/>
    <mergeCell ref="J32:L32"/>
    <mergeCell ref="J33:L33"/>
    <mergeCell ref="J44:AD44"/>
    <mergeCell ref="B59:AD59"/>
    <mergeCell ref="C60:AD60"/>
    <mergeCell ref="D46:I46"/>
    <mergeCell ref="J46:L46"/>
    <mergeCell ref="M46:O46"/>
    <mergeCell ref="P46:R46"/>
    <mergeCell ref="S46:U46"/>
    <mergeCell ref="V46:X46"/>
    <mergeCell ref="Y46:AA46"/>
    <mergeCell ref="AB46:AD46"/>
    <mergeCell ref="D73:N73"/>
    <mergeCell ref="O68:R68"/>
    <mergeCell ref="S68:V68"/>
    <mergeCell ref="W68:Z68"/>
    <mergeCell ref="AA68:AD68"/>
    <mergeCell ref="O69:R69"/>
    <mergeCell ref="S69:V69"/>
    <mergeCell ref="C64:AD64"/>
    <mergeCell ref="C25:AD25"/>
    <mergeCell ref="AA66:AD66"/>
    <mergeCell ref="W66:Z66"/>
    <mergeCell ref="S66:V66"/>
    <mergeCell ref="O66:R66"/>
    <mergeCell ref="C66:N66"/>
    <mergeCell ref="C26:AD26"/>
    <mergeCell ref="M31:O31"/>
    <mergeCell ref="P31:R31"/>
    <mergeCell ref="S31:U31"/>
    <mergeCell ref="V31:X31"/>
    <mergeCell ref="Y31:AA31"/>
    <mergeCell ref="AB31:AD31"/>
    <mergeCell ref="C30:I31"/>
    <mergeCell ref="J30:AD30"/>
    <mergeCell ref="J31:L31"/>
    <mergeCell ref="D67:N67"/>
    <mergeCell ref="O67:R67"/>
    <mergeCell ref="S67:V67"/>
    <mergeCell ref="W67:Z67"/>
    <mergeCell ref="AA67:AD67"/>
    <mergeCell ref="O70:R70"/>
    <mergeCell ref="S70:V70"/>
    <mergeCell ref="W70:Z70"/>
    <mergeCell ref="AA70:AD70"/>
    <mergeCell ref="D68:N68"/>
    <mergeCell ref="D69:N69"/>
    <mergeCell ref="D70:N70"/>
    <mergeCell ref="W78:Z78"/>
    <mergeCell ref="W69:Z69"/>
    <mergeCell ref="AA69:AD69"/>
    <mergeCell ref="O72:R72"/>
    <mergeCell ref="S72:V72"/>
    <mergeCell ref="W72:Z72"/>
    <mergeCell ref="AA72:AD72"/>
    <mergeCell ref="D72:N72"/>
    <mergeCell ref="D74:N74"/>
    <mergeCell ref="D75:N75"/>
    <mergeCell ref="W75:Z75"/>
    <mergeCell ref="S71:V71"/>
    <mergeCell ref="AA75:AD75"/>
    <mergeCell ref="O75:R75"/>
    <mergeCell ref="S75:V75"/>
    <mergeCell ref="W71:Z71"/>
    <mergeCell ref="AA71:AD71"/>
    <mergeCell ref="O73:R73"/>
    <mergeCell ref="S73:V73"/>
    <mergeCell ref="W73:Z73"/>
    <mergeCell ref="AA73:AD73"/>
    <mergeCell ref="W74:Z74"/>
    <mergeCell ref="AA74:AD74"/>
    <mergeCell ref="D71:N71"/>
    <mergeCell ref="O78:R78"/>
    <mergeCell ref="D102:AD102"/>
    <mergeCell ref="O76:R76"/>
    <mergeCell ref="S76:V76"/>
    <mergeCell ref="W76:Z76"/>
    <mergeCell ref="AA76:AD76"/>
    <mergeCell ref="O77:R77"/>
    <mergeCell ref="S77:V77"/>
    <mergeCell ref="W77:Z77"/>
    <mergeCell ref="AA77:AD77"/>
    <mergeCell ref="O81:R81"/>
    <mergeCell ref="S81:V81"/>
    <mergeCell ref="W81:Z81"/>
    <mergeCell ref="AA81:AD81"/>
    <mergeCell ref="O82:R82"/>
    <mergeCell ref="S82:V82"/>
    <mergeCell ref="W82:Z82"/>
    <mergeCell ref="O85:R85"/>
    <mergeCell ref="S85:V85"/>
    <mergeCell ref="W85:Z85"/>
    <mergeCell ref="AA85:AD85"/>
    <mergeCell ref="AA84:AD84"/>
    <mergeCell ref="O84:R84"/>
    <mergeCell ref="S78:V78"/>
    <mergeCell ref="O79:R79"/>
    <mergeCell ref="S79:V79"/>
    <mergeCell ref="W79:Z79"/>
    <mergeCell ref="AA79:AD79"/>
    <mergeCell ref="AA82:AD82"/>
    <mergeCell ref="O83:R83"/>
    <mergeCell ref="S83:V83"/>
    <mergeCell ref="W83:Z83"/>
    <mergeCell ref="AA83:AD83"/>
    <mergeCell ref="O80:R80"/>
    <mergeCell ref="S80:V80"/>
    <mergeCell ref="B113:AD113"/>
    <mergeCell ref="C114:AD114"/>
    <mergeCell ref="C115:AD115"/>
    <mergeCell ref="C116:AD116"/>
    <mergeCell ref="D87:N87"/>
    <mergeCell ref="D88:N88"/>
    <mergeCell ref="D85:N85"/>
    <mergeCell ref="D86:N86"/>
    <mergeCell ref="O86:R86"/>
    <mergeCell ref="S86:V86"/>
    <mergeCell ref="W86:Z86"/>
    <mergeCell ref="AA86:AD86"/>
    <mergeCell ref="S89:V89"/>
    <mergeCell ref="W89:Z89"/>
    <mergeCell ref="AA89:AD89"/>
    <mergeCell ref="C106:AD106"/>
    <mergeCell ref="D99:AD99"/>
    <mergeCell ref="D100:AD100"/>
    <mergeCell ref="D101:AD101"/>
    <mergeCell ref="D103:AD103"/>
    <mergeCell ref="C105:AD105"/>
    <mergeCell ref="C93:E93"/>
    <mergeCell ref="F93:AD93"/>
    <mergeCell ref="C95:AD95"/>
    <mergeCell ref="C129:G129"/>
    <mergeCell ref="H129:AD129"/>
    <mergeCell ref="Y120:AD120"/>
    <mergeCell ref="M121:R121"/>
    <mergeCell ref="S121:X121"/>
    <mergeCell ref="Y121:AD121"/>
    <mergeCell ref="M122:R122"/>
    <mergeCell ref="S122:X122"/>
    <mergeCell ref="Y122:AD122"/>
    <mergeCell ref="M123:R123"/>
    <mergeCell ref="S123:X123"/>
    <mergeCell ref="Y123:AD123"/>
    <mergeCell ref="C119:C126"/>
    <mergeCell ref="C127:D127"/>
    <mergeCell ref="E124:L124"/>
    <mergeCell ref="E125:L125"/>
    <mergeCell ref="E127:L127"/>
    <mergeCell ref="E126:L126"/>
    <mergeCell ref="M126:R126"/>
    <mergeCell ref="Y119:AD119"/>
    <mergeCell ref="M120:R120"/>
    <mergeCell ref="M124:R124"/>
    <mergeCell ref="B108:AD108"/>
    <mergeCell ref="B109:AD109"/>
    <mergeCell ref="B110:AD110"/>
    <mergeCell ref="B107:AD107"/>
    <mergeCell ref="D78:N78"/>
    <mergeCell ref="D79:N79"/>
    <mergeCell ref="D80:N80"/>
    <mergeCell ref="D81:N81"/>
    <mergeCell ref="D82:N82"/>
    <mergeCell ref="D83:N83"/>
    <mergeCell ref="D89:N89"/>
    <mergeCell ref="D84:N84"/>
    <mergeCell ref="O89:R89"/>
    <mergeCell ref="D96:AD96"/>
    <mergeCell ref="D97:AD97"/>
    <mergeCell ref="D98:AD98"/>
    <mergeCell ref="C91:E91"/>
    <mergeCell ref="F91:AD91"/>
    <mergeCell ref="S87:V87"/>
    <mergeCell ref="W87:Z87"/>
    <mergeCell ref="AA87:AD87"/>
    <mergeCell ref="O88:R88"/>
    <mergeCell ref="S88:V88"/>
    <mergeCell ref="W88:Z88"/>
    <mergeCell ref="O87:R87"/>
    <mergeCell ref="W80:Z80"/>
    <mergeCell ref="AA80:AD80"/>
    <mergeCell ref="S84:V84"/>
    <mergeCell ref="W84:Z84"/>
    <mergeCell ref="AJ25:AK25"/>
    <mergeCell ref="AL25:AM25"/>
    <mergeCell ref="AH28:AI28"/>
    <mergeCell ref="AJ28:AK28"/>
    <mergeCell ref="AL28:AM28"/>
    <mergeCell ref="AJ85:AK85"/>
    <mergeCell ref="AJ86:AK86"/>
    <mergeCell ref="AJ87:AK87"/>
    <mergeCell ref="AH59:AI59"/>
    <mergeCell ref="B53:AD53"/>
    <mergeCell ref="B54:AD54"/>
    <mergeCell ref="B55:AD55"/>
    <mergeCell ref="B56:AD56"/>
    <mergeCell ref="D76:N76"/>
    <mergeCell ref="D77:N77"/>
    <mergeCell ref="O74:R74"/>
    <mergeCell ref="S74:V74"/>
    <mergeCell ref="O71:R71"/>
    <mergeCell ref="AA78:AD78"/>
    <mergeCell ref="B139:AD139"/>
    <mergeCell ref="AJ118:AK118"/>
    <mergeCell ref="AJ119:AK119"/>
    <mergeCell ref="AJ120:AK120"/>
    <mergeCell ref="AJ121:AK121"/>
    <mergeCell ref="AJ122:AK122"/>
    <mergeCell ref="AJ123:AK123"/>
    <mergeCell ref="AJ124:AK124"/>
    <mergeCell ref="AJ125:AK125"/>
    <mergeCell ref="AJ126:AK126"/>
    <mergeCell ref="AJ127:AK127"/>
    <mergeCell ref="E122:L122"/>
    <mergeCell ref="E123:L123"/>
    <mergeCell ref="S120:X120"/>
    <mergeCell ref="M119:R119"/>
    <mergeCell ref="S119:X119"/>
    <mergeCell ref="S124:X124"/>
    <mergeCell ref="Y124:AD124"/>
    <mergeCell ref="M125:R125"/>
    <mergeCell ref="M127:R127"/>
    <mergeCell ref="S127:X127"/>
    <mergeCell ref="Y127:AD127"/>
    <mergeCell ref="C131:G131"/>
    <mergeCell ref="H131:AD131"/>
    <mergeCell ref="AH117:AK117"/>
    <mergeCell ref="AJ128:AK128"/>
    <mergeCell ref="B135:AD135"/>
    <mergeCell ref="B136:AD136"/>
    <mergeCell ref="B137:AD137"/>
    <mergeCell ref="AJ84:AK84"/>
    <mergeCell ref="B138:AD138"/>
    <mergeCell ref="S125:X125"/>
    <mergeCell ref="Y125:AD125"/>
    <mergeCell ref="C133:AD133"/>
    <mergeCell ref="C134:AD134"/>
    <mergeCell ref="AJ88:AK88"/>
    <mergeCell ref="AJ89:AK89"/>
    <mergeCell ref="AJ90:AK90"/>
    <mergeCell ref="B111:AD111"/>
    <mergeCell ref="S126:X126"/>
    <mergeCell ref="Y126:AD126"/>
    <mergeCell ref="Y118:AD118"/>
    <mergeCell ref="S118:X118"/>
    <mergeCell ref="M118:R118"/>
    <mergeCell ref="C118:L118"/>
    <mergeCell ref="E119:L119"/>
    <mergeCell ref="E120:L120"/>
    <mergeCell ref="E121:L121"/>
  </mergeCells>
  <phoneticPr fontId="52" type="noConversion"/>
  <conditionalFormatting sqref="S51:S52 W51:W52 AA51:AA52">
    <cfRule type="expression" dxfId="44" priority="24">
      <formula>OR(#REF!=2,#REF!=9)</formula>
    </cfRule>
  </conditionalFormatting>
  <conditionalFormatting sqref="F35:AD35">
    <cfRule type="expression" dxfId="43" priority="23">
      <formula>$AJ$35=0</formula>
    </cfRule>
  </conditionalFormatting>
  <conditionalFormatting sqref="F49:AD49">
    <cfRule type="expression" dxfId="42" priority="22">
      <formula>$AJ$49=0</formula>
    </cfRule>
  </conditionalFormatting>
  <conditionalFormatting sqref="F91:AD91">
    <cfRule type="expression" dxfId="41" priority="21">
      <formula>$AJ$91=0</formula>
    </cfRule>
  </conditionalFormatting>
  <conditionalFormatting sqref="F93:AD93">
    <cfRule type="expression" dxfId="40" priority="20">
      <formula>$AJ$93=0</formula>
    </cfRule>
  </conditionalFormatting>
  <conditionalFormatting sqref="H129:AD129">
    <cfRule type="expression" dxfId="39" priority="18">
      <formula>$AJ$129=0</formula>
    </cfRule>
    <cfRule type="expression" priority="19">
      <formula>$AJ$129=0</formula>
    </cfRule>
  </conditionalFormatting>
  <conditionalFormatting sqref="H131:AD131">
    <cfRule type="expression" dxfId="38" priority="17">
      <formula>$AJ$131=0</formula>
    </cfRule>
  </conditionalFormatting>
  <conditionalFormatting sqref="S67:T89">
    <cfRule type="expression" dxfId="37" priority="16">
      <formula>AH67=1</formula>
    </cfRule>
  </conditionalFormatting>
  <conditionalFormatting sqref="W67:X89">
    <cfRule type="expression" dxfId="36" priority="15">
      <formula>AH67=1</formula>
    </cfRule>
  </conditionalFormatting>
  <conditionalFormatting sqref="AA67:AB89">
    <cfRule type="expression" dxfId="35" priority="13">
      <formula>AH67=1</formula>
    </cfRule>
  </conditionalFormatting>
  <conditionalFormatting sqref="U67:Z67 U68:V89">
    <cfRule type="expression" dxfId="34" priority="541">
      <formula>AM67=1</formula>
    </cfRule>
  </conditionalFormatting>
  <conditionalFormatting sqref="Y67:Z89">
    <cfRule type="expression" dxfId="33" priority="602">
      <formula>AM67=1</formula>
    </cfRule>
  </conditionalFormatting>
  <conditionalFormatting sqref="AC67:AD89">
    <cfRule type="expression" dxfId="32" priority="603">
      <formula>AM67=1</formula>
    </cfRule>
  </conditionalFormatting>
  <conditionalFormatting sqref="S119:T127">
    <cfRule type="expression" dxfId="31" priority="2">
      <formula>AH119=1</formula>
    </cfRule>
  </conditionalFormatting>
  <conditionalFormatting sqref="Y119:Z127">
    <cfRule type="expression" dxfId="30" priority="1">
      <formula>AH119=1</formula>
    </cfRule>
  </conditionalFormatting>
  <conditionalFormatting sqref="U119:X127">
    <cfRule type="expression" dxfId="29" priority="3">
      <formula>AM119=1</formula>
    </cfRule>
  </conditionalFormatting>
  <conditionalFormatting sqref="AA119:AD127">
    <cfRule type="expression" dxfId="28" priority="4">
      <formula>AM119=1</formula>
    </cfRule>
  </conditionalFormatting>
  <dataValidations count="2">
    <dataValidation type="list" allowBlank="1" showInputMessage="1" showErrorMessage="1" sqref="O67:R89 M119:R127" xr:uid="{07E5AE1A-A6A8-4AF2-8FEC-8C65136C2460}">
      <formula1>$AI$13:$AI$15</formula1>
    </dataValidation>
    <dataValidation type="list" allowBlank="1" showInputMessage="1" showErrorMessage="1" sqref="S67:V89" xr:uid="{F8DDCF22-B58D-4384-93DB-43F649E2C103}">
      <formula1>$AO$13:$AO$20</formula1>
    </dataValidation>
  </dataValidations>
  <hyperlinks>
    <hyperlink ref="AA7:AD7" location="Índice!C31" display="Índice" xr:uid="{E3937E69-637D-45C6-8DD3-51FE8815940A}"/>
  </hyperlinks>
  <pageMargins left="0.70866141732283472" right="0.70866141732283472" top="0.74803149606299213" bottom="0.74803149606299213" header="0.31496062992125984" footer="0.31496062992125984"/>
  <pageSetup scale="75" orientation="portrait" r:id="rId1"/>
  <headerFooter>
    <oddHeader>&amp;CMódulo 3 Sección II
Cuestionario</oddHeader>
    <oddFooter>&amp;LCenso Nacional de Gobiernos Municipales y Demarcaciones Territoriales de la Ciudad de México 2023&amp;R&amp;P de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57E51-3B0C-4947-AE3B-903BFA86D20A}">
  <sheetPr codeName="Hoja12"/>
  <dimension ref="A1:BK263"/>
  <sheetViews>
    <sheetView showGridLines="0" zoomScaleNormal="100" workbookViewId="0"/>
  </sheetViews>
  <sheetFormatPr baseColWidth="10" defaultColWidth="0" defaultRowHeight="15" zeroHeight="1"/>
  <cols>
    <col min="1" max="1" width="5.7109375" customWidth="1"/>
    <col min="2" max="30" width="3.7109375" customWidth="1"/>
    <col min="31" max="31" width="5.7109375" customWidth="1"/>
    <col min="32" max="32" width="3.7109375" style="203" hidden="1" customWidth="1"/>
    <col min="33" max="16384" width="3.7109375" hidden="1"/>
  </cols>
  <sheetData>
    <row r="1" spans="1:35"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row>
    <row r="2" spans="1:35"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5"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1:35" ht="15" customHeight="1">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35"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1:35"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35" ht="15" customHeight="1">
      <c r="B7" s="6"/>
      <c r="C7" s="6"/>
      <c r="D7" s="6"/>
      <c r="E7" s="6"/>
      <c r="F7" s="6"/>
      <c r="G7" s="6"/>
      <c r="H7" s="6"/>
      <c r="I7" s="6"/>
      <c r="J7" s="6"/>
      <c r="K7" s="6"/>
      <c r="L7" s="6"/>
      <c r="M7" s="6"/>
      <c r="N7" s="6"/>
      <c r="O7" s="6"/>
      <c r="AA7" s="736" t="s">
        <v>2</v>
      </c>
      <c r="AB7" s="736"/>
      <c r="AC7" s="736"/>
      <c r="AD7" s="736"/>
    </row>
    <row r="8" spans="1:35" ht="15" customHeight="1" thickBot="1">
      <c r="B8" s="94" t="s">
        <v>7</v>
      </c>
      <c r="C8" s="95"/>
      <c r="D8" s="95"/>
      <c r="E8" s="95"/>
      <c r="F8" s="95"/>
      <c r="G8" s="95"/>
      <c r="H8" s="95"/>
      <c r="I8" s="95"/>
      <c r="J8" s="95"/>
      <c r="K8" s="95"/>
      <c r="L8" s="95"/>
      <c r="M8" s="8"/>
      <c r="N8" s="94" t="s">
        <v>8</v>
      </c>
      <c r="O8" s="8"/>
      <c r="P8" s="8"/>
      <c r="Q8" s="96" t="s">
        <v>9</v>
      </c>
      <c r="R8" s="96"/>
      <c r="S8" s="96"/>
      <c r="T8" s="96"/>
      <c r="U8" s="96"/>
      <c r="V8" s="96"/>
      <c r="W8" s="96"/>
      <c r="X8" s="96"/>
      <c r="Y8" s="96"/>
      <c r="Z8" s="96"/>
      <c r="AA8" s="96"/>
      <c r="AB8" s="8"/>
      <c r="AC8" s="94" t="s">
        <v>1078</v>
      </c>
      <c r="AD8" s="97"/>
    </row>
    <row r="9" spans="1:35" ht="15" customHeight="1" thickBot="1">
      <c r="B9" s="352" t="str">
        <f>IF(Presentación!B11="","",Presentación!B11)</f>
        <v/>
      </c>
      <c r="C9" s="353"/>
      <c r="D9" s="353"/>
      <c r="E9" s="353"/>
      <c r="F9" s="353"/>
      <c r="G9" s="353"/>
      <c r="H9" s="353"/>
      <c r="I9" s="353"/>
      <c r="J9" s="353"/>
      <c r="K9" s="353"/>
      <c r="L9" s="354"/>
      <c r="M9" s="7"/>
      <c r="N9" s="352" t="str">
        <f>IF(Presentación!N11="","",Presentación!N11)</f>
        <v/>
      </c>
      <c r="O9" s="354"/>
      <c r="P9" s="8"/>
      <c r="Q9" s="352" t="str">
        <f>IF(Presentación!Q11="","",Presentación!Q11)</f>
        <v/>
      </c>
      <c r="R9" s="353"/>
      <c r="S9" s="353"/>
      <c r="T9" s="353"/>
      <c r="U9" s="353"/>
      <c r="V9" s="353"/>
      <c r="W9" s="353"/>
      <c r="X9" s="353"/>
      <c r="Y9" s="353"/>
      <c r="Z9" s="353"/>
      <c r="AA9" s="354"/>
      <c r="AB9" s="7"/>
      <c r="AC9" s="352" t="str">
        <f>IF(Presentación!AC11="","",Presentación!AC11)</f>
        <v/>
      </c>
      <c r="AD9" s="354"/>
    </row>
    <row r="10" spans="1:35" ht="15.75" thickBot="1"/>
    <row r="11" spans="1:35" ht="15.75" thickBot="1">
      <c r="A11" s="176" t="s">
        <v>1097</v>
      </c>
      <c r="B11" s="733" t="s">
        <v>1099</v>
      </c>
      <c r="C11" s="734"/>
      <c r="D11" s="734"/>
      <c r="E11" s="734"/>
      <c r="F11" s="734"/>
      <c r="G11" s="734"/>
      <c r="H11" s="734"/>
      <c r="I11" s="734"/>
      <c r="J11" s="734"/>
      <c r="K11" s="734"/>
      <c r="L11" s="734"/>
      <c r="M11" s="734"/>
      <c r="N11" s="734"/>
      <c r="O11" s="734"/>
      <c r="P11" s="734"/>
      <c r="Q11" s="734"/>
      <c r="R11" s="734"/>
      <c r="S11" s="734"/>
      <c r="T11" s="734"/>
      <c r="U11" s="734"/>
      <c r="V11" s="734"/>
      <c r="W11" s="734"/>
      <c r="X11" s="734"/>
      <c r="Y11" s="734"/>
      <c r="Z11" s="734"/>
      <c r="AA11" s="734"/>
      <c r="AB11" s="734"/>
      <c r="AC11" s="734"/>
      <c r="AD11" s="735"/>
    </row>
    <row r="12" spans="1:35">
      <c r="B12" s="691" t="s">
        <v>673</v>
      </c>
      <c r="C12" s="692"/>
      <c r="D12" s="692"/>
      <c r="E12" s="692"/>
      <c r="F12" s="692"/>
      <c r="G12" s="692"/>
      <c r="H12" s="692"/>
      <c r="I12" s="692"/>
      <c r="J12" s="692"/>
      <c r="K12" s="692"/>
      <c r="L12" s="692"/>
      <c r="M12" s="692"/>
      <c r="N12" s="692"/>
      <c r="O12" s="692"/>
      <c r="P12" s="692"/>
      <c r="Q12" s="692"/>
      <c r="R12" s="692"/>
      <c r="S12" s="692"/>
      <c r="T12" s="692"/>
      <c r="U12" s="692"/>
      <c r="V12" s="692"/>
      <c r="W12" s="692"/>
      <c r="X12" s="692"/>
      <c r="Y12" s="692"/>
      <c r="Z12" s="692"/>
      <c r="AA12" s="692"/>
      <c r="AB12" s="692"/>
      <c r="AC12" s="692"/>
      <c r="AD12" s="693"/>
      <c r="AH12" s="355" t="s">
        <v>1974</v>
      </c>
      <c r="AI12" s="355"/>
    </row>
    <row r="13" spans="1:35" ht="36" customHeight="1">
      <c r="B13" s="9"/>
      <c r="C13" s="584" t="s">
        <v>1233</v>
      </c>
      <c r="D13" s="545"/>
      <c r="E13" s="545"/>
      <c r="F13" s="545"/>
      <c r="G13" s="545"/>
      <c r="H13" s="545"/>
      <c r="I13" s="545"/>
      <c r="J13" s="545"/>
      <c r="K13" s="545"/>
      <c r="L13" s="545"/>
      <c r="M13" s="545"/>
      <c r="N13" s="545"/>
      <c r="O13" s="545"/>
      <c r="P13" s="545"/>
      <c r="Q13" s="545"/>
      <c r="R13" s="545"/>
      <c r="S13" s="545"/>
      <c r="T13" s="545"/>
      <c r="U13" s="545"/>
      <c r="V13" s="545"/>
      <c r="W13" s="545"/>
      <c r="X13" s="545"/>
      <c r="Y13" s="545"/>
      <c r="Z13" s="545"/>
      <c r="AA13" s="545"/>
      <c r="AB13" s="545"/>
      <c r="AC13" s="545"/>
      <c r="AD13" s="694"/>
      <c r="AI13" s="205">
        <v>1</v>
      </c>
    </row>
    <row r="14" spans="1:35" ht="24" customHeight="1">
      <c r="B14" s="9"/>
      <c r="C14" s="584" t="s">
        <v>1095</v>
      </c>
      <c r="D14" s="545"/>
      <c r="E14" s="545"/>
      <c r="F14" s="545"/>
      <c r="G14" s="545"/>
      <c r="H14" s="545"/>
      <c r="I14" s="545"/>
      <c r="J14" s="545"/>
      <c r="K14" s="545"/>
      <c r="L14" s="545"/>
      <c r="M14" s="545"/>
      <c r="N14" s="545"/>
      <c r="O14" s="545"/>
      <c r="P14" s="545"/>
      <c r="Q14" s="545"/>
      <c r="R14" s="545"/>
      <c r="S14" s="545"/>
      <c r="T14" s="545"/>
      <c r="U14" s="545"/>
      <c r="V14" s="545"/>
      <c r="W14" s="545"/>
      <c r="X14" s="545"/>
      <c r="Y14" s="545"/>
      <c r="Z14" s="545"/>
      <c r="AA14" s="545"/>
      <c r="AB14" s="545"/>
      <c r="AC14" s="545"/>
      <c r="AD14" s="694"/>
      <c r="AI14" s="205">
        <v>2</v>
      </c>
    </row>
    <row r="15" spans="1:35" ht="36" customHeight="1">
      <c r="B15" s="10"/>
      <c r="C15" s="584" t="s">
        <v>1456</v>
      </c>
      <c r="D15" s="695"/>
      <c r="E15" s="695"/>
      <c r="F15" s="695"/>
      <c r="G15" s="695"/>
      <c r="H15" s="695"/>
      <c r="I15" s="695"/>
      <c r="J15" s="695"/>
      <c r="K15" s="695"/>
      <c r="L15" s="695"/>
      <c r="M15" s="695"/>
      <c r="N15" s="695"/>
      <c r="O15" s="695"/>
      <c r="P15" s="695"/>
      <c r="Q15" s="695"/>
      <c r="R15" s="695"/>
      <c r="S15" s="695"/>
      <c r="T15" s="695"/>
      <c r="U15" s="695"/>
      <c r="V15" s="695"/>
      <c r="W15" s="695"/>
      <c r="X15" s="695"/>
      <c r="Y15" s="695"/>
      <c r="Z15" s="695"/>
      <c r="AA15" s="695"/>
      <c r="AB15" s="695"/>
      <c r="AC15" s="695"/>
      <c r="AD15" s="696"/>
      <c r="AI15" s="205">
        <v>9</v>
      </c>
    </row>
    <row r="16" spans="1:35" ht="36" customHeight="1">
      <c r="B16" s="10"/>
      <c r="C16" s="546" t="s">
        <v>1108</v>
      </c>
      <c r="D16" s="546"/>
      <c r="E16" s="546"/>
      <c r="F16" s="546"/>
      <c r="G16" s="546"/>
      <c r="H16" s="546"/>
      <c r="I16" s="546"/>
      <c r="J16" s="546"/>
      <c r="K16" s="546"/>
      <c r="L16" s="546"/>
      <c r="M16" s="546"/>
      <c r="N16" s="546"/>
      <c r="O16" s="546"/>
      <c r="P16" s="546"/>
      <c r="Q16" s="546"/>
      <c r="R16" s="546"/>
      <c r="S16" s="546"/>
      <c r="T16" s="546"/>
      <c r="U16" s="546"/>
      <c r="V16" s="546"/>
      <c r="W16" s="546"/>
      <c r="X16" s="546"/>
      <c r="Y16" s="546"/>
      <c r="Z16" s="546"/>
      <c r="AA16" s="546"/>
      <c r="AB16" s="546"/>
      <c r="AC16" s="546"/>
      <c r="AD16" s="631"/>
    </row>
    <row r="17" spans="1:39" ht="48" customHeight="1">
      <c r="B17" s="11"/>
      <c r="C17" s="546" t="s">
        <v>1109</v>
      </c>
      <c r="D17" s="546"/>
      <c r="E17" s="546"/>
      <c r="F17" s="546"/>
      <c r="G17" s="546"/>
      <c r="H17" s="546"/>
      <c r="I17" s="546"/>
      <c r="J17" s="546"/>
      <c r="K17" s="546"/>
      <c r="L17" s="546"/>
      <c r="M17" s="546"/>
      <c r="N17" s="546"/>
      <c r="O17" s="546"/>
      <c r="P17" s="546"/>
      <c r="Q17" s="546"/>
      <c r="R17" s="546"/>
      <c r="S17" s="546"/>
      <c r="T17" s="546"/>
      <c r="U17" s="546"/>
      <c r="V17" s="546"/>
      <c r="W17" s="546"/>
      <c r="X17" s="546"/>
      <c r="Y17" s="546"/>
      <c r="Z17" s="546"/>
      <c r="AA17" s="546"/>
      <c r="AB17" s="546"/>
      <c r="AC17" s="546"/>
      <c r="AD17" s="631"/>
    </row>
    <row r="18" spans="1:39" ht="15" customHeight="1">
      <c r="B18" s="12"/>
      <c r="C18" s="593" t="s">
        <v>1110</v>
      </c>
      <c r="D18" s="783"/>
      <c r="E18" s="783"/>
      <c r="F18" s="783"/>
      <c r="G18" s="783"/>
      <c r="H18" s="783"/>
      <c r="I18" s="783"/>
      <c r="J18" s="783"/>
      <c r="K18" s="783"/>
      <c r="L18" s="783"/>
      <c r="M18" s="783"/>
      <c r="N18" s="783"/>
      <c r="O18" s="783"/>
      <c r="P18" s="783"/>
      <c r="Q18" s="783"/>
      <c r="R18" s="783"/>
      <c r="S18" s="783"/>
      <c r="T18" s="783"/>
      <c r="U18" s="783"/>
      <c r="V18" s="783"/>
      <c r="W18" s="783"/>
      <c r="X18" s="783"/>
      <c r="Y18" s="783"/>
      <c r="Z18" s="783"/>
      <c r="AA18" s="783"/>
      <c r="AB18" s="783"/>
      <c r="AC18" s="783"/>
      <c r="AD18" s="784"/>
    </row>
    <row r="19" spans="1:39" ht="15.75" thickBot="1"/>
    <row r="20" spans="1:39" ht="15.75" customHeight="1" thickBot="1">
      <c r="A20" s="169" t="s">
        <v>1097</v>
      </c>
      <c r="B20" s="652" t="s">
        <v>1100</v>
      </c>
      <c r="C20" s="653"/>
      <c r="D20" s="653"/>
      <c r="E20" s="653"/>
      <c r="F20" s="653"/>
      <c r="G20" s="653"/>
      <c r="H20" s="653"/>
      <c r="I20" s="653"/>
      <c r="J20" s="653"/>
      <c r="K20" s="653"/>
      <c r="L20" s="653"/>
      <c r="M20" s="653"/>
      <c r="N20" s="653"/>
      <c r="O20" s="653"/>
      <c r="P20" s="653"/>
      <c r="Q20" s="653"/>
      <c r="R20" s="653"/>
      <c r="S20" s="653"/>
      <c r="T20" s="653"/>
      <c r="U20" s="653"/>
      <c r="V20" s="653"/>
      <c r="W20" s="653"/>
      <c r="X20" s="653"/>
      <c r="Y20" s="653"/>
      <c r="Z20" s="653"/>
      <c r="AA20" s="653"/>
      <c r="AB20" s="653"/>
      <c r="AC20" s="653"/>
      <c r="AD20" s="654"/>
    </row>
    <row r="21" spans="1:39">
      <c r="A21" s="19"/>
      <c r="B21" s="19"/>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row>
    <row r="22" spans="1:39" ht="24" customHeight="1">
      <c r="A22" s="177" t="s">
        <v>1222</v>
      </c>
      <c r="B22" s="617" t="s">
        <v>1967</v>
      </c>
      <c r="C22" s="617"/>
      <c r="D22" s="617"/>
      <c r="E22" s="617"/>
      <c r="F22" s="617"/>
      <c r="G22" s="617"/>
      <c r="H22" s="617"/>
      <c r="I22" s="617"/>
      <c r="J22" s="617"/>
      <c r="K22" s="617"/>
      <c r="L22" s="617"/>
      <c r="M22" s="617"/>
      <c r="N22" s="617"/>
      <c r="O22" s="617"/>
      <c r="P22" s="617"/>
      <c r="Q22" s="617"/>
      <c r="R22" s="617"/>
      <c r="S22" s="617"/>
      <c r="T22" s="617"/>
      <c r="U22" s="617"/>
      <c r="V22" s="617"/>
      <c r="W22" s="617"/>
      <c r="X22" s="617"/>
      <c r="Y22" s="617"/>
      <c r="Z22" s="617"/>
      <c r="AA22" s="617"/>
      <c r="AB22" s="617"/>
      <c r="AC22" s="617"/>
      <c r="AD22" s="617"/>
      <c r="AH22" s="355" t="s">
        <v>1983</v>
      </c>
      <c r="AI22" s="355"/>
      <c r="AJ22" s="355" t="s">
        <v>1984</v>
      </c>
      <c r="AK22" s="355"/>
      <c r="AL22" s="355" t="s">
        <v>1985</v>
      </c>
      <c r="AM22" s="355"/>
    </row>
    <row r="23" spans="1:39" ht="36" customHeight="1">
      <c r="A23" s="13"/>
      <c r="B23" s="202"/>
      <c r="C23" s="545" t="s">
        <v>1968</v>
      </c>
      <c r="D23" s="545"/>
      <c r="E23" s="545"/>
      <c r="F23" s="545"/>
      <c r="G23" s="545"/>
      <c r="H23" s="545"/>
      <c r="I23" s="545"/>
      <c r="J23" s="545"/>
      <c r="K23" s="545"/>
      <c r="L23" s="545"/>
      <c r="M23" s="545"/>
      <c r="N23" s="545"/>
      <c r="O23" s="545"/>
      <c r="P23" s="545"/>
      <c r="Q23" s="545"/>
      <c r="R23" s="545"/>
      <c r="S23" s="545"/>
      <c r="T23" s="545"/>
      <c r="U23" s="545"/>
      <c r="V23" s="545"/>
      <c r="W23" s="545"/>
      <c r="X23" s="545"/>
      <c r="Y23" s="545"/>
      <c r="Z23" s="545"/>
      <c r="AA23" s="545"/>
      <c r="AB23" s="545"/>
      <c r="AC23" s="545"/>
      <c r="AD23" s="545"/>
      <c r="AH23" s="355">
        <f>COUNTBLANK(Y26:AD27)</f>
        <v>12</v>
      </c>
      <c r="AI23" s="355"/>
      <c r="AJ23" s="355">
        <v>12</v>
      </c>
      <c r="AK23" s="355"/>
      <c r="AL23" s="355">
        <v>10</v>
      </c>
      <c r="AM23" s="355"/>
    </row>
    <row r="24" spans="1:39">
      <c r="A24" s="13"/>
      <c r="B24" s="14"/>
      <c r="C24" s="14"/>
      <c r="D24" s="14"/>
      <c r="E24" s="14"/>
      <c r="F24" s="14"/>
      <c r="G24" s="14"/>
      <c r="H24" s="14"/>
      <c r="I24" s="14"/>
      <c r="J24" s="14"/>
      <c r="K24" s="14"/>
      <c r="L24" s="14"/>
      <c r="M24" s="14"/>
      <c r="N24" s="14"/>
      <c r="O24" s="14"/>
      <c r="P24" s="14"/>
      <c r="Q24" s="14"/>
      <c r="R24" s="14"/>
      <c r="S24" s="14"/>
      <c r="T24" s="14"/>
      <c r="U24" s="14"/>
      <c r="V24" s="14"/>
      <c r="W24" s="14"/>
      <c r="X24" s="14"/>
      <c r="Y24" s="14"/>
      <c r="Z24" s="14"/>
      <c r="AA24" s="14"/>
      <c r="AB24" s="14"/>
      <c r="AC24" s="14"/>
      <c r="AD24" s="14"/>
    </row>
    <row r="25" spans="1:39">
      <c r="A25" s="13"/>
      <c r="B25" s="14"/>
      <c r="C25" s="525" t="s">
        <v>667</v>
      </c>
      <c r="D25" s="525"/>
      <c r="E25" s="525"/>
      <c r="F25" s="525"/>
      <c r="G25" s="525"/>
      <c r="H25" s="525"/>
      <c r="I25" s="525"/>
      <c r="J25" s="525"/>
      <c r="K25" s="525"/>
      <c r="L25" s="525"/>
      <c r="M25" s="525"/>
      <c r="N25" s="525"/>
      <c r="O25" s="525"/>
      <c r="P25" s="525"/>
      <c r="Q25" s="525"/>
      <c r="R25" s="525"/>
      <c r="S25" s="525"/>
      <c r="T25" s="525"/>
      <c r="U25" s="525"/>
      <c r="V25" s="525"/>
      <c r="W25" s="525"/>
      <c r="X25" s="525"/>
      <c r="Y25" s="640" t="s">
        <v>1966</v>
      </c>
      <c r="Z25" s="640"/>
      <c r="AA25" s="640"/>
      <c r="AB25" s="640"/>
      <c r="AC25" s="640"/>
      <c r="AD25" s="640"/>
      <c r="AH25" s="470" t="s">
        <v>2147</v>
      </c>
      <c r="AI25" s="470"/>
    </row>
    <row r="26" spans="1:39">
      <c r="A26" s="13"/>
      <c r="B26" s="14"/>
      <c r="C26" s="32" t="s">
        <v>191</v>
      </c>
      <c r="D26" s="597">
        <v>2021</v>
      </c>
      <c r="E26" s="597"/>
      <c r="F26" s="597"/>
      <c r="G26" s="597"/>
      <c r="H26" s="597"/>
      <c r="I26" s="597"/>
      <c r="J26" s="597"/>
      <c r="K26" s="597"/>
      <c r="L26" s="597"/>
      <c r="M26" s="597"/>
      <c r="N26" s="597"/>
      <c r="O26" s="597"/>
      <c r="P26" s="597"/>
      <c r="Q26" s="597"/>
      <c r="R26" s="597"/>
      <c r="S26" s="597"/>
      <c r="T26" s="597"/>
      <c r="U26" s="597"/>
      <c r="V26" s="597"/>
      <c r="W26" s="597"/>
      <c r="X26" s="597"/>
      <c r="Y26" s="587"/>
      <c r="Z26" s="587"/>
      <c r="AA26" s="587"/>
      <c r="AB26" s="587"/>
      <c r="AC26" s="587"/>
      <c r="AD26" s="587"/>
      <c r="AH26" s="355">
        <f>Y26</f>
        <v>0</v>
      </c>
      <c r="AI26" s="355"/>
    </row>
    <row r="27" spans="1:39">
      <c r="A27" s="13"/>
      <c r="B27" s="14"/>
      <c r="C27" s="32" t="s">
        <v>193</v>
      </c>
      <c r="D27" s="597">
        <v>2022</v>
      </c>
      <c r="E27" s="597"/>
      <c r="F27" s="597"/>
      <c r="G27" s="597"/>
      <c r="H27" s="597"/>
      <c r="I27" s="597"/>
      <c r="J27" s="597"/>
      <c r="K27" s="597"/>
      <c r="L27" s="597"/>
      <c r="M27" s="597"/>
      <c r="N27" s="597"/>
      <c r="O27" s="597"/>
      <c r="P27" s="597"/>
      <c r="Q27" s="597"/>
      <c r="R27" s="597"/>
      <c r="S27" s="597"/>
      <c r="T27" s="597"/>
      <c r="U27" s="597"/>
      <c r="V27" s="597"/>
      <c r="W27" s="597"/>
      <c r="X27" s="597"/>
      <c r="Y27" s="587"/>
      <c r="Z27" s="587"/>
      <c r="AA27" s="587"/>
      <c r="AB27" s="587"/>
      <c r="AC27" s="587"/>
      <c r="AD27" s="587"/>
      <c r="AH27" s="355">
        <f>Y27</f>
        <v>0</v>
      </c>
      <c r="AI27" s="355"/>
    </row>
    <row r="28" spans="1:39">
      <c r="A28" s="13"/>
      <c r="B28" s="14"/>
      <c r="C28" s="14"/>
      <c r="D28" s="14"/>
      <c r="E28" s="14"/>
      <c r="F28" s="14"/>
      <c r="G28" s="14"/>
      <c r="H28" s="14"/>
      <c r="I28" s="14"/>
      <c r="J28" s="14"/>
      <c r="K28" s="14"/>
      <c r="L28" s="14"/>
      <c r="M28" s="14"/>
      <c r="N28" s="14"/>
      <c r="O28" s="14"/>
      <c r="P28" s="14"/>
      <c r="Q28" s="14"/>
      <c r="R28" s="14"/>
      <c r="S28" s="14"/>
      <c r="T28" s="14"/>
      <c r="U28" s="14"/>
      <c r="V28" s="14"/>
      <c r="W28" s="14"/>
      <c r="X28" s="14"/>
      <c r="Y28" s="14"/>
      <c r="Z28" s="14"/>
      <c r="AA28" s="14"/>
      <c r="AB28" s="14"/>
      <c r="AC28" s="14"/>
      <c r="AD28" s="14"/>
    </row>
    <row r="29" spans="1:39" ht="24" customHeight="1">
      <c r="A29" s="15"/>
      <c r="B29" s="14"/>
      <c r="C29" s="546" t="s">
        <v>14</v>
      </c>
      <c r="D29" s="546"/>
      <c r="E29" s="546"/>
      <c r="F29" s="546"/>
      <c r="G29" s="546"/>
      <c r="H29" s="546"/>
      <c r="I29" s="546"/>
      <c r="J29" s="546"/>
      <c r="K29" s="546"/>
      <c r="L29" s="546"/>
      <c r="M29" s="546"/>
      <c r="N29" s="546"/>
      <c r="O29" s="546"/>
      <c r="P29" s="546"/>
      <c r="Q29" s="546"/>
      <c r="R29" s="546"/>
      <c r="S29" s="546"/>
      <c r="T29" s="546"/>
      <c r="U29" s="546"/>
      <c r="V29" s="546"/>
      <c r="W29" s="546"/>
      <c r="X29" s="546"/>
      <c r="Y29" s="546"/>
      <c r="Z29" s="546"/>
      <c r="AA29" s="546"/>
      <c r="AB29" s="546"/>
      <c r="AC29" s="546"/>
      <c r="AD29" s="546"/>
    </row>
    <row r="30" spans="1:39" ht="60" customHeight="1">
      <c r="A30" s="15"/>
      <c r="B30" s="14"/>
      <c r="C30" s="547"/>
      <c r="D30" s="547"/>
      <c r="E30" s="547"/>
      <c r="F30" s="547"/>
      <c r="G30" s="547"/>
      <c r="H30" s="547"/>
      <c r="I30" s="547"/>
      <c r="J30" s="547"/>
      <c r="K30" s="547"/>
      <c r="L30" s="547"/>
      <c r="M30" s="547"/>
      <c r="N30" s="547"/>
      <c r="O30" s="547"/>
      <c r="P30" s="547"/>
      <c r="Q30" s="547"/>
      <c r="R30" s="547"/>
      <c r="S30" s="547"/>
      <c r="T30" s="547"/>
      <c r="U30" s="547"/>
      <c r="V30" s="547"/>
      <c r="W30" s="547"/>
      <c r="X30" s="547"/>
      <c r="Y30" s="547"/>
      <c r="Z30" s="547"/>
      <c r="AA30" s="547"/>
      <c r="AB30" s="547"/>
      <c r="AC30" s="547"/>
      <c r="AD30" s="547"/>
    </row>
    <row r="31" spans="1:39">
      <c r="B31" s="474" t="str">
        <f>IF(OR(AH23=12,AH23=10),"","Error: Debe completar toda la información requerida.")</f>
        <v/>
      </c>
      <c r="C31" s="474"/>
      <c r="D31" s="474"/>
      <c r="E31" s="474"/>
      <c r="F31" s="474"/>
      <c r="G31" s="474"/>
      <c r="H31" s="474"/>
      <c r="I31" s="474"/>
      <c r="J31" s="474"/>
      <c r="K31" s="474"/>
      <c r="L31" s="474"/>
      <c r="M31" s="474"/>
      <c r="N31" s="474"/>
      <c r="O31" s="474"/>
      <c r="P31" s="474"/>
      <c r="Q31" s="474"/>
      <c r="R31" s="474"/>
      <c r="S31" s="474"/>
      <c r="T31" s="474"/>
      <c r="U31" s="474"/>
      <c r="V31" s="474"/>
      <c r="W31" s="474"/>
      <c r="X31" s="474"/>
      <c r="Y31" s="474"/>
      <c r="Z31" s="474"/>
      <c r="AA31" s="474"/>
      <c r="AB31" s="474"/>
      <c r="AC31" s="474"/>
      <c r="AD31" s="474"/>
    </row>
    <row r="32" spans="1:39">
      <c r="B32" s="493"/>
      <c r="C32" s="493"/>
      <c r="D32" s="493"/>
      <c r="E32" s="493"/>
      <c r="F32" s="493"/>
      <c r="G32" s="493"/>
      <c r="H32" s="493"/>
      <c r="I32" s="493"/>
      <c r="J32" s="493"/>
      <c r="K32" s="493"/>
      <c r="L32" s="493"/>
      <c r="M32" s="493"/>
      <c r="N32" s="493"/>
      <c r="O32" s="493"/>
      <c r="P32" s="493"/>
      <c r="Q32" s="493"/>
      <c r="R32" s="493"/>
      <c r="S32" s="493"/>
      <c r="T32" s="493"/>
      <c r="U32" s="493"/>
      <c r="V32" s="493"/>
      <c r="W32" s="493"/>
      <c r="X32" s="493"/>
      <c r="Y32" s="493"/>
      <c r="Z32" s="493"/>
      <c r="AA32" s="493"/>
      <c r="AB32" s="493"/>
      <c r="AC32" s="493"/>
      <c r="AD32" s="493"/>
    </row>
    <row r="33" spans="1:30">
      <c r="B33" s="493"/>
      <c r="C33" s="493"/>
      <c r="D33" s="493"/>
      <c r="E33" s="493"/>
      <c r="F33" s="493"/>
      <c r="G33" s="493"/>
      <c r="H33" s="493"/>
      <c r="I33" s="493"/>
      <c r="J33" s="493"/>
      <c r="K33" s="493"/>
      <c r="L33" s="493"/>
      <c r="M33" s="493"/>
      <c r="N33" s="493"/>
      <c r="O33" s="493"/>
      <c r="P33" s="493"/>
      <c r="Q33" s="493"/>
      <c r="R33" s="493"/>
      <c r="S33" s="493"/>
      <c r="T33" s="493"/>
      <c r="U33" s="493"/>
      <c r="V33" s="493"/>
      <c r="W33" s="493"/>
      <c r="X33" s="493"/>
      <c r="Y33" s="493"/>
      <c r="Z33" s="493"/>
      <c r="AA33" s="493"/>
      <c r="AB33" s="493"/>
      <c r="AC33" s="493"/>
      <c r="AD33" s="493"/>
    </row>
    <row r="34" spans="1:30">
      <c r="B34" s="474"/>
      <c r="C34" s="474"/>
      <c r="D34" s="474"/>
      <c r="E34" s="474"/>
      <c r="F34" s="474"/>
      <c r="G34" s="474"/>
      <c r="H34" s="474"/>
      <c r="I34" s="474"/>
      <c r="J34" s="474"/>
      <c r="K34" s="474"/>
      <c r="L34" s="474"/>
      <c r="M34" s="474"/>
      <c r="N34" s="474"/>
      <c r="O34" s="474"/>
      <c r="P34" s="474"/>
      <c r="Q34" s="474"/>
      <c r="R34" s="474"/>
      <c r="S34" s="474"/>
      <c r="T34" s="474"/>
      <c r="U34" s="474"/>
      <c r="V34" s="474"/>
      <c r="W34" s="474"/>
      <c r="X34" s="474"/>
      <c r="Y34" s="474"/>
      <c r="Z34" s="474"/>
      <c r="AA34" s="474"/>
      <c r="AB34" s="474"/>
      <c r="AC34" s="474"/>
      <c r="AD34" s="474"/>
    </row>
    <row r="35" spans="1:30"/>
    <row r="36" spans="1:30" ht="15.75" thickBot="1"/>
    <row r="37" spans="1:30" ht="15.75" customHeight="1" thickBot="1">
      <c r="A37" s="169" t="s">
        <v>1097</v>
      </c>
      <c r="B37" s="652" t="s">
        <v>1101</v>
      </c>
      <c r="C37" s="653"/>
      <c r="D37" s="653"/>
      <c r="E37" s="653"/>
      <c r="F37" s="653"/>
      <c r="G37" s="653"/>
      <c r="H37" s="653"/>
      <c r="I37" s="653"/>
      <c r="J37" s="653"/>
      <c r="K37" s="653"/>
      <c r="L37" s="653"/>
      <c r="M37" s="653"/>
      <c r="N37" s="653"/>
      <c r="O37" s="653"/>
      <c r="P37" s="653"/>
      <c r="Q37" s="653"/>
      <c r="R37" s="653"/>
      <c r="S37" s="653"/>
      <c r="T37" s="653"/>
      <c r="U37" s="653"/>
      <c r="V37" s="653"/>
      <c r="W37" s="653"/>
      <c r="X37" s="653"/>
      <c r="Y37" s="653"/>
      <c r="Z37" s="653"/>
      <c r="AA37" s="653"/>
      <c r="AB37" s="653"/>
      <c r="AC37" s="653"/>
      <c r="AD37" s="654"/>
    </row>
    <row r="38" spans="1:30">
      <c r="A38" s="19"/>
      <c r="B38" s="19"/>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row>
    <row r="39" spans="1:30" ht="24" customHeight="1">
      <c r="A39" s="177" t="s">
        <v>959</v>
      </c>
      <c r="B39" s="617" t="s">
        <v>761</v>
      </c>
      <c r="C39" s="617"/>
      <c r="D39" s="617"/>
      <c r="E39" s="617"/>
      <c r="F39" s="617"/>
      <c r="G39" s="617"/>
      <c r="H39" s="617"/>
      <c r="I39" s="617"/>
      <c r="J39" s="617"/>
      <c r="K39" s="617"/>
      <c r="L39" s="617"/>
      <c r="M39" s="617"/>
      <c r="N39" s="617"/>
      <c r="O39" s="617"/>
      <c r="P39" s="617"/>
      <c r="Q39" s="617"/>
      <c r="R39" s="617"/>
      <c r="S39" s="617"/>
      <c r="T39" s="617"/>
      <c r="U39" s="617"/>
      <c r="V39" s="617"/>
      <c r="W39" s="617"/>
      <c r="X39" s="617"/>
      <c r="Y39" s="617"/>
      <c r="Z39" s="617"/>
      <c r="AA39" s="617"/>
      <c r="AB39" s="617"/>
      <c r="AC39" s="617"/>
      <c r="AD39" s="617"/>
    </row>
    <row r="40" spans="1:30" ht="15.75" thickBot="1">
      <c r="A40" s="13"/>
      <c r="B40" s="14"/>
      <c r="C40" s="14"/>
      <c r="D40" s="14"/>
      <c r="E40" s="14"/>
      <c r="F40" s="14"/>
      <c r="G40" s="14"/>
      <c r="H40" s="14"/>
      <c r="I40" s="14"/>
      <c r="J40" s="14"/>
      <c r="K40" s="14"/>
      <c r="L40" s="14"/>
      <c r="M40" s="14"/>
      <c r="N40" s="14"/>
      <c r="O40" s="14"/>
      <c r="P40" s="14"/>
      <c r="Q40" s="14"/>
      <c r="R40" s="14"/>
      <c r="S40" s="14"/>
      <c r="T40" s="14"/>
      <c r="U40" s="14"/>
      <c r="V40" s="14"/>
      <c r="W40" s="14"/>
      <c r="X40" s="14"/>
      <c r="Y40" s="14"/>
      <c r="Z40" s="14"/>
      <c r="AA40" s="14"/>
      <c r="AB40" s="14"/>
      <c r="AC40" s="14"/>
      <c r="AD40" s="14"/>
    </row>
    <row r="41" spans="1:30" ht="15.75" thickBot="1">
      <c r="A41" s="13"/>
      <c r="B41" s="14"/>
      <c r="C41" s="798"/>
      <c r="D41" s="799"/>
      <c r="E41" s="799"/>
      <c r="F41" s="800"/>
      <c r="G41" s="49" t="s">
        <v>738</v>
      </c>
      <c r="H41" s="14"/>
      <c r="I41" s="14"/>
      <c r="J41" s="14"/>
      <c r="K41" s="14"/>
      <c r="L41" s="14"/>
      <c r="M41" s="14"/>
      <c r="N41" s="14"/>
      <c r="O41" s="14"/>
      <c r="P41" s="14"/>
      <c r="Q41" s="14"/>
      <c r="R41" s="14"/>
      <c r="S41" s="14"/>
      <c r="T41" s="14"/>
      <c r="U41" s="14"/>
      <c r="V41" s="14"/>
      <c r="W41" s="14"/>
      <c r="X41" s="14"/>
      <c r="Y41" s="14"/>
      <c r="Z41" s="14"/>
      <c r="AA41" s="14"/>
      <c r="AB41" s="14"/>
      <c r="AC41" s="14"/>
      <c r="AD41" s="14"/>
    </row>
    <row r="42" spans="1:30">
      <c r="A42" s="13"/>
      <c r="B42" s="14"/>
      <c r="C42" s="14"/>
      <c r="D42" s="14"/>
      <c r="E42" s="14"/>
      <c r="F42" s="14"/>
      <c r="G42" s="14"/>
      <c r="H42" s="14"/>
      <c r="I42" s="14"/>
      <c r="J42" s="14"/>
      <c r="K42" s="14"/>
      <c r="L42" s="14"/>
      <c r="M42" s="14"/>
      <c r="N42" s="14"/>
      <c r="O42" s="14"/>
      <c r="P42" s="14"/>
      <c r="Q42" s="14"/>
      <c r="R42" s="14"/>
      <c r="S42" s="14"/>
      <c r="T42" s="14"/>
      <c r="U42" s="14"/>
      <c r="V42" s="14"/>
      <c r="W42" s="14"/>
      <c r="X42" s="14"/>
      <c r="Y42" s="14"/>
      <c r="Z42" s="14"/>
      <c r="AA42" s="14"/>
      <c r="AB42" s="14"/>
      <c r="AC42" s="14"/>
      <c r="AD42" s="14"/>
    </row>
    <row r="43" spans="1:30" ht="24" customHeight="1">
      <c r="A43" s="15"/>
      <c r="B43" s="14"/>
      <c r="C43" s="546" t="s">
        <v>14</v>
      </c>
      <c r="D43" s="546"/>
      <c r="E43" s="546"/>
      <c r="F43" s="546"/>
      <c r="G43" s="546"/>
      <c r="H43" s="546"/>
      <c r="I43" s="546"/>
      <c r="J43" s="546"/>
      <c r="K43" s="546"/>
      <c r="L43" s="546"/>
      <c r="M43" s="546"/>
      <c r="N43" s="546"/>
      <c r="O43" s="546"/>
      <c r="P43" s="546"/>
      <c r="Q43" s="546"/>
      <c r="R43" s="546"/>
      <c r="S43" s="546"/>
      <c r="T43" s="546"/>
      <c r="U43" s="546"/>
      <c r="V43" s="546"/>
      <c r="W43" s="546"/>
      <c r="X43" s="546"/>
      <c r="Y43" s="546"/>
      <c r="Z43" s="546"/>
      <c r="AA43" s="546"/>
      <c r="AB43" s="546"/>
      <c r="AC43" s="546"/>
      <c r="AD43" s="546"/>
    </row>
    <row r="44" spans="1:30" ht="60" customHeight="1">
      <c r="A44" s="15"/>
      <c r="B44" s="14"/>
      <c r="C44" s="547"/>
      <c r="D44" s="547"/>
      <c r="E44" s="547"/>
      <c r="F44" s="547"/>
      <c r="G44" s="547"/>
      <c r="H44" s="547"/>
      <c r="I44" s="547"/>
      <c r="J44" s="547"/>
      <c r="K44" s="547"/>
      <c r="L44" s="547"/>
      <c r="M44" s="547"/>
      <c r="N44" s="547"/>
      <c r="O44" s="547"/>
      <c r="P44" s="547"/>
      <c r="Q44" s="547"/>
      <c r="R44" s="547"/>
      <c r="S44" s="547"/>
      <c r="T44" s="547"/>
      <c r="U44" s="547"/>
      <c r="V44" s="547"/>
      <c r="W44" s="547"/>
      <c r="X44" s="547"/>
      <c r="Y44" s="547"/>
      <c r="Z44" s="547"/>
      <c r="AA44" s="547"/>
      <c r="AB44" s="547"/>
      <c r="AC44" s="547"/>
      <c r="AD44" s="547"/>
    </row>
    <row r="45" spans="1:30">
      <c r="B45" s="493"/>
      <c r="C45" s="493"/>
      <c r="D45" s="493"/>
      <c r="E45" s="493"/>
      <c r="F45" s="493"/>
      <c r="G45" s="493"/>
      <c r="H45" s="493"/>
      <c r="I45" s="493"/>
      <c r="J45" s="493"/>
      <c r="K45" s="493"/>
      <c r="L45" s="493"/>
      <c r="M45" s="493"/>
      <c r="N45" s="493"/>
      <c r="O45" s="493"/>
      <c r="P45" s="493"/>
      <c r="Q45" s="493"/>
      <c r="R45" s="493"/>
      <c r="S45" s="493"/>
      <c r="T45" s="493"/>
      <c r="U45" s="493"/>
      <c r="V45" s="493"/>
      <c r="W45" s="493"/>
      <c r="X45" s="493"/>
      <c r="Y45" s="493"/>
      <c r="Z45" s="493"/>
      <c r="AA45" s="493"/>
      <c r="AB45" s="493"/>
      <c r="AC45" s="493"/>
      <c r="AD45" s="493"/>
    </row>
    <row r="46" spans="1:30">
      <c r="B46" s="493"/>
      <c r="C46" s="493"/>
      <c r="D46" s="493"/>
      <c r="E46" s="493"/>
      <c r="F46" s="493"/>
      <c r="G46" s="493"/>
      <c r="H46" s="493"/>
      <c r="I46" s="493"/>
      <c r="J46" s="493"/>
      <c r="K46" s="493"/>
      <c r="L46" s="493"/>
      <c r="M46" s="493"/>
      <c r="N46" s="493"/>
      <c r="O46" s="493"/>
      <c r="P46" s="493"/>
      <c r="Q46" s="493"/>
      <c r="R46" s="493"/>
      <c r="S46" s="493"/>
      <c r="T46" s="493"/>
      <c r="U46" s="493"/>
      <c r="V46" s="493"/>
      <c r="W46" s="493"/>
      <c r="X46" s="493"/>
      <c r="Y46" s="493"/>
      <c r="Z46" s="493"/>
      <c r="AA46" s="493"/>
      <c r="AB46" s="493"/>
      <c r="AC46" s="493"/>
      <c r="AD46" s="493"/>
    </row>
    <row r="47" spans="1:30">
      <c r="B47" s="493"/>
      <c r="C47" s="493"/>
      <c r="D47" s="493"/>
      <c r="E47" s="493"/>
      <c r="F47" s="493"/>
      <c r="G47" s="493"/>
      <c r="H47" s="493"/>
      <c r="I47" s="493"/>
      <c r="J47" s="493"/>
      <c r="K47" s="493"/>
      <c r="L47" s="493"/>
      <c r="M47" s="493"/>
      <c r="N47" s="493"/>
      <c r="O47" s="493"/>
      <c r="P47" s="493"/>
      <c r="Q47" s="493"/>
      <c r="R47" s="493"/>
      <c r="S47" s="493"/>
      <c r="T47" s="493"/>
      <c r="U47" s="493"/>
      <c r="V47" s="493"/>
      <c r="W47" s="493"/>
      <c r="X47" s="493"/>
      <c r="Y47" s="493"/>
      <c r="Z47" s="493"/>
      <c r="AA47" s="493"/>
      <c r="AB47" s="493"/>
      <c r="AC47" s="493"/>
      <c r="AD47" s="493"/>
    </row>
    <row r="48" spans="1:30">
      <c r="B48" s="474"/>
      <c r="C48" s="474"/>
      <c r="D48" s="474"/>
      <c r="E48" s="474"/>
      <c r="F48" s="474"/>
      <c r="G48" s="474"/>
      <c r="H48" s="474"/>
      <c r="I48" s="474"/>
      <c r="J48" s="474"/>
      <c r="K48" s="474"/>
      <c r="L48" s="474"/>
      <c r="M48" s="474"/>
      <c r="N48" s="474"/>
      <c r="O48" s="474"/>
      <c r="P48" s="474"/>
      <c r="Q48" s="474"/>
      <c r="R48" s="474"/>
      <c r="S48" s="474"/>
      <c r="T48" s="474"/>
      <c r="U48" s="474"/>
      <c r="V48" s="474"/>
      <c r="W48" s="474"/>
      <c r="X48" s="474"/>
      <c r="Y48" s="474"/>
      <c r="Z48" s="474"/>
      <c r="AA48" s="474"/>
      <c r="AB48" s="474"/>
      <c r="AC48" s="474"/>
      <c r="AD48" s="474"/>
    </row>
    <row r="49" spans="1:41"/>
    <row r="50" spans="1:41"/>
    <row r="51" spans="1:41" ht="24" customHeight="1">
      <c r="A51" s="177" t="s">
        <v>1055</v>
      </c>
      <c r="B51" s="617" t="s">
        <v>762</v>
      </c>
      <c r="C51" s="617"/>
      <c r="D51" s="617"/>
      <c r="E51" s="617"/>
      <c r="F51" s="617"/>
      <c r="G51" s="617"/>
      <c r="H51" s="617"/>
      <c r="I51" s="617"/>
      <c r="J51" s="617"/>
      <c r="K51" s="617"/>
      <c r="L51" s="617"/>
      <c r="M51" s="617"/>
      <c r="N51" s="617"/>
      <c r="O51" s="617"/>
      <c r="P51" s="617"/>
      <c r="Q51" s="617"/>
      <c r="R51" s="617"/>
      <c r="S51" s="617"/>
      <c r="T51" s="617"/>
      <c r="U51" s="617"/>
      <c r="V51" s="617"/>
      <c r="W51" s="617"/>
      <c r="X51" s="617"/>
      <c r="Y51" s="617"/>
      <c r="Z51" s="617"/>
      <c r="AA51" s="617"/>
      <c r="AB51" s="617"/>
      <c r="AC51" s="617"/>
      <c r="AD51" s="617"/>
      <c r="AH51" s="355" t="s">
        <v>1983</v>
      </c>
      <c r="AI51" s="355"/>
      <c r="AJ51" s="355" t="s">
        <v>1984</v>
      </c>
      <c r="AK51" s="355"/>
      <c r="AL51" s="355" t="s">
        <v>1985</v>
      </c>
      <c r="AM51" s="355"/>
    </row>
    <row r="52" spans="1:41" ht="15.75" thickBot="1">
      <c r="A52" s="13"/>
      <c r="B52" s="14"/>
      <c r="C52" s="14"/>
      <c r="D52" s="14"/>
      <c r="E52" s="14"/>
      <c r="F52" s="14"/>
      <c r="G52" s="14"/>
      <c r="H52" s="14"/>
      <c r="I52" s="14"/>
      <c r="J52" s="14"/>
      <c r="K52" s="14"/>
      <c r="L52" s="14"/>
      <c r="M52" s="14"/>
      <c r="N52" s="14"/>
      <c r="O52" s="14"/>
      <c r="P52" s="14"/>
      <c r="Q52" s="14"/>
      <c r="R52" s="14"/>
      <c r="S52" s="14"/>
      <c r="T52" s="14"/>
      <c r="U52" s="14"/>
      <c r="V52" s="14"/>
      <c r="W52" s="14"/>
      <c r="X52" s="14"/>
      <c r="Y52" s="14"/>
      <c r="Z52" s="14"/>
      <c r="AA52" s="14"/>
      <c r="AB52" s="14"/>
      <c r="AC52" s="14"/>
      <c r="AD52" s="14"/>
      <c r="AH52" s="355">
        <f>COUNTBLANK(C53:H61)</f>
        <v>53</v>
      </c>
      <c r="AI52" s="355"/>
      <c r="AJ52" s="355">
        <v>53</v>
      </c>
      <c r="AK52" s="355"/>
      <c r="AL52" s="355">
        <v>48</v>
      </c>
      <c r="AM52" s="355"/>
    </row>
    <row r="53" spans="1:41" ht="15.75" thickBot="1">
      <c r="A53" s="13"/>
      <c r="B53" s="14"/>
      <c r="C53" s="798"/>
      <c r="D53" s="799"/>
      <c r="E53" s="799"/>
      <c r="F53" s="800"/>
      <c r="G53" s="49" t="s">
        <v>1504</v>
      </c>
      <c r="H53" s="14"/>
      <c r="I53" s="14"/>
      <c r="J53" s="14"/>
      <c r="K53" s="14"/>
      <c r="L53" s="14"/>
      <c r="M53" s="14"/>
      <c r="N53" s="14"/>
      <c r="O53" s="14"/>
      <c r="P53" s="14"/>
      <c r="Q53" s="14"/>
      <c r="R53" s="14"/>
      <c r="S53" s="14"/>
      <c r="T53" s="14"/>
      <c r="U53" s="14"/>
      <c r="V53" s="14"/>
      <c r="W53" s="14"/>
      <c r="X53" s="14"/>
      <c r="Y53" s="14"/>
      <c r="Z53" s="14"/>
      <c r="AA53" s="14"/>
      <c r="AB53" s="14"/>
      <c r="AC53" s="14"/>
      <c r="AD53" s="14"/>
    </row>
    <row r="54" spans="1:41">
      <c r="A54" s="13"/>
      <c r="B54" s="14"/>
      <c r="C54" s="14"/>
      <c r="D54" s="14"/>
      <c r="E54" s="14"/>
      <c r="F54" s="14"/>
      <c r="G54" s="14"/>
      <c r="H54" s="14"/>
      <c r="I54" s="14"/>
      <c r="J54" s="14"/>
      <c r="K54" s="14"/>
      <c r="L54" s="14"/>
      <c r="M54" s="14"/>
      <c r="N54" s="14"/>
      <c r="O54" s="14"/>
      <c r="P54" s="14"/>
      <c r="Q54" s="14"/>
      <c r="R54" s="14"/>
      <c r="S54" s="14"/>
      <c r="T54" s="14"/>
      <c r="U54" s="14"/>
      <c r="V54" s="14"/>
      <c r="W54" s="14"/>
      <c r="X54" s="14"/>
      <c r="Y54" s="14"/>
      <c r="Z54" s="14"/>
      <c r="AA54" s="14"/>
      <c r="AB54" s="14"/>
      <c r="AC54" s="14"/>
      <c r="AD54" s="14"/>
      <c r="AH54" s="355" t="s">
        <v>1986</v>
      </c>
      <c r="AI54" s="355"/>
      <c r="AJ54" s="355" t="s">
        <v>1987</v>
      </c>
      <c r="AK54" s="355"/>
      <c r="AL54" s="355" t="s">
        <v>1988</v>
      </c>
      <c r="AM54" s="355"/>
      <c r="AN54" s="355" t="s">
        <v>1989</v>
      </c>
      <c r="AO54" s="355"/>
    </row>
    <row r="55" spans="1:41">
      <c r="A55" s="15"/>
      <c r="B55" s="14"/>
      <c r="C55" s="14"/>
      <c r="D55" s="14"/>
      <c r="E55" s="587"/>
      <c r="F55" s="587"/>
      <c r="G55" s="587"/>
      <c r="H55" s="587"/>
      <c r="I55" s="56" t="s">
        <v>1355</v>
      </c>
      <c r="J55" s="16"/>
      <c r="K55" s="16"/>
      <c r="L55" s="16"/>
      <c r="M55" s="17"/>
      <c r="N55" s="18"/>
      <c r="O55" s="19"/>
      <c r="P55" s="19"/>
      <c r="Q55" s="19"/>
      <c r="R55" s="19"/>
      <c r="S55" s="19"/>
      <c r="T55" s="19"/>
      <c r="U55" s="19"/>
      <c r="V55" s="19"/>
      <c r="W55" s="19"/>
      <c r="X55" s="19"/>
      <c r="Y55" s="19"/>
      <c r="Z55" s="19"/>
      <c r="AA55" s="19"/>
      <c r="AB55" s="19"/>
      <c r="AC55" s="19"/>
      <c r="AD55" s="19"/>
      <c r="AH55" s="355">
        <f>C53</f>
        <v>0</v>
      </c>
      <c r="AI55" s="355"/>
      <c r="AJ55" s="355">
        <f>COUNTIF(C53:H61,"NS")</f>
        <v>0</v>
      </c>
      <c r="AK55" s="355"/>
      <c r="AL55" s="355">
        <f>SUM(E55,E57,E59,E61)</f>
        <v>0</v>
      </c>
      <c r="AM55" s="355"/>
      <c r="AN55" s="447">
        <f>IF($AH$52=53,0,IF(OR(AND(AH55=0,AJ55&gt;0),AND(AH55="NS",AL55&gt;0),AND(AH55="NS",AJ55=0,AL55=0)),1,IF(OR(AND(AJ55&gt;=2,AL55&lt;AH55),AND(AH55="NS",AL55=0,AJ55&gt;0),AH55=AL55),0,1)))</f>
        <v>0</v>
      </c>
      <c r="AO55" s="447"/>
    </row>
    <row r="56" spans="1:41">
      <c r="A56" s="15"/>
      <c r="B56" s="20"/>
      <c r="C56" s="20"/>
      <c r="D56" s="20"/>
      <c r="E56" s="20"/>
      <c r="F56" s="20"/>
      <c r="G56" s="21"/>
      <c r="H56" s="22"/>
      <c r="I56" s="20"/>
      <c r="J56" s="17"/>
      <c r="K56" s="17"/>
      <c r="L56" s="17"/>
      <c r="M56" s="17"/>
      <c r="N56" s="18"/>
      <c r="O56" s="19"/>
      <c r="P56" s="19"/>
      <c r="Q56" s="19"/>
      <c r="R56" s="19"/>
      <c r="S56" s="19"/>
      <c r="T56" s="19"/>
      <c r="U56" s="19"/>
      <c r="V56" s="19"/>
      <c r="W56" s="19"/>
      <c r="X56" s="19"/>
      <c r="Y56" s="19"/>
      <c r="Z56" s="19"/>
      <c r="AA56" s="19"/>
      <c r="AB56" s="19"/>
      <c r="AC56" s="19"/>
      <c r="AD56" s="19"/>
    </row>
    <row r="57" spans="1:41">
      <c r="A57" s="15"/>
      <c r="B57" s="20"/>
      <c r="C57" s="20"/>
      <c r="D57" s="20"/>
      <c r="E57" s="587"/>
      <c r="F57" s="587"/>
      <c r="G57" s="587"/>
      <c r="H57" s="587"/>
      <c r="I57" s="56" t="s">
        <v>739</v>
      </c>
      <c r="J57" s="16"/>
      <c r="K57" s="16"/>
      <c r="L57" s="16"/>
      <c r="M57" s="23"/>
      <c r="N57" s="23"/>
      <c r="O57" s="19"/>
      <c r="P57" s="19"/>
      <c r="Q57" s="19"/>
      <c r="R57" s="19"/>
      <c r="S57" s="19"/>
      <c r="T57" s="19"/>
      <c r="U57" s="19"/>
      <c r="V57" s="19"/>
      <c r="W57" s="19"/>
      <c r="X57" s="19"/>
      <c r="Y57" s="19"/>
      <c r="Z57" s="19"/>
      <c r="AA57" s="19"/>
      <c r="AB57" s="19"/>
      <c r="AC57" s="19"/>
      <c r="AD57" s="19"/>
    </row>
    <row r="58" spans="1:41">
      <c r="A58" s="13"/>
      <c r="B58" s="24"/>
      <c r="C58" s="24"/>
      <c r="D58" s="24"/>
      <c r="E58" s="24"/>
      <c r="F58" s="24"/>
      <c r="G58" s="24"/>
      <c r="H58" s="24"/>
      <c r="I58" s="24"/>
      <c r="J58" s="24"/>
      <c r="K58" s="24"/>
      <c r="L58" s="24"/>
      <c r="M58" s="24"/>
      <c r="N58" s="24"/>
      <c r="O58" s="24"/>
      <c r="P58" s="24"/>
      <c r="Q58" s="24"/>
      <c r="R58" s="24"/>
      <c r="S58" s="24"/>
      <c r="T58" s="24"/>
      <c r="U58" s="24"/>
      <c r="V58" s="24"/>
      <c r="W58" s="24"/>
      <c r="X58" s="24"/>
      <c r="Y58" s="24"/>
      <c r="Z58" s="24"/>
      <c r="AA58" s="24"/>
      <c r="AB58" s="24"/>
      <c r="AC58" s="24"/>
      <c r="AD58" s="24"/>
    </row>
    <row r="59" spans="1:41">
      <c r="A59" s="15"/>
      <c r="B59" s="14"/>
      <c r="C59" s="14"/>
      <c r="D59" s="14"/>
      <c r="E59" s="587"/>
      <c r="F59" s="587"/>
      <c r="G59" s="587"/>
      <c r="H59" s="587"/>
      <c r="I59" s="56" t="s">
        <v>740</v>
      </c>
      <c r="J59" s="16"/>
      <c r="K59" s="16"/>
      <c r="L59" s="16"/>
      <c r="M59" s="17"/>
      <c r="N59" s="18"/>
      <c r="O59" s="19"/>
      <c r="P59" s="19"/>
      <c r="Q59" s="19"/>
      <c r="R59" s="19"/>
      <c r="S59" s="19"/>
      <c r="T59" s="19"/>
      <c r="U59" s="19"/>
      <c r="V59" s="19"/>
      <c r="W59" s="19"/>
      <c r="X59" s="19"/>
      <c r="Y59" s="19"/>
      <c r="Z59" s="19"/>
      <c r="AA59" s="19"/>
      <c r="AB59" s="19"/>
      <c r="AC59" s="19"/>
      <c r="AD59" s="19"/>
    </row>
    <row r="60" spans="1:41">
      <c r="A60" s="15"/>
      <c r="B60" s="14"/>
      <c r="C60" s="14"/>
      <c r="D60" s="14"/>
      <c r="E60" s="189"/>
      <c r="F60" s="189"/>
      <c r="G60" s="189"/>
      <c r="H60" s="189"/>
      <c r="I60" s="16"/>
      <c r="J60" s="16"/>
      <c r="K60" s="16"/>
      <c r="L60" s="16"/>
      <c r="M60" s="17"/>
      <c r="N60" s="18"/>
      <c r="O60" s="19"/>
      <c r="P60" s="19"/>
      <c r="Q60" s="19"/>
      <c r="R60" s="19"/>
      <c r="S60" s="19"/>
      <c r="T60" s="19"/>
      <c r="U60" s="19"/>
      <c r="V60" s="19"/>
      <c r="W60" s="19"/>
      <c r="X60" s="19"/>
      <c r="Y60" s="19"/>
      <c r="Z60" s="19"/>
      <c r="AA60" s="19"/>
      <c r="AB60" s="19"/>
      <c r="AC60" s="19"/>
      <c r="AD60" s="19"/>
    </row>
    <row r="61" spans="1:41">
      <c r="A61" s="15"/>
      <c r="B61" s="20"/>
      <c r="C61" s="20"/>
      <c r="D61" s="20"/>
      <c r="E61" s="587"/>
      <c r="F61" s="587"/>
      <c r="G61" s="587"/>
      <c r="H61" s="587"/>
      <c r="I61" s="56" t="s">
        <v>1471</v>
      </c>
      <c r="J61" s="17"/>
      <c r="K61" s="17"/>
      <c r="L61" s="17"/>
      <c r="M61" s="17"/>
      <c r="N61" s="18"/>
      <c r="O61" s="19"/>
      <c r="P61" s="19"/>
      <c r="Q61" s="19"/>
      <c r="R61" s="19"/>
      <c r="S61" s="19"/>
      <c r="T61" s="19"/>
      <c r="U61" s="19"/>
      <c r="V61" s="19"/>
      <c r="W61" s="19"/>
      <c r="X61" s="19"/>
      <c r="Y61" s="19"/>
      <c r="Z61" s="19"/>
      <c r="AA61" s="19"/>
      <c r="AB61" s="19"/>
      <c r="AC61" s="19"/>
      <c r="AD61" s="19"/>
    </row>
    <row r="62" spans="1:41">
      <c r="A62" s="15"/>
      <c r="B62" s="20"/>
      <c r="C62" s="20"/>
      <c r="D62" s="20"/>
      <c r="E62" s="189"/>
      <c r="F62" s="189"/>
      <c r="G62" s="189"/>
      <c r="H62" s="189"/>
      <c r="I62" s="16"/>
      <c r="J62" s="17"/>
      <c r="K62" s="17"/>
      <c r="L62" s="17"/>
      <c r="M62" s="17"/>
      <c r="N62" s="18"/>
      <c r="O62" s="19"/>
      <c r="P62" s="19"/>
      <c r="Q62" s="19"/>
      <c r="R62" s="19"/>
      <c r="S62" s="19"/>
      <c r="T62" s="19"/>
      <c r="U62" s="19"/>
      <c r="V62" s="19"/>
      <c r="W62" s="19"/>
      <c r="X62" s="19"/>
      <c r="Y62" s="19"/>
      <c r="Z62" s="19"/>
      <c r="AA62" s="19"/>
      <c r="AB62" s="19"/>
      <c r="AC62" s="19"/>
      <c r="AD62" s="19"/>
    </row>
    <row r="63" spans="1:41" ht="24" customHeight="1">
      <c r="A63" s="15"/>
      <c r="B63" s="14"/>
      <c r="C63" s="546" t="s">
        <v>14</v>
      </c>
      <c r="D63" s="546"/>
      <c r="E63" s="546"/>
      <c r="F63" s="546"/>
      <c r="G63" s="546"/>
      <c r="H63" s="546"/>
      <c r="I63" s="546"/>
      <c r="J63" s="546"/>
      <c r="K63" s="546"/>
      <c r="L63" s="546"/>
      <c r="M63" s="546"/>
      <c r="N63" s="546"/>
      <c r="O63" s="546"/>
      <c r="P63" s="546"/>
      <c r="Q63" s="546"/>
      <c r="R63" s="546"/>
      <c r="S63" s="546"/>
      <c r="T63" s="546"/>
      <c r="U63" s="546"/>
      <c r="V63" s="546"/>
      <c r="W63" s="546"/>
      <c r="X63" s="546"/>
      <c r="Y63" s="546"/>
      <c r="Z63" s="546"/>
      <c r="AA63" s="546"/>
      <c r="AB63" s="546"/>
      <c r="AC63" s="546"/>
      <c r="AD63" s="546"/>
    </row>
    <row r="64" spans="1:41" ht="60" customHeight="1">
      <c r="A64" s="15"/>
      <c r="B64" s="14"/>
      <c r="C64" s="547"/>
      <c r="D64" s="547"/>
      <c r="E64" s="547"/>
      <c r="F64" s="547"/>
      <c r="G64" s="547"/>
      <c r="H64" s="547"/>
      <c r="I64" s="547"/>
      <c r="J64" s="547"/>
      <c r="K64" s="547"/>
      <c r="L64" s="547"/>
      <c r="M64" s="547"/>
      <c r="N64" s="547"/>
      <c r="O64" s="547"/>
      <c r="P64" s="547"/>
      <c r="Q64" s="547"/>
      <c r="R64" s="547"/>
      <c r="S64" s="547"/>
      <c r="T64" s="547"/>
      <c r="U64" s="547"/>
      <c r="V64" s="547"/>
      <c r="W64" s="547"/>
      <c r="X64" s="547"/>
      <c r="Y64" s="547"/>
      <c r="Z64" s="547"/>
      <c r="AA64" s="547"/>
      <c r="AB64" s="547"/>
      <c r="AC64" s="547"/>
      <c r="AD64" s="547"/>
    </row>
    <row r="65" spans="1:41">
      <c r="B65" s="493" t="str">
        <f>IF(AN55=0,"","Error: Verificar suma.")</f>
        <v/>
      </c>
      <c r="C65" s="493"/>
      <c r="D65" s="493"/>
      <c r="E65" s="493"/>
      <c r="F65" s="493"/>
      <c r="G65" s="493"/>
      <c r="H65" s="493"/>
      <c r="I65" s="493"/>
      <c r="J65" s="493"/>
      <c r="K65" s="493"/>
      <c r="L65" s="493"/>
      <c r="M65" s="493"/>
      <c r="N65" s="493"/>
      <c r="O65" s="493"/>
      <c r="P65" s="493"/>
      <c r="Q65" s="493"/>
      <c r="R65" s="493"/>
      <c r="S65" s="493"/>
      <c r="T65" s="493"/>
      <c r="U65" s="493"/>
      <c r="V65" s="493"/>
      <c r="W65" s="493"/>
      <c r="X65" s="493"/>
      <c r="Y65" s="493"/>
      <c r="Z65" s="493"/>
      <c r="AA65" s="493"/>
      <c r="AB65" s="493"/>
      <c r="AC65" s="493"/>
      <c r="AD65" s="493"/>
    </row>
    <row r="66" spans="1:41">
      <c r="B66" s="474" t="str">
        <f>IF(OR(AH52=53,AH52=48),"","Error: Debe completar toda la información requerida.")</f>
        <v/>
      </c>
      <c r="C66" s="474"/>
      <c r="D66" s="474"/>
      <c r="E66" s="474"/>
      <c r="F66" s="474"/>
      <c r="G66" s="474"/>
      <c r="H66" s="474"/>
      <c r="I66" s="474"/>
      <c r="J66" s="474"/>
      <c r="K66" s="474"/>
      <c r="L66" s="474"/>
      <c r="M66" s="474"/>
      <c r="N66" s="474"/>
      <c r="O66" s="474"/>
      <c r="P66" s="474"/>
      <c r="Q66" s="474"/>
      <c r="R66" s="474"/>
      <c r="S66" s="474"/>
      <c r="T66" s="474"/>
      <c r="U66" s="474"/>
      <c r="V66" s="474"/>
      <c r="W66" s="474"/>
      <c r="X66" s="474"/>
      <c r="Y66" s="474"/>
      <c r="Z66" s="474"/>
      <c r="AA66" s="474"/>
      <c r="AB66" s="474"/>
      <c r="AC66" s="474"/>
      <c r="AD66" s="474"/>
    </row>
    <row r="67" spans="1:41">
      <c r="B67" s="493"/>
      <c r="C67" s="493"/>
      <c r="D67" s="493"/>
      <c r="E67" s="493"/>
      <c r="F67" s="493"/>
      <c r="G67" s="493"/>
      <c r="H67" s="493"/>
      <c r="I67" s="493"/>
      <c r="J67" s="493"/>
      <c r="K67" s="493"/>
      <c r="L67" s="493"/>
      <c r="M67" s="493"/>
      <c r="N67" s="493"/>
      <c r="O67" s="493"/>
      <c r="P67" s="493"/>
      <c r="Q67" s="493"/>
      <c r="R67" s="493"/>
      <c r="S67" s="493"/>
      <c r="T67" s="493"/>
      <c r="U67" s="493"/>
      <c r="V67" s="493"/>
      <c r="W67" s="493"/>
      <c r="X67" s="493"/>
      <c r="Y67" s="493"/>
      <c r="Z67" s="493"/>
      <c r="AA67" s="493"/>
      <c r="AB67" s="493"/>
      <c r="AC67" s="493"/>
      <c r="AD67" s="493"/>
    </row>
    <row r="68" spans="1:41">
      <c r="B68" s="474"/>
      <c r="C68" s="474"/>
      <c r="D68" s="474"/>
      <c r="E68" s="474"/>
      <c r="F68" s="474"/>
      <c r="G68" s="474"/>
      <c r="H68" s="474"/>
      <c r="I68" s="474"/>
      <c r="J68" s="474"/>
      <c r="K68" s="474"/>
      <c r="L68" s="474"/>
      <c r="M68" s="474"/>
      <c r="N68" s="474"/>
      <c r="O68" s="474"/>
      <c r="P68" s="474"/>
      <c r="Q68" s="474"/>
      <c r="R68" s="474"/>
      <c r="S68" s="474"/>
      <c r="T68" s="474"/>
      <c r="U68" s="474"/>
      <c r="V68" s="474"/>
      <c r="W68" s="474"/>
      <c r="X68" s="474"/>
      <c r="Y68" s="474"/>
      <c r="Z68" s="474"/>
      <c r="AA68" s="474"/>
      <c r="AB68" s="474"/>
      <c r="AC68" s="474"/>
      <c r="AD68" s="474"/>
    </row>
    <row r="69" spans="1:41"/>
    <row r="70" spans="1:41"/>
    <row r="71" spans="1:41" ht="24" customHeight="1">
      <c r="A71" s="177" t="s">
        <v>960</v>
      </c>
      <c r="B71" s="617" t="s">
        <v>763</v>
      </c>
      <c r="C71" s="617"/>
      <c r="D71" s="617"/>
      <c r="E71" s="617"/>
      <c r="F71" s="617"/>
      <c r="G71" s="617"/>
      <c r="H71" s="617"/>
      <c r="I71" s="617"/>
      <c r="J71" s="617"/>
      <c r="K71" s="617"/>
      <c r="L71" s="617"/>
      <c r="M71" s="617"/>
      <c r="N71" s="617"/>
      <c r="O71" s="617"/>
      <c r="P71" s="617"/>
      <c r="Q71" s="617"/>
      <c r="R71" s="617"/>
      <c r="S71" s="617"/>
      <c r="T71" s="617"/>
      <c r="U71" s="617"/>
      <c r="V71" s="617"/>
      <c r="W71" s="617"/>
      <c r="X71" s="617"/>
      <c r="Y71" s="617"/>
      <c r="Z71" s="617"/>
      <c r="AA71" s="617"/>
      <c r="AB71" s="617"/>
      <c r="AC71" s="617"/>
      <c r="AD71" s="617"/>
      <c r="AH71" s="355" t="s">
        <v>1983</v>
      </c>
      <c r="AI71" s="355"/>
      <c r="AJ71" s="355" t="s">
        <v>1984</v>
      </c>
      <c r="AK71" s="355"/>
      <c r="AL71" s="355" t="s">
        <v>1985</v>
      </c>
      <c r="AM71" s="355"/>
    </row>
    <row r="72" spans="1:41" ht="15.75" thickBot="1">
      <c r="A72" s="13"/>
      <c r="B72" s="14"/>
      <c r="C72" s="14"/>
      <c r="D72" s="14"/>
      <c r="E72" s="14"/>
      <c r="F72" s="14"/>
      <c r="G72" s="14"/>
      <c r="H72" s="14"/>
      <c r="I72" s="14"/>
      <c r="J72" s="14"/>
      <c r="K72" s="14"/>
      <c r="L72" s="14"/>
      <c r="M72" s="14"/>
      <c r="N72" s="14"/>
      <c r="O72" s="14"/>
      <c r="P72" s="14"/>
      <c r="Q72" s="14"/>
      <c r="R72" s="14"/>
      <c r="S72" s="14"/>
      <c r="T72" s="14"/>
      <c r="U72" s="14"/>
      <c r="V72" s="14"/>
      <c r="W72" s="14"/>
      <c r="X72" s="14"/>
      <c r="Y72" s="14"/>
      <c r="Z72" s="14"/>
      <c r="AA72" s="14"/>
      <c r="AB72" s="14"/>
      <c r="AC72" s="14"/>
      <c r="AD72" s="14"/>
      <c r="AH72" s="355">
        <f>COUNTBLANK(C73:H79)</f>
        <v>41</v>
      </c>
      <c r="AI72" s="355"/>
      <c r="AJ72" s="355">
        <v>41</v>
      </c>
      <c r="AK72" s="355"/>
      <c r="AL72" s="355">
        <v>37</v>
      </c>
      <c r="AM72" s="355"/>
    </row>
    <row r="73" spans="1:41" ht="15.75" thickBot="1">
      <c r="A73" s="13"/>
      <c r="B73" s="14"/>
      <c r="C73" s="798"/>
      <c r="D73" s="799"/>
      <c r="E73" s="799"/>
      <c r="F73" s="800"/>
      <c r="G73" s="49" t="s">
        <v>1505</v>
      </c>
      <c r="H73" s="14"/>
      <c r="I73" s="14"/>
      <c r="J73" s="14"/>
      <c r="K73" s="14"/>
      <c r="L73" s="14"/>
      <c r="M73" s="14"/>
      <c r="N73" s="14"/>
      <c r="O73" s="14"/>
      <c r="P73" s="14"/>
      <c r="Q73" s="14"/>
      <c r="R73" s="14"/>
      <c r="S73" s="14"/>
      <c r="T73" s="14"/>
      <c r="U73" s="14"/>
      <c r="V73" s="14"/>
      <c r="W73" s="14"/>
      <c r="X73" s="14"/>
      <c r="Y73" s="14"/>
      <c r="Z73" s="14"/>
      <c r="AA73" s="14"/>
      <c r="AB73" s="14"/>
      <c r="AC73" s="14"/>
      <c r="AD73" s="14"/>
    </row>
    <row r="74" spans="1:41">
      <c r="A74" s="13"/>
      <c r="B74" s="14"/>
      <c r="C74" s="14"/>
      <c r="D74" s="14"/>
      <c r="E74" s="14"/>
      <c r="F74" s="14"/>
      <c r="G74" s="14"/>
      <c r="H74" s="14"/>
      <c r="I74" s="14"/>
      <c r="J74" s="14"/>
      <c r="K74" s="14"/>
      <c r="L74" s="14"/>
      <c r="M74" s="14"/>
      <c r="N74" s="14"/>
      <c r="O74" s="14"/>
      <c r="P74" s="14"/>
      <c r="Q74" s="14"/>
      <c r="R74" s="14"/>
      <c r="S74" s="14"/>
      <c r="T74" s="14"/>
      <c r="U74" s="14"/>
      <c r="V74" s="14"/>
      <c r="W74" s="14"/>
      <c r="X74" s="14"/>
      <c r="Y74" s="14"/>
      <c r="Z74" s="14"/>
      <c r="AA74" s="14"/>
      <c r="AB74" s="14"/>
      <c r="AC74" s="14"/>
      <c r="AD74" s="14"/>
      <c r="AH74" s="355" t="s">
        <v>1986</v>
      </c>
      <c r="AI74" s="355"/>
      <c r="AJ74" s="355" t="s">
        <v>1987</v>
      </c>
      <c r="AK74" s="355"/>
      <c r="AL74" s="355" t="s">
        <v>1988</v>
      </c>
      <c r="AM74" s="355"/>
      <c r="AN74" s="355" t="s">
        <v>1989</v>
      </c>
      <c r="AO74" s="355"/>
    </row>
    <row r="75" spans="1:41">
      <c r="A75" s="15"/>
      <c r="B75" s="14"/>
      <c r="C75" s="14"/>
      <c r="D75" s="14"/>
      <c r="E75" s="587"/>
      <c r="F75" s="587"/>
      <c r="G75" s="587"/>
      <c r="H75" s="587"/>
      <c r="I75" s="56" t="s">
        <v>1356</v>
      </c>
      <c r="J75" s="16"/>
      <c r="K75" s="16"/>
      <c r="L75" s="16"/>
      <c r="M75" s="17"/>
      <c r="N75" s="18"/>
      <c r="O75" s="19"/>
      <c r="P75" s="19"/>
      <c r="Q75" s="19"/>
      <c r="R75" s="19"/>
      <c r="S75" s="19"/>
      <c r="T75" s="19"/>
      <c r="U75" s="19"/>
      <c r="V75" s="19"/>
      <c r="W75" s="19"/>
      <c r="X75" s="19"/>
      <c r="Y75" s="19"/>
      <c r="Z75" s="19"/>
      <c r="AA75" s="19"/>
      <c r="AB75" s="19"/>
      <c r="AC75" s="19"/>
      <c r="AD75" s="19"/>
      <c r="AH75" s="355">
        <f>C73</f>
        <v>0</v>
      </c>
      <c r="AI75" s="355"/>
      <c r="AJ75" s="355">
        <f>COUNTIF(C73:H79,"NS")</f>
        <v>0</v>
      </c>
      <c r="AK75" s="355"/>
      <c r="AL75" s="355">
        <f>SUM(E75,E77,E79)</f>
        <v>0</v>
      </c>
      <c r="AM75" s="355"/>
      <c r="AN75" s="447">
        <f>IF($AH$72=41,0,IF(OR(AND(AH75=0,AJ75&gt;0),AND(AH75="NS",AL75&gt;0),AND(AH75="NS",AJ75=0,AL75=0)),1,IF(OR(AND(AJ75&gt;=2,AL75&lt;AH75),AND(AH75="NS",AL75=0,AJ75&gt;0),AH75=AL75),0,1)))</f>
        <v>0</v>
      </c>
      <c r="AO75" s="447"/>
    </row>
    <row r="76" spans="1:41">
      <c r="A76" s="15"/>
      <c r="B76" s="20"/>
      <c r="C76" s="20"/>
      <c r="D76" s="20"/>
      <c r="E76" s="20"/>
      <c r="F76" s="20"/>
      <c r="G76" s="21"/>
      <c r="H76" s="22"/>
      <c r="I76" s="20"/>
      <c r="J76" s="17"/>
      <c r="K76" s="17"/>
      <c r="L76" s="17"/>
      <c r="M76" s="17"/>
      <c r="N76" s="18"/>
      <c r="O76" s="19"/>
      <c r="P76" s="19"/>
      <c r="Q76" s="19"/>
      <c r="R76" s="19"/>
      <c r="S76" s="19"/>
      <c r="T76" s="19"/>
      <c r="U76" s="19"/>
      <c r="V76" s="19"/>
      <c r="W76" s="19"/>
      <c r="X76" s="19"/>
      <c r="Y76" s="19"/>
      <c r="Z76" s="19"/>
      <c r="AA76" s="19"/>
      <c r="AB76" s="19"/>
      <c r="AC76" s="19"/>
      <c r="AD76" s="19"/>
    </row>
    <row r="77" spans="1:41">
      <c r="A77" s="15"/>
      <c r="B77" s="20"/>
      <c r="C77" s="20"/>
      <c r="D77" s="20"/>
      <c r="E77" s="587"/>
      <c r="F77" s="587"/>
      <c r="G77" s="587"/>
      <c r="H77" s="587"/>
      <c r="I77" s="56" t="s">
        <v>741</v>
      </c>
      <c r="J77" s="16"/>
      <c r="K77" s="16"/>
      <c r="L77" s="16"/>
      <c r="M77" s="23"/>
      <c r="N77" s="23"/>
      <c r="O77" s="19"/>
      <c r="P77" s="19"/>
      <c r="Q77" s="19"/>
      <c r="R77" s="19"/>
      <c r="S77" s="19"/>
      <c r="T77" s="19"/>
      <c r="U77" s="19"/>
      <c r="V77" s="19"/>
      <c r="W77" s="19"/>
      <c r="X77" s="19"/>
      <c r="Y77" s="19"/>
      <c r="Z77" s="19"/>
      <c r="AA77" s="19"/>
      <c r="AB77" s="19"/>
      <c r="AC77" s="19"/>
      <c r="AD77" s="19"/>
    </row>
    <row r="78" spans="1:41">
      <c r="A78" s="15"/>
      <c r="B78" s="20"/>
      <c r="C78" s="20"/>
      <c r="D78" s="20"/>
      <c r="E78" s="60"/>
      <c r="F78" s="60"/>
      <c r="G78" s="60"/>
      <c r="H78" s="60"/>
      <c r="I78" s="16"/>
      <c r="J78" s="16"/>
      <c r="K78" s="16"/>
      <c r="L78" s="16"/>
      <c r="M78" s="23"/>
      <c r="N78" s="23"/>
      <c r="O78" s="19"/>
      <c r="P78" s="19"/>
      <c r="Q78" s="19"/>
      <c r="R78" s="19"/>
      <c r="S78" s="19"/>
      <c r="T78" s="19"/>
      <c r="U78" s="19"/>
      <c r="V78" s="19"/>
      <c r="W78" s="19"/>
      <c r="X78" s="19"/>
      <c r="Y78" s="19"/>
      <c r="Z78" s="19"/>
      <c r="AA78" s="19"/>
      <c r="AB78" s="19"/>
      <c r="AC78" s="19"/>
      <c r="AD78" s="19"/>
    </row>
    <row r="79" spans="1:41">
      <c r="A79" s="13"/>
      <c r="B79" s="24"/>
      <c r="C79" s="24"/>
      <c r="D79" s="24"/>
      <c r="E79" s="587"/>
      <c r="F79" s="587"/>
      <c r="G79" s="587"/>
      <c r="H79" s="587"/>
      <c r="I79" s="56" t="s">
        <v>1331</v>
      </c>
      <c r="J79" s="17"/>
      <c r="K79" s="17"/>
      <c r="L79" s="17"/>
      <c r="M79" s="24"/>
      <c r="N79" s="24"/>
      <c r="O79" s="24"/>
      <c r="P79" s="24"/>
      <c r="Q79" s="24"/>
      <c r="R79" s="24"/>
      <c r="S79" s="24"/>
      <c r="T79" s="24"/>
      <c r="U79" s="24"/>
      <c r="V79" s="24"/>
      <c r="W79" s="24"/>
      <c r="X79" s="24"/>
      <c r="Y79" s="24"/>
      <c r="Z79" s="24"/>
      <c r="AA79" s="24"/>
      <c r="AB79" s="24"/>
      <c r="AC79" s="24"/>
      <c r="AD79" s="24"/>
    </row>
    <row r="80" spans="1:41">
      <c r="A80" s="13"/>
      <c r="B80" s="24"/>
      <c r="C80" s="24"/>
      <c r="D80" s="24"/>
      <c r="E80" s="24"/>
      <c r="F80" s="24"/>
      <c r="G80" s="24"/>
      <c r="H80" s="24"/>
      <c r="I80" s="24"/>
      <c r="J80" s="24"/>
      <c r="K80" s="24"/>
      <c r="L80" s="24"/>
      <c r="M80" s="24"/>
      <c r="N80" s="24"/>
      <c r="O80" s="24"/>
      <c r="P80" s="24"/>
      <c r="Q80" s="24"/>
      <c r="R80" s="24"/>
      <c r="S80" s="24"/>
      <c r="T80" s="24"/>
      <c r="U80" s="24"/>
      <c r="V80" s="24"/>
      <c r="W80" s="24"/>
      <c r="X80" s="24"/>
      <c r="Y80" s="24"/>
      <c r="Z80" s="24"/>
      <c r="AA80" s="24"/>
      <c r="AB80" s="24"/>
      <c r="AC80" s="24"/>
      <c r="AD80" s="24"/>
    </row>
    <row r="81" spans="1:30" ht="24" customHeight="1">
      <c r="A81" s="15"/>
      <c r="B81" s="14"/>
      <c r="C81" s="546" t="s">
        <v>14</v>
      </c>
      <c r="D81" s="546"/>
      <c r="E81" s="546"/>
      <c r="F81" s="546"/>
      <c r="G81" s="546"/>
      <c r="H81" s="546"/>
      <c r="I81" s="546"/>
      <c r="J81" s="546"/>
      <c r="K81" s="546"/>
      <c r="L81" s="546"/>
      <c r="M81" s="546"/>
      <c r="N81" s="546"/>
      <c r="O81" s="546"/>
      <c r="P81" s="546"/>
      <c r="Q81" s="546"/>
      <c r="R81" s="546"/>
      <c r="S81" s="546"/>
      <c r="T81" s="546"/>
      <c r="U81" s="546"/>
      <c r="V81" s="546"/>
      <c r="W81" s="546"/>
      <c r="X81" s="546"/>
      <c r="Y81" s="546"/>
      <c r="Z81" s="546"/>
      <c r="AA81" s="546"/>
      <c r="AB81" s="546"/>
      <c r="AC81" s="546"/>
      <c r="AD81" s="546"/>
    </row>
    <row r="82" spans="1:30" ht="60" customHeight="1">
      <c r="A82" s="15"/>
      <c r="B82" s="14"/>
      <c r="C82" s="547"/>
      <c r="D82" s="547"/>
      <c r="E82" s="547"/>
      <c r="F82" s="547"/>
      <c r="G82" s="547"/>
      <c r="H82" s="547"/>
      <c r="I82" s="547"/>
      <c r="J82" s="547"/>
      <c r="K82" s="547"/>
      <c r="L82" s="547"/>
      <c r="M82" s="547"/>
      <c r="N82" s="547"/>
      <c r="O82" s="547"/>
      <c r="P82" s="547"/>
      <c r="Q82" s="547"/>
      <c r="R82" s="547"/>
      <c r="S82" s="547"/>
      <c r="T82" s="547"/>
      <c r="U82" s="547"/>
      <c r="V82" s="547"/>
      <c r="W82" s="547"/>
      <c r="X82" s="547"/>
      <c r="Y82" s="547"/>
      <c r="Z82" s="547"/>
      <c r="AA82" s="547"/>
      <c r="AB82" s="547"/>
      <c r="AC82" s="547"/>
      <c r="AD82" s="547"/>
    </row>
    <row r="83" spans="1:30">
      <c r="B83" s="493" t="str">
        <f>IF(AN75=0,"","Error: Verificar suma.")</f>
        <v/>
      </c>
      <c r="C83" s="493"/>
      <c r="D83" s="493"/>
      <c r="E83" s="493"/>
      <c r="F83" s="493"/>
      <c r="G83" s="493"/>
      <c r="H83" s="493"/>
      <c r="I83" s="493"/>
      <c r="J83" s="493"/>
      <c r="K83" s="493"/>
      <c r="L83" s="493"/>
      <c r="M83" s="493"/>
      <c r="N83" s="493"/>
      <c r="O83" s="493"/>
      <c r="P83" s="493"/>
      <c r="Q83" s="493"/>
      <c r="R83" s="493"/>
      <c r="S83" s="493"/>
      <c r="T83" s="493"/>
      <c r="U83" s="493"/>
      <c r="V83" s="493"/>
      <c r="W83" s="493"/>
      <c r="X83" s="493"/>
      <c r="Y83" s="493"/>
      <c r="Z83" s="493"/>
      <c r="AA83" s="493"/>
      <c r="AB83" s="493"/>
      <c r="AC83" s="493"/>
      <c r="AD83" s="493"/>
    </row>
    <row r="84" spans="1:30">
      <c r="B84" s="474" t="str">
        <f>IF(OR(AH72=41,AH72=37),"","Error: Debe completar toda la información requerida.")</f>
        <v/>
      </c>
      <c r="C84" s="474"/>
      <c r="D84" s="474"/>
      <c r="E84" s="474"/>
      <c r="F84" s="474"/>
      <c r="G84" s="474"/>
      <c r="H84" s="474"/>
      <c r="I84" s="474"/>
      <c r="J84" s="474"/>
      <c r="K84" s="474"/>
      <c r="L84" s="474"/>
      <c r="M84" s="474"/>
      <c r="N84" s="474"/>
      <c r="O84" s="474"/>
      <c r="P84" s="474"/>
      <c r="Q84" s="474"/>
      <c r="R84" s="474"/>
      <c r="S84" s="474"/>
      <c r="T84" s="474"/>
      <c r="U84" s="474"/>
      <c r="V84" s="474"/>
      <c r="W84" s="474"/>
      <c r="X84" s="474"/>
      <c r="Y84" s="474"/>
      <c r="Z84" s="474"/>
      <c r="AA84" s="474"/>
      <c r="AB84" s="474"/>
      <c r="AC84" s="474"/>
      <c r="AD84" s="474"/>
    </row>
    <row r="85" spans="1:30"/>
    <row r="86" spans="1:30"/>
    <row r="87" spans="1:30"/>
    <row r="88" spans="1:30"/>
    <row r="89" spans="1:30" ht="36" customHeight="1">
      <c r="A89" s="177" t="s">
        <v>961</v>
      </c>
      <c r="B89" s="617" t="s">
        <v>1357</v>
      </c>
      <c r="C89" s="617"/>
      <c r="D89" s="617"/>
      <c r="E89" s="617"/>
      <c r="F89" s="617"/>
      <c r="G89" s="617"/>
      <c r="H89" s="617"/>
      <c r="I89" s="617"/>
      <c r="J89" s="617"/>
      <c r="K89" s="617"/>
      <c r="L89" s="617"/>
      <c r="M89" s="617"/>
      <c r="N89" s="617"/>
      <c r="O89" s="617"/>
      <c r="P89" s="617"/>
      <c r="Q89" s="617"/>
      <c r="R89" s="617"/>
      <c r="S89" s="617"/>
      <c r="T89" s="617"/>
      <c r="U89" s="617"/>
      <c r="V89" s="617"/>
      <c r="W89" s="617"/>
      <c r="X89" s="617"/>
      <c r="Y89" s="617"/>
      <c r="Z89" s="617"/>
      <c r="AA89" s="617"/>
      <c r="AB89" s="617"/>
      <c r="AC89" s="617"/>
      <c r="AD89" s="617"/>
    </row>
    <row r="90" spans="1:30" ht="15.75" thickBot="1">
      <c r="A90" s="13"/>
      <c r="B90" s="14"/>
      <c r="C90" s="14"/>
      <c r="D90" s="14"/>
      <c r="E90" s="14"/>
      <c r="F90" s="14"/>
      <c r="G90" s="14"/>
      <c r="H90" s="14"/>
      <c r="I90" s="14"/>
      <c r="J90" s="14"/>
      <c r="K90" s="14"/>
      <c r="L90" s="14"/>
      <c r="M90" s="14"/>
      <c r="N90" s="14"/>
      <c r="O90" s="14"/>
      <c r="P90" s="14"/>
      <c r="Q90" s="14"/>
      <c r="R90" s="14"/>
      <c r="S90" s="14"/>
      <c r="T90" s="14"/>
      <c r="U90" s="14"/>
      <c r="V90" s="14"/>
      <c r="W90" s="14"/>
      <c r="X90" s="14"/>
      <c r="Y90" s="14"/>
      <c r="Z90" s="14"/>
      <c r="AA90" s="14"/>
      <c r="AB90" s="14"/>
      <c r="AC90" s="14"/>
      <c r="AD90" s="14"/>
    </row>
    <row r="91" spans="1:30" ht="15.75" thickBot="1">
      <c r="A91" s="13"/>
      <c r="B91" s="14"/>
      <c r="C91" s="798"/>
      <c r="D91" s="799"/>
      <c r="E91" s="799"/>
      <c r="F91" s="800"/>
      <c r="G91" s="49" t="s">
        <v>742</v>
      </c>
      <c r="H91" s="14"/>
      <c r="I91" s="14"/>
      <c r="J91" s="14"/>
      <c r="K91" s="14"/>
      <c r="L91" s="14"/>
      <c r="M91" s="14"/>
      <c r="N91" s="14"/>
      <c r="O91" s="14"/>
      <c r="P91" s="14"/>
      <c r="Q91" s="14"/>
      <c r="R91" s="14"/>
      <c r="S91" s="14"/>
      <c r="T91" s="14"/>
      <c r="U91" s="14"/>
      <c r="V91" s="14"/>
      <c r="W91" s="14"/>
      <c r="X91" s="14"/>
      <c r="Y91" s="14"/>
      <c r="Z91" s="14"/>
      <c r="AA91" s="14"/>
      <c r="AB91" s="14"/>
      <c r="AC91" s="14"/>
      <c r="AD91" s="14"/>
    </row>
    <row r="92" spans="1:30">
      <c r="A92" s="13"/>
      <c r="B92" s="14"/>
      <c r="C92" s="14"/>
      <c r="D92" s="14"/>
      <c r="E92" s="14"/>
      <c r="F92" s="14"/>
      <c r="G92" s="14"/>
      <c r="H92" s="14"/>
      <c r="I92" s="14"/>
      <c r="J92" s="14"/>
      <c r="K92" s="14"/>
      <c r="L92" s="14"/>
      <c r="M92" s="14"/>
      <c r="N92" s="14"/>
      <c r="O92" s="14"/>
      <c r="P92" s="14"/>
      <c r="Q92" s="14"/>
      <c r="R92" s="14"/>
      <c r="S92" s="14"/>
      <c r="T92" s="14"/>
      <c r="U92" s="14"/>
      <c r="V92" s="14"/>
      <c r="W92" s="14"/>
      <c r="X92" s="14"/>
      <c r="Y92" s="14"/>
      <c r="Z92" s="14"/>
      <c r="AA92" s="14"/>
      <c r="AB92" s="14"/>
      <c r="AC92" s="14"/>
      <c r="AD92" s="14"/>
    </row>
    <row r="93" spans="1:30" ht="24" customHeight="1">
      <c r="A93" s="15"/>
      <c r="B93" s="14"/>
      <c r="C93" s="546" t="s">
        <v>14</v>
      </c>
      <c r="D93" s="546"/>
      <c r="E93" s="546"/>
      <c r="F93" s="546"/>
      <c r="G93" s="546"/>
      <c r="H93" s="546"/>
      <c r="I93" s="546"/>
      <c r="J93" s="546"/>
      <c r="K93" s="546"/>
      <c r="L93" s="546"/>
      <c r="M93" s="546"/>
      <c r="N93" s="546"/>
      <c r="O93" s="546"/>
      <c r="P93" s="546"/>
      <c r="Q93" s="546"/>
      <c r="R93" s="546"/>
      <c r="S93" s="546"/>
      <c r="T93" s="546"/>
      <c r="U93" s="546"/>
      <c r="V93" s="546"/>
      <c r="W93" s="546"/>
      <c r="X93" s="546"/>
      <c r="Y93" s="546"/>
      <c r="Z93" s="546"/>
      <c r="AA93" s="546"/>
      <c r="AB93" s="546"/>
      <c r="AC93" s="546"/>
      <c r="AD93" s="546"/>
    </row>
    <row r="94" spans="1:30" ht="60" customHeight="1">
      <c r="A94" s="15"/>
      <c r="B94" s="14"/>
      <c r="C94" s="547"/>
      <c r="D94" s="547"/>
      <c r="E94" s="547"/>
      <c r="F94" s="547"/>
      <c r="G94" s="547"/>
      <c r="H94" s="547"/>
      <c r="I94" s="547"/>
      <c r="J94" s="547"/>
      <c r="K94" s="547"/>
      <c r="L94" s="547"/>
      <c r="M94" s="547"/>
      <c r="N94" s="547"/>
      <c r="O94" s="547"/>
      <c r="P94" s="547"/>
      <c r="Q94" s="547"/>
      <c r="R94" s="547"/>
      <c r="S94" s="547"/>
      <c r="T94" s="547"/>
      <c r="U94" s="547"/>
      <c r="V94" s="547"/>
      <c r="W94" s="547"/>
      <c r="X94" s="547"/>
      <c r="Y94" s="547"/>
      <c r="Z94" s="547"/>
      <c r="AA94" s="547"/>
      <c r="AB94" s="547"/>
      <c r="AC94" s="547"/>
      <c r="AD94" s="547"/>
    </row>
    <row r="95" spans="1:30">
      <c r="B95" s="493"/>
      <c r="C95" s="493"/>
      <c r="D95" s="493"/>
      <c r="E95" s="493"/>
      <c r="F95" s="493"/>
      <c r="G95" s="493"/>
      <c r="H95" s="493"/>
      <c r="I95" s="493"/>
      <c r="J95" s="493"/>
      <c r="K95" s="493"/>
      <c r="L95" s="493"/>
      <c r="M95" s="493"/>
      <c r="N95" s="493"/>
      <c r="O95" s="493"/>
      <c r="P95" s="493"/>
      <c r="Q95" s="493"/>
      <c r="R95" s="493"/>
      <c r="S95" s="493"/>
      <c r="T95" s="493"/>
      <c r="U95" s="493"/>
      <c r="V95" s="493"/>
      <c r="W95" s="493"/>
      <c r="X95" s="493"/>
      <c r="Y95" s="493"/>
      <c r="Z95" s="493"/>
      <c r="AA95" s="493"/>
      <c r="AB95" s="493"/>
      <c r="AC95" s="493"/>
      <c r="AD95" s="493"/>
    </row>
    <row r="96" spans="1:30">
      <c r="B96" s="493"/>
      <c r="C96" s="493"/>
      <c r="D96" s="493"/>
      <c r="E96" s="493"/>
      <c r="F96" s="493"/>
      <c r="G96" s="493"/>
      <c r="H96" s="493"/>
      <c r="I96" s="493"/>
      <c r="J96" s="493"/>
      <c r="K96" s="493"/>
      <c r="L96" s="493"/>
      <c r="M96" s="493"/>
      <c r="N96" s="493"/>
      <c r="O96" s="493"/>
      <c r="P96" s="493"/>
      <c r="Q96" s="493"/>
      <c r="R96" s="493"/>
      <c r="S96" s="493"/>
      <c r="T96" s="493"/>
      <c r="U96" s="493"/>
      <c r="V96" s="493"/>
      <c r="W96" s="493"/>
      <c r="X96" s="493"/>
      <c r="Y96" s="493"/>
      <c r="Z96" s="493"/>
      <c r="AA96" s="493"/>
      <c r="AB96" s="493"/>
      <c r="AC96" s="493"/>
      <c r="AD96" s="493"/>
    </row>
    <row r="97" spans="1:39">
      <c r="B97" s="493"/>
      <c r="C97" s="493"/>
      <c r="D97" s="493"/>
      <c r="E97" s="493"/>
      <c r="F97" s="493"/>
      <c r="G97" s="493"/>
      <c r="H97" s="493"/>
      <c r="I97" s="493"/>
      <c r="J97" s="493"/>
      <c r="K97" s="493"/>
      <c r="L97" s="493"/>
      <c r="M97" s="493"/>
      <c r="N97" s="493"/>
      <c r="O97" s="493"/>
      <c r="P97" s="493"/>
      <c r="Q97" s="493"/>
      <c r="R97" s="493"/>
      <c r="S97" s="493"/>
      <c r="T97" s="493"/>
      <c r="U97" s="493"/>
      <c r="V97" s="493"/>
      <c r="W97" s="493"/>
      <c r="X97" s="493"/>
      <c r="Y97" s="493"/>
      <c r="Z97" s="493"/>
      <c r="AA97" s="493"/>
      <c r="AB97" s="493"/>
      <c r="AC97" s="493"/>
      <c r="AD97" s="493"/>
    </row>
    <row r="98" spans="1:39">
      <c r="B98" s="474"/>
      <c r="C98" s="474"/>
      <c r="D98" s="474"/>
      <c r="E98" s="474"/>
      <c r="F98" s="474"/>
      <c r="G98" s="474"/>
      <c r="H98" s="474"/>
      <c r="I98" s="474"/>
      <c r="J98" s="474"/>
      <c r="K98" s="474"/>
      <c r="L98" s="474"/>
      <c r="M98" s="474"/>
      <c r="N98" s="474"/>
      <c r="O98" s="474"/>
      <c r="P98" s="474"/>
      <c r="Q98" s="474"/>
      <c r="R98" s="474"/>
      <c r="S98" s="474"/>
      <c r="T98" s="474"/>
      <c r="U98" s="474"/>
      <c r="V98" s="474"/>
      <c r="W98" s="474"/>
      <c r="X98" s="474"/>
      <c r="Y98" s="474"/>
      <c r="Z98" s="474"/>
      <c r="AA98" s="474"/>
      <c r="AB98" s="474"/>
      <c r="AC98" s="474"/>
      <c r="AD98" s="474"/>
    </row>
    <row r="99" spans="1:39"/>
    <row r="100" spans="1:39" ht="15.75" thickBot="1"/>
    <row r="101" spans="1:39" ht="15.75" customHeight="1" thickBot="1">
      <c r="A101" s="169" t="s">
        <v>1097</v>
      </c>
      <c r="B101" s="652" t="s">
        <v>1102</v>
      </c>
      <c r="C101" s="653"/>
      <c r="D101" s="653"/>
      <c r="E101" s="653"/>
      <c r="F101" s="653"/>
      <c r="G101" s="653"/>
      <c r="H101" s="653"/>
      <c r="I101" s="653"/>
      <c r="J101" s="653"/>
      <c r="K101" s="653"/>
      <c r="L101" s="653"/>
      <c r="M101" s="653"/>
      <c r="N101" s="653"/>
      <c r="O101" s="653"/>
      <c r="P101" s="653"/>
      <c r="Q101" s="653"/>
      <c r="R101" s="653"/>
      <c r="S101" s="653"/>
      <c r="T101" s="653"/>
      <c r="U101" s="653"/>
      <c r="V101" s="653"/>
      <c r="W101" s="653"/>
      <c r="X101" s="653"/>
      <c r="Y101" s="653"/>
      <c r="Z101" s="653"/>
      <c r="AA101" s="653"/>
      <c r="AB101" s="653"/>
      <c r="AC101" s="653"/>
      <c r="AD101" s="654"/>
    </row>
    <row r="102" spans="1:39">
      <c r="B102" s="621" t="s">
        <v>12</v>
      </c>
      <c r="C102" s="622"/>
      <c r="D102" s="622"/>
      <c r="E102" s="622"/>
      <c r="F102" s="622"/>
      <c r="G102" s="622"/>
      <c r="H102" s="622"/>
      <c r="I102" s="622"/>
      <c r="J102" s="622"/>
      <c r="K102" s="622"/>
      <c r="L102" s="622"/>
      <c r="M102" s="622"/>
      <c r="N102" s="622"/>
      <c r="O102" s="622"/>
      <c r="P102" s="622"/>
      <c r="Q102" s="622"/>
      <c r="R102" s="622"/>
      <c r="S102" s="622"/>
      <c r="T102" s="622"/>
      <c r="U102" s="622"/>
      <c r="V102" s="622"/>
      <c r="W102" s="622"/>
      <c r="X102" s="622"/>
      <c r="Y102" s="622"/>
      <c r="Z102" s="622"/>
      <c r="AA102" s="622"/>
      <c r="AB102" s="622"/>
      <c r="AC102" s="622"/>
      <c r="AD102" s="623"/>
    </row>
    <row r="103" spans="1:39" ht="60" customHeight="1">
      <c r="B103" s="26"/>
      <c r="C103" s="644" t="s">
        <v>1358</v>
      </c>
      <c r="D103" s="644"/>
      <c r="E103" s="644"/>
      <c r="F103" s="644"/>
      <c r="G103" s="644"/>
      <c r="H103" s="644"/>
      <c r="I103" s="644"/>
      <c r="J103" s="644"/>
      <c r="K103" s="644"/>
      <c r="L103" s="644"/>
      <c r="M103" s="644"/>
      <c r="N103" s="644"/>
      <c r="O103" s="644"/>
      <c r="P103" s="644"/>
      <c r="Q103" s="644"/>
      <c r="R103" s="644"/>
      <c r="S103" s="644"/>
      <c r="T103" s="644"/>
      <c r="U103" s="644"/>
      <c r="V103" s="644"/>
      <c r="W103" s="644"/>
      <c r="X103" s="644"/>
      <c r="Y103" s="644"/>
      <c r="Z103" s="644"/>
      <c r="AA103" s="644"/>
      <c r="AB103" s="644"/>
      <c r="AC103" s="644"/>
      <c r="AD103" s="645"/>
    </row>
    <row r="104" spans="1:39" ht="15" customHeight="1">
      <c r="B104" s="190"/>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c r="AC104" s="190"/>
      <c r="AD104" s="190"/>
    </row>
    <row r="105" spans="1:39" ht="24" customHeight="1">
      <c r="A105" s="177" t="s">
        <v>962</v>
      </c>
      <c r="B105" s="626" t="s">
        <v>1517</v>
      </c>
      <c r="C105" s="617"/>
      <c r="D105" s="617"/>
      <c r="E105" s="617"/>
      <c r="F105" s="617"/>
      <c r="G105" s="617"/>
      <c r="H105" s="617"/>
      <c r="I105" s="617"/>
      <c r="J105" s="617"/>
      <c r="K105" s="617"/>
      <c r="L105" s="617"/>
      <c r="M105" s="617"/>
      <c r="N105" s="617"/>
      <c r="O105" s="617"/>
      <c r="P105" s="617"/>
      <c r="Q105" s="617"/>
      <c r="R105" s="617"/>
      <c r="S105" s="617"/>
      <c r="T105" s="617"/>
      <c r="U105" s="617"/>
      <c r="V105" s="617"/>
      <c r="W105" s="617"/>
      <c r="X105" s="617"/>
      <c r="Y105" s="617"/>
      <c r="Z105" s="617"/>
      <c r="AA105" s="617"/>
      <c r="AB105" s="617"/>
      <c r="AC105" s="617"/>
      <c r="AD105" s="617"/>
      <c r="AH105" s="355" t="s">
        <v>1983</v>
      </c>
      <c r="AI105" s="355"/>
      <c r="AJ105" s="355" t="s">
        <v>1984</v>
      </c>
      <c r="AK105" s="355"/>
      <c r="AL105" s="355" t="s">
        <v>1985</v>
      </c>
      <c r="AM105" s="355"/>
    </row>
    <row r="106" spans="1:39" ht="24" customHeight="1">
      <c r="A106" s="13"/>
      <c r="B106" s="22"/>
      <c r="C106" s="544" t="s">
        <v>1473</v>
      </c>
      <c r="D106" s="544"/>
      <c r="E106" s="544"/>
      <c r="F106" s="544"/>
      <c r="G106" s="544"/>
      <c r="H106" s="544"/>
      <c r="I106" s="544"/>
      <c r="J106" s="544"/>
      <c r="K106" s="544"/>
      <c r="L106" s="544"/>
      <c r="M106" s="544"/>
      <c r="N106" s="544"/>
      <c r="O106" s="544"/>
      <c r="P106" s="544"/>
      <c r="Q106" s="544"/>
      <c r="R106" s="544"/>
      <c r="S106" s="544"/>
      <c r="T106" s="544"/>
      <c r="U106" s="544"/>
      <c r="V106" s="544"/>
      <c r="W106" s="544"/>
      <c r="X106" s="544"/>
      <c r="Y106" s="544"/>
      <c r="Z106" s="544"/>
      <c r="AA106" s="544"/>
      <c r="AB106" s="544"/>
      <c r="AC106" s="544"/>
      <c r="AD106" s="544"/>
      <c r="AH106" s="355">
        <f>COUNTBLANK(L114:AD116)</f>
        <v>57</v>
      </c>
      <c r="AI106" s="355"/>
      <c r="AJ106" s="355">
        <v>57</v>
      </c>
      <c r="AK106" s="355"/>
      <c r="AL106" s="355">
        <v>39</v>
      </c>
      <c r="AM106" s="355"/>
    </row>
    <row r="107" spans="1:39" ht="24" customHeight="1">
      <c r="A107" s="13"/>
      <c r="B107" s="22"/>
      <c r="C107" s="544" t="s">
        <v>1506</v>
      </c>
      <c r="D107" s="544"/>
      <c r="E107" s="544"/>
      <c r="F107" s="544"/>
      <c r="G107" s="544"/>
      <c r="H107" s="544"/>
      <c r="I107" s="544"/>
      <c r="J107" s="544"/>
      <c r="K107" s="544"/>
      <c r="L107" s="544"/>
      <c r="M107" s="544"/>
      <c r="N107" s="544"/>
      <c r="O107" s="544"/>
      <c r="P107" s="544"/>
      <c r="Q107" s="544"/>
      <c r="R107" s="544"/>
      <c r="S107" s="544"/>
      <c r="T107" s="544"/>
      <c r="U107" s="544"/>
      <c r="V107" s="544"/>
      <c r="W107" s="544"/>
      <c r="X107" s="544"/>
      <c r="Y107" s="544"/>
      <c r="Z107" s="544"/>
      <c r="AA107" s="544"/>
      <c r="AB107" s="544"/>
      <c r="AC107" s="544"/>
      <c r="AD107" s="544"/>
    </row>
    <row r="108" spans="1:39" ht="24" customHeight="1">
      <c r="A108" s="13"/>
      <c r="B108" s="22"/>
      <c r="C108" s="546" t="s">
        <v>1507</v>
      </c>
      <c r="D108" s="546"/>
      <c r="E108" s="546"/>
      <c r="F108" s="546"/>
      <c r="G108" s="546"/>
      <c r="H108" s="546"/>
      <c r="I108" s="546"/>
      <c r="J108" s="546"/>
      <c r="K108" s="546"/>
      <c r="L108" s="546"/>
      <c r="M108" s="546"/>
      <c r="N108" s="546"/>
      <c r="O108" s="546"/>
      <c r="P108" s="546"/>
      <c r="Q108" s="546"/>
      <c r="R108" s="546"/>
      <c r="S108" s="546"/>
      <c r="T108" s="546"/>
      <c r="U108" s="546"/>
      <c r="V108" s="546"/>
      <c r="W108" s="546"/>
      <c r="X108" s="546"/>
      <c r="Y108" s="546"/>
      <c r="Z108" s="546"/>
      <c r="AA108" s="546"/>
      <c r="AB108" s="546"/>
      <c r="AC108" s="546"/>
      <c r="AD108" s="546"/>
    </row>
    <row r="109" spans="1:39" ht="24" customHeight="1">
      <c r="A109" s="13"/>
      <c r="B109" s="22"/>
      <c r="C109" s="546" t="s">
        <v>1508</v>
      </c>
      <c r="D109" s="546"/>
      <c r="E109" s="546"/>
      <c r="F109" s="546"/>
      <c r="G109" s="546"/>
      <c r="H109" s="546"/>
      <c r="I109" s="546"/>
      <c r="J109" s="546"/>
      <c r="K109" s="546"/>
      <c r="L109" s="546"/>
      <c r="M109" s="546"/>
      <c r="N109" s="546"/>
      <c r="O109" s="546"/>
      <c r="P109" s="546"/>
      <c r="Q109" s="546"/>
      <c r="R109" s="546"/>
      <c r="S109" s="546"/>
      <c r="T109" s="546"/>
      <c r="U109" s="546"/>
      <c r="V109" s="546"/>
      <c r="W109" s="546"/>
      <c r="X109" s="546"/>
      <c r="Y109" s="546"/>
      <c r="Z109" s="546"/>
      <c r="AA109" s="546"/>
      <c r="AB109" s="546"/>
      <c r="AC109" s="546"/>
      <c r="AD109" s="546"/>
    </row>
    <row r="110" spans="1:39">
      <c r="A110" s="19"/>
      <c r="B110" s="19"/>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c r="AA110" s="19"/>
      <c r="AB110" s="19"/>
      <c r="AC110" s="19"/>
      <c r="AD110" s="19"/>
    </row>
    <row r="111" spans="1:39">
      <c r="A111" s="19"/>
      <c r="B111" s="19"/>
      <c r="C111" s="525" t="s">
        <v>743</v>
      </c>
      <c r="D111" s="525"/>
      <c r="E111" s="525"/>
      <c r="F111" s="525"/>
      <c r="G111" s="525"/>
      <c r="H111" s="525"/>
      <c r="I111" s="525"/>
      <c r="J111" s="525"/>
      <c r="K111" s="525"/>
      <c r="L111" s="364" t="s">
        <v>1472</v>
      </c>
      <c r="M111" s="364"/>
      <c r="N111" s="364"/>
      <c r="O111" s="364"/>
      <c r="P111" s="525" t="s">
        <v>568</v>
      </c>
      <c r="Q111" s="525"/>
      <c r="R111" s="525"/>
      <c r="S111" s="525"/>
      <c r="T111" s="525"/>
      <c r="U111" s="525"/>
      <c r="V111" s="525"/>
      <c r="W111" s="525"/>
      <c r="X111" s="525"/>
      <c r="Y111" s="525"/>
      <c r="Z111" s="525"/>
      <c r="AA111" s="525"/>
      <c r="AB111" s="525"/>
      <c r="AC111" s="525"/>
      <c r="AD111" s="525"/>
    </row>
    <row r="112" spans="1:39">
      <c r="A112" s="19"/>
      <c r="B112" s="19"/>
      <c r="C112" s="525"/>
      <c r="D112" s="525"/>
      <c r="E112" s="525"/>
      <c r="F112" s="525"/>
      <c r="G112" s="525"/>
      <c r="H112" s="525"/>
      <c r="I112" s="525"/>
      <c r="J112" s="525"/>
      <c r="K112" s="525"/>
      <c r="L112" s="364"/>
      <c r="M112" s="364"/>
      <c r="N112" s="364"/>
      <c r="O112" s="364"/>
      <c r="P112" s="565" t="s">
        <v>174</v>
      </c>
      <c r="Q112" s="566"/>
      <c r="R112" s="567"/>
      <c r="S112" s="390" t="s">
        <v>569</v>
      </c>
      <c r="T112" s="391"/>
      <c r="U112" s="391"/>
      <c r="V112" s="391"/>
      <c r="W112" s="391"/>
      <c r="X112" s="391"/>
      <c r="Y112" s="391"/>
      <c r="Z112" s="391"/>
      <c r="AA112" s="391"/>
      <c r="AB112" s="391"/>
      <c r="AC112" s="391"/>
      <c r="AD112" s="392"/>
    </row>
    <row r="113" spans="1:63" ht="72" customHeight="1">
      <c r="A113" s="19"/>
      <c r="B113" s="19"/>
      <c r="C113" s="525"/>
      <c r="D113" s="525"/>
      <c r="E113" s="525"/>
      <c r="F113" s="525"/>
      <c r="G113" s="525"/>
      <c r="H113" s="525"/>
      <c r="I113" s="525"/>
      <c r="J113" s="525"/>
      <c r="K113" s="525"/>
      <c r="L113" s="364"/>
      <c r="M113" s="364"/>
      <c r="N113" s="364"/>
      <c r="O113" s="364"/>
      <c r="P113" s="571"/>
      <c r="Q113" s="572"/>
      <c r="R113" s="573"/>
      <c r="S113" s="458" t="s">
        <v>1360</v>
      </c>
      <c r="T113" s="458"/>
      <c r="U113" s="458"/>
      <c r="V113" s="458" t="s">
        <v>570</v>
      </c>
      <c r="W113" s="458"/>
      <c r="X113" s="458"/>
      <c r="Y113" s="458" t="s">
        <v>744</v>
      </c>
      <c r="Z113" s="458"/>
      <c r="AA113" s="458"/>
      <c r="AB113" s="458" t="s">
        <v>571</v>
      </c>
      <c r="AC113" s="458"/>
      <c r="AD113" s="458"/>
      <c r="AH113" s="355" t="s">
        <v>1986</v>
      </c>
      <c r="AI113" s="355"/>
      <c r="AJ113" s="355" t="s">
        <v>1987</v>
      </c>
      <c r="AK113" s="355"/>
      <c r="AL113" s="355" t="s">
        <v>1988</v>
      </c>
      <c r="AM113" s="355"/>
      <c r="AN113" s="355" t="s">
        <v>1989</v>
      </c>
      <c r="AO113" s="355"/>
      <c r="AQ113" s="355" t="s">
        <v>2019</v>
      </c>
      <c r="AR113" s="355"/>
      <c r="AT113" s="355" t="s">
        <v>2148</v>
      </c>
      <c r="AU113" s="355"/>
      <c r="AW113" s="355" t="s">
        <v>1986</v>
      </c>
      <c r="AX113" s="355"/>
      <c r="AY113" s="355" t="s">
        <v>2149</v>
      </c>
      <c r="AZ113" s="355"/>
      <c r="BA113" s="355" t="s">
        <v>2150</v>
      </c>
      <c r="BB113" s="355"/>
      <c r="BC113" s="355" t="s">
        <v>2014</v>
      </c>
      <c r="BD113" s="355"/>
      <c r="BE113" s="355" t="s">
        <v>2111</v>
      </c>
      <c r="BF113" s="355"/>
      <c r="BG113" s="355" t="s">
        <v>1989</v>
      </c>
      <c r="BH113" s="355"/>
      <c r="BJ113" s="459" t="s">
        <v>6951</v>
      </c>
      <c r="BK113" s="459"/>
    </row>
    <row r="114" spans="1:63">
      <c r="A114" s="19"/>
      <c r="B114" s="19"/>
      <c r="C114" s="242" t="s">
        <v>191</v>
      </c>
      <c r="D114" s="807" t="s">
        <v>572</v>
      </c>
      <c r="E114" s="807"/>
      <c r="F114" s="807"/>
      <c r="G114" s="807"/>
      <c r="H114" s="807"/>
      <c r="I114" s="807"/>
      <c r="J114" s="807"/>
      <c r="K114" s="807"/>
      <c r="L114" s="587"/>
      <c r="M114" s="587"/>
      <c r="N114" s="587"/>
      <c r="O114" s="587"/>
      <c r="P114" s="587"/>
      <c r="Q114" s="587"/>
      <c r="R114" s="587"/>
      <c r="S114" s="587"/>
      <c r="T114" s="587"/>
      <c r="U114" s="587"/>
      <c r="V114" s="587"/>
      <c r="W114" s="587"/>
      <c r="X114" s="587"/>
      <c r="Y114" s="587"/>
      <c r="Z114" s="587"/>
      <c r="AA114" s="587"/>
      <c r="AB114" s="587"/>
      <c r="AC114" s="587"/>
      <c r="AD114" s="587"/>
      <c r="AH114" s="355">
        <f>P114</f>
        <v>0</v>
      </c>
      <c r="AI114" s="355"/>
      <c r="AJ114" s="355"/>
      <c r="AK114" s="355"/>
      <c r="AL114" s="355">
        <f>IF(AND(P114="NS",COUNTIF(S114:AD114,"NS")=4),"NS",SUM(S114:AD114))</f>
        <v>0</v>
      </c>
      <c r="AM114" s="355"/>
      <c r="AN114" s="355">
        <f>IF(AH114&lt;=AL114,0,1)</f>
        <v>0</v>
      </c>
      <c r="AO114" s="355"/>
      <c r="AQ114" s="355">
        <f>IF(OR(AND(L114="",COUNTBLANK(P114:AD114)=15),AND(L114=1,COUNTBLANK(P114:AD114)=10),AND(L114=2,COUNTBLANK(P114:AD114)=15),AND(L114=9,COUNTBLANK(P114:AD114)=10)),0,1)</f>
        <v>0</v>
      </c>
      <c r="AR114" s="355"/>
      <c r="AT114" s="447">
        <f>IF(OR(L114="",L114=1),0,1)</f>
        <v>0</v>
      </c>
      <c r="AU114" s="447"/>
      <c r="AW114" s="355">
        <f>IF(P114="NS",0,P114)</f>
        <v>0</v>
      </c>
      <c r="AX114" s="355"/>
      <c r="AY114" s="355">
        <f>IF(S114="NS",0,S114)</f>
        <v>0</v>
      </c>
      <c r="AZ114" s="355"/>
      <c r="BA114" s="355">
        <f>IF(V114="NS",0,V114)</f>
        <v>0</v>
      </c>
      <c r="BB114" s="355"/>
      <c r="BC114" s="355">
        <f>IF(OR(Y114="NA",Y114="NS",Y114=0),0,Y114)</f>
        <v>0</v>
      </c>
      <c r="BD114" s="355"/>
      <c r="BE114" s="355">
        <f>IF(AB114="NS",0,AB114)</f>
        <v>0</v>
      </c>
      <c r="BF114" s="355"/>
      <c r="BG114" s="355">
        <f t="shared" ref="BG114" si="0">IF(AND(AW114&gt;=AY114,AW114&gt;=BA114,AW114&gt;=BC114,AW114&gt;=BE114),0,1)</f>
        <v>0</v>
      </c>
      <c r="BH114" s="355"/>
      <c r="BJ114" s="355">
        <f>IF(AND(L114=1,P114=0),1,0)</f>
        <v>0</v>
      </c>
      <c r="BK114" s="355"/>
    </row>
    <row r="115" spans="1:63">
      <c r="A115" s="19"/>
      <c r="B115" s="19"/>
      <c r="C115" s="243" t="s">
        <v>193</v>
      </c>
      <c r="D115" s="807" t="s">
        <v>573</v>
      </c>
      <c r="E115" s="807"/>
      <c r="F115" s="807"/>
      <c r="G115" s="807"/>
      <c r="H115" s="807"/>
      <c r="I115" s="807"/>
      <c r="J115" s="807"/>
      <c r="K115" s="807"/>
      <c r="L115" s="587"/>
      <c r="M115" s="587"/>
      <c r="N115" s="587"/>
      <c r="O115" s="587"/>
      <c r="P115" s="587"/>
      <c r="Q115" s="587"/>
      <c r="R115" s="587"/>
      <c r="S115" s="587"/>
      <c r="T115" s="587"/>
      <c r="U115" s="587"/>
      <c r="V115" s="587"/>
      <c r="W115" s="587"/>
      <c r="X115" s="587"/>
      <c r="Y115" s="587"/>
      <c r="Z115" s="587"/>
      <c r="AA115" s="587"/>
      <c r="AB115" s="587"/>
      <c r="AC115" s="587"/>
      <c r="AD115" s="587"/>
      <c r="AH115" s="355">
        <f t="shared" ref="AH115:AH116" si="1">P115</f>
        <v>0</v>
      </c>
      <c r="AI115" s="355"/>
      <c r="AJ115" s="355"/>
      <c r="AK115" s="355"/>
      <c r="AL115" s="355">
        <f t="shared" ref="AL115:AL116" si="2">IF(AND(P115="NS",COUNTIF(S115:AD115,"NS")=4),"NS",SUM(S115:AD115))</f>
        <v>0</v>
      </c>
      <c r="AM115" s="355"/>
      <c r="AN115" s="355">
        <f t="shared" ref="AN115:AN116" si="3">IF(AH115&lt;=AL115,0,1)</f>
        <v>0</v>
      </c>
      <c r="AO115" s="355"/>
      <c r="AQ115" s="355">
        <f t="shared" ref="AQ115" si="4">IF(OR(AND(L115="",COUNTBLANK(P115:AD115)=15),AND(L115=1,COUNTBLANK(P115:AD115)=10),AND(L115=2,COUNTBLANK(P115:AD115)=15),AND(L115=9,COUNTBLANK(P115:AD115)=10)),0,1)</f>
        <v>0</v>
      </c>
      <c r="AR115" s="355"/>
      <c r="AT115" s="447">
        <f>IF(OR(L115="",L115=1),0,1)</f>
        <v>0</v>
      </c>
      <c r="AU115" s="447"/>
      <c r="AW115" s="355">
        <f t="shared" ref="AW115:AW116" si="5">IF(P115="NS",0,P115)</f>
        <v>0</v>
      </c>
      <c r="AX115" s="355"/>
      <c r="AY115" s="355">
        <f t="shared" ref="AY115:AY116" si="6">IF(S115="NS",0,S115)</f>
        <v>0</v>
      </c>
      <c r="AZ115" s="355"/>
      <c r="BA115" s="355">
        <f t="shared" ref="BA115:BA116" si="7">IF(V115="NS",0,V115)</f>
        <v>0</v>
      </c>
      <c r="BB115" s="355"/>
      <c r="BC115" s="355">
        <f t="shared" ref="BC115:BC116" si="8">IF(OR(Y115="NA",Y115="NS",Y115=0),0,Y115)</f>
        <v>0</v>
      </c>
      <c r="BD115" s="355"/>
      <c r="BE115" s="355">
        <f t="shared" ref="BE115:BE116" si="9">IF(AB115="NS",0,AB115)</f>
        <v>0</v>
      </c>
      <c r="BF115" s="355"/>
      <c r="BG115" s="355">
        <f t="shared" ref="BG115:BG116" si="10">IF(AND(AW115&gt;=AY115,AW115&gt;=BA115,AW115&gt;=BC115,AW115&gt;=BE115),0,1)</f>
        <v>0</v>
      </c>
      <c r="BH115" s="355"/>
      <c r="BJ115" s="355">
        <f t="shared" ref="BJ115:BJ116" si="11">IF(AND(L115=1,P115=0),1,0)</f>
        <v>0</v>
      </c>
      <c r="BK115" s="355"/>
    </row>
    <row r="116" spans="1:63" ht="24" customHeight="1">
      <c r="A116" s="19"/>
      <c r="B116" s="19"/>
      <c r="C116" s="243" t="s">
        <v>195</v>
      </c>
      <c r="D116" s="781" t="s">
        <v>745</v>
      </c>
      <c r="E116" s="781"/>
      <c r="F116" s="781"/>
      <c r="G116" s="781"/>
      <c r="H116" s="781"/>
      <c r="I116" s="781"/>
      <c r="J116" s="781"/>
      <c r="K116" s="781"/>
      <c r="L116" s="587"/>
      <c r="M116" s="587"/>
      <c r="N116" s="587"/>
      <c r="O116" s="587"/>
      <c r="P116" s="587"/>
      <c r="Q116" s="587"/>
      <c r="R116" s="587"/>
      <c r="S116" s="587"/>
      <c r="T116" s="587"/>
      <c r="U116" s="587"/>
      <c r="V116" s="587"/>
      <c r="W116" s="587"/>
      <c r="X116" s="587"/>
      <c r="Y116" s="587"/>
      <c r="Z116" s="587"/>
      <c r="AA116" s="587"/>
      <c r="AB116" s="587"/>
      <c r="AC116" s="587"/>
      <c r="AD116" s="587"/>
      <c r="AH116" s="355">
        <f t="shared" si="1"/>
        <v>0</v>
      </c>
      <c r="AI116" s="355"/>
      <c r="AJ116" s="355"/>
      <c r="AK116" s="355"/>
      <c r="AL116" s="355">
        <f t="shared" si="2"/>
        <v>0</v>
      </c>
      <c r="AM116" s="355"/>
      <c r="AN116" s="355">
        <f t="shared" si="3"/>
        <v>0</v>
      </c>
      <c r="AO116" s="355"/>
      <c r="AQ116" s="355">
        <f>IF(OR(AND(L116="",COUNTBLANK(P116:AD116)=15),AND(L116=1,COUNTBLANK(P116:AD116)=10),AND(L116=2,COUNTBLANK(P116:AD116)=15),AND(L116=9,COUNTBLANK(P116:AD116)=15)),0,1)</f>
        <v>0</v>
      </c>
      <c r="AR116" s="355"/>
      <c r="AT116" s="447">
        <f>IF(OR(L116="",L116=1),0,1)</f>
        <v>0</v>
      </c>
      <c r="AU116" s="447"/>
      <c r="AW116" s="355">
        <f t="shared" si="5"/>
        <v>0</v>
      </c>
      <c r="AX116" s="355"/>
      <c r="AY116" s="355">
        <f t="shared" si="6"/>
        <v>0</v>
      </c>
      <c r="AZ116" s="355"/>
      <c r="BA116" s="355">
        <f t="shared" si="7"/>
        <v>0</v>
      </c>
      <c r="BB116" s="355"/>
      <c r="BC116" s="355">
        <f t="shared" si="8"/>
        <v>0</v>
      </c>
      <c r="BD116" s="355"/>
      <c r="BE116" s="355">
        <f t="shared" si="9"/>
        <v>0</v>
      </c>
      <c r="BF116" s="355"/>
      <c r="BG116" s="355">
        <f t="shared" si="10"/>
        <v>0</v>
      </c>
      <c r="BH116" s="355"/>
      <c r="BJ116" s="355">
        <f t="shared" si="11"/>
        <v>0</v>
      </c>
      <c r="BK116" s="355"/>
    </row>
    <row r="117" spans="1:63">
      <c r="A117" s="19"/>
      <c r="B117" s="19"/>
      <c r="C117" s="19"/>
      <c r="D117" s="19"/>
      <c r="E117" s="19"/>
      <c r="F117" s="19"/>
      <c r="G117" s="19"/>
      <c r="H117" s="19"/>
      <c r="I117" s="19"/>
      <c r="J117" s="19"/>
      <c r="K117" s="19"/>
      <c r="L117" s="19"/>
      <c r="M117" s="19"/>
      <c r="N117" s="19"/>
      <c r="O117" s="19"/>
      <c r="P117" s="19"/>
      <c r="Q117" s="19"/>
      <c r="R117" s="19"/>
      <c r="S117" s="19"/>
      <c r="T117" s="19"/>
      <c r="U117" s="19"/>
      <c r="V117" s="19"/>
      <c r="W117" s="19"/>
      <c r="X117" s="19"/>
      <c r="Y117" s="19"/>
      <c r="Z117" s="19"/>
      <c r="AA117" s="19"/>
      <c r="AB117" s="19"/>
      <c r="AC117" s="19"/>
      <c r="AD117" s="19"/>
      <c r="AN117" s="447">
        <f>SUM(AN114:AO116)</f>
        <v>0</v>
      </c>
      <c r="AO117" s="447"/>
      <c r="AQ117" s="447">
        <f>SUM(AQ114:AR116)</f>
        <v>0</v>
      </c>
      <c r="AR117" s="447"/>
      <c r="BG117" s="447">
        <f>SUM(BG114:BH116)</f>
        <v>0</v>
      </c>
      <c r="BH117" s="447"/>
      <c r="BJ117" s="447">
        <f>SUM(BJ114:BK116)</f>
        <v>0</v>
      </c>
      <c r="BK117" s="447"/>
    </row>
    <row r="118" spans="1:63" ht="45" customHeight="1">
      <c r="A118" s="19"/>
      <c r="B118" s="19"/>
      <c r="C118" s="727" t="s">
        <v>574</v>
      </c>
      <c r="D118" s="727"/>
      <c r="E118" s="727"/>
      <c r="F118" s="587"/>
      <c r="G118" s="587"/>
      <c r="H118" s="587"/>
      <c r="I118" s="587"/>
      <c r="J118" s="587"/>
      <c r="K118" s="587"/>
      <c r="L118" s="587"/>
      <c r="M118" s="587"/>
      <c r="N118" s="587"/>
      <c r="O118" s="587"/>
      <c r="P118" s="587"/>
      <c r="Q118" s="587"/>
      <c r="R118" s="587"/>
      <c r="S118" s="587"/>
      <c r="T118" s="587"/>
      <c r="U118" s="587"/>
      <c r="V118" s="587"/>
      <c r="W118" s="587"/>
      <c r="X118" s="587"/>
      <c r="Y118" s="587"/>
      <c r="Z118" s="587"/>
      <c r="AA118" s="587"/>
      <c r="AB118" s="587"/>
      <c r="AC118" s="587"/>
      <c r="AD118" s="587"/>
      <c r="AH118" s="355" t="s">
        <v>2014</v>
      </c>
      <c r="AI118" s="355"/>
      <c r="AJ118" s="355">
        <f>IF(OR(AND(Y114="",Y115="",Y116=""),AND(Y114="NA",Y115="NA",Y116="NA"),AND(Y114=0,Y115=0,Y116=0),AND(COUNTIF(Y114:AA116,"NA")&gt;=1,SUM(Y114:AA116)=0)),0,1)</f>
        <v>0</v>
      </c>
      <c r="AK118" s="355"/>
      <c r="AL118" s="447">
        <f>IF(OR(AND(AJ118=0,F118=""),AND(AJ118=1,F118&lt;&gt;"")),0,1)</f>
        <v>0</v>
      </c>
      <c r="AM118" s="447"/>
    </row>
    <row r="119" spans="1:63">
      <c r="A119" s="19"/>
      <c r="B119" s="19"/>
      <c r="C119" s="19"/>
      <c r="D119" s="19"/>
      <c r="E119" s="19"/>
      <c r="F119" s="19"/>
      <c r="G119" s="19"/>
      <c r="H119" s="19"/>
      <c r="I119" s="19"/>
      <c r="J119" s="19"/>
      <c r="K119" s="19"/>
      <c r="L119" s="19"/>
      <c r="M119" s="19"/>
      <c r="N119" s="19"/>
      <c r="O119" s="19"/>
      <c r="P119" s="19"/>
      <c r="Q119" s="19"/>
      <c r="R119" s="19"/>
      <c r="S119" s="19"/>
      <c r="T119" s="19"/>
      <c r="U119" s="19"/>
      <c r="V119" s="19"/>
      <c r="W119" s="19"/>
      <c r="X119" s="19"/>
      <c r="Y119" s="19"/>
      <c r="Z119" s="19"/>
      <c r="AA119" s="19"/>
      <c r="AB119" s="19"/>
      <c r="AC119" s="19"/>
      <c r="AD119" s="19"/>
    </row>
    <row r="120" spans="1:63" ht="24" customHeight="1">
      <c r="A120" s="19"/>
      <c r="B120" s="19"/>
      <c r="C120" s="546" t="s">
        <v>14</v>
      </c>
      <c r="D120" s="546"/>
      <c r="E120" s="546"/>
      <c r="F120" s="546"/>
      <c r="G120" s="546"/>
      <c r="H120" s="546"/>
      <c r="I120" s="546"/>
      <c r="J120" s="546"/>
      <c r="K120" s="546"/>
      <c r="L120" s="546"/>
      <c r="M120" s="546"/>
      <c r="N120" s="546"/>
      <c r="O120" s="546"/>
      <c r="P120" s="546"/>
      <c r="Q120" s="546"/>
      <c r="R120" s="546"/>
      <c r="S120" s="546"/>
      <c r="T120" s="546"/>
      <c r="U120" s="546"/>
      <c r="V120" s="546"/>
      <c r="W120" s="546"/>
      <c r="X120" s="546"/>
      <c r="Y120" s="546"/>
      <c r="Z120" s="546"/>
      <c r="AA120" s="546"/>
      <c r="AB120" s="546"/>
      <c r="AC120" s="546"/>
      <c r="AD120" s="546"/>
    </row>
    <row r="121" spans="1:63" ht="60" customHeight="1">
      <c r="A121" s="19"/>
      <c r="B121" s="19"/>
      <c r="C121" s="547"/>
      <c r="D121" s="547"/>
      <c r="E121" s="547"/>
      <c r="F121" s="547"/>
      <c r="G121" s="547"/>
      <c r="H121" s="547"/>
      <c r="I121" s="547"/>
      <c r="J121" s="547"/>
      <c r="K121" s="547"/>
      <c r="L121" s="547"/>
      <c r="M121" s="547"/>
      <c r="N121" s="547"/>
      <c r="O121" s="547"/>
      <c r="P121" s="547"/>
      <c r="Q121" s="547"/>
      <c r="R121" s="547"/>
      <c r="S121" s="547"/>
      <c r="T121" s="547"/>
      <c r="U121" s="547"/>
      <c r="V121" s="547"/>
      <c r="W121" s="547"/>
      <c r="X121" s="547"/>
      <c r="Y121" s="547"/>
      <c r="Z121" s="547"/>
      <c r="AA121" s="547"/>
      <c r="AB121" s="547"/>
      <c r="AC121" s="547"/>
      <c r="AD121" s="547"/>
    </row>
    <row r="122" spans="1:63">
      <c r="B122" s="493" t="str">
        <f>IF(AN117=0,"","Error: Verificar coherencia aritmética con la instrucción 2.")</f>
        <v/>
      </c>
      <c r="C122" s="493"/>
      <c r="D122" s="493"/>
      <c r="E122" s="493"/>
      <c r="F122" s="493"/>
      <c r="G122" s="493"/>
      <c r="H122" s="493"/>
      <c r="I122" s="493"/>
      <c r="J122" s="493"/>
      <c r="K122" s="493"/>
      <c r="L122" s="493"/>
      <c r="M122" s="493"/>
      <c r="N122" s="493"/>
      <c r="O122" s="493"/>
      <c r="P122" s="493"/>
      <c r="Q122" s="493"/>
      <c r="R122" s="493"/>
      <c r="S122" s="493"/>
      <c r="T122" s="493"/>
      <c r="U122" s="493"/>
      <c r="V122" s="493"/>
      <c r="W122" s="493"/>
      <c r="X122" s="493"/>
      <c r="Y122" s="493"/>
      <c r="Z122" s="493"/>
      <c r="AA122" s="493"/>
      <c r="AB122" s="493"/>
      <c r="AC122" s="493"/>
      <c r="AD122" s="493"/>
    </row>
    <row r="123" spans="1:63">
      <c r="B123" s="493" t="str">
        <f>IF(BG117=0,"","Error: Verificar coherencia aritmética con la instrucción 3.")</f>
        <v/>
      </c>
      <c r="C123" s="493"/>
      <c r="D123" s="493"/>
      <c r="E123" s="493"/>
      <c r="F123" s="493"/>
      <c r="G123" s="493"/>
      <c r="H123" s="493"/>
      <c r="I123" s="493"/>
      <c r="J123" s="493"/>
      <c r="K123" s="493"/>
      <c r="L123" s="493"/>
      <c r="M123" s="493"/>
      <c r="N123" s="493"/>
      <c r="O123" s="493"/>
      <c r="P123" s="493"/>
      <c r="Q123" s="493"/>
      <c r="R123" s="493"/>
      <c r="S123" s="493"/>
      <c r="T123" s="493"/>
      <c r="U123" s="493"/>
      <c r="V123" s="493"/>
      <c r="W123" s="493"/>
      <c r="X123" s="493"/>
      <c r="Y123" s="493"/>
      <c r="Z123" s="493"/>
      <c r="AA123" s="493"/>
      <c r="AB123" s="493"/>
      <c r="AC123" s="493"/>
      <c r="AD123" s="493"/>
    </row>
    <row r="124" spans="1:63">
      <c r="B124" s="493" t="str">
        <f>IF(AL118=0,"","Error: Especificar Otro tipo de resultado.")</f>
        <v/>
      </c>
      <c r="C124" s="493"/>
      <c r="D124" s="493"/>
      <c r="E124" s="493"/>
      <c r="F124" s="493"/>
      <c r="G124" s="493"/>
      <c r="H124" s="493"/>
      <c r="I124" s="493"/>
      <c r="J124" s="493"/>
      <c r="K124" s="493"/>
      <c r="L124" s="493"/>
      <c r="M124" s="493"/>
      <c r="N124" s="493"/>
      <c r="O124" s="493"/>
      <c r="P124" s="493"/>
      <c r="Q124" s="493"/>
      <c r="R124" s="493"/>
      <c r="S124" s="493"/>
      <c r="T124" s="493"/>
      <c r="U124" s="493"/>
      <c r="V124" s="493"/>
      <c r="W124" s="493"/>
      <c r="X124" s="493"/>
      <c r="Y124" s="493"/>
      <c r="Z124" s="493"/>
      <c r="AA124" s="493"/>
      <c r="AB124" s="493"/>
      <c r="AC124" s="493"/>
      <c r="AD124" s="493"/>
    </row>
    <row r="125" spans="1:63">
      <c r="B125" s="493" t="str">
        <f>IF(BJ117=0,"","Error: Si realizó inspecciones debe registrar al menos una inspección.")</f>
        <v/>
      </c>
      <c r="C125" s="493"/>
      <c r="D125" s="493"/>
      <c r="E125" s="493"/>
      <c r="F125" s="493"/>
      <c r="G125" s="493"/>
      <c r="H125" s="493"/>
      <c r="I125" s="493"/>
      <c r="J125" s="493"/>
      <c r="K125" s="493"/>
      <c r="L125" s="493"/>
      <c r="M125" s="493"/>
      <c r="N125" s="493"/>
      <c r="O125" s="493"/>
      <c r="P125" s="493"/>
      <c r="Q125" s="493"/>
      <c r="R125" s="493"/>
      <c r="S125" s="493"/>
      <c r="T125" s="493"/>
      <c r="U125" s="493"/>
      <c r="V125" s="493"/>
      <c r="W125" s="493"/>
      <c r="X125" s="493"/>
      <c r="Y125" s="493"/>
      <c r="Z125" s="493"/>
      <c r="AA125" s="493"/>
      <c r="AB125" s="493"/>
      <c r="AC125" s="493"/>
      <c r="AD125" s="493"/>
    </row>
    <row r="126" spans="1:63">
      <c r="B126" s="474" t="str">
        <f>IF(AQ117=0,"","Error: Debe completar toda la información requerida.")</f>
        <v/>
      </c>
      <c r="C126" s="474"/>
      <c r="D126" s="474"/>
      <c r="E126" s="474"/>
      <c r="F126" s="474"/>
      <c r="G126" s="474"/>
      <c r="H126" s="474"/>
      <c r="I126" s="474"/>
      <c r="J126" s="474"/>
      <c r="K126" s="474"/>
      <c r="L126" s="474"/>
      <c r="M126" s="474"/>
      <c r="N126" s="474"/>
      <c r="O126" s="474"/>
      <c r="P126" s="474"/>
      <c r="Q126" s="474"/>
      <c r="R126" s="474"/>
      <c r="S126" s="474"/>
      <c r="T126" s="474"/>
      <c r="U126" s="474"/>
      <c r="V126" s="474"/>
      <c r="W126" s="474"/>
      <c r="X126" s="474"/>
      <c r="Y126" s="474"/>
      <c r="Z126" s="474"/>
      <c r="AA126" s="474"/>
      <c r="AB126" s="474"/>
      <c r="AC126" s="474"/>
      <c r="AD126" s="474"/>
    </row>
    <row r="127" spans="1:63" ht="15.75" thickBot="1"/>
    <row r="128" spans="1:63" ht="15.75" customHeight="1" thickBot="1">
      <c r="A128" s="169" t="s">
        <v>1097</v>
      </c>
      <c r="B128" s="652" t="s">
        <v>1103</v>
      </c>
      <c r="C128" s="653"/>
      <c r="D128" s="653"/>
      <c r="E128" s="653"/>
      <c r="F128" s="653"/>
      <c r="G128" s="653"/>
      <c r="H128" s="653"/>
      <c r="I128" s="653"/>
      <c r="J128" s="653"/>
      <c r="K128" s="653"/>
      <c r="L128" s="653"/>
      <c r="M128" s="653"/>
      <c r="N128" s="653"/>
      <c r="O128" s="653"/>
      <c r="P128" s="653"/>
      <c r="Q128" s="653"/>
      <c r="R128" s="653"/>
      <c r="S128" s="653"/>
      <c r="T128" s="653"/>
      <c r="U128" s="653"/>
      <c r="V128" s="653"/>
      <c r="W128" s="653"/>
      <c r="X128" s="653"/>
      <c r="Y128" s="653"/>
      <c r="Z128" s="653"/>
      <c r="AA128" s="653"/>
      <c r="AB128" s="653"/>
      <c r="AC128" s="653"/>
      <c r="AD128" s="654"/>
    </row>
    <row r="129" spans="1:47">
      <c r="A129" s="13"/>
      <c r="B129" s="621" t="s">
        <v>12</v>
      </c>
      <c r="C129" s="622"/>
      <c r="D129" s="622"/>
      <c r="E129" s="622"/>
      <c r="F129" s="622"/>
      <c r="G129" s="622"/>
      <c r="H129" s="622"/>
      <c r="I129" s="622"/>
      <c r="J129" s="622"/>
      <c r="K129" s="622"/>
      <c r="L129" s="622"/>
      <c r="M129" s="622"/>
      <c r="N129" s="622"/>
      <c r="O129" s="622"/>
      <c r="P129" s="622"/>
      <c r="Q129" s="622"/>
      <c r="R129" s="622"/>
      <c r="S129" s="622"/>
      <c r="T129" s="622"/>
      <c r="U129" s="622"/>
      <c r="V129" s="622"/>
      <c r="W129" s="622"/>
      <c r="X129" s="622"/>
      <c r="Y129" s="622"/>
      <c r="Z129" s="622"/>
      <c r="AA129" s="622"/>
      <c r="AB129" s="622"/>
      <c r="AC129" s="622"/>
      <c r="AD129" s="623"/>
    </row>
    <row r="130" spans="1:47" ht="48" customHeight="1">
      <c r="A130" s="13"/>
      <c r="B130" s="26"/>
      <c r="C130" s="644" t="s">
        <v>1361</v>
      </c>
      <c r="D130" s="644"/>
      <c r="E130" s="644"/>
      <c r="F130" s="644"/>
      <c r="G130" s="644"/>
      <c r="H130" s="644"/>
      <c r="I130" s="644"/>
      <c r="J130" s="644"/>
      <c r="K130" s="644"/>
      <c r="L130" s="644"/>
      <c r="M130" s="644"/>
      <c r="N130" s="644"/>
      <c r="O130" s="644"/>
      <c r="P130" s="644"/>
      <c r="Q130" s="644"/>
      <c r="R130" s="644"/>
      <c r="S130" s="644"/>
      <c r="T130" s="644"/>
      <c r="U130" s="644"/>
      <c r="V130" s="644"/>
      <c r="W130" s="644"/>
      <c r="X130" s="644"/>
      <c r="Y130" s="644"/>
      <c r="Z130" s="644"/>
      <c r="AA130" s="644"/>
      <c r="AB130" s="644"/>
      <c r="AC130" s="644"/>
      <c r="AD130" s="645"/>
    </row>
    <row r="131" spans="1:47">
      <c r="A131" s="13"/>
      <c r="B131" s="14"/>
      <c r="C131" s="14"/>
      <c r="D131" s="14"/>
      <c r="E131" s="14"/>
      <c r="F131" s="14"/>
      <c r="G131" s="14"/>
      <c r="H131" s="14"/>
      <c r="I131" s="14"/>
      <c r="J131" s="14"/>
      <c r="K131" s="14"/>
      <c r="L131" s="14"/>
      <c r="M131" s="14"/>
      <c r="N131" s="14"/>
      <c r="O131" s="14"/>
      <c r="P131" s="14"/>
      <c r="Q131" s="14"/>
      <c r="R131" s="14"/>
      <c r="S131" s="14"/>
      <c r="T131" s="14"/>
      <c r="U131" s="14"/>
      <c r="V131" s="14"/>
      <c r="W131" s="14"/>
      <c r="X131" s="14"/>
      <c r="Y131" s="14"/>
      <c r="Z131" s="14"/>
      <c r="AA131" s="14"/>
      <c r="AB131" s="14"/>
      <c r="AC131" s="14"/>
      <c r="AD131" s="14"/>
    </row>
    <row r="132" spans="1:47" ht="36" customHeight="1">
      <c r="A132" s="177" t="s">
        <v>1818</v>
      </c>
      <c r="B132" s="626" t="s">
        <v>1509</v>
      </c>
      <c r="C132" s="626"/>
      <c r="D132" s="626"/>
      <c r="E132" s="626"/>
      <c r="F132" s="626"/>
      <c r="G132" s="626"/>
      <c r="H132" s="626"/>
      <c r="I132" s="626"/>
      <c r="J132" s="626"/>
      <c r="K132" s="626"/>
      <c r="L132" s="626"/>
      <c r="M132" s="626"/>
      <c r="N132" s="626"/>
      <c r="O132" s="626"/>
      <c r="P132" s="626"/>
      <c r="Q132" s="626"/>
      <c r="R132" s="626"/>
      <c r="S132" s="626"/>
      <c r="T132" s="626"/>
      <c r="U132" s="626"/>
      <c r="V132" s="626"/>
      <c r="W132" s="626"/>
      <c r="X132" s="626"/>
      <c r="Y132" s="626"/>
      <c r="Z132" s="626"/>
      <c r="AA132" s="626"/>
      <c r="AB132" s="626"/>
      <c r="AC132" s="626"/>
      <c r="AD132" s="626"/>
      <c r="AH132" s="355" t="s">
        <v>1983</v>
      </c>
      <c r="AI132" s="355"/>
      <c r="AJ132" s="355" t="s">
        <v>1984</v>
      </c>
      <c r="AK132" s="355"/>
      <c r="AL132" s="355" t="s">
        <v>1985</v>
      </c>
      <c r="AM132" s="355"/>
    </row>
    <row r="133" spans="1:47" ht="24" customHeight="1">
      <c r="A133" s="13"/>
      <c r="B133" s="34"/>
      <c r="C133" s="544" t="s">
        <v>1511</v>
      </c>
      <c r="D133" s="544"/>
      <c r="E133" s="544"/>
      <c r="F133" s="544"/>
      <c r="G133" s="544"/>
      <c r="H133" s="544"/>
      <c r="I133" s="544"/>
      <c r="J133" s="544"/>
      <c r="K133" s="544"/>
      <c r="L133" s="544"/>
      <c r="M133" s="544"/>
      <c r="N133" s="544"/>
      <c r="O133" s="544"/>
      <c r="P133" s="544"/>
      <c r="Q133" s="544"/>
      <c r="R133" s="544"/>
      <c r="S133" s="544"/>
      <c r="T133" s="544"/>
      <c r="U133" s="544"/>
      <c r="V133" s="544"/>
      <c r="W133" s="544"/>
      <c r="X133" s="544"/>
      <c r="Y133" s="544"/>
      <c r="Z133" s="544"/>
      <c r="AA133" s="544"/>
      <c r="AB133" s="544"/>
      <c r="AC133" s="544"/>
      <c r="AD133" s="544"/>
      <c r="AH133" s="355">
        <f>COUNTBLANK(M138:AD143)</f>
        <v>108</v>
      </c>
      <c r="AI133" s="355"/>
      <c r="AJ133" s="355">
        <v>108</v>
      </c>
      <c r="AK133" s="355"/>
      <c r="AL133" s="355">
        <v>90</v>
      </c>
      <c r="AM133" s="355"/>
    </row>
    <row r="134" spans="1:47" ht="24" customHeight="1">
      <c r="A134" s="15"/>
      <c r="B134" s="14"/>
      <c r="C134" s="546" t="s">
        <v>1510</v>
      </c>
      <c r="D134" s="546"/>
      <c r="E134" s="546"/>
      <c r="F134" s="546"/>
      <c r="G134" s="546"/>
      <c r="H134" s="546"/>
      <c r="I134" s="546"/>
      <c r="J134" s="546"/>
      <c r="K134" s="546"/>
      <c r="L134" s="546"/>
      <c r="M134" s="546"/>
      <c r="N134" s="546"/>
      <c r="O134" s="546"/>
      <c r="P134" s="546"/>
      <c r="Q134" s="546"/>
      <c r="R134" s="546"/>
      <c r="S134" s="546"/>
      <c r="T134" s="546"/>
      <c r="U134" s="546"/>
      <c r="V134" s="546"/>
      <c r="W134" s="546"/>
      <c r="X134" s="546"/>
      <c r="Y134" s="546"/>
      <c r="Z134" s="546"/>
      <c r="AA134" s="546"/>
      <c r="AB134" s="546"/>
      <c r="AC134" s="546"/>
      <c r="AD134" s="546"/>
    </row>
    <row r="135" spans="1:47" ht="24" customHeight="1">
      <c r="A135" s="15"/>
      <c r="B135" s="14"/>
      <c r="C135" s="584" t="s">
        <v>1512</v>
      </c>
      <c r="D135" s="584"/>
      <c r="E135" s="584"/>
      <c r="F135" s="584"/>
      <c r="G135" s="584"/>
      <c r="H135" s="584"/>
      <c r="I135" s="584"/>
      <c r="J135" s="584"/>
      <c r="K135" s="584"/>
      <c r="L135" s="584"/>
      <c r="M135" s="584"/>
      <c r="N135" s="584"/>
      <c r="O135" s="584"/>
      <c r="P135" s="584"/>
      <c r="Q135" s="584"/>
      <c r="R135" s="584"/>
      <c r="S135" s="584"/>
      <c r="T135" s="584"/>
      <c r="U135" s="584"/>
      <c r="V135" s="584"/>
      <c r="W135" s="584"/>
      <c r="X135" s="584"/>
      <c r="Y135" s="584"/>
      <c r="Z135" s="584"/>
      <c r="AA135" s="584"/>
      <c r="AB135" s="584"/>
      <c r="AC135" s="584"/>
      <c r="AD135" s="584"/>
    </row>
    <row r="136" spans="1:47">
      <c r="A136" s="19"/>
      <c r="B136" s="16"/>
      <c r="C136" s="16"/>
      <c r="D136" s="16"/>
      <c r="E136" s="16"/>
      <c r="F136" s="16"/>
      <c r="G136" s="53"/>
      <c r="H136" s="53"/>
      <c r="I136" s="53"/>
      <c r="J136" s="53"/>
      <c r="K136" s="53"/>
      <c r="L136" s="53"/>
      <c r="M136" s="53"/>
      <c r="N136" s="53"/>
      <c r="O136" s="53"/>
      <c r="P136" s="53"/>
      <c r="Q136" s="53"/>
      <c r="R136" s="53"/>
      <c r="S136" s="53"/>
      <c r="T136" s="53"/>
      <c r="U136" s="53"/>
      <c r="V136" s="53"/>
      <c r="W136" s="53"/>
      <c r="X136" s="53"/>
      <c r="Y136" s="53"/>
      <c r="Z136" s="53"/>
      <c r="AA136" s="53"/>
      <c r="AB136" s="53"/>
      <c r="AC136" s="50"/>
      <c r="AD136" s="50"/>
    </row>
    <row r="137" spans="1:47" ht="48" customHeight="1">
      <c r="A137" s="25"/>
      <c r="B137" s="47"/>
      <c r="C137" s="525" t="s">
        <v>1513</v>
      </c>
      <c r="D137" s="525"/>
      <c r="E137" s="525"/>
      <c r="F137" s="525"/>
      <c r="G137" s="525"/>
      <c r="H137" s="525"/>
      <c r="I137" s="525"/>
      <c r="J137" s="525"/>
      <c r="K137" s="525"/>
      <c r="L137" s="525"/>
      <c r="M137" s="525" t="s">
        <v>1363</v>
      </c>
      <c r="N137" s="525"/>
      <c r="O137" s="525"/>
      <c r="P137" s="525"/>
      <c r="Q137" s="525"/>
      <c r="R137" s="525"/>
      <c r="S137" s="525" t="s">
        <v>1365</v>
      </c>
      <c r="T137" s="525"/>
      <c r="U137" s="525"/>
      <c r="V137" s="525"/>
      <c r="W137" s="525"/>
      <c r="X137" s="525"/>
      <c r="Y137" s="525" t="s">
        <v>1364</v>
      </c>
      <c r="Z137" s="525"/>
      <c r="AA137" s="525"/>
      <c r="AB137" s="525"/>
      <c r="AC137" s="525"/>
      <c r="AD137" s="525"/>
      <c r="AH137" s="355" t="s">
        <v>2151</v>
      </c>
      <c r="AI137" s="355"/>
      <c r="AJ137" s="355" t="s">
        <v>2152</v>
      </c>
      <c r="AK137" s="355"/>
      <c r="AL137" s="355" t="s">
        <v>1989</v>
      </c>
      <c r="AM137" s="355"/>
      <c r="AO137" s="355" t="s">
        <v>2019</v>
      </c>
      <c r="AP137" s="355"/>
      <c r="AR137" s="355" t="s">
        <v>2153</v>
      </c>
      <c r="AS137" s="355"/>
      <c r="AT137" s="459" t="s">
        <v>6951</v>
      </c>
      <c r="AU137" s="459"/>
    </row>
    <row r="138" spans="1:47">
      <c r="A138" s="25"/>
      <c r="B138" s="47"/>
      <c r="C138" s="57" t="s">
        <v>191</v>
      </c>
      <c r="D138" s="574" t="s">
        <v>746</v>
      </c>
      <c r="E138" s="575"/>
      <c r="F138" s="575"/>
      <c r="G138" s="575"/>
      <c r="H138" s="575"/>
      <c r="I138" s="575"/>
      <c r="J138" s="575"/>
      <c r="K138" s="575"/>
      <c r="L138" s="575"/>
      <c r="M138" s="587"/>
      <c r="N138" s="587"/>
      <c r="O138" s="587"/>
      <c r="P138" s="587"/>
      <c r="Q138" s="587"/>
      <c r="R138" s="587"/>
      <c r="S138" s="587"/>
      <c r="T138" s="587"/>
      <c r="U138" s="587"/>
      <c r="V138" s="587"/>
      <c r="W138" s="587"/>
      <c r="X138" s="587"/>
      <c r="Y138" s="587"/>
      <c r="Z138" s="587"/>
      <c r="AA138" s="587"/>
      <c r="AB138" s="587"/>
      <c r="AC138" s="587"/>
      <c r="AD138" s="587"/>
      <c r="AH138" s="355">
        <f>S138</f>
        <v>0</v>
      </c>
      <c r="AI138" s="355"/>
      <c r="AJ138" s="355">
        <f>Y138</f>
        <v>0</v>
      </c>
      <c r="AK138" s="355"/>
      <c r="AL138" s="355">
        <f>IF(AJ138&lt;=AH138,0,1)</f>
        <v>0</v>
      </c>
      <c r="AM138" s="355"/>
      <c r="AO138" s="355">
        <f>IF(OR(AND(M138="",COUNTBLANK(S138:AD138)=12),AND(M138=1,COUNTBLANK(S138:AD138)=10),AND(M138=2,COUNTBLANK(S138:AD138)=12),AND(M138=9,COUNTBLANK(S138:AD138)=12)),0,1)</f>
        <v>0</v>
      </c>
      <c r="AP138" s="355"/>
      <c r="AR138" s="355">
        <f>IF(OR(M138="",M138=1),0,1)</f>
        <v>0</v>
      </c>
      <c r="AS138" s="355"/>
      <c r="AT138" s="355">
        <f>IF(AND(M138=1,S138=0),1,0)</f>
        <v>0</v>
      </c>
      <c r="AU138" s="355"/>
    </row>
    <row r="139" spans="1:47">
      <c r="A139" s="25"/>
      <c r="B139" s="47"/>
      <c r="C139" s="57" t="s">
        <v>193</v>
      </c>
      <c r="D139" s="574" t="s">
        <v>747</v>
      </c>
      <c r="E139" s="575"/>
      <c r="F139" s="575"/>
      <c r="G139" s="575"/>
      <c r="H139" s="575"/>
      <c r="I139" s="575"/>
      <c r="J139" s="575"/>
      <c r="K139" s="575"/>
      <c r="L139" s="575"/>
      <c r="M139" s="587"/>
      <c r="N139" s="587"/>
      <c r="O139" s="587"/>
      <c r="P139" s="587"/>
      <c r="Q139" s="587"/>
      <c r="R139" s="587"/>
      <c r="S139" s="587"/>
      <c r="T139" s="587"/>
      <c r="U139" s="587"/>
      <c r="V139" s="587"/>
      <c r="W139" s="587"/>
      <c r="X139" s="587"/>
      <c r="Y139" s="587"/>
      <c r="Z139" s="587"/>
      <c r="AA139" s="587"/>
      <c r="AB139" s="587"/>
      <c r="AC139" s="587"/>
      <c r="AD139" s="587"/>
      <c r="AH139" s="355">
        <f t="shared" ref="AH139:AH143" si="12">S139</f>
        <v>0</v>
      </c>
      <c r="AI139" s="355"/>
      <c r="AJ139" s="355">
        <f t="shared" ref="AJ139:AJ143" si="13">Y139</f>
        <v>0</v>
      </c>
      <c r="AK139" s="355"/>
      <c r="AL139" s="355">
        <f t="shared" ref="AL139:AL143" si="14">IF(AJ139&lt;=AH139,0,1)</f>
        <v>0</v>
      </c>
      <c r="AM139" s="355"/>
      <c r="AO139" s="355">
        <f t="shared" ref="AO139:AO143" si="15">IF(OR(AND(M139="",COUNTBLANK(S139:AD139)=12),AND(M139=1,COUNTBLANK(S139:AD139)=10),AND(M139=2,COUNTBLANK(S139:AD139)=12),AND(M139=9,COUNTBLANK(S139:AD139)=12)),0,1)</f>
        <v>0</v>
      </c>
      <c r="AP139" s="355"/>
      <c r="AR139" s="355">
        <f t="shared" ref="AR139:AR143" si="16">IF(OR(M139="",M139=1),0,1)</f>
        <v>0</v>
      </c>
      <c r="AS139" s="355"/>
      <c r="AT139" s="355">
        <f t="shared" ref="AT139:AT143" si="17">IF(AND(M139=1,S139=0),1,0)</f>
        <v>0</v>
      </c>
      <c r="AU139" s="355"/>
    </row>
    <row r="140" spans="1:47">
      <c r="A140" s="25"/>
      <c r="B140" s="47"/>
      <c r="C140" s="57" t="s">
        <v>195</v>
      </c>
      <c r="D140" s="574" t="s">
        <v>1366</v>
      </c>
      <c r="E140" s="575"/>
      <c r="F140" s="575"/>
      <c r="G140" s="575"/>
      <c r="H140" s="575"/>
      <c r="I140" s="575"/>
      <c r="J140" s="575"/>
      <c r="K140" s="575"/>
      <c r="L140" s="575"/>
      <c r="M140" s="587"/>
      <c r="N140" s="587"/>
      <c r="O140" s="587"/>
      <c r="P140" s="587"/>
      <c r="Q140" s="587"/>
      <c r="R140" s="587"/>
      <c r="S140" s="587"/>
      <c r="T140" s="587"/>
      <c r="U140" s="587"/>
      <c r="V140" s="587"/>
      <c r="W140" s="587"/>
      <c r="X140" s="587"/>
      <c r="Y140" s="587"/>
      <c r="Z140" s="587"/>
      <c r="AA140" s="587"/>
      <c r="AB140" s="587"/>
      <c r="AC140" s="587"/>
      <c r="AD140" s="587"/>
      <c r="AH140" s="355">
        <f t="shared" si="12"/>
        <v>0</v>
      </c>
      <c r="AI140" s="355"/>
      <c r="AJ140" s="355">
        <f t="shared" si="13"/>
        <v>0</v>
      </c>
      <c r="AK140" s="355"/>
      <c r="AL140" s="355">
        <f t="shared" si="14"/>
        <v>0</v>
      </c>
      <c r="AM140" s="355"/>
      <c r="AO140" s="355">
        <f t="shared" si="15"/>
        <v>0</v>
      </c>
      <c r="AP140" s="355"/>
      <c r="AR140" s="355">
        <f t="shared" si="16"/>
        <v>0</v>
      </c>
      <c r="AS140" s="355"/>
      <c r="AT140" s="355">
        <f t="shared" si="17"/>
        <v>0</v>
      </c>
      <c r="AU140" s="355"/>
    </row>
    <row r="141" spans="1:47">
      <c r="A141" s="25"/>
      <c r="B141" s="47"/>
      <c r="C141" s="57" t="s">
        <v>197</v>
      </c>
      <c r="D141" s="574" t="s">
        <v>748</v>
      </c>
      <c r="E141" s="575"/>
      <c r="F141" s="575"/>
      <c r="G141" s="575"/>
      <c r="H141" s="575"/>
      <c r="I141" s="575"/>
      <c r="J141" s="575"/>
      <c r="K141" s="575"/>
      <c r="L141" s="575"/>
      <c r="M141" s="587"/>
      <c r="N141" s="587"/>
      <c r="O141" s="587"/>
      <c r="P141" s="587"/>
      <c r="Q141" s="587"/>
      <c r="R141" s="587"/>
      <c r="S141" s="587"/>
      <c r="T141" s="587"/>
      <c r="U141" s="587"/>
      <c r="V141" s="587"/>
      <c r="W141" s="587"/>
      <c r="X141" s="587"/>
      <c r="Y141" s="587"/>
      <c r="Z141" s="587"/>
      <c r="AA141" s="587"/>
      <c r="AB141" s="587"/>
      <c r="AC141" s="587"/>
      <c r="AD141" s="587"/>
      <c r="AH141" s="355">
        <f t="shared" si="12"/>
        <v>0</v>
      </c>
      <c r="AI141" s="355"/>
      <c r="AJ141" s="355">
        <f t="shared" si="13"/>
        <v>0</v>
      </c>
      <c r="AK141" s="355"/>
      <c r="AL141" s="355">
        <f t="shared" si="14"/>
        <v>0</v>
      </c>
      <c r="AM141" s="355"/>
      <c r="AO141" s="355">
        <f t="shared" si="15"/>
        <v>0</v>
      </c>
      <c r="AP141" s="355"/>
      <c r="AR141" s="355">
        <f t="shared" si="16"/>
        <v>0</v>
      </c>
      <c r="AS141" s="355"/>
      <c r="AT141" s="355">
        <f t="shared" si="17"/>
        <v>0</v>
      </c>
      <c r="AU141" s="355"/>
    </row>
    <row r="142" spans="1:47" ht="24" customHeight="1">
      <c r="A142" s="25"/>
      <c r="B142" s="47"/>
      <c r="C142" s="57" t="s">
        <v>199</v>
      </c>
      <c r="D142" s="574" t="s">
        <v>1367</v>
      </c>
      <c r="E142" s="575"/>
      <c r="F142" s="575"/>
      <c r="G142" s="575"/>
      <c r="H142" s="575"/>
      <c r="I142" s="575"/>
      <c r="J142" s="575"/>
      <c r="K142" s="575"/>
      <c r="L142" s="575"/>
      <c r="M142" s="587"/>
      <c r="N142" s="587"/>
      <c r="O142" s="587"/>
      <c r="P142" s="587"/>
      <c r="Q142" s="587"/>
      <c r="R142" s="587"/>
      <c r="S142" s="587"/>
      <c r="T142" s="587"/>
      <c r="U142" s="587"/>
      <c r="V142" s="587"/>
      <c r="W142" s="587"/>
      <c r="X142" s="587"/>
      <c r="Y142" s="587"/>
      <c r="Z142" s="587"/>
      <c r="AA142" s="587"/>
      <c r="AB142" s="587"/>
      <c r="AC142" s="587"/>
      <c r="AD142" s="587"/>
      <c r="AH142" s="355">
        <f t="shared" si="12"/>
        <v>0</v>
      </c>
      <c r="AI142" s="355"/>
      <c r="AJ142" s="355">
        <f t="shared" si="13"/>
        <v>0</v>
      </c>
      <c r="AK142" s="355"/>
      <c r="AL142" s="355">
        <f t="shared" si="14"/>
        <v>0</v>
      </c>
      <c r="AM142" s="355"/>
      <c r="AO142" s="355">
        <f t="shared" si="15"/>
        <v>0</v>
      </c>
      <c r="AP142" s="355"/>
      <c r="AR142" s="355">
        <f t="shared" si="16"/>
        <v>0</v>
      </c>
      <c r="AS142" s="355"/>
      <c r="AT142" s="355">
        <f t="shared" si="17"/>
        <v>0</v>
      </c>
      <c r="AU142" s="355"/>
    </row>
    <row r="143" spans="1:47" ht="15" customHeight="1">
      <c r="A143" s="25"/>
      <c r="B143" s="47"/>
      <c r="C143" s="57" t="s">
        <v>201</v>
      </c>
      <c r="D143" s="574" t="s">
        <v>1514</v>
      </c>
      <c r="E143" s="575"/>
      <c r="F143" s="575"/>
      <c r="G143" s="575"/>
      <c r="H143" s="575"/>
      <c r="I143" s="575"/>
      <c r="J143" s="575"/>
      <c r="K143" s="575"/>
      <c r="L143" s="575"/>
      <c r="M143" s="587"/>
      <c r="N143" s="587"/>
      <c r="O143" s="587"/>
      <c r="P143" s="587"/>
      <c r="Q143" s="587"/>
      <c r="R143" s="587"/>
      <c r="S143" s="587"/>
      <c r="T143" s="587"/>
      <c r="U143" s="587"/>
      <c r="V143" s="587"/>
      <c r="W143" s="587"/>
      <c r="X143" s="587"/>
      <c r="Y143" s="587"/>
      <c r="Z143" s="587"/>
      <c r="AA143" s="587"/>
      <c r="AB143" s="587"/>
      <c r="AC143" s="587"/>
      <c r="AD143" s="587"/>
      <c r="AH143" s="355">
        <f t="shared" si="12"/>
        <v>0</v>
      </c>
      <c r="AI143" s="355"/>
      <c r="AJ143" s="355">
        <f t="shared" si="13"/>
        <v>0</v>
      </c>
      <c r="AK143" s="355"/>
      <c r="AL143" s="355">
        <f t="shared" si="14"/>
        <v>0</v>
      </c>
      <c r="AM143" s="355"/>
      <c r="AO143" s="355">
        <f t="shared" si="15"/>
        <v>0</v>
      </c>
      <c r="AP143" s="355"/>
      <c r="AR143" s="355">
        <f t="shared" si="16"/>
        <v>0</v>
      </c>
      <c r="AS143" s="355"/>
      <c r="AT143" s="355">
        <f t="shared" si="17"/>
        <v>0</v>
      </c>
      <c r="AU143" s="355"/>
    </row>
    <row r="144" spans="1:47">
      <c r="A144" s="25"/>
      <c r="B144" s="47"/>
      <c r="C144" s="47"/>
      <c r="D144" s="47"/>
      <c r="E144" s="54"/>
      <c r="F144" s="54"/>
      <c r="G144" s="54"/>
      <c r="H144" s="54"/>
      <c r="I144" s="54"/>
      <c r="J144" s="54"/>
      <c r="K144" s="54"/>
      <c r="L144" s="54"/>
      <c r="M144" s="54"/>
      <c r="N144" s="54"/>
      <c r="O144" s="54"/>
      <c r="P144" s="54"/>
      <c r="Q144" s="54"/>
      <c r="R144" s="54"/>
      <c r="S144" s="54"/>
      <c r="T144" s="28"/>
      <c r="U144" s="37"/>
      <c r="V144" s="37"/>
      <c r="W144" s="37"/>
      <c r="X144" s="37"/>
      <c r="Y144" s="37"/>
      <c r="Z144" s="37"/>
      <c r="AA144" s="37"/>
      <c r="AB144" s="37"/>
      <c r="AC144" s="37"/>
      <c r="AD144" s="37"/>
      <c r="AL144" s="447">
        <f>SUM(AL138:AM143)</f>
        <v>0</v>
      </c>
      <c r="AM144" s="447"/>
      <c r="AO144" s="447">
        <f>SUM(AO138:AP143)</f>
        <v>0</v>
      </c>
      <c r="AP144" s="447"/>
      <c r="AT144" s="447">
        <f>SUM(AT138:AU143)</f>
        <v>0</v>
      </c>
      <c r="AU144" s="447"/>
    </row>
    <row r="145" spans="1:41" ht="45" customHeight="1">
      <c r="A145" s="25"/>
      <c r="B145" s="47"/>
      <c r="C145" s="675" t="s">
        <v>1515</v>
      </c>
      <c r="D145" s="675"/>
      <c r="E145" s="675"/>
      <c r="F145" s="587"/>
      <c r="G145" s="587"/>
      <c r="H145" s="587"/>
      <c r="I145" s="587"/>
      <c r="J145" s="587"/>
      <c r="K145" s="587"/>
      <c r="L145" s="587"/>
      <c r="M145" s="587"/>
      <c r="N145" s="587"/>
      <c r="O145" s="587"/>
      <c r="P145" s="587"/>
      <c r="Q145" s="587"/>
      <c r="R145" s="587"/>
      <c r="S145" s="587"/>
      <c r="T145" s="587"/>
      <c r="U145" s="587"/>
      <c r="V145" s="587"/>
      <c r="W145" s="587"/>
      <c r="X145" s="587"/>
      <c r="Y145" s="587"/>
      <c r="Z145" s="587"/>
      <c r="AA145" s="587"/>
      <c r="AB145" s="587"/>
      <c r="AC145" s="587"/>
      <c r="AD145" s="587"/>
      <c r="AH145" s="355" t="s">
        <v>1982</v>
      </c>
      <c r="AI145" s="355"/>
      <c r="AJ145" s="355">
        <f>IF(M143=1,1,0)</f>
        <v>0</v>
      </c>
      <c r="AK145" s="355"/>
      <c r="AL145" s="447">
        <f>IF(OR(AND(AJ145=0,F145=""),AND(AJ145=1,F145&lt;&gt;"")),0,1)</f>
        <v>0</v>
      </c>
      <c r="AM145" s="447"/>
    </row>
    <row r="146" spans="1:41">
      <c r="A146" s="25"/>
      <c r="B146" s="47"/>
      <c r="C146" s="47"/>
      <c r="D146" s="47"/>
      <c r="E146" s="54"/>
      <c r="F146" s="54"/>
      <c r="G146" s="54"/>
      <c r="H146" s="54"/>
      <c r="I146" s="54"/>
      <c r="J146" s="54"/>
      <c r="K146" s="54"/>
      <c r="L146" s="54"/>
      <c r="M146" s="54"/>
      <c r="N146" s="54"/>
      <c r="O146" s="54"/>
      <c r="P146" s="54"/>
      <c r="Q146" s="54"/>
      <c r="R146" s="54"/>
      <c r="S146" s="54"/>
      <c r="T146" s="28"/>
      <c r="U146" s="37"/>
      <c r="V146" s="37"/>
      <c r="W146" s="37"/>
      <c r="X146" s="37"/>
      <c r="Y146" s="37"/>
      <c r="Z146" s="37"/>
      <c r="AA146" s="37"/>
      <c r="AB146" s="37"/>
      <c r="AC146" s="37"/>
      <c r="AD146" s="37"/>
    </row>
    <row r="147" spans="1:41" ht="24" customHeight="1">
      <c r="A147" s="15"/>
      <c r="B147" s="14"/>
      <c r="C147" s="546" t="s">
        <v>14</v>
      </c>
      <c r="D147" s="546"/>
      <c r="E147" s="546"/>
      <c r="F147" s="546"/>
      <c r="G147" s="546"/>
      <c r="H147" s="546"/>
      <c r="I147" s="546"/>
      <c r="J147" s="546"/>
      <c r="K147" s="546"/>
      <c r="L147" s="546"/>
      <c r="M147" s="546"/>
      <c r="N147" s="546"/>
      <c r="O147" s="546"/>
      <c r="P147" s="546"/>
      <c r="Q147" s="546"/>
      <c r="R147" s="546"/>
      <c r="S147" s="546"/>
      <c r="T147" s="546"/>
      <c r="U147" s="546"/>
      <c r="V147" s="546"/>
      <c r="W147" s="546"/>
      <c r="X147" s="546"/>
      <c r="Y147" s="546"/>
      <c r="Z147" s="546"/>
      <c r="AA147" s="546"/>
      <c r="AB147" s="546"/>
      <c r="AC147" s="546"/>
      <c r="AD147" s="546"/>
    </row>
    <row r="148" spans="1:41" ht="60" customHeight="1">
      <c r="A148" s="15"/>
      <c r="B148" s="14"/>
      <c r="C148" s="547"/>
      <c r="D148" s="547"/>
      <c r="E148" s="547"/>
      <c r="F148" s="547"/>
      <c r="G148" s="547"/>
      <c r="H148" s="547"/>
      <c r="I148" s="547"/>
      <c r="J148" s="547"/>
      <c r="K148" s="547"/>
      <c r="L148" s="547"/>
      <c r="M148" s="547"/>
      <c r="N148" s="547"/>
      <c r="O148" s="547"/>
      <c r="P148" s="547"/>
      <c r="Q148" s="547"/>
      <c r="R148" s="547"/>
      <c r="S148" s="547"/>
      <c r="T148" s="547"/>
      <c r="U148" s="547"/>
      <c r="V148" s="547"/>
      <c r="W148" s="547"/>
      <c r="X148" s="547"/>
      <c r="Y148" s="547"/>
      <c r="Z148" s="547"/>
      <c r="AA148" s="547"/>
      <c r="AB148" s="547"/>
      <c r="AC148" s="547"/>
      <c r="AD148" s="547"/>
    </row>
    <row r="149" spans="1:41">
      <c r="B149" s="493" t="str">
        <f>IF(AL144=0,"","Error: Verificar coherencia aritmética con la instrucción 2.")</f>
        <v/>
      </c>
      <c r="C149" s="493"/>
      <c r="D149" s="493"/>
      <c r="E149" s="493"/>
      <c r="F149" s="493"/>
      <c r="G149" s="493"/>
      <c r="H149" s="493"/>
      <c r="I149" s="493"/>
      <c r="J149" s="493"/>
      <c r="K149" s="493"/>
      <c r="L149" s="493"/>
      <c r="M149" s="493"/>
      <c r="N149" s="493"/>
      <c r="O149" s="493"/>
      <c r="P149" s="493"/>
      <c r="Q149" s="493"/>
      <c r="R149" s="493"/>
      <c r="S149" s="493"/>
      <c r="T149" s="493"/>
      <c r="U149" s="493"/>
      <c r="V149" s="493"/>
      <c r="W149" s="493"/>
      <c r="X149" s="493"/>
      <c r="Y149" s="493"/>
      <c r="Z149" s="493"/>
      <c r="AA149" s="493"/>
      <c r="AB149" s="493"/>
      <c r="AC149" s="493"/>
      <c r="AD149" s="493"/>
    </row>
    <row r="150" spans="1:41">
      <c r="B150" s="493" t="str">
        <f>IF(AL145=0,"","Error: Especificar Otro tipo de órdenes.")</f>
        <v/>
      </c>
      <c r="C150" s="493"/>
      <c r="D150" s="493"/>
      <c r="E150" s="493"/>
      <c r="F150" s="493"/>
      <c r="G150" s="493"/>
      <c r="H150" s="493"/>
      <c r="I150" s="493"/>
      <c r="J150" s="493"/>
      <c r="K150" s="493"/>
      <c r="L150" s="493"/>
      <c r="M150" s="493"/>
      <c r="N150" s="493"/>
      <c r="O150" s="493"/>
      <c r="P150" s="493"/>
      <c r="Q150" s="493"/>
      <c r="R150" s="493"/>
      <c r="S150" s="493"/>
      <c r="T150" s="493"/>
      <c r="U150" s="493"/>
      <c r="V150" s="493"/>
      <c r="W150" s="493"/>
      <c r="X150" s="493"/>
      <c r="Y150" s="493"/>
      <c r="Z150" s="493"/>
      <c r="AA150" s="493"/>
      <c r="AB150" s="493"/>
      <c r="AC150" s="493"/>
      <c r="AD150" s="493"/>
    </row>
    <row r="151" spans="1:41">
      <c r="B151" s="493" t="str">
        <f>IF(AT144=0,"","Error: Si recibió alguna solicitud para ejecución debe registrar al menos una órden recibida.")</f>
        <v/>
      </c>
      <c r="C151" s="493"/>
      <c r="D151" s="493"/>
      <c r="E151" s="493"/>
      <c r="F151" s="493"/>
      <c r="G151" s="493"/>
      <c r="H151" s="493"/>
      <c r="I151" s="493"/>
      <c r="J151" s="493"/>
      <c r="K151" s="493"/>
      <c r="L151" s="493"/>
      <c r="M151" s="493"/>
      <c r="N151" s="493"/>
      <c r="O151" s="493"/>
      <c r="P151" s="493"/>
      <c r="Q151" s="493"/>
      <c r="R151" s="493"/>
      <c r="S151" s="493"/>
      <c r="T151" s="493"/>
      <c r="U151" s="493"/>
      <c r="V151" s="493"/>
      <c r="W151" s="493"/>
      <c r="X151" s="493"/>
      <c r="Y151" s="493"/>
      <c r="Z151" s="493"/>
      <c r="AA151" s="493"/>
      <c r="AB151" s="493"/>
      <c r="AC151" s="493"/>
      <c r="AD151" s="493"/>
    </row>
    <row r="152" spans="1:41">
      <c r="B152" s="474" t="str">
        <f>IF(AO144=0,"","Error: Debe completar toda la información requerida.")</f>
        <v/>
      </c>
      <c r="C152" s="474"/>
      <c r="D152" s="474"/>
      <c r="E152" s="474"/>
      <c r="F152" s="474"/>
      <c r="G152" s="474"/>
      <c r="H152" s="474"/>
      <c r="I152" s="474"/>
      <c r="J152" s="474"/>
      <c r="K152" s="474"/>
      <c r="L152" s="474"/>
      <c r="M152" s="474"/>
      <c r="N152" s="474"/>
      <c r="O152" s="474"/>
      <c r="P152" s="474"/>
      <c r="Q152" s="474"/>
      <c r="R152" s="474"/>
      <c r="S152" s="474"/>
      <c r="T152" s="474"/>
      <c r="U152" s="474"/>
      <c r="V152" s="474"/>
      <c r="W152" s="474"/>
      <c r="X152" s="474"/>
      <c r="Y152" s="474"/>
      <c r="Z152" s="474"/>
      <c r="AA152" s="474"/>
      <c r="AB152" s="474"/>
      <c r="AC152" s="474"/>
      <c r="AD152" s="474"/>
    </row>
    <row r="153" spans="1:41"/>
    <row r="154" spans="1:41"/>
    <row r="155" spans="1:41" ht="36" customHeight="1">
      <c r="A155" s="177" t="s">
        <v>1819</v>
      </c>
      <c r="B155" s="626" t="s">
        <v>764</v>
      </c>
      <c r="C155" s="626"/>
      <c r="D155" s="626"/>
      <c r="E155" s="626"/>
      <c r="F155" s="626"/>
      <c r="G155" s="626"/>
      <c r="H155" s="626"/>
      <c r="I155" s="626"/>
      <c r="J155" s="626"/>
      <c r="K155" s="626"/>
      <c r="L155" s="626"/>
      <c r="M155" s="626"/>
      <c r="N155" s="626"/>
      <c r="O155" s="626"/>
      <c r="P155" s="626"/>
      <c r="Q155" s="626"/>
      <c r="R155" s="626"/>
      <c r="S155" s="626"/>
      <c r="T155" s="626"/>
      <c r="U155" s="626"/>
      <c r="V155" s="626"/>
      <c r="W155" s="626"/>
      <c r="X155" s="626"/>
      <c r="Y155" s="626"/>
      <c r="Z155" s="626"/>
      <c r="AA155" s="626"/>
      <c r="AB155" s="626"/>
      <c r="AC155" s="626"/>
      <c r="AD155" s="626"/>
      <c r="AH155" s="355" t="s">
        <v>1983</v>
      </c>
      <c r="AI155" s="355"/>
      <c r="AJ155" s="355" t="s">
        <v>1984</v>
      </c>
      <c r="AK155" s="355"/>
      <c r="AL155" s="355" t="s">
        <v>1985</v>
      </c>
      <c r="AM155" s="355"/>
    </row>
    <row r="156" spans="1:41" ht="24" customHeight="1">
      <c r="A156" s="15"/>
      <c r="B156" s="34"/>
      <c r="C156" s="546" t="s">
        <v>749</v>
      </c>
      <c r="D156" s="546"/>
      <c r="E156" s="546"/>
      <c r="F156" s="546"/>
      <c r="G156" s="546"/>
      <c r="H156" s="546"/>
      <c r="I156" s="546"/>
      <c r="J156" s="546"/>
      <c r="K156" s="546"/>
      <c r="L156" s="546"/>
      <c r="M156" s="546"/>
      <c r="N156" s="546"/>
      <c r="O156" s="546"/>
      <c r="P156" s="546"/>
      <c r="Q156" s="546"/>
      <c r="R156" s="546"/>
      <c r="S156" s="546"/>
      <c r="T156" s="546"/>
      <c r="U156" s="546"/>
      <c r="V156" s="546"/>
      <c r="W156" s="546"/>
      <c r="X156" s="546"/>
      <c r="Y156" s="546"/>
      <c r="Z156" s="546"/>
      <c r="AA156" s="546"/>
      <c r="AB156" s="546"/>
      <c r="AC156" s="546"/>
      <c r="AD156" s="546"/>
      <c r="AH156" s="355">
        <f>COUNTBLANK(M159:AD160)</f>
        <v>36</v>
      </c>
      <c r="AI156" s="355"/>
      <c r="AJ156" s="355">
        <v>36</v>
      </c>
      <c r="AK156" s="355"/>
      <c r="AL156" s="355">
        <v>30</v>
      </c>
      <c r="AM156" s="355"/>
    </row>
    <row r="157" spans="1:41">
      <c r="A157" s="25"/>
      <c r="B157" s="40"/>
      <c r="C157" s="40"/>
      <c r="D157" s="40"/>
      <c r="E157" s="40"/>
      <c r="F157" s="40"/>
      <c r="G157" s="40"/>
      <c r="H157" s="40"/>
      <c r="I157" s="40"/>
      <c r="J157" s="40"/>
      <c r="K157" s="40"/>
      <c r="L157" s="40"/>
      <c r="M157" s="40"/>
      <c r="N157" s="40"/>
      <c r="O157" s="40"/>
      <c r="P157" s="40"/>
      <c r="Q157" s="40"/>
      <c r="R157" s="40"/>
      <c r="S157" s="40"/>
      <c r="T157" s="40"/>
      <c r="U157" s="40"/>
      <c r="V157" s="40"/>
      <c r="W157" s="40"/>
      <c r="X157" s="40"/>
      <c r="Y157" s="40"/>
      <c r="Z157" s="40"/>
      <c r="AA157" s="40"/>
      <c r="AB157" s="40"/>
      <c r="AC157" s="40"/>
      <c r="AD157" s="40"/>
    </row>
    <row r="158" spans="1:41" ht="72" customHeight="1">
      <c r="A158" s="25"/>
      <c r="B158" s="40"/>
      <c r="C158" s="525" t="s">
        <v>576</v>
      </c>
      <c r="D158" s="525"/>
      <c r="E158" s="525"/>
      <c r="F158" s="525"/>
      <c r="G158" s="525"/>
      <c r="H158" s="525"/>
      <c r="I158" s="525"/>
      <c r="J158" s="525"/>
      <c r="K158" s="525"/>
      <c r="L158" s="525"/>
      <c r="M158" s="525" t="s">
        <v>1191</v>
      </c>
      <c r="N158" s="525"/>
      <c r="O158" s="525"/>
      <c r="P158" s="525"/>
      <c r="Q158" s="525"/>
      <c r="R158" s="525"/>
      <c r="S158" s="526" t="s">
        <v>577</v>
      </c>
      <c r="T158" s="527"/>
      <c r="U158" s="527"/>
      <c r="V158" s="527"/>
      <c r="W158" s="527"/>
      <c r="X158" s="528"/>
      <c r="Y158" s="526" t="s">
        <v>750</v>
      </c>
      <c r="Z158" s="527"/>
      <c r="AA158" s="527"/>
      <c r="AB158" s="527"/>
      <c r="AC158" s="527"/>
      <c r="AD158" s="528"/>
      <c r="AH158" s="355" t="s">
        <v>2154</v>
      </c>
      <c r="AI158" s="355"/>
      <c r="AK158" s="355" t="s">
        <v>2019</v>
      </c>
      <c r="AL158" s="355"/>
      <c r="AN158" s="459" t="s">
        <v>6951</v>
      </c>
      <c r="AO158" s="459"/>
    </row>
    <row r="159" spans="1:41">
      <c r="A159" s="25"/>
      <c r="B159" s="40"/>
      <c r="C159" s="242" t="s">
        <v>191</v>
      </c>
      <c r="D159" s="795" t="s">
        <v>573</v>
      </c>
      <c r="E159" s="796"/>
      <c r="F159" s="796"/>
      <c r="G159" s="796"/>
      <c r="H159" s="796"/>
      <c r="I159" s="796"/>
      <c r="J159" s="796"/>
      <c r="K159" s="796"/>
      <c r="L159" s="797"/>
      <c r="M159" s="577"/>
      <c r="N159" s="578"/>
      <c r="O159" s="578"/>
      <c r="P159" s="578"/>
      <c r="Q159" s="578"/>
      <c r="R159" s="579"/>
      <c r="S159" s="577"/>
      <c r="T159" s="578"/>
      <c r="U159" s="578"/>
      <c r="V159" s="578"/>
      <c r="W159" s="578"/>
      <c r="X159" s="579"/>
      <c r="Y159" s="577"/>
      <c r="Z159" s="578"/>
      <c r="AA159" s="578"/>
      <c r="AB159" s="578"/>
      <c r="AC159" s="578"/>
      <c r="AD159" s="579"/>
      <c r="AH159" s="447">
        <f>IF(OR(M159="",M159=1),0,1)</f>
        <v>0</v>
      </c>
      <c r="AI159" s="447"/>
      <c r="AK159" s="355">
        <f>IF(OR(AND(M159="",COUNTBLANK(S159:AD159)=12),AND(M159=1,COUNTBLANK(S159:AD159)=10),AND(M159=2,COUNTBLANK(S159:AD159)=12),AND(M159=9,COUNTBLANK(S159:AD159)=12)),0,1)</f>
        <v>0</v>
      </c>
      <c r="AL159" s="355"/>
      <c r="AN159" s="355">
        <f>IF(OR(AND(M159=1,S159=0,Y159=0),AND(M159=1,S159&gt;0,Y159=0),AND(M159=1,S159=0,Y159&gt;0)),1,0)</f>
        <v>0</v>
      </c>
      <c r="AO159" s="355"/>
    </row>
    <row r="160" spans="1:41">
      <c r="A160" s="25"/>
      <c r="B160" s="40"/>
      <c r="C160" s="243" t="s">
        <v>193</v>
      </c>
      <c r="D160" s="795" t="s">
        <v>578</v>
      </c>
      <c r="E160" s="796"/>
      <c r="F160" s="796"/>
      <c r="G160" s="796"/>
      <c r="H160" s="796"/>
      <c r="I160" s="796"/>
      <c r="J160" s="796"/>
      <c r="K160" s="796"/>
      <c r="L160" s="797"/>
      <c r="M160" s="577"/>
      <c r="N160" s="578"/>
      <c r="O160" s="578"/>
      <c r="P160" s="578"/>
      <c r="Q160" s="578"/>
      <c r="R160" s="579"/>
      <c r="S160" s="577"/>
      <c r="T160" s="578"/>
      <c r="U160" s="578"/>
      <c r="V160" s="578"/>
      <c r="W160" s="578"/>
      <c r="X160" s="579"/>
      <c r="Y160" s="577"/>
      <c r="Z160" s="578"/>
      <c r="AA160" s="578"/>
      <c r="AB160" s="578"/>
      <c r="AC160" s="578"/>
      <c r="AD160" s="579"/>
      <c r="AH160" s="447">
        <f>IF(OR(M160="",M160=1),0,1)</f>
        <v>0</v>
      </c>
      <c r="AI160" s="447"/>
      <c r="AK160" s="355">
        <f>IF(OR(AND(M160="",COUNTBLANK(S160:AD160)=12),AND(M160=1,COUNTBLANK(S160:AD160)=10),AND(M160=2,COUNTBLANK(S160:AD160)=12),AND(M160=9,COUNTBLANK(S160:AD160)=12)),0,1)</f>
        <v>0</v>
      </c>
      <c r="AL160" s="355"/>
      <c r="AN160" s="355">
        <f>IF(OR(AND(M160=1,S160=0,Y160=0),AND(M160=1,S160&gt;0,Y160=0),AND(M160=1,S160=0,Y160&gt;0)),1,0)</f>
        <v>0</v>
      </c>
      <c r="AO160" s="355"/>
    </row>
    <row r="161" spans="1:41">
      <c r="A161" s="25"/>
      <c r="B161" s="40"/>
      <c r="C161" s="40"/>
      <c r="D161" s="40"/>
      <c r="E161" s="40"/>
      <c r="F161" s="40"/>
      <c r="G161" s="40"/>
      <c r="H161" s="40"/>
      <c r="I161" s="40"/>
      <c r="J161" s="40"/>
      <c r="K161" s="40"/>
      <c r="L161" s="40"/>
      <c r="M161" s="40"/>
      <c r="N161" s="40"/>
      <c r="O161" s="40"/>
      <c r="P161" s="40"/>
      <c r="Q161" s="40"/>
      <c r="R161" s="40"/>
      <c r="S161" s="40"/>
      <c r="T161" s="40"/>
      <c r="U161" s="40"/>
      <c r="V161" s="40"/>
      <c r="W161" s="40"/>
      <c r="X161" s="40"/>
      <c r="Y161" s="40"/>
      <c r="Z161" s="40"/>
      <c r="AA161" s="40"/>
      <c r="AB161" s="40"/>
      <c r="AC161" s="40"/>
      <c r="AD161" s="40"/>
      <c r="AK161" s="447">
        <f>SUM(AK159:AL160)</f>
        <v>0</v>
      </c>
      <c r="AL161" s="447"/>
      <c r="AN161" s="447">
        <f>SUM(AN159:AO160)</f>
        <v>0</v>
      </c>
      <c r="AO161" s="447"/>
    </row>
    <row r="162" spans="1:41" ht="24" customHeight="1">
      <c r="A162" s="25"/>
      <c r="B162" s="40"/>
      <c r="C162" s="546" t="s">
        <v>14</v>
      </c>
      <c r="D162" s="546"/>
      <c r="E162" s="546"/>
      <c r="F162" s="546"/>
      <c r="G162" s="546"/>
      <c r="H162" s="546"/>
      <c r="I162" s="546"/>
      <c r="J162" s="546"/>
      <c r="K162" s="546"/>
      <c r="L162" s="546"/>
      <c r="M162" s="546"/>
      <c r="N162" s="546"/>
      <c r="O162" s="546"/>
      <c r="P162" s="546"/>
      <c r="Q162" s="546"/>
      <c r="R162" s="546"/>
      <c r="S162" s="546"/>
      <c r="T162" s="546"/>
      <c r="U162" s="546"/>
      <c r="V162" s="546"/>
      <c r="W162" s="546"/>
      <c r="X162" s="546"/>
      <c r="Y162" s="546"/>
      <c r="Z162" s="546"/>
      <c r="AA162" s="546"/>
      <c r="AB162" s="546"/>
      <c r="AC162" s="546"/>
      <c r="AD162" s="546"/>
    </row>
    <row r="163" spans="1:41" ht="60" customHeight="1">
      <c r="A163" s="25"/>
      <c r="B163" s="40"/>
      <c r="C163" s="547"/>
      <c r="D163" s="547"/>
      <c r="E163" s="547"/>
      <c r="F163" s="547"/>
      <c r="G163" s="547"/>
      <c r="H163" s="547"/>
      <c r="I163" s="547"/>
      <c r="J163" s="547"/>
      <c r="K163" s="547"/>
      <c r="L163" s="547"/>
      <c r="M163" s="547"/>
      <c r="N163" s="547"/>
      <c r="O163" s="547"/>
      <c r="P163" s="547"/>
      <c r="Q163" s="547"/>
      <c r="R163" s="547"/>
      <c r="S163" s="547"/>
      <c r="T163" s="547"/>
      <c r="U163" s="547"/>
      <c r="V163" s="547"/>
      <c r="W163" s="547"/>
      <c r="X163" s="547"/>
      <c r="Y163" s="547"/>
      <c r="Z163" s="547"/>
      <c r="AA163" s="547"/>
      <c r="AB163" s="547"/>
      <c r="AC163" s="547"/>
      <c r="AD163" s="547"/>
    </row>
    <row r="164" spans="1:41">
      <c r="B164" s="493" t="str">
        <f>IF(AN161=0,"","Error: Si realizó custodias debe registrar al menos una persona custodiada y una encargada de su realización.")</f>
        <v/>
      </c>
      <c r="C164" s="493"/>
      <c r="D164" s="493"/>
      <c r="E164" s="493"/>
      <c r="F164" s="493"/>
      <c r="G164" s="493"/>
      <c r="H164" s="493"/>
      <c r="I164" s="493"/>
      <c r="J164" s="493"/>
      <c r="K164" s="493"/>
      <c r="L164" s="493"/>
      <c r="M164" s="493"/>
      <c r="N164" s="493"/>
      <c r="O164" s="493"/>
      <c r="P164" s="493"/>
      <c r="Q164" s="493"/>
      <c r="R164" s="493"/>
      <c r="S164" s="493"/>
      <c r="T164" s="493"/>
      <c r="U164" s="493"/>
      <c r="V164" s="493"/>
      <c r="W164" s="493"/>
      <c r="X164" s="493"/>
      <c r="Y164" s="493"/>
      <c r="Z164" s="493"/>
      <c r="AA164" s="493"/>
      <c r="AB164" s="493"/>
      <c r="AC164" s="493"/>
      <c r="AD164" s="493"/>
    </row>
    <row r="165" spans="1:41">
      <c r="B165" s="474" t="str">
        <f>IF(AK162=0,"","Error: Debe completar toda la información requerida.")</f>
        <v/>
      </c>
      <c r="C165" s="474"/>
      <c r="D165" s="474"/>
      <c r="E165" s="474"/>
      <c r="F165" s="474"/>
      <c r="G165" s="474"/>
      <c r="H165" s="474"/>
      <c r="I165" s="474"/>
      <c r="J165" s="474"/>
      <c r="K165" s="474"/>
      <c r="L165" s="474"/>
      <c r="M165" s="474"/>
      <c r="N165" s="474"/>
      <c r="O165" s="474"/>
      <c r="P165" s="474"/>
      <c r="Q165" s="474"/>
      <c r="R165" s="474"/>
      <c r="S165" s="474"/>
      <c r="T165" s="474"/>
      <c r="U165" s="474"/>
      <c r="V165" s="474"/>
      <c r="W165" s="474"/>
      <c r="X165" s="474"/>
      <c r="Y165" s="474"/>
      <c r="Z165" s="474"/>
      <c r="AA165" s="474"/>
      <c r="AB165" s="474"/>
      <c r="AC165" s="474"/>
      <c r="AD165" s="474"/>
    </row>
    <row r="166" spans="1:41">
      <c r="B166" s="493"/>
      <c r="C166" s="493"/>
      <c r="D166" s="493"/>
      <c r="E166" s="493"/>
      <c r="F166" s="493"/>
      <c r="G166" s="493"/>
      <c r="H166" s="493"/>
      <c r="I166" s="493"/>
      <c r="J166" s="493"/>
      <c r="K166" s="493"/>
      <c r="L166" s="493"/>
      <c r="M166" s="493"/>
      <c r="N166" s="493"/>
      <c r="O166" s="493"/>
      <c r="P166" s="493"/>
      <c r="Q166" s="493"/>
      <c r="R166" s="493"/>
      <c r="S166" s="493"/>
      <c r="T166" s="493"/>
      <c r="U166" s="493"/>
      <c r="V166" s="493"/>
      <c r="W166" s="493"/>
      <c r="X166" s="493"/>
      <c r="Y166" s="493"/>
      <c r="Z166" s="493"/>
      <c r="AA166" s="493"/>
      <c r="AB166" s="493"/>
      <c r="AC166" s="493"/>
      <c r="AD166" s="493"/>
    </row>
    <row r="167" spans="1:41"/>
    <row r="168" spans="1:41"/>
    <row r="169" spans="1:41" ht="15.75" thickBot="1"/>
    <row r="170" spans="1:41" ht="15.75" customHeight="1" thickBot="1">
      <c r="A170" s="169" t="s">
        <v>1097</v>
      </c>
      <c r="B170" s="652" t="s">
        <v>1104</v>
      </c>
      <c r="C170" s="653"/>
      <c r="D170" s="653"/>
      <c r="E170" s="653"/>
      <c r="F170" s="653"/>
      <c r="G170" s="653"/>
      <c r="H170" s="653"/>
      <c r="I170" s="653"/>
      <c r="J170" s="653"/>
      <c r="K170" s="653"/>
      <c r="L170" s="653"/>
      <c r="M170" s="653"/>
      <c r="N170" s="653"/>
      <c r="O170" s="653"/>
      <c r="P170" s="653"/>
      <c r="Q170" s="653"/>
      <c r="R170" s="653"/>
      <c r="S170" s="653"/>
      <c r="T170" s="653"/>
      <c r="U170" s="653"/>
      <c r="V170" s="653"/>
      <c r="W170" s="653"/>
      <c r="X170" s="653"/>
      <c r="Y170" s="653"/>
      <c r="Z170" s="653"/>
      <c r="AA170" s="653"/>
      <c r="AB170" s="653"/>
      <c r="AC170" s="653"/>
      <c r="AD170" s="654"/>
    </row>
    <row r="171" spans="1:41">
      <c r="B171" s="621" t="s">
        <v>12</v>
      </c>
      <c r="C171" s="622"/>
      <c r="D171" s="622"/>
      <c r="E171" s="622"/>
      <c r="F171" s="622"/>
      <c r="G171" s="622"/>
      <c r="H171" s="622"/>
      <c r="I171" s="622"/>
      <c r="J171" s="622"/>
      <c r="K171" s="622"/>
      <c r="L171" s="622"/>
      <c r="M171" s="622"/>
      <c r="N171" s="622"/>
      <c r="O171" s="622"/>
      <c r="P171" s="622"/>
      <c r="Q171" s="622"/>
      <c r="R171" s="622"/>
      <c r="S171" s="622"/>
      <c r="T171" s="622"/>
      <c r="U171" s="622"/>
      <c r="V171" s="622"/>
      <c r="W171" s="622"/>
      <c r="X171" s="622"/>
      <c r="Y171" s="622"/>
      <c r="Z171" s="622"/>
      <c r="AA171" s="622"/>
      <c r="AB171" s="622"/>
      <c r="AC171" s="622"/>
      <c r="AD171" s="623"/>
    </row>
    <row r="172" spans="1:41" ht="24" customHeight="1">
      <c r="B172" s="55"/>
      <c r="C172" s="805" t="s">
        <v>1368</v>
      </c>
      <c r="D172" s="805"/>
      <c r="E172" s="805"/>
      <c r="F172" s="805"/>
      <c r="G172" s="805"/>
      <c r="H172" s="805"/>
      <c r="I172" s="805"/>
      <c r="J172" s="805"/>
      <c r="K172" s="805"/>
      <c r="L172" s="805"/>
      <c r="M172" s="805"/>
      <c r="N172" s="805"/>
      <c r="O172" s="805"/>
      <c r="P172" s="805"/>
      <c r="Q172" s="805"/>
      <c r="R172" s="805"/>
      <c r="S172" s="805"/>
      <c r="T172" s="805"/>
      <c r="U172" s="805"/>
      <c r="V172" s="805"/>
      <c r="W172" s="805"/>
      <c r="X172" s="805"/>
      <c r="Y172" s="805"/>
      <c r="Z172" s="805"/>
      <c r="AA172" s="805"/>
      <c r="AB172" s="805"/>
      <c r="AC172" s="805"/>
      <c r="AD172" s="806"/>
    </row>
    <row r="173" spans="1:41" ht="120" customHeight="1">
      <c r="B173" s="55"/>
      <c r="C173" s="805" t="s">
        <v>1370</v>
      </c>
      <c r="D173" s="805"/>
      <c r="E173" s="805"/>
      <c r="F173" s="805"/>
      <c r="G173" s="805"/>
      <c r="H173" s="805"/>
      <c r="I173" s="805"/>
      <c r="J173" s="805"/>
      <c r="K173" s="805"/>
      <c r="L173" s="805"/>
      <c r="M173" s="805"/>
      <c r="N173" s="805"/>
      <c r="O173" s="805"/>
      <c r="P173" s="805"/>
      <c r="Q173" s="805"/>
      <c r="R173" s="805"/>
      <c r="S173" s="805"/>
      <c r="T173" s="805"/>
      <c r="U173" s="805"/>
      <c r="V173" s="805"/>
      <c r="W173" s="805"/>
      <c r="X173" s="805"/>
      <c r="Y173" s="805"/>
      <c r="Z173" s="805"/>
      <c r="AA173" s="805"/>
      <c r="AB173" s="805"/>
      <c r="AC173" s="805"/>
      <c r="AD173" s="806"/>
    </row>
    <row r="174" spans="1:41" ht="90" customHeight="1">
      <c r="B174" s="55"/>
      <c r="C174" s="805" t="s">
        <v>1371</v>
      </c>
      <c r="D174" s="805"/>
      <c r="E174" s="805"/>
      <c r="F174" s="805"/>
      <c r="G174" s="805"/>
      <c r="H174" s="805"/>
      <c r="I174" s="805"/>
      <c r="J174" s="805"/>
      <c r="K174" s="805"/>
      <c r="L174" s="805"/>
      <c r="M174" s="805"/>
      <c r="N174" s="805"/>
      <c r="O174" s="805"/>
      <c r="P174" s="805"/>
      <c r="Q174" s="805"/>
      <c r="R174" s="805"/>
      <c r="S174" s="805"/>
      <c r="T174" s="805"/>
      <c r="U174" s="805"/>
      <c r="V174" s="805"/>
      <c r="W174" s="805"/>
      <c r="X174" s="805"/>
      <c r="Y174" s="805"/>
      <c r="Z174" s="805"/>
      <c r="AA174" s="805"/>
      <c r="AB174" s="805"/>
      <c r="AC174" s="805"/>
      <c r="AD174" s="806"/>
    </row>
    <row r="175" spans="1:41" ht="36" customHeight="1">
      <c r="B175" s="58"/>
      <c r="C175" s="624" t="s">
        <v>1372</v>
      </c>
      <c r="D175" s="624"/>
      <c r="E175" s="624"/>
      <c r="F175" s="624"/>
      <c r="G175" s="624"/>
      <c r="H175" s="624"/>
      <c r="I175" s="624"/>
      <c r="J175" s="624"/>
      <c r="K175" s="624"/>
      <c r="L175" s="624"/>
      <c r="M175" s="624"/>
      <c r="N175" s="624"/>
      <c r="O175" s="624"/>
      <c r="P175" s="624"/>
      <c r="Q175" s="624"/>
      <c r="R175" s="624"/>
      <c r="S175" s="624"/>
      <c r="T175" s="624"/>
      <c r="U175" s="624"/>
      <c r="V175" s="624"/>
      <c r="W175" s="624"/>
      <c r="X175" s="624"/>
      <c r="Y175" s="624"/>
      <c r="Z175" s="624"/>
      <c r="AA175" s="624"/>
      <c r="AB175" s="624"/>
      <c r="AC175" s="624"/>
      <c r="AD175" s="625"/>
    </row>
    <row r="176" spans="1:41"/>
    <row r="177" spans="1:39" ht="24" customHeight="1">
      <c r="A177" s="177" t="s">
        <v>1056</v>
      </c>
      <c r="B177" s="626" t="s">
        <v>1376</v>
      </c>
      <c r="C177" s="626"/>
      <c r="D177" s="626"/>
      <c r="E177" s="626"/>
      <c r="F177" s="626"/>
      <c r="G177" s="626"/>
      <c r="H177" s="626"/>
      <c r="I177" s="626"/>
      <c r="J177" s="626"/>
      <c r="K177" s="626"/>
      <c r="L177" s="626"/>
      <c r="M177" s="626"/>
      <c r="N177" s="626"/>
      <c r="O177" s="626"/>
      <c r="P177" s="626"/>
      <c r="Q177" s="626"/>
      <c r="R177" s="626"/>
      <c r="S177" s="626"/>
      <c r="T177" s="626"/>
      <c r="U177" s="626"/>
      <c r="V177" s="626"/>
      <c r="W177" s="626"/>
      <c r="X177" s="626"/>
      <c r="Y177" s="626"/>
      <c r="Z177" s="626"/>
      <c r="AA177" s="626"/>
      <c r="AB177" s="626"/>
      <c r="AC177" s="626"/>
      <c r="AD177" s="626"/>
      <c r="AH177" s="355" t="s">
        <v>1983</v>
      </c>
      <c r="AI177" s="355"/>
      <c r="AJ177" s="355" t="s">
        <v>1984</v>
      </c>
      <c r="AK177" s="355"/>
      <c r="AL177" s="355" t="s">
        <v>1985</v>
      </c>
      <c r="AM177" s="355"/>
    </row>
    <row r="178" spans="1:39">
      <c r="A178" s="25"/>
      <c r="B178" s="40"/>
      <c r="C178" s="198"/>
      <c r="D178" s="198"/>
      <c r="E178" s="198"/>
      <c r="F178" s="198"/>
      <c r="G178" s="198"/>
      <c r="H178" s="198"/>
      <c r="I178" s="198"/>
      <c r="J178" s="198"/>
      <c r="K178" s="198"/>
      <c r="L178" s="198"/>
      <c r="M178" s="198"/>
      <c r="N178" s="198"/>
      <c r="O178" s="198"/>
      <c r="P178" s="198"/>
      <c r="Q178" s="198"/>
      <c r="R178" s="198"/>
      <c r="S178" s="198"/>
      <c r="T178" s="198"/>
      <c r="U178" s="198"/>
      <c r="V178" s="198"/>
      <c r="W178" s="198"/>
      <c r="X178" s="198"/>
      <c r="Y178" s="198"/>
      <c r="Z178" s="198"/>
      <c r="AA178" s="198"/>
      <c r="AB178" s="198"/>
      <c r="AC178" s="198"/>
      <c r="AD178" s="198"/>
      <c r="AH178" s="355">
        <f>COUNTBLANK(Y180:AD183)</f>
        <v>24</v>
      </c>
      <c r="AI178" s="355"/>
      <c r="AJ178" s="355">
        <v>24</v>
      </c>
      <c r="AK178" s="355"/>
      <c r="AL178" s="355">
        <v>20</v>
      </c>
      <c r="AM178" s="355"/>
    </row>
    <row r="179" spans="1:39" ht="72" customHeight="1">
      <c r="A179" s="25"/>
      <c r="B179" s="40"/>
      <c r="C179" s="526" t="s">
        <v>1394</v>
      </c>
      <c r="D179" s="527"/>
      <c r="E179" s="527"/>
      <c r="F179" s="527"/>
      <c r="G179" s="527"/>
      <c r="H179" s="527"/>
      <c r="I179" s="527"/>
      <c r="J179" s="527"/>
      <c r="K179" s="527"/>
      <c r="L179" s="527"/>
      <c r="M179" s="527"/>
      <c r="N179" s="527"/>
      <c r="O179" s="527"/>
      <c r="P179" s="527"/>
      <c r="Q179" s="527"/>
      <c r="R179" s="527"/>
      <c r="S179" s="527"/>
      <c r="T179" s="527"/>
      <c r="U179" s="527"/>
      <c r="V179" s="527"/>
      <c r="W179" s="527"/>
      <c r="X179" s="528"/>
      <c r="Y179" s="526" t="s">
        <v>1377</v>
      </c>
      <c r="Z179" s="527"/>
      <c r="AA179" s="527"/>
      <c r="AB179" s="527"/>
      <c r="AC179" s="527"/>
      <c r="AD179" s="528"/>
    </row>
    <row r="180" spans="1:39">
      <c r="A180" s="25"/>
      <c r="B180" s="40"/>
      <c r="C180" s="51" t="s">
        <v>191</v>
      </c>
      <c r="D180" s="574" t="s">
        <v>751</v>
      </c>
      <c r="E180" s="575"/>
      <c r="F180" s="575"/>
      <c r="G180" s="575"/>
      <c r="H180" s="575"/>
      <c r="I180" s="575"/>
      <c r="J180" s="575"/>
      <c r="K180" s="575"/>
      <c r="L180" s="575"/>
      <c r="M180" s="575"/>
      <c r="N180" s="575"/>
      <c r="O180" s="575"/>
      <c r="P180" s="575"/>
      <c r="Q180" s="575"/>
      <c r="R180" s="575"/>
      <c r="S180" s="575"/>
      <c r="T180" s="575"/>
      <c r="U180" s="575"/>
      <c r="V180" s="575"/>
      <c r="W180" s="575"/>
      <c r="X180" s="575"/>
      <c r="Y180" s="587"/>
      <c r="Z180" s="587"/>
      <c r="AA180" s="587"/>
      <c r="AB180" s="587"/>
      <c r="AC180" s="587"/>
      <c r="AD180" s="587"/>
    </row>
    <row r="181" spans="1:39">
      <c r="A181" s="25"/>
      <c r="B181" s="40"/>
      <c r="C181" s="51" t="s">
        <v>193</v>
      </c>
      <c r="D181" s="574" t="s">
        <v>752</v>
      </c>
      <c r="E181" s="575"/>
      <c r="F181" s="575"/>
      <c r="G181" s="575"/>
      <c r="H181" s="575"/>
      <c r="I181" s="575"/>
      <c r="J181" s="575"/>
      <c r="K181" s="575"/>
      <c r="L181" s="575"/>
      <c r="M181" s="575"/>
      <c r="N181" s="575"/>
      <c r="O181" s="575"/>
      <c r="P181" s="575"/>
      <c r="Q181" s="575"/>
      <c r="R181" s="575"/>
      <c r="S181" s="575"/>
      <c r="T181" s="575"/>
      <c r="U181" s="575"/>
      <c r="V181" s="575"/>
      <c r="W181" s="575"/>
      <c r="X181" s="575"/>
      <c r="Y181" s="587"/>
      <c r="Z181" s="587"/>
      <c r="AA181" s="587"/>
      <c r="AB181" s="587"/>
      <c r="AC181" s="587"/>
      <c r="AD181" s="587"/>
    </row>
    <row r="182" spans="1:39">
      <c r="A182" s="25"/>
      <c r="B182" s="40"/>
      <c r="C182" s="51" t="s">
        <v>195</v>
      </c>
      <c r="D182" s="574" t="s">
        <v>753</v>
      </c>
      <c r="E182" s="575"/>
      <c r="F182" s="575"/>
      <c r="G182" s="575"/>
      <c r="H182" s="575"/>
      <c r="I182" s="575"/>
      <c r="J182" s="575"/>
      <c r="K182" s="575"/>
      <c r="L182" s="575"/>
      <c r="M182" s="575"/>
      <c r="N182" s="575"/>
      <c r="O182" s="575"/>
      <c r="P182" s="575"/>
      <c r="Q182" s="575"/>
      <c r="R182" s="575"/>
      <c r="S182" s="575"/>
      <c r="T182" s="575"/>
      <c r="U182" s="575"/>
      <c r="V182" s="575"/>
      <c r="W182" s="575"/>
      <c r="X182" s="575"/>
      <c r="Y182" s="587"/>
      <c r="Z182" s="587"/>
      <c r="AA182" s="587"/>
      <c r="AB182" s="587"/>
      <c r="AC182" s="587"/>
      <c r="AD182" s="587"/>
    </row>
    <row r="183" spans="1:39">
      <c r="A183" s="25"/>
      <c r="B183" s="40"/>
      <c r="C183" s="51" t="s">
        <v>197</v>
      </c>
      <c r="D183" s="597" t="s">
        <v>45</v>
      </c>
      <c r="E183" s="597"/>
      <c r="F183" s="597"/>
      <c r="G183" s="597"/>
      <c r="H183" s="597"/>
      <c r="I183" s="597"/>
      <c r="J183" s="597"/>
      <c r="K183" s="597"/>
      <c r="L183" s="597"/>
      <c r="M183" s="597"/>
      <c r="N183" s="597"/>
      <c r="O183" s="597"/>
      <c r="P183" s="597"/>
      <c r="Q183" s="597"/>
      <c r="R183" s="597"/>
      <c r="S183" s="597"/>
      <c r="T183" s="597"/>
      <c r="U183" s="597"/>
      <c r="V183" s="597"/>
      <c r="W183" s="597"/>
      <c r="X183" s="597"/>
      <c r="Y183" s="587"/>
      <c r="Z183" s="587"/>
      <c r="AA183" s="587"/>
      <c r="AB183" s="587"/>
      <c r="AC183" s="587"/>
      <c r="AD183" s="587"/>
    </row>
    <row r="184" spans="1:39">
      <c r="A184" s="25"/>
      <c r="B184" s="40"/>
      <c r="C184" s="198"/>
      <c r="D184" s="198"/>
      <c r="E184" s="198"/>
      <c r="F184" s="198"/>
      <c r="G184" s="198"/>
      <c r="H184" s="198"/>
      <c r="I184" s="198"/>
      <c r="J184" s="198"/>
      <c r="K184" s="198"/>
      <c r="L184" s="198"/>
      <c r="M184" s="198"/>
      <c r="N184" s="198"/>
      <c r="O184" s="198"/>
      <c r="P184" s="198"/>
      <c r="Q184" s="198"/>
      <c r="R184" s="198"/>
      <c r="S184" s="198"/>
      <c r="T184" s="198"/>
      <c r="U184" s="198"/>
      <c r="V184" s="198"/>
      <c r="W184" s="198"/>
      <c r="X184" s="198"/>
      <c r="Y184" s="198"/>
      <c r="Z184" s="198"/>
      <c r="AA184" s="198"/>
      <c r="AB184" s="198"/>
      <c r="AC184" s="198"/>
      <c r="AD184" s="198"/>
    </row>
    <row r="185" spans="1:39" ht="24" customHeight="1">
      <c r="A185" s="15"/>
      <c r="B185" s="14"/>
      <c r="C185" s="546" t="s">
        <v>14</v>
      </c>
      <c r="D185" s="546"/>
      <c r="E185" s="546"/>
      <c r="F185" s="546"/>
      <c r="G185" s="546"/>
      <c r="H185" s="546"/>
      <c r="I185" s="546"/>
      <c r="J185" s="546"/>
      <c r="K185" s="546"/>
      <c r="L185" s="546"/>
      <c r="M185" s="546"/>
      <c r="N185" s="546"/>
      <c r="O185" s="546"/>
      <c r="P185" s="546"/>
      <c r="Q185" s="546"/>
      <c r="R185" s="546"/>
      <c r="S185" s="546"/>
      <c r="T185" s="546"/>
      <c r="U185" s="546"/>
      <c r="V185" s="546"/>
      <c r="W185" s="546"/>
      <c r="X185" s="546"/>
      <c r="Y185" s="546"/>
      <c r="Z185" s="546"/>
      <c r="AA185" s="546"/>
      <c r="AB185" s="546"/>
      <c r="AC185" s="546"/>
      <c r="AD185" s="546"/>
    </row>
    <row r="186" spans="1:39" ht="60" customHeight="1">
      <c r="A186" s="15"/>
      <c r="B186" s="14"/>
      <c r="C186" s="547"/>
      <c r="D186" s="547"/>
      <c r="E186" s="547"/>
      <c r="F186" s="547"/>
      <c r="G186" s="547"/>
      <c r="H186" s="547"/>
      <c r="I186" s="547"/>
      <c r="J186" s="547"/>
      <c r="K186" s="547"/>
      <c r="L186" s="547"/>
      <c r="M186" s="547"/>
      <c r="N186" s="547"/>
      <c r="O186" s="547"/>
      <c r="P186" s="547"/>
      <c r="Q186" s="547"/>
      <c r="R186" s="547"/>
      <c r="S186" s="547"/>
      <c r="T186" s="547"/>
      <c r="U186" s="547"/>
      <c r="V186" s="547"/>
      <c r="W186" s="547"/>
      <c r="X186" s="547"/>
      <c r="Y186" s="547"/>
      <c r="Z186" s="547"/>
      <c r="AA186" s="547"/>
      <c r="AB186" s="547"/>
      <c r="AC186" s="547"/>
      <c r="AD186" s="547"/>
    </row>
    <row r="187" spans="1:39">
      <c r="B187" s="474" t="str">
        <f>IF(OR(AH178=24,AH178=20),"","Error: Debe completar toda la información requerida.")</f>
        <v/>
      </c>
      <c r="C187" s="474"/>
      <c r="D187" s="474"/>
      <c r="E187" s="474"/>
      <c r="F187" s="474"/>
      <c r="G187" s="474"/>
      <c r="H187" s="474"/>
      <c r="I187" s="474"/>
      <c r="J187" s="474"/>
      <c r="K187" s="474"/>
      <c r="L187" s="474"/>
      <c r="M187" s="474"/>
      <c r="N187" s="474"/>
      <c r="O187" s="474"/>
      <c r="P187" s="474"/>
      <c r="Q187" s="474"/>
      <c r="R187" s="474"/>
      <c r="S187" s="474"/>
      <c r="T187" s="474"/>
      <c r="U187" s="474"/>
      <c r="V187" s="474"/>
      <c r="W187" s="474"/>
      <c r="X187" s="474"/>
      <c r="Y187" s="474"/>
      <c r="Z187" s="474"/>
      <c r="AA187" s="474"/>
      <c r="AB187" s="474"/>
      <c r="AC187" s="474"/>
      <c r="AD187" s="474"/>
    </row>
    <row r="188" spans="1:39">
      <c r="B188" s="493"/>
      <c r="C188" s="493"/>
      <c r="D188" s="493"/>
      <c r="E188" s="493"/>
      <c r="F188" s="493"/>
      <c r="G188" s="493"/>
      <c r="H188" s="493"/>
      <c r="I188" s="493"/>
      <c r="J188" s="493"/>
      <c r="K188" s="493"/>
      <c r="L188" s="493"/>
      <c r="M188" s="493"/>
      <c r="N188" s="493"/>
      <c r="O188" s="493"/>
      <c r="P188" s="493"/>
      <c r="Q188" s="493"/>
      <c r="R188" s="493"/>
      <c r="S188" s="493"/>
      <c r="T188" s="493"/>
      <c r="U188" s="493"/>
      <c r="V188" s="493"/>
      <c r="W188" s="493"/>
      <c r="X188" s="493"/>
      <c r="Y188" s="493"/>
      <c r="Z188" s="493"/>
      <c r="AA188" s="493"/>
      <c r="AB188" s="493"/>
      <c r="AC188" s="493"/>
      <c r="AD188" s="493"/>
    </row>
    <row r="189" spans="1:39">
      <c r="B189" s="493"/>
      <c r="C189" s="493"/>
      <c r="D189" s="493"/>
      <c r="E189" s="493"/>
      <c r="F189" s="493"/>
      <c r="G189" s="493"/>
      <c r="H189" s="493"/>
      <c r="I189" s="493"/>
      <c r="J189" s="493"/>
      <c r="K189" s="493"/>
      <c r="L189" s="493"/>
      <c r="M189" s="493"/>
      <c r="N189" s="493"/>
      <c r="O189" s="493"/>
      <c r="P189" s="493"/>
      <c r="Q189" s="493"/>
      <c r="R189" s="493"/>
      <c r="S189" s="493"/>
      <c r="T189" s="493"/>
      <c r="U189" s="493"/>
      <c r="V189" s="493"/>
      <c r="W189" s="493"/>
      <c r="X189" s="493"/>
      <c r="Y189" s="493"/>
      <c r="Z189" s="493"/>
      <c r="AA189" s="493"/>
      <c r="AB189" s="493"/>
      <c r="AC189" s="493"/>
      <c r="AD189" s="493"/>
    </row>
    <row r="190" spans="1:39"/>
    <row r="191" spans="1:39"/>
    <row r="192" spans="1:39" ht="15.75" thickBot="1"/>
    <row r="193" spans="1:41" ht="15.75" customHeight="1" thickBot="1">
      <c r="A193" s="176" t="s">
        <v>1097</v>
      </c>
      <c r="B193" s="652" t="s">
        <v>1105</v>
      </c>
      <c r="C193" s="653"/>
      <c r="D193" s="653"/>
      <c r="E193" s="653"/>
      <c r="F193" s="653"/>
      <c r="G193" s="653"/>
      <c r="H193" s="653"/>
      <c r="I193" s="653"/>
      <c r="J193" s="653"/>
      <c r="K193" s="653"/>
      <c r="L193" s="653"/>
      <c r="M193" s="653"/>
      <c r="N193" s="653"/>
      <c r="O193" s="653"/>
      <c r="P193" s="653"/>
      <c r="Q193" s="653"/>
      <c r="R193" s="653"/>
      <c r="S193" s="653"/>
      <c r="T193" s="653"/>
      <c r="U193" s="653"/>
      <c r="V193" s="653"/>
      <c r="W193" s="653"/>
      <c r="X193" s="653"/>
      <c r="Y193" s="653"/>
      <c r="Z193" s="653"/>
      <c r="AA193" s="653"/>
      <c r="AB193" s="653"/>
      <c r="AC193" s="653"/>
      <c r="AD193" s="654"/>
    </row>
    <row r="194" spans="1:41" ht="15.75" customHeight="1" thickBot="1">
      <c r="A194" s="176" t="s">
        <v>1097</v>
      </c>
      <c r="B194" s="548" t="s">
        <v>1106</v>
      </c>
      <c r="C194" s="549"/>
      <c r="D194" s="549"/>
      <c r="E194" s="549"/>
      <c r="F194" s="549"/>
      <c r="G194" s="549"/>
      <c r="H194" s="549"/>
      <c r="I194" s="549"/>
      <c r="J194" s="549"/>
      <c r="K194" s="549"/>
      <c r="L194" s="549"/>
      <c r="M194" s="549"/>
      <c r="N194" s="549"/>
      <c r="O194" s="549"/>
      <c r="P194" s="549"/>
      <c r="Q194" s="549"/>
      <c r="R194" s="549"/>
      <c r="S194" s="549"/>
      <c r="T194" s="549"/>
      <c r="U194" s="549"/>
      <c r="V194" s="549"/>
      <c r="W194" s="549"/>
      <c r="X194" s="549"/>
      <c r="Y194" s="549"/>
      <c r="Z194" s="549"/>
      <c r="AA194" s="549"/>
      <c r="AB194" s="549"/>
      <c r="AC194" s="549"/>
      <c r="AD194" s="550"/>
    </row>
    <row r="195" spans="1:41">
      <c r="A195" s="13"/>
      <c r="B195" s="655" t="s">
        <v>498</v>
      </c>
      <c r="C195" s="656"/>
      <c r="D195" s="656"/>
      <c r="E195" s="656"/>
      <c r="F195" s="656"/>
      <c r="G195" s="656"/>
      <c r="H195" s="656"/>
      <c r="I195" s="656"/>
      <c r="J195" s="656"/>
      <c r="K195" s="656"/>
      <c r="L195" s="656"/>
      <c r="M195" s="656"/>
      <c r="N195" s="656"/>
      <c r="O195" s="656"/>
      <c r="P195" s="656"/>
      <c r="Q195" s="656"/>
      <c r="R195" s="656"/>
      <c r="S195" s="656"/>
      <c r="T195" s="656"/>
      <c r="U195" s="656"/>
      <c r="V195" s="656"/>
      <c r="W195" s="656"/>
      <c r="X195" s="656"/>
      <c r="Y195" s="656"/>
      <c r="Z195" s="656"/>
      <c r="AA195" s="656"/>
      <c r="AB195" s="656"/>
      <c r="AC195" s="656"/>
      <c r="AD195" s="657"/>
    </row>
    <row r="196" spans="1:41" ht="36" customHeight="1">
      <c r="A196" s="13"/>
      <c r="B196" s="58"/>
      <c r="C196" s="624" t="s">
        <v>1378</v>
      </c>
      <c r="D196" s="731"/>
      <c r="E196" s="731"/>
      <c r="F196" s="731"/>
      <c r="G196" s="731"/>
      <c r="H196" s="731"/>
      <c r="I196" s="731"/>
      <c r="J196" s="731"/>
      <c r="K196" s="731"/>
      <c r="L196" s="731"/>
      <c r="M196" s="731"/>
      <c r="N196" s="731"/>
      <c r="O196" s="731"/>
      <c r="P196" s="731"/>
      <c r="Q196" s="731"/>
      <c r="R196" s="731"/>
      <c r="S196" s="731"/>
      <c r="T196" s="731"/>
      <c r="U196" s="731"/>
      <c r="V196" s="731"/>
      <c r="W196" s="731"/>
      <c r="X196" s="731"/>
      <c r="Y196" s="731"/>
      <c r="Z196" s="731"/>
      <c r="AA196" s="731"/>
      <c r="AB196" s="731"/>
      <c r="AC196" s="731"/>
      <c r="AD196" s="732"/>
    </row>
    <row r="197" spans="1:41">
      <c r="A197" s="19"/>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c r="AA197" s="19"/>
      <c r="AB197" s="19"/>
      <c r="AC197" s="19"/>
      <c r="AD197" s="19"/>
    </row>
    <row r="198" spans="1:41" ht="24" customHeight="1">
      <c r="A198" s="177" t="s">
        <v>1223</v>
      </c>
      <c r="B198" s="617" t="s">
        <v>765</v>
      </c>
      <c r="C198" s="617"/>
      <c r="D198" s="617"/>
      <c r="E198" s="617"/>
      <c r="F198" s="617"/>
      <c r="G198" s="617"/>
      <c r="H198" s="617"/>
      <c r="I198" s="617"/>
      <c r="J198" s="617"/>
      <c r="K198" s="617"/>
      <c r="L198" s="617"/>
      <c r="M198" s="617"/>
      <c r="N198" s="617"/>
      <c r="O198" s="617"/>
      <c r="P198" s="617"/>
      <c r="Q198" s="617"/>
      <c r="R198" s="617"/>
      <c r="S198" s="617"/>
      <c r="T198" s="617"/>
      <c r="U198" s="617"/>
      <c r="V198" s="617"/>
      <c r="W198" s="617"/>
      <c r="X198" s="617"/>
      <c r="Y198" s="617"/>
      <c r="Z198" s="617"/>
      <c r="AA198" s="617"/>
      <c r="AB198" s="617"/>
      <c r="AC198" s="617"/>
      <c r="AD198" s="617"/>
      <c r="AH198" s="355" t="s">
        <v>1983</v>
      </c>
      <c r="AI198" s="355"/>
      <c r="AJ198" s="355" t="s">
        <v>1984</v>
      </c>
      <c r="AK198" s="355"/>
      <c r="AL198" s="355" t="s">
        <v>1985</v>
      </c>
      <c r="AM198" s="355"/>
    </row>
    <row r="199" spans="1:41" ht="24" customHeight="1">
      <c r="A199" s="25"/>
      <c r="B199" s="40"/>
      <c r="C199" s="544" t="s">
        <v>1923</v>
      </c>
      <c r="D199" s="544"/>
      <c r="E199" s="544"/>
      <c r="F199" s="544"/>
      <c r="G199" s="544"/>
      <c r="H199" s="544"/>
      <c r="I199" s="544"/>
      <c r="J199" s="544"/>
      <c r="K199" s="544"/>
      <c r="L199" s="544"/>
      <c r="M199" s="544"/>
      <c r="N199" s="544"/>
      <c r="O199" s="544"/>
      <c r="P199" s="544"/>
      <c r="Q199" s="544"/>
      <c r="R199" s="544"/>
      <c r="S199" s="544"/>
      <c r="T199" s="544"/>
      <c r="U199" s="544"/>
      <c r="V199" s="544"/>
      <c r="W199" s="544"/>
      <c r="X199" s="544"/>
      <c r="Y199" s="544"/>
      <c r="Z199" s="544"/>
      <c r="AA199" s="544"/>
      <c r="AB199" s="544"/>
      <c r="AC199" s="544"/>
      <c r="AD199" s="544"/>
      <c r="AH199" s="355">
        <f>COUNTBLANK(C201:H213)</f>
        <v>77</v>
      </c>
      <c r="AI199" s="355"/>
      <c r="AJ199" s="355">
        <v>77</v>
      </c>
      <c r="AK199" s="355"/>
      <c r="AL199" s="355">
        <v>70</v>
      </c>
      <c r="AM199" s="355"/>
    </row>
    <row r="200" spans="1:41" ht="15.75" thickBot="1">
      <c r="A200" s="13"/>
      <c r="B200" s="14"/>
      <c r="C200" s="14"/>
      <c r="D200" s="14"/>
      <c r="E200" s="14"/>
      <c r="F200" s="14"/>
      <c r="G200" s="14"/>
      <c r="H200" s="14"/>
      <c r="I200" s="14"/>
      <c r="J200" s="14"/>
      <c r="K200" s="14"/>
      <c r="L200" s="14"/>
      <c r="M200" s="14"/>
      <c r="N200" s="14"/>
      <c r="O200" s="14"/>
      <c r="P200" s="14"/>
      <c r="Q200" s="14"/>
      <c r="R200" s="14"/>
      <c r="S200" s="14"/>
      <c r="T200" s="14"/>
      <c r="U200" s="14"/>
      <c r="V200" s="14"/>
      <c r="W200" s="14"/>
      <c r="X200" s="14"/>
      <c r="Y200" s="14"/>
      <c r="Z200" s="14"/>
      <c r="AA200" s="14"/>
      <c r="AB200" s="14"/>
      <c r="AC200" s="14"/>
      <c r="AD200" s="14"/>
    </row>
    <row r="201" spans="1:41" ht="15.75" thickBot="1">
      <c r="A201" s="13"/>
      <c r="B201" s="14"/>
      <c r="C201" s="798"/>
      <c r="D201" s="799"/>
      <c r="E201" s="799"/>
      <c r="F201" s="800"/>
      <c r="G201" s="49" t="s">
        <v>1516</v>
      </c>
      <c r="H201" s="14"/>
      <c r="I201" s="14"/>
      <c r="J201" s="14"/>
      <c r="K201" s="14"/>
      <c r="L201" s="14"/>
      <c r="M201" s="14"/>
      <c r="N201" s="14"/>
      <c r="O201" s="14"/>
      <c r="P201" s="14"/>
      <c r="Q201" s="14"/>
      <c r="R201" s="14"/>
      <c r="S201" s="14"/>
      <c r="T201" s="14"/>
      <c r="U201" s="14"/>
      <c r="V201" s="14"/>
      <c r="W201" s="14"/>
      <c r="X201" s="14"/>
      <c r="Y201" s="14"/>
      <c r="Z201" s="14"/>
      <c r="AA201" s="14"/>
      <c r="AB201" s="14"/>
      <c r="AC201" s="14"/>
      <c r="AD201" s="14"/>
      <c r="AH201" s="355" t="s">
        <v>1986</v>
      </c>
      <c r="AI201" s="355"/>
      <c r="AJ201" s="355" t="s">
        <v>1987</v>
      </c>
      <c r="AK201" s="355"/>
      <c r="AL201" s="355" t="s">
        <v>1988</v>
      </c>
      <c r="AM201" s="355"/>
      <c r="AN201" s="355" t="s">
        <v>1989</v>
      </c>
      <c r="AO201" s="355"/>
    </row>
    <row r="202" spans="1:41">
      <c r="A202" s="13"/>
      <c r="B202" s="14"/>
      <c r="C202" s="14"/>
      <c r="D202" s="14"/>
      <c r="E202" s="14"/>
      <c r="F202" s="14"/>
      <c r="G202" s="14"/>
      <c r="H202" s="14"/>
      <c r="I202" s="14"/>
      <c r="J202" s="14"/>
      <c r="K202" s="14"/>
      <c r="L202" s="14"/>
      <c r="M202" s="14"/>
      <c r="N202" s="14"/>
      <c r="O202" s="14"/>
      <c r="P202" s="14"/>
      <c r="Q202" s="14"/>
      <c r="R202" s="14"/>
      <c r="S202" s="14"/>
      <c r="T202" s="14"/>
      <c r="U202" s="14"/>
      <c r="V202" s="14"/>
      <c r="W202" s="14"/>
      <c r="X202" s="14"/>
      <c r="Y202" s="14"/>
      <c r="Z202" s="14"/>
      <c r="AA202" s="14"/>
      <c r="AB202" s="14"/>
      <c r="AC202" s="14"/>
      <c r="AD202" s="14"/>
      <c r="AH202" s="355">
        <f>C201</f>
        <v>0</v>
      </c>
      <c r="AI202" s="355"/>
      <c r="AJ202" s="355">
        <f>COUNTIF(C201:H213,"NS")</f>
        <v>0</v>
      </c>
      <c r="AK202" s="355"/>
      <c r="AL202" s="355">
        <f>SUM(E203,E205,E207,E209,E211,E213)</f>
        <v>0</v>
      </c>
      <c r="AM202" s="355"/>
      <c r="AN202" s="447">
        <f>IF($AH$199=77,0,IF(OR(AND(AH202=0,AJ202&gt;0),AND(AH202="NS",AL202&gt;0),AND(AH202="NS",AJ202=0,AL202=0)),1,IF(OR(AND(AJ202&gt;=2,AL202&lt;AH202),AND(AH202="NS",AL202=0,AJ202&gt;0),AH202=AL202),0,1)))</f>
        <v>0</v>
      </c>
      <c r="AO202" s="447"/>
    </row>
    <row r="203" spans="1:41">
      <c r="A203" s="15"/>
      <c r="B203" s="14"/>
      <c r="C203" s="14"/>
      <c r="D203" s="14"/>
      <c r="E203" s="587"/>
      <c r="F203" s="587"/>
      <c r="G203" s="587"/>
      <c r="H203" s="587"/>
      <c r="I203" s="56" t="s">
        <v>754</v>
      </c>
      <c r="J203" s="16"/>
      <c r="K203" s="16"/>
      <c r="L203" s="16"/>
      <c r="M203" s="17"/>
      <c r="N203" s="18"/>
      <c r="O203" s="19"/>
      <c r="P203" s="19"/>
      <c r="Q203" s="19"/>
      <c r="R203" s="19"/>
      <c r="S203" s="19"/>
      <c r="T203" s="19"/>
      <c r="U203" s="19"/>
      <c r="V203" s="19"/>
      <c r="W203" s="19"/>
      <c r="X203" s="19"/>
      <c r="Y203" s="19"/>
      <c r="Z203" s="19"/>
      <c r="AA203" s="19"/>
      <c r="AB203" s="19"/>
      <c r="AC203" s="19"/>
      <c r="AD203" s="19"/>
    </row>
    <row r="204" spans="1:41">
      <c r="A204" s="15"/>
      <c r="B204" s="20"/>
      <c r="C204" s="20"/>
      <c r="D204" s="20"/>
      <c r="E204" s="20"/>
      <c r="F204" s="20"/>
      <c r="G204" s="21"/>
      <c r="H204" s="22"/>
      <c r="I204" s="20"/>
      <c r="J204" s="17"/>
      <c r="K204" s="17"/>
      <c r="L204" s="17"/>
      <c r="M204" s="17"/>
      <c r="N204" s="18"/>
      <c r="O204" s="19"/>
      <c r="P204" s="19"/>
      <c r="Q204" s="19"/>
      <c r="R204" s="19"/>
      <c r="S204" s="19"/>
      <c r="T204" s="19"/>
      <c r="U204" s="19"/>
      <c r="V204" s="19"/>
      <c r="W204" s="19"/>
      <c r="X204" s="19"/>
      <c r="Y204" s="19"/>
      <c r="Z204" s="19"/>
      <c r="AA204" s="19"/>
      <c r="AB204" s="19"/>
      <c r="AC204" s="19"/>
      <c r="AD204" s="19"/>
    </row>
    <row r="205" spans="1:41">
      <c r="A205" s="15"/>
      <c r="B205" s="20"/>
      <c r="C205" s="20"/>
      <c r="D205" s="20"/>
      <c r="E205" s="587"/>
      <c r="F205" s="587"/>
      <c r="G205" s="587"/>
      <c r="H205" s="587"/>
      <c r="I205" s="56" t="s">
        <v>1475</v>
      </c>
      <c r="J205" s="16"/>
      <c r="K205" s="16"/>
      <c r="L205" s="16"/>
      <c r="M205" s="23"/>
      <c r="N205" s="23"/>
      <c r="O205" s="19"/>
      <c r="P205" s="19"/>
      <c r="Q205" s="19"/>
      <c r="R205" s="19"/>
      <c r="S205" s="19"/>
      <c r="T205" s="19"/>
      <c r="U205" s="19"/>
      <c r="V205" s="19"/>
      <c r="W205" s="19"/>
      <c r="X205" s="19"/>
      <c r="Y205" s="19"/>
      <c r="Z205" s="19"/>
      <c r="AA205" s="19"/>
      <c r="AB205" s="19"/>
      <c r="AC205" s="19"/>
      <c r="AD205" s="19"/>
    </row>
    <row r="206" spans="1:41">
      <c r="A206" s="13"/>
      <c r="B206" s="24"/>
      <c r="C206" s="2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B206" s="24"/>
      <c r="AC206" s="24"/>
      <c r="AD206" s="24"/>
    </row>
    <row r="207" spans="1:41">
      <c r="A207" s="15"/>
      <c r="B207" s="20"/>
      <c r="C207" s="20"/>
      <c r="D207" s="20"/>
      <c r="E207" s="587"/>
      <c r="F207" s="587"/>
      <c r="G207" s="587"/>
      <c r="H207" s="587"/>
      <c r="I207" s="56" t="s">
        <v>755</v>
      </c>
      <c r="J207" s="16"/>
      <c r="K207" s="16"/>
      <c r="L207" s="16"/>
      <c r="M207" s="23"/>
      <c r="N207" s="23"/>
      <c r="O207" s="19"/>
      <c r="P207" s="19"/>
      <c r="Q207" s="19"/>
      <c r="R207" s="19"/>
      <c r="S207" s="19"/>
      <c r="T207" s="19"/>
      <c r="U207" s="19"/>
      <c r="V207" s="19"/>
      <c r="W207" s="19"/>
      <c r="X207" s="19"/>
      <c r="Y207" s="19"/>
      <c r="Z207" s="19"/>
      <c r="AA207" s="19"/>
      <c r="AB207" s="19"/>
      <c r="AC207" s="19"/>
      <c r="AD207" s="19"/>
    </row>
    <row r="208" spans="1:41">
      <c r="A208" s="13"/>
      <c r="B208" s="24"/>
      <c r="C208" s="24"/>
      <c r="D208" s="24"/>
      <c r="E208" s="24"/>
      <c r="F208" s="24"/>
      <c r="G208" s="24"/>
      <c r="H208" s="24"/>
      <c r="I208" s="24"/>
      <c r="J208" s="24"/>
      <c r="K208" s="24"/>
      <c r="L208" s="24"/>
      <c r="M208" s="24"/>
      <c r="N208" s="24"/>
      <c r="O208" s="24"/>
      <c r="P208" s="24"/>
      <c r="Q208" s="24"/>
      <c r="R208" s="24"/>
      <c r="S208" s="24"/>
      <c r="T208" s="24"/>
      <c r="U208" s="24"/>
      <c r="V208" s="24"/>
      <c r="W208" s="24"/>
      <c r="X208" s="24"/>
      <c r="Y208" s="24"/>
      <c r="Z208" s="24"/>
      <c r="AA208" s="24"/>
      <c r="AB208" s="24"/>
      <c r="AC208" s="24"/>
      <c r="AD208" s="24"/>
    </row>
    <row r="209" spans="1:39">
      <c r="A209" s="15"/>
      <c r="B209" s="20"/>
      <c r="C209" s="20"/>
      <c r="D209" s="20"/>
      <c r="E209" s="587"/>
      <c r="F209" s="587"/>
      <c r="G209" s="587"/>
      <c r="H209" s="587"/>
      <c r="I209" s="56" t="s">
        <v>756</v>
      </c>
      <c r="J209" s="16"/>
      <c r="K209" s="16"/>
      <c r="L209" s="16"/>
      <c r="M209" s="23"/>
      <c r="N209" s="23"/>
      <c r="O209" s="19"/>
      <c r="P209" s="19"/>
      <c r="Q209" s="19"/>
      <c r="R209" s="19"/>
      <c r="S209" s="19"/>
      <c r="T209" s="19"/>
      <c r="U209" s="19"/>
      <c r="V209" s="19"/>
      <c r="W209" s="19"/>
      <c r="X209" s="19"/>
      <c r="Y209" s="19"/>
      <c r="Z209" s="19"/>
      <c r="AA209" s="19"/>
      <c r="AB209" s="19"/>
      <c r="AC209" s="19"/>
      <c r="AD209" s="19"/>
    </row>
    <row r="210" spans="1:39">
      <c r="A210" s="13"/>
      <c r="B210" s="24"/>
      <c r="C210" s="24"/>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B210" s="24"/>
      <c r="AC210" s="24"/>
      <c r="AD210" s="24"/>
    </row>
    <row r="211" spans="1:39">
      <c r="A211" s="19"/>
      <c r="B211" s="19"/>
      <c r="C211" s="244"/>
      <c r="D211" s="245"/>
      <c r="E211" s="801"/>
      <c r="F211" s="802"/>
      <c r="G211" s="802"/>
      <c r="H211" s="803"/>
      <c r="I211" s="56" t="s">
        <v>757</v>
      </c>
      <c r="J211" s="16"/>
      <c r="K211" s="16"/>
      <c r="L211" s="16"/>
      <c r="M211" s="16"/>
      <c r="N211" s="49"/>
      <c r="O211" s="49"/>
      <c r="P211" s="49"/>
      <c r="Q211" s="49"/>
      <c r="R211" s="49"/>
      <c r="S211" s="49"/>
      <c r="T211" s="49"/>
      <c r="U211" s="49"/>
      <c r="V211" s="49"/>
      <c r="W211" s="49"/>
      <c r="X211" s="49"/>
      <c r="Y211" s="49"/>
      <c r="Z211" s="49"/>
      <c r="AA211" s="49"/>
      <c r="AB211" s="49"/>
      <c r="AC211" s="49"/>
      <c r="AD211" s="49"/>
    </row>
    <row r="212" spans="1:39" ht="15" customHeight="1">
      <c r="A212" s="19"/>
      <c r="B212" s="19"/>
      <c r="C212" s="244"/>
      <c r="D212" s="245"/>
      <c r="E212" s="244"/>
      <c r="G212" s="244"/>
      <c r="H212" s="244"/>
      <c r="I212" s="246"/>
      <c r="J212" s="49"/>
      <c r="K212" s="49"/>
      <c r="L212" s="49"/>
      <c r="M212" s="49"/>
      <c r="N212" s="37"/>
      <c r="O212" s="37"/>
      <c r="P212" s="37"/>
      <c r="Q212" s="37"/>
      <c r="R212" s="37"/>
      <c r="S212" s="16"/>
      <c r="T212" s="37"/>
      <c r="U212" s="37"/>
      <c r="V212" s="31"/>
      <c r="W212" s="37"/>
      <c r="X212" s="37"/>
      <c r="Y212" s="37"/>
      <c r="Z212" s="37"/>
      <c r="AA212" s="37"/>
      <c r="AB212" s="37"/>
      <c r="AC212" s="37"/>
      <c r="AD212" s="37"/>
    </row>
    <row r="213" spans="1:39" ht="15" customHeight="1">
      <c r="A213" s="19"/>
      <c r="B213" s="19"/>
      <c r="C213" s="244"/>
      <c r="D213" s="245"/>
      <c r="E213" s="801"/>
      <c r="F213" s="802"/>
      <c r="G213" s="802"/>
      <c r="H213" s="803"/>
      <c r="I213" s="56" t="s">
        <v>1474</v>
      </c>
      <c r="J213" s="49"/>
      <c r="K213" s="49"/>
      <c r="L213" s="49"/>
      <c r="M213" s="49"/>
      <c r="N213" s="37"/>
      <c r="O213" s="37"/>
      <c r="P213" s="37"/>
      <c r="Q213" s="37"/>
      <c r="R213" s="37"/>
      <c r="S213" s="16"/>
      <c r="T213" s="37"/>
      <c r="U213" s="37"/>
      <c r="V213" s="31"/>
      <c r="W213" s="37"/>
      <c r="X213" s="37"/>
      <c r="Y213" s="37"/>
      <c r="Z213" s="37"/>
      <c r="AA213" s="37"/>
      <c r="AB213" s="37"/>
      <c r="AC213" s="37"/>
      <c r="AD213" s="37"/>
    </row>
    <row r="214" spans="1:39" ht="15" customHeight="1">
      <c r="A214" s="19"/>
      <c r="B214" s="19"/>
      <c r="C214" s="244"/>
      <c r="D214" s="245"/>
      <c r="E214" s="244"/>
      <c r="G214" s="244"/>
      <c r="H214" s="244"/>
      <c r="I214" s="246"/>
      <c r="J214" s="49"/>
      <c r="K214" s="49"/>
      <c r="L214" s="49"/>
      <c r="M214" s="49"/>
      <c r="N214" s="37"/>
      <c r="O214" s="37"/>
      <c r="P214" s="37"/>
      <c r="Q214" s="37"/>
      <c r="R214" s="37"/>
      <c r="S214" s="16"/>
      <c r="T214" s="37"/>
      <c r="U214" s="37"/>
      <c r="V214" s="31"/>
      <c r="W214" s="37"/>
      <c r="X214" s="37"/>
      <c r="Y214" s="37"/>
      <c r="Z214" s="37"/>
      <c r="AA214" s="37"/>
      <c r="AB214" s="37"/>
      <c r="AC214" s="37"/>
      <c r="AD214" s="37"/>
    </row>
    <row r="215" spans="1:39" ht="45" customHeight="1">
      <c r="A215" s="19"/>
      <c r="B215" s="19"/>
      <c r="C215" s="804" t="s">
        <v>1380</v>
      </c>
      <c r="D215" s="804"/>
      <c r="E215" s="804"/>
      <c r="F215" s="587"/>
      <c r="G215" s="587"/>
      <c r="H215" s="587"/>
      <c r="I215" s="587"/>
      <c r="J215" s="587"/>
      <c r="K215" s="587"/>
      <c r="L215" s="587"/>
      <c r="M215" s="587"/>
      <c r="N215" s="587"/>
      <c r="O215" s="587"/>
      <c r="P215" s="587"/>
      <c r="Q215" s="587"/>
      <c r="R215" s="587"/>
      <c r="S215" s="587"/>
      <c r="T215" s="587"/>
      <c r="U215" s="587"/>
      <c r="V215" s="587"/>
      <c r="W215" s="587"/>
      <c r="X215" s="587"/>
      <c r="Y215" s="587"/>
      <c r="Z215" s="587"/>
      <c r="AA215" s="587"/>
      <c r="AB215" s="587"/>
      <c r="AC215" s="587"/>
      <c r="AD215" s="587"/>
      <c r="AH215" s="355" t="s">
        <v>2015</v>
      </c>
      <c r="AI215" s="355"/>
      <c r="AJ215" s="355">
        <f>IF(OR(E211="",E211="NA",E211=0, E211="NS"),0,1)</f>
        <v>0</v>
      </c>
      <c r="AK215" s="355"/>
      <c r="AL215" s="447">
        <f>IF(OR(AND(AJ215=0,F215=""),AND(AJ215=1,F215&lt;&gt;"")),0,1)</f>
        <v>0</v>
      </c>
      <c r="AM215" s="447"/>
    </row>
    <row r="216" spans="1:39">
      <c r="A216" s="19"/>
      <c r="B216" s="19"/>
      <c r="C216" s="244"/>
      <c r="D216" s="245"/>
      <c r="E216" s="244"/>
      <c r="F216" s="244"/>
      <c r="G216" s="244"/>
      <c r="H216" s="244"/>
      <c r="I216" s="31"/>
      <c r="J216" s="49"/>
      <c r="K216" s="49"/>
      <c r="L216" s="49"/>
      <c r="M216" s="49"/>
      <c r="N216" s="37"/>
      <c r="O216" s="37"/>
      <c r="P216" s="37"/>
      <c r="Q216" s="37"/>
      <c r="R216" s="37"/>
      <c r="S216" s="16"/>
      <c r="T216" s="37"/>
      <c r="U216" s="37"/>
      <c r="V216" s="31"/>
      <c r="W216" s="37"/>
      <c r="X216" s="37"/>
      <c r="Y216" s="37"/>
      <c r="Z216" s="37"/>
      <c r="AA216" s="37"/>
      <c r="AB216" s="37"/>
      <c r="AC216" s="37"/>
      <c r="AD216" s="37"/>
    </row>
    <row r="217" spans="1:39" ht="24" customHeight="1">
      <c r="A217" s="15"/>
      <c r="B217" s="14"/>
      <c r="C217" s="546" t="s">
        <v>14</v>
      </c>
      <c r="D217" s="546"/>
      <c r="E217" s="546"/>
      <c r="F217" s="546"/>
      <c r="G217" s="546"/>
      <c r="H217" s="546"/>
      <c r="I217" s="546"/>
      <c r="J217" s="546"/>
      <c r="K217" s="546"/>
      <c r="L217" s="546"/>
      <c r="M217" s="546"/>
      <c r="N217" s="546"/>
      <c r="O217" s="546"/>
      <c r="P217" s="546"/>
      <c r="Q217" s="546"/>
      <c r="R217" s="546"/>
      <c r="S217" s="546"/>
      <c r="T217" s="546"/>
      <c r="U217" s="546"/>
      <c r="V217" s="546"/>
      <c r="W217" s="546"/>
      <c r="X217" s="546"/>
      <c r="Y217" s="546"/>
      <c r="Z217" s="546"/>
      <c r="AA217" s="546"/>
      <c r="AB217" s="546"/>
      <c r="AC217" s="546"/>
      <c r="AD217" s="546"/>
    </row>
    <row r="218" spans="1:39" ht="60" customHeight="1">
      <c r="A218" s="15"/>
      <c r="B218" s="14"/>
      <c r="C218" s="547"/>
      <c r="D218" s="547"/>
      <c r="E218" s="547"/>
      <c r="F218" s="547"/>
      <c r="G218" s="547"/>
      <c r="H218" s="547"/>
      <c r="I218" s="547"/>
      <c r="J218" s="547"/>
      <c r="K218" s="547"/>
      <c r="L218" s="547"/>
      <c r="M218" s="547"/>
      <c r="N218" s="547"/>
      <c r="O218" s="547"/>
      <c r="P218" s="547"/>
      <c r="Q218" s="547"/>
      <c r="R218" s="547"/>
      <c r="S218" s="547"/>
      <c r="T218" s="547"/>
      <c r="U218" s="547"/>
      <c r="V218" s="547"/>
      <c r="W218" s="547"/>
      <c r="X218" s="547"/>
      <c r="Y218" s="547"/>
      <c r="Z218" s="547"/>
      <c r="AA218" s="547"/>
      <c r="AB218" s="547"/>
      <c r="AC218" s="547"/>
      <c r="AD218" s="547"/>
    </row>
    <row r="219" spans="1:39">
      <c r="B219" s="493" t="str">
        <f>IF(AN202=0,"","Error: Verificar suma.")</f>
        <v/>
      </c>
      <c r="C219" s="493"/>
      <c r="D219" s="493"/>
      <c r="E219" s="493"/>
      <c r="F219" s="493"/>
      <c r="G219" s="493"/>
      <c r="H219" s="493"/>
      <c r="I219" s="493"/>
      <c r="J219" s="493"/>
      <c r="K219" s="493"/>
      <c r="L219" s="493"/>
      <c r="M219" s="493"/>
      <c r="N219" s="493"/>
      <c r="O219" s="493"/>
      <c r="P219" s="493"/>
      <c r="Q219" s="493"/>
      <c r="R219" s="493"/>
      <c r="S219" s="493"/>
      <c r="T219" s="493"/>
      <c r="U219" s="493"/>
      <c r="V219" s="493"/>
      <c r="W219" s="493"/>
      <c r="X219" s="493"/>
      <c r="Y219" s="493"/>
      <c r="Z219" s="493"/>
      <c r="AA219" s="493"/>
      <c r="AB219" s="493"/>
      <c r="AC219" s="493"/>
      <c r="AD219" s="493"/>
    </row>
    <row r="220" spans="1:39">
      <c r="B220" s="493" t="str">
        <f>IF(AL215=0, " ", "Error: Especificar Otro lugar de destino.")</f>
        <v xml:space="preserve"> </v>
      </c>
      <c r="C220" s="493"/>
      <c r="D220" s="493"/>
      <c r="E220" s="493"/>
      <c r="F220" s="493"/>
      <c r="G220" s="493"/>
      <c r="H220" s="493"/>
      <c r="I220" s="493"/>
      <c r="J220" s="493"/>
      <c r="K220" s="493"/>
      <c r="L220" s="493"/>
      <c r="M220" s="493"/>
      <c r="N220" s="493"/>
      <c r="O220" s="493"/>
      <c r="P220" s="493"/>
      <c r="Q220" s="493"/>
      <c r="R220" s="493"/>
      <c r="S220" s="493"/>
      <c r="T220" s="493"/>
      <c r="U220" s="493"/>
      <c r="V220" s="493"/>
      <c r="W220" s="493"/>
      <c r="X220" s="493"/>
      <c r="Y220" s="493"/>
      <c r="Z220" s="493"/>
      <c r="AA220" s="493"/>
      <c r="AB220" s="493"/>
      <c r="AC220" s="493"/>
      <c r="AD220" s="493"/>
    </row>
    <row r="221" spans="1:39">
      <c r="B221" s="474" t="str">
        <f>IF(OR(AH199=77,AH199=70),"","Error: Debe completar toda la información requerida.")</f>
        <v/>
      </c>
      <c r="C221" s="474"/>
      <c r="D221" s="474"/>
      <c r="E221" s="474"/>
      <c r="F221" s="474"/>
      <c r="G221" s="474"/>
      <c r="H221" s="474"/>
      <c r="I221" s="474"/>
      <c r="J221" s="474"/>
      <c r="K221" s="474"/>
      <c r="L221" s="474"/>
      <c r="M221" s="474"/>
      <c r="N221" s="474"/>
      <c r="O221" s="474"/>
      <c r="P221" s="474"/>
      <c r="Q221" s="474"/>
      <c r="R221" s="474"/>
      <c r="S221" s="474"/>
      <c r="T221" s="474"/>
      <c r="U221" s="474"/>
      <c r="V221" s="474"/>
      <c r="W221" s="474"/>
      <c r="X221" s="474"/>
      <c r="Y221" s="474"/>
      <c r="Z221" s="474"/>
      <c r="AA221" s="474"/>
      <c r="AB221" s="474"/>
      <c r="AC221" s="474"/>
      <c r="AD221" s="474"/>
    </row>
    <row r="222" spans="1:39"/>
    <row r="223" spans="1:39"/>
    <row r="224" spans="1:39" ht="15.75" thickBot="1"/>
    <row r="225" spans="1:30" ht="15.75" customHeight="1" thickBot="1">
      <c r="A225" s="169" t="s">
        <v>1097</v>
      </c>
      <c r="B225" s="548" t="s">
        <v>1107</v>
      </c>
      <c r="C225" s="549"/>
      <c r="D225" s="549"/>
      <c r="E225" s="549"/>
      <c r="F225" s="549"/>
      <c r="G225" s="549"/>
      <c r="H225" s="549"/>
      <c r="I225" s="549"/>
      <c r="J225" s="549"/>
      <c r="K225" s="549"/>
      <c r="L225" s="549"/>
      <c r="M225" s="549"/>
      <c r="N225" s="549"/>
      <c r="O225" s="549"/>
      <c r="P225" s="549"/>
      <c r="Q225" s="549"/>
      <c r="R225" s="549"/>
      <c r="S225" s="549"/>
      <c r="T225" s="549"/>
      <c r="U225" s="549"/>
      <c r="V225" s="549"/>
      <c r="W225" s="549"/>
      <c r="X225" s="549"/>
      <c r="Y225" s="549"/>
      <c r="Z225" s="549"/>
      <c r="AA225" s="549"/>
      <c r="AB225" s="549"/>
      <c r="AC225" s="549"/>
      <c r="AD225" s="550"/>
    </row>
    <row r="226" spans="1:30">
      <c r="A226" s="19"/>
      <c r="B226" s="19"/>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c r="AA226" s="19"/>
      <c r="AB226" s="19"/>
      <c r="AC226" s="19"/>
      <c r="AD226" s="19"/>
    </row>
    <row r="227" spans="1:30" ht="24" customHeight="1">
      <c r="A227" s="177" t="s">
        <v>1057</v>
      </c>
      <c r="B227" s="617" t="s">
        <v>1381</v>
      </c>
      <c r="C227" s="617"/>
      <c r="D227" s="617"/>
      <c r="E227" s="617"/>
      <c r="F227" s="617"/>
      <c r="G227" s="617"/>
      <c r="H227" s="617"/>
      <c r="I227" s="617"/>
      <c r="J227" s="617"/>
      <c r="K227" s="617"/>
      <c r="L227" s="617"/>
      <c r="M227" s="617"/>
      <c r="N227" s="617"/>
      <c r="O227" s="617"/>
      <c r="P227" s="617"/>
      <c r="Q227" s="617"/>
      <c r="R227" s="617"/>
      <c r="S227" s="617"/>
      <c r="T227" s="617"/>
      <c r="U227" s="617"/>
      <c r="V227" s="617"/>
      <c r="W227" s="617"/>
      <c r="X227" s="617"/>
      <c r="Y227" s="617"/>
      <c r="Z227" s="617"/>
      <c r="AA227" s="617"/>
      <c r="AB227" s="617"/>
      <c r="AC227" s="617"/>
      <c r="AD227" s="617"/>
    </row>
    <row r="228" spans="1:30" ht="15.75" thickBot="1">
      <c r="A228" s="13"/>
      <c r="B228" s="14"/>
      <c r="C228" s="14"/>
      <c r="D228" s="14"/>
      <c r="E228" s="14"/>
      <c r="F228" s="14"/>
      <c r="G228" s="14"/>
      <c r="H228" s="14"/>
      <c r="I228" s="14"/>
      <c r="J228" s="14"/>
      <c r="K228" s="14"/>
      <c r="L228" s="14"/>
      <c r="M228" s="14"/>
      <c r="N228" s="14"/>
      <c r="O228" s="14"/>
      <c r="P228" s="14"/>
      <c r="Q228" s="14"/>
      <c r="R228" s="14"/>
      <c r="S228" s="14"/>
      <c r="T228" s="14"/>
      <c r="U228" s="14"/>
      <c r="V228" s="14"/>
      <c r="W228" s="14"/>
      <c r="X228" s="14"/>
      <c r="Y228" s="14"/>
      <c r="Z228" s="14"/>
      <c r="AA228" s="14"/>
      <c r="AB228" s="14"/>
      <c r="AC228" s="14"/>
      <c r="AD228" s="14"/>
    </row>
    <row r="229" spans="1:30" ht="15" customHeight="1" thickBot="1">
      <c r="A229" s="13"/>
      <c r="B229" s="14"/>
      <c r="C229" s="798"/>
      <c r="D229" s="799"/>
      <c r="E229" s="799"/>
      <c r="F229" s="800"/>
      <c r="G229" s="185" t="s">
        <v>1382</v>
      </c>
      <c r="H229" s="30"/>
      <c r="I229" s="30"/>
      <c r="J229" s="30"/>
      <c r="K229" s="30"/>
      <c r="L229" s="30"/>
      <c r="M229" s="30"/>
      <c r="N229" s="30"/>
      <c r="O229" s="30"/>
      <c r="P229" s="30"/>
      <c r="Q229" s="30"/>
      <c r="R229" s="30"/>
      <c r="S229" s="30"/>
      <c r="T229" s="30"/>
      <c r="U229" s="30"/>
      <c r="V229" s="30"/>
      <c r="W229" s="30"/>
      <c r="X229" s="30"/>
      <c r="Y229" s="30"/>
      <c r="Z229" s="30"/>
      <c r="AA229" s="30"/>
      <c r="AB229" s="30"/>
      <c r="AC229" s="30"/>
      <c r="AD229" s="30"/>
    </row>
    <row r="230" spans="1:30">
      <c r="A230" s="13"/>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c r="AA230" s="14"/>
      <c r="AB230" s="14"/>
      <c r="AC230" s="14"/>
      <c r="AD230" s="14"/>
    </row>
    <row r="231" spans="1:30" ht="24" customHeight="1">
      <c r="A231" s="15"/>
      <c r="B231" s="14"/>
      <c r="C231" s="546" t="s">
        <v>14</v>
      </c>
      <c r="D231" s="546"/>
      <c r="E231" s="546"/>
      <c r="F231" s="546"/>
      <c r="G231" s="546"/>
      <c r="H231" s="546"/>
      <c r="I231" s="546"/>
      <c r="J231" s="546"/>
      <c r="K231" s="546"/>
      <c r="L231" s="546"/>
      <c r="M231" s="546"/>
      <c r="N231" s="546"/>
      <c r="O231" s="546"/>
      <c r="P231" s="546"/>
      <c r="Q231" s="546"/>
      <c r="R231" s="546"/>
      <c r="S231" s="546"/>
      <c r="T231" s="546"/>
      <c r="U231" s="546"/>
      <c r="V231" s="546"/>
      <c r="W231" s="546"/>
      <c r="X231" s="546"/>
      <c r="Y231" s="546"/>
      <c r="Z231" s="546"/>
      <c r="AA231" s="546"/>
      <c r="AB231" s="546"/>
      <c r="AC231" s="546"/>
      <c r="AD231" s="546"/>
    </row>
    <row r="232" spans="1:30" ht="60" customHeight="1">
      <c r="A232" s="15"/>
      <c r="B232" s="14"/>
      <c r="C232" s="547"/>
      <c r="D232" s="547"/>
      <c r="E232" s="547"/>
      <c r="F232" s="547"/>
      <c r="G232" s="547"/>
      <c r="H232" s="547"/>
      <c r="I232" s="547"/>
      <c r="J232" s="547"/>
      <c r="K232" s="547"/>
      <c r="L232" s="547"/>
      <c r="M232" s="547"/>
      <c r="N232" s="547"/>
      <c r="O232" s="547"/>
      <c r="P232" s="547"/>
      <c r="Q232" s="547"/>
      <c r="R232" s="547"/>
      <c r="S232" s="547"/>
      <c r="T232" s="547"/>
      <c r="U232" s="547"/>
      <c r="V232" s="547"/>
      <c r="W232" s="547"/>
      <c r="X232" s="547"/>
      <c r="Y232" s="547"/>
      <c r="Z232" s="547"/>
      <c r="AA232" s="547"/>
      <c r="AB232" s="547"/>
      <c r="AC232" s="547"/>
      <c r="AD232" s="547"/>
    </row>
    <row r="233" spans="1:30">
      <c r="B233" s="493"/>
      <c r="C233" s="493"/>
      <c r="D233" s="493"/>
      <c r="E233" s="493"/>
      <c r="F233" s="493"/>
      <c r="G233" s="493"/>
      <c r="H233" s="493"/>
      <c r="I233" s="493"/>
      <c r="J233" s="493"/>
      <c r="K233" s="493"/>
      <c r="L233" s="493"/>
      <c r="M233" s="493"/>
      <c r="N233" s="493"/>
      <c r="O233" s="493"/>
      <c r="P233" s="493"/>
      <c r="Q233" s="493"/>
      <c r="R233" s="493"/>
      <c r="S233" s="493"/>
      <c r="T233" s="493"/>
      <c r="U233" s="493"/>
      <c r="V233" s="493"/>
      <c r="W233" s="493"/>
      <c r="X233" s="493"/>
      <c r="Y233" s="493"/>
      <c r="Z233" s="493"/>
      <c r="AA233" s="493"/>
      <c r="AB233" s="493"/>
      <c r="AC233" s="493"/>
      <c r="AD233" s="493"/>
    </row>
    <row r="234" spans="1:30">
      <c r="B234" s="493"/>
      <c r="C234" s="493"/>
      <c r="D234" s="493"/>
      <c r="E234" s="493"/>
      <c r="F234" s="493"/>
      <c r="G234" s="493"/>
      <c r="H234" s="493"/>
      <c r="I234" s="493"/>
      <c r="J234" s="493"/>
      <c r="K234" s="493"/>
      <c r="L234" s="493"/>
      <c r="M234" s="493"/>
      <c r="N234" s="493"/>
      <c r="O234" s="493"/>
      <c r="P234" s="493"/>
      <c r="Q234" s="493"/>
      <c r="R234" s="493"/>
      <c r="S234" s="493"/>
      <c r="T234" s="493"/>
      <c r="U234" s="493"/>
      <c r="V234" s="493"/>
      <c r="W234" s="493"/>
      <c r="X234" s="493"/>
      <c r="Y234" s="493"/>
      <c r="Z234" s="493"/>
      <c r="AA234" s="493"/>
      <c r="AB234" s="493"/>
      <c r="AC234" s="493"/>
      <c r="AD234" s="493"/>
    </row>
    <row r="235" spans="1:30">
      <c r="B235" s="493"/>
      <c r="C235" s="493"/>
      <c r="D235" s="493"/>
      <c r="E235" s="493"/>
      <c r="F235" s="493"/>
      <c r="G235" s="493"/>
      <c r="H235" s="493"/>
      <c r="I235" s="493"/>
      <c r="J235" s="493"/>
      <c r="K235" s="493"/>
      <c r="L235" s="493"/>
      <c r="M235" s="493"/>
      <c r="N235" s="493"/>
      <c r="O235" s="493"/>
      <c r="P235" s="493"/>
      <c r="Q235" s="493"/>
      <c r="R235" s="493"/>
      <c r="S235" s="493"/>
      <c r="T235" s="493"/>
      <c r="U235" s="493"/>
      <c r="V235" s="493"/>
      <c r="W235" s="493"/>
      <c r="X235" s="493"/>
      <c r="Y235" s="493"/>
      <c r="Z235" s="493"/>
      <c r="AA235" s="493"/>
      <c r="AB235" s="493"/>
      <c r="AC235" s="493"/>
      <c r="AD235" s="493"/>
    </row>
    <row r="236" spans="1:30">
      <c r="B236" s="474"/>
      <c r="C236" s="474"/>
      <c r="D236" s="474"/>
      <c r="E236" s="474"/>
      <c r="F236" s="474"/>
      <c r="G236" s="474"/>
      <c r="H236" s="474"/>
      <c r="I236" s="474"/>
      <c r="J236" s="474"/>
      <c r="K236" s="474"/>
      <c r="L236" s="474"/>
      <c r="M236" s="474"/>
      <c r="N236" s="474"/>
      <c r="O236" s="474"/>
      <c r="P236" s="474"/>
      <c r="Q236" s="474"/>
      <c r="R236" s="474"/>
      <c r="S236" s="474"/>
      <c r="T236" s="474"/>
      <c r="U236" s="474"/>
      <c r="V236" s="474"/>
      <c r="W236" s="474"/>
      <c r="X236" s="474"/>
      <c r="Y236" s="474"/>
      <c r="Z236" s="474"/>
      <c r="AA236" s="474"/>
      <c r="AB236" s="474"/>
      <c r="AC236" s="474"/>
      <c r="AD236" s="474"/>
    </row>
    <row r="237" spans="1:30"/>
    <row r="238" spans="1:30" ht="15.75" thickBot="1"/>
    <row r="239" spans="1:30" ht="15.75" customHeight="1" thickBot="1">
      <c r="A239" s="169" t="s">
        <v>1097</v>
      </c>
      <c r="B239" s="652" t="s">
        <v>1387</v>
      </c>
      <c r="C239" s="653"/>
      <c r="D239" s="653"/>
      <c r="E239" s="653"/>
      <c r="F239" s="653"/>
      <c r="G239" s="653"/>
      <c r="H239" s="653"/>
      <c r="I239" s="653"/>
      <c r="J239" s="653"/>
      <c r="K239" s="653"/>
      <c r="L239" s="653"/>
      <c r="M239" s="653"/>
      <c r="N239" s="653"/>
      <c r="O239" s="653"/>
      <c r="P239" s="653"/>
      <c r="Q239" s="653"/>
      <c r="R239" s="653"/>
      <c r="S239" s="653"/>
      <c r="T239" s="653"/>
      <c r="U239" s="653"/>
      <c r="V239" s="653"/>
      <c r="W239" s="653"/>
      <c r="X239" s="653"/>
      <c r="Y239" s="653"/>
      <c r="Z239" s="653"/>
      <c r="AA239" s="653"/>
      <c r="AB239" s="653"/>
      <c r="AC239" s="653"/>
      <c r="AD239" s="654"/>
    </row>
    <row r="240" spans="1:30">
      <c r="A240" s="19"/>
      <c r="B240" s="621" t="s">
        <v>12</v>
      </c>
      <c r="C240" s="622"/>
      <c r="D240" s="622"/>
      <c r="E240" s="622"/>
      <c r="F240" s="622"/>
      <c r="G240" s="622"/>
      <c r="H240" s="622"/>
      <c r="I240" s="622"/>
      <c r="J240" s="622"/>
      <c r="K240" s="622"/>
      <c r="L240" s="622"/>
      <c r="M240" s="622"/>
      <c r="N240" s="622"/>
      <c r="O240" s="622"/>
      <c r="P240" s="622"/>
      <c r="Q240" s="622"/>
      <c r="R240" s="622"/>
      <c r="S240" s="622"/>
      <c r="T240" s="622"/>
      <c r="U240" s="622"/>
      <c r="V240" s="622"/>
      <c r="W240" s="622"/>
      <c r="X240" s="622"/>
      <c r="Y240" s="622"/>
      <c r="Z240" s="622"/>
      <c r="AA240" s="622"/>
      <c r="AB240" s="622"/>
      <c r="AC240" s="622"/>
      <c r="AD240" s="623"/>
    </row>
    <row r="241" spans="1:40" ht="48" customHeight="1">
      <c r="A241" s="13"/>
      <c r="B241" s="58"/>
      <c r="C241" s="624" t="s">
        <v>1388</v>
      </c>
      <c r="D241" s="624"/>
      <c r="E241" s="624"/>
      <c r="F241" s="624"/>
      <c r="G241" s="624"/>
      <c r="H241" s="624"/>
      <c r="I241" s="624"/>
      <c r="J241" s="624"/>
      <c r="K241" s="624"/>
      <c r="L241" s="624"/>
      <c r="M241" s="624"/>
      <c r="N241" s="624"/>
      <c r="O241" s="624"/>
      <c r="P241" s="624"/>
      <c r="Q241" s="624"/>
      <c r="R241" s="624"/>
      <c r="S241" s="624"/>
      <c r="T241" s="624"/>
      <c r="U241" s="624"/>
      <c r="V241" s="624"/>
      <c r="W241" s="624"/>
      <c r="X241" s="624"/>
      <c r="Y241" s="624"/>
      <c r="Z241" s="624"/>
      <c r="AA241" s="624"/>
      <c r="AB241" s="624"/>
      <c r="AC241" s="624"/>
      <c r="AD241" s="625"/>
    </row>
    <row r="242" spans="1:40">
      <c r="A242" s="19"/>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c r="AA242" s="19"/>
      <c r="AB242" s="19"/>
      <c r="AC242" s="19"/>
      <c r="AD242" s="19"/>
    </row>
    <row r="243" spans="1:40" ht="36" customHeight="1">
      <c r="A243" s="177" t="s">
        <v>1820</v>
      </c>
      <c r="B243" s="626" t="s">
        <v>1384</v>
      </c>
      <c r="C243" s="626"/>
      <c r="D243" s="626"/>
      <c r="E243" s="626"/>
      <c r="F243" s="626"/>
      <c r="G243" s="626"/>
      <c r="H243" s="626"/>
      <c r="I243" s="626"/>
      <c r="J243" s="626"/>
      <c r="K243" s="626"/>
      <c r="L243" s="626"/>
      <c r="M243" s="626"/>
      <c r="N243" s="626"/>
      <c r="O243" s="626"/>
      <c r="P243" s="626"/>
      <c r="Q243" s="626"/>
      <c r="R243" s="626"/>
      <c r="S243" s="626"/>
      <c r="T243" s="626"/>
      <c r="U243" s="626"/>
      <c r="V243" s="626"/>
      <c r="W243" s="626"/>
      <c r="X243" s="626"/>
      <c r="Y243" s="626"/>
      <c r="Z243" s="626"/>
      <c r="AA243" s="626"/>
      <c r="AB243" s="626"/>
      <c r="AC243" s="626"/>
      <c r="AD243" s="626"/>
      <c r="AH243" s="355" t="s">
        <v>1983</v>
      </c>
      <c r="AI243" s="355"/>
      <c r="AJ243" s="355" t="s">
        <v>1984</v>
      </c>
      <c r="AK243" s="355"/>
      <c r="AL243" s="355" t="s">
        <v>1985</v>
      </c>
      <c r="AM243" s="355"/>
    </row>
    <row r="244" spans="1:40" ht="36" customHeight="1">
      <c r="A244" s="13"/>
      <c r="B244" s="34"/>
      <c r="C244" s="544" t="s">
        <v>1390</v>
      </c>
      <c r="D244" s="544"/>
      <c r="E244" s="544"/>
      <c r="F244" s="544"/>
      <c r="G244" s="544"/>
      <c r="H244" s="544"/>
      <c r="I244" s="544"/>
      <c r="J244" s="544"/>
      <c r="K244" s="544"/>
      <c r="L244" s="544"/>
      <c r="M244" s="544"/>
      <c r="N244" s="544"/>
      <c r="O244" s="544"/>
      <c r="P244" s="544"/>
      <c r="Q244" s="544"/>
      <c r="R244" s="544"/>
      <c r="S244" s="544"/>
      <c r="T244" s="544"/>
      <c r="U244" s="544"/>
      <c r="V244" s="544"/>
      <c r="W244" s="544"/>
      <c r="X244" s="544"/>
      <c r="Y244" s="544"/>
      <c r="Z244" s="544"/>
      <c r="AA244" s="544"/>
      <c r="AB244" s="544"/>
      <c r="AC244" s="544"/>
      <c r="AD244" s="544"/>
      <c r="AH244" s="355">
        <f>COUNTBLANK(S248:AD252)</f>
        <v>60</v>
      </c>
      <c r="AI244" s="355"/>
      <c r="AJ244" s="355">
        <v>60</v>
      </c>
      <c r="AK244" s="355"/>
      <c r="AL244" s="355">
        <v>50</v>
      </c>
      <c r="AM244" s="355"/>
    </row>
    <row r="245" spans="1:40" ht="24" customHeight="1">
      <c r="A245" s="25"/>
      <c r="B245" s="40"/>
      <c r="C245" s="546" t="s">
        <v>1391</v>
      </c>
      <c r="D245" s="546"/>
      <c r="E245" s="546"/>
      <c r="F245" s="546"/>
      <c r="G245" s="546"/>
      <c r="H245" s="546"/>
      <c r="I245" s="546"/>
      <c r="J245" s="546"/>
      <c r="K245" s="546"/>
      <c r="L245" s="546"/>
      <c r="M245" s="546"/>
      <c r="N245" s="546"/>
      <c r="O245" s="546"/>
      <c r="P245" s="546"/>
      <c r="Q245" s="546"/>
      <c r="R245" s="546"/>
      <c r="S245" s="546"/>
      <c r="T245" s="546"/>
      <c r="U245" s="546"/>
      <c r="V245" s="546"/>
      <c r="W245" s="546"/>
      <c r="X245" s="546"/>
      <c r="Y245" s="546"/>
      <c r="Z245" s="546"/>
      <c r="AA245" s="546"/>
      <c r="AB245" s="546"/>
      <c r="AC245" s="546"/>
      <c r="AD245" s="546"/>
    </row>
    <row r="246" spans="1:40">
      <c r="A246" s="25"/>
      <c r="B246" s="40"/>
      <c r="C246" s="198"/>
      <c r="D246" s="198"/>
      <c r="E246" s="198"/>
      <c r="F246" s="198"/>
      <c r="G246" s="198"/>
      <c r="H246" s="198"/>
      <c r="I246" s="198"/>
      <c r="J246" s="198"/>
      <c r="K246" s="198"/>
      <c r="L246" s="198"/>
      <c r="M246" s="198"/>
      <c r="N246" s="198"/>
      <c r="O246" s="198"/>
      <c r="P246" s="198"/>
      <c r="Q246" s="198"/>
      <c r="R246" s="198"/>
      <c r="S246" s="198"/>
      <c r="T246" s="198"/>
      <c r="U246" s="198"/>
      <c r="V246" s="198"/>
      <c r="W246" s="198"/>
      <c r="X246" s="198"/>
      <c r="Y246" s="198"/>
      <c r="Z246" s="198"/>
      <c r="AA246" s="198"/>
      <c r="AB246" s="198"/>
      <c r="AC246" s="198"/>
      <c r="AD246" s="198"/>
    </row>
    <row r="247" spans="1:40" ht="48" customHeight="1">
      <c r="A247" s="25"/>
      <c r="B247" s="40"/>
      <c r="C247" s="526" t="s">
        <v>1395</v>
      </c>
      <c r="D247" s="527"/>
      <c r="E247" s="527"/>
      <c r="F247" s="527"/>
      <c r="G247" s="527"/>
      <c r="H247" s="527"/>
      <c r="I247" s="527"/>
      <c r="J247" s="527"/>
      <c r="K247" s="527"/>
      <c r="L247" s="527"/>
      <c r="M247" s="527"/>
      <c r="N247" s="527"/>
      <c r="O247" s="527"/>
      <c r="P247" s="527"/>
      <c r="Q247" s="527"/>
      <c r="R247" s="528"/>
      <c r="S247" s="526" t="s">
        <v>1385</v>
      </c>
      <c r="T247" s="527"/>
      <c r="U247" s="527"/>
      <c r="V247" s="527"/>
      <c r="W247" s="527"/>
      <c r="X247" s="528"/>
      <c r="Y247" s="526" t="s">
        <v>1386</v>
      </c>
      <c r="Z247" s="527"/>
      <c r="AA247" s="527"/>
      <c r="AB247" s="527"/>
      <c r="AC247" s="527"/>
      <c r="AD247" s="528"/>
      <c r="AH247" s="355" t="s">
        <v>2155</v>
      </c>
      <c r="AI247" s="355"/>
      <c r="AJ247" s="459" t="s">
        <v>6951</v>
      </c>
      <c r="AK247" s="459"/>
      <c r="AM247" s="355" t="s">
        <v>2019</v>
      </c>
      <c r="AN247" s="355"/>
    </row>
    <row r="248" spans="1:40">
      <c r="A248" s="25"/>
      <c r="B248" s="40"/>
      <c r="C248" s="57" t="s">
        <v>191</v>
      </c>
      <c r="D248" s="574" t="s">
        <v>758</v>
      </c>
      <c r="E248" s="575"/>
      <c r="F248" s="575"/>
      <c r="G248" s="575"/>
      <c r="H248" s="575"/>
      <c r="I248" s="575"/>
      <c r="J248" s="575"/>
      <c r="K248" s="575"/>
      <c r="L248" s="575"/>
      <c r="M248" s="575"/>
      <c r="N248" s="575"/>
      <c r="O248" s="575"/>
      <c r="P248" s="575"/>
      <c r="Q248" s="575"/>
      <c r="R248" s="576"/>
      <c r="S248" s="577"/>
      <c r="T248" s="578"/>
      <c r="U248" s="578"/>
      <c r="V248" s="578"/>
      <c r="W248" s="578"/>
      <c r="X248" s="579"/>
      <c r="Y248" s="577"/>
      <c r="Z248" s="578"/>
      <c r="AA248" s="578"/>
      <c r="AB248" s="578"/>
      <c r="AC248" s="578"/>
      <c r="AD248" s="579"/>
      <c r="AH248" s="355">
        <f>IF(OR(S248="",S248=1),0,1)</f>
        <v>0</v>
      </c>
      <c r="AI248" s="355"/>
      <c r="AJ248" s="355">
        <f>IF(AND(S248=1,Y248=0),1,0)</f>
        <v>0</v>
      </c>
      <c r="AK248" s="355"/>
      <c r="AM248" s="355">
        <f>IF(OR(AND(S248="",COUNTBLANK(Y248)=1),AND(S248=1,COUNTBLANK(Y248)=0),AND(S248=2,COUNTBLANK(Y248)=1),AND(S248=9,COUNTBLANK(Y248)=1)),0,1)</f>
        <v>0</v>
      </c>
      <c r="AN248" s="355"/>
    </row>
    <row r="249" spans="1:40">
      <c r="A249" s="25"/>
      <c r="B249" s="40"/>
      <c r="C249" s="57" t="s">
        <v>193</v>
      </c>
      <c r="D249" s="574" t="s">
        <v>759</v>
      </c>
      <c r="E249" s="575"/>
      <c r="F249" s="575"/>
      <c r="G249" s="575"/>
      <c r="H249" s="575"/>
      <c r="I249" s="575"/>
      <c r="J249" s="575"/>
      <c r="K249" s="575"/>
      <c r="L249" s="575"/>
      <c r="M249" s="575"/>
      <c r="N249" s="575"/>
      <c r="O249" s="575"/>
      <c r="P249" s="575"/>
      <c r="Q249" s="575"/>
      <c r="R249" s="576"/>
      <c r="S249" s="577"/>
      <c r="T249" s="578"/>
      <c r="U249" s="578"/>
      <c r="V249" s="578"/>
      <c r="W249" s="578"/>
      <c r="X249" s="579"/>
      <c r="Y249" s="577"/>
      <c r="Z249" s="578"/>
      <c r="AA249" s="578"/>
      <c r="AB249" s="578"/>
      <c r="AC249" s="578"/>
      <c r="AD249" s="579"/>
      <c r="AH249" s="355">
        <f t="shared" ref="AH249:AH252" si="18">IF(OR(S249="",S249=1),0,1)</f>
        <v>0</v>
      </c>
      <c r="AI249" s="355"/>
      <c r="AJ249" s="355">
        <f t="shared" ref="AJ249:AJ252" si="19">IF(AND(S249=1,Y249=0),1,0)</f>
        <v>0</v>
      </c>
      <c r="AK249" s="355"/>
      <c r="AM249" s="355">
        <f>IF(OR(AND(S249="",COUNTBLANK(Y249)=1),AND(S249=1,COUNTBLANK(Y249)=0),AND(S249=2,COUNTBLANK(Y249)=1),AND(S249=9,COUNTBLANK(Y249)=1)),0,1)</f>
        <v>0</v>
      </c>
      <c r="AN249" s="355"/>
    </row>
    <row r="250" spans="1:40">
      <c r="A250" s="25"/>
      <c r="B250" s="40"/>
      <c r="C250" s="57" t="s">
        <v>195</v>
      </c>
      <c r="D250" s="574" t="s">
        <v>760</v>
      </c>
      <c r="E250" s="575"/>
      <c r="F250" s="575"/>
      <c r="G250" s="575"/>
      <c r="H250" s="575"/>
      <c r="I250" s="575"/>
      <c r="J250" s="575"/>
      <c r="K250" s="575"/>
      <c r="L250" s="575"/>
      <c r="M250" s="575"/>
      <c r="N250" s="575"/>
      <c r="O250" s="575"/>
      <c r="P250" s="575"/>
      <c r="Q250" s="575"/>
      <c r="R250" s="576"/>
      <c r="S250" s="577"/>
      <c r="T250" s="578"/>
      <c r="U250" s="578"/>
      <c r="V250" s="578"/>
      <c r="W250" s="578"/>
      <c r="X250" s="579"/>
      <c r="Y250" s="577"/>
      <c r="Z250" s="578"/>
      <c r="AA250" s="578"/>
      <c r="AB250" s="578"/>
      <c r="AC250" s="578"/>
      <c r="AD250" s="579"/>
      <c r="AH250" s="355">
        <f t="shared" si="18"/>
        <v>0</v>
      </c>
      <c r="AI250" s="355"/>
      <c r="AJ250" s="355">
        <f t="shared" si="19"/>
        <v>0</v>
      </c>
      <c r="AK250" s="355"/>
      <c r="AM250" s="355">
        <f>IF(OR(AND(S250="",COUNTBLANK(Y250)=1),AND(S250=1,COUNTBLANK(Y250)=0),AND(S250=2,COUNTBLANK(Y250)=1),AND(S250=9,COUNTBLANK(Y250)=1)),0,1)</f>
        <v>0</v>
      </c>
      <c r="AN250" s="355"/>
    </row>
    <row r="251" spans="1:40" ht="24" customHeight="1">
      <c r="A251" s="25"/>
      <c r="B251" s="40"/>
      <c r="C251" s="57" t="s">
        <v>197</v>
      </c>
      <c r="D251" s="574" t="s">
        <v>1453</v>
      </c>
      <c r="E251" s="575"/>
      <c r="F251" s="575"/>
      <c r="G251" s="575"/>
      <c r="H251" s="575"/>
      <c r="I251" s="575"/>
      <c r="J251" s="575"/>
      <c r="K251" s="575"/>
      <c r="L251" s="575"/>
      <c r="M251" s="575"/>
      <c r="N251" s="575"/>
      <c r="O251" s="575"/>
      <c r="P251" s="575"/>
      <c r="Q251" s="575"/>
      <c r="R251" s="576"/>
      <c r="S251" s="577"/>
      <c r="T251" s="578"/>
      <c r="U251" s="578"/>
      <c r="V251" s="578"/>
      <c r="W251" s="578"/>
      <c r="X251" s="579"/>
      <c r="Y251" s="577"/>
      <c r="Z251" s="578"/>
      <c r="AA251" s="578"/>
      <c r="AB251" s="578"/>
      <c r="AC251" s="578"/>
      <c r="AD251" s="579"/>
      <c r="AH251" s="355">
        <f t="shared" si="18"/>
        <v>0</v>
      </c>
      <c r="AI251" s="355"/>
      <c r="AJ251" s="355">
        <f t="shared" si="19"/>
        <v>0</v>
      </c>
      <c r="AK251" s="355"/>
      <c r="AM251" s="355">
        <f>IF(OR(AND(S251="",COUNTBLANK(Y251)=1),AND(S251=1,COUNTBLANK(Y251)=0),AND(S251=2,COUNTBLANK(Y251)=1),AND(S251=9,COUNTBLANK(Y251)=1)),0,1)</f>
        <v>0</v>
      </c>
      <c r="AN251" s="355"/>
    </row>
    <row r="252" spans="1:40">
      <c r="A252" s="25"/>
      <c r="B252" s="40"/>
      <c r="C252" s="57" t="s">
        <v>199</v>
      </c>
      <c r="D252" s="574" t="s">
        <v>1392</v>
      </c>
      <c r="E252" s="575"/>
      <c r="F252" s="575"/>
      <c r="G252" s="575"/>
      <c r="H252" s="575"/>
      <c r="I252" s="575"/>
      <c r="J252" s="575"/>
      <c r="K252" s="575"/>
      <c r="L252" s="575"/>
      <c r="M252" s="575"/>
      <c r="N252" s="575"/>
      <c r="O252" s="575"/>
      <c r="P252" s="575"/>
      <c r="Q252" s="575"/>
      <c r="R252" s="576"/>
      <c r="S252" s="577"/>
      <c r="T252" s="578"/>
      <c r="U252" s="578"/>
      <c r="V252" s="578"/>
      <c r="W252" s="578"/>
      <c r="X252" s="579"/>
      <c r="Y252" s="577"/>
      <c r="Z252" s="578"/>
      <c r="AA252" s="578"/>
      <c r="AB252" s="578"/>
      <c r="AC252" s="578"/>
      <c r="AD252" s="579"/>
      <c r="AH252" s="355">
        <f t="shared" si="18"/>
        <v>0</v>
      </c>
      <c r="AI252" s="355"/>
      <c r="AJ252" s="355">
        <f t="shared" si="19"/>
        <v>0</v>
      </c>
      <c r="AK252" s="355"/>
      <c r="AM252" s="355">
        <f>IF(OR(AND(S252="",COUNTBLANK(Y252)=1),AND(S252=1,COUNTBLANK(Y252)=0),AND(S252=2,COUNTBLANK(Y252)=1),AND(S252=9,COUNTBLANK(Y252)=1)),0,1)</f>
        <v>0</v>
      </c>
      <c r="AN252" s="355"/>
    </row>
    <row r="253" spans="1:40">
      <c r="A253" s="25"/>
      <c r="B253" s="40"/>
      <c r="C253" s="198"/>
      <c r="D253" s="198"/>
      <c r="E253" s="198"/>
      <c r="F253" s="198"/>
      <c r="G253" s="198"/>
      <c r="H253" s="198"/>
      <c r="I253" s="198"/>
      <c r="J253" s="198"/>
      <c r="K253" s="198"/>
      <c r="L253" s="198"/>
      <c r="M253" s="198"/>
      <c r="N253" s="198"/>
      <c r="O253" s="198"/>
      <c r="P253" s="198"/>
      <c r="Q253" s="198"/>
      <c r="R253" s="198"/>
      <c r="S253" s="198"/>
      <c r="T253" s="198"/>
      <c r="U253" s="198"/>
      <c r="V253" s="198"/>
      <c r="W253" s="198"/>
      <c r="X253" s="198"/>
      <c r="Y253" s="198"/>
      <c r="Z253" s="198"/>
      <c r="AA253" s="198"/>
      <c r="AB253" s="198"/>
      <c r="AC253" s="198"/>
      <c r="AD253" s="198"/>
      <c r="AJ253" s="447">
        <f>SUM(AJ248:AK252)</f>
        <v>0</v>
      </c>
      <c r="AK253" s="447"/>
      <c r="AM253" s="447">
        <f>SUM(AM248:AN252)</f>
        <v>0</v>
      </c>
      <c r="AN253" s="447"/>
    </row>
    <row r="254" spans="1:40" ht="45" customHeight="1">
      <c r="A254" s="38"/>
      <c r="B254" s="39"/>
      <c r="C254" s="670" t="s">
        <v>1393</v>
      </c>
      <c r="D254" s="670"/>
      <c r="E254" s="744"/>
      <c r="F254" s="587"/>
      <c r="G254" s="587"/>
      <c r="H254" s="587"/>
      <c r="I254" s="587"/>
      <c r="J254" s="587"/>
      <c r="K254" s="587"/>
      <c r="L254" s="587"/>
      <c r="M254" s="587"/>
      <c r="N254" s="587"/>
      <c r="O254" s="587"/>
      <c r="P254" s="587"/>
      <c r="Q254" s="587"/>
      <c r="R254" s="587"/>
      <c r="S254" s="587"/>
      <c r="T254" s="587"/>
      <c r="U254" s="587"/>
      <c r="V254" s="587"/>
      <c r="W254" s="587"/>
      <c r="X254" s="587"/>
      <c r="Y254" s="587"/>
      <c r="Z254" s="587"/>
      <c r="AA254" s="587"/>
      <c r="AB254" s="587"/>
      <c r="AC254" s="587"/>
      <c r="AD254" s="587"/>
      <c r="AH254" s="355" t="s">
        <v>2013</v>
      </c>
      <c r="AI254" s="355"/>
      <c r="AJ254" s="355">
        <f>IF(S252=1,1,0)</f>
        <v>0</v>
      </c>
      <c r="AK254" s="355"/>
      <c r="AL254" s="447">
        <f>IF(OR(AND(AJ254=0,F254=""),AND(AJ254=1,F254&lt;&gt;"")),0,1)</f>
        <v>0</v>
      </c>
      <c r="AM254" s="447"/>
    </row>
    <row r="255" spans="1:40">
      <c r="A255" s="38"/>
      <c r="B255" s="39"/>
      <c r="C255" s="198"/>
      <c r="D255" s="198"/>
      <c r="E255" s="198"/>
      <c r="F255" s="198"/>
      <c r="G255" s="198"/>
      <c r="H255" s="198"/>
      <c r="I255" s="198"/>
      <c r="J255" s="198"/>
      <c r="K255" s="198"/>
      <c r="L255" s="198"/>
      <c r="M255" s="198"/>
      <c r="N255" s="198"/>
      <c r="O255" s="198"/>
      <c r="P255" s="198"/>
      <c r="Q255" s="198"/>
      <c r="R255" s="198"/>
      <c r="S255" s="198"/>
      <c r="T255" s="198"/>
      <c r="U255" s="198"/>
      <c r="V255" s="198"/>
      <c r="W255" s="198"/>
      <c r="X255" s="198"/>
      <c r="Y255" s="198"/>
      <c r="Z255" s="198"/>
      <c r="AA255" s="198"/>
      <c r="AB255" s="198"/>
      <c r="AC255" s="198"/>
      <c r="AD255" s="198"/>
    </row>
    <row r="256" spans="1:40" ht="24" customHeight="1">
      <c r="A256" s="15"/>
      <c r="B256" s="14"/>
      <c r="C256" s="546" t="s">
        <v>14</v>
      </c>
      <c r="D256" s="546"/>
      <c r="E256" s="546"/>
      <c r="F256" s="546"/>
      <c r="G256" s="546"/>
      <c r="H256" s="546"/>
      <c r="I256" s="546"/>
      <c r="J256" s="546"/>
      <c r="K256" s="546"/>
      <c r="L256" s="546"/>
      <c r="M256" s="546"/>
      <c r="N256" s="546"/>
      <c r="O256" s="546"/>
      <c r="P256" s="546"/>
      <c r="Q256" s="546"/>
      <c r="R256" s="546"/>
      <c r="S256" s="546"/>
      <c r="T256" s="546"/>
      <c r="U256" s="546"/>
      <c r="V256" s="546"/>
      <c r="W256" s="546"/>
      <c r="X256" s="546"/>
      <c r="Y256" s="546"/>
      <c r="Z256" s="546"/>
      <c r="AA256" s="546"/>
      <c r="AB256" s="546"/>
      <c r="AC256" s="546"/>
      <c r="AD256" s="546"/>
    </row>
    <row r="257" spans="1:30" ht="60" customHeight="1">
      <c r="A257" s="15"/>
      <c r="B257" s="14"/>
      <c r="C257" s="547"/>
      <c r="D257" s="547"/>
      <c r="E257" s="547"/>
      <c r="F257" s="547"/>
      <c r="G257" s="547"/>
      <c r="H257" s="547"/>
      <c r="I257" s="547"/>
      <c r="J257" s="547"/>
      <c r="K257" s="547"/>
      <c r="L257" s="547"/>
      <c r="M257" s="547"/>
      <c r="N257" s="547"/>
      <c r="O257" s="547"/>
      <c r="P257" s="547"/>
      <c r="Q257" s="547"/>
      <c r="R257" s="547"/>
      <c r="S257" s="547"/>
      <c r="T257" s="547"/>
      <c r="U257" s="547"/>
      <c r="V257" s="547"/>
      <c r="W257" s="547"/>
      <c r="X257" s="547"/>
      <c r="Y257" s="547"/>
      <c r="Z257" s="547"/>
      <c r="AA257" s="547"/>
      <c r="AB257" s="547"/>
      <c r="AC257" s="547"/>
      <c r="AD257" s="547"/>
    </row>
    <row r="258" spans="1:30">
      <c r="B258" s="493" t="str">
        <f>IF(AL254=0,"","Error: Especificar Otro tipo de acción.")</f>
        <v/>
      </c>
      <c r="C258" s="493"/>
      <c r="D258" s="493"/>
      <c r="E258" s="493"/>
      <c r="F258" s="493"/>
      <c r="G258" s="493"/>
      <c r="H258" s="493"/>
      <c r="I258" s="493"/>
      <c r="J258" s="493"/>
      <c r="K258" s="493"/>
      <c r="L258" s="493"/>
      <c r="M258" s="493"/>
      <c r="N258" s="493"/>
      <c r="O258" s="493"/>
      <c r="P258" s="493"/>
      <c r="Q258" s="493"/>
      <c r="R258" s="493"/>
      <c r="S258" s="493"/>
      <c r="T258" s="493"/>
      <c r="U258" s="493"/>
      <c r="V258" s="493"/>
      <c r="W258" s="493"/>
      <c r="X258" s="493"/>
      <c r="Y258" s="493"/>
      <c r="Z258" s="493"/>
      <c r="AA258" s="493"/>
      <c r="AB258" s="493"/>
      <c r="AC258" s="493"/>
      <c r="AD258" s="493"/>
    </row>
    <row r="259" spans="1:30">
      <c r="B259" s="493" t="str">
        <f>IF(AJ253=0,"","Error: Si indicó estar facultada para realizar medidas cautelares debe registrar al menos una acción relacionada.")</f>
        <v/>
      </c>
      <c r="C259" s="493"/>
      <c r="D259" s="493"/>
      <c r="E259" s="493"/>
      <c r="F259" s="493"/>
      <c r="G259" s="493"/>
      <c r="H259" s="493"/>
      <c r="I259" s="493"/>
      <c r="J259" s="493"/>
      <c r="K259" s="493"/>
      <c r="L259" s="493"/>
      <c r="M259" s="493"/>
      <c r="N259" s="493"/>
      <c r="O259" s="493"/>
      <c r="P259" s="493"/>
      <c r="Q259" s="493"/>
      <c r="R259" s="493"/>
      <c r="S259" s="493"/>
      <c r="T259" s="493"/>
      <c r="U259" s="493"/>
      <c r="V259" s="493"/>
      <c r="W259" s="493"/>
      <c r="X259" s="493"/>
      <c r="Y259" s="493"/>
      <c r="Z259" s="493"/>
      <c r="AA259" s="493"/>
      <c r="AB259" s="493"/>
      <c r="AC259" s="493"/>
      <c r="AD259" s="493"/>
    </row>
    <row r="260" spans="1:30">
      <c r="B260" s="474" t="str">
        <f>IF(AM253=0,"","Error: Debe completar toda la información requerida.")</f>
        <v/>
      </c>
      <c r="C260" s="474"/>
      <c r="D260" s="474"/>
      <c r="E260" s="474"/>
      <c r="F260" s="474"/>
      <c r="G260" s="474"/>
      <c r="H260" s="474"/>
      <c r="I260" s="474"/>
      <c r="J260" s="474"/>
      <c r="K260" s="474"/>
      <c r="L260" s="474"/>
      <c r="M260" s="474"/>
      <c r="N260" s="474"/>
      <c r="O260" s="474"/>
      <c r="P260" s="474"/>
      <c r="Q260" s="474"/>
      <c r="R260" s="474"/>
      <c r="S260" s="474"/>
      <c r="T260" s="474"/>
      <c r="U260" s="474"/>
      <c r="V260" s="474"/>
      <c r="W260" s="474"/>
      <c r="X260" s="474"/>
      <c r="Y260" s="474"/>
      <c r="Z260" s="474"/>
      <c r="AA260" s="474"/>
      <c r="AB260" s="474"/>
      <c r="AC260" s="474"/>
      <c r="AD260" s="474"/>
    </row>
    <row r="261" spans="1:30">
      <c r="B261" s="474"/>
      <c r="C261" s="474"/>
      <c r="D261" s="474"/>
      <c r="E261" s="474"/>
      <c r="F261" s="474"/>
      <c r="G261" s="474"/>
      <c r="H261" s="474"/>
      <c r="I261" s="474"/>
      <c r="J261" s="474"/>
      <c r="K261" s="474"/>
      <c r="L261" s="474"/>
      <c r="M261" s="474"/>
      <c r="N261" s="474"/>
      <c r="O261" s="474"/>
      <c r="P261" s="474"/>
      <c r="Q261" s="474"/>
      <c r="R261" s="474"/>
      <c r="S261" s="474"/>
      <c r="T261" s="474"/>
      <c r="U261" s="474"/>
      <c r="V261" s="474"/>
      <c r="W261" s="474"/>
      <c r="X261" s="474"/>
      <c r="Y261" s="474"/>
      <c r="Z261" s="474"/>
      <c r="AA261" s="474"/>
      <c r="AB261" s="474"/>
      <c r="AC261" s="474"/>
      <c r="AD261" s="474"/>
    </row>
    <row r="262" spans="1:30"/>
    <row r="263" spans="1:30"/>
  </sheetData>
  <sheetProtection algorithmName="SHA-512" hashValue="ZUJTE+TnrGLJBE/Zi17sLzB48jY22hIU9F53qx4ze5TrxI98Xihatbuiur9lw8HXwHfn7oQ1rP3V+l+WogX6zA==" saltValue="gTMk/Id/hbc+tL9QvPYN/Q==" spinCount="100000" sheet="1" objects="1" scenarios="1"/>
  <mergeCells count="487">
    <mergeCell ref="BE114:BF114"/>
    <mergeCell ref="AY115:AZ115"/>
    <mergeCell ref="AH27:AI27"/>
    <mergeCell ref="AT113:AU113"/>
    <mergeCell ref="AT114:AU114"/>
    <mergeCell ref="AT115:AU115"/>
    <mergeCell ref="AT116:AU116"/>
    <mergeCell ref="AW113:AX113"/>
    <mergeCell ref="AY113:AZ113"/>
    <mergeCell ref="BA113:BB113"/>
    <mergeCell ref="AQ113:AR113"/>
    <mergeCell ref="AQ114:AR114"/>
    <mergeCell ref="AQ115:AR115"/>
    <mergeCell ref="AQ116:AR116"/>
    <mergeCell ref="AH54:AI54"/>
    <mergeCell ref="AJ54:AK54"/>
    <mergeCell ref="AL54:AM54"/>
    <mergeCell ref="AN54:AO54"/>
    <mergeCell ref="AW114:AX114"/>
    <mergeCell ref="AW115:AX115"/>
    <mergeCell ref="AW116:AX116"/>
    <mergeCell ref="AY114:AZ114"/>
    <mergeCell ref="BA114:BB114"/>
    <mergeCell ref="AH116:AI116"/>
    <mergeCell ref="AH251:AI251"/>
    <mergeCell ref="AM251:AN251"/>
    <mergeCell ref="AH252:AI252"/>
    <mergeCell ref="AM252:AN252"/>
    <mergeCell ref="AM253:AN253"/>
    <mergeCell ref="AH248:AI248"/>
    <mergeCell ref="AM248:AN248"/>
    <mergeCell ref="AH249:AI249"/>
    <mergeCell ref="AM249:AN249"/>
    <mergeCell ref="AH250:AI250"/>
    <mergeCell ref="AM250:AN250"/>
    <mergeCell ref="AJ251:AK251"/>
    <mergeCell ref="AJ252:AK252"/>
    <mergeCell ref="AJ253:AK253"/>
    <mergeCell ref="AH160:AI160"/>
    <mergeCell ref="AK160:AL160"/>
    <mergeCell ref="AK161:AL161"/>
    <mergeCell ref="AH247:AI247"/>
    <mergeCell ref="AM247:AN247"/>
    <mergeCell ref="AH243:AI243"/>
    <mergeCell ref="AN202:AO202"/>
    <mergeCell ref="AH201:AI201"/>
    <mergeCell ref="AJ201:AK201"/>
    <mergeCell ref="AL201:AM201"/>
    <mergeCell ref="AN201:AO201"/>
    <mergeCell ref="AJ243:AK243"/>
    <mergeCell ref="AL243:AM243"/>
    <mergeCell ref="AH244:AI244"/>
    <mergeCell ref="AJ244:AK244"/>
    <mergeCell ref="AL244:AM244"/>
    <mergeCell ref="AH199:AI199"/>
    <mergeCell ref="AJ199:AK199"/>
    <mergeCell ref="AL199:AM199"/>
    <mergeCell ref="AH202:AI202"/>
    <mergeCell ref="AJ198:AK198"/>
    <mergeCell ref="AL198:AM198"/>
    <mergeCell ref="AJ202:AK202"/>
    <mergeCell ref="AL202:AM202"/>
    <mergeCell ref="AO141:AP141"/>
    <mergeCell ref="AO142:AP142"/>
    <mergeCell ref="AO143:AP143"/>
    <mergeCell ref="AH139:AI139"/>
    <mergeCell ref="AJ139:AK139"/>
    <mergeCell ref="AL139:AM139"/>
    <mergeCell ref="AH140:AI140"/>
    <mergeCell ref="AJ140:AK140"/>
    <mergeCell ref="AL140:AM140"/>
    <mergeCell ref="AH141:AI141"/>
    <mergeCell ref="AJ141:AK141"/>
    <mergeCell ref="AL141:AM141"/>
    <mergeCell ref="AO144:AP144"/>
    <mergeCell ref="AH158:AI158"/>
    <mergeCell ref="AK158:AL158"/>
    <mergeCell ref="AH159:AI159"/>
    <mergeCell ref="AK159:AL159"/>
    <mergeCell ref="AL142:AM142"/>
    <mergeCell ref="AH143:AI143"/>
    <mergeCell ref="AJ143:AK143"/>
    <mergeCell ref="AL143:AM143"/>
    <mergeCell ref="AH155:AI155"/>
    <mergeCell ref="AJ155:AK155"/>
    <mergeCell ref="AL155:AM155"/>
    <mergeCell ref="AH156:AI156"/>
    <mergeCell ref="AH142:AI142"/>
    <mergeCell ref="AJ142:AK142"/>
    <mergeCell ref="AH132:AI132"/>
    <mergeCell ref="AJ132:AK132"/>
    <mergeCell ref="AL132:AM132"/>
    <mergeCell ref="AH115:AI115"/>
    <mergeCell ref="AJ115:AK115"/>
    <mergeCell ref="AL115:AM115"/>
    <mergeCell ref="AH138:AI138"/>
    <mergeCell ref="AJ138:AK138"/>
    <mergeCell ref="AL138:AM138"/>
    <mergeCell ref="AH133:AI133"/>
    <mergeCell ref="AH254:AI254"/>
    <mergeCell ref="AJ254:AK254"/>
    <mergeCell ref="AL254:AM254"/>
    <mergeCell ref="AH118:AI118"/>
    <mergeCell ref="AJ118:AK118"/>
    <mergeCell ref="AL118:AM118"/>
    <mergeCell ref="AH145:AI145"/>
    <mergeCell ref="AJ145:AK145"/>
    <mergeCell ref="AL145:AM145"/>
    <mergeCell ref="AH215:AI215"/>
    <mergeCell ref="AJ215:AK215"/>
    <mergeCell ref="AL215:AM215"/>
    <mergeCell ref="AJ156:AK156"/>
    <mergeCell ref="AL156:AM156"/>
    <mergeCell ref="AH177:AI177"/>
    <mergeCell ref="AJ177:AK177"/>
    <mergeCell ref="AL177:AM177"/>
    <mergeCell ref="AH178:AI178"/>
    <mergeCell ref="AJ178:AK178"/>
    <mergeCell ref="AL178:AM178"/>
    <mergeCell ref="AH198:AI198"/>
    <mergeCell ref="AH137:AI137"/>
    <mergeCell ref="AJ137:AK137"/>
    <mergeCell ref="AL137:AM137"/>
    <mergeCell ref="AN75:AO75"/>
    <mergeCell ref="AH113:AI113"/>
    <mergeCell ref="AJ113:AK113"/>
    <mergeCell ref="AL113:AM113"/>
    <mergeCell ref="AN113:AO113"/>
    <mergeCell ref="AH114:AI114"/>
    <mergeCell ref="AJ114:AK114"/>
    <mergeCell ref="AL114:AM114"/>
    <mergeCell ref="AN114:AO114"/>
    <mergeCell ref="AJ75:AK75"/>
    <mergeCell ref="AL75:AM75"/>
    <mergeCell ref="AH105:AI105"/>
    <mergeCell ref="AJ105:AK105"/>
    <mergeCell ref="AL105:AM105"/>
    <mergeCell ref="AH106:AI106"/>
    <mergeCell ref="AJ106:AK106"/>
    <mergeCell ref="AL106:AM106"/>
    <mergeCell ref="AH55:AI55"/>
    <mergeCell ref="AJ55:AK55"/>
    <mergeCell ref="AL55:AM55"/>
    <mergeCell ref="AN55:AO55"/>
    <mergeCell ref="AH74:AI74"/>
    <mergeCell ref="AJ74:AK74"/>
    <mergeCell ref="AL74:AM74"/>
    <mergeCell ref="AN74:AO74"/>
    <mergeCell ref="AL72:AM72"/>
    <mergeCell ref="B11:AD11"/>
    <mergeCell ref="B12:AD12"/>
    <mergeCell ref="C13:AD13"/>
    <mergeCell ref="C14:AD14"/>
    <mergeCell ref="C15:AD15"/>
    <mergeCell ref="C17:AD17"/>
    <mergeCell ref="B1:AD1"/>
    <mergeCell ref="B3:AD3"/>
    <mergeCell ref="B5:AD5"/>
    <mergeCell ref="AA7:AD7"/>
    <mergeCell ref="B9:L9"/>
    <mergeCell ref="N9:O9"/>
    <mergeCell ref="Q9:AA9"/>
    <mergeCell ref="AC9:AD9"/>
    <mergeCell ref="C16:AD16"/>
    <mergeCell ref="AH12:AI12"/>
    <mergeCell ref="C30:AD30"/>
    <mergeCell ref="B37:AD37"/>
    <mergeCell ref="B39:AD39"/>
    <mergeCell ref="C41:F41"/>
    <mergeCell ref="C43:AD43"/>
    <mergeCell ref="C44:AD44"/>
    <mergeCell ref="C18:AD18"/>
    <mergeCell ref="B20:AD20"/>
    <mergeCell ref="B22:AD22"/>
    <mergeCell ref="C23:AD23"/>
    <mergeCell ref="C29:AD29"/>
    <mergeCell ref="Y25:AD25"/>
    <mergeCell ref="C25:X25"/>
    <mergeCell ref="D26:X26"/>
    <mergeCell ref="Y26:AD26"/>
    <mergeCell ref="D27:X27"/>
    <mergeCell ref="Y27:AD27"/>
    <mergeCell ref="B31:AD31"/>
    <mergeCell ref="B32:AD32"/>
    <mergeCell ref="B33:AD33"/>
    <mergeCell ref="B34:AD34"/>
    <mergeCell ref="AH25:AI25"/>
    <mergeCell ref="AH26:AI26"/>
    <mergeCell ref="B102:AD102"/>
    <mergeCell ref="C103:AD103"/>
    <mergeCell ref="B105:AD105"/>
    <mergeCell ref="C106:AD106"/>
    <mergeCell ref="C107:AD107"/>
    <mergeCell ref="C108:AD108"/>
    <mergeCell ref="C82:AD82"/>
    <mergeCell ref="B89:AD89"/>
    <mergeCell ref="C91:F91"/>
    <mergeCell ref="C93:AD93"/>
    <mergeCell ref="C94:AD94"/>
    <mergeCell ref="B101:AD101"/>
    <mergeCell ref="B84:AD84"/>
    <mergeCell ref="B95:AD95"/>
    <mergeCell ref="B96:AD96"/>
    <mergeCell ref="B97:AD97"/>
    <mergeCell ref="B98:AD98"/>
    <mergeCell ref="C109:AD109"/>
    <mergeCell ref="C111:K113"/>
    <mergeCell ref="L111:O113"/>
    <mergeCell ref="P111:AD111"/>
    <mergeCell ref="P112:R113"/>
    <mergeCell ref="S112:AD112"/>
    <mergeCell ref="S113:U113"/>
    <mergeCell ref="V113:X113"/>
    <mergeCell ref="Y113:AA113"/>
    <mergeCell ref="AB113:AD113"/>
    <mergeCell ref="AB114:AD114"/>
    <mergeCell ref="D115:K115"/>
    <mergeCell ref="L115:O115"/>
    <mergeCell ref="P115:R115"/>
    <mergeCell ref="S115:U115"/>
    <mergeCell ref="V115:X115"/>
    <mergeCell ref="Y115:AA115"/>
    <mergeCell ref="AB115:AD115"/>
    <mergeCell ref="D114:K114"/>
    <mergeCell ref="L114:O114"/>
    <mergeCell ref="P114:R114"/>
    <mergeCell ref="S114:U114"/>
    <mergeCell ref="V114:X114"/>
    <mergeCell ref="Y114:AA114"/>
    <mergeCell ref="AB116:AD116"/>
    <mergeCell ref="C118:E118"/>
    <mergeCell ref="F118:AD118"/>
    <mergeCell ref="C120:AD120"/>
    <mergeCell ref="C121:AD121"/>
    <mergeCell ref="B128:AD128"/>
    <mergeCell ref="D116:K116"/>
    <mergeCell ref="L116:O116"/>
    <mergeCell ref="P116:R116"/>
    <mergeCell ref="S116:U116"/>
    <mergeCell ref="V116:X116"/>
    <mergeCell ref="Y116:AA116"/>
    <mergeCell ref="B122:AD122"/>
    <mergeCell ref="B124:AD124"/>
    <mergeCell ref="B125:AD125"/>
    <mergeCell ref="B126:AD126"/>
    <mergeCell ref="B129:AD129"/>
    <mergeCell ref="C130:AD130"/>
    <mergeCell ref="B132:AD132"/>
    <mergeCell ref="C133:AD133"/>
    <mergeCell ref="C134:AD134"/>
    <mergeCell ref="C137:L137"/>
    <mergeCell ref="M137:R137"/>
    <mergeCell ref="S137:X137"/>
    <mergeCell ref="Y137:AD137"/>
    <mergeCell ref="C135:AD135"/>
    <mergeCell ref="D138:L138"/>
    <mergeCell ref="M138:R138"/>
    <mergeCell ref="S138:X138"/>
    <mergeCell ref="Y138:AD138"/>
    <mergeCell ref="D139:L139"/>
    <mergeCell ref="M139:R139"/>
    <mergeCell ref="S139:X139"/>
    <mergeCell ref="Y139:AD139"/>
    <mergeCell ref="S141:X141"/>
    <mergeCell ref="Y141:AD141"/>
    <mergeCell ref="C174:AD174"/>
    <mergeCell ref="C175:AD175"/>
    <mergeCell ref="B177:AD177"/>
    <mergeCell ref="C179:X179"/>
    <mergeCell ref="Y179:AD179"/>
    <mergeCell ref="D180:X180"/>
    <mergeCell ref="Y180:AD180"/>
    <mergeCell ref="C162:AD162"/>
    <mergeCell ref="C163:AD163"/>
    <mergeCell ref="B170:AD170"/>
    <mergeCell ref="B171:AD171"/>
    <mergeCell ref="C172:AD172"/>
    <mergeCell ref="C173:AD173"/>
    <mergeCell ref="B165:AD165"/>
    <mergeCell ref="B166:AD166"/>
    <mergeCell ref="B164:AD164"/>
    <mergeCell ref="C185:AD185"/>
    <mergeCell ref="C186:AD186"/>
    <mergeCell ref="B193:AD193"/>
    <mergeCell ref="B194:AD194"/>
    <mergeCell ref="B195:AD195"/>
    <mergeCell ref="D181:X181"/>
    <mergeCell ref="Y181:AD181"/>
    <mergeCell ref="D182:X182"/>
    <mergeCell ref="Y182:AD182"/>
    <mergeCell ref="D183:X183"/>
    <mergeCell ref="Y183:AD183"/>
    <mergeCell ref="B188:AD188"/>
    <mergeCell ref="B189:AD189"/>
    <mergeCell ref="B187:AD187"/>
    <mergeCell ref="E207:H207"/>
    <mergeCell ref="E209:H209"/>
    <mergeCell ref="E211:H211"/>
    <mergeCell ref="C215:E215"/>
    <mergeCell ref="F215:AD215"/>
    <mergeCell ref="C217:AD217"/>
    <mergeCell ref="C196:AD196"/>
    <mergeCell ref="B198:AD198"/>
    <mergeCell ref="C199:AD199"/>
    <mergeCell ref="C201:F201"/>
    <mergeCell ref="E203:H203"/>
    <mergeCell ref="E205:H205"/>
    <mergeCell ref="E213:H213"/>
    <mergeCell ref="C232:AD232"/>
    <mergeCell ref="B239:AD239"/>
    <mergeCell ref="B240:AD240"/>
    <mergeCell ref="C241:AD241"/>
    <mergeCell ref="B243:AD243"/>
    <mergeCell ref="C244:AD244"/>
    <mergeCell ref="C218:AD218"/>
    <mergeCell ref="B225:AD225"/>
    <mergeCell ref="B227:AD227"/>
    <mergeCell ref="C229:F229"/>
    <mergeCell ref="C231:AD231"/>
    <mergeCell ref="B219:AD219"/>
    <mergeCell ref="B220:AD220"/>
    <mergeCell ref="B221:AD221"/>
    <mergeCell ref="B233:AD233"/>
    <mergeCell ref="B234:AD234"/>
    <mergeCell ref="B235:AD235"/>
    <mergeCell ref="B236:AD236"/>
    <mergeCell ref="C254:E254"/>
    <mergeCell ref="F254:AD254"/>
    <mergeCell ref="C256:AD256"/>
    <mergeCell ref="C257:AD257"/>
    <mergeCell ref="D251:R251"/>
    <mergeCell ref="S251:X251"/>
    <mergeCell ref="Y251:AD251"/>
    <mergeCell ref="D252:R252"/>
    <mergeCell ref="S252:X252"/>
    <mergeCell ref="Y252:AD252"/>
    <mergeCell ref="Y249:AD249"/>
    <mergeCell ref="D250:R250"/>
    <mergeCell ref="S250:X250"/>
    <mergeCell ref="Y250:AD250"/>
    <mergeCell ref="C245:AD245"/>
    <mergeCell ref="C247:R247"/>
    <mergeCell ref="S247:X247"/>
    <mergeCell ref="Y247:AD247"/>
    <mergeCell ref="D248:R248"/>
    <mergeCell ref="S248:X248"/>
    <mergeCell ref="Y248:AD248"/>
    <mergeCell ref="B45:AD45"/>
    <mergeCell ref="B46:AD46"/>
    <mergeCell ref="B47:AD47"/>
    <mergeCell ref="B48:AD48"/>
    <mergeCell ref="B65:AD65"/>
    <mergeCell ref="B66:AD66"/>
    <mergeCell ref="B67:AD67"/>
    <mergeCell ref="B68:AD68"/>
    <mergeCell ref="B83:AD83"/>
    <mergeCell ref="C64:AD64"/>
    <mergeCell ref="B71:AD71"/>
    <mergeCell ref="C73:F73"/>
    <mergeCell ref="E75:H75"/>
    <mergeCell ref="E77:H77"/>
    <mergeCell ref="C81:AD81"/>
    <mergeCell ref="B51:AD51"/>
    <mergeCell ref="C53:F53"/>
    <mergeCell ref="E55:H55"/>
    <mergeCell ref="E57:H57"/>
    <mergeCell ref="E59:H59"/>
    <mergeCell ref="C63:AD63"/>
    <mergeCell ref="E61:H61"/>
    <mergeCell ref="E79:H79"/>
    <mergeCell ref="B150:AD150"/>
    <mergeCell ref="B151:AD151"/>
    <mergeCell ref="D140:L140"/>
    <mergeCell ref="M140:R140"/>
    <mergeCell ref="S140:X140"/>
    <mergeCell ref="Y140:AD140"/>
    <mergeCell ref="D141:L141"/>
    <mergeCell ref="M141:R141"/>
    <mergeCell ref="C147:AD147"/>
    <mergeCell ref="C148:AD148"/>
    <mergeCell ref="C145:E145"/>
    <mergeCell ref="F145:AD145"/>
    <mergeCell ref="B149:AD149"/>
    <mergeCell ref="D143:L143"/>
    <mergeCell ref="M143:R143"/>
    <mergeCell ref="S143:X143"/>
    <mergeCell ref="Y143:AD143"/>
    <mergeCell ref="D142:L142"/>
    <mergeCell ref="M142:R142"/>
    <mergeCell ref="S142:X142"/>
    <mergeCell ref="Y142:AD142"/>
    <mergeCell ref="B258:AD258"/>
    <mergeCell ref="B259:AD259"/>
    <mergeCell ref="B260:AD260"/>
    <mergeCell ref="B261:AD261"/>
    <mergeCell ref="B123:AD123"/>
    <mergeCell ref="AH22:AI22"/>
    <mergeCell ref="AJ22:AK22"/>
    <mergeCell ref="AL22:AM22"/>
    <mergeCell ref="AH23:AI23"/>
    <mergeCell ref="AJ23:AK23"/>
    <mergeCell ref="AL23:AM23"/>
    <mergeCell ref="AH51:AI51"/>
    <mergeCell ref="AJ51:AK51"/>
    <mergeCell ref="AL51:AM51"/>
    <mergeCell ref="AH52:AI52"/>
    <mergeCell ref="AJ52:AK52"/>
    <mergeCell ref="AL52:AM52"/>
    <mergeCell ref="AH71:AI71"/>
    <mergeCell ref="AJ71:AK71"/>
    <mergeCell ref="AL71:AM71"/>
    <mergeCell ref="AH72:AI72"/>
    <mergeCell ref="AJ72:AK72"/>
    <mergeCell ref="AH75:AI75"/>
    <mergeCell ref="D159:L159"/>
    <mergeCell ref="BJ113:BK113"/>
    <mergeCell ref="BJ114:BK114"/>
    <mergeCell ref="BJ115:BK115"/>
    <mergeCell ref="BJ116:BK116"/>
    <mergeCell ref="BJ117:BK117"/>
    <mergeCell ref="AT137:AU137"/>
    <mergeCell ref="AT138:AU138"/>
    <mergeCell ref="AT139:AU139"/>
    <mergeCell ref="AT140:AU140"/>
    <mergeCell ref="BA115:BB115"/>
    <mergeCell ref="BC115:BD115"/>
    <mergeCell ref="BE115:BF115"/>
    <mergeCell ref="AY116:AZ116"/>
    <mergeCell ref="BA116:BB116"/>
    <mergeCell ref="BC116:BD116"/>
    <mergeCell ref="BE116:BF116"/>
    <mergeCell ref="BG114:BH114"/>
    <mergeCell ref="BG115:BH115"/>
    <mergeCell ref="BG116:BH116"/>
    <mergeCell ref="BG113:BH113"/>
    <mergeCell ref="BG117:BH117"/>
    <mergeCell ref="BC113:BD113"/>
    <mergeCell ref="BE113:BF113"/>
    <mergeCell ref="BC114:BD114"/>
    <mergeCell ref="AT141:AU141"/>
    <mergeCell ref="AT142:AU142"/>
    <mergeCell ref="AT143:AU143"/>
    <mergeCell ref="AT144:AU144"/>
    <mergeCell ref="AL133:AM133"/>
    <mergeCell ref="AJ133:AK133"/>
    <mergeCell ref="AN117:AO117"/>
    <mergeCell ref="AN115:AO115"/>
    <mergeCell ref="AO137:AP137"/>
    <mergeCell ref="AO138:AP138"/>
    <mergeCell ref="AO139:AP139"/>
    <mergeCell ref="AO140:AP140"/>
    <mergeCell ref="AL144:AM144"/>
    <mergeCell ref="AR137:AS137"/>
    <mergeCell ref="AR138:AS138"/>
    <mergeCell ref="AR139:AS139"/>
    <mergeCell ref="AR140:AS140"/>
    <mergeCell ref="AR141:AS141"/>
    <mergeCell ref="AR142:AS142"/>
    <mergeCell ref="AR143:AS143"/>
    <mergeCell ref="AQ117:AR117"/>
    <mergeCell ref="AJ116:AK116"/>
    <mergeCell ref="AL116:AM116"/>
    <mergeCell ref="AN116:AO116"/>
    <mergeCell ref="B152:AD152"/>
    <mergeCell ref="AN158:AO158"/>
    <mergeCell ref="AN159:AO159"/>
    <mergeCell ref="AN160:AO160"/>
    <mergeCell ref="AN161:AO161"/>
    <mergeCell ref="AJ247:AK247"/>
    <mergeCell ref="AJ248:AK248"/>
    <mergeCell ref="AJ249:AK249"/>
    <mergeCell ref="AJ250:AK250"/>
    <mergeCell ref="M159:R159"/>
    <mergeCell ref="S159:X159"/>
    <mergeCell ref="Y159:AD159"/>
    <mergeCell ref="D160:L160"/>
    <mergeCell ref="M160:R160"/>
    <mergeCell ref="S160:X160"/>
    <mergeCell ref="Y160:AD160"/>
    <mergeCell ref="B155:AD155"/>
    <mergeCell ref="C156:AD156"/>
    <mergeCell ref="C158:L158"/>
    <mergeCell ref="M158:R158"/>
    <mergeCell ref="S158:X158"/>
    <mergeCell ref="Y158:AD158"/>
    <mergeCell ref="D249:R249"/>
    <mergeCell ref="S249:X249"/>
  </mergeCells>
  <conditionalFormatting sqref="S29:S30 W29:W30 AA29:AA30">
    <cfRule type="expression" dxfId="27" priority="28">
      <formula>OR(#REF!=2,#REF!=9)</formula>
    </cfRule>
  </conditionalFormatting>
  <conditionalFormatting sqref="S43:S44 W43:W44 AA43:AA44">
    <cfRule type="expression" dxfId="26" priority="27">
      <formula>OR(#REF!=2,#REF!=9)</formula>
    </cfRule>
  </conditionalFormatting>
  <conditionalFormatting sqref="S63:S64 W63:W64 AA63:AA64">
    <cfRule type="expression" dxfId="25" priority="26">
      <formula>OR(#REF!=2,#REF!=9)</formula>
    </cfRule>
  </conditionalFormatting>
  <conditionalFormatting sqref="S81:S82 W81:W82 AA81:AA82">
    <cfRule type="expression" dxfId="24" priority="25">
      <formula>OR(#REF!=2,#REF!=9)</formula>
    </cfRule>
  </conditionalFormatting>
  <conditionalFormatting sqref="S93:S94 W93:W94 AA93:AA94">
    <cfRule type="expression" dxfId="23" priority="24">
      <formula>OR(#REF!=2,#REF!=9)</formula>
    </cfRule>
  </conditionalFormatting>
  <conditionalFormatting sqref="S120:S121 W120:W121 AA120:AA121">
    <cfRule type="expression" dxfId="22" priority="23">
      <formula>OR(#REF!=2,#REF!=9)</formula>
    </cfRule>
  </conditionalFormatting>
  <conditionalFormatting sqref="S147:S148 W147:W148 AA147:AA148">
    <cfRule type="expression" dxfId="21" priority="22">
      <formula>OR(#REF!=2,#REF!=9)</formula>
    </cfRule>
  </conditionalFormatting>
  <conditionalFormatting sqref="S162:S163 W162:W163 AA162:AA163">
    <cfRule type="expression" dxfId="20" priority="21">
      <formula>OR(#REF!=2,#REF!=9)</formula>
    </cfRule>
  </conditionalFormatting>
  <conditionalFormatting sqref="S185:S186 W185:W186 AA185:AA186">
    <cfRule type="expression" dxfId="19" priority="20">
      <formula>OR(#REF!=2,#REF!=9)</formula>
    </cfRule>
  </conditionalFormatting>
  <conditionalFormatting sqref="S217:S218 W217:W218 AA217:AA218">
    <cfRule type="expression" dxfId="18" priority="19">
      <formula>OR(#REF!=2,#REF!=9)</formula>
    </cfRule>
  </conditionalFormatting>
  <conditionalFormatting sqref="S231:S232 W231:W232 AA231:AA232">
    <cfRule type="expression" dxfId="17" priority="18">
      <formula>OR(#REF!=2,#REF!=9)</formula>
    </cfRule>
  </conditionalFormatting>
  <conditionalFormatting sqref="S256:S257 W256:W257 AA256:AA257">
    <cfRule type="expression" dxfId="16" priority="17">
      <formula>OR(#REF!=2,#REF!=9)</formula>
    </cfRule>
  </conditionalFormatting>
  <conditionalFormatting sqref="F118:AD118">
    <cfRule type="expression" dxfId="15" priority="16">
      <formula>$AJ$118=0</formula>
    </cfRule>
  </conditionalFormatting>
  <conditionalFormatting sqref="F145:AD145">
    <cfRule type="expression" dxfId="14" priority="15">
      <formula>$AJ$145=0</formula>
    </cfRule>
  </conditionalFormatting>
  <conditionalFormatting sqref="F215:AD215">
    <cfRule type="expression" dxfId="13" priority="14">
      <formula>$AJ$215=0</formula>
    </cfRule>
  </conditionalFormatting>
  <conditionalFormatting sqref="F254:AD254">
    <cfRule type="expression" dxfId="12" priority="13">
      <formula>$AJ$254=0</formula>
    </cfRule>
  </conditionalFormatting>
  <conditionalFormatting sqref="P114:AD114">
    <cfRule type="expression" dxfId="11" priority="12">
      <formula>$AT$114=1</formula>
    </cfRule>
  </conditionalFormatting>
  <conditionalFormatting sqref="P115:AD115">
    <cfRule type="expression" dxfId="10" priority="11">
      <formula>$AT$115=1</formula>
    </cfRule>
  </conditionalFormatting>
  <conditionalFormatting sqref="P116:AD116">
    <cfRule type="expression" dxfId="9" priority="10">
      <formula>$AT$116=1</formula>
    </cfRule>
  </conditionalFormatting>
  <conditionalFormatting sqref="S138:X138">
    <cfRule type="expression" dxfId="8" priority="9">
      <formula>AR138=1</formula>
    </cfRule>
  </conditionalFormatting>
  <conditionalFormatting sqref="Y138:AD138">
    <cfRule type="expression" dxfId="7" priority="8">
      <formula>AR138=1</formula>
    </cfRule>
  </conditionalFormatting>
  <conditionalFormatting sqref="S139:X143">
    <cfRule type="expression" dxfId="6" priority="7">
      <formula>AR139=1</formula>
    </cfRule>
  </conditionalFormatting>
  <conditionalFormatting sqref="Y139:AD143">
    <cfRule type="expression" dxfId="5" priority="6">
      <formula>AR139=1</formula>
    </cfRule>
  </conditionalFormatting>
  <conditionalFormatting sqref="S159:AD159">
    <cfRule type="expression" dxfId="4" priority="5">
      <formula>$AH$159=1</formula>
    </cfRule>
  </conditionalFormatting>
  <conditionalFormatting sqref="S160:AD160">
    <cfRule type="expression" dxfId="3" priority="4">
      <formula>$AH$160=1</formula>
    </cfRule>
  </conditionalFormatting>
  <conditionalFormatting sqref="Y248:AA252">
    <cfRule type="expression" dxfId="2" priority="3">
      <formula>AH248=1</formula>
    </cfRule>
  </conditionalFormatting>
  <conditionalFormatting sqref="AD248:AD252">
    <cfRule type="expression" dxfId="1" priority="542">
      <formula>#REF!=1</formula>
    </cfRule>
  </conditionalFormatting>
  <conditionalFormatting sqref="AB248:AC252">
    <cfRule type="expression" dxfId="0" priority="543">
      <formula>AM248=1</formula>
    </cfRule>
  </conditionalFormatting>
  <dataValidations count="1">
    <dataValidation type="list" allowBlank="1" showInputMessage="1" showErrorMessage="1" sqref="L114:O116 M138:R143 M159:R160 S248:X252" xr:uid="{2B860FA2-8F63-4EC0-8C82-9DE4D8770EA9}">
      <formula1>$AI$13:$AI$15</formula1>
    </dataValidation>
  </dataValidations>
  <hyperlinks>
    <hyperlink ref="AA7:AD7" location="Índice!C33" display="Índice" xr:uid="{43BB367D-6E99-4A49-BFF5-AAAD4F0B4857}"/>
  </hyperlinks>
  <pageMargins left="0.70866141732283472" right="0.70866141732283472" top="0.74803149606299213" bottom="0.74803149606299213" header="0.31496062992125984" footer="0.31496062992125984"/>
  <pageSetup scale="75" orientation="portrait" r:id="rId1"/>
  <headerFooter>
    <oddHeader>&amp;CMódulo 3 Sección II
Cuestionario</oddHeader>
    <oddFooter>&amp;LCenso Nacional de Gobiernos Municipales y Demarcaciones Territoriales de la Ciudad de México 2023&amp;R&amp;P de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90B3B-9E5F-4540-B3BA-363164B2F501}">
  <sheetPr codeName="Hoja13"/>
  <dimension ref="A1:AF281"/>
  <sheetViews>
    <sheetView showGridLines="0" zoomScaleNormal="100" workbookViewId="0"/>
  </sheetViews>
  <sheetFormatPr baseColWidth="10" defaultColWidth="0" defaultRowHeight="15" zeroHeight="1"/>
  <cols>
    <col min="1" max="1" width="5.7109375" customWidth="1"/>
    <col min="2" max="30" width="3.7109375" customWidth="1"/>
    <col min="31" max="31" width="5.7109375" customWidth="1"/>
    <col min="32" max="32" width="3.7109375" style="203" hidden="1" customWidth="1"/>
    <col min="33" max="16384" width="3.7109375" hidden="1"/>
  </cols>
  <sheetData>
    <row r="1" spans="2:30"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row>
    <row r="2" spans="2:30"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2:30"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2:30" ht="15" customHeight="1">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2:30"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2:30" ht="15" customHeight="1">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row>
    <row r="7" spans="2:30" ht="60" customHeight="1">
      <c r="B7" s="809" t="s">
        <v>766</v>
      </c>
      <c r="C7" s="809"/>
      <c r="D7" s="809"/>
      <c r="E7" s="809"/>
      <c r="F7" s="809"/>
      <c r="G7" s="809"/>
      <c r="H7" s="809"/>
      <c r="I7" s="809"/>
      <c r="J7" s="809"/>
      <c r="K7" s="809"/>
      <c r="L7" s="809"/>
      <c r="M7" s="809"/>
      <c r="N7" s="809"/>
      <c r="O7" s="809"/>
      <c r="P7" s="809"/>
      <c r="Q7" s="809"/>
      <c r="R7" s="809"/>
      <c r="S7" s="809"/>
      <c r="T7" s="809"/>
      <c r="U7" s="809"/>
      <c r="V7" s="809"/>
      <c r="W7" s="809"/>
      <c r="X7" s="809"/>
      <c r="Y7" s="809"/>
      <c r="Z7" s="809"/>
      <c r="AA7" s="809"/>
      <c r="AB7" s="809"/>
      <c r="AC7" s="809"/>
      <c r="AD7" s="809"/>
    </row>
    <row r="8" spans="2:30" ht="15" customHeight="1">
      <c r="B8" s="1"/>
      <c r="C8" s="1"/>
      <c r="D8" s="1"/>
      <c r="E8" s="1"/>
      <c r="F8" s="1"/>
      <c r="G8" s="1"/>
      <c r="H8" s="1"/>
      <c r="I8" s="1"/>
      <c r="J8" s="1"/>
      <c r="K8" s="1"/>
      <c r="L8" s="1"/>
      <c r="M8" s="1"/>
      <c r="N8" s="1"/>
      <c r="O8" s="1"/>
      <c r="P8" s="1"/>
      <c r="Q8" s="1"/>
      <c r="R8" s="1"/>
      <c r="S8" s="1"/>
      <c r="T8" s="1"/>
      <c r="U8" s="1"/>
      <c r="V8" s="1"/>
      <c r="W8" s="1"/>
      <c r="X8" s="1"/>
      <c r="Y8" s="1"/>
      <c r="Z8" s="1"/>
      <c r="AA8" s="1"/>
      <c r="AB8" s="1"/>
      <c r="AC8" s="1"/>
      <c r="AD8" s="1"/>
    </row>
    <row r="9" spans="2:30" ht="15" customHeight="1">
      <c r="B9" s="6"/>
      <c r="C9" s="6"/>
      <c r="D9" s="6"/>
      <c r="E9" s="6"/>
      <c r="F9" s="6"/>
      <c r="G9" s="6"/>
      <c r="H9" s="6"/>
      <c r="I9" s="6"/>
      <c r="J9" s="6"/>
      <c r="K9" s="6"/>
      <c r="L9" s="6"/>
      <c r="M9" s="6"/>
      <c r="N9" s="6"/>
      <c r="O9" s="6"/>
      <c r="AA9" s="736" t="s">
        <v>2</v>
      </c>
      <c r="AB9" s="736"/>
      <c r="AC9" s="736"/>
      <c r="AD9" s="736"/>
    </row>
    <row r="10" spans="2:30" ht="15" customHeight="1" thickBot="1">
      <c r="B10" s="94" t="s">
        <v>7</v>
      </c>
      <c r="C10" s="95"/>
      <c r="D10" s="95"/>
      <c r="E10" s="95"/>
      <c r="F10" s="95"/>
      <c r="G10" s="95"/>
      <c r="H10" s="95"/>
      <c r="I10" s="95"/>
      <c r="J10" s="95"/>
      <c r="K10" s="95"/>
      <c r="L10" s="95"/>
      <c r="M10" s="8"/>
      <c r="N10" s="94" t="s">
        <v>8</v>
      </c>
      <c r="O10" s="8"/>
      <c r="P10" s="8"/>
      <c r="Q10" s="96" t="s">
        <v>9</v>
      </c>
      <c r="R10" s="96"/>
      <c r="S10" s="96"/>
      <c r="T10" s="96"/>
      <c r="U10" s="96"/>
      <c r="V10" s="96"/>
      <c r="W10" s="96"/>
      <c r="X10" s="96"/>
      <c r="Y10" s="96"/>
      <c r="Z10" s="96"/>
      <c r="AA10" s="96"/>
      <c r="AB10" s="8"/>
      <c r="AC10" s="94" t="s">
        <v>1078</v>
      </c>
      <c r="AD10" s="97"/>
    </row>
    <row r="11" spans="2:30" ht="15" customHeight="1" thickBot="1">
      <c r="B11" s="352" t="str">
        <f>IF(Presentación!B11="","",Presentación!B11)</f>
        <v/>
      </c>
      <c r="C11" s="353"/>
      <c r="D11" s="353"/>
      <c r="E11" s="353"/>
      <c r="F11" s="353"/>
      <c r="G11" s="353"/>
      <c r="H11" s="353"/>
      <c r="I11" s="353"/>
      <c r="J11" s="353"/>
      <c r="K11" s="353"/>
      <c r="L11" s="354"/>
      <c r="M11" s="7"/>
      <c r="N11" s="352" t="str">
        <f>IF(Presentación!N11="","",Presentación!N11)</f>
        <v/>
      </c>
      <c r="O11" s="354"/>
      <c r="P11" s="8"/>
      <c r="Q11" s="352" t="str">
        <f>IF(Presentación!Q11="","",Presentación!Q11)</f>
        <v/>
      </c>
      <c r="R11" s="353"/>
      <c r="S11" s="353"/>
      <c r="T11" s="353"/>
      <c r="U11" s="353"/>
      <c r="V11" s="353"/>
      <c r="W11" s="353"/>
      <c r="X11" s="353"/>
      <c r="Y11" s="353"/>
      <c r="Z11" s="353"/>
      <c r="AA11" s="354"/>
      <c r="AB11" s="7"/>
      <c r="AC11" s="352" t="str">
        <f>IF(Presentación!AC11="","",Presentación!AC11)</f>
        <v/>
      </c>
      <c r="AD11" s="354"/>
    </row>
    <row r="12" spans="2:30"/>
    <row r="13" spans="2:30" ht="24" customHeight="1">
      <c r="B13" s="360" t="s">
        <v>769</v>
      </c>
      <c r="C13" s="360"/>
      <c r="D13" s="360"/>
      <c r="E13" s="360"/>
      <c r="F13" s="360"/>
      <c r="G13" s="360"/>
      <c r="H13" s="360"/>
      <c r="I13" s="360"/>
      <c r="J13" s="360"/>
      <c r="K13" s="360"/>
      <c r="L13" s="360"/>
      <c r="M13" s="360"/>
      <c r="N13" s="360"/>
      <c r="O13" s="360"/>
      <c r="P13" s="360"/>
      <c r="Q13" s="360"/>
      <c r="R13" s="360"/>
      <c r="S13" s="360"/>
      <c r="T13" s="360"/>
      <c r="U13" s="360"/>
      <c r="V13" s="360"/>
      <c r="W13" s="360"/>
      <c r="X13" s="360"/>
      <c r="Y13" s="360"/>
      <c r="Z13" s="360"/>
      <c r="AA13" s="360"/>
      <c r="AB13" s="360"/>
      <c r="AC13" s="360"/>
      <c r="AD13" s="360"/>
    </row>
    <row r="14" spans="2:30">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row>
    <row r="15" spans="2:30" ht="60" customHeight="1">
      <c r="B15" s="359" t="s">
        <v>1641</v>
      </c>
      <c r="C15" s="359"/>
      <c r="D15" s="359"/>
      <c r="E15" s="359"/>
      <c r="F15" s="359"/>
      <c r="G15" s="359"/>
      <c r="H15" s="359"/>
      <c r="I15" s="359"/>
      <c r="J15" s="359"/>
      <c r="K15" s="359"/>
      <c r="L15" s="359"/>
      <c r="M15" s="359"/>
      <c r="N15" s="359"/>
      <c r="O15" s="359"/>
      <c r="P15" s="359"/>
      <c r="Q15" s="359"/>
      <c r="R15" s="359"/>
      <c r="S15" s="359"/>
      <c r="T15" s="359"/>
      <c r="U15" s="359"/>
      <c r="V15" s="359"/>
      <c r="W15" s="359"/>
      <c r="X15" s="359"/>
      <c r="Y15" s="359"/>
      <c r="Z15" s="359"/>
      <c r="AA15" s="359"/>
      <c r="AB15" s="359"/>
      <c r="AC15" s="359"/>
      <c r="AD15" s="359"/>
    </row>
    <row r="16" spans="2:30">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row>
    <row r="17" spans="2:30" ht="24" customHeight="1">
      <c r="B17" s="670" t="s">
        <v>1643</v>
      </c>
      <c r="C17" s="670"/>
      <c r="D17" s="670"/>
      <c r="E17" s="670"/>
      <c r="F17" s="670"/>
      <c r="G17" s="670"/>
      <c r="H17" s="670"/>
      <c r="I17" s="670"/>
      <c r="J17" s="670"/>
      <c r="K17" s="670"/>
      <c r="L17" s="670"/>
      <c r="M17" s="670"/>
      <c r="N17" s="670"/>
      <c r="O17" s="670"/>
      <c r="P17" s="670"/>
      <c r="Q17" s="670"/>
      <c r="R17" s="670"/>
      <c r="S17" s="670"/>
      <c r="T17" s="670"/>
      <c r="U17" s="670"/>
      <c r="V17" s="670"/>
      <c r="W17" s="670"/>
      <c r="X17" s="670"/>
      <c r="Y17" s="670"/>
      <c r="Z17" s="670"/>
      <c r="AA17" s="670"/>
      <c r="AB17" s="670"/>
      <c r="AC17" s="670"/>
      <c r="AD17" s="670"/>
    </row>
    <row r="18" spans="2:30">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row>
    <row r="19" spans="2:30" ht="15" customHeight="1">
      <c r="B19" s="359" t="s">
        <v>1644</v>
      </c>
      <c r="C19" s="359"/>
      <c r="D19" s="359"/>
      <c r="E19" s="359"/>
      <c r="F19" s="359"/>
      <c r="G19" s="359"/>
      <c r="H19" s="359"/>
      <c r="I19" s="359"/>
      <c r="J19" s="359"/>
      <c r="K19" s="359"/>
      <c r="L19" s="359"/>
      <c r="M19" s="359"/>
      <c r="N19" s="359"/>
      <c r="O19" s="359"/>
      <c r="P19" s="359"/>
      <c r="Q19" s="359"/>
      <c r="R19" s="359"/>
      <c r="S19" s="359"/>
      <c r="T19" s="359"/>
      <c r="U19" s="359"/>
      <c r="V19" s="359"/>
      <c r="W19" s="359"/>
      <c r="X19" s="359"/>
      <c r="Y19" s="359"/>
      <c r="Z19" s="359"/>
      <c r="AA19" s="359"/>
      <c r="AB19" s="359"/>
      <c r="AC19" s="359"/>
      <c r="AD19" s="359"/>
    </row>
    <row r="20" spans="2:30" ht="15.75" thickBot="1">
      <c r="B20" s="19"/>
      <c r="C20" s="19"/>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row>
    <row r="21" spans="2:30" ht="15.75" customHeight="1" thickBot="1">
      <c r="B21" s="810" t="s">
        <v>770</v>
      </c>
      <c r="C21" s="811"/>
      <c r="D21" s="811"/>
      <c r="E21" s="811"/>
      <c r="F21" s="811"/>
      <c r="G21" s="811"/>
      <c r="H21" s="811"/>
      <c r="I21" s="811"/>
      <c r="J21" s="811"/>
      <c r="K21" s="811"/>
      <c r="L21" s="811"/>
      <c r="M21" s="811"/>
      <c r="N21" s="811"/>
      <c r="O21" s="811"/>
      <c r="P21" s="811"/>
      <c r="Q21" s="811"/>
      <c r="R21" s="811"/>
      <c r="S21" s="811"/>
      <c r="T21" s="811"/>
      <c r="U21" s="811"/>
      <c r="V21" s="811"/>
      <c r="W21" s="811"/>
      <c r="X21" s="811"/>
      <c r="Y21" s="811"/>
      <c r="Z21" s="811"/>
      <c r="AA21" s="811"/>
      <c r="AB21" s="811"/>
      <c r="AC21" s="811"/>
      <c r="AD21" s="812"/>
    </row>
    <row r="22" spans="2:30">
      <c r="B22" s="27"/>
      <c r="C22" s="27"/>
      <c r="D22" s="27"/>
      <c r="E22" s="27"/>
      <c r="F22" s="27"/>
      <c r="G22" s="27"/>
      <c r="H22" s="27"/>
      <c r="I22" s="27"/>
      <c r="J22" s="27"/>
      <c r="K22" s="27"/>
      <c r="L22" s="27"/>
      <c r="M22" s="27"/>
      <c r="N22" s="27"/>
      <c r="O22" s="27"/>
      <c r="P22" s="27"/>
      <c r="Q22" s="27"/>
      <c r="R22" s="27"/>
      <c r="S22" s="27"/>
      <c r="T22" s="27"/>
      <c r="U22" s="27"/>
      <c r="V22" s="27"/>
      <c r="W22" s="27"/>
      <c r="X22" s="27"/>
      <c r="Y22" s="27"/>
      <c r="Z22" s="27"/>
      <c r="AA22" s="27"/>
      <c r="AB22" s="27"/>
      <c r="AC22" s="27"/>
      <c r="AD22" s="27"/>
    </row>
    <row r="23" spans="2:30" ht="15" customHeight="1">
      <c r="B23" s="27"/>
      <c r="C23" s="666" t="s">
        <v>771</v>
      </c>
      <c r="D23" s="666"/>
      <c r="E23" s="666"/>
      <c r="F23" s="666"/>
      <c r="G23" s="666"/>
      <c r="H23" s="666"/>
      <c r="I23" s="666"/>
      <c r="J23" s="666"/>
      <c r="K23" s="666"/>
      <c r="L23" s="666"/>
      <c r="M23" s="666"/>
      <c r="N23" s="666"/>
      <c r="O23" s="666"/>
      <c r="P23" s="666"/>
      <c r="Q23" s="666"/>
      <c r="R23" s="666"/>
      <c r="S23" s="666"/>
      <c r="T23" s="666"/>
      <c r="U23" s="666"/>
      <c r="V23" s="666"/>
      <c r="W23" s="666"/>
      <c r="X23" s="666"/>
      <c r="Y23" s="666"/>
      <c r="Z23" s="666"/>
      <c r="AA23" s="666"/>
      <c r="AB23" s="666"/>
      <c r="AC23" s="666"/>
      <c r="AD23" s="666"/>
    </row>
    <row r="24" spans="2:30" ht="60" customHeight="1">
      <c r="B24" s="27"/>
      <c r="C24" s="360" t="s">
        <v>772</v>
      </c>
      <c r="D24" s="360"/>
      <c r="E24" s="360"/>
      <c r="F24" s="360"/>
      <c r="G24" s="360"/>
      <c r="H24" s="360"/>
      <c r="I24" s="360"/>
      <c r="J24" s="360"/>
      <c r="K24" s="360"/>
      <c r="L24" s="360"/>
      <c r="M24" s="360"/>
      <c r="N24" s="360"/>
      <c r="O24" s="360"/>
      <c r="P24" s="360"/>
      <c r="Q24" s="360"/>
      <c r="R24" s="360"/>
      <c r="S24" s="360"/>
      <c r="T24" s="360"/>
      <c r="U24" s="360"/>
      <c r="V24" s="360"/>
      <c r="W24" s="360"/>
      <c r="X24" s="360"/>
      <c r="Y24" s="360"/>
      <c r="Z24" s="360"/>
      <c r="AA24" s="360"/>
      <c r="AB24" s="360"/>
      <c r="AC24" s="360"/>
      <c r="AD24" s="360"/>
    </row>
    <row r="25" spans="2:30">
      <c r="B25" s="27"/>
      <c r="C25" s="27"/>
      <c r="D25" s="27"/>
      <c r="E25" s="27"/>
      <c r="F25" s="27"/>
      <c r="G25" s="27"/>
      <c r="H25" s="27"/>
      <c r="I25" s="27"/>
      <c r="J25" s="27"/>
      <c r="K25" s="27"/>
      <c r="L25" s="27"/>
      <c r="M25" s="27"/>
      <c r="N25" s="27"/>
      <c r="O25" s="27"/>
      <c r="P25" s="27"/>
      <c r="Q25" s="27"/>
      <c r="R25" s="27"/>
      <c r="S25" s="27"/>
      <c r="T25" s="27"/>
      <c r="U25" s="27"/>
      <c r="V25" s="27"/>
      <c r="W25" s="27"/>
      <c r="X25" s="27"/>
      <c r="Y25" s="27"/>
      <c r="Z25" s="27"/>
      <c r="AA25" s="27"/>
      <c r="AB25" s="27"/>
      <c r="AC25" s="27"/>
      <c r="AD25" s="27"/>
    </row>
    <row r="26" spans="2:30" ht="15" customHeight="1">
      <c r="B26" s="27"/>
      <c r="C26" s="666" t="s">
        <v>773</v>
      </c>
      <c r="D26" s="666"/>
      <c r="E26" s="666"/>
      <c r="F26" s="666"/>
      <c r="G26" s="666"/>
      <c r="H26" s="666"/>
      <c r="I26" s="666"/>
      <c r="J26" s="666"/>
      <c r="K26" s="666"/>
      <c r="L26" s="666"/>
      <c r="M26" s="666"/>
      <c r="N26" s="666"/>
      <c r="O26" s="666"/>
      <c r="P26" s="666"/>
      <c r="Q26" s="666"/>
      <c r="R26" s="666"/>
      <c r="S26" s="666"/>
      <c r="T26" s="666"/>
      <c r="U26" s="666"/>
      <c r="V26" s="666"/>
      <c r="W26" s="666"/>
      <c r="X26" s="666"/>
      <c r="Y26" s="666"/>
      <c r="Z26" s="666"/>
      <c r="AA26" s="666"/>
      <c r="AB26" s="666"/>
      <c r="AC26" s="666"/>
      <c r="AD26" s="666"/>
    </row>
    <row r="27" spans="2:30" ht="72" customHeight="1">
      <c r="B27" s="27"/>
      <c r="C27" s="359" t="s">
        <v>774</v>
      </c>
      <c r="D27" s="359"/>
      <c r="E27" s="359"/>
      <c r="F27" s="359"/>
      <c r="G27" s="359"/>
      <c r="H27" s="359"/>
      <c r="I27" s="359"/>
      <c r="J27" s="359"/>
      <c r="K27" s="359"/>
      <c r="L27" s="359"/>
      <c r="M27" s="359"/>
      <c r="N27" s="359"/>
      <c r="O27" s="359"/>
      <c r="P27" s="359"/>
      <c r="Q27" s="359"/>
      <c r="R27" s="359"/>
      <c r="S27" s="359"/>
      <c r="T27" s="359"/>
      <c r="U27" s="359"/>
      <c r="V27" s="359"/>
      <c r="W27" s="359"/>
      <c r="X27" s="359"/>
      <c r="Y27" s="359"/>
      <c r="Z27" s="359"/>
      <c r="AA27" s="359"/>
      <c r="AB27" s="359"/>
      <c r="AC27" s="359"/>
      <c r="AD27" s="359"/>
    </row>
    <row r="28" spans="2:30">
      <c r="B28" s="27"/>
      <c r="C28" s="27"/>
      <c r="D28" s="27"/>
      <c r="E28" s="27"/>
      <c r="F28" s="27"/>
      <c r="G28" s="27"/>
      <c r="H28" s="27"/>
      <c r="I28" s="27"/>
      <c r="J28" s="27"/>
      <c r="K28" s="27"/>
      <c r="L28" s="27"/>
      <c r="M28" s="27"/>
      <c r="N28" s="27"/>
      <c r="O28" s="27"/>
      <c r="P28" s="27"/>
      <c r="Q28" s="27"/>
      <c r="R28" s="27"/>
      <c r="S28" s="27"/>
      <c r="T28" s="27"/>
      <c r="U28" s="27"/>
      <c r="V28" s="27"/>
      <c r="W28" s="27"/>
      <c r="X28" s="27"/>
      <c r="Y28" s="27"/>
      <c r="Z28" s="27"/>
      <c r="AA28" s="27"/>
      <c r="AB28" s="27"/>
      <c r="AC28" s="27"/>
      <c r="AD28" s="27"/>
    </row>
    <row r="29" spans="2:30" ht="15" customHeight="1">
      <c r="B29" s="27"/>
      <c r="C29" s="666" t="s">
        <v>775</v>
      </c>
      <c r="D29" s="666"/>
      <c r="E29" s="666"/>
      <c r="F29" s="666"/>
      <c r="G29" s="666"/>
      <c r="H29" s="666"/>
      <c r="I29" s="666"/>
      <c r="J29" s="666"/>
      <c r="K29" s="666"/>
      <c r="L29" s="666"/>
      <c r="M29" s="666"/>
      <c r="N29" s="666"/>
      <c r="O29" s="666"/>
      <c r="P29" s="666"/>
      <c r="Q29" s="666"/>
      <c r="R29" s="666"/>
      <c r="S29" s="666"/>
      <c r="T29" s="666"/>
      <c r="U29" s="666"/>
      <c r="V29" s="666"/>
      <c r="W29" s="666"/>
      <c r="X29" s="666"/>
      <c r="Y29" s="666"/>
      <c r="Z29" s="666"/>
      <c r="AA29" s="666"/>
      <c r="AB29" s="666"/>
      <c r="AC29" s="666"/>
      <c r="AD29" s="666"/>
    </row>
    <row r="30" spans="2:30" ht="159.94999999999999" customHeight="1">
      <c r="B30" s="27"/>
      <c r="C30" s="359" t="s">
        <v>776</v>
      </c>
      <c r="D30" s="359"/>
      <c r="E30" s="359"/>
      <c r="F30" s="359"/>
      <c r="G30" s="359"/>
      <c r="H30" s="359"/>
      <c r="I30" s="359"/>
      <c r="J30" s="359"/>
      <c r="K30" s="359"/>
      <c r="L30" s="359"/>
      <c r="M30" s="359"/>
      <c r="N30" s="359"/>
      <c r="O30" s="359"/>
      <c r="P30" s="359"/>
      <c r="Q30" s="359"/>
      <c r="R30" s="359"/>
      <c r="S30" s="359"/>
      <c r="T30" s="359"/>
      <c r="U30" s="359"/>
      <c r="V30" s="359"/>
      <c r="W30" s="359"/>
      <c r="X30" s="359"/>
      <c r="Y30" s="359"/>
      <c r="Z30" s="359"/>
      <c r="AA30" s="359"/>
      <c r="AB30" s="359"/>
      <c r="AC30" s="359"/>
      <c r="AD30" s="359"/>
    </row>
    <row r="31" spans="2:30">
      <c r="B31" s="27"/>
      <c r="C31" s="27"/>
      <c r="D31" s="27"/>
      <c r="E31" s="27"/>
      <c r="F31" s="27"/>
      <c r="G31" s="27"/>
      <c r="H31" s="27"/>
      <c r="I31" s="27"/>
      <c r="J31" s="27"/>
      <c r="K31" s="27"/>
      <c r="L31" s="27"/>
      <c r="M31" s="27"/>
      <c r="N31" s="27"/>
      <c r="O31" s="27"/>
      <c r="P31" s="27"/>
      <c r="Q31" s="27"/>
      <c r="R31" s="27"/>
      <c r="S31" s="27"/>
      <c r="T31" s="27"/>
      <c r="U31" s="27"/>
      <c r="V31" s="27"/>
      <c r="W31" s="27"/>
      <c r="X31" s="27"/>
      <c r="Y31" s="27"/>
      <c r="Z31" s="27"/>
      <c r="AA31" s="27"/>
      <c r="AB31" s="27"/>
      <c r="AC31" s="27"/>
      <c r="AD31" s="27"/>
    </row>
    <row r="32" spans="2:30">
      <c r="B32" s="27"/>
      <c r="C32" s="194"/>
      <c r="D32" s="816" t="s">
        <v>777</v>
      </c>
      <c r="E32" s="816"/>
      <c r="F32" s="816"/>
      <c r="G32" s="816"/>
      <c r="H32" s="816"/>
      <c r="I32" s="816"/>
      <c r="J32" s="816"/>
      <c r="K32" s="816"/>
      <c r="L32" s="816"/>
      <c r="M32" s="816"/>
      <c r="N32" s="816"/>
      <c r="O32" s="816"/>
      <c r="P32" s="816"/>
      <c r="Q32" s="816"/>
      <c r="R32" s="816"/>
      <c r="S32" s="816"/>
      <c r="T32" s="816"/>
      <c r="U32" s="816"/>
      <c r="V32" s="816"/>
      <c r="W32" s="816"/>
      <c r="X32" s="816"/>
      <c r="Y32" s="816"/>
      <c r="Z32" s="816"/>
      <c r="AA32" s="816"/>
      <c r="AB32" s="816"/>
      <c r="AC32" s="816"/>
      <c r="AD32" s="816"/>
    </row>
    <row r="33" spans="2:30" ht="24" customHeight="1">
      <c r="B33" s="27"/>
      <c r="C33" s="194"/>
      <c r="D33" s="360" t="s">
        <v>1824</v>
      </c>
      <c r="E33" s="360"/>
      <c r="F33" s="360"/>
      <c r="G33" s="360"/>
      <c r="H33" s="360"/>
      <c r="I33" s="360"/>
      <c r="J33" s="360"/>
      <c r="K33" s="360"/>
      <c r="L33" s="360"/>
      <c r="M33" s="360"/>
      <c r="N33" s="360"/>
      <c r="O33" s="360"/>
      <c r="P33" s="360"/>
      <c r="Q33" s="360"/>
      <c r="R33" s="360"/>
      <c r="S33" s="360"/>
      <c r="T33" s="360"/>
      <c r="U33" s="360"/>
      <c r="V33" s="360"/>
      <c r="W33" s="360"/>
      <c r="X33" s="360"/>
      <c r="Y33" s="360"/>
      <c r="Z33" s="360"/>
      <c r="AA33" s="360"/>
      <c r="AB33" s="360"/>
      <c r="AC33" s="360"/>
      <c r="AD33" s="360"/>
    </row>
    <row r="34" spans="2:30">
      <c r="B34" s="27"/>
      <c r="C34" s="27"/>
      <c r="D34" s="27"/>
      <c r="E34" s="27"/>
      <c r="F34" s="27"/>
      <c r="G34" s="27"/>
      <c r="H34" s="27"/>
      <c r="I34" s="27"/>
      <c r="J34" s="27"/>
      <c r="K34" s="27"/>
      <c r="L34" s="27"/>
      <c r="M34" s="27"/>
      <c r="N34" s="27"/>
      <c r="O34" s="27"/>
      <c r="P34" s="27"/>
      <c r="Q34" s="27"/>
      <c r="R34" s="27"/>
      <c r="S34" s="27"/>
      <c r="T34" s="27"/>
      <c r="U34" s="27"/>
      <c r="V34" s="27"/>
      <c r="W34" s="27"/>
      <c r="X34" s="27"/>
      <c r="Y34" s="27"/>
      <c r="Z34" s="27"/>
      <c r="AA34" s="27"/>
      <c r="AB34" s="27"/>
      <c r="AC34" s="27"/>
      <c r="AD34" s="27"/>
    </row>
    <row r="35" spans="2:30">
      <c r="B35" s="27"/>
      <c r="C35" s="194"/>
      <c r="D35" s="816" t="s">
        <v>778</v>
      </c>
      <c r="E35" s="816"/>
      <c r="F35" s="816"/>
      <c r="G35" s="816"/>
      <c r="H35" s="816"/>
      <c r="I35" s="816"/>
      <c r="J35" s="816"/>
      <c r="K35" s="816"/>
      <c r="L35" s="816"/>
      <c r="M35" s="816"/>
      <c r="N35" s="816"/>
      <c r="O35" s="816"/>
      <c r="P35" s="816"/>
      <c r="Q35" s="816"/>
      <c r="R35" s="816"/>
      <c r="S35" s="816"/>
      <c r="T35" s="816"/>
      <c r="U35" s="816"/>
      <c r="V35" s="816"/>
      <c r="W35" s="816"/>
      <c r="X35" s="816"/>
      <c r="Y35" s="816"/>
      <c r="Z35" s="816"/>
      <c r="AA35" s="816"/>
      <c r="AB35" s="816"/>
      <c r="AC35" s="816"/>
      <c r="AD35" s="816"/>
    </row>
    <row r="36" spans="2:30" ht="24" customHeight="1">
      <c r="B36" s="27"/>
      <c r="C36" s="194"/>
      <c r="D36" s="360" t="s">
        <v>1646</v>
      </c>
      <c r="E36" s="360"/>
      <c r="F36" s="360"/>
      <c r="G36" s="360"/>
      <c r="H36" s="360"/>
      <c r="I36" s="360"/>
      <c r="J36" s="360"/>
      <c r="K36" s="360"/>
      <c r="L36" s="360"/>
      <c r="M36" s="360"/>
      <c r="N36" s="360"/>
      <c r="O36" s="360"/>
      <c r="P36" s="360"/>
      <c r="Q36" s="360"/>
      <c r="R36" s="360"/>
      <c r="S36" s="360"/>
      <c r="T36" s="360"/>
      <c r="U36" s="360"/>
      <c r="V36" s="360"/>
      <c r="W36" s="360"/>
      <c r="X36" s="360"/>
      <c r="Y36" s="360"/>
      <c r="Z36" s="360"/>
      <c r="AA36" s="360"/>
      <c r="AB36" s="360"/>
      <c r="AC36" s="360"/>
      <c r="AD36" s="360"/>
    </row>
    <row r="37" spans="2:30">
      <c r="B37" s="27"/>
      <c r="C37" s="27"/>
      <c r="D37" s="27"/>
      <c r="E37" s="27"/>
      <c r="F37" s="27"/>
      <c r="G37" s="27"/>
      <c r="H37" s="27"/>
      <c r="I37" s="27"/>
      <c r="J37" s="27"/>
      <c r="K37" s="27"/>
      <c r="L37" s="27"/>
      <c r="M37" s="27"/>
      <c r="N37" s="27"/>
      <c r="O37" s="27"/>
      <c r="P37" s="27"/>
      <c r="Q37" s="27"/>
      <c r="R37" s="27"/>
      <c r="S37" s="27"/>
      <c r="T37" s="27"/>
      <c r="U37" s="27"/>
      <c r="V37" s="27"/>
      <c r="W37" s="27"/>
      <c r="X37" s="27"/>
      <c r="Y37" s="27"/>
      <c r="Z37" s="27"/>
      <c r="AA37" s="27"/>
      <c r="AB37" s="27"/>
      <c r="AC37" s="27"/>
      <c r="AD37" s="27"/>
    </row>
    <row r="38" spans="2:30">
      <c r="B38" s="27"/>
      <c r="C38" s="194"/>
      <c r="D38" s="816" t="s">
        <v>779</v>
      </c>
      <c r="E38" s="816"/>
      <c r="F38" s="816"/>
      <c r="G38" s="816"/>
      <c r="H38" s="816"/>
      <c r="I38" s="816"/>
      <c r="J38" s="816"/>
      <c r="K38" s="816"/>
      <c r="L38" s="816"/>
      <c r="M38" s="816"/>
      <c r="N38" s="816"/>
      <c r="O38" s="816"/>
      <c r="P38" s="816"/>
      <c r="Q38" s="816"/>
      <c r="R38" s="816"/>
      <c r="S38" s="816"/>
      <c r="T38" s="816"/>
      <c r="U38" s="816"/>
      <c r="V38" s="816"/>
      <c r="W38" s="816"/>
      <c r="X38" s="816"/>
      <c r="Y38" s="816"/>
      <c r="Z38" s="816"/>
      <c r="AA38" s="816"/>
      <c r="AB38" s="816"/>
      <c r="AC38" s="816"/>
      <c r="AD38" s="816"/>
    </row>
    <row r="39" spans="2:30" ht="24" customHeight="1">
      <c r="B39" s="27"/>
      <c r="C39" s="194"/>
      <c r="D39" s="360" t="s">
        <v>780</v>
      </c>
      <c r="E39" s="360"/>
      <c r="F39" s="360"/>
      <c r="G39" s="360"/>
      <c r="H39" s="360"/>
      <c r="I39" s="360"/>
      <c r="J39" s="360"/>
      <c r="K39" s="360"/>
      <c r="L39" s="360"/>
      <c r="M39" s="360"/>
      <c r="N39" s="360"/>
      <c r="O39" s="360"/>
      <c r="P39" s="360"/>
      <c r="Q39" s="360"/>
      <c r="R39" s="360"/>
      <c r="S39" s="360"/>
      <c r="T39" s="360"/>
      <c r="U39" s="360"/>
      <c r="V39" s="360"/>
      <c r="W39" s="360"/>
      <c r="X39" s="360"/>
      <c r="Y39" s="360"/>
      <c r="Z39" s="360"/>
      <c r="AA39" s="360"/>
      <c r="AB39" s="360"/>
      <c r="AC39" s="360"/>
      <c r="AD39" s="360"/>
    </row>
    <row r="40" spans="2:30">
      <c r="B40" s="27"/>
      <c r="C40" s="27"/>
      <c r="D40" s="27"/>
      <c r="E40" s="27"/>
      <c r="F40" s="27"/>
      <c r="G40" s="27"/>
      <c r="H40" s="27"/>
      <c r="I40" s="27"/>
      <c r="J40" s="27"/>
      <c r="K40" s="27"/>
      <c r="L40" s="27"/>
      <c r="M40" s="27"/>
      <c r="N40" s="27"/>
      <c r="O40" s="27"/>
      <c r="P40" s="27"/>
      <c r="Q40" s="27"/>
      <c r="R40" s="27"/>
      <c r="S40" s="27"/>
      <c r="T40" s="27"/>
      <c r="U40" s="27"/>
      <c r="V40" s="27"/>
      <c r="W40" s="27"/>
      <c r="X40" s="27"/>
      <c r="Y40" s="27"/>
      <c r="Z40" s="27"/>
      <c r="AA40" s="27"/>
      <c r="AB40" s="27"/>
      <c r="AC40" s="27"/>
      <c r="AD40" s="27"/>
    </row>
    <row r="41" spans="2:30">
      <c r="B41" s="27"/>
      <c r="C41" s="194"/>
      <c r="D41" s="816" t="s">
        <v>781</v>
      </c>
      <c r="E41" s="816"/>
      <c r="F41" s="816"/>
      <c r="G41" s="816"/>
      <c r="H41" s="816"/>
      <c r="I41" s="816"/>
      <c r="J41" s="816"/>
      <c r="K41" s="816"/>
      <c r="L41" s="816"/>
      <c r="M41" s="816"/>
      <c r="N41" s="816"/>
      <c r="O41" s="816"/>
      <c r="P41" s="816"/>
      <c r="Q41" s="816"/>
      <c r="R41" s="816"/>
      <c r="S41" s="816"/>
      <c r="T41" s="816"/>
      <c r="U41" s="816"/>
      <c r="V41" s="816"/>
      <c r="W41" s="816"/>
      <c r="X41" s="816"/>
      <c r="Y41" s="816"/>
      <c r="Z41" s="816"/>
      <c r="AA41" s="816"/>
      <c r="AB41" s="816"/>
      <c r="AC41" s="816"/>
      <c r="AD41" s="816"/>
    </row>
    <row r="42" spans="2:30" ht="24" customHeight="1">
      <c r="B42" s="27"/>
      <c r="C42" s="194"/>
      <c r="D42" s="360" t="s">
        <v>1647</v>
      </c>
      <c r="E42" s="360"/>
      <c r="F42" s="360"/>
      <c r="G42" s="360"/>
      <c r="H42" s="360"/>
      <c r="I42" s="360"/>
      <c r="J42" s="360"/>
      <c r="K42" s="360"/>
      <c r="L42" s="360"/>
      <c r="M42" s="360"/>
      <c r="N42" s="360"/>
      <c r="O42" s="360"/>
      <c r="P42" s="360"/>
      <c r="Q42" s="360"/>
      <c r="R42" s="360"/>
      <c r="S42" s="360"/>
      <c r="T42" s="360"/>
      <c r="U42" s="360"/>
      <c r="V42" s="360"/>
      <c r="W42" s="360"/>
      <c r="X42" s="360"/>
      <c r="Y42" s="360"/>
      <c r="Z42" s="360"/>
      <c r="AA42" s="360"/>
      <c r="AB42" s="360"/>
      <c r="AC42" s="360"/>
      <c r="AD42" s="360"/>
    </row>
    <row r="43" spans="2:30">
      <c r="B43" s="27"/>
      <c r="C43" s="27"/>
      <c r="D43" s="27"/>
      <c r="E43" s="27"/>
      <c r="F43" s="27"/>
      <c r="G43" s="27"/>
      <c r="H43" s="27"/>
      <c r="I43" s="27"/>
      <c r="J43" s="27"/>
      <c r="K43" s="27"/>
      <c r="L43" s="27"/>
      <c r="M43" s="27"/>
      <c r="N43" s="27"/>
      <c r="O43" s="27"/>
      <c r="P43" s="27"/>
      <c r="Q43" s="27"/>
      <c r="R43" s="27"/>
      <c r="S43" s="27"/>
      <c r="T43" s="27"/>
      <c r="U43" s="27"/>
      <c r="V43" s="27"/>
      <c r="W43" s="27"/>
      <c r="X43" s="27"/>
      <c r="Y43" s="27"/>
      <c r="Z43" s="27"/>
      <c r="AA43" s="27"/>
      <c r="AB43" s="27"/>
      <c r="AC43" s="27"/>
      <c r="AD43" s="27"/>
    </row>
    <row r="44" spans="2:30">
      <c r="B44" s="27"/>
      <c r="C44" s="194"/>
      <c r="D44" s="816" t="s">
        <v>782</v>
      </c>
      <c r="E44" s="816"/>
      <c r="F44" s="816"/>
      <c r="G44" s="816"/>
      <c r="H44" s="816"/>
      <c r="I44" s="816"/>
      <c r="J44" s="816"/>
      <c r="K44" s="816"/>
      <c r="L44" s="816"/>
      <c r="M44" s="816"/>
      <c r="N44" s="816"/>
      <c r="O44" s="816"/>
      <c r="P44" s="816"/>
      <c r="Q44" s="816"/>
      <c r="R44" s="816"/>
      <c r="S44" s="816"/>
      <c r="T44" s="816"/>
      <c r="U44" s="816"/>
      <c r="V44" s="816"/>
      <c r="W44" s="816"/>
      <c r="X44" s="816"/>
      <c r="Y44" s="816"/>
      <c r="Z44" s="816"/>
      <c r="AA44" s="816"/>
      <c r="AB44" s="816"/>
      <c r="AC44" s="816"/>
      <c r="AD44" s="816"/>
    </row>
    <row r="45" spans="2:30" ht="24" customHeight="1">
      <c r="B45" s="27"/>
      <c r="C45" s="194"/>
      <c r="D45" s="360" t="s">
        <v>1648</v>
      </c>
      <c r="E45" s="360"/>
      <c r="F45" s="360"/>
      <c r="G45" s="360"/>
      <c r="H45" s="360"/>
      <c r="I45" s="360"/>
      <c r="J45" s="360"/>
      <c r="K45" s="360"/>
      <c r="L45" s="360"/>
      <c r="M45" s="360"/>
      <c r="N45" s="360"/>
      <c r="O45" s="360"/>
      <c r="P45" s="360"/>
      <c r="Q45" s="360"/>
      <c r="R45" s="360"/>
      <c r="S45" s="360"/>
      <c r="T45" s="360"/>
      <c r="U45" s="360"/>
      <c r="V45" s="360"/>
      <c r="W45" s="360"/>
      <c r="X45" s="360"/>
      <c r="Y45" s="360"/>
      <c r="Z45" s="360"/>
      <c r="AA45" s="360"/>
      <c r="AB45" s="360"/>
      <c r="AC45" s="360"/>
      <c r="AD45" s="360"/>
    </row>
    <row r="46" spans="2:30">
      <c r="B46" s="27"/>
      <c r="C46" s="27"/>
      <c r="D46" s="27"/>
      <c r="E46" s="27"/>
      <c r="F46" s="27"/>
      <c r="G46" s="27"/>
      <c r="H46" s="27"/>
      <c r="I46" s="27"/>
      <c r="J46" s="27"/>
      <c r="K46" s="27"/>
      <c r="L46" s="27"/>
      <c r="M46" s="27"/>
      <c r="N46" s="27"/>
      <c r="O46" s="27"/>
      <c r="P46" s="27"/>
      <c r="Q46" s="27"/>
      <c r="R46" s="27"/>
      <c r="S46" s="27"/>
      <c r="T46" s="27"/>
      <c r="U46" s="27"/>
      <c r="V46" s="27"/>
      <c r="W46" s="27"/>
      <c r="X46" s="27"/>
      <c r="Y46" s="27"/>
      <c r="Z46" s="27"/>
      <c r="AA46" s="27"/>
      <c r="AB46" s="27"/>
      <c r="AC46" s="27"/>
      <c r="AD46" s="27"/>
    </row>
    <row r="47" spans="2:30">
      <c r="B47" s="27"/>
      <c r="C47" s="194"/>
      <c r="D47" s="816" t="s">
        <v>783</v>
      </c>
      <c r="E47" s="816"/>
      <c r="F47" s="816"/>
      <c r="G47" s="816"/>
      <c r="H47" s="816"/>
      <c r="I47" s="816"/>
      <c r="J47" s="816"/>
      <c r="K47" s="816"/>
      <c r="L47" s="816"/>
      <c r="M47" s="816"/>
      <c r="N47" s="816"/>
      <c r="O47" s="816"/>
      <c r="P47" s="816"/>
      <c r="Q47" s="816"/>
      <c r="R47" s="816"/>
      <c r="S47" s="816"/>
      <c r="T47" s="816"/>
      <c r="U47" s="816"/>
      <c r="V47" s="816"/>
      <c r="W47" s="816"/>
      <c r="X47" s="816"/>
      <c r="Y47" s="816"/>
      <c r="Z47" s="816"/>
      <c r="AA47" s="816"/>
      <c r="AB47" s="816"/>
      <c r="AC47" s="816"/>
      <c r="AD47" s="816"/>
    </row>
    <row r="48" spans="2:30" ht="36" customHeight="1">
      <c r="B48" s="27"/>
      <c r="C48" s="194"/>
      <c r="D48" s="360" t="s">
        <v>1645</v>
      </c>
      <c r="E48" s="360"/>
      <c r="F48" s="360"/>
      <c r="G48" s="360"/>
      <c r="H48" s="360"/>
      <c r="I48" s="360"/>
      <c r="J48" s="360"/>
      <c r="K48" s="360"/>
      <c r="L48" s="360"/>
      <c r="M48" s="360"/>
      <c r="N48" s="360"/>
      <c r="O48" s="360"/>
      <c r="P48" s="360"/>
      <c r="Q48" s="360"/>
      <c r="R48" s="360"/>
      <c r="S48" s="360"/>
      <c r="T48" s="360"/>
      <c r="U48" s="360"/>
      <c r="V48" s="360"/>
      <c r="W48" s="360"/>
      <c r="X48" s="360"/>
      <c r="Y48" s="360"/>
      <c r="Z48" s="360"/>
      <c r="AA48" s="360"/>
      <c r="AB48" s="360"/>
      <c r="AC48" s="360"/>
      <c r="AD48" s="360"/>
    </row>
    <row r="49" spans="2:30">
      <c r="B49" s="27"/>
      <c r="C49" s="27"/>
      <c r="D49" s="27"/>
      <c r="E49" s="27"/>
      <c r="F49" s="27"/>
      <c r="G49" s="27"/>
      <c r="H49" s="27"/>
      <c r="I49" s="27"/>
      <c r="J49" s="27"/>
      <c r="K49" s="27"/>
      <c r="L49" s="27"/>
      <c r="M49" s="27"/>
      <c r="N49" s="27"/>
      <c r="O49" s="27"/>
      <c r="P49" s="27"/>
      <c r="Q49" s="27"/>
      <c r="R49" s="27"/>
      <c r="S49" s="27"/>
      <c r="T49" s="27"/>
      <c r="U49" s="27"/>
      <c r="V49" s="27"/>
      <c r="W49" s="27"/>
      <c r="X49" s="27"/>
      <c r="Y49" s="27"/>
      <c r="Z49" s="27"/>
      <c r="AA49" s="27"/>
      <c r="AB49" s="27"/>
      <c r="AC49" s="27"/>
      <c r="AD49" s="27"/>
    </row>
    <row r="50" spans="2:30">
      <c r="B50" s="27"/>
      <c r="C50" s="194"/>
      <c r="D50" s="816" t="s">
        <v>784</v>
      </c>
      <c r="E50" s="816"/>
      <c r="F50" s="816"/>
      <c r="G50" s="816"/>
      <c r="H50" s="816"/>
      <c r="I50" s="816"/>
      <c r="J50" s="816"/>
      <c r="K50" s="816"/>
      <c r="L50" s="816"/>
      <c r="M50" s="816"/>
      <c r="N50" s="816"/>
      <c r="O50" s="816"/>
      <c r="P50" s="816"/>
      <c r="Q50" s="816"/>
      <c r="R50" s="816"/>
      <c r="S50" s="816"/>
      <c r="T50" s="816"/>
      <c r="U50" s="816"/>
      <c r="V50" s="816"/>
      <c r="W50" s="816"/>
      <c r="X50" s="816"/>
      <c r="Y50" s="816"/>
      <c r="Z50" s="816"/>
      <c r="AA50" s="816"/>
      <c r="AB50" s="816"/>
      <c r="AC50" s="816"/>
      <c r="AD50" s="816"/>
    </row>
    <row r="51" spans="2:30" ht="36" customHeight="1">
      <c r="B51" s="27"/>
      <c r="C51" s="194"/>
      <c r="D51" s="360" t="s">
        <v>785</v>
      </c>
      <c r="E51" s="360"/>
      <c r="F51" s="360"/>
      <c r="G51" s="360"/>
      <c r="H51" s="360"/>
      <c r="I51" s="360"/>
      <c r="J51" s="360"/>
      <c r="K51" s="360"/>
      <c r="L51" s="360"/>
      <c r="M51" s="360"/>
      <c r="N51" s="360"/>
      <c r="O51" s="360"/>
      <c r="P51" s="360"/>
      <c r="Q51" s="360"/>
      <c r="R51" s="360"/>
      <c r="S51" s="360"/>
      <c r="T51" s="360"/>
      <c r="U51" s="360"/>
      <c r="V51" s="360"/>
      <c r="W51" s="360"/>
      <c r="X51" s="360"/>
      <c r="Y51" s="360"/>
      <c r="Z51" s="360"/>
      <c r="AA51" s="360"/>
      <c r="AB51" s="360"/>
      <c r="AC51" s="360"/>
      <c r="AD51" s="360"/>
    </row>
    <row r="52" spans="2:30">
      <c r="B52" s="27"/>
      <c r="C52" s="27"/>
      <c r="D52" s="27"/>
      <c r="E52" s="27"/>
      <c r="F52" s="27"/>
      <c r="G52" s="27"/>
      <c r="H52" s="27"/>
      <c r="I52" s="27"/>
      <c r="J52" s="27"/>
      <c r="K52" s="27"/>
      <c r="L52" s="27"/>
      <c r="M52" s="27"/>
      <c r="N52" s="27"/>
      <c r="O52" s="27"/>
      <c r="P52" s="27"/>
      <c r="Q52" s="27"/>
      <c r="R52" s="27"/>
      <c r="S52" s="27"/>
      <c r="T52" s="27"/>
      <c r="U52" s="27"/>
      <c r="V52" s="27"/>
      <c r="W52" s="27"/>
      <c r="X52" s="27"/>
      <c r="Y52" s="27"/>
      <c r="Z52" s="27"/>
      <c r="AA52" s="27"/>
      <c r="AB52" s="27"/>
      <c r="AC52" s="27"/>
      <c r="AD52" s="27"/>
    </row>
    <row r="53" spans="2:30" ht="15" customHeight="1">
      <c r="B53" s="27"/>
      <c r="C53" s="666" t="s">
        <v>786</v>
      </c>
      <c r="D53" s="666"/>
      <c r="E53" s="666"/>
      <c r="F53" s="666"/>
      <c r="G53" s="666"/>
      <c r="H53" s="666"/>
      <c r="I53" s="666"/>
      <c r="J53" s="666"/>
      <c r="K53" s="666"/>
      <c r="L53" s="666"/>
      <c r="M53" s="666"/>
      <c r="N53" s="666"/>
      <c r="O53" s="666"/>
      <c r="P53" s="666"/>
      <c r="Q53" s="666"/>
      <c r="R53" s="666"/>
      <c r="S53" s="666"/>
      <c r="T53" s="666"/>
      <c r="U53" s="666"/>
      <c r="V53" s="666"/>
      <c r="W53" s="666"/>
      <c r="X53" s="666"/>
      <c r="Y53" s="666"/>
      <c r="Z53" s="666"/>
      <c r="AA53" s="666"/>
      <c r="AB53" s="666"/>
      <c r="AC53" s="666"/>
      <c r="AD53" s="666"/>
    </row>
    <row r="54" spans="2:30" ht="60" customHeight="1">
      <c r="B54" s="27"/>
      <c r="C54" s="359" t="s">
        <v>787</v>
      </c>
      <c r="D54" s="359"/>
      <c r="E54" s="359"/>
      <c r="F54" s="359"/>
      <c r="G54" s="359"/>
      <c r="H54" s="359"/>
      <c r="I54" s="359"/>
      <c r="J54" s="359"/>
      <c r="K54" s="359"/>
      <c r="L54" s="359"/>
      <c r="M54" s="359"/>
      <c r="N54" s="359"/>
      <c r="O54" s="359"/>
      <c r="P54" s="359"/>
      <c r="Q54" s="359"/>
      <c r="R54" s="359"/>
      <c r="S54" s="359"/>
      <c r="T54" s="359"/>
      <c r="U54" s="359"/>
      <c r="V54" s="359"/>
      <c r="W54" s="359"/>
      <c r="X54" s="359"/>
      <c r="Y54" s="359"/>
      <c r="Z54" s="359"/>
      <c r="AA54" s="359"/>
      <c r="AB54" s="359"/>
      <c r="AC54" s="359"/>
      <c r="AD54" s="359"/>
    </row>
    <row r="55" spans="2:30">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7"/>
      <c r="AB55" s="27"/>
      <c r="AC55" s="27"/>
      <c r="AD55" s="27"/>
    </row>
    <row r="56" spans="2:30" ht="24" customHeight="1">
      <c r="B56" s="27"/>
      <c r="C56" s="666" t="s">
        <v>788</v>
      </c>
      <c r="D56" s="666"/>
      <c r="E56" s="666"/>
      <c r="F56" s="666"/>
      <c r="G56" s="666"/>
      <c r="H56" s="666"/>
      <c r="I56" s="666"/>
      <c r="J56" s="666"/>
      <c r="K56" s="666"/>
      <c r="L56" s="666"/>
      <c r="M56" s="666"/>
      <c r="N56" s="666"/>
      <c r="O56" s="666"/>
      <c r="P56" s="666"/>
      <c r="Q56" s="666"/>
      <c r="R56" s="666"/>
      <c r="S56" s="666"/>
      <c r="T56" s="666"/>
      <c r="U56" s="666"/>
      <c r="V56" s="666"/>
      <c r="W56" s="666"/>
      <c r="X56" s="666"/>
      <c r="Y56" s="666"/>
      <c r="Z56" s="666"/>
      <c r="AA56" s="666"/>
      <c r="AB56" s="666"/>
      <c r="AC56" s="666"/>
      <c r="AD56" s="666"/>
    </row>
    <row r="57" spans="2:30" ht="72" customHeight="1">
      <c r="B57" s="27"/>
      <c r="C57" s="359" t="s">
        <v>789</v>
      </c>
      <c r="D57" s="359"/>
      <c r="E57" s="359"/>
      <c r="F57" s="359"/>
      <c r="G57" s="359"/>
      <c r="H57" s="359"/>
      <c r="I57" s="359"/>
      <c r="J57" s="359"/>
      <c r="K57" s="359"/>
      <c r="L57" s="359"/>
      <c r="M57" s="359"/>
      <c r="N57" s="359"/>
      <c r="O57" s="359"/>
      <c r="P57" s="359"/>
      <c r="Q57" s="359"/>
      <c r="R57" s="359"/>
      <c r="S57" s="359"/>
      <c r="T57" s="359"/>
      <c r="U57" s="359"/>
      <c r="V57" s="359"/>
      <c r="W57" s="359"/>
      <c r="X57" s="359"/>
      <c r="Y57" s="359"/>
      <c r="Z57" s="359"/>
      <c r="AA57" s="359"/>
      <c r="AB57" s="359"/>
      <c r="AC57" s="359"/>
      <c r="AD57" s="359"/>
    </row>
    <row r="58" spans="2:30" ht="15.75" thickBot="1">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7"/>
      <c r="AB58" s="27"/>
      <c r="AC58" s="27"/>
      <c r="AD58" s="27"/>
    </row>
    <row r="59" spans="2:30" ht="15.75" customHeight="1" thickBot="1">
      <c r="B59" s="810" t="s">
        <v>790</v>
      </c>
      <c r="C59" s="811"/>
      <c r="D59" s="811"/>
      <c r="E59" s="811"/>
      <c r="F59" s="811"/>
      <c r="G59" s="811"/>
      <c r="H59" s="811"/>
      <c r="I59" s="811"/>
      <c r="J59" s="811"/>
      <c r="K59" s="811"/>
      <c r="L59" s="811"/>
      <c r="M59" s="811"/>
      <c r="N59" s="811"/>
      <c r="O59" s="811"/>
      <c r="P59" s="811"/>
      <c r="Q59" s="811"/>
      <c r="R59" s="811"/>
      <c r="S59" s="811"/>
      <c r="T59" s="811"/>
      <c r="U59" s="811"/>
      <c r="V59" s="811"/>
      <c r="W59" s="811"/>
      <c r="X59" s="811"/>
      <c r="Y59" s="811"/>
      <c r="Z59" s="811"/>
      <c r="AA59" s="811"/>
      <c r="AB59" s="811"/>
      <c r="AC59" s="811"/>
      <c r="AD59" s="812"/>
    </row>
    <row r="60" spans="2:30">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7"/>
      <c r="AB60" s="27"/>
      <c r="AC60" s="27"/>
      <c r="AD60" s="27"/>
    </row>
    <row r="61" spans="2:30" ht="15" customHeight="1">
      <c r="B61" s="27"/>
      <c r="C61" s="666" t="s">
        <v>791</v>
      </c>
      <c r="D61" s="666"/>
      <c r="E61" s="666"/>
      <c r="F61" s="666"/>
      <c r="G61" s="666"/>
      <c r="H61" s="666"/>
      <c r="I61" s="666"/>
      <c r="J61" s="666"/>
      <c r="K61" s="666"/>
      <c r="L61" s="666"/>
      <c r="M61" s="666"/>
      <c r="N61" s="666"/>
      <c r="O61" s="666"/>
      <c r="P61" s="666"/>
      <c r="Q61" s="666"/>
      <c r="R61" s="666"/>
      <c r="S61" s="666"/>
      <c r="T61" s="666"/>
      <c r="U61" s="666"/>
      <c r="V61" s="666"/>
      <c r="W61" s="666"/>
      <c r="X61" s="666"/>
      <c r="Y61" s="666"/>
      <c r="Z61" s="666"/>
      <c r="AA61" s="666"/>
      <c r="AB61" s="666"/>
      <c r="AC61" s="666"/>
      <c r="AD61" s="666"/>
    </row>
    <row r="62" spans="2:30" ht="60" customHeight="1">
      <c r="B62" s="27"/>
      <c r="C62" s="359" t="s">
        <v>792</v>
      </c>
      <c r="D62" s="359"/>
      <c r="E62" s="359"/>
      <c r="F62" s="359"/>
      <c r="G62" s="359"/>
      <c r="H62" s="359"/>
      <c r="I62" s="359"/>
      <c r="J62" s="359"/>
      <c r="K62" s="359"/>
      <c r="L62" s="359"/>
      <c r="M62" s="359"/>
      <c r="N62" s="359"/>
      <c r="O62" s="359"/>
      <c r="P62" s="359"/>
      <c r="Q62" s="359"/>
      <c r="R62" s="359"/>
      <c r="S62" s="359"/>
      <c r="T62" s="359"/>
      <c r="U62" s="359"/>
      <c r="V62" s="359"/>
      <c r="W62" s="359"/>
      <c r="X62" s="359"/>
      <c r="Y62" s="359"/>
      <c r="Z62" s="359"/>
      <c r="AA62" s="359"/>
      <c r="AB62" s="359"/>
      <c r="AC62" s="359"/>
      <c r="AD62" s="359"/>
    </row>
    <row r="63" spans="2:30">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7"/>
      <c r="AB63" s="27"/>
      <c r="AC63" s="27"/>
      <c r="AD63" s="27"/>
    </row>
    <row r="64" spans="2:30" ht="15" customHeight="1">
      <c r="B64" s="27"/>
      <c r="C64" s="808" t="s">
        <v>1649</v>
      </c>
      <c r="D64" s="808"/>
      <c r="E64" s="808"/>
      <c r="F64" s="808"/>
      <c r="G64" s="808"/>
      <c r="H64" s="808"/>
      <c r="I64" s="808"/>
      <c r="J64" s="808"/>
      <c r="K64" s="808"/>
      <c r="L64" s="808"/>
      <c r="M64" s="808"/>
      <c r="N64" s="808"/>
      <c r="O64" s="808"/>
      <c r="P64" s="808"/>
      <c r="Q64" s="808"/>
      <c r="R64" s="808"/>
      <c r="S64" s="808"/>
      <c r="T64" s="808"/>
      <c r="U64" s="808"/>
      <c r="V64" s="808"/>
      <c r="W64" s="808"/>
      <c r="X64" s="808"/>
      <c r="Y64" s="808"/>
      <c r="Z64" s="808"/>
      <c r="AA64" s="808"/>
      <c r="AB64" s="808"/>
      <c r="AC64" s="808"/>
      <c r="AD64" s="808"/>
    </row>
    <row r="65" spans="2:30" ht="60" customHeight="1">
      <c r="B65" s="27"/>
      <c r="C65" s="360" t="s">
        <v>1650</v>
      </c>
      <c r="D65" s="360"/>
      <c r="E65" s="360"/>
      <c r="F65" s="360"/>
      <c r="G65" s="360"/>
      <c r="H65" s="360"/>
      <c r="I65" s="360"/>
      <c r="J65" s="360"/>
      <c r="K65" s="360"/>
      <c r="L65" s="360"/>
      <c r="M65" s="360"/>
      <c r="N65" s="360"/>
      <c r="O65" s="360"/>
      <c r="P65" s="360"/>
      <c r="Q65" s="360"/>
      <c r="R65" s="360"/>
      <c r="S65" s="360"/>
      <c r="T65" s="360"/>
      <c r="U65" s="360"/>
      <c r="V65" s="360"/>
      <c r="W65" s="360"/>
      <c r="X65" s="360"/>
      <c r="Y65" s="360"/>
      <c r="Z65" s="360"/>
      <c r="AA65" s="360"/>
      <c r="AB65" s="360"/>
      <c r="AC65" s="360"/>
      <c r="AD65" s="360"/>
    </row>
    <row r="66" spans="2:30">
      <c r="B66" s="27"/>
      <c r="C66" s="27"/>
      <c r="D66" s="27"/>
      <c r="E66" s="27"/>
      <c r="F66" s="27"/>
      <c r="G66" s="27"/>
      <c r="H66" s="27"/>
      <c r="I66" s="27"/>
      <c r="J66" s="27"/>
      <c r="K66" s="27"/>
      <c r="L66" s="27"/>
      <c r="M66" s="27"/>
      <c r="N66" s="27"/>
      <c r="O66" s="27"/>
      <c r="P66" s="27"/>
      <c r="Q66" s="27"/>
      <c r="R66" s="27"/>
      <c r="S66" s="27"/>
      <c r="T66" s="27"/>
      <c r="U66" s="27"/>
      <c r="V66" s="27"/>
      <c r="W66" s="27"/>
      <c r="X66" s="27"/>
      <c r="Y66" s="27"/>
      <c r="Z66" s="27"/>
      <c r="AA66" s="27"/>
      <c r="AB66" s="27"/>
      <c r="AC66" s="27"/>
      <c r="AD66" s="27"/>
    </row>
    <row r="67" spans="2:30" ht="15" customHeight="1">
      <c r="B67" s="27"/>
      <c r="C67" s="808" t="s">
        <v>1651</v>
      </c>
      <c r="D67" s="808"/>
      <c r="E67" s="808"/>
      <c r="F67" s="808"/>
      <c r="G67" s="808"/>
      <c r="H67" s="808"/>
      <c r="I67" s="808"/>
      <c r="J67" s="808"/>
      <c r="K67" s="808"/>
      <c r="L67" s="808"/>
      <c r="M67" s="808"/>
      <c r="N67" s="808"/>
      <c r="O67" s="808"/>
      <c r="P67" s="808"/>
      <c r="Q67" s="808"/>
      <c r="R67" s="808"/>
      <c r="S67" s="808"/>
      <c r="T67" s="808"/>
      <c r="U67" s="808"/>
      <c r="V67" s="808"/>
      <c r="W67" s="808"/>
      <c r="X67" s="808"/>
      <c r="Y67" s="808"/>
      <c r="Z67" s="808"/>
      <c r="AA67" s="808"/>
      <c r="AB67" s="808"/>
      <c r="AC67" s="808"/>
      <c r="AD67" s="808"/>
    </row>
    <row r="68" spans="2:30" ht="48" customHeight="1">
      <c r="B68" s="27"/>
      <c r="C68" s="359" t="s">
        <v>1652</v>
      </c>
      <c r="D68" s="359"/>
      <c r="E68" s="359"/>
      <c r="F68" s="359"/>
      <c r="G68" s="359"/>
      <c r="H68" s="359"/>
      <c r="I68" s="359"/>
      <c r="J68" s="359"/>
      <c r="K68" s="359"/>
      <c r="L68" s="359"/>
      <c r="M68" s="359"/>
      <c r="N68" s="359"/>
      <c r="O68" s="359"/>
      <c r="P68" s="359"/>
      <c r="Q68" s="359"/>
      <c r="R68" s="359"/>
      <c r="S68" s="359"/>
      <c r="T68" s="359"/>
      <c r="U68" s="359"/>
      <c r="V68" s="359"/>
      <c r="W68" s="359"/>
      <c r="X68" s="359"/>
      <c r="Y68" s="359"/>
      <c r="Z68" s="359"/>
      <c r="AA68" s="359"/>
      <c r="AB68" s="359"/>
      <c r="AC68" s="359"/>
      <c r="AD68" s="359"/>
    </row>
    <row r="69" spans="2:30">
      <c r="B69" s="27"/>
      <c r="C69" s="27"/>
      <c r="D69" s="27"/>
      <c r="E69" s="27"/>
      <c r="F69" s="27"/>
      <c r="G69" s="27"/>
      <c r="H69" s="27"/>
      <c r="I69" s="27"/>
      <c r="J69" s="27"/>
      <c r="K69" s="27"/>
      <c r="L69" s="27"/>
      <c r="M69" s="27"/>
      <c r="N69" s="27"/>
      <c r="O69" s="27"/>
      <c r="P69" s="27"/>
      <c r="Q69" s="27"/>
      <c r="R69" s="27"/>
      <c r="S69" s="27"/>
      <c r="T69" s="27"/>
      <c r="U69" s="27"/>
      <c r="V69" s="27"/>
      <c r="W69" s="27"/>
      <c r="X69" s="27"/>
      <c r="Y69" s="27"/>
      <c r="Z69" s="27"/>
      <c r="AA69" s="27"/>
      <c r="AB69" s="27"/>
      <c r="AC69" s="27"/>
      <c r="AD69" s="27"/>
    </row>
    <row r="70" spans="2:30" ht="15" customHeight="1">
      <c r="B70" s="27"/>
      <c r="C70" s="666" t="s">
        <v>793</v>
      </c>
      <c r="D70" s="666"/>
      <c r="E70" s="666"/>
      <c r="F70" s="666"/>
      <c r="G70" s="666"/>
      <c r="H70" s="666"/>
      <c r="I70" s="666"/>
      <c r="J70" s="666"/>
      <c r="K70" s="666"/>
      <c r="L70" s="666"/>
      <c r="M70" s="666"/>
      <c r="N70" s="666"/>
      <c r="O70" s="666"/>
      <c r="P70" s="666"/>
      <c r="Q70" s="666"/>
      <c r="R70" s="666"/>
      <c r="S70" s="666"/>
      <c r="T70" s="666"/>
      <c r="U70" s="666"/>
      <c r="V70" s="666"/>
      <c r="W70" s="666"/>
      <c r="X70" s="666"/>
      <c r="Y70" s="666"/>
      <c r="Z70" s="666"/>
      <c r="AA70" s="666"/>
      <c r="AB70" s="666"/>
      <c r="AC70" s="666"/>
      <c r="AD70" s="666"/>
    </row>
    <row r="71" spans="2:30" ht="48" customHeight="1">
      <c r="B71" s="27"/>
      <c r="C71" s="360" t="s">
        <v>1653</v>
      </c>
      <c r="D71" s="360"/>
      <c r="E71" s="360"/>
      <c r="F71" s="360"/>
      <c r="G71" s="360"/>
      <c r="H71" s="360"/>
      <c r="I71" s="360"/>
      <c r="J71" s="360"/>
      <c r="K71" s="360"/>
      <c r="L71" s="360"/>
      <c r="M71" s="360"/>
      <c r="N71" s="360"/>
      <c r="O71" s="360"/>
      <c r="P71" s="360"/>
      <c r="Q71" s="360"/>
      <c r="R71" s="360"/>
      <c r="S71" s="360"/>
      <c r="T71" s="360"/>
      <c r="U71" s="360"/>
      <c r="V71" s="360"/>
      <c r="W71" s="360"/>
      <c r="X71" s="360"/>
      <c r="Y71" s="360"/>
      <c r="Z71" s="360"/>
      <c r="AA71" s="360"/>
      <c r="AB71" s="360"/>
      <c r="AC71" s="360"/>
      <c r="AD71" s="360"/>
    </row>
    <row r="72" spans="2:30">
      <c r="B72" s="27"/>
      <c r="C72" s="27"/>
      <c r="D72" s="27"/>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27"/>
    </row>
    <row r="73" spans="2:30" ht="15" customHeight="1">
      <c r="B73" s="27"/>
      <c r="C73" s="666" t="s">
        <v>794</v>
      </c>
      <c r="D73" s="666"/>
      <c r="E73" s="666"/>
      <c r="F73" s="666"/>
      <c r="G73" s="666"/>
      <c r="H73" s="666"/>
      <c r="I73" s="666"/>
      <c r="J73" s="666"/>
      <c r="K73" s="666"/>
      <c r="L73" s="666"/>
      <c r="M73" s="666"/>
      <c r="N73" s="666"/>
      <c r="O73" s="666"/>
      <c r="P73" s="666"/>
      <c r="Q73" s="666"/>
      <c r="R73" s="666"/>
      <c r="S73" s="666"/>
      <c r="T73" s="666"/>
      <c r="U73" s="666"/>
      <c r="V73" s="666"/>
      <c r="W73" s="666"/>
      <c r="X73" s="666"/>
      <c r="Y73" s="666"/>
      <c r="Z73" s="666"/>
      <c r="AA73" s="666"/>
      <c r="AB73" s="666"/>
      <c r="AC73" s="666"/>
      <c r="AD73" s="666"/>
    </row>
    <row r="74" spans="2:30" ht="60" customHeight="1">
      <c r="B74" s="27"/>
      <c r="C74" s="359" t="s">
        <v>795</v>
      </c>
      <c r="D74" s="359"/>
      <c r="E74" s="359"/>
      <c r="F74" s="359"/>
      <c r="G74" s="359"/>
      <c r="H74" s="359"/>
      <c r="I74" s="359"/>
      <c r="J74" s="359"/>
      <c r="K74" s="359"/>
      <c r="L74" s="359"/>
      <c r="M74" s="359"/>
      <c r="N74" s="359"/>
      <c r="O74" s="359"/>
      <c r="P74" s="359"/>
      <c r="Q74" s="359"/>
      <c r="R74" s="359"/>
      <c r="S74" s="359"/>
      <c r="T74" s="359"/>
      <c r="U74" s="359"/>
      <c r="V74" s="359"/>
      <c r="W74" s="359"/>
      <c r="X74" s="359"/>
      <c r="Y74" s="359"/>
      <c r="Z74" s="359"/>
      <c r="AA74" s="359"/>
      <c r="AB74" s="359"/>
      <c r="AC74" s="359"/>
      <c r="AD74" s="359"/>
    </row>
    <row r="75" spans="2:30">
      <c r="B75" s="27"/>
      <c r="C75" s="27"/>
      <c r="D75" s="27"/>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row>
    <row r="76" spans="2:30" ht="15" customHeight="1">
      <c r="B76" s="27"/>
      <c r="C76" s="666" t="s">
        <v>796</v>
      </c>
      <c r="D76" s="666"/>
      <c r="E76" s="666"/>
      <c r="F76" s="666"/>
      <c r="G76" s="666"/>
      <c r="H76" s="666"/>
      <c r="I76" s="666"/>
      <c r="J76" s="666"/>
      <c r="K76" s="666"/>
      <c r="L76" s="666"/>
      <c r="M76" s="666"/>
      <c r="N76" s="666"/>
      <c r="O76" s="666"/>
      <c r="P76" s="666"/>
      <c r="Q76" s="666"/>
      <c r="R76" s="666"/>
      <c r="S76" s="666"/>
      <c r="T76" s="666"/>
      <c r="U76" s="666"/>
      <c r="V76" s="666"/>
      <c r="W76" s="666"/>
      <c r="X76" s="666"/>
      <c r="Y76" s="666"/>
      <c r="Z76" s="666"/>
      <c r="AA76" s="666"/>
      <c r="AB76" s="666"/>
      <c r="AC76" s="666"/>
      <c r="AD76" s="666"/>
    </row>
    <row r="77" spans="2:30" ht="48" customHeight="1">
      <c r="B77" s="27"/>
      <c r="C77" s="359" t="s">
        <v>1654</v>
      </c>
      <c r="D77" s="359"/>
      <c r="E77" s="359"/>
      <c r="F77" s="359"/>
      <c r="G77" s="359"/>
      <c r="H77" s="359"/>
      <c r="I77" s="359"/>
      <c r="J77" s="359"/>
      <c r="K77" s="359"/>
      <c r="L77" s="359"/>
      <c r="M77" s="359"/>
      <c r="N77" s="359"/>
      <c r="O77" s="359"/>
      <c r="P77" s="359"/>
      <c r="Q77" s="359"/>
      <c r="R77" s="359"/>
      <c r="S77" s="359"/>
      <c r="T77" s="359"/>
      <c r="U77" s="359"/>
      <c r="V77" s="359"/>
      <c r="W77" s="359"/>
      <c r="X77" s="359"/>
      <c r="Y77" s="359"/>
      <c r="Z77" s="359"/>
      <c r="AA77" s="359"/>
      <c r="AB77" s="359"/>
      <c r="AC77" s="359"/>
      <c r="AD77" s="359"/>
    </row>
    <row r="78" spans="2:30">
      <c r="B78" s="27"/>
      <c r="C78" s="27"/>
      <c r="D78" s="27"/>
      <c r="E78" s="27"/>
      <c r="F78" s="27"/>
      <c r="G78" s="27"/>
      <c r="H78" s="27"/>
      <c r="I78" s="27"/>
      <c r="J78" s="27"/>
      <c r="K78" s="27"/>
      <c r="L78" s="27"/>
      <c r="M78" s="27"/>
      <c r="N78" s="27"/>
      <c r="O78" s="27"/>
      <c r="P78" s="27"/>
      <c r="Q78" s="27"/>
      <c r="R78" s="27"/>
      <c r="S78" s="27"/>
      <c r="T78" s="27"/>
      <c r="U78" s="27"/>
      <c r="V78" s="27"/>
      <c r="W78" s="27"/>
      <c r="X78" s="27"/>
      <c r="Y78" s="27"/>
      <c r="Z78" s="27"/>
      <c r="AA78" s="27"/>
      <c r="AB78" s="27"/>
      <c r="AC78" s="27"/>
      <c r="AD78" s="27"/>
    </row>
    <row r="79" spans="2:30" ht="15" customHeight="1">
      <c r="B79" s="27"/>
      <c r="C79" s="666" t="s">
        <v>797</v>
      </c>
      <c r="D79" s="666"/>
      <c r="E79" s="666"/>
      <c r="F79" s="666"/>
      <c r="G79" s="666"/>
      <c r="H79" s="666"/>
      <c r="I79" s="666"/>
      <c r="J79" s="666"/>
      <c r="K79" s="666"/>
      <c r="L79" s="666"/>
      <c r="M79" s="666"/>
      <c r="N79" s="666"/>
      <c r="O79" s="666"/>
      <c r="P79" s="666"/>
      <c r="Q79" s="666"/>
      <c r="R79" s="666"/>
      <c r="S79" s="666"/>
      <c r="T79" s="666"/>
      <c r="U79" s="666"/>
      <c r="V79" s="666"/>
      <c r="W79" s="666"/>
      <c r="X79" s="666"/>
      <c r="Y79" s="666"/>
      <c r="Z79" s="666"/>
      <c r="AA79" s="666"/>
      <c r="AB79" s="666"/>
      <c r="AC79" s="666"/>
      <c r="AD79" s="666"/>
    </row>
    <row r="80" spans="2:30" ht="72" customHeight="1">
      <c r="B80" s="27"/>
      <c r="C80" s="360" t="s">
        <v>1655</v>
      </c>
      <c r="D80" s="360"/>
      <c r="E80" s="360"/>
      <c r="F80" s="360"/>
      <c r="G80" s="360"/>
      <c r="H80" s="360"/>
      <c r="I80" s="360"/>
      <c r="J80" s="360"/>
      <c r="K80" s="360"/>
      <c r="L80" s="360"/>
      <c r="M80" s="360"/>
      <c r="N80" s="360"/>
      <c r="O80" s="360"/>
      <c r="P80" s="360"/>
      <c r="Q80" s="360"/>
      <c r="R80" s="360"/>
      <c r="S80" s="360"/>
      <c r="T80" s="360"/>
      <c r="U80" s="360"/>
      <c r="V80" s="360"/>
      <c r="W80" s="360"/>
      <c r="X80" s="360"/>
      <c r="Y80" s="360"/>
      <c r="Z80" s="360"/>
      <c r="AA80" s="360"/>
      <c r="AB80" s="360"/>
      <c r="AC80" s="360"/>
      <c r="AD80" s="360"/>
    </row>
    <row r="81" spans="2:30">
      <c r="B81" s="27"/>
      <c r="C81" s="27"/>
      <c r="D81" s="27"/>
      <c r="E81" s="27"/>
      <c r="F81" s="27"/>
      <c r="G81" s="27"/>
      <c r="H81" s="27"/>
      <c r="I81" s="27"/>
      <c r="J81" s="27"/>
      <c r="K81" s="27"/>
      <c r="L81" s="27"/>
      <c r="M81" s="27"/>
      <c r="N81" s="27"/>
      <c r="O81" s="27"/>
      <c r="P81" s="27"/>
      <c r="Q81" s="27"/>
      <c r="R81" s="27"/>
      <c r="S81" s="27"/>
      <c r="T81" s="27"/>
      <c r="U81" s="27"/>
      <c r="V81" s="27"/>
      <c r="W81" s="27"/>
      <c r="X81" s="27"/>
      <c r="Y81" s="27"/>
      <c r="Z81" s="27"/>
      <c r="AA81" s="27"/>
      <c r="AB81" s="27"/>
      <c r="AC81" s="27"/>
      <c r="AD81" s="27"/>
    </row>
    <row r="82" spans="2:30" ht="15" customHeight="1">
      <c r="B82" s="27"/>
      <c r="C82" s="666" t="s">
        <v>798</v>
      </c>
      <c r="D82" s="666"/>
      <c r="E82" s="666"/>
      <c r="F82" s="666"/>
      <c r="G82" s="666"/>
      <c r="H82" s="666"/>
      <c r="I82" s="666"/>
      <c r="J82" s="666"/>
      <c r="K82" s="666"/>
      <c r="L82" s="666"/>
      <c r="M82" s="666"/>
      <c r="N82" s="666"/>
      <c r="O82" s="666"/>
      <c r="P82" s="666"/>
      <c r="Q82" s="666"/>
      <c r="R82" s="666"/>
      <c r="S82" s="666"/>
      <c r="T82" s="666"/>
      <c r="U82" s="666"/>
      <c r="V82" s="666"/>
      <c r="W82" s="666"/>
      <c r="X82" s="666"/>
      <c r="Y82" s="666"/>
      <c r="Z82" s="666"/>
      <c r="AA82" s="666"/>
      <c r="AB82" s="666"/>
      <c r="AC82" s="666"/>
      <c r="AD82" s="666"/>
    </row>
    <row r="83" spans="2:30" ht="60" customHeight="1">
      <c r="B83" s="27"/>
      <c r="C83" s="359" t="s">
        <v>799</v>
      </c>
      <c r="D83" s="359"/>
      <c r="E83" s="359"/>
      <c r="F83" s="359"/>
      <c r="G83" s="359"/>
      <c r="H83" s="359"/>
      <c r="I83" s="359"/>
      <c r="J83" s="359"/>
      <c r="K83" s="359"/>
      <c r="L83" s="359"/>
      <c r="M83" s="359"/>
      <c r="N83" s="359"/>
      <c r="O83" s="359"/>
      <c r="P83" s="359"/>
      <c r="Q83" s="359"/>
      <c r="R83" s="359"/>
      <c r="S83" s="359"/>
      <c r="T83" s="359"/>
      <c r="U83" s="359"/>
      <c r="V83" s="359"/>
      <c r="W83" s="359"/>
      <c r="X83" s="359"/>
      <c r="Y83" s="359"/>
      <c r="Z83" s="359"/>
      <c r="AA83" s="359"/>
      <c r="AB83" s="359"/>
      <c r="AC83" s="359"/>
      <c r="AD83" s="359"/>
    </row>
    <row r="84" spans="2:30">
      <c r="B84" s="27"/>
      <c r="C84" s="27"/>
      <c r="D84" s="27"/>
      <c r="E84" s="27"/>
      <c r="F84" s="27"/>
      <c r="G84" s="27"/>
      <c r="H84" s="27"/>
      <c r="I84" s="27"/>
      <c r="J84" s="27"/>
      <c r="K84" s="27"/>
      <c r="L84" s="27"/>
      <c r="M84" s="27"/>
      <c r="N84" s="27"/>
      <c r="O84" s="27"/>
      <c r="P84" s="27"/>
      <c r="Q84" s="27"/>
      <c r="R84" s="27"/>
      <c r="S84" s="27"/>
      <c r="T84" s="27"/>
      <c r="U84" s="27"/>
      <c r="V84" s="27"/>
      <c r="W84" s="27"/>
      <c r="X84" s="27"/>
      <c r="Y84" s="27"/>
      <c r="Z84" s="27"/>
      <c r="AA84" s="27"/>
      <c r="AB84" s="27"/>
      <c r="AC84" s="27"/>
      <c r="AD84" s="27"/>
    </row>
    <row r="85" spans="2:30" ht="15" customHeight="1">
      <c r="B85" s="27"/>
      <c r="C85" s="666" t="s">
        <v>800</v>
      </c>
      <c r="D85" s="666"/>
      <c r="E85" s="666"/>
      <c r="F85" s="666"/>
      <c r="G85" s="666"/>
      <c r="H85" s="666"/>
      <c r="I85" s="666"/>
      <c r="J85" s="666"/>
      <c r="K85" s="666"/>
      <c r="L85" s="666"/>
      <c r="M85" s="666"/>
      <c r="N85" s="666"/>
      <c r="O85" s="666"/>
      <c r="P85" s="666"/>
      <c r="Q85" s="666"/>
      <c r="R85" s="666"/>
      <c r="S85" s="666"/>
      <c r="T85" s="666"/>
      <c r="U85" s="666"/>
      <c r="V85" s="666"/>
      <c r="W85" s="666"/>
      <c r="X85" s="666"/>
      <c r="Y85" s="666"/>
      <c r="Z85" s="666"/>
      <c r="AA85" s="666"/>
      <c r="AB85" s="666"/>
      <c r="AC85" s="666"/>
      <c r="AD85" s="666"/>
    </row>
    <row r="86" spans="2:30" ht="36" customHeight="1">
      <c r="B86" s="27"/>
      <c r="C86" s="359" t="s">
        <v>801</v>
      </c>
      <c r="D86" s="359"/>
      <c r="E86" s="359"/>
      <c r="F86" s="359"/>
      <c r="G86" s="359"/>
      <c r="H86" s="359"/>
      <c r="I86" s="359"/>
      <c r="J86" s="359"/>
      <c r="K86" s="359"/>
      <c r="L86" s="359"/>
      <c r="M86" s="359"/>
      <c r="N86" s="359"/>
      <c r="O86" s="359"/>
      <c r="P86" s="359"/>
      <c r="Q86" s="359"/>
      <c r="R86" s="359"/>
      <c r="S86" s="359"/>
      <c r="T86" s="359"/>
      <c r="U86" s="359"/>
      <c r="V86" s="359"/>
      <c r="W86" s="359"/>
      <c r="X86" s="359"/>
      <c r="Y86" s="359"/>
      <c r="Z86" s="359"/>
      <c r="AA86" s="359"/>
      <c r="AB86" s="359"/>
      <c r="AC86" s="359"/>
      <c r="AD86" s="359"/>
    </row>
    <row r="87" spans="2:30" ht="15.75" thickBot="1">
      <c r="B87" s="27"/>
      <c r="C87" s="125"/>
      <c r="D87" s="125"/>
      <c r="E87" s="125"/>
      <c r="F87" s="125"/>
      <c r="G87" s="125"/>
      <c r="H87" s="125"/>
      <c r="I87" s="125"/>
      <c r="J87" s="125"/>
      <c r="K87" s="125"/>
      <c r="L87" s="125"/>
      <c r="M87" s="125"/>
      <c r="N87" s="125"/>
      <c r="O87" s="125"/>
      <c r="P87" s="125"/>
      <c r="Q87" s="125"/>
      <c r="R87" s="125"/>
      <c r="S87" s="125"/>
      <c r="T87" s="125"/>
      <c r="U87" s="125"/>
      <c r="V87" s="125"/>
      <c r="W87" s="125"/>
      <c r="X87" s="125"/>
      <c r="Y87" s="125"/>
      <c r="Z87" s="125"/>
      <c r="AA87" s="125"/>
      <c r="AB87" s="125"/>
      <c r="AC87" s="125"/>
      <c r="AD87" s="125"/>
    </row>
    <row r="88" spans="2:30" ht="15.75" customHeight="1" thickBot="1">
      <c r="B88" s="810" t="s">
        <v>802</v>
      </c>
      <c r="C88" s="811"/>
      <c r="D88" s="811"/>
      <c r="E88" s="811"/>
      <c r="F88" s="811"/>
      <c r="G88" s="811"/>
      <c r="H88" s="811"/>
      <c r="I88" s="811"/>
      <c r="J88" s="811"/>
      <c r="K88" s="811"/>
      <c r="L88" s="811"/>
      <c r="M88" s="811"/>
      <c r="N88" s="811"/>
      <c r="O88" s="811"/>
      <c r="P88" s="811"/>
      <c r="Q88" s="811"/>
      <c r="R88" s="811"/>
      <c r="S88" s="811"/>
      <c r="T88" s="811"/>
      <c r="U88" s="811"/>
      <c r="V88" s="811"/>
      <c r="W88" s="811"/>
      <c r="X88" s="811"/>
      <c r="Y88" s="811"/>
      <c r="Z88" s="811"/>
      <c r="AA88" s="811"/>
      <c r="AB88" s="811"/>
      <c r="AC88" s="811"/>
      <c r="AD88" s="812"/>
    </row>
    <row r="89" spans="2:30">
      <c r="B89" s="27"/>
      <c r="C89" s="27"/>
      <c r="D89" s="27"/>
      <c r="E89" s="27"/>
      <c r="F89" s="27"/>
      <c r="G89" s="27"/>
      <c r="H89" s="27"/>
      <c r="I89" s="27"/>
      <c r="J89" s="27"/>
      <c r="K89" s="27"/>
      <c r="L89" s="27"/>
      <c r="M89" s="27"/>
      <c r="N89" s="27"/>
      <c r="O89" s="27"/>
      <c r="P89" s="27"/>
      <c r="Q89" s="27"/>
      <c r="R89" s="27"/>
      <c r="S89" s="27"/>
      <c r="T89" s="27"/>
      <c r="U89" s="27"/>
      <c r="V89" s="27"/>
      <c r="W89" s="27"/>
      <c r="X89" s="27"/>
      <c r="Y89" s="27"/>
      <c r="Z89" s="27"/>
      <c r="AA89" s="27"/>
      <c r="AB89" s="27"/>
      <c r="AC89" s="27"/>
      <c r="AD89" s="27"/>
    </row>
    <row r="90" spans="2:30" ht="15" customHeight="1">
      <c r="B90" s="27"/>
      <c r="C90" s="666" t="s">
        <v>803</v>
      </c>
      <c r="D90" s="666"/>
      <c r="E90" s="666"/>
      <c r="F90" s="666"/>
      <c r="G90" s="666"/>
      <c r="H90" s="666"/>
      <c r="I90" s="666"/>
      <c r="J90" s="666"/>
      <c r="K90" s="666"/>
      <c r="L90" s="666"/>
      <c r="M90" s="666"/>
      <c r="N90" s="666"/>
      <c r="O90" s="666"/>
      <c r="P90" s="666"/>
      <c r="Q90" s="666"/>
      <c r="R90" s="666"/>
      <c r="S90" s="666"/>
      <c r="T90" s="666"/>
      <c r="U90" s="666"/>
      <c r="V90" s="666"/>
      <c r="W90" s="666"/>
      <c r="X90" s="666"/>
      <c r="Y90" s="666"/>
      <c r="Z90" s="666"/>
      <c r="AA90" s="666"/>
      <c r="AB90" s="666"/>
      <c r="AC90" s="666"/>
      <c r="AD90" s="666"/>
    </row>
    <row r="91" spans="2:30" ht="72" customHeight="1">
      <c r="B91" s="27"/>
      <c r="C91" s="359" t="s">
        <v>804</v>
      </c>
      <c r="D91" s="359"/>
      <c r="E91" s="359"/>
      <c r="F91" s="359"/>
      <c r="G91" s="359"/>
      <c r="H91" s="359"/>
      <c r="I91" s="359"/>
      <c r="J91" s="359"/>
      <c r="K91" s="359"/>
      <c r="L91" s="359"/>
      <c r="M91" s="359"/>
      <c r="N91" s="359"/>
      <c r="O91" s="359"/>
      <c r="P91" s="359"/>
      <c r="Q91" s="359"/>
      <c r="R91" s="359"/>
      <c r="S91" s="359"/>
      <c r="T91" s="359"/>
      <c r="U91" s="359"/>
      <c r="V91" s="359"/>
      <c r="W91" s="359"/>
      <c r="X91" s="359"/>
      <c r="Y91" s="359"/>
      <c r="Z91" s="359"/>
      <c r="AA91" s="359"/>
      <c r="AB91" s="359"/>
      <c r="AC91" s="359"/>
      <c r="AD91" s="359"/>
    </row>
    <row r="92" spans="2:30">
      <c r="B92" s="27"/>
      <c r="C92" s="27"/>
      <c r="D92" s="27"/>
      <c r="E92" s="27"/>
      <c r="F92" s="27"/>
      <c r="G92" s="27"/>
      <c r="H92" s="27"/>
      <c r="I92" s="27"/>
      <c r="J92" s="27"/>
      <c r="K92" s="27"/>
      <c r="L92" s="27"/>
      <c r="M92" s="27"/>
      <c r="N92" s="27"/>
      <c r="O92" s="27"/>
      <c r="P92" s="27"/>
      <c r="Q92" s="27"/>
      <c r="R92" s="27"/>
      <c r="S92" s="27"/>
      <c r="T92" s="27"/>
      <c r="U92" s="27"/>
      <c r="V92" s="27"/>
      <c r="W92" s="27"/>
      <c r="X92" s="27"/>
      <c r="Y92" s="27"/>
      <c r="Z92" s="27"/>
      <c r="AA92" s="27"/>
      <c r="AB92" s="27"/>
      <c r="AC92" s="27"/>
      <c r="AD92" s="27"/>
    </row>
    <row r="93" spans="2:30" ht="15" customHeight="1">
      <c r="B93" s="27"/>
      <c r="C93" s="666" t="s">
        <v>805</v>
      </c>
      <c r="D93" s="666"/>
      <c r="E93" s="666"/>
      <c r="F93" s="666"/>
      <c r="G93" s="666"/>
      <c r="H93" s="666"/>
      <c r="I93" s="666"/>
      <c r="J93" s="666"/>
      <c r="K93" s="666"/>
      <c r="L93" s="666"/>
      <c r="M93" s="666"/>
      <c r="N93" s="666"/>
      <c r="O93" s="666"/>
      <c r="P93" s="666"/>
      <c r="Q93" s="666"/>
      <c r="R93" s="666"/>
      <c r="S93" s="666"/>
      <c r="T93" s="666"/>
      <c r="U93" s="666"/>
      <c r="V93" s="666"/>
      <c r="W93" s="666"/>
      <c r="X93" s="666"/>
      <c r="Y93" s="666"/>
      <c r="Z93" s="666"/>
      <c r="AA93" s="666"/>
      <c r="AB93" s="666"/>
      <c r="AC93" s="666"/>
      <c r="AD93" s="666"/>
    </row>
    <row r="94" spans="2:30" ht="48" customHeight="1">
      <c r="B94" s="27"/>
      <c r="C94" s="359" t="s">
        <v>1656</v>
      </c>
      <c r="D94" s="359"/>
      <c r="E94" s="359"/>
      <c r="F94" s="359"/>
      <c r="G94" s="359"/>
      <c r="H94" s="359"/>
      <c r="I94" s="359"/>
      <c r="J94" s="359"/>
      <c r="K94" s="359"/>
      <c r="L94" s="359"/>
      <c r="M94" s="359"/>
      <c r="N94" s="359"/>
      <c r="O94" s="359"/>
      <c r="P94" s="359"/>
      <c r="Q94" s="359"/>
      <c r="R94" s="359"/>
      <c r="S94" s="359"/>
      <c r="T94" s="359"/>
      <c r="U94" s="359"/>
      <c r="V94" s="359"/>
      <c r="W94" s="359"/>
      <c r="X94" s="359"/>
      <c r="Y94" s="359"/>
      <c r="Z94" s="359"/>
      <c r="AA94" s="359"/>
      <c r="AB94" s="359"/>
      <c r="AC94" s="359"/>
      <c r="AD94" s="359"/>
    </row>
    <row r="95" spans="2:30">
      <c r="B95" s="27"/>
      <c r="C95" s="27"/>
      <c r="D95" s="27"/>
      <c r="E95" s="27"/>
      <c r="F95" s="27"/>
      <c r="G95" s="27"/>
      <c r="H95" s="27"/>
      <c r="I95" s="27"/>
      <c r="J95" s="27"/>
      <c r="K95" s="27"/>
      <c r="L95" s="27"/>
      <c r="M95" s="27"/>
      <c r="N95" s="27"/>
      <c r="O95" s="27"/>
      <c r="P95" s="27"/>
      <c r="Q95" s="27"/>
      <c r="R95" s="27"/>
      <c r="S95" s="27"/>
      <c r="T95" s="27"/>
      <c r="U95" s="27"/>
      <c r="V95" s="27"/>
      <c r="W95" s="27"/>
      <c r="X95" s="27"/>
      <c r="Y95" s="27"/>
      <c r="Z95" s="27"/>
      <c r="AA95" s="27"/>
      <c r="AB95" s="27"/>
      <c r="AC95" s="27"/>
      <c r="AD95" s="27"/>
    </row>
    <row r="96" spans="2:30" ht="15" customHeight="1">
      <c r="B96" s="27"/>
      <c r="C96" s="808" t="s">
        <v>1657</v>
      </c>
      <c r="D96" s="808"/>
      <c r="E96" s="808"/>
      <c r="F96" s="808"/>
      <c r="G96" s="808"/>
      <c r="H96" s="808"/>
      <c r="I96" s="808"/>
      <c r="J96" s="808"/>
      <c r="K96" s="808"/>
      <c r="L96" s="808"/>
      <c r="M96" s="808"/>
      <c r="N96" s="808"/>
      <c r="O96" s="808"/>
      <c r="P96" s="808"/>
      <c r="Q96" s="808"/>
      <c r="R96" s="808"/>
      <c r="S96" s="808"/>
      <c r="T96" s="808"/>
      <c r="U96" s="808"/>
      <c r="V96" s="808"/>
      <c r="W96" s="808"/>
      <c r="X96" s="808"/>
      <c r="Y96" s="808"/>
      <c r="Z96" s="808"/>
      <c r="AA96" s="808"/>
      <c r="AB96" s="808"/>
      <c r="AC96" s="808"/>
      <c r="AD96" s="808"/>
    </row>
    <row r="97" spans="2:30" ht="60" customHeight="1">
      <c r="B97" s="27"/>
      <c r="C97" s="360" t="s">
        <v>1658</v>
      </c>
      <c r="D97" s="360"/>
      <c r="E97" s="360"/>
      <c r="F97" s="360"/>
      <c r="G97" s="360"/>
      <c r="H97" s="360"/>
      <c r="I97" s="360"/>
      <c r="J97" s="360"/>
      <c r="K97" s="360"/>
      <c r="L97" s="360"/>
      <c r="M97" s="360"/>
      <c r="N97" s="360"/>
      <c r="O97" s="360"/>
      <c r="P97" s="360"/>
      <c r="Q97" s="360"/>
      <c r="R97" s="360"/>
      <c r="S97" s="360"/>
      <c r="T97" s="360"/>
      <c r="U97" s="360"/>
      <c r="V97" s="360"/>
      <c r="W97" s="360"/>
      <c r="X97" s="360"/>
      <c r="Y97" s="360"/>
      <c r="Z97" s="360"/>
      <c r="AA97" s="360"/>
      <c r="AB97" s="360"/>
      <c r="AC97" s="360"/>
      <c r="AD97" s="360"/>
    </row>
    <row r="98" spans="2:30">
      <c r="B98" s="27"/>
      <c r="C98" s="27"/>
      <c r="D98" s="27"/>
      <c r="E98" s="27"/>
      <c r="F98" s="27"/>
      <c r="G98" s="27"/>
      <c r="H98" s="27"/>
      <c r="I98" s="27"/>
      <c r="J98" s="27"/>
      <c r="K98" s="27"/>
      <c r="L98" s="27"/>
      <c r="M98" s="27"/>
      <c r="N98" s="27"/>
      <c r="O98" s="27"/>
      <c r="P98" s="27"/>
      <c r="Q98" s="27"/>
      <c r="R98" s="27"/>
      <c r="S98" s="27"/>
      <c r="T98" s="27"/>
      <c r="U98" s="27"/>
      <c r="V98" s="27"/>
      <c r="W98" s="27"/>
      <c r="X98" s="27"/>
      <c r="Y98" s="27"/>
      <c r="Z98" s="27"/>
      <c r="AA98" s="27"/>
      <c r="AB98" s="27"/>
      <c r="AC98" s="27"/>
      <c r="AD98" s="27"/>
    </row>
    <row r="99" spans="2:30" ht="15" customHeight="1">
      <c r="B99" s="27"/>
      <c r="C99" s="666" t="s">
        <v>806</v>
      </c>
      <c r="D99" s="666"/>
      <c r="E99" s="666"/>
      <c r="F99" s="666"/>
      <c r="G99" s="666"/>
      <c r="H99" s="666"/>
      <c r="I99" s="666"/>
      <c r="J99" s="666"/>
      <c r="K99" s="666"/>
      <c r="L99" s="666"/>
      <c r="M99" s="666"/>
      <c r="N99" s="666"/>
      <c r="O99" s="666"/>
      <c r="P99" s="666"/>
      <c r="Q99" s="666"/>
      <c r="R99" s="666"/>
      <c r="S99" s="666"/>
      <c r="T99" s="666"/>
      <c r="U99" s="666"/>
      <c r="V99" s="666"/>
      <c r="W99" s="666"/>
      <c r="X99" s="666"/>
      <c r="Y99" s="666"/>
      <c r="Z99" s="666"/>
      <c r="AA99" s="666"/>
      <c r="AB99" s="666"/>
      <c r="AC99" s="666"/>
      <c r="AD99" s="666"/>
    </row>
    <row r="100" spans="2:30" ht="48" customHeight="1">
      <c r="B100" s="27"/>
      <c r="C100" s="359" t="s">
        <v>807</v>
      </c>
      <c r="D100" s="359"/>
      <c r="E100" s="359"/>
      <c r="F100" s="359"/>
      <c r="G100" s="359"/>
      <c r="H100" s="359"/>
      <c r="I100" s="359"/>
      <c r="J100" s="359"/>
      <c r="K100" s="359"/>
      <c r="L100" s="359"/>
      <c r="M100" s="359"/>
      <c r="N100" s="359"/>
      <c r="O100" s="359"/>
      <c r="P100" s="359"/>
      <c r="Q100" s="359"/>
      <c r="R100" s="359"/>
      <c r="S100" s="359"/>
      <c r="T100" s="359"/>
      <c r="U100" s="359"/>
      <c r="V100" s="359"/>
      <c r="W100" s="359"/>
      <c r="X100" s="359"/>
      <c r="Y100" s="359"/>
      <c r="Z100" s="359"/>
      <c r="AA100" s="359"/>
      <c r="AB100" s="359"/>
      <c r="AC100" s="359"/>
      <c r="AD100" s="359"/>
    </row>
    <row r="101" spans="2:30">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c r="AD101" s="27"/>
    </row>
    <row r="102" spans="2:30" ht="15" customHeight="1">
      <c r="B102" s="27"/>
      <c r="C102" s="666" t="s">
        <v>808</v>
      </c>
      <c r="D102" s="666"/>
      <c r="E102" s="666"/>
      <c r="F102" s="666"/>
      <c r="G102" s="666"/>
      <c r="H102" s="666"/>
      <c r="I102" s="666"/>
      <c r="J102" s="666"/>
      <c r="K102" s="666"/>
      <c r="L102" s="666"/>
      <c r="M102" s="666"/>
      <c r="N102" s="666"/>
      <c r="O102" s="666"/>
      <c r="P102" s="666"/>
      <c r="Q102" s="666"/>
      <c r="R102" s="666"/>
      <c r="S102" s="666"/>
      <c r="T102" s="666"/>
      <c r="U102" s="666"/>
      <c r="V102" s="666"/>
      <c r="W102" s="666"/>
      <c r="X102" s="666"/>
      <c r="Y102" s="666"/>
      <c r="Z102" s="666"/>
      <c r="AA102" s="666"/>
      <c r="AB102" s="666"/>
      <c r="AC102" s="666"/>
      <c r="AD102" s="666"/>
    </row>
    <row r="103" spans="2:30" ht="48" customHeight="1">
      <c r="B103" s="27"/>
      <c r="C103" s="359" t="s">
        <v>1659</v>
      </c>
      <c r="D103" s="359"/>
      <c r="E103" s="359"/>
      <c r="F103" s="359"/>
      <c r="G103" s="359"/>
      <c r="H103" s="359"/>
      <c r="I103" s="359"/>
      <c r="J103" s="359"/>
      <c r="K103" s="359"/>
      <c r="L103" s="359"/>
      <c r="M103" s="359"/>
      <c r="N103" s="359"/>
      <c r="O103" s="359"/>
      <c r="P103" s="359"/>
      <c r="Q103" s="359"/>
      <c r="R103" s="359"/>
      <c r="S103" s="359"/>
      <c r="T103" s="359"/>
      <c r="U103" s="359"/>
      <c r="V103" s="359"/>
      <c r="W103" s="359"/>
      <c r="X103" s="359"/>
      <c r="Y103" s="359"/>
      <c r="Z103" s="359"/>
      <c r="AA103" s="359"/>
      <c r="AB103" s="359"/>
      <c r="AC103" s="359"/>
      <c r="AD103" s="359"/>
    </row>
    <row r="104" spans="2:30">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c r="AC104" s="27"/>
      <c r="AD104" s="27"/>
    </row>
    <row r="105" spans="2:30" ht="15" customHeight="1">
      <c r="B105" s="27"/>
      <c r="C105" s="808" t="s">
        <v>1660</v>
      </c>
      <c r="D105" s="808"/>
      <c r="E105" s="808"/>
      <c r="F105" s="808"/>
      <c r="G105" s="808"/>
      <c r="H105" s="808"/>
      <c r="I105" s="808"/>
      <c r="J105" s="808"/>
      <c r="K105" s="808"/>
      <c r="L105" s="808"/>
      <c r="M105" s="808"/>
      <c r="N105" s="808"/>
      <c r="O105" s="808"/>
      <c r="P105" s="808"/>
      <c r="Q105" s="808"/>
      <c r="R105" s="808"/>
      <c r="S105" s="808"/>
      <c r="T105" s="808"/>
      <c r="U105" s="808"/>
      <c r="V105" s="808"/>
      <c r="W105" s="808"/>
      <c r="X105" s="808"/>
      <c r="Y105" s="808"/>
      <c r="Z105" s="808"/>
      <c r="AA105" s="808"/>
      <c r="AB105" s="808"/>
      <c r="AC105" s="808"/>
      <c r="AD105" s="808"/>
    </row>
    <row r="106" spans="2:30" ht="48" customHeight="1">
      <c r="B106" s="27"/>
      <c r="C106" s="360" t="s">
        <v>1661</v>
      </c>
      <c r="D106" s="360"/>
      <c r="E106" s="360"/>
      <c r="F106" s="360"/>
      <c r="G106" s="360"/>
      <c r="H106" s="360"/>
      <c r="I106" s="360"/>
      <c r="J106" s="360"/>
      <c r="K106" s="360"/>
      <c r="L106" s="360"/>
      <c r="M106" s="360"/>
      <c r="N106" s="360"/>
      <c r="O106" s="360"/>
      <c r="P106" s="360"/>
      <c r="Q106" s="360"/>
      <c r="R106" s="360"/>
      <c r="S106" s="360"/>
      <c r="T106" s="360"/>
      <c r="U106" s="360"/>
      <c r="V106" s="360"/>
      <c r="W106" s="360"/>
      <c r="X106" s="360"/>
      <c r="Y106" s="360"/>
      <c r="Z106" s="360"/>
      <c r="AA106" s="360"/>
      <c r="AB106" s="360"/>
      <c r="AC106" s="360"/>
      <c r="AD106" s="360"/>
    </row>
    <row r="107" spans="2:30">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c r="AD107" s="27"/>
    </row>
    <row r="108" spans="2:30" ht="15" customHeight="1">
      <c r="B108" s="27"/>
      <c r="C108" s="666" t="s">
        <v>809</v>
      </c>
      <c r="D108" s="666"/>
      <c r="E108" s="666"/>
      <c r="F108" s="666"/>
      <c r="G108" s="666"/>
      <c r="H108" s="666"/>
      <c r="I108" s="666"/>
      <c r="J108" s="666"/>
      <c r="K108" s="666"/>
      <c r="L108" s="666"/>
      <c r="M108" s="666"/>
      <c r="N108" s="666"/>
      <c r="O108" s="666"/>
      <c r="P108" s="666"/>
      <c r="Q108" s="666"/>
      <c r="R108" s="666"/>
      <c r="S108" s="666"/>
      <c r="T108" s="666"/>
      <c r="U108" s="666"/>
      <c r="V108" s="666"/>
      <c r="W108" s="666"/>
      <c r="X108" s="666"/>
      <c r="Y108" s="666"/>
      <c r="Z108" s="666"/>
      <c r="AA108" s="666"/>
      <c r="AB108" s="666"/>
      <c r="AC108" s="666"/>
      <c r="AD108" s="666"/>
    </row>
    <row r="109" spans="2:30" ht="72" customHeight="1">
      <c r="B109" s="27"/>
      <c r="C109" s="359" t="s">
        <v>810</v>
      </c>
      <c r="D109" s="359"/>
      <c r="E109" s="359"/>
      <c r="F109" s="359"/>
      <c r="G109" s="359"/>
      <c r="H109" s="359"/>
      <c r="I109" s="359"/>
      <c r="J109" s="359"/>
      <c r="K109" s="359"/>
      <c r="L109" s="359"/>
      <c r="M109" s="359"/>
      <c r="N109" s="359"/>
      <c r="O109" s="359"/>
      <c r="P109" s="359"/>
      <c r="Q109" s="359"/>
      <c r="R109" s="359"/>
      <c r="S109" s="359"/>
      <c r="T109" s="359"/>
      <c r="U109" s="359"/>
      <c r="V109" s="359"/>
      <c r="W109" s="359"/>
      <c r="X109" s="359"/>
      <c r="Y109" s="359"/>
      <c r="Z109" s="359"/>
      <c r="AA109" s="359"/>
      <c r="AB109" s="359"/>
      <c r="AC109" s="359"/>
      <c r="AD109" s="359"/>
    </row>
    <row r="110" spans="2:30">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c r="AD110" s="27"/>
    </row>
    <row r="111" spans="2:30" ht="15" customHeight="1">
      <c r="B111" s="27"/>
      <c r="C111" s="194"/>
      <c r="D111" s="816" t="s">
        <v>811</v>
      </c>
      <c r="E111" s="816"/>
      <c r="F111" s="816"/>
      <c r="G111" s="816"/>
      <c r="H111" s="816"/>
      <c r="I111" s="816"/>
      <c r="J111" s="816"/>
      <c r="K111" s="816"/>
      <c r="L111" s="816"/>
      <c r="M111" s="816"/>
      <c r="N111" s="816"/>
      <c r="O111" s="816"/>
      <c r="P111" s="816"/>
      <c r="Q111" s="816"/>
      <c r="R111" s="816"/>
      <c r="S111" s="816"/>
      <c r="T111" s="816"/>
      <c r="U111" s="816"/>
      <c r="V111" s="816"/>
      <c r="W111" s="816"/>
      <c r="X111" s="816"/>
      <c r="Y111" s="816"/>
      <c r="Z111" s="816"/>
      <c r="AA111" s="816"/>
      <c r="AB111" s="816"/>
      <c r="AC111" s="816"/>
      <c r="AD111" s="816"/>
    </row>
    <row r="112" spans="2:30" ht="60" customHeight="1">
      <c r="B112" s="27"/>
      <c r="C112" s="194"/>
      <c r="D112" s="359" t="s">
        <v>812</v>
      </c>
      <c r="E112" s="359"/>
      <c r="F112" s="359"/>
      <c r="G112" s="359"/>
      <c r="H112" s="359"/>
      <c r="I112" s="359"/>
      <c r="J112" s="359"/>
      <c r="K112" s="359"/>
      <c r="L112" s="359"/>
      <c r="M112" s="359"/>
      <c r="N112" s="359"/>
      <c r="O112" s="359"/>
      <c r="P112" s="359"/>
      <c r="Q112" s="359"/>
      <c r="R112" s="359"/>
      <c r="S112" s="359"/>
      <c r="T112" s="359"/>
      <c r="U112" s="359"/>
      <c r="V112" s="359"/>
      <c r="W112" s="359"/>
      <c r="X112" s="359"/>
      <c r="Y112" s="359"/>
      <c r="Z112" s="359"/>
      <c r="AA112" s="359"/>
      <c r="AB112" s="359"/>
      <c r="AC112" s="359"/>
      <c r="AD112" s="359"/>
    </row>
    <row r="113" spans="2:30">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row>
    <row r="114" spans="2:30" ht="15" customHeight="1">
      <c r="B114" s="27"/>
      <c r="C114" s="194"/>
      <c r="D114" s="816" t="s">
        <v>813</v>
      </c>
      <c r="E114" s="816"/>
      <c r="F114" s="816"/>
      <c r="G114" s="816"/>
      <c r="H114" s="816"/>
      <c r="I114" s="816"/>
      <c r="J114" s="816"/>
      <c r="K114" s="816"/>
      <c r="L114" s="816"/>
      <c r="M114" s="816"/>
      <c r="N114" s="816"/>
      <c r="O114" s="816"/>
      <c r="P114" s="816"/>
      <c r="Q114" s="816"/>
      <c r="R114" s="816"/>
      <c r="S114" s="816"/>
      <c r="T114" s="816"/>
      <c r="U114" s="816"/>
      <c r="V114" s="816"/>
      <c r="W114" s="816"/>
      <c r="X114" s="816"/>
      <c r="Y114" s="816"/>
      <c r="Z114" s="816"/>
      <c r="AA114" s="816"/>
      <c r="AB114" s="816"/>
      <c r="AC114" s="816"/>
      <c r="AD114" s="816"/>
    </row>
    <row r="115" spans="2:30" ht="48" customHeight="1">
      <c r="B115" s="27"/>
      <c r="C115" s="194"/>
      <c r="D115" s="359" t="s">
        <v>814</v>
      </c>
      <c r="E115" s="359"/>
      <c r="F115" s="359"/>
      <c r="G115" s="359"/>
      <c r="H115" s="359"/>
      <c r="I115" s="359"/>
      <c r="J115" s="359"/>
      <c r="K115" s="359"/>
      <c r="L115" s="359"/>
      <c r="M115" s="359"/>
      <c r="N115" s="359"/>
      <c r="O115" s="359"/>
      <c r="P115" s="359"/>
      <c r="Q115" s="359"/>
      <c r="R115" s="359"/>
      <c r="S115" s="359"/>
      <c r="T115" s="359"/>
      <c r="U115" s="359"/>
      <c r="V115" s="359"/>
      <c r="W115" s="359"/>
      <c r="X115" s="359"/>
      <c r="Y115" s="359"/>
      <c r="Z115" s="359"/>
      <c r="AA115" s="359"/>
      <c r="AB115" s="359"/>
      <c r="AC115" s="359"/>
      <c r="AD115" s="359"/>
    </row>
    <row r="116" spans="2:30">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c r="AD116" s="27"/>
    </row>
    <row r="117" spans="2:30" ht="15" customHeight="1">
      <c r="B117" s="27"/>
      <c r="C117" s="194"/>
      <c r="D117" s="816" t="s">
        <v>815</v>
      </c>
      <c r="E117" s="816"/>
      <c r="F117" s="816"/>
      <c r="G117" s="816"/>
      <c r="H117" s="816"/>
      <c r="I117" s="816"/>
      <c r="J117" s="816"/>
      <c r="K117" s="816"/>
      <c r="L117" s="816"/>
      <c r="M117" s="816"/>
      <c r="N117" s="816"/>
      <c r="O117" s="816"/>
      <c r="P117" s="816"/>
      <c r="Q117" s="816"/>
      <c r="R117" s="816"/>
      <c r="S117" s="816"/>
      <c r="T117" s="816"/>
      <c r="U117" s="816"/>
      <c r="V117" s="816"/>
      <c r="W117" s="816"/>
      <c r="X117" s="816"/>
      <c r="Y117" s="816"/>
      <c r="Z117" s="816"/>
      <c r="AA117" s="816"/>
      <c r="AB117" s="816"/>
      <c r="AC117" s="816"/>
      <c r="AD117" s="816"/>
    </row>
    <row r="118" spans="2:30" ht="60" customHeight="1">
      <c r="B118" s="27"/>
      <c r="C118" s="194"/>
      <c r="D118" s="359" t="s">
        <v>816</v>
      </c>
      <c r="E118" s="359"/>
      <c r="F118" s="359"/>
      <c r="G118" s="359"/>
      <c r="H118" s="359"/>
      <c r="I118" s="359"/>
      <c r="J118" s="359"/>
      <c r="K118" s="359"/>
      <c r="L118" s="359"/>
      <c r="M118" s="359"/>
      <c r="N118" s="359"/>
      <c r="O118" s="359"/>
      <c r="P118" s="359"/>
      <c r="Q118" s="359"/>
      <c r="R118" s="359"/>
      <c r="S118" s="359"/>
      <c r="T118" s="359"/>
      <c r="U118" s="359"/>
      <c r="V118" s="359"/>
      <c r="W118" s="359"/>
      <c r="X118" s="359"/>
      <c r="Y118" s="359"/>
      <c r="Z118" s="359"/>
      <c r="AA118" s="359"/>
      <c r="AB118" s="359"/>
      <c r="AC118" s="359"/>
      <c r="AD118" s="359"/>
    </row>
    <row r="119" spans="2:30">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row>
    <row r="120" spans="2:30" ht="15" customHeight="1">
      <c r="B120" s="27"/>
      <c r="C120" s="194"/>
      <c r="D120" s="813" t="s">
        <v>817</v>
      </c>
      <c r="E120" s="813"/>
      <c r="F120" s="813"/>
      <c r="G120" s="813"/>
      <c r="H120" s="813"/>
      <c r="I120" s="813"/>
      <c r="J120" s="813"/>
      <c r="K120" s="813"/>
      <c r="L120" s="813"/>
      <c r="M120" s="813"/>
      <c r="N120" s="813"/>
      <c r="O120" s="813"/>
      <c r="P120" s="813"/>
      <c r="Q120" s="813"/>
      <c r="R120" s="813"/>
      <c r="S120" s="813"/>
      <c r="T120" s="813"/>
      <c r="U120" s="813"/>
      <c r="V120" s="813"/>
      <c r="W120" s="813"/>
      <c r="X120" s="813"/>
      <c r="Y120" s="813"/>
      <c r="Z120" s="813"/>
      <c r="AA120" s="813"/>
      <c r="AB120" s="813"/>
      <c r="AC120" s="813"/>
      <c r="AD120" s="813"/>
    </row>
    <row r="121" spans="2:30" ht="24" customHeight="1">
      <c r="B121" s="27"/>
      <c r="C121" s="194"/>
      <c r="D121" s="359" t="s">
        <v>818</v>
      </c>
      <c r="E121" s="359"/>
      <c r="F121" s="359"/>
      <c r="G121" s="359"/>
      <c r="H121" s="359"/>
      <c r="I121" s="359"/>
      <c r="J121" s="359"/>
      <c r="K121" s="359"/>
      <c r="L121" s="359"/>
      <c r="M121" s="359"/>
      <c r="N121" s="359"/>
      <c r="O121" s="359"/>
      <c r="P121" s="359"/>
      <c r="Q121" s="359"/>
      <c r="R121" s="359"/>
      <c r="S121" s="359"/>
      <c r="T121" s="359"/>
      <c r="U121" s="359"/>
      <c r="V121" s="359"/>
      <c r="W121" s="359"/>
      <c r="X121" s="359"/>
      <c r="Y121" s="359"/>
      <c r="Z121" s="359"/>
      <c r="AA121" s="359"/>
      <c r="AB121" s="359"/>
      <c r="AC121" s="359"/>
      <c r="AD121" s="359"/>
    </row>
    <row r="122" spans="2:30">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c r="AA122" s="27"/>
      <c r="AB122" s="27"/>
      <c r="AC122" s="27"/>
      <c r="AD122" s="27"/>
    </row>
    <row r="123" spans="2:30" ht="15" customHeight="1">
      <c r="B123" s="27"/>
      <c r="C123" s="666" t="s">
        <v>819</v>
      </c>
      <c r="D123" s="666"/>
      <c r="E123" s="666"/>
      <c r="F123" s="666"/>
      <c r="G123" s="666"/>
      <c r="H123" s="666"/>
      <c r="I123" s="666"/>
      <c r="J123" s="666"/>
      <c r="K123" s="666"/>
      <c r="L123" s="666"/>
      <c r="M123" s="666"/>
      <c r="N123" s="666"/>
      <c r="O123" s="666"/>
      <c r="P123" s="666"/>
      <c r="Q123" s="666"/>
      <c r="R123" s="666"/>
      <c r="S123" s="666"/>
      <c r="T123" s="666"/>
      <c r="U123" s="666"/>
      <c r="V123" s="666"/>
      <c r="W123" s="666"/>
      <c r="X123" s="666"/>
      <c r="Y123" s="666"/>
      <c r="Z123" s="666"/>
      <c r="AA123" s="666"/>
      <c r="AB123" s="666"/>
      <c r="AC123" s="666"/>
      <c r="AD123" s="666"/>
    </row>
    <row r="124" spans="2:30" ht="72" customHeight="1">
      <c r="B124" s="27"/>
      <c r="C124" s="360" t="s">
        <v>1662</v>
      </c>
      <c r="D124" s="360"/>
      <c r="E124" s="360"/>
      <c r="F124" s="360"/>
      <c r="G124" s="360"/>
      <c r="H124" s="360"/>
      <c r="I124" s="360"/>
      <c r="J124" s="360"/>
      <c r="K124" s="360"/>
      <c r="L124" s="360"/>
      <c r="M124" s="360"/>
      <c r="N124" s="360"/>
      <c r="O124" s="360"/>
      <c r="P124" s="360"/>
      <c r="Q124" s="360"/>
      <c r="R124" s="360"/>
      <c r="S124" s="360"/>
      <c r="T124" s="360"/>
      <c r="U124" s="360"/>
      <c r="V124" s="360"/>
      <c r="W124" s="360"/>
      <c r="X124" s="360"/>
      <c r="Y124" s="360"/>
      <c r="Z124" s="360"/>
      <c r="AA124" s="360"/>
      <c r="AB124" s="360"/>
      <c r="AC124" s="360"/>
      <c r="AD124" s="360"/>
    </row>
    <row r="125" spans="2:30">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c r="AA125" s="27"/>
      <c r="AB125" s="27"/>
      <c r="AC125" s="27"/>
      <c r="AD125" s="27"/>
    </row>
    <row r="126" spans="2:30" ht="15" customHeight="1">
      <c r="B126" s="27"/>
      <c r="C126" s="666" t="s">
        <v>820</v>
      </c>
      <c r="D126" s="666"/>
      <c r="E126" s="666"/>
      <c r="F126" s="666"/>
      <c r="G126" s="666"/>
      <c r="H126" s="666"/>
      <c r="I126" s="666"/>
      <c r="J126" s="666"/>
      <c r="K126" s="666"/>
      <c r="L126" s="666"/>
      <c r="M126" s="666"/>
      <c r="N126" s="666"/>
      <c r="O126" s="666"/>
      <c r="P126" s="666"/>
      <c r="Q126" s="666"/>
      <c r="R126" s="666"/>
      <c r="S126" s="666"/>
      <c r="T126" s="666"/>
      <c r="U126" s="666"/>
      <c r="V126" s="666"/>
      <c r="W126" s="666"/>
      <c r="X126" s="666"/>
      <c r="Y126" s="666"/>
      <c r="Z126" s="666"/>
      <c r="AA126" s="666"/>
      <c r="AB126" s="666"/>
      <c r="AC126" s="666"/>
      <c r="AD126" s="666"/>
    </row>
    <row r="127" spans="2:30" ht="60" customHeight="1">
      <c r="B127" s="27"/>
      <c r="C127" s="359" t="s">
        <v>821</v>
      </c>
      <c r="D127" s="359"/>
      <c r="E127" s="359"/>
      <c r="F127" s="359"/>
      <c r="G127" s="359"/>
      <c r="H127" s="359"/>
      <c r="I127" s="359"/>
      <c r="J127" s="359"/>
      <c r="K127" s="359"/>
      <c r="L127" s="359"/>
      <c r="M127" s="359"/>
      <c r="N127" s="359"/>
      <c r="O127" s="359"/>
      <c r="P127" s="359"/>
      <c r="Q127" s="359"/>
      <c r="R127" s="359"/>
      <c r="S127" s="359"/>
      <c r="T127" s="359"/>
      <c r="U127" s="359"/>
      <c r="V127" s="359"/>
      <c r="W127" s="359"/>
      <c r="X127" s="359"/>
      <c r="Y127" s="359"/>
      <c r="Z127" s="359"/>
      <c r="AA127" s="359"/>
      <c r="AB127" s="359"/>
      <c r="AC127" s="359"/>
      <c r="AD127" s="359"/>
    </row>
    <row r="128" spans="2:30">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c r="AA128" s="27"/>
      <c r="AB128" s="27"/>
      <c r="AC128" s="27"/>
      <c r="AD128" s="27"/>
    </row>
    <row r="129" spans="2:30" ht="15" customHeight="1">
      <c r="B129" s="27"/>
      <c r="C129" s="666" t="s">
        <v>822</v>
      </c>
      <c r="D129" s="666"/>
      <c r="E129" s="666"/>
      <c r="F129" s="666"/>
      <c r="G129" s="666"/>
      <c r="H129" s="666"/>
      <c r="I129" s="666"/>
      <c r="J129" s="666"/>
      <c r="K129" s="666"/>
      <c r="L129" s="666"/>
      <c r="M129" s="666"/>
      <c r="N129" s="666"/>
      <c r="O129" s="666"/>
      <c r="P129" s="666"/>
      <c r="Q129" s="666"/>
      <c r="R129" s="666"/>
      <c r="S129" s="666"/>
      <c r="T129" s="666"/>
      <c r="U129" s="666"/>
      <c r="V129" s="666"/>
      <c r="W129" s="666"/>
      <c r="X129" s="666"/>
      <c r="Y129" s="666"/>
      <c r="Z129" s="666"/>
      <c r="AA129" s="666"/>
      <c r="AB129" s="666"/>
      <c r="AC129" s="666"/>
      <c r="AD129" s="666"/>
    </row>
    <row r="130" spans="2:30" ht="36" customHeight="1">
      <c r="B130" s="27"/>
      <c r="C130" s="359" t="s">
        <v>1663</v>
      </c>
      <c r="D130" s="359"/>
      <c r="E130" s="359"/>
      <c r="F130" s="359"/>
      <c r="G130" s="359"/>
      <c r="H130" s="359"/>
      <c r="I130" s="359"/>
      <c r="J130" s="359"/>
      <c r="K130" s="359"/>
      <c r="L130" s="359"/>
      <c r="M130" s="359"/>
      <c r="N130" s="359"/>
      <c r="O130" s="359"/>
      <c r="P130" s="359"/>
      <c r="Q130" s="359"/>
      <c r="R130" s="359"/>
      <c r="S130" s="359"/>
      <c r="T130" s="359"/>
      <c r="U130" s="359"/>
      <c r="V130" s="359"/>
      <c r="W130" s="359"/>
      <c r="X130" s="359"/>
      <c r="Y130" s="359"/>
      <c r="Z130" s="359"/>
      <c r="AA130" s="359"/>
      <c r="AB130" s="359"/>
      <c r="AC130" s="359"/>
      <c r="AD130" s="359"/>
    </row>
    <row r="131" spans="2:30">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c r="AA131" s="27"/>
      <c r="AB131" s="27"/>
      <c r="AC131" s="27"/>
      <c r="AD131" s="27"/>
    </row>
    <row r="132" spans="2:30" ht="15" customHeight="1">
      <c r="B132" s="27"/>
      <c r="C132" s="666" t="s">
        <v>823</v>
      </c>
      <c r="D132" s="666"/>
      <c r="E132" s="666"/>
      <c r="F132" s="666"/>
      <c r="G132" s="666"/>
      <c r="H132" s="666"/>
      <c r="I132" s="666"/>
      <c r="J132" s="666"/>
      <c r="K132" s="666"/>
      <c r="L132" s="666"/>
      <c r="M132" s="666"/>
      <c r="N132" s="666"/>
      <c r="O132" s="666"/>
      <c r="P132" s="666"/>
      <c r="Q132" s="666"/>
      <c r="R132" s="666"/>
      <c r="S132" s="666"/>
      <c r="T132" s="666"/>
      <c r="U132" s="666"/>
      <c r="V132" s="666"/>
      <c r="W132" s="666"/>
      <c r="X132" s="666"/>
      <c r="Y132" s="666"/>
      <c r="Z132" s="666"/>
      <c r="AA132" s="666"/>
      <c r="AB132" s="666"/>
      <c r="AC132" s="666"/>
      <c r="AD132" s="666"/>
    </row>
    <row r="133" spans="2:30" ht="36" customHeight="1">
      <c r="B133" s="27"/>
      <c r="C133" s="359" t="s">
        <v>824</v>
      </c>
      <c r="D133" s="359"/>
      <c r="E133" s="359"/>
      <c r="F133" s="359"/>
      <c r="G133" s="359"/>
      <c r="H133" s="359"/>
      <c r="I133" s="359"/>
      <c r="J133" s="359"/>
      <c r="K133" s="359"/>
      <c r="L133" s="359"/>
      <c r="M133" s="359"/>
      <c r="N133" s="359"/>
      <c r="O133" s="359"/>
      <c r="P133" s="359"/>
      <c r="Q133" s="359"/>
      <c r="R133" s="359"/>
      <c r="S133" s="359"/>
      <c r="T133" s="359"/>
      <c r="U133" s="359"/>
      <c r="V133" s="359"/>
      <c r="W133" s="359"/>
      <c r="X133" s="359"/>
      <c r="Y133" s="359"/>
      <c r="Z133" s="359"/>
      <c r="AA133" s="359"/>
      <c r="AB133" s="359"/>
      <c r="AC133" s="359"/>
      <c r="AD133" s="359"/>
    </row>
    <row r="134" spans="2:30">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c r="AA134" s="27"/>
      <c r="AB134" s="27"/>
      <c r="AC134" s="27"/>
      <c r="AD134" s="27"/>
    </row>
    <row r="135" spans="2:30" ht="15" customHeight="1">
      <c r="B135" s="27"/>
      <c r="C135" s="666" t="s">
        <v>825</v>
      </c>
      <c r="D135" s="666"/>
      <c r="E135" s="666"/>
      <c r="F135" s="666"/>
      <c r="G135" s="666"/>
      <c r="H135" s="666"/>
      <c r="I135" s="666"/>
      <c r="J135" s="666"/>
      <c r="K135" s="666"/>
      <c r="L135" s="666"/>
      <c r="M135" s="666"/>
      <c r="N135" s="666"/>
      <c r="O135" s="666"/>
      <c r="P135" s="666"/>
      <c r="Q135" s="666"/>
      <c r="R135" s="666"/>
      <c r="S135" s="666"/>
      <c r="T135" s="666"/>
      <c r="U135" s="666"/>
      <c r="V135" s="666"/>
      <c r="W135" s="666"/>
      <c r="X135" s="666"/>
      <c r="Y135" s="666"/>
      <c r="Z135" s="666"/>
      <c r="AA135" s="666"/>
      <c r="AB135" s="666"/>
      <c r="AC135" s="666"/>
      <c r="AD135" s="666"/>
    </row>
    <row r="136" spans="2:30" ht="102" customHeight="1">
      <c r="B136" s="27"/>
      <c r="C136" s="359" t="s">
        <v>1664</v>
      </c>
      <c r="D136" s="359"/>
      <c r="E136" s="359"/>
      <c r="F136" s="359"/>
      <c r="G136" s="359"/>
      <c r="H136" s="359"/>
      <c r="I136" s="359"/>
      <c r="J136" s="359"/>
      <c r="K136" s="359"/>
      <c r="L136" s="359"/>
      <c r="M136" s="359"/>
      <c r="N136" s="359"/>
      <c r="O136" s="359"/>
      <c r="P136" s="359"/>
      <c r="Q136" s="359"/>
      <c r="R136" s="359"/>
      <c r="S136" s="359"/>
      <c r="T136" s="359"/>
      <c r="U136" s="359"/>
      <c r="V136" s="359"/>
      <c r="W136" s="359"/>
      <c r="X136" s="359"/>
      <c r="Y136" s="359"/>
      <c r="Z136" s="359"/>
      <c r="AA136" s="359"/>
      <c r="AB136" s="359"/>
      <c r="AC136" s="359"/>
      <c r="AD136" s="359"/>
    </row>
    <row r="137" spans="2:30">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c r="AA137" s="27"/>
      <c r="AB137" s="27"/>
      <c r="AC137" s="27"/>
      <c r="AD137" s="27"/>
    </row>
    <row r="138" spans="2:30" ht="15" customHeight="1">
      <c r="B138" s="27"/>
      <c r="C138" s="666" t="s">
        <v>826</v>
      </c>
      <c r="D138" s="666"/>
      <c r="E138" s="666"/>
      <c r="F138" s="666"/>
      <c r="G138" s="666"/>
      <c r="H138" s="666"/>
      <c r="I138" s="666"/>
      <c r="J138" s="666"/>
      <c r="K138" s="666"/>
      <c r="L138" s="666"/>
      <c r="M138" s="666"/>
      <c r="N138" s="666"/>
      <c r="O138" s="666"/>
      <c r="P138" s="666"/>
      <c r="Q138" s="666"/>
      <c r="R138" s="666"/>
      <c r="S138" s="666"/>
      <c r="T138" s="666"/>
      <c r="U138" s="666"/>
      <c r="V138" s="666"/>
      <c r="W138" s="666"/>
      <c r="X138" s="666"/>
      <c r="Y138" s="666"/>
      <c r="Z138" s="666"/>
      <c r="AA138" s="666"/>
      <c r="AB138" s="666"/>
      <c r="AC138" s="666"/>
      <c r="AD138" s="666"/>
    </row>
    <row r="139" spans="2:30" ht="48" customHeight="1">
      <c r="B139" s="27"/>
      <c r="C139" s="359" t="s">
        <v>1665</v>
      </c>
      <c r="D139" s="359"/>
      <c r="E139" s="359"/>
      <c r="F139" s="359"/>
      <c r="G139" s="359"/>
      <c r="H139" s="359"/>
      <c r="I139" s="359"/>
      <c r="J139" s="359"/>
      <c r="K139" s="359"/>
      <c r="L139" s="359"/>
      <c r="M139" s="359"/>
      <c r="N139" s="359"/>
      <c r="O139" s="359"/>
      <c r="P139" s="359"/>
      <c r="Q139" s="359"/>
      <c r="R139" s="359"/>
      <c r="S139" s="359"/>
      <c r="T139" s="359"/>
      <c r="U139" s="359"/>
      <c r="V139" s="359"/>
      <c r="W139" s="359"/>
      <c r="X139" s="359"/>
      <c r="Y139" s="359"/>
      <c r="Z139" s="359"/>
      <c r="AA139" s="359"/>
      <c r="AB139" s="359"/>
      <c r="AC139" s="359"/>
      <c r="AD139" s="359"/>
    </row>
    <row r="140" spans="2:30">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c r="AA140" s="27"/>
      <c r="AB140" s="27"/>
      <c r="AC140" s="27"/>
      <c r="AD140" s="27"/>
    </row>
    <row r="141" spans="2:30" ht="15" customHeight="1">
      <c r="B141" s="27"/>
      <c r="C141" s="666" t="s">
        <v>827</v>
      </c>
      <c r="D141" s="666"/>
      <c r="E141" s="666"/>
      <c r="F141" s="666"/>
      <c r="G141" s="666"/>
      <c r="H141" s="666"/>
      <c r="I141" s="666"/>
      <c r="J141" s="666"/>
      <c r="K141" s="666"/>
      <c r="L141" s="666"/>
      <c r="M141" s="666"/>
      <c r="N141" s="666"/>
      <c r="O141" s="666"/>
      <c r="P141" s="666"/>
      <c r="Q141" s="666"/>
      <c r="R141" s="666"/>
      <c r="S141" s="666"/>
      <c r="T141" s="666"/>
      <c r="U141" s="666"/>
      <c r="V141" s="666"/>
      <c r="W141" s="666"/>
      <c r="X141" s="666"/>
      <c r="Y141" s="666"/>
      <c r="Z141" s="666"/>
      <c r="AA141" s="666"/>
      <c r="AB141" s="666"/>
      <c r="AC141" s="666"/>
      <c r="AD141" s="666"/>
    </row>
    <row r="142" spans="2:30" ht="48" customHeight="1">
      <c r="B142" s="27"/>
      <c r="C142" s="359" t="s">
        <v>1666</v>
      </c>
      <c r="D142" s="359"/>
      <c r="E142" s="359"/>
      <c r="F142" s="359"/>
      <c r="G142" s="359"/>
      <c r="H142" s="359"/>
      <c r="I142" s="359"/>
      <c r="J142" s="359"/>
      <c r="K142" s="359"/>
      <c r="L142" s="359"/>
      <c r="M142" s="359"/>
      <c r="N142" s="359"/>
      <c r="O142" s="359"/>
      <c r="P142" s="359"/>
      <c r="Q142" s="359"/>
      <c r="R142" s="359"/>
      <c r="S142" s="359"/>
      <c r="T142" s="359"/>
      <c r="U142" s="359"/>
      <c r="V142" s="359"/>
      <c r="W142" s="359"/>
      <c r="X142" s="359"/>
      <c r="Y142" s="359"/>
      <c r="Z142" s="359"/>
      <c r="AA142" s="359"/>
      <c r="AB142" s="359"/>
      <c r="AC142" s="359"/>
      <c r="AD142" s="359"/>
    </row>
    <row r="143" spans="2:30">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c r="AA143" s="27"/>
      <c r="AB143" s="27"/>
      <c r="AC143" s="27"/>
      <c r="AD143" s="27"/>
    </row>
    <row r="144" spans="2:30" ht="15" customHeight="1">
      <c r="B144" s="27"/>
      <c r="C144" s="666" t="s">
        <v>828</v>
      </c>
      <c r="D144" s="666"/>
      <c r="E144" s="666"/>
      <c r="F144" s="666"/>
      <c r="G144" s="666"/>
      <c r="H144" s="666"/>
      <c r="I144" s="666"/>
      <c r="J144" s="666"/>
      <c r="K144" s="666"/>
      <c r="L144" s="666"/>
      <c r="M144" s="666"/>
      <c r="N144" s="666"/>
      <c r="O144" s="666"/>
      <c r="P144" s="666"/>
      <c r="Q144" s="666"/>
      <c r="R144" s="666"/>
      <c r="S144" s="666"/>
      <c r="T144" s="666"/>
      <c r="U144" s="666"/>
      <c r="V144" s="666"/>
      <c r="W144" s="666"/>
      <c r="X144" s="666"/>
      <c r="Y144" s="666"/>
      <c r="Z144" s="666"/>
      <c r="AA144" s="666"/>
      <c r="AB144" s="666"/>
      <c r="AC144" s="666"/>
      <c r="AD144" s="666"/>
    </row>
    <row r="145" spans="2:30" ht="72" customHeight="1">
      <c r="B145" s="27"/>
      <c r="C145" s="359" t="s">
        <v>1667</v>
      </c>
      <c r="D145" s="359"/>
      <c r="E145" s="359"/>
      <c r="F145" s="359"/>
      <c r="G145" s="359"/>
      <c r="H145" s="359"/>
      <c r="I145" s="359"/>
      <c r="J145" s="359"/>
      <c r="K145" s="359"/>
      <c r="L145" s="359"/>
      <c r="M145" s="359"/>
      <c r="N145" s="359"/>
      <c r="O145" s="359"/>
      <c r="P145" s="359"/>
      <c r="Q145" s="359"/>
      <c r="R145" s="359"/>
      <c r="S145" s="359"/>
      <c r="T145" s="359"/>
      <c r="U145" s="359"/>
      <c r="V145" s="359"/>
      <c r="W145" s="359"/>
      <c r="X145" s="359"/>
      <c r="Y145" s="359"/>
      <c r="Z145" s="359"/>
      <c r="AA145" s="359"/>
      <c r="AB145" s="359"/>
      <c r="AC145" s="359"/>
      <c r="AD145" s="359"/>
    </row>
    <row r="146" spans="2:30">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c r="AA146" s="27"/>
      <c r="AB146" s="27"/>
      <c r="AC146" s="27"/>
      <c r="AD146" s="27"/>
    </row>
    <row r="147" spans="2:30" ht="15" customHeight="1">
      <c r="B147" s="27"/>
      <c r="C147" s="666" t="s">
        <v>829</v>
      </c>
      <c r="D147" s="666"/>
      <c r="E147" s="666"/>
      <c r="F147" s="666"/>
      <c r="G147" s="666"/>
      <c r="H147" s="666"/>
      <c r="I147" s="666"/>
      <c r="J147" s="666"/>
      <c r="K147" s="666"/>
      <c r="L147" s="666"/>
      <c r="M147" s="666"/>
      <c r="N147" s="666"/>
      <c r="O147" s="666"/>
      <c r="P147" s="666"/>
      <c r="Q147" s="666"/>
      <c r="R147" s="666"/>
      <c r="S147" s="666"/>
      <c r="T147" s="666"/>
      <c r="U147" s="666"/>
      <c r="V147" s="666"/>
      <c r="W147" s="666"/>
      <c r="X147" s="666"/>
      <c r="Y147" s="666"/>
      <c r="Z147" s="666"/>
      <c r="AA147" s="666"/>
      <c r="AB147" s="666"/>
      <c r="AC147" s="666"/>
      <c r="AD147" s="666"/>
    </row>
    <row r="148" spans="2:30" ht="48" customHeight="1">
      <c r="B148" s="27"/>
      <c r="C148" s="359" t="s">
        <v>1668</v>
      </c>
      <c r="D148" s="359"/>
      <c r="E148" s="359"/>
      <c r="F148" s="359"/>
      <c r="G148" s="359"/>
      <c r="H148" s="359"/>
      <c r="I148" s="359"/>
      <c r="J148" s="359"/>
      <c r="K148" s="359"/>
      <c r="L148" s="359"/>
      <c r="M148" s="359"/>
      <c r="N148" s="359"/>
      <c r="O148" s="359"/>
      <c r="P148" s="359"/>
      <c r="Q148" s="359"/>
      <c r="R148" s="359"/>
      <c r="S148" s="359"/>
      <c r="T148" s="359"/>
      <c r="U148" s="359"/>
      <c r="V148" s="359"/>
      <c r="W148" s="359"/>
      <c r="X148" s="359"/>
      <c r="Y148" s="359"/>
      <c r="Z148" s="359"/>
      <c r="AA148" s="359"/>
      <c r="AB148" s="359"/>
      <c r="AC148" s="359"/>
      <c r="AD148" s="359"/>
    </row>
    <row r="149" spans="2:30" ht="15.75" thickBot="1">
      <c r="B149" s="27"/>
      <c r="C149" s="125"/>
      <c r="D149" s="125"/>
      <c r="E149" s="125"/>
      <c r="F149" s="125"/>
      <c r="G149" s="125"/>
      <c r="H149" s="125"/>
      <c r="I149" s="125"/>
      <c r="J149" s="125"/>
      <c r="K149" s="125"/>
      <c r="L149" s="125"/>
      <c r="M149" s="125"/>
      <c r="N149" s="125"/>
      <c r="O149" s="125"/>
      <c r="P149" s="125"/>
      <c r="Q149" s="125"/>
      <c r="R149" s="125"/>
      <c r="S149" s="125"/>
      <c r="T149" s="125"/>
      <c r="U149" s="125"/>
      <c r="V149" s="125"/>
      <c r="W149" s="125"/>
      <c r="X149" s="125"/>
      <c r="Y149" s="125"/>
      <c r="Z149" s="125"/>
      <c r="AA149" s="125"/>
      <c r="AB149" s="125"/>
      <c r="AC149" s="125"/>
      <c r="AD149" s="125"/>
    </row>
    <row r="150" spans="2:30" ht="15.75" customHeight="1" thickBot="1">
      <c r="B150" s="810" t="s">
        <v>830</v>
      </c>
      <c r="C150" s="811"/>
      <c r="D150" s="811"/>
      <c r="E150" s="811"/>
      <c r="F150" s="811"/>
      <c r="G150" s="811"/>
      <c r="H150" s="811"/>
      <c r="I150" s="811"/>
      <c r="J150" s="811"/>
      <c r="K150" s="811"/>
      <c r="L150" s="811"/>
      <c r="M150" s="811"/>
      <c r="N150" s="811"/>
      <c r="O150" s="811"/>
      <c r="P150" s="811"/>
      <c r="Q150" s="811"/>
      <c r="R150" s="811"/>
      <c r="S150" s="811"/>
      <c r="T150" s="811"/>
      <c r="U150" s="811"/>
      <c r="V150" s="811"/>
      <c r="W150" s="811"/>
      <c r="X150" s="811"/>
      <c r="Y150" s="811"/>
      <c r="Z150" s="811"/>
      <c r="AA150" s="811"/>
      <c r="AB150" s="811"/>
      <c r="AC150" s="811"/>
      <c r="AD150" s="812"/>
    </row>
    <row r="151" spans="2:30">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c r="AA151" s="27"/>
      <c r="AB151" s="27"/>
      <c r="AC151" s="27"/>
      <c r="AD151" s="27"/>
    </row>
    <row r="152" spans="2:30" ht="15" customHeight="1">
      <c r="B152" s="27"/>
      <c r="C152" s="666" t="s">
        <v>831</v>
      </c>
      <c r="D152" s="666"/>
      <c r="E152" s="666"/>
      <c r="F152" s="666"/>
      <c r="G152" s="666"/>
      <c r="H152" s="666"/>
      <c r="I152" s="666"/>
      <c r="J152" s="666"/>
      <c r="K152" s="666"/>
      <c r="L152" s="666"/>
      <c r="M152" s="666"/>
      <c r="N152" s="666"/>
      <c r="O152" s="666"/>
      <c r="P152" s="666"/>
      <c r="Q152" s="666"/>
      <c r="R152" s="666"/>
      <c r="S152" s="666"/>
      <c r="T152" s="666"/>
      <c r="U152" s="666"/>
      <c r="V152" s="666"/>
      <c r="W152" s="666"/>
      <c r="X152" s="666"/>
      <c r="Y152" s="666"/>
      <c r="Z152" s="666"/>
      <c r="AA152" s="666"/>
      <c r="AB152" s="666"/>
      <c r="AC152" s="666"/>
      <c r="AD152" s="666"/>
    </row>
    <row r="153" spans="2:30" ht="48" customHeight="1">
      <c r="B153" s="27"/>
      <c r="C153" s="359" t="s">
        <v>832</v>
      </c>
      <c r="D153" s="359"/>
      <c r="E153" s="359"/>
      <c r="F153" s="359"/>
      <c r="G153" s="359"/>
      <c r="H153" s="359"/>
      <c r="I153" s="359"/>
      <c r="J153" s="359"/>
      <c r="K153" s="359"/>
      <c r="L153" s="359"/>
      <c r="M153" s="359"/>
      <c r="N153" s="359"/>
      <c r="O153" s="359"/>
      <c r="P153" s="359"/>
      <c r="Q153" s="359"/>
      <c r="R153" s="359"/>
      <c r="S153" s="359"/>
      <c r="T153" s="359"/>
      <c r="U153" s="359"/>
      <c r="V153" s="359"/>
      <c r="W153" s="359"/>
      <c r="X153" s="359"/>
      <c r="Y153" s="359"/>
      <c r="Z153" s="359"/>
      <c r="AA153" s="359"/>
      <c r="AB153" s="359"/>
      <c r="AC153" s="359"/>
      <c r="AD153" s="359"/>
    </row>
    <row r="154" spans="2:30">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c r="AA154" s="27"/>
      <c r="AB154" s="27"/>
      <c r="AC154" s="27"/>
      <c r="AD154" s="27"/>
    </row>
    <row r="155" spans="2:30" ht="15" customHeight="1">
      <c r="B155" s="27"/>
      <c r="C155" s="666" t="s">
        <v>833</v>
      </c>
      <c r="D155" s="666"/>
      <c r="E155" s="666"/>
      <c r="F155" s="666"/>
      <c r="G155" s="666"/>
      <c r="H155" s="666"/>
      <c r="I155" s="666"/>
      <c r="J155" s="666"/>
      <c r="K155" s="666"/>
      <c r="L155" s="666"/>
      <c r="M155" s="666"/>
      <c r="N155" s="666"/>
      <c r="O155" s="666"/>
      <c r="P155" s="666"/>
      <c r="Q155" s="666"/>
      <c r="R155" s="666"/>
      <c r="S155" s="666"/>
      <c r="T155" s="666"/>
      <c r="U155" s="666"/>
      <c r="V155" s="666"/>
      <c r="W155" s="666"/>
      <c r="X155" s="666"/>
      <c r="Y155" s="666"/>
      <c r="Z155" s="666"/>
      <c r="AA155" s="666"/>
      <c r="AB155" s="666"/>
      <c r="AC155" s="666"/>
      <c r="AD155" s="666"/>
    </row>
    <row r="156" spans="2:30" ht="48" customHeight="1">
      <c r="B156" s="27"/>
      <c r="C156" s="359" t="s">
        <v>834</v>
      </c>
      <c r="D156" s="359"/>
      <c r="E156" s="359"/>
      <c r="F156" s="359"/>
      <c r="G156" s="359"/>
      <c r="H156" s="359"/>
      <c r="I156" s="359"/>
      <c r="J156" s="359"/>
      <c r="K156" s="359"/>
      <c r="L156" s="359"/>
      <c r="M156" s="359"/>
      <c r="N156" s="359"/>
      <c r="O156" s="359"/>
      <c r="P156" s="359"/>
      <c r="Q156" s="359"/>
      <c r="R156" s="359"/>
      <c r="S156" s="359"/>
      <c r="T156" s="359"/>
      <c r="U156" s="359"/>
      <c r="V156" s="359"/>
      <c r="W156" s="359"/>
      <c r="X156" s="359"/>
      <c r="Y156" s="359"/>
      <c r="Z156" s="359"/>
      <c r="AA156" s="359"/>
      <c r="AB156" s="359"/>
      <c r="AC156" s="359"/>
      <c r="AD156" s="359"/>
    </row>
    <row r="157" spans="2:30">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c r="AA157" s="27"/>
      <c r="AB157" s="27"/>
      <c r="AC157" s="27"/>
      <c r="AD157" s="27"/>
    </row>
    <row r="158" spans="2:30" ht="15" customHeight="1">
      <c r="B158" s="27"/>
      <c r="C158" s="808" t="s">
        <v>1669</v>
      </c>
      <c r="D158" s="808"/>
      <c r="E158" s="808"/>
      <c r="F158" s="808"/>
      <c r="G158" s="808"/>
      <c r="H158" s="808"/>
      <c r="I158" s="808"/>
      <c r="J158" s="808"/>
      <c r="K158" s="808"/>
      <c r="L158" s="808"/>
      <c r="M158" s="808"/>
      <c r="N158" s="808"/>
      <c r="O158" s="808"/>
      <c r="P158" s="808"/>
      <c r="Q158" s="808"/>
      <c r="R158" s="808"/>
      <c r="S158" s="808"/>
      <c r="T158" s="808"/>
      <c r="U158" s="808"/>
      <c r="V158" s="808"/>
      <c r="W158" s="808"/>
      <c r="X158" s="808"/>
      <c r="Y158" s="808"/>
      <c r="Z158" s="808"/>
      <c r="AA158" s="808"/>
      <c r="AB158" s="808"/>
      <c r="AC158" s="808"/>
      <c r="AD158" s="808"/>
    </row>
    <row r="159" spans="2:30" ht="84" customHeight="1">
      <c r="B159" s="27"/>
      <c r="C159" s="359" t="s">
        <v>1670</v>
      </c>
      <c r="D159" s="359"/>
      <c r="E159" s="359"/>
      <c r="F159" s="359"/>
      <c r="G159" s="359"/>
      <c r="H159" s="359"/>
      <c r="I159" s="359"/>
      <c r="J159" s="359"/>
      <c r="K159" s="359"/>
      <c r="L159" s="359"/>
      <c r="M159" s="359"/>
      <c r="N159" s="359"/>
      <c r="O159" s="359"/>
      <c r="P159" s="359"/>
      <c r="Q159" s="359"/>
      <c r="R159" s="359"/>
      <c r="S159" s="359"/>
      <c r="T159" s="359"/>
      <c r="U159" s="359"/>
      <c r="V159" s="359"/>
      <c r="W159" s="359"/>
      <c r="X159" s="359"/>
      <c r="Y159" s="359"/>
      <c r="Z159" s="359"/>
      <c r="AA159" s="359"/>
      <c r="AB159" s="359"/>
      <c r="AC159" s="359"/>
      <c r="AD159" s="359"/>
    </row>
    <row r="160" spans="2:30">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c r="AA160" s="27"/>
      <c r="AB160" s="27"/>
      <c r="AC160" s="27"/>
      <c r="AD160" s="27"/>
    </row>
    <row r="161" spans="2:30" ht="15" customHeight="1">
      <c r="B161" s="27"/>
      <c r="C161" s="808" t="s">
        <v>1671</v>
      </c>
      <c r="D161" s="808"/>
      <c r="E161" s="808"/>
      <c r="F161" s="808"/>
      <c r="G161" s="808"/>
      <c r="H161" s="808"/>
      <c r="I161" s="808"/>
      <c r="J161" s="808"/>
      <c r="K161" s="808"/>
      <c r="L161" s="808"/>
      <c r="M161" s="808"/>
      <c r="N161" s="808"/>
      <c r="O161" s="808"/>
      <c r="P161" s="808"/>
      <c r="Q161" s="808"/>
      <c r="R161" s="808"/>
      <c r="S161" s="808"/>
      <c r="T161" s="808"/>
      <c r="U161" s="808"/>
      <c r="V161" s="808"/>
      <c r="W161" s="808"/>
      <c r="X161" s="808"/>
      <c r="Y161" s="808"/>
      <c r="Z161" s="808"/>
      <c r="AA161" s="808"/>
      <c r="AB161" s="808"/>
      <c r="AC161" s="808"/>
      <c r="AD161" s="808"/>
    </row>
    <row r="162" spans="2:30" ht="60" customHeight="1">
      <c r="B162" s="27"/>
      <c r="C162" s="360" t="s">
        <v>1672</v>
      </c>
      <c r="D162" s="360"/>
      <c r="E162" s="360"/>
      <c r="F162" s="360"/>
      <c r="G162" s="360"/>
      <c r="H162" s="360"/>
      <c r="I162" s="360"/>
      <c r="J162" s="360"/>
      <c r="K162" s="360"/>
      <c r="L162" s="360"/>
      <c r="M162" s="360"/>
      <c r="N162" s="360"/>
      <c r="O162" s="360"/>
      <c r="P162" s="360"/>
      <c r="Q162" s="360"/>
      <c r="R162" s="360"/>
      <c r="S162" s="360"/>
      <c r="T162" s="360"/>
      <c r="U162" s="360"/>
      <c r="V162" s="360"/>
      <c r="W162" s="360"/>
      <c r="X162" s="360"/>
      <c r="Y162" s="360"/>
      <c r="Z162" s="360"/>
      <c r="AA162" s="360"/>
      <c r="AB162" s="360"/>
      <c r="AC162" s="360"/>
      <c r="AD162" s="360"/>
    </row>
    <row r="163" spans="2:30">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c r="AA163" s="27"/>
      <c r="AB163" s="27"/>
      <c r="AC163" s="27"/>
      <c r="AD163" s="27"/>
    </row>
    <row r="164" spans="2:30" ht="15" customHeight="1">
      <c r="B164" s="27"/>
      <c r="C164" s="666" t="s">
        <v>835</v>
      </c>
      <c r="D164" s="666"/>
      <c r="E164" s="666"/>
      <c r="F164" s="666"/>
      <c r="G164" s="666"/>
      <c r="H164" s="666"/>
      <c r="I164" s="666"/>
      <c r="J164" s="666"/>
      <c r="K164" s="666"/>
      <c r="L164" s="666"/>
      <c r="M164" s="666"/>
      <c r="N164" s="666"/>
      <c r="O164" s="666"/>
      <c r="P164" s="666"/>
      <c r="Q164" s="666"/>
      <c r="R164" s="666"/>
      <c r="S164" s="666"/>
      <c r="T164" s="666"/>
      <c r="U164" s="666"/>
      <c r="V164" s="666"/>
      <c r="W164" s="666"/>
      <c r="X164" s="666"/>
      <c r="Y164" s="666"/>
      <c r="Z164" s="666"/>
      <c r="AA164" s="666"/>
      <c r="AB164" s="666"/>
      <c r="AC164" s="666"/>
      <c r="AD164" s="666"/>
    </row>
    <row r="165" spans="2:30" ht="48" customHeight="1">
      <c r="B165" s="27"/>
      <c r="C165" s="359" t="s">
        <v>1673</v>
      </c>
      <c r="D165" s="359"/>
      <c r="E165" s="359"/>
      <c r="F165" s="359"/>
      <c r="G165" s="359"/>
      <c r="H165" s="359"/>
      <c r="I165" s="359"/>
      <c r="J165" s="359"/>
      <c r="K165" s="359"/>
      <c r="L165" s="359"/>
      <c r="M165" s="359"/>
      <c r="N165" s="359"/>
      <c r="O165" s="359"/>
      <c r="P165" s="359"/>
      <c r="Q165" s="359"/>
      <c r="R165" s="359"/>
      <c r="S165" s="359"/>
      <c r="T165" s="359"/>
      <c r="U165" s="359"/>
      <c r="V165" s="359"/>
      <c r="W165" s="359"/>
      <c r="X165" s="359"/>
      <c r="Y165" s="359"/>
      <c r="Z165" s="359"/>
      <c r="AA165" s="359"/>
      <c r="AB165" s="359"/>
      <c r="AC165" s="359"/>
      <c r="AD165" s="359"/>
    </row>
    <row r="166" spans="2:30">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c r="AA166" s="27"/>
      <c r="AB166" s="27"/>
      <c r="AC166" s="27"/>
      <c r="AD166" s="27"/>
    </row>
    <row r="167" spans="2:30" ht="15" customHeight="1">
      <c r="B167" s="27"/>
      <c r="C167" s="666" t="s">
        <v>836</v>
      </c>
      <c r="D167" s="666"/>
      <c r="E167" s="666"/>
      <c r="F167" s="666"/>
      <c r="G167" s="666"/>
      <c r="H167" s="666"/>
      <c r="I167" s="666"/>
      <c r="J167" s="666"/>
      <c r="K167" s="666"/>
      <c r="L167" s="666"/>
      <c r="M167" s="666"/>
      <c r="N167" s="666"/>
      <c r="O167" s="666"/>
      <c r="P167" s="666"/>
      <c r="Q167" s="666"/>
      <c r="R167" s="666"/>
      <c r="S167" s="666"/>
      <c r="T167" s="666"/>
      <c r="U167" s="666"/>
      <c r="V167" s="666"/>
      <c r="W167" s="666"/>
      <c r="X167" s="666"/>
      <c r="Y167" s="666"/>
      <c r="Z167" s="666"/>
      <c r="AA167" s="666"/>
      <c r="AB167" s="666"/>
      <c r="AC167" s="666"/>
      <c r="AD167" s="666"/>
    </row>
    <row r="168" spans="2:30" ht="48" customHeight="1">
      <c r="B168" s="27"/>
      <c r="C168" s="359" t="s">
        <v>1674</v>
      </c>
      <c r="D168" s="359"/>
      <c r="E168" s="359"/>
      <c r="F168" s="359"/>
      <c r="G168" s="359"/>
      <c r="H168" s="359"/>
      <c r="I168" s="359"/>
      <c r="J168" s="359"/>
      <c r="K168" s="359"/>
      <c r="L168" s="359"/>
      <c r="M168" s="359"/>
      <c r="N168" s="359"/>
      <c r="O168" s="359"/>
      <c r="P168" s="359"/>
      <c r="Q168" s="359"/>
      <c r="R168" s="359"/>
      <c r="S168" s="359"/>
      <c r="T168" s="359"/>
      <c r="U168" s="359"/>
      <c r="V168" s="359"/>
      <c r="W168" s="359"/>
      <c r="X168" s="359"/>
      <c r="Y168" s="359"/>
      <c r="Z168" s="359"/>
      <c r="AA168" s="359"/>
      <c r="AB168" s="359"/>
      <c r="AC168" s="359"/>
      <c r="AD168" s="359"/>
    </row>
    <row r="169" spans="2:30">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c r="AA169" s="27"/>
      <c r="AB169" s="27"/>
      <c r="AC169" s="27"/>
      <c r="AD169" s="27"/>
    </row>
    <row r="170" spans="2:30" ht="15" customHeight="1">
      <c r="B170" s="27"/>
      <c r="C170" s="666" t="s">
        <v>837</v>
      </c>
      <c r="D170" s="666"/>
      <c r="E170" s="666"/>
      <c r="F170" s="666"/>
      <c r="G170" s="666"/>
      <c r="H170" s="666"/>
      <c r="I170" s="666"/>
      <c r="J170" s="666"/>
      <c r="K170" s="666"/>
      <c r="L170" s="666"/>
      <c r="M170" s="666"/>
      <c r="N170" s="666"/>
      <c r="O170" s="666"/>
      <c r="P170" s="666"/>
      <c r="Q170" s="666"/>
      <c r="R170" s="666"/>
      <c r="S170" s="666"/>
      <c r="T170" s="666"/>
      <c r="U170" s="666"/>
      <c r="V170" s="666"/>
      <c r="W170" s="666"/>
      <c r="X170" s="666"/>
      <c r="Y170" s="666"/>
      <c r="Z170" s="666"/>
      <c r="AA170" s="666"/>
      <c r="AB170" s="666"/>
      <c r="AC170" s="666"/>
      <c r="AD170" s="666"/>
    </row>
    <row r="171" spans="2:30" ht="48" customHeight="1">
      <c r="B171" s="27"/>
      <c r="C171" s="359" t="s">
        <v>838</v>
      </c>
      <c r="D171" s="359"/>
      <c r="E171" s="359"/>
      <c r="F171" s="359"/>
      <c r="G171" s="359"/>
      <c r="H171" s="359"/>
      <c r="I171" s="359"/>
      <c r="J171" s="359"/>
      <c r="K171" s="359"/>
      <c r="L171" s="359"/>
      <c r="M171" s="359"/>
      <c r="N171" s="359"/>
      <c r="O171" s="359"/>
      <c r="P171" s="359"/>
      <c r="Q171" s="359"/>
      <c r="R171" s="359"/>
      <c r="S171" s="359"/>
      <c r="T171" s="359"/>
      <c r="U171" s="359"/>
      <c r="V171" s="359"/>
      <c r="W171" s="359"/>
      <c r="X171" s="359"/>
      <c r="Y171" s="359"/>
      <c r="Z171" s="359"/>
      <c r="AA171" s="359"/>
      <c r="AB171" s="359"/>
      <c r="AC171" s="359"/>
      <c r="AD171" s="359"/>
    </row>
    <row r="172" spans="2:30">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c r="AA172" s="27"/>
      <c r="AB172" s="27"/>
      <c r="AC172" s="27"/>
      <c r="AD172" s="27"/>
    </row>
    <row r="173" spans="2:30" ht="15" customHeight="1">
      <c r="B173" s="27"/>
      <c r="C173" s="666" t="s">
        <v>839</v>
      </c>
      <c r="D173" s="666"/>
      <c r="E173" s="666"/>
      <c r="F173" s="666"/>
      <c r="G173" s="666"/>
      <c r="H173" s="666"/>
      <c r="I173" s="666"/>
      <c r="J173" s="666"/>
      <c r="K173" s="666"/>
      <c r="L173" s="666"/>
      <c r="M173" s="666"/>
      <c r="N173" s="666"/>
      <c r="O173" s="666"/>
      <c r="P173" s="666"/>
      <c r="Q173" s="666"/>
      <c r="R173" s="666"/>
      <c r="S173" s="666"/>
      <c r="T173" s="666"/>
      <c r="U173" s="666"/>
      <c r="V173" s="666"/>
      <c r="W173" s="666"/>
      <c r="X173" s="666"/>
      <c r="Y173" s="666"/>
      <c r="Z173" s="666"/>
      <c r="AA173" s="666"/>
      <c r="AB173" s="666"/>
      <c r="AC173" s="666"/>
      <c r="AD173" s="666"/>
    </row>
    <row r="174" spans="2:30" ht="48" customHeight="1">
      <c r="B174" s="27"/>
      <c r="C174" s="359" t="s">
        <v>1675</v>
      </c>
      <c r="D174" s="359"/>
      <c r="E174" s="359"/>
      <c r="F174" s="359"/>
      <c r="G174" s="359"/>
      <c r="H174" s="359"/>
      <c r="I174" s="359"/>
      <c r="J174" s="359"/>
      <c r="K174" s="359"/>
      <c r="L174" s="359"/>
      <c r="M174" s="359"/>
      <c r="N174" s="359"/>
      <c r="O174" s="359"/>
      <c r="P174" s="359"/>
      <c r="Q174" s="359"/>
      <c r="R174" s="359"/>
      <c r="S174" s="359"/>
      <c r="T174" s="359"/>
      <c r="U174" s="359"/>
      <c r="V174" s="359"/>
      <c r="W174" s="359"/>
      <c r="X174" s="359"/>
      <c r="Y174" s="359"/>
      <c r="Z174" s="359"/>
      <c r="AA174" s="359"/>
      <c r="AB174" s="359"/>
      <c r="AC174" s="359"/>
      <c r="AD174" s="359"/>
    </row>
    <row r="175" spans="2:30">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c r="AA175" s="27"/>
      <c r="AB175" s="27"/>
      <c r="AC175" s="27"/>
      <c r="AD175" s="27"/>
    </row>
    <row r="176" spans="2:30" ht="15" customHeight="1">
      <c r="B176" s="27"/>
      <c r="C176" s="808" t="s">
        <v>1676</v>
      </c>
      <c r="D176" s="808"/>
      <c r="E176" s="808"/>
      <c r="F176" s="808"/>
      <c r="G176" s="808"/>
      <c r="H176" s="808"/>
      <c r="I176" s="808"/>
      <c r="J176" s="808"/>
      <c r="K176" s="808"/>
      <c r="L176" s="808"/>
      <c r="M176" s="808"/>
      <c r="N176" s="808"/>
      <c r="O176" s="808"/>
      <c r="P176" s="808"/>
      <c r="Q176" s="808"/>
      <c r="R176" s="808"/>
      <c r="S176" s="808"/>
      <c r="T176" s="808"/>
      <c r="U176" s="808"/>
      <c r="V176" s="808"/>
      <c r="W176" s="808"/>
      <c r="X176" s="808"/>
      <c r="Y176" s="808"/>
      <c r="Z176" s="808"/>
      <c r="AA176" s="808"/>
      <c r="AB176" s="808"/>
      <c r="AC176" s="808"/>
      <c r="AD176" s="808"/>
    </row>
    <row r="177" spans="2:30" ht="48" customHeight="1">
      <c r="B177" s="27"/>
      <c r="C177" s="359" t="s">
        <v>1677</v>
      </c>
      <c r="D177" s="359"/>
      <c r="E177" s="359"/>
      <c r="F177" s="359"/>
      <c r="G177" s="359"/>
      <c r="H177" s="359"/>
      <c r="I177" s="359"/>
      <c r="J177" s="359"/>
      <c r="K177" s="359"/>
      <c r="L177" s="359"/>
      <c r="M177" s="359"/>
      <c r="N177" s="359"/>
      <c r="O177" s="359"/>
      <c r="P177" s="359"/>
      <c r="Q177" s="359"/>
      <c r="R177" s="359"/>
      <c r="S177" s="359"/>
      <c r="T177" s="359"/>
      <c r="U177" s="359"/>
      <c r="V177" s="359"/>
      <c r="W177" s="359"/>
      <c r="X177" s="359"/>
      <c r="Y177" s="359"/>
      <c r="Z177" s="359"/>
      <c r="AA177" s="359"/>
      <c r="AB177" s="359"/>
      <c r="AC177" s="359"/>
      <c r="AD177" s="359"/>
    </row>
    <row r="178" spans="2:30">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c r="AA178" s="27"/>
      <c r="AB178" s="27"/>
      <c r="AC178" s="27"/>
      <c r="AD178" s="27"/>
    </row>
    <row r="179" spans="2:30" ht="15" customHeight="1">
      <c r="B179" s="27"/>
      <c r="C179" s="666" t="s">
        <v>840</v>
      </c>
      <c r="D179" s="666"/>
      <c r="E179" s="666"/>
      <c r="F179" s="666"/>
      <c r="G179" s="666"/>
      <c r="H179" s="666"/>
      <c r="I179" s="666"/>
      <c r="J179" s="666"/>
      <c r="K179" s="666"/>
      <c r="L179" s="666"/>
      <c r="M179" s="666"/>
      <c r="N179" s="666"/>
      <c r="O179" s="666"/>
      <c r="P179" s="666"/>
      <c r="Q179" s="666"/>
      <c r="R179" s="666"/>
      <c r="S179" s="666"/>
      <c r="T179" s="666"/>
      <c r="U179" s="666"/>
      <c r="V179" s="666"/>
      <c r="W179" s="666"/>
      <c r="X179" s="666"/>
      <c r="Y179" s="666"/>
      <c r="Z179" s="666"/>
      <c r="AA179" s="666"/>
      <c r="AB179" s="666"/>
      <c r="AC179" s="666"/>
      <c r="AD179" s="666"/>
    </row>
    <row r="180" spans="2:30" ht="36" customHeight="1">
      <c r="B180" s="27"/>
      <c r="C180" s="359" t="s">
        <v>841</v>
      </c>
      <c r="D180" s="359"/>
      <c r="E180" s="359"/>
      <c r="F180" s="359"/>
      <c r="G180" s="359"/>
      <c r="H180" s="359"/>
      <c r="I180" s="359"/>
      <c r="J180" s="359"/>
      <c r="K180" s="359"/>
      <c r="L180" s="359"/>
      <c r="M180" s="359"/>
      <c r="N180" s="359"/>
      <c r="O180" s="359"/>
      <c r="P180" s="359"/>
      <c r="Q180" s="359"/>
      <c r="R180" s="359"/>
      <c r="S180" s="359"/>
      <c r="T180" s="359"/>
      <c r="U180" s="359"/>
      <c r="V180" s="359"/>
      <c r="W180" s="359"/>
      <c r="X180" s="359"/>
      <c r="Y180" s="359"/>
      <c r="Z180" s="359"/>
      <c r="AA180" s="359"/>
      <c r="AB180" s="359"/>
      <c r="AC180" s="359"/>
      <c r="AD180" s="359"/>
    </row>
    <row r="181" spans="2:30" ht="15.75" thickBot="1">
      <c r="B181" s="27"/>
      <c r="C181" s="125"/>
      <c r="D181" s="125"/>
      <c r="E181" s="125"/>
      <c r="F181" s="125"/>
      <c r="G181" s="125"/>
      <c r="H181" s="125"/>
      <c r="I181" s="125"/>
      <c r="J181" s="125"/>
      <c r="K181" s="125"/>
      <c r="L181" s="125"/>
      <c r="M181" s="125"/>
      <c r="N181" s="125"/>
      <c r="O181" s="125"/>
      <c r="P181" s="125"/>
      <c r="Q181" s="125"/>
      <c r="R181" s="125"/>
      <c r="S181" s="125"/>
      <c r="T181" s="125"/>
      <c r="U181" s="125"/>
      <c r="V181" s="125"/>
      <c r="W181" s="125"/>
      <c r="X181" s="125"/>
      <c r="Y181" s="125"/>
      <c r="Z181" s="125"/>
      <c r="AA181" s="125"/>
      <c r="AB181" s="125"/>
      <c r="AC181" s="125"/>
      <c r="AD181" s="125"/>
    </row>
    <row r="182" spans="2:30" ht="15.75" customHeight="1" thickBot="1">
      <c r="B182" s="810" t="s">
        <v>842</v>
      </c>
      <c r="C182" s="811"/>
      <c r="D182" s="811"/>
      <c r="E182" s="811"/>
      <c r="F182" s="811"/>
      <c r="G182" s="811"/>
      <c r="H182" s="811"/>
      <c r="I182" s="811"/>
      <c r="J182" s="811"/>
      <c r="K182" s="811"/>
      <c r="L182" s="811"/>
      <c r="M182" s="811"/>
      <c r="N182" s="811"/>
      <c r="O182" s="811"/>
      <c r="P182" s="811"/>
      <c r="Q182" s="811"/>
      <c r="R182" s="811"/>
      <c r="S182" s="811"/>
      <c r="T182" s="811"/>
      <c r="U182" s="811"/>
      <c r="V182" s="811"/>
      <c r="W182" s="811"/>
      <c r="X182" s="811"/>
      <c r="Y182" s="811"/>
      <c r="Z182" s="811"/>
      <c r="AA182" s="811"/>
      <c r="AB182" s="811"/>
      <c r="AC182" s="811"/>
      <c r="AD182" s="812"/>
    </row>
    <row r="183" spans="2:30">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c r="AA183" s="27"/>
      <c r="AB183" s="27"/>
      <c r="AC183" s="27"/>
      <c r="AD183" s="27"/>
    </row>
    <row r="184" spans="2:30" ht="15" customHeight="1">
      <c r="B184" s="27"/>
      <c r="C184" s="666" t="s">
        <v>843</v>
      </c>
      <c r="D184" s="666"/>
      <c r="E184" s="666"/>
      <c r="F184" s="666"/>
      <c r="G184" s="666"/>
      <c r="H184" s="666"/>
      <c r="I184" s="666"/>
      <c r="J184" s="666"/>
      <c r="K184" s="666"/>
      <c r="L184" s="666"/>
      <c r="M184" s="666"/>
      <c r="N184" s="666"/>
      <c r="O184" s="666"/>
      <c r="P184" s="666"/>
      <c r="Q184" s="666"/>
      <c r="R184" s="666"/>
      <c r="S184" s="666"/>
      <c r="T184" s="666"/>
      <c r="U184" s="666"/>
      <c r="V184" s="666"/>
      <c r="W184" s="666"/>
      <c r="X184" s="666"/>
      <c r="Y184" s="666"/>
      <c r="Z184" s="666"/>
      <c r="AA184" s="666"/>
      <c r="AB184" s="666"/>
      <c r="AC184" s="666"/>
      <c r="AD184" s="666"/>
    </row>
    <row r="185" spans="2:30" ht="60" customHeight="1">
      <c r="B185" s="27"/>
      <c r="C185" s="359" t="s">
        <v>844</v>
      </c>
      <c r="D185" s="359"/>
      <c r="E185" s="359"/>
      <c r="F185" s="359"/>
      <c r="G185" s="359"/>
      <c r="H185" s="359"/>
      <c r="I185" s="359"/>
      <c r="J185" s="359"/>
      <c r="K185" s="359"/>
      <c r="L185" s="359"/>
      <c r="M185" s="359"/>
      <c r="N185" s="359"/>
      <c r="O185" s="359"/>
      <c r="P185" s="359"/>
      <c r="Q185" s="359"/>
      <c r="R185" s="359"/>
      <c r="S185" s="359"/>
      <c r="T185" s="359"/>
      <c r="U185" s="359"/>
      <c r="V185" s="359"/>
      <c r="W185" s="359"/>
      <c r="X185" s="359"/>
      <c r="Y185" s="359"/>
      <c r="Z185" s="359"/>
      <c r="AA185" s="359"/>
      <c r="AB185" s="359"/>
      <c r="AC185" s="359"/>
      <c r="AD185" s="359"/>
    </row>
    <row r="186" spans="2:30">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c r="AA186" s="27"/>
      <c r="AB186" s="27"/>
      <c r="AC186" s="27"/>
      <c r="AD186" s="27"/>
    </row>
    <row r="187" spans="2:30" ht="15" customHeight="1">
      <c r="B187" s="27"/>
      <c r="C187" s="666" t="s">
        <v>845</v>
      </c>
      <c r="D187" s="666"/>
      <c r="E187" s="666"/>
      <c r="F187" s="666"/>
      <c r="G187" s="666"/>
      <c r="H187" s="666"/>
      <c r="I187" s="666"/>
      <c r="J187" s="666"/>
      <c r="K187" s="666"/>
      <c r="L187" s="666"/>
      <c r="M187" s="666"/>
      <c r="N187" s="666"/>
      <c r="O187" s="666"/>
      <c r="P187" s="666"/>
      <c r="Q187" s="666"/>
      <c r="R187" s="666"/>
      <c r="S187" s="666"/>
      <c r="T187" s="666"/>
      <c r="U187" s="666"/>
      <c r="V187" s="666"/>
      <c r="W187" s="666"/>
      <c r="X187" s="666"/>
      <c r="Y187" s="666"/>
      <c r="Z187" s="666"/>
      <c r="AA187" s="666"/>
      <c r="AB187" s="666"/>
      <c r="AC187" s="666"/>
      <c r="AD187" s="666"/>
    </row>
    <row r="188" spans="2:30" ht="60" customHeight="1">
      <c r="B188" s="27"/>
      <c r="C188" s="359" t="s">
        <v>846</v>
      </c>
      <c r="D188" s="359"/>
      <c r="E188" s="359"/>
      <c r="F188" s="359"/>
      <c r="G188" s="359"/>
      <c r="H188" s="359"/>
      <c r="I188" s="359"/>
      <c r="J188" s="359"/>
      <c r="K188" s="359"/>
      <c r="L188" s="359"/>
      <c r="M188" s="359"/>
      <c r="N188" s="359"/>
      <c r="O188" s="359"/>
      <c r="P188" s="359"/>
      <c r="Q188" s="359"/>
      <c r="R188" s="359"/>
      <c r="S188" s="359"/>
      <c r="T188" s="359"/>
      <c r="U188" s="359"/>
      <c r="V188" s="359"/>
      <c r="W188" s="359"/>
      <c r="X188" s="359"/>
      <c r="Y188" s="359"/>
      <c r="Z188" s="359"/>
      <c r="AA188" s="359"/>
      <c r="AB188" s="359"/>
      <c r="AC188" s="359"/>
      <c r="AD188" s="359"/>
    </row>
    <row r="189" spans="2:30">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c r="AA189" s="27"/>
      <c r="AB189" s="27"/>
      <c r="AC189" s="27"/>
      <c r="AD189" s="27"/>
    </row>
    <row r="190" spans="2:30" ht="24" customHeight="1">
      <c r="B190" s="27"/>
      <c r="C190" s="666" t="s">
        <v>847</v>
      </c>
      <c r="D190" s="666"/>
      <c r="E190" s="666"/>
      <c r="F190" s="666"/>
      <c r="G190" s="666"/>
      <c r="H190" s="666"/>
      <c r="I190" s="666"/>
      <c r="J190" s="666"/>
      <c r="K190" s="666"/>
      <c r="L190" s="666"/>
      <c r="M190" s="666"/>
      <c r="N190" s="666"/>
      <c r="O190" s="666"/>
      <c r="P190" s="666"/>
      <c r="Q190" s="666"/>
      <c r="R190" s="666"/>
      <c r="S190" s="666"/>
      <c r="T190" s="666"/>
      <c r="U190" s="666"/>
      <c r="V190" s="666"/>
      <c r="W190" s="666"/>
      <c r="X190" s="666"/>
      <c r="Y190" s="666"/>
      <c r="Z190" s="666"/>
      <c r="AA190" s="666"/>
      <c r="AB190" s="666"/>
      <c r="AC190" s="666"/>
      <c r="AD190" s="666"/>
    </row>
    <row r="191" spans="2:30" ht="60" customHeight="1">
      <c r="B191" s="27"/>
      <c r="C191" s="359" t="s">
        <v>848</v>
      </c>
      <c r="D191" s="359"/>
      <c r="E191" s="359"/>
      <c r="F191" s="359"/>
      <c r="G191" s="359"/>
      <c r="H191" s="359"/>
      <c r="I191" s="359"/>
      <c r="J191" s="359"/>
      <c r="K191" s="359"/>
      <c r="L191" s="359"/>
      <c r="M191" s="359"/>
      <c r="N191" s="359"/>
      <c r="O191" s="359"/>
      <c r="P191" s="359"/>
      <c r="Q191" s="359"/>
      <c r="R191" s="359"/>
      <c r="S191" s="359"/>
      <c r="T191" s="359"/>
      <c r="U191" s="359"/>
      <c r="V191" s="359"/>
      <c r="W191" s="359"/>
      <c r="X191" s="359"/>
      <c r="Y191" s="359"/>
      <c r="Z191" s="359"/>
      <c r="AA191" s="359"/>
      <c r="AB191" s="359"/>
      <c r="AC191" s="359"/>
      <c r="AD191" s="359"/>
    </row>
    <row r="192" spans="2:30">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c r="AA192" s="27"/>
      <c r="AB192" s="27"/>
      <c r="AC192" s="27"/>
      <c r="AD192" s="27"/>
    </row>
    <row r="193" spans="2:30" ht="15" customHeight="1">
      <c r="B193" s="27"/>
      <c r="C193" s="666" t="s">
        <v>849</v>
      </c>
      <c r="D193" s="666"/>
      <c r="E193" s="666"/>
      <c r="F193" s="666"/>
      <c r="G193" s="666"/>
      <c r="H193" s="666"/>
      <c r="I193" s="666"/>
      <c r="J193" s="666"/>
      <c r="K193" s="666"/>
      <c r="L193" s="666"/>
      <c r="M193" s="666"/>
      <c r="N193" s="666"/>
      <c r="O193" s="666"/>
      <c r="P193" s="666"/>
      <c r="Q193" s="666"/>
      <c r="R193" s="666"/>
      <c r="S193" s="666"/>
      <c r="T193" s="666"/>
      <c r="U193" s="666"/>
      <c r="V193" s="666"/>
      <c r="W193" s="666"/>
      <c r="X193" s="666"/>
      <c r="Y193" s="666"/>
      <c r="Z193" s="666"/>
      <c r="AA193" s="666"/>
      <c r="AB193" s="666"/>
      <c r="AC193" s="666"/>
      <c r="AD193" s="666"/>
    </row>
    <row r="194" spans="2:30" ht="90" customHeight="1">
      <c r="B194" s="27"/>
      <c r="C194" s="359" t="s">
        <v>850</v>
      </c>
      <c r="D194" s="359"/>
      <c r="E194" s="359"/>
      <c r="F194" s="359"/>
      <c r="G194" s="359"/>
      <c r="H194" s="359"/>
      <c r="I194" s="359"/>
      <c r="J194" s="359"/>
      <c r="K194" s="359"/>
      <c r="L194" s="359"/>
      <c r="M194" s="359"/>
      <c r="N194" s="359"/>
      <c r="O194" s="359"/>
      <c r="P194" s="359"/>
      <c r="Q194" s="359"/>
      <c r="R194" s="359"/>
      <c r="S194" s="359"/>
      <c r="T194" s="359"/>
      <c r="U194" s="359"/>
      <c r="V194" s="359"/>
      <c r="W194" s="359"/>
      <c r="X194" s="359"/>
      <c r="Y194" s="359"/>
      <c r="Z194" s="359"/>
      <c r="AA194" s="359"/>
      <c r="AB194" s="359"/>
      <c r="AC194" s="359"/>
      <c r="AD194" s="359"/>
    </row>
    <row r="195" spans="2:30">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c r="AA195" s="27"/>
      <c r="AB195" s="27"/>
      <c r="AC195" s="27"/>
      <c r="AD195" s="27"/>
    </row>
    <row r="196" spans="2:30" ht="15" customHeight="1">
      <c r="B196" s="27"/>
      <c r="C196" s="666" t="s">
        <v>851</v>
      </c>
      <c r="D196" s="666"/>
      <c r="E196" s="666"/>
      <c r="F196" s="666"/>
      <c r="G196" s="666"/>
      <c r="H196" s="666"/>
      <c r="I196" s="666"/>
      <c r="J196" s="666"/>
      <c r="K196" s="666"/>
      <c r="L196" s="666"/>
      <c r="M196" s="666"/>
      <c r="N196" s="666"/>
      <c r="O196" s="666"/>
      <c r="P196" s="666"/>
      <c r="Q196" s="666"/>
      <c r="R196" s="666"/>
      <c r="S196" s="666"/>
      <c r="T196" s="666"/>
      <c r="U196" s="666"/>
      <c r="V196" s="666"/>
      <c r="W196" s="666"/>
      <c r="X196" s="666"/>
      <c r="Y196" s="666"/>
      <c r="Z196" s="666"/>
      <c r="AA196" s="666"/>
      <c r="AB196" s="666"/>
      <c r="AC196" s="666"/>
      <c r="AD196" s="666"/>
    </row>
    <row r="197" spans="2:30" ht="60" customHeight="1">
      <c r="B197" s="27"/>
      <c r="C197" s="359" t="s">
        <v>852</v>
      </c>
      <c r="D197" s="359"/>
      <c r="E197" s="359"/>
      <c r="F197" s="359"/>
      <c r="G197" s="359"/>
      <c r="H197" s="359"/>
      <c r="I197" s="359"/>
      <c r="J197" s="359"/>
      <c r="K197" s="359"/>
      <c r="L197" s="359"/>
      <c r="M197" s="359"/>
      <c r="N197" s="359"/>
      <c r="O197" s="359"/>
      <c r="P197" s="359"/>
      <c r="Q197" s="359"/>
      <c r="R197" s="359"/>
      <c r="S197" s="359"/>
      <c r="T197" s="359"/>
      <c r="U197" s="359"/>
      <c r="V197" s="359"/>
      <c r="W197" s="359"/>
      <c r="X197" s="359"/>
      <c r="Y197" s="359"/>
      <c r="Z197" s="359"/>
      <c r="AA197" s="359"/>
      <c r="AB197" s="359"/>
      <c r="AC197" s="359"/>
      <c r="AD197" s="359"/>
    </row>
    <row r="198" spans="2:30">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c r="AA198" s="27"/>
      <c r="AB198" s="27"/>
      <c r="AC198" s="27"/>
      <c r="AD198" s="27"/>
    </row>
    <row r="199" spans="2:30" ht="15" customHeight="1">
      <c r="B199" s="27"/>
      <c r="C199" s="666" t="s">
        <v>1678</v>
      </c>
      <c r="D199" s="666"/>
      <c r="E199" s="666"/>
      <c r="F199" s="666"/>
      <c r="G199" s="666"/>
      <c r="H199" s="666"/>
      <c r="I199" s="666"/>
      <c r="J199" s="666"/>
      <c r="K199" s="666"/>
      <c r="L199" s="666"/>
      <c r="M199" s="666"/>
      <c r="N199" s="666"/>
      <c r="O199" s="666"/>
      <c r="P199" s="666"/>
      <c r="Q199" s="666"/>
      <c r="R199" s="666"/>
      <c r="S199" s="666"/>
      <c r="T199" s="666"/>
      <c r="U199" s="666"/>
      <c r="V199" s="666"/>
      <c r="W199" s="666"/>
      <c r="X199" s="666"/>
      <c r="Y199" s="666"/>
      <c r="Z199" s="666"/>
      <c r="AA199" s="666"/>
      <c r="AB199" s="666"/>
      <c r="AC199" s="666"/>
      <c r="AD199" s="666"/>
    </row>
    <row r="200" spans="2:30" ht="48" customHeight="1">
      <c r="B200" s="27"/>
      <c r="C200" s="360" t="s">
        <v>1679</v>
      </c>
      <c r="D200" s="360"/>
      <c r="E200" s="360"/>
      <c r="F200" s="360"/>
      <c r="G200" s="360"/>
      <c r="H200" s="360"/>
      <c r="I200" s="360"/>
      <c r="J200" s="360"/>
      <c r="K200" s="360"/>
      <c r="L200" s="360"/>
      <c r="M200" s="360"/>
      <c r="N200" s="360"/>
      <c r="O200" s="360"/>
      <c r="P200" s="360"/>
      <c r="Q200" s="360"/>
      <c r="R200" s="360"/>
      <c r="S200" s="360"/>
      <c r="T200" s="360"/>
      <c r="U200" s="360"/>
      <c r="V200" s="360"/>
      <c r="W200" s="360"/>
      <c r="X200" s="360"/>
      <c r="Y200" s="360"/>
      <c r="Z200" s="360"/>
      <c r="AA200" s="360"/>
      <c r="AB200" s="360"/>
      <c r="AC200" s="360"/>
      <c r="AD200" s="360"/>
    </row>
    <row r="201" spans="2:30">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c r="AA201" s="27"/>
      <c r="AB201" s="27"/>
      <c r="AC201" s="27"/>
      <c r="AD201" s="27"/>
    </row>
    <row r="202" spans="2:30" ht="15" customHeight="1">
      <c r="B202" s="27"/>
      <c r="C202" s="666" t="s">
        <v>1680</v>
      </c>
      <c r="D202" s="666"/>
      <c r="E202" s="666"/>
      <c r="F202" s="666"/>
      <c r="G202" s="666"/>
      <c r="H202" s="666"/>
      <c r="I202" s="666"/>
      <c r="J202" s="666"/>
      <c r="K202" s="666"/>
      <c r="L202" s="666"/>
      <c r="M202" s="666"/>
      <c r="N202" s="666"/>
      <c r="O202" s="666"/>
      <c r="P202" s="666"/>
      <c r="Q202" s="666"/>
      <c r="R202" s="666"/>
      <c r="S202" s="666"/>
      <c r="T202" s="666"/>
      <c r="U202" s="666"/>
      <c r="V202" s="666"/>
      <c r="W202" s="666"/>
      <c r="X202" s="666"/>
      <c r="Y202" s="666"/>
      <c r="Z202" s="666"/>
      <c r="AA202" s="666"/>
      <c r="AB202" s="666"/>
      <c r="AC202" s="666"/>
      <c r="AD202" s="666"/>
    </row>
    <row r="203" spans="2:30" ht="60" customHeight="1">
      <c r="B203" s="27"/>
      <c r="C203" s="360" t="s">
        <v>1825</v>
      </c>
      <c r="D203" s="360"/>
      <c r="E203" s="360"/>
      <c r="F203" s="360"/>
      <c r="G203" s="360"/>
      <c r="H203" s="360"/>
      <c r="I203" s="360"/>
      <c r="J203" s="360"/>
      <c r="K203" s="360"/>
      <c r="L203" s="360"/>
      <c r="M203" s="360"/>
      <c r="N203" s="360"/>
      <c r="O203" s="360"/>
      <c r="P203" s="360"/>
      <c r="Q203" s="360"/>
      <c r="R203" s="360"/>
      <c r="S203" s="360"/>
      <c r="T203" s="360"/>
      <c r="U203" s="360"/>
      <c r="V203" s="360"/>
      <c r="W203" s="360"/>
      <c r="X203" s="360"/>
      <c r="Y203" s="360"/>
      <c r="Z203" s="360"/>
      <c r="AA203" s="360"/>
      <c r="AB203" s="360"/>
      <c r="AC203" s="360"/>
      <c r="AD203" s="360"/>
    </row>
    <row r="204" spans="2:30">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row>
    <row r="205" spans="2:30" ht="15" customHeight="1">
      <c r="B205" s="27"/>
      <c r="C205" s="666" t="s">
        <v>1681</v>
      </c>
      <c r="D205" s="666"/>
      <c r="E205" s="666"/>
      <c r="F205" s="666"/>
      <c r="G205" s="666"/>
      <c r="H205" s="666"/>
      <c r="I205" s="666"/>
      <c r="J205" s="666"/>
      <c r="K205" s="666"/>
      <c r="L205" s="666"/>
      <c r="M205" s="666"/>
      <c r="N205" s="666"/>
      <c r="O205" s="666"/>
      <c r="P205" s="666"/>
      <c r="Q205" s="666"/>
      <c r="R205" s="666"/>
      <c r="S205" s="666"/>
      <c r="T205" s="666"/>
      <c r="U205" s="666"/>
      <c r="V205" s="666"/>
      <c r="W205" s="666"/>
      <c r="X205" s="666"/>
      <c r="Y205" s="666"/>
      <c r="Z205" s="666"/>
      <c r="AA205" s="666"/>
      <c r="AB205" s="666"/>
      <c r="AC205" s="666"/>
      <c r="AD205" s="666"/>
    </row>
    <row r="206" spans="2:30" ht="48" customHeight="1">
      <c r="B206" s="27"/>
      <c r="C206" s="815" t="s">
        <v>1682</v>
      </c>
      <c r="D206" s="815"/>
      <c r="E206" s="815"/>
      <c r="F206" s="815"/>
      <c r="G206" s="815"/>
      <c r="H206" s="815"/>
      <c r="I206" s="815"/>
      <c r="J206" s="815"/>
      <c r="K206" s="815"/>
      <c r="L206" s="815"/>
      <c r="M206" s="815"/>
      <c r="N206" s="815"/>
      <c r="O206" s="815"/>
      <c r="P206" s="815"/>
      <c r="Q206" s="815"/>
      <c r="R206" s="815"/>
      <c r="S206" s="815"/>
      <c r="T206" s="815"/>
      <c r="U206" s="815"/>
      <c r="V206" s="815"/>
      <c r="W206" s="815"/>
      <c r="X206" s="815"/>
      <c r="Y206" s="815"/>
      <c r="Z206" s="815"/>
      <c r="AA206" s="815"/>
      <c r="AB206" s="815"/>
      <c r="AC206" s="815"/>
      <c r="AD206" s="815"/>
    </row>
    <row r="207" spans="2:30">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c r="AA207" s="27"/>
      <c r="AB207" s="27"/>
      <c r="AC207" s="27"/>
      <c r="AD207" s="27"/>
    </row>
    <row r="208" spans="2:30" ht="15" customHeight="1">
      <c r="B208" s="27"/>
      <c r="C208" s="666" t="s">
        <v>853</v>
      </c>
      <c r="D208" s="666"/>
      <c r="E208" s="666"/>
      <c r="F208" s="666"/>
      <c r="G208" s="666"/>
      <c r="H208" s="666"/>
      <c r="I208" s="666"/>
      <c r="J208" s="666"/>
      <c r="K208" s="666"/>
      <c r="L208" s="666"/>
      <c r="M208" s="666"/>
      <c r="N208" s="666"/>
      <c r="O208" s="666"/>
      <c r="P208" s="666"/>
      <c r="Q208" s="666"/>
      <c r="R208" s="666"/>
      <c r="S208" s="666"/>
      <c r="T208" s="666"/>
      <c r="U208" s="666"/>
      <c r="V208" s="666"/>
      <c r="W208" s="666"/>
      <c r="X208" s="666"/>
      <c r="Y208" s="666"/>
      <c r="Z208" s="666"/>
      <c r="AA208" s="666"/>
      <c r="AB208" s="666"/>
      <c r="AC208" s="666"/>
      <c r="AD208" s="666"/>
    </row>
    <row r="209" spans="2:30" ht="48" customHeight="1">
      <c r="B209" s="27"/>
      <c r="C209" s="359" t="s">
        <v>854</v>
      </c>
      <c r="D209" s="359"/>
      <c r="E209" s="359"/>
      <c r="F209" s="359"/>
      <c r="G209" s="359"/>
      <c r="H209" s="359"/>
      <c r="I209" s="359"/>
      <c r="J209" s="359"/>
      <c r="K209" s="359"/>
      <c r="L209" s="359"/>
      <c r="M209" s="359"/>
      <c r="N209" s="359"/>
      <c r="O209" s="359"/>
      <c r="P209" s="359"/>
      <c r="Q209" s="359"/>
      <c r="R209" s="359"/>
      <c r="S209" s="359"/>
      <c r="T209" s="359"/>
      <c r="U209" s="359"/>
      <c r="V209" s="359"/>
      <c r="W209" s="359"/>
      <c r="X209" s="359"/>
      <c r="Y209" s="359"/>
      <c r="Z209" s="359"/>
      <c r="AA209" s="359"/>
      <c r="AB209" s="359"/>
      <c r="AC209" s="359"/>
      <c r="AD209" s="359"/>
    </row>
    <row r="210" spans="2:30">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c r="AA210" s="27"/>
      <c r="AB210" s="27"/>
      <c r="AC210" s="27"/>
      <c r="AD210" s="27"/>
    </row>
    <row r="211" spans="2:30" ht="15" customHeight="1">
      <c r="B211" s="27"/>
      <c r="C211" s="808" t="s">
        <v>1683</v>
      </c>
      <c r="D211" s="808"/>
      <c r="E211" s="808"/>
      <c r="F211" s="808"/>
      <c r="G211" s="808"/>
      <c r="H211" s="808"/>
      <c r="I211" s="808"/>
      <c r="J211" s="808"/>
      <c r="K211" s="808"/>
      <c r="L211" s="808"/>
      <c r="M211" s="808"/>
      <c r="N211" s="808"/>
      <c r="O211" s="808"/>
      <c r="P211" s="808"/>
      <c r="Q211" s="808"/>
      <c r="R211" s="808"/>
      <c r="S211" s="808"/>
      <c r="T211" s="808"/>
      <c r="U211" s="808"/>
      <c r="V211" s="808"/>
      <c r="W211" s="808"/>
      <c r="X211" s="808"/>
      <c r="Y211" s="808"/>
      <c r="Z211" s="808"/>
      <c r="AA211" s="808"/>
      <c r="AB211" s="808"/>
      <c r="AC211" s="808"/>
      <c r="AD211" s="808"/>
    </row>
    <row r="212" spans="2:30" ht="48" customHeight="1">
      <c r="B212" s="27"/>
      <c r="C212" s="360" t="s">
        <v>1684</v>
      </c>
      <c r="D212" s="360"/>
      <c r="E212" s="360"/>
      <c r="F212" s="360"/>
      <c r="G212" s="360"/>
      <c r="H212" s="360"/>
      <c r="I212" s="360"/>
      <c r="J212" s="360"/>
      <c r="K212" s="360"/>
      <c r="L212" s="360"/>
      <c r="M212" s="360"/>
      <c r="N212" s="360"/>
      <c r="O212" s="360"/>
      <c r="P212" s="360"/>
      <c r="Q212" s="360"/>
      <c r="R212" s="360"/>
      <c r="S212" s="360"/>
      <c r="T212" s="360"/>
      <c r="U212" s="360"/>
      <c r="V212" s="360"/>
      <c r="W212" s="360"/>
      <c r="X212" s="360"/>
      <c r="Y212" s="360"/>
      <c r="Z212" s="360"/>
      <c r="AA212" s="360"/>
      <c r="AB212" s="360"/>
      <c r="AC212" s="360"/>
      <c r="AD212" s="360"/>
    </row>
    <row r="213" spans="2:30">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c r="AA213" s="27"/>
      <c r="AB213" s="27"/>
      <c r="AC213" s="27"/>
      <c r="AD213" s="27"/>
    </row>
    <row r="214" spans="2:30" ht="15" customHeight="1">
      <c r="B214" s="27"/>
      <c r="C214" s="666" t="s">
        <v>855</v>
      </c>
      <c r="D214" s="666"/>
      <c r="E214" s="666"/>
      <c r="F214" s="666"/>
      <c r="G214" s="666"/>
      <c r="H214" s="666"/>
      <c r="I214" s="666"/>
      <c r="J214" s="666"/>
      <c r="K214" s="666"/>
      <c r="L214" s="666"/>
      <c r="M214" s="666"/>
      <c r="N214" s="666"/>
      <c r="O214" s="666"/>
      <c r="P214" s="666"/>
      <c r="Q214" s="666"/>
      <c r="R214" s="666"/>
      <c r="S214" s="666"/>
      <c r="T214" s="666"/>
      <c r="U214" s="666"/>
      <c r="V214" s="666"/>
      <c r="W214" s="666"/>
      <c r="X214" s="666"/>
      <c r="Y214" s="666"/>
      <c r="Z214" s="666"/>
      <c r="AA214" s="666"/>
      <c r="AB214" s="666"/>
      <c r="AC214" s="666"/>
      <c r="AD214" s="666"/>
    </row>
    <row r="215" spans="2:30" ht="72" customHeight="1">
      <c r="B215" s="27"/>
      <c r="C215" s="359" t="s">
        <v>856</v>
      </c>
      <c r="D215" s="359"/>
      <c r="E215" s="359"/>
      <c r="F215" s="359"/>
      <c r="G215" s="359"/>
      <c r="H215" s="359"/>
      <c r="I215" s="359"/>
      <c r="J215" s="359"/>
      <c r="K215" s="359"/>
      <c r="L215" s="359"/>
      <c r="M215" s="359"/>
      <c r="N215" s="359"/>
      <c r="O215" s="359"/>
      <c r="P215" s="359"/>
      <c r="Q215" s="359"/>
      <c r="R215" s="359"/>
      <c r="S215" s="359"/>
      <c r="T215" s="359"/>
      <c r="U215" s="359"/>
      <c r="V215" s="359"/>
      <c r="W215" s="359"/>
      <c r="X215" s="359"/>
      <c r="Y215" s="359"/>
      <c r="Z215" s="359"/>
      <c r="AA215" s="359"/>
      <c r="AB215" s="359"/>
      <c r="AC215" s="359"/>
      <c r="AD215" s="359"/>
    </row>
    <row r="216" spans="2:30">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c r="AA216" s="27"/>
      <c r="AB216" s="27"/>
      <c r="AC216" s="27"/>
      <c r="AD216" s="27"/>
    </row>
    <row r="217" spans="2:30" ht="15" customHeight="1">
      <c r="B217" s="27"/>
      <c r="C217" s="666" t="s">
        <v>857</v>
      </c>
      <c r="D217" s="666"/>
      <c r="E217" s="666"/>
      <c r="F217" s="666"/>
      <c r="G217" s="666"/>
      <c r="H217" s="666"/>
      <c r="I217" s="666"/>
      <c r="J217" s="666"/>
      <c r="K217" s="666"/>
      <c r="L217" s="666"/>
      <c r="M217" s="666"/>
      <c r="N217" s="666"/>
      <c r="O217" s="666"/>
      <c r="P217" s="666"/>
      <c r="Q217" s="666"/>
      <c r="R217" s="666"/>
      <c r="S217" s="666"/>
      <c r="T217" s="666"/>
      <c r="U217" s="666"/>
      <c r="V217" s="666"/>
      <c r="W217" s="666"/>
      <c r="X217" s="666"/>
      <c r="Y217" s="666"/>
      <c r="Z217" s="666"/>
      <c r="AA217" s="666"/>
      <c r="AB217" s="666"/>
      <c r="AC217" s="666"/>
      <c r="AD217" s="666"/>
    </row>
    <row r="218" spans="2:30" ht="48" customHeight="1">
      <c r="B218" s="27"/>
      <c r="C218" s="359" t="s">
        <v>858</v>
      </c>
      <c r="D218" s="359"/>
      <c r="E218" s="359"/>
      <c r="F218" s="359"/>
      <c r="G218" s="359"/>
      <c r="H218" s="359"/>
      <c r="I218" s="359"/>
      <c r="J218" s="359"/>
      <c r="K218" s="359"/>
      <c r="L218" s="359"/>
      <c r="M218" s="359"/>
      <c r="N218" s="359"/>
      <c r="O218" s="359"/>
      <c r="P218" s="359"/>
      <c r="Q218" s="359"/>
      <c r="R218" s="359"/>
      <c r="S218" s="359"/>
      <c r="T218" s="359"/>
      <c r="U218" s="359"/>
      <c r="V218" s="359"/>
      <c r="W218" s="359"/>
      <c r="X218" s="359"/>
      <c r="Y218" s="359"/>
      <c r="Z218" s="359"/>
      <c r="AA218" s="359"/>
      <c r="AB218" s="359"/>
      <c r="AC218" s="359"/>
      <c r="AD218" s="359"/>
    </row>
    <row r="219" spans="2:30">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c r="AA219" s="27"/>
      <c r="AB219" s="27"/>
      <c r="AC219" s="27"/>
      <c r="AD219" s="27"/>
    </row>
    <row r="220" spans="2:30" ht="24" customHeight="1">
      <c r="B220" s="27"/>
      <c r="C220" s="808" t="s">
        <v>1685</v>
      </c>
      <c r="D220" s="808"/>
      <c r="E220" s="808"/>
      <c r="F220" s="808"/>
      <c r="G220" s="808"/>
      <c r="H220" s="808"/>
      <c r="I220" s="808"/>
      <c r="J220" s="808"/>
      <c r="K220" s="808"/>
      <c r="L220" s="808"/>
      <c r="M220" s="808"/>
      <c r="N220" s="808"/>
      <c r="O220" s="808"/>
      <c r="P220" s="808"/>
      <c r="Q220" s="808"/>
      <c r="R220" s="808"/>
      <c r="S220" s="808"/>
      <c r="T220" s="808"/>
      <c r="U220" s="808"/>
      <c r="V220" s="808"/>
      <c r="W220" s="808"/>
      <c r="X220" s="808"/>
      <c r="Y220" s="808"/>
      <c r="Z220" s="808"/>
      <c r="AA220" s="808"/>
      <c r="AB220" s="808"/>
      <c r="AC220" s="808"/>
      <c r="AD220" s="808"/>
    </row>
    <row r="221" spans="2:30" ht="114" customHeight="1">
      <c r="B221" s="27"/>
      <c r="C221" s="360" t="s">
        <v>1686</v>
      </c>
      <c r="D221" s="360"/>
      <c r="E221" s="360"/>
      <c r="F221" s="360"/>
      <c r="G221" s="360"/>
      <c r="H221" s="360"/>
      <c r="I221" s="360"/>
      <c r="J221" s="360"/>
      <c r="K221" s="360"/>
      <c r="L221" s="360"/>
      <c r="M221" s="360"/>
      <c r="N221" s="360"/>
      <c r="O221" s="360"/>
      <c r="P221" s="360"/>
      <c r="Q221" s="360"/>
      <c r="R221" s="360"/>
      <c r="S221" s="360"/>
      <c r="T221" s="360"/>
      <c r="U221" s="360"/>
      <c r="V221" s="360"/>
      <c r="W221" s="360"/>
      <c r="X221" s="360"/>
      <c r="Y221" s="360"/>
      <c r="Z221" s="360"/>
      <c r="AA221" s="360"/>
      <c r="AB221" s="360"/>
      <c r="AC221" s="360"/>
      <c r="AD221" s="360"/>
    </row>
    <row r="222" spans="2:30">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c r="AA222" s="27"/>
      <c r="AB222" s="27"/>
      <c r="AC222" s="27"/>
      <c r="AD222" s="27"/>
    </row>
    <row r="223" spans="2:30" ht="15" customHeight="1">
      <c r="B223" s="27"/>
      <c r="C223" s="666" t="s">
        <v>859</v>
      </c>
      <c r="D223" s="666"/>
      <c r="E223" s="666"/>
      <c r="F223" s="666"/>
      <c r="G223" s="666"/>
      <c r="H223" s="666"/>
      <c r="I223" s="666"/>
      <c r="J223" s="666"/>
      <c r="K223" s="666"/>
      <c r="L223" s="666"/>
      <c r="M223" s="666"/>
      <c r="N223" s="666"/>
      <c r="O223" s="666"/>
      <c r="P223" s="666"/>
      <c r="Q223" s="666"/>
      <c r="R223" s="666"/>
      <c r="S223" s="666"/>
      <c r="T223" s="666"/>
      <c r="U223" s="666"/>
      <c r="V223" s="666"/>
      <c r="W223" s="666"/>
      <c r="X223" s="666"/>
      <c r="Y223" s="666"/>
      <c r="Z223" s="666"/>
      <c r="AA223" s="666"/>
      <c r="AB223" s="666"/>
      <c r="AC223" s="666"/>
      <c r="AD223" s="666"/>
    </row>
    <row r="224" spans="2:30" ht="48" customHeight="1">
      <c r="B224" s="27"/>
      <c r="C224" s="359" t="s">
        <v>860</v>
      </c>
      <c r="D224" s="359"/>
      <c r="E224" s="359"/>
      <c r="F224" s="359"/>
      <c r="G224" s="359"/>
      <c r="H224" s="359"/>
      <c r="I224" s="359"/>
      <c r="J224" s="359"/>
      <c r="K224" s="359"/>
      <c r="L224" s="359"/>
      <c r="M224" s="359"/>
      <c r="N224" s="359"/>
      <c r="O224" s="359"/>
      <c r="P224" s="359"/>
      <c r="Q224" s="359"/>
      <c r="R224" s="359"/>
      <c r="S224" s="359"/>
      <c r="T224" s="359"/>
      <c r="U224" s="359"/>
      <c r="V224" s="359"/>
      <c r="W224" s="359"/>
      <c r="X224" s="359"/>
      <c r="Y224" s="359"/>
      <c r="Z224" s="359"/>
      <c r="AA224" s="359"/>
      <c r="AB224" s="359"/>
      <c r="AC224" s="359"/>
      <c r="AD224" s="359"/>
    </row>
    <row r="225" spans="2:30" ht="15.75" thickBot="1">
      <c r="B225" s="27"/>
      <c r="C225" s="125"/>
      <c r="D225" s="125"/>
      <c r="E225" s="125"/>
      <c r="F225" s="125"/>
      <c r="G225" s="125"/>
      <c r="H225" s="125"/>
      <c r="I225" s="125"/>
      <c r="J225" s="125"/>
      <c r="K225" s="125"/>
      <c r="L225" s="125"/>
      <c r="M225" s="125"/>
      <c r="N225" s="125"/>
      <c r="O225" s="125"/>
      <c r="P225" s="125"/>
      <c r="Q225" s="125"/>
      <c r="R225" s="125"/>
      <c r="S225" s="125"/>
      <c r="T225" s="125"/>
      <c r="U225" s="125"/>
      <c r="V225" s="125"/>
      <c r="W225" s="125"/>
      <c r="X225" s="125"/>
      <c r="Y225" s="125"/>
      <c r="Z225" s="125"/>
      <c r="AA225" s="125"/>
      <c r="AB225" s="125"/>
      <c r="AC225" s="125"/>
      <c r="AD225" s="125"/>
    </row>
    <row r="226" spans="2:30" ht="15.75" customHeight="1" thickBot="1">
      <c r="B226" s="810" t="s">
        <v>861</v>
      </c>
      <c r="C226" s="811"/>
      <c r="D226" s="811"/>
      <c r="E226" s="811"/>
      <c r="F226" s="811"/>
      <c r="G226" s="811"/>
      <c r="H226" s="811"/>
      <c r="I226" s="811"/>
      <c r="J226" s="811"/>
      <c r="K226" s="811"/>
      <c r="L226" s="811"/>
      <c r="M226" s="811"/>
      <c r="N226" s="811"/>
      <c r="O226" s="811"/>
      <c r="P226" s="811"/>
      <c r="Q226" s="811"/>
      <c r="R226" s="811"/>
      <c r="S226" s="811"/>
      <c r="T226" s="811"/>
      <c r="U226" s="811"/>
      <c r="V226" s="811"/>
      <c r="W226" s="811"/>
      <c r="X226" s="811"/>
      <c r="Y226" s="811"/>
      <c r="Z226" s="811"/>
      <c r="AA226" s="811"/>
      <c r="AB226" s="811"/>
      <c r="AC226" s="811"/>
      <c r="AD226" s="812"/>
    </row>
    <row r="227" spans="2:30">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c r="AA227" s="27"/>
      <c r="AB227" s="27"/>
      <c r="AC227" s="27"/>
      <c r="AD227" s="27"/>
    </row>
    <row r="228" spans="2:30" ht="15" customHeight="1">
      <c r="B228" s="27"/>
      <c r="C228" s="666" t="s">
        <v>862</v>
      </c>
      <c r="D228" s="666"/>
      <c r="E228" s="666"/>
      <c r="F228" s="666"/>
      <c r="G228" s="666"/>
      <c r="H228" s="666"/>
      <c r="I228" s="666"/>
      <c r="J228" s="666"/>
      <c r="K228" s="666"/>
      <c r="L228" s="666"/>
      <c r="M228" s="666"/>
      <c r="N228" s="666"/>
      <c r="O228" s="666"/>
      <c r="P228" s="666"/>
      <c r="Q228" s="666"/>
      <c r="R228" s="666"/>
      <c r="S228" s="666"/>
      <c r="T228" s="666"/>
      <c r="U228" s="666"/>
      <c r="V228" s="666"/>
      <c r="W228" s="666"/>
      <c r="X228" s="666"/>
      <c r="Y228" s="666"/>
      <c r="Z228" s="666"/>
      <c r="AA228" s="666"/>
      <c r="AB228" s="666"/>
      <c r="AC228" s="666"/>
      <c r="AD228" s="666"/>
    </row>
    <row r="229" spans="2:30" ht="60" customHeight="1">
      <c r="B229" s="27"/>
      <c r="C229" s="359" t="s">
        <v>863</v>
      </c>
      <c r="D229" s="359"/>
      <c r="E229" s="359"/>
      <c r="F229" s="359"/>
      <c r="G229" s="359"/>
      <c r="H229" s="359"/>
      <c r="I229" s="359"/>
      <c r="J229" s="359"/>
      <c r="K229" s="359"/>
      <c r="L229" s="359"/>
      <c r="M229" s="359"/>
      <c r="N229" s="359"/>
      <c r="O229" s="359"/>
      <c r="P229" s="359"/>
      <c r="Q229" s="359"/>
      <c r="R229" s="359"/>
      <c r="S229" s="359"/>
      <c r="T229" s="359"/>
      <c r="U229" s="359"/>
      <c r="V229" s="359"/>
      <c r="W229" s="359"/>
      <c r="X229" s="359"/>
      <c r="Y229" s="359"/>
      <c r="Z229" s="359"/>
      <c r="AA229" s="359"/>
      <c r="AB229" s="359"/>
      <c r="AC229" s="359"/>
      <c r="AD229" s="359"/>
    </row>
    <row r="230" spans="2:30">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c r="AA230" s="27"/>
      <c r="AB230" s="27"/>
      <c r="AC230" s="27"/>
      <c r="AD230" s="27"/>
    </row>
    <row r="231" spans="2:30" ht="15" customHeight="1">
      <c r="B231" s="27"/>
      <c r="C231" s="666" t="s">
        <v>864</v>
      </c>
      <c r="D231" s="666"/>
      <c r="E231" s="666"/>
      <c r="F231" s="666"/>
      <c r="G231" s="666"/>
      <c r="H231" s="666"/>
      <c r="I231" s="666"/>
      <c r="J231" s="666"/>
      <c r="K231" s="666"/>
      <c r="L231" s="666"/>
      <c r="M231" s="666"/>
      <c r="N231" s="666"/>
      <c r="O231" s="666"/>
      <c r="P231" s="666"/>
      <c r="Q231" s="666"/>
      <c r="R231" s="666"/>
      <c r="S231" s="666"/>
      <c r="T231" s="666"/>
      <c r="U231" s="666"/>
      <c r="V231" s="666"/>
      <c r="W231" s="666"/>
      <c r="X231" s="666"/>
      <c r="Y231" s="666"/>
      <c r="Z231" s="666"/>
      <c r="AA231" s="666"/>
      <c r="AB231" s="666"/>
      <c r="AC231" s="666"/>
      <c r="AD231" s="666"/>
    </row>
    <row r="232" spans="2:30" ht="60" customHeight="1">
      <c r="B232" s="27"/>
      <c r="C232" s="359" t="s">
        <v>865</v>
      </c>
      <c r="D232" s="359"/>
      <c r="E232" s="359"/>
      <c r="F232" s="359"/>
      <c r="G232" s="359"/>
      <c r="H232" s="359"/>
      <c r="I232" s="359"/>
      <c r="J232" s="359"/>
      <c r="K232" s="359"/>
      <c r="L232" s="359"/>
      <c r="M232" s="359"/>
      <c r="N232" s="359"/>
      <c r="O232" s="359"/>
      <c r="P232" s="359"/>
      <c r="Q232" s="359"/>
      <c r="R232" s="359"/>
      <c r="S232" s="359"/>
      <c r="T232" s="359"/>
      <c r="U232" s="359"/>
      <c r="V232" s="359"/>
      <c r="W232" s="359"/>
      <c r="X232" s="359"/>
      <c r="Y232" s="359"/>
      <c r="Z232" s="359"/>
      <c r="AA232" s="359"/>
      <c r="AB232" s="359"/>
      <c r="AC232" s="359"/>
      <c r="AD232" s="359"/>
    </row>
    <row r="233" spans="2:30">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c r="AA233" s="27"/>
      <c r="AB233" s="27"/>
      <c r="AC233" s="27"/>
      <c r="AD233" s="27"/>
    </row>
    <row r="234" spans="2:30" ht="15" customHeight="1">
      <c r="B234" s="27"/>
      <c r="C234" s="808" t="s">
        <v>1687</v>
      </c>
      <c r="D234" s="808"/>
      <c r="E234" s="808"/>
      <c r="F234" s="808"/>
      <c r="G234" s="808"/>
      <c r="H234" s="808"/>
      <c r="I234" s="808"/>
      <c r="J234" s="808"/>
      <c r="K234" s="808"/>
      <c r="L234" s="808"/>
      <c r="M234" s="808"/>
      <c r="N234" s="808"/>
      <c r="O234" s="808"/>
      <c r="P234" s="808"/>
      <c r="Q234" s="808"/>
      <c r="R234" s="808"/>
      <c r="S234" s="808"/>
      <c r="T234" s="808"/>
      <c r="U234" s="808"/>
      <c r="V234" s="808"/>
      <c r="W234" s="808"/>
      <c r="X234" s="808"/>
      <c r="Y234" s="808"/>
      <c r="Z234" s="808"/>
      <c r="AA234" s="808"/>
      <c r="AB234" s="808"/>
      <c r="AC234" s="808"/>
      <c r="AD234" s="808"/>
    </row>
    <row r="235" spans="2:30" ht="60" customHeight="1">
      <c r="B235" s="27"/>
      <c r="C235" s="359" t="s">
        <v>1688</v>
      </c>
      <c r="D235" s="359"/>
      <c r="E235" s="359"/>
      <c r="F235" s="359"/>
      <c r="G235" s="359"/>
      <c r="H235" s="359"/>
      <c r="I235" s="359"/>
      <c r="J235" s="359"/>
      <c r="K235" s="359"/>
      <c r="L235" s="359"/>
      <c r="M235" s="359"/>
      <c r="N235" s="359"/>
      <c r="O235" s="359"/>
      <c r="P235" s="359"/>
      <c r="Q235" s="359"/>
      <c r="R235" s="359"/>
      <c r="S235" s="359"/>
      <c r="T235" s="359"/>
      <c r="U235" s="359"/>
      <c r="V235" s="359"/>
      <c r="W235" s="359"/>
      <c r="X235" s="359"/>
      <c r="Y235" s="359"/>
      <c r="Z235" s="359"/>
      <c r="AA235" s="359"/>
      <c r="AB235" s="359"/>
      <c r="AC235" s="359"/>
      <c r="AD235" s="359"/>
    </row>
    <row r="236" spans="2:30">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c r="AA236" s="27"/>
      <c r="AB236" s="27"/>
      <c r="AC236" s="27"/>
      <c r="AD236" s="27"/>
    </row>
    <row r="237" spans="2:30" ht="15" customHeight="1">
      <c r="B237" s="27"/>
      <c r="C237" s="666" t="s">
        <v>866</v>
      </c>
      <c r="D237" s="666"/>
      <c r="E237" s="666"/>
      <c r="F237" s="666"/>
      <c r="G237" s="666"/>
      <c r="H237" s="666"/>
      <c r="I237" s="666"/>
      <c r="J237" s="666"/>
      <c r="K237" s="666"/>
      <c r="L237" s="666"/>
      <c r="M237" s="666"/>
      <c r="N237" s="666"/>
      <c r="O237" s="666"/>
      <c r="P237" s="666"/>
      <c r="Q237" s="666"/>
      <c r="R237" s="666"/>
      <c r="S237" s="666"/>
      <c r="T237" s="666"/>
      <c r="U237" s="666"/>
      <c r="V237" s="666"/>
      <c r="W237" s="666"/>
      <c r="X237" s="666"/>
      <c r="Y237" s="666"/>
      <c r="Z237" s="666"/>
      <c r="AA237" s="666"/>
      <c r="AB237" s="666"/>
      <c r="AC237" s="666"/>
      <c r="AD237" s="666"/>
    </row>
    <row r="238" spans="2:30" ht="48" customHeight="1">
      <c r="B238" s="27"/>
      <c r="C238" s="359" t="s">
        <v>867</v>
      </c>
      <c r="D238" s="359"/>
      <c r="E238" s="359"/>
      <c r="F238" s="359"/>
      <c r="G238" s="359"/>
      <c r="H238" s="359"/>
      <c r="I238" s="359"/>
      <c r="J238" s="359"/>
      <c r="K238" s="359"/>
      <c r="L238" s="359"/>
      <c r="M238" s="359"/>
      <c r="N238" s="359"/>
      <c r="O238" s="359"/>
      <c r="P238" s="359"/>
      <c r="Q238" s="359"/>
      <c r="R238" s="359"/>
      <c r="S238" s="359"/>
      <c r="T238" s="359"/>
      <c r="U238" s="359"/>
      <c r="V238" s="359"/>
      <c r="W238" s="359"/>
      <c r="X238" s="359"/>
      <c r="Y238" s="359"/>
      <c r="Z238" s="359"/>
      <c r="AA238" s="359"/>
      <c r="AB238" s="359"/>
      <c r="AC238" s="359"/>
      <c r="AD238" s="359"/>
    </row>
    <row r="239" spans="2:30">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c r="AA239" s="27"/>
      <c r="AB239" s="27"/>
      <c r="AC239" s="27"/>
      <c r="AD239" s="27"/>
    </row>
    <row r="240" spans="2:30" ht="15" customHeight="1">
      <c r="B240" s="27"/>
      <c r="C240" s="666" t="s">
        <v>868</v>
      </c>
      <c r="D240" s="666"/>
      <c r="E240" s="666"/>
      <c r="F240" s="666"/>
      <c r="G240" s="666"/>
      <c r="H240" s="666"/>
      <c r="I240" s="666"/>
      <c r="J240" s="666"/>
      <c r="K240" s="666"/>
      <c r="L240" s="666"/>
      <c r="M240" s="666"/>
      <c r="N240" s="666"/>
      <c r="O240" s="666"/>
      <c r="P240" s="666"/>
      <c r="Q240" s="666"/>
      <c r="R240" s="666"/>
      <c r="S240" s="666"/>
      <c r="T240" s="666"/>
      <c r="U240" s="666"/>
      <c r="V240" s="666"/>
      <c r="W240" s="666"/>
      <c r="X240" s="666"/>
      <c r="Y240" s="666"/>
      <c r="Z240" s="666"/>
      <c r="AA240" s="666"/>
      <c r="AB240" s="666"/>
      <c r="AC240" s="666"/>
      <c r="AD240" s="666"/>
    </row>
    <row r="241" spans="2:30" ht="60" customHeight="1">
      <c r="B241" s="27"/>
      <c r="C241" s="359" t="s">
        <v>869</v>
      </c>
      <c r="D241" s="359"/>
      <c r="E241" s="359"/>
      <c r="F241" s="359"/>
      <c r="G241" s="359"/>
      <c r="H241" s="359"/>
      <c r="I241" s="359"/>
      <c r="J241" s="359"/>
      <c r="K241" s="359"/>
      <c r="L241" s="359"/>
      <c r="M241" s="359"/>
      <c r="N241" s="359"/>
      <c r="O241" s="359"/>
      <c r="P241" s="359"/>
      <c r="Q241" s="359"/>
      <c r="R241" s="359"/>
      <c r="S241" s="359"/>
      <c r="T241" s="359"/>
      <c r="U241" s="359"/>
      <c r="V241" s="359"/>
      <c r="W241" s="359"/>
      <c r="X241" s="359"/>
      <c r="Y241" s="359"/>
      <c r="Z241" s="359"/>
      <c r="AA241" s="359"/>
      <c r="AB241" s="359"/>
      <c r="AC241" s="359"/>
      <c r="AD241" s="359"/>
    </row>
    <row r="242" spans="2:30">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c r="AA242" s="27"/>
      <c r="AB242" s="27"/>
      <c r="AC242" s="27"/>
      <c r="AD242" s="27"/>
    </row>
    <row r="243" spans="2:30" ht="15" customHeight="1">
      <c r="B243" s="27"/>
      <c r="C243" s="666" t="s">
        <v>870</v>
      </c>
      <c r="D243" s="666"/>
      <c r="E243" s="666"/>
      <c r="F243" s="666"/>
      <c r="G243" s="666"/>
      <c r="H243" s="666"/>
      <c r="I243" s="666"/>
      <c r="J243" s="666"/>
      <c r="K243" s="666"/>
      <c r="L243" s="666"/>
      <c r="M243" s="666"/>
      <c r="N243" s="666"/>
      <c r="O243" s="666"/>
      <c r="P243" s="666"/>
      <c r="Q243" s="666"/>
      <c r="R243" s="666"/>
      <c r="S243" s="666"/>
      <c r="T243" s="666"/>
      <c r="U243" s="666"/>
      <c r="V243" s="666"/>
      <c r="W243" s="666"/>
      <c r="X243" s="666"/>
      <c r="Y243" s="666"/>
      <c r="Z243" s="666"/>
      <c r="AA243" s="666"/>
      <c r="AB243" s="666"/>
      <c r="AC243" s="666"/>
      <c r="AD243" s="666"/>
    </row>
    <row r="244" spans="2:30" ht="60" customHeight="1">
      <c r="B244" s="27"/>
      <c r="C244" s="359" t="s">
        <v>871</v>
      </c>
      <c r="D244" s="359"/>
      <c r="E244" s="359"/>
      <c r="F244" s="359"/>
      <c r="G244" s="359"/>
      <c r="H244" s="359"/>
      <c r="I244" s="359"/>
      <c r="J244" s="359"/>
      <c r="K244" s="359"/>
      <c r="L244" s="359"/>
      <c r="M244" s="359"/>
      <c r="N244" s="359"/>
      <c r="O244" s="359"/>
      <c r="P244" s="359"/>
      <c r="Q244" s="359"/>
      <c r="R244" s="359"/>
      <c r="S244" s="359"/>
      <c r="T244" s="359"/>
      <c r="U244" s="359"/>
      <c r="V244" s="359"/>
      <c r="W244" s="359"/>
      <c r="X244" s="359"/>
      <c r="Y244" s="359"/>
      <c r="Z244" s="359"/>
      <c r="AA244" s="359"/>
      <c r="AB244" s="359"/>
      <c r="AC244" s="359"/>
      <c r="AD244" s="359"/>
    </row>
    <row r="245" spans="2:30" ht="15.75" thickBot="1">
      <c r="B245" s="27"/>
      <c r="C245" s="125"/>
      <c r="D245" s="125"/>
      <c r="E245" s="125"/>
      <c r="F245" s="125"/>
      <c r="G245" s="125"/>
      <c r="H245" s="125"/>
      <c r="I245" s="125"/>
      <c r="J245" s="125"/>
      <c r="K245" s="125"/>
      <c r="L245" s="125"/>
      <c r="M245" s="125"/>
      <c r="N245" s="125"/>
      <c r="O245" s="125"/>
      <c r="P245" s="125"/>
      <c r="Q245" s="125"/>
      <c r="R245" s="125"/>
      <c r="S245" s="125"/>
      <c r="T245" s="125"/>
      <c r="U245" s="125"/>
      <c r="V245" s="125"/>
      <c r="W245" s="125"/>
      <c r="X245" s="125"/>
      <c r="Y245" s="125"/>
      <c r="Z245" s="125"/>
      <c r="AA245" s="125"/>
      <c r="AB245" s="125"/>
      <c r="AC245" s="125"/>
      <c r="AD245" s="125"/>
    </row>
    <row r="246" spans="2:30" ht="15.75" customHeight="1" thickBot="1">
      <c r="B246" s="810" t="s">
        <v>1689</v>
      </c>
      <c r="C246" s="811"/>
      <c r="D246" s="811"/>
      <c r="E246" s="811"/>
      <c r="F246" s="811"/>
      <c r="G246" s="811"/>
      <c r="H246" s="811"/>
      <c r="I246" s="811"/>
      <c r="J246" s="811"/>
      <c r="K246" s="811"/>
      <c r="L246" s="811"/>
      <c r="M246" s="811"/>
      <c r="N246" s="811"/>
      <c r="O246" s="811"/>
      <c r="P246" s="811"/>
      <c r="Q246" s="811"/>
      <c r="R246" s="811"/>
      <c r="S246" s="811"/>
      <c r="T246" s="811"/>
      <c r="U246" s="811"/>
      <c r="V246" s="811"/>
      <c r="W246" s="811"/>
      <c r="X246" s="811"/>
      <c r="Y246" s="811"/>
      <c r="Z246" s="811"/>
      <c r="AA246" s="811"/>
      <c r="AB246" s="811"/>
      <c r="AC246" s="811"/>
      <c r="AD246" s="812"/>
    </row>
    <row r="247" spans="2:30">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c r="AA247" s="27"/>
      <c r="AB247" s="27"/>
      <c r="AC247" s="27"/>
      <c r="AD247" s="27"/>
    </row>
    <row r="248" spans="2:30" ht="15" customHeight="1">
      <c r="B248" s="194"/>
      <c r="C248" s="813" t="s">
        <v>872</v>
      </c>
      <c r="D248" s="813"/>
      <c r="E248" s="813"/>
      <c r="F248" s="813"/>
      <c r="G248" s="813"/>
      <c r="H248" s="813"/>
      <c r="I248" s="813"/>
      <c r="J248" s="813"/>
      <c r="K248" s="813"/>
      <c r="L248" s="813"/>
      <c r="M248" s="813"/>
      <c r="N248" s="813"/>
      <c r="O248" s="813"/>
      <c r="P248" s="813"/>
      <c r="Q248" s="813"/>
      <c r="R248" s="813"/>
      <c r="S248" s="813"/>
      <c r="T248" s="813"/>
      <c r="U248" s="813"/>
      <c r="V248" s="813"/>
      <c r="W248" s="813"/>
      <c r="X248" s="813"/>
      <c r="Y248" s="813"/>
      <c r="Z248" s="813"/>
      <c r="AA248" s="813"/>
      <c r="AB248" s="813"/>
      <c r="AC248" s="813"/>
      <c r="AD248" s="813"/>
    </row>
    <row r="249" spans="2:30" ht="24" customHeight="1">
      <c r="B249" s="194"/>
      <c r="C249" s="814" t="s">
        <v>873</v>
      </c>
      <c r="D249" s="814"/>
      <c r="E249" s="814"/>
      <c r="F249" s="814"/>
      <c r="G249" s="814"/>
      <c r="H249" s="814"/>
      <c r="I249" s="814"/>
      <c r="J249" s="814"/>
      <c r="K249" s="814"/>
      <c r="L249" s="814"/>
      <c r="M249" s="814"/>
      <c r="N249" s="814"/>
      <c r="O249" s="814"/>
      <c r="P249" s="814"/>
      <c r="Q249" s="814"/>
      <c r="R249" s="814"/>
      <c r="S249" s="814"/>
      <c r="T249" s="814"/>
      <c r="U249" s="814"/>
      <c r="V249" s="814"/>
      <c r="W249" s="814"/>
      <c r="X249" s="814"/>
      <c r="Y249" s="814"/>
      <c r="Z249" s="814"/>
      <c r="AA249" s="814"/>
      <c r="AB249" s="814"/>
      <c r="AC249" s="814"/>
      <c r="AD249" s="814"/>
    </row>
    <row r="250" spans="2:30" ht="15.75" thickBot="1">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c r="AA250" s="27"/>
      <c r="AB250" s="27"/>
      <c r="AC250" s="27"/>
      <c r="AD250" s="27"/>
    </row>
    <row r="251" spans="2:30" ht="15.75" customHeight="1" thickBot="1">
      <c r="B251" s="652" t="s">
        <v>874</v>
      </c>
      <c r="C251" s="653"/>
      <c r="D251" s="653"/>
      <c r="E251" s="653"/>
      <c r="F251" s="653"/>
      <c r="G251" s="653"/>
      <c r="H251" s="653"/>
      <c r="I251" s="653"/>
      <c r="J251" s="653"/>
      <c r="K251" s="653"/>
      <c r="L251" s="653"/>
      <c r="M251" s="653"/>
      <c r="N251" s="653"/>
      <c r="O251" s="653"/>
      <c r="P251" s="653"/>
      <c r="Q251" s="653"/>
      <c r="R251" s="653"/>
      <c r="S251" s="653"/>
      <c r="T251" s="653"/>
      <c r="U251" s="653"/>
      <c r="V251" s="653"/>
      <c r="W251" s="653"/>
      <c r="X251" s="653"/>
      <c r="Y251" s="653"/>
      <c r="Z251" s="653"/>
      <c r="AA251" s="653"/>
      <c r="AB251" s="653"/>
      <c r="AC251" s="653"/>
      <c r="AD251" s="654"/>
    </row>
    <row r="252" spans="2:30">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c r="AA252" s="27"/>
      <c r="AB252" s="27"/>
      <c r="AC252" s="27"/>
      <c r="AD252" s="27"/>
    </row>
    <row r="253" spans="2:30" ht="15" customHeight="1">
      <c r="B253" s="14"/>
      <c r="C253" s="808" t="s">
        <v>875</v>
      </c>
      <c r="D253" s="808"/>
      <c r="E253" s="808"/>
      <c r="F253" s="808"/>
      <c r="G253" s="808"/>
      <c r="H253" s="808"/>
      <c r="I253" s="808"/>
      <c r="J253" s="808"/>
      <c r="K253" s="808"/>
      <c r="L253" s="808"/>
      <c r="M253" s="808"/>
      <c r="N253" s="808"/>
      <c r="O253" s="808"/>
      <c r="P253" s="808"/>
      <c r="Q253" s="808"/>
      <c r="R253" s="808"/>
      <c r="S253" s="808"/>
      <c r="T253" s="808"/>
      <c r="U253" s="808"/>
      <c r="V253" s="808"/>
      <c r="W253" s="808"/>
      <c r="X253" s="808"/>
      <c r="Y253" s="808"/>
      <c r="Z253" s="808"/>
      <c r="AA253" s="808"/>
      <c r="AB253" s="808"/>
      <c r="AC253" s="808"/>
      <c r="AD253" s="808"/>
    </row>
    <row r="254" spans="2:30" ht="24" customHeight="1">
      <c r="B254" s="14"/>
      <c r="C254" s="360" t="s">
        <v>1690</v>
      </c>
      <c r="D254" s="360"/>
      <c r="E254" s="360"/>
      <c r="F254" s="360"/>
      <c r="G254" s="360"/>
      <c r="H254" s="360"/>
      <c r="I254" s="360"/>
      <c r="J254" s="360"/>
      <c r="K254" s="360"/>
      <c r="L254" s="360"/>
      <c r="M254" s="360"/>
      <c r="N254" s="360"/>
      <c r="O254" s="360"/>
      <c r="P254" s="360"/>
      <c r="Q254" s="360"/>
      <c r="R254" s="360"/>
      <c r="S254" s="360"/>
      <c r="T254" s="360"/>
      <c r="U254" s="360"/>
      <c r="V254" s="360"/>
      <c r="W254" s="360"/>
      <c r="X254" s="360"/>
      <c r="Y254" s="360"/>
      <c r="Z254" s="360"/>
      <c r="AA254" s="360"/>
      <c r="AB254" s="360"/>
      <c r="AC254" s="360"/>
      <c r="AD254" s="360"/>
    </row>
    <row r="255" spans="2:30">
      <c r="B255" s="14"/>
      <c r="C255" s="14"/>
      <c r="D255" s="14"/>
      <c r="E255" s="14"/>
      <c r="F255" s="14"/>
      <c r="G255" s="14"/>
      <c r="H255" s="14"/>
      <c r="I255" s="14"/>
      <c r="J255" s="14"/>
      <c r="K255" s="14"/>
      <c r="L255" s="14"/>
      <c r="M255" s="14"/>
      <c r="N255" s="14"/>
      <c r="O255" s="14"/>
      <c r="P255" s="14"/>
      <c r="Q255" s="14"/>
      <c r="R255" s="14"/>
      <c r="S255" s="14"/>
      <c r="T255" s="14"/>
      <c r="U255" s="14"/>
      <c r="V255" s="14"/>
      <c r="W255" s="14"/>
      <c r="X255" s="14"/>
      <c r="Y255" s="14"/>
      <c r="Z255" s="14"/>
      <c r="AA255" s="14"/>
      <c r="AB255" s="14"/>
      <c r="AC255" s="14"/>
      <c r="AD255" s="14"/>
    </row>
    <row r="256" spans="2:30" ht="15" customHeight="1">
      <c r="B256" s="14"/>
      <c r="C256" s="14"/>
      <c r="D256" s="808" t="s">
        <v>876</v>
      </c>
      <c r="E256" s="808"/>
      <c r="F256" s="808"/>
      <c r="G256" s="808"/>
      <c r="H256" s="808"/>
      <c r="I256" s="808"/>
      <c r="J256" s="808"/>
      <c r="K256" s="808"/>
      <c r="L256" s="808"/>
      <c r="M256" s="808"/>
      <c r="N256" s="808"/>
      <c r="O256" s="808"/>
      <c r="P256" s="808"/>
      <c r="Q256" s="808"/>
      <c r="R256" s="808"/>
      <c r="S256" s="808"/>
      <c r="T256" s="808"/>
      <c r="U256" s="808"/>
      <c r="V256" s="808"/>
      <c r="W256" s="808"/>
      <c r="X256" s="808"/>
      <c r="Y256" s="808"/>
      <c r="Z256" s="808"/>
      <c r="AA256" s="808"/>
      <c r="AB256" s="808"/>
      <c r="AC256" s="808"/>
      <c r="AD256" s="808"/>
    </row>
    <row r="257" spans="2:30" ht="36" customHeight="1">
      <c r="B257" s="14"/>
      <c r="C257" s="14"/>
      <c r="D257" s="360" t="s">
        <v>877</v>
      </c>
      <c r="E257" s="360"/>
      <c r="F257" s="360"/>
      <c r="G257" s="360"/>
      <c r="H257" s="360"/>
      <c r="I257" s="360"/>
      <c r="J257" s="360"/>
      <c r="K257" s="360"/>
      <c r="L257" s="360"/>
      <c r="M257" s="360"/>
      <c r="N257" s="360"/>
      <c r="O257" s="360"/>
      <c r="P257" s="360"/>
      <c r="Q257" s="360"/>
      <c r="R257" s="360"/>
      <c r="S257" s="360"/>
      <c r="T257" s="360"/>
      <c r="U257" s="360"/>
      <c r="V257" s="360"/>
      <c r="W257" s="360"/>
      <c r="X257" s="360"/>
      <c r="Y257" s="360"/>
      <c r="Z257" s="360"/>
      <c r="AA257" s="360"/>
      <c r="AB257" s="360"/>
      <c r="AC257" s="360"/>
      <c r="AD257" s="360"/>
    </row>
    <row r="258" spans="2:30">
      <c r="B258" s="14"/>
      <c r="C258" s="14"/>
      <c r="D258" s="14"/>
      <c r="E258" s="14"/>
      <c r="F258" s="14"/>
      <c r="G258" s="14"/>
      <c r="H258" s="14"/>
      <c r="I258" s="14"/>
      <c r="J258" s="14"/>
      <c r="K258" s="14"/>
      <c r="L258" s="14"/>
      <c r="M258" s="14"/>
      <c r="N258" s="14"/>
      <c r="O258" s="14"/>
      <c r="P258" s="14"/>
      <c r="Q258" s="14"/>
      <c r="R258" s="14"/>
      <c r="S258" s="14"/>
      <c r="T258" s="14"/>
      <c r="U258" s="14"/>
      <c r="V258" s="14"/>
      <c r="W258" s="14"/>
      <c r="X258" s="14"/>
      <c r="Y258" s="14"/>
      <c r="Z258" s="14"/>
      <c r="AA258" s="14"/>
      <c r="AB258" s="14"/>
      <c r="AC258" s="14"/>
      <c r="AD258" s="14"/>
    </row>
    <row r="259" spans="2:30" ht="15" customHeight="1">
      <c r="B259" s="14"/>
      <c r="C259" s="14"/>
      <c r="D259" s="808" t="s">
        <v>878</v>
      </c>
      <c r="E259" s="808"/>
      <c r="F259" s="808"/>
      <c r="G259" s="808"/>
      <c r="H259" s="808"/>
      <c r="I259" s="808"/>
      <c r="J259" s="808"/>
      <c r="K259" s="808"/>
      <c r="L259" s="808"/>
      <c r="M259" s="808"/>
      <c r="N259" s="808"/>
      <c r="O259" s="808"/>
      <c r="P259" s="808"/>
      <c r="Q259" s="808"/>
      <c r="R259" s="808"/>
      <c r="S259" s="808"/>
      <c r="T259" s="808"/>
      <c r="U259" s="808"/>
      <c r="V259" s="808"/>
      <c r="W259" s="808"/>
      <c r="X259" s="808"/>
      <c r="Y259" s="808"/>
      <c r="Z259" s="808"/>
      <c r="AA259" s="808"/>
      <c r="AB259" s="808"/>
      <c r="AC259" s="808"/>
      <c r="AD259" s="808"/>
    </row>
    <row r="260" spans="2:30" ht="48" customHeight="1">
      <c r="B260" s="14"/>
      <c r="C260" s="14"/>
      <c r="D260" s="360" t="s">
        <v>1691</v>
      </c>
      <c r="E260" s="360"/>
      <c r="F260" s="360"/>
      <c r="G260" s="360"/>
      <c r="H260" s="360"/>
      <c r="I260" s="360"/>
      <c r="J260" s="360"/>
      <c r="K260" s="360"/>
      <c r="L260" s="360"/>
      <c r="M260" s="360"/>
      <c r="N260" s="360"/>
      <c r="O260" s="360"/>
      <c r="P260" s="360"/>
      <c r="Q260" s="360"/>
      <c r="R260" s="360"/>
      <c r="S260" s="360"/>
      <c r="T260" s="360"/>
      <c r="U260" s="360"/>
      <c r="V260" s="360"/>
      <c r="W260" s="360"/>
      <c r="X260" s="360"/>
      <c r="Y260" s="360"/>
      <c r="Z260" s="360"/>
      <c r="AA260" s="360"/>
      <c r="AB260" s="360"/>
      <c r="AC260" s="360"/>
      <c r="AD260" s="360"/>
    </row>
    <row r="261" spans="2:30">
      <c r="B261" s="14"/>
      <c r="C261" s="14"/>
      <c r="D261" s="59"/>
      <c r="E261" s="59"/>
      <c r="F261" s="59"/>
      <c r="G261" s="59"/>
      <c r="H261" s="59"/>
      <c r="I261" s="59"/>
      <c r="J261" s="59"/>
      <c r="K261" s="59"/>
      <c r="L261" s="59"/>
      <c r="M261" s="59"/>
      <c r="N261" s="59"/>
      <c r="O261" s="59"/>
      <c r="P261" s="59"/>
      <c r="Q261" s="59"/>
      <c r="R261" s="59"/>
      <c r="S261" s="59"/>
      <c r="T261" s="59"/>
      <c r="U261" s="59"/>
      <c r="V261" s="59"/>
      <c r="W261" s="59"/>
      <c r="X261" s="59"/>
      <c r="Y261" s="59"/>
      <c r="Z261" s="59"/>
      <c r="AA261" s="59"/>
      <c r="AB261" s="59"/>
      <c r="AC261" s="59"/>
      <c r="AD261" s="59"/>
    </row>
    <row r="262" spans="2:30" ht="15" customHeight="1">
      <c r="B262" s="14"/>
      <c r="C262" s="14"/>
      <c r="D262" s="808" t="s">
        <v>1692</v>
      </c>
      <c r="E262" s="808"/>
      <c r="F262" s="808"/>
      <c r="G262" s="808"/>
      <c r="H262" s="808"/>
      <c r="I262" s="808"/>
      <c r="J262" s="808"/>
      <c r="K262" s="808"/>
      <c r="L262" s="808"/>
      <c r="M262" s="808"/>
      <c r="N262" s="808"/>
      <c r="O262" s="808"/>
      <c r="P262" s="808"/>
      <c r="Q262" s="808"/>
      <c r="R262" s="808"/>
      <c r="S262" s="808"/>
      <c r="T262" s="808"/>
      <c r="U262" s="808"/>
      <c r="V262" s="808"/>
      <c r="W262" s="808"/>
      <c r="X262" s="808"/>
      <c r="Y262" s="808"/>
      <c r="Z262" s="808"/>
      <c r="AA262" s="808"/>
      <c r="AB262" s="808"/>
      <c r="AC262" s="808"/>
      <c r="AD262" s="808"/>
    </row>
    <row r="263" spans="2:30" ht="48" customHeight="1">
      <c r="B263" s="14"/>
      <c r="C263" s="14"/>
      <c r="D263" s="360" t="s">
        <v>1693</v>
      </c>
      <c r="E263" s="360"/>
      <c r="F263" s="360"/>
      <c r="G263" s="360"/>
      <c r="H263" s="360"/>
      <c r="I263" s="360"/>
      <c r="J263" s="360"/>
      <c r="K263" s="360"/>
      <c r="L263" s="360"/>
      <c r="M263" s="360"/>
      <c r="N263" s="360"/>
      <c r="O263" s="360"/>
      <c r="P263" s="360"/>
      <c r="Q263" s="360"/>
      <c r="R263" s="360"/>
      <c r="S263" s="360"/>
      <c r="T263" s="360"/>
      <c r="U263" s="360"/>
      <c r="V263" s="360"/>
      <c r="W263" s="360"/>
      <c r="X263" s="360"/>
      <c r="Y263" s="360"/>
      <c r="Z263" s="360"/>
      <c r="AA263" s="360"/>
      <c r="AB263" s="360"/>
      <c r="AC263" s="360"/>
      <c r="AD263" s="360"/>
    </row>
    <row r="264" spans="2:30">
      <c r="B264" s="14"/>
      <c r="C264" s="14"/>
      <c r="D264" s="59"/>
      <c r="E264" s="59"/>
      <c r="F264" s="59"/>
      <c r="G264" s="59"/>
      <c r="H264" s="59"/>
      <c r="I264" s="59"/>
      <c r="J264" s="59"/>
      <c r="K264" s="59"/>
      <c r="L264" s="59"/>
      <c r="M264" s="59"/>
      <c r="N264" s="59"/>
      <c r="O264" s="59"/>
      <c r="P264" s="59"/>
      <c r="Q264" s="59"/>
      <c r="R264" s="59"/>
      <c r="S264" s="59"/>
      <c r="T264" s="59"/>
      <c r="U264" s="59"/>
      <c r="V264" s="59"/>
      <c r="W264" s="59"/>
      <c r="X264" s="59"/>
      <c r="Y264" s="59"/>
      <c r="Z264" s="59"/>
      <c r="AA264" s="59"/>
      <c r="AB264" s="59"/>
      <c r="AC264" s="59"/>
      <c r="AD264" s="59"/>
    </row>
    <row r="265" spans="2:30" ht="15" customHeight="1">
      <c r="B265" s="14"/>
      <c r="C265" s="14"/>
      <c r="D265" s="808" t="s">
        <v>879</v>
      </c>
      <c r="E265" s="808"/>
      <c r="F265" s="808"/>
      <c r="G265" s="808"/>
      <c r="H265" s="808"/>
      <c r="I265" s="808"/>
      <c r="J265" s="808"/>
      <c r="K265" s="808"/>
      <c r="L265" s="808"/>
      <c r="M265" s="808"/>
      <c r="N265" s="808"/>
      <c r="O265" s="808"/>
      <c r="P265" s="808"/>
      <c r="Q265" s="808"/>
      <c r="R265" s="808"/>
      <c r="S265" s="808"/>
      <c r="T265" s="808"/>
      <c r="U265" s="808"/>
      <c r="V265" s="808"/>
      <c r="W265" s="808"/>
      <c r="X265" s="808"/>
      <c r="Y265" s="808"/>
      <c r="Z265" s="808"/>
      <c r="AA265" s="808"/>
      <c r="AB265" s="808"/>
      <c r="AC265" s="808"/>
      <c r="AD265" s="808"/>
    </row>
    <row r="266" spans="2:30" ht="48" customHeight="1">
      <c r="B266" s="14"/>
      <c r="C266" s="14"/>
      <c r="D266" s="360" t="s">
        <v>1694</v>
      </c>
      <c r="E266" s="360"/>
      <c r="F266" s="360"/>
      <c r="G266" s="360"/>
      <c r="H266" s="360"/>
      <c r="I266" s="360"/>
      <c r="J266" s="360"/>
      <c r="K266" s="360"/>
      <c r="L266" s="360"/>
      <c r="M266" s="360"/>
      <c r="N266" s="360"/>
      <c r="O266" s="360"/>
      <c r="P266" s="360"/>
      <c r="Q266" s="360"/>
      <c r="R266" s="360"/>
      <c r="S266" s="360"/>
      <c r="T266" s="360"/>
      <c r="U266" s="360"/>
      <c r="V266" s="360"/>
      <c r="W266" s="360"/>
      <c r="X266" s="360"/>
      <c r="Y266" s="360"/>
      <c r="Z266" s="360"/>
      <c r="AA266" s="360"/>
      <c r="AB266" s="360"/>
      <c r="AC266" s="360"/>
      <c r="AD266" s="360"/>
    </row>
    <row r="267" spans="2:30">
      <c r="B267" s="14"/>
      <c r="C267" s="14"/>
      <c r="D267" s="59"/>
      <c r="E267" s="59"/>
      <c r="F267" s="59"/>
      <c r="G267" s="59"/>
      <c r="H267" s="59"/>
      <c r="I267" s="59"/>
      <c r="J267" s="59"/>
      <c r="K267" s="59"/>
      <c r="L267" s="59"/>
      <c r="M267" s="59"/>
      <c r="N267" s="59"/>
      <c r="O267" s="59"/>
      <c r="P267" s="59"/>
      <c r="Q267" s="59"/>
      <c r="R267" s="59"/>
      <c r="S267" s="59"/>
      <c r="T267" s="59"/>
      <c r="U267" s="59"/>
      <c r="V267" s="59"/>
      <c r="W267" s="59"/>
      <c r="X267" s="59"/>
      <c r="Y267" s="59"/>
      <c r="Z267" s="59"/>
      <c r="AA267" s="59"/>
      <c r="AB267" s="59"/>
      <c r="AC267" s="59"/>
      <c r="AD267" s="59"/>
    </row>
    <row r="268" spans="2:30" ht="15" customHeight="1">
      <c r="B268" s="14"/>
      <c r="C268" s="14"/>
      <c r="D268" s="808" t="s">
        <v>880</v>
      </c>
      <c r="E268" s="808"/>
      <c r="F268" s="808"/>
      <c r="G268" s="808"/>
      <c r="H268" s="808"/>
      <c r="I268" s="808"/>
      <c r="J268" s="808"/>
      <c r="K268" s="808"/>
      <c r="L268" s="808"/>
      <c r="M268" s="808"/>
      <c r="N268" s="808"/>
      <c r="O268" s="808"/>
      <c r="P268" s="808"/>
      <c r="Q268" s="808"/>
      <c r="R268" s="808"/>
      <c r="S268" s="808"/>
      <c r="T268" s="808"/>
      <c r="U268" s="808"/>
      <c r="V268" s="808"/>
      <c r="W268" s="808"/>
      <c r="X268" s="808"/>
      <c r="Y268" s="808"/>
      <c r="Z268" s="808"/>
      <c r="AA268" s="808"/>
      <c r="AB268" s="808"/>
      <c r="AC268" s="808"/>
      <c r="AD268" s="808"/>
    </row>
    <row r="269" spans="2:30" ht="36" customHeight="1">
      <c r="B269" s="14"/>
      <c r="C269" s="14"/>
      <c r="D269" s="360" t="s">
        <v>1695</v>
      </c>
      <c r="E269" s="360"/>
      <c r="F269" s="360"/>
      <c r="G269" s="360"/>
      <c r="H269" s="360"/>
      <c r="I269" s="360"/>
      <c r="J269" s="360"/>
      <c r="K269" s="360"/>
      <c r="L269" s="360"/>
      <c r="M269" s="360"/>
      <c r="N269" s="360"/>
      <c r="O269" s="360"/>
      <c r="P269" s="360"/>
      <c r="Q269" s="360"/>
      <c r="R269" s="360"/>
      <c r="S269" s="360"/>
      <c r="T269" s="360"/>
      <c r="U269" s="360"/>
      <c r="V269" s="360"/>
      <c r="W269" s="360"/>
      <c r="X269" s="360"/>
      <c r="Y269" s="360"/>
      <c r="Z269" s="360"/>
      <c r="AA269" s="360"/>
      <c r="AB269" s="360"/>
      <c r="AC269" s="360"/>
      <c r="AD269" s="360"/>
    </row>
    <row r="270" spans="2:30">
      <c r="B270" s="14"/>
      <c r="C270" s="14"/>
      <c r="D270" s="59"/>
      <c r="E270" s="59"/>
      <c r="F270" s="59"/>
      <c r="G270" s="59"/>
      <c r="H270" s="59"/>
      <c r="I270" s="59"/>
      <c r="J270" s="59"/>
      <c r="K270" s="59"/>
      <c r="L270" s="59"/>
      <c r="M270" s="59"/>
      <c r="N270" s="59"/>
      <c r="O270" s="59"/>
      <c r="P270" s="59"/>
      <c r="Q270" s="59"/>
      <c r="R270" s="59"/>
      <c r="S270" s="59"/>
      <c r="T270" s="59"/>
      <c r="U270" s="59"/>
      <c r="V270" s="59"/>
      <c r="W270" s="59"/>
      <c r="X270" s="59"/>
      <c r="Y270" s="59"/>
      <c r="Z270" s="59"/>
      <c r="AA270" s="59"/>
      <c r="AB270" s="59"/>
      <c r="AC270" s="59"/>
      <c r="AD270" s="59"/>
    </row>
    <row r="271" spans="2:30" ht="15" customHeight="1">
      <c r="B271" s="14"/>
      <c r="C271" s="14"/>
      <c r="D271" s="808" t="s">
        <v>881</v>
      </c>
      <c r="E271" s="808"/>
      <c r="F271" s="808"/>
      <c r="G271" s="808"/>
      <c r="H271" s="808"/>
      <c r="I271" s="808"/>
      <c r="J271" s="808"/>
      <c r="K271" s="808"/>
      <c r="L271" s="808"/>
      <c r="M271" s="808"/>
      <c r="N271" s="808"/>
      <c r="O271" s="808"/>
      <c r="P271" s="808"/>
      <c r="Q271" s="808"/>
      <c r="R271" s="808"/>
      <c r="S271" s="808"/>
      <c r="T271" s="808"/>
      <c r="U271" s="808"/>
      <c r="V271" s="808"/>
      <c r="W271" s="808"/>
      <c r="X271" s="808"/>
      <c r="Y271" s="808"/>
      <c r="Z271" s="808"/>
      <c r="AA271" s="808"/>
      <c r="AB271" s="808"/>
      <c r="AC271" s="808"/>
      <c r="AD271" s="808"/>
    </row>
    <row r="272" spans="2:30" ht="48" customHeight="1">
      <c r="B272" s="14"/>
      <c r="C272" s="14"/>
      <c r="D272" s="360" t="s">
        <v>1696</v>
      </c>
      <c r="E272" s="360"/>
      <c r="F272" s="360"/>
      <c r="G272" s="360"/>
      <c r="H272" s="360"/>
      <c r="I272" s="360"/>
      <c r="J272" s="360"/>
      <c r="K272" s="360"/>
      <c r="L272" s="360"/>
      <c r="M272" s="360"/>
      <c r="N272" s="360"/>
      <c r="O272" s="360"/>
      <c r="P272" s="360"/>
      <c r="Q272" s="360"/>
      <c r="R272" s="360"/>
      <c r="S272" s="360"/>
      <c r="T272" s="360"/>
      <c r="U272" s="360"/>
      <c r="V272" s="360"/>
      <c r="W272" s="360"/>
      <c r="X272" s="360"/>
      <c r="Y272" s="360"/>
      <c r="Z272" s="360"/>
      <c r="AA272" s="360"/>
      <c r="AB272" s="360"/>
      <c r="AC272" s="360"/>
      <c r="AD272" s="360"/>
    </row>
    <row r="273" spans="2:30">
      <c r="B273" s="14"/>
      <c r="C273" s="14"/>
      <c r="D273" s="14"/>
      <c r="E273" s="14"/>
      <c r="F273" s="14"/>
      <c r="G273" s="14"/>
      <c r="H273" s="14"/>
      <c r="I273" s="14"/>
      <c r="J273" s="14"/>
      <c r="K273" s="14"/>
      <c r="L273" s="14"/>
      <c r="M273" s="14"/>
      <c r="N273" s="14"/>
      <c r="O273" s="14"/>
      <c r="P273" s="14"/>
      <c r="Q273" s="14"/>
      <c r="R273" s="14"/>
      <c r="S273" s="14"/>
      <c r="T273" s="14"/>
      <c r="U273" s="14"/>
      <c r="V273" s="14"/>
      <c r="W273" s="14"/>
      <c r="X273" s="14"/>
      <c r="Y273" s="14"/>
      <c r="Z273" s="14"/>
      <c r="AA273" s="14"/>
      <c r="AB273" s="14"/>
      <c r="AC273" s="14"/>
      <c r="AD273" s="14"/>
    </row>
    <row r="274" spans="2:30" ht="15" customHeight="1">
      <c r="B274" s="14"/>
      <c r="C274" s="14"/>
      <c r="D274" s="808" t="s">
        <v>1697</v>
      </c>
      <c r="E274" s="808"/>
      <c r="F274" s="808"/>
      <c r="G274" s="808"/>
      <c r="H274" s="808"/>
      <c r="I274" s="808"/>
      <c r="J274" s="808"/>
      <c r="K274" s="808"/>
      <c r="L274" s="808"/>
      <c r="M274" s="808"/>
      <c r="N274" s="808"/>
      <c r="O274" s="808"/>
      <c r="P274" s="808"/>
      <c r="Q274" s="808"/>
      <c r="R274" s="808"/>
      <c r="S274" s="808"/>
      <c r="T274" s="808"/>
      <c r="U274" s="808"/>
      <c r="V274" s="808"/>
      <c r="W274" s="808"/>
      <c r="X274" s="808"/>
      <c r="Y274" s="808"/>
      <c r="Z274" s="808"/>
      <c r="AA274" s="808"/>
      <c r="AB274" s="808"/>
      <c r="AC274" s="808"/>
      <c r="AD274" s="808"/>
    </row>
    <row r="275" spans="2:30" ht="15" customHeight="1">
      <c r="B275" s="14"/>
      <c r="C275" s="14"/>
      <c r="D275" s="360" t="s">
        <v>882</v>
      </c>
      <c r="E275" s="360"/>
      <c r="F275" s="360"/>
      <c r="G275" s="360"/>
      <c r="H275" s="360"/>
      <c r="I275" s="360"/>
      <c r="J275" s="360"/>
      <c r="K275" s="360"/>
      <c r="L275" s="360"/>
      <c r="M275" s="360"/>
      <c r="N275" s="360"/>
      <c r="O275" s="360"/>
      <c r="P275" s="360"/>
      <c r="Q275" s="360"/>
      <c r="R275" s="360"/>
      <c r="S275" s="360"/>
      <c r="T275" s="360"/>
      <c r="U275" s="360"/>
      <c r="V275" s="360"/>
      <c r="W275" s="360"/>
      <c r="X275" s="360"/>
      <c r="Y275" s="360"/>
      <c r="Z275" s="360"/>
      <c r="AA275" s="360"/>
      <c r="AB275" s="360"/>
      <c r="AC275" s="360"/>
      <c r="AD275" s="360"/>
    </row>
    <row r="276" spans="2:30"/>
    <row r="277" spans="2:30"/>
    <row r="278" spans="2:30"/>
    <row r="279" spans="2:30"/>
    <row r="280" spans="2:30"/>
    <row r="281" spans="2:30"/>
  </sheetData>
  <sheetProtection algorithmName="SHA-512" hashValue="qtblNFPCUo9ldg4VZEqto1OS8ehOyV4J5VQH+usRAaxW6O0v49JJov6HSQx+0UkIql0TQT6p4Zk50cC1D+KMSw==" saltValue="aYzAiE+T2ADAK6d0l8kZeg==" spinCount="100000" sheet="1" objects="1" scenarios="1"/>
  <mergeCells count="181">
    <mergeCell ref="B13:AD13"/>
    <mergeCell ref="B15:AD15"/>
    <mergeCell ref="B17:AD17"/>
    <mergeCell ref="B19:AD19"/>
    <mergeCell ref="B21:AD21"/>
    <mergeCell ref="C23:AD23"/>
    <mergeCell ref="B1:AD1"/>
    <mergeCell ref="B3:AD3"/>
    <mergeCell ref="B5:AD5"/>
    <mergeCell ref="AA9:AD9"/>
    <mergeCell ref="B11:L11"/>
    <mergeCell ref="N11:O11"/>
    <mergeCell ref="Q11:AA11"/>
    <mergeCell ref="AC11:AD11"/>
    <mergeCell ref="D33:AD33"/>
    <mergeCell ref="D35:AD35"/>
    <mergeCell ref="D36:AD36"/>
    <mergeCell ref="D38:AD38"/>
    <mergeCell ref="D39:AD39"/>
    <mergeCell ref="D41:AD41"/>
    <mergeCell ref="C24:AD24"/>
    <mergeCell ref="C26:AD26"/>
    <mergeCell ref="C27:AD27"/>
    <mergeCell ref="C29:AD29"/>
    <mergeCell ref="C30:AD30"/>
    <mergeCell ref="D32:AD32"/>
    <mergeCell ref="D51:AD51"/>
    <mergeCell ref="C53:AD53"/>
    <mergeCell ref="C54:AD54"/>
    <mergeCell ref="C56:AD56"/>
    <mergeCell ref="C57:AD57"/>
    <mergeCell ref="B59:AD59"/>
    <mergeCell ref="D42:AD42"/>
    <mergeCell ref="D44:AD44"/>
    <mergeCell ref="D45:AD45"/>
    <mergeCell ref="D47:AD47"/>
    <mergeCell ref="D48:AD48"/>
    <mergeCell ref="D50:AD50"/>
    <mergeCell ref="C70:AD70"/>
    <mergeCell ref="C71:AD71"/>
    <mergeCell ref="C73:AD73"/>
    <mergeCell ref="C74:AD74"/>
    <mergeCell ref="C76:AD76"/>
    <mergeCell ref="C77:AD77"/>
    <mergeCell ref="C61:AD61"/>
    <mergeCell ref="C62:AD62"/>
    <mergeCell ref="C64:AD64"/>
    <mergeCell ref="C65:AD65"/>
    <mergeCell ref="C67:AD67"/>
    <mergeCell ref="C68:AD68"/>
    <mergeCell ref="B88:AD88"/>
    <mergeCell ref="C90:AD90"/>
    <mergeCell ref="C91:AD91"/>
    <mergeCell ref="C93:AD93"/>
    <mergeCell ref="C94:AD94"/>
    <mergeCell ref="C96:AD96"/>
    <mergeCell ref="C79:AD79"/>
    <mergeCell ref="C80:AD80"/>
    <mergeCell ref="C82:AD82"/>
    <mergeCell ref="C83:AD83"/>
    <mergeCell ref="C85:AD85"/>
    <mergeCell ref="C86:AD86"/>
    <mergeCell ref="C106:AD106"/>
    <mergeCell ref="C108:AD108"/>
    <mergeCell ref="C109:AD109"/>
    <mergeCell ref="D111:AD111"/>
    <mergeCell ref="D112:AD112"/>
    <mergeCell ref="D114:AD114"/>
    <mergeCell ref="C97:AD97"/>
    <mergeCell ref="C99:AD99"/>
    <mergeCell ref="C100:AD100"/>
    <mergeCell ref="C102:AD102"/>
    <mergeCell ref="C103:AD103"/>
    <mergeCell ref="C105:AD105"/>
    <mergeCell ref="C124:AD124"/>
    <mergeCell ref="C126:AD126"/>
    <mergeCell ref="C127:AD127"/>
    <mergeCell ref="C129:AD129"/>
    <mergeCell ref="C130:AD130"/>
    <mergeCell ref="C132:AD132"/>
    <mergeCell ref="D115:AD115"/>
    <mergeCell ref="D117:AD117"/>
    <mergeCell ref="D118:AD118"/>
    <mergeCell ref="D120:AD120"/>
    <mergeCell ref="D121:AD121"/>
    <mergeCell ref="C123:AD123"/>
    <mergeCell ref="C142:AD142"/>
    <mergeCell ref="C144:AD144"/>
    <mergeCell ref="C145:AD145"/>
    <mergeCell ref="C147:AD147"/>
    <mergeCell ref="C148:AD148"/>
    <mergeCell ref="B150:AD150"/>
    <mergeCell ref="C133:AD133"/>
    <mergeCell ref="C135:AD135"/>
    <mergeCell ref="C136:AD136"/>
    <mergeCell ref="C138:AD138"/>
    <mergeCell ref="C139:AD139"/>
    <mergeCell ref="C141:AD141"/>
    <mergeCell ref="C161:AD161"/>
    <mergeCell ref="C162:AD162"/>
    <mergeCell ref="C164:AD164"/>
    <mergeCell ref="C165:AD165"/>
    <mergeCell ref="C167:AD167"/>
    <mergeCell ref="C168:AD168"/>
    <mergeCell ref="C152:AD152"/>
    <mergeCell ref="C153:AD153"/>
    <mergeCell ref="C155:AD155"/>
    <mergeCell ref="C156:AD156"/>
    <mergeCell ref="C158:AD158"/>
    <mergeCell ref="C159:AD159"/>
    <mergeCell ref="C179:AD179"/>
    <mergeCell ref="C180:AD180"/>
    <mergeCell ref="B182:AD182"/>
    <mergeCell ref="C184:AD184"/>
    <mergeCell ref="C185:AD185"/>
    <mergeCell ref="C187:AD187"/>
    <mergeCell ref="C170:AD170"/>
    <mergeCell ref="C171:AD171"/>
    <mergeCell ref="C173:AD173"/>
    <mergeCell ref="C174:AD174"/>
    <mergeCell ref="C176:AD176"/>
    <mergeCell ref="C177:AD177"/>
    <mergeCell ref="C197:AD197"/>
    <mergeCell ref="C199:AD199"/>
    <mergeCell ref="C200:AD200"/>
    <mergeCell ref="C202:AD202"/>
    <mergeCell ref="C203:AD203"/>
    <mergeCell ref="C205:AD205"/>
    <mergeCell ref="C188:AD188"/>
    <mergeCell ref="C190:AD190"/>
    <mergeCell ref="C191:AD191"/>
    <mergeCell ref="C193:AD193"/>
    <mergeCell ref="C194:AD194"/>
    <mergeCell ref="C196:AD196"/>
    <mergeCell ref="C215:AD215"/>
    <mergeCell ref="C217:AD217"/>
    <mergeCell ref="C218:AD218"/>
    <mergeCell ref="C220:AD220"/>
    <mergeCell ref="C221:AD221"/>
    <mergeCell ref="C223:AD223"/>
    <mergeCell ref="C206:AD206"/>
    <mergeCell ref="C208:AD208"/>
    <mergeCell ref="C209:AD209"/>
    <mergeCell ref="C211:AD211"/>
    <mergeCell ref="C212:AD212"/>
    <mergeCell ref="C214:AD214"/>
    <mergeCell ref="C235:AD235"/>
    <mergeCell ref="C237:AD237"/>
    <mergeCell ref="C238:AD238"/>
    <mergeCell ref="C240:AD240"/>
    <mergeCell ref="C241:AD241"/>
    <mergeCell ref="C224:AD224"/>
    <mergeCell ref="B226:AD226"/>
    <mergeCell ref="C228:AD228"/>
    <mergeCell ref="C229:AD229"/>
    <mergeCell ref="C231:AD231"/>
    <mergeCell ref="C232:AD232"/>
    <mergeCell ref="D271:AD271"/>
    <mergeCell ref="D272:AD272"/>
    <mergeCell ref="D274:AD274"/>
    <mergeCell ref="D275:AD275"/>
    <mergeCell ref="B7:AD7"/>
    <mergeCell ref="D262:AD262"/>
    <mergeCell ref="D263:AD263"/>
    <mergeCell ref="D265:AD265"/>
    <mergeCell ref="D266:AD266"/>
    <mergeCell ref="D268:AD268"/>
    <mergeCell ref="D269:AD269"/>
    <mergeCell ref="C253:AD253"/>
    <mergeCell ref="C254:AD254"/>
    <mergeCell ref="D256:AD256"/>
    <mergeCell ref="D257:AD257"/>
    <mergeCell ref="D259:AD259"/>
    <mergeCell ref="D260:AD260"/>
    <mergeCell ref="C243:AD243"/>
    <mergeCell ref="C244:AD244"/>
    <mergeCell ref="B246:AD246"/>
    <mergeCell ref="C248:AD248"/>
    <mergeCell ref="C249:AD249"/>
    <mergeCell ref="B251:AD251"/>
    <mergeCell ref="C234:AD234"/>
  </mergeCells>
  <hyperlinks>
    <hyperlink ref="AA9:AD9" location="Índice!B35" display="Índice" xr:uid="{40C11E7F-25F9-491B-8E97-310D154F24E8}"/>
  </hyperlinks>
  <pageMargins left="0.70866141732283472" right="0.70866141732283472" top="0.74803149606299213" bottom="0.74803149606299213" header="0.31496062992125984" footer="0.31496062992125984"/>
  <pageSetup scale="75" orientation="portrait" r:id="rId1"/>
  <headerFooter>
    <oddHeader>&amp;CMódulo 3 Sección II
Anexo 1</oddHeader>
    <oddFooter>&amp;LCenso Nacional de Gobiernos Municipales y Demarcaciones Territoriales de la Ciudad de México 2023&amp;R&amp;P de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EA3143-0BD7-426F-8C51-1C5ABF8708E3}">
  <sheetPr codeName="Hoja14"/>
  <dimension ref="A1:AF181"/>
  <sheetViews>
    <sheetView showGridLines="0" zoomScaleNormal="100" workbookViewId="0"/>
  </sheetViews>
  <sheetFormatPr baseColWidth="10" defaultColWidth="0" defaultRowHeight="15" zeroHeight="1"/>
  <cols>
    <col min="1" max="1" width="5.7109375" customWidth="1"/>
    <col min="2" max="30" width="3.7109375" customWidth="1"/>
    <col min="31" max="31" width="5.7109375" customWidth="1"/>
    <col min="32" max="32" width="3.7109375" style="203" hidden="1" customWidth="1"/>
    <col min="33" max="16384" width="3.7109375" hidden="1"/>
  </cols>
  <sheetData>
    <row r="1" spans="2:30"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row>
    <row r="2" spans="2:30"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2:30"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2:30" ht="15" customHeight="1">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2:30"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2:30"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2:30" ht="60" customHeight="1">
      <c r="B7" s="809" t="s">
        <v>767</v>
      </c>
      <c r="C7" s="809"/>
      <c r="D7" s="809"/>
      <c r="E7" s="809"/>
      <c r="F7" s="809"/>
      <c r="G7" s="809"/>
      <c r="H7" s="809"/>
      <c r="I7" s="809"/>
      <c r="J7" s="809"/>
      <c r="K7" s="809"/>
      <c r="L7" s="809"/>
      <c r="M7" s="809"/>
      <c r="N7" s="809"/>
      <c r="O7" s="809"/>
      <c r="P7" s="809"/>
      <c r="Q7" s="809"/>
      <c r="R7" s="809"/>
      <c r="S7" s="809"/>
      <c r="T7" s="809"/>
      <c r="U7" s="809"/>
      <c r="V7" s="809"/>
      <c r="W7" s="809"/>
      <c r="X7" s="809"/>
      <c r="Y7" s="809"/>
      <c r="Z7" s="809"/>
      <c r="AA7" s="809"/>
      <c r="AB7" s="809"/>
      <c r="AC7" s="809"/>
      <c r="AD7" s="809"/>
    </row>
    <row r="8" spans="2:30" ht="15" customHeight="1">
      <c r="B8" s="1"/>
      <c r="C8" s="1"/>
      <c r="D8" s="1"/>
      <c r="E8" s="1"/>
      <c r="F8" s="1"/>
      <c r="G8" s="1"/>
      <c r="H8" s="1"/>
      <c r="I8" s="1"/>
      <c r="J8" s="1"/>
      <c r="K8" s="1"/>
      <c r="L8" s="1"/>
      <c r="M8" s="1"/>
      <c r="N8" s="1"/>
      <c r="O8" s="1"/>
      <c r="P8" s="1"/>
      <c r="Q8" s="1"/>
      <c r="R8" s="1"/>
      <c r="S8" s="1"/>
      <c r="T8" s="1"/>
      <c r="U8" s="1"/>
      <c r="V8" s="1"/>
      <c r="W8" s="1"/>
      <c r="X8" s="1"/>
      <c r="Y8" s="1"/>
      <c r="Z8" s="1"/>
      <c r="AA8" s="1"/>
      <c r="AB8" s="1"/>
      <c r="AC8" s="1"/>
      <c r="AD8" s="1"/>
    </row>
    <row r="9" spans="2:30" ht="15" customHeight="1">
      <c r="B9" s="6"/>
      <c r="C9" s="6"/>
      <c r="D9" s="6"/>
      <c r="E9" s="6"/>
      <c r="F9" s="6"/>
      <c r="G9" s="6"/>
      <c r="H9" s="6"/>
      <c r="I9" s="6"/>
      <c r="J9" s="6"/>
      <c r="K9" s="6"/>
      <c r="L9" s="6"/>
      <c r="M9" s="6"/>
      <c r="N9" s="6"/>
      <c r="O9" s="6"/>
      <c r="AA9" s="736" t="s">
        <v>2</v>
      </c>
      <c r="AB9" s="736"/>
      <c r="AC9" s="736"/>
      <c r="AD9" s="736"/>
    </row>
    <row r="10" spans="2:30" ht="15" customHeight="1" thickBot="1">
      <c r="B10" s="94" t="s">
        <v>7</v>
      </c>
      <c r="C10" s="95"/>
      <c r="D10" s="95"/>
      <c r="E10" s="95"/>
      <c r="F10" s="95"/>
      <c r="G10" s="95"/>
      <c r="H10" s="95"/>
      <c r="I10" s="95"/>
      <c r="J10" s="95"/>
      <c r="K10" s="95"/>
      <c r="L10" s="95"/>
      <c r="M10" s="8"/>
      <c r="N10" s="94" t="s">
        <v>8</v>
      </c>
      <c r="O10" s="8"/>
      <c r="P10" s="8"/>
      <c r="Q10" s="96" t="s">
        <v>9</v>
      </c>
      <c r="R10" s="96"/>
      <c r="S10" s="96"/>
      <c r="T10" s="96"/>
      <c r="U10" s="96"/>
      <c r="V10" s="96"/>
      <c r="W10" s="96"/>
      <c r="X10" s="96"/>
      <c r="Y10" s="96"/>
      <c r="Z10" s="96"/>
      <c r="AA10" s="96"/>
      <c r="AB10" s="8"/>
      <c r="AC10" s="94" t="s">
        <v>1078</v>
      </c>
      <c r="AD10" s="97"/>
    </row>
    <row r="11" spans="2:30" ht="15" customHeight="1" thickBot="1">
      <c r="B11" s="352" t="str">
        <f>IF(Presentación!B11="","",Presentación!B11)</f>
        <v/>
      </c>
      <c r="C11" s="353"/>
      <c r="D11" s="353"/>
      <c r="E11" s="353"/>
      <c r="F11" s="353"/>
      <c r="G11" s="353"/>
      <c r="H11" s="353"/>
      <c r="I11" s="353"/>
      <c r="J11" s="353"/>
      <c r="K11" s="353"/>
      <c r="L11" s="354"/>
      <c r="M11" s="7"/>
      <c r="N11" s="352" t="str">
        <f>IF(Presentación!N11="","",Presentación!N11)</f>
        <v/>
      </c>
      <c r="O11" s="354"/>
      <c r="P11" s="8"/>
      <c r="Q11" s="352" t="str">
        <f>IF(Presentación!Q11="","",Presentación!Q11)</f>
        <v/>
      </c>
      <c r="R11" s="353"/>
      <c r="S11" s="353"/>
      <c r="T11" s="353"/>
      <c r="U11" s="353"/>
      <c r="V11" s="353"/>
      <c r="W11" s="353"/>
      <c r="X11" s="353"/>
      <c r="Y11" s="353"/>
      <c r="Z11" s="353"/>
      <c r="AA11" s="354"/>
      <c r="AB11" s="7"/>
      <c r="AC11" s="352" t="str">
        <f>IF(Presentación!AC11="","",Presentación!AC11)</f>
        <v/>
      </c>
      <c r="AD11" s="354"/>
    </row>
    <row r="12" spans="2:30"/>
    <row r="13" spans="2:30" ht="15" customHeight="1">
      <c r="AA13" s="817" t="s">
        <v>1827</v>
      </c>
      <c r="AB13" s="817"/>
      <c r="AC13" s="817"/>
      <c r="AD13" s="817"/>
    </row>
    <row r="14" spans="2:30"/>
    <row r="15" spans="2:30">
      <c r="B15" s="360" t="s">
        <v>1555</v>
      </c>
      <c r="C15" s="360"/>
      <c r="D15" s="360"/>
      <c r="E15" s="360"/>
      <c r="F15" s="360"/>
      <c r="G15" s="360"/>
      <c r="H15" s="360"/>
      <c r="I15" s="360"/>
      <c r="J15" s="360"/>
      <c r="K15" s="360"/>
      <c r="L15" s="360"/>
      <c r="M15" s="360"/>
      <c r="N15" s="360"/>
      <c r="O15" s="360"/>
      <c r="P15" s="360"/>
      <c r="Q15" s="360"/>
      <c r="R15" s="360"/>
      <c r="S15" s="360"/>
      <c r="T15" s="360"/>
      <c r="U15" s="360"/>
      <c r="V15" s="360"/>
      <c r="W15" s="360"/>
      <c r="X15" s="360"/>
      <c r="Y15" s="360"/>
      <c r="Z15" s="360"/>
      <c r="AA15" s="360"/>
      <c r="AB15" s="360"/>
      <c r="AC15" s="360"/>
      <c r="AD15" s="360"/>
    </row>
    <row r="16" spans="2:30" ht="15.75" thickBot="1">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row>
    <row r="17" spans="2:30" ht="15.75" thickBot="1">
      <c r="B17" s="439" t="s">
        <v>635</v>
      </c>
      <c r="C17" s="440"/>
      <c r="D17" s="440"/>
      <c r="E17" s="440"/>
      <c r="F17" s="440"/>
      <c r="G17" s="440"/>
      <c r="H17" s="440"/>
      <c r="I17" s="440"/>
      <c r="J17" s="440"/>
      <c r="K17" s="440"/>
      <c r="L17" s="440"/>
      <c r="M17" s="440"/>
      <c r="N17" s="440"/>
      <c r="O17" s="440"/>
      <c r="P17" s="440"/>
      <c r="Q17" s="440"/>
      <c r="R17" s="440"/>
      <c r="S17" s="440"/>
      <c r="T17" s="440"/>
      <c r="U17" s="440"/>
      <c r="V17" s="440"/>
      <c r="W17" s="440"/>
      <c r="X17" s="440"/>
      <c r="Y17" s="440"/>
      <c r="Z17" s="440"/>
      <c r="AA17" s="440"/>
      <c r="AB17" s="440"/>
      <c r="AC17" s="440"/>
      <c r="AD17" s="441"/>
    </row>
    <row r="18" spans="2:30">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row>
    <row r="19" spans="2:30">
      <c r="B19" s="14"/>
      <c r="C19" s="49" t="s">
        <v>1706</v>
      </c>
      <c r="D19" s="49"/>
      <c r="E19" s="49"/>
      <c r="F19" s="49"/>
      <c r="G19" s="49"/>
      <c r="H19" s="49"/>
      <c r="I19" s="49"/>
      <c r="J19" s="49"/>
      <c r="K19" s="49"/>
      <c r="L19" s="49"/>
      <c r="M19" s="49"/>
      <c r="N19" s="49"/>
      <c r="O19" s="49"/>
      <c r="P19" s="49"/>
      <c r="Q19" s="49"/>
      <c r="R19" s="49"/>
      <c r="S19" s="49"/>
      <c r="T19" s="49"/>
      <c r="U19" s="49"/>
      <c r="V19" s="49"/>
      <c r="W19" s="49"/>
      <c r="X19" s="49"/>
      <c r="Y19" s="49"/>
      <c r="Z19" s="49"/>
      <c r="AA19" s="49"/>
      <c r="AB19" s="49"/>
      <c r="AC19" s="49"/>
      <c r="AD19" s="49"/>
    </row>
    <row r="20" spans="2:30" ht="36" customHeight="1">
      <c r="B20" s="14"/>
      <c r="C20" s="360" t="s">
        <v>1556</v>
      </c>
      <c r="D20" s="360"/>
      <c r="E20" s="360"/>
      <c r="F20" s="360"/>
      <c r="G20" s="360"/>
      <c r="H20" s="360"/>
      <c r="I20" s="360"/>
      <c r="J20" s="360"/>
      <c r="K20" s="360"/>
      <c r="L20" s="360"/>
      <c r="M20" s="360"/>
      <c r="N20" s="360"/>
      <c r="O20" s="360"/>
      <c r="P20" s="360"/>
      <c r="Q20" s="360"/>
      <c r="R20" s="360"/>
      <c r="S20" s="360"/>
      <c r="T20" s="360"/>
      <c r="U20" s="360"/>
      <c r="V20" s="360"/>
      <c r="W20" s="360"/>
      <c r="X20" s="360"/>
      <c r="Y20" s="360"/>
      <c r="Z20" s="360"/>
      <c r="AA20" s="360"/>
      <c r="AB20" s="360"/>
      <c r="AC20" s="360"/>
      <c r="AD20" s="360"/>
    </row>
    <row r="21" spans="2:30">
      <c r="B21" s="14"/>
      <c r="C21" s="14"/>
      <c r="D21" s="14"/>
      <c r="E21" s="14"/>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row>
    <row r="22" spans="2:30">
      <c r="B22" s="14"/>
      <c r="C22" s="49" t="s">
        <v>1707</v>
      </c>
      <c r="D22" s="49"/>
      <c r="E22" s="49"/>
      <c r="F22" s="49"/>
      <c r="G22" s="49"/>
      <c r="H22" s="49"/>
      <c r="I22" s="49"/>
      <c r="J22" s="49"/>
      <c r="K22" s="49"/>
      <c r="L22" s="49"/>
      <c r="M22" s="49"/>
      <c r="N22" s="49"/>
      <c r="O22" s="49"/>
      <c r="P22" s="49"/>
      <c r="Q22" s="49"/>
      <c r="R22" s="49"/>
      <c r="S22" s="49"/>
      <c r="T22" s="49"/>
      <c r="U22" s="49"/>
      <c r="V22" s="49"/>
      <c r="W22" s="49"/>
      <c r="X22" s="49"/>
      <c r="Y22" s="49"/>
      <c r="Z22" s="49"/>
      <c r="AA22" s="49"/>
      <c r="AB22" s="49"/>
      <c r="AC22" s="49"/>
      <c r="AD22" s="49"/>
    </row>
    <row r="23" spans="2:30" ht="60" customHeight="1">
      <c r="B23" s="14"/>
      <c r="C23" s="360" t="s">
        <v>1557</v>
      </c>
      <c r="D23" s="360"/>
      <c r="E23" s="360"/>
      <c r="F23" s="360"/>
      <c r="G23" s="360"/>
      <c r="H23" s="360"/>
      <c r="I23" s="360"/>
      <c r="J23" s="360"/>
      <c r="K23" s="360"/>
      <c r="L23" s="360"/>
      <c r="M23" s="360"/>
      <c r="N23" s="360"/>
      <c r="O23" s="360"/>
      <c r="P23" s="360"/>
      <c r="Q23" s="360"/>
      <c r="R23" s="360"/>
      <c r="S23" s="360"/>
      <c r="T23" s="360"/>
      <c r="U23" s="360"/>
      <c r="V23" s="360"/>
      <c r="W23" s="360"/>
      <c r="X23" s="360"/>
      <c r="Y23" s="360"/>
      <c r="Z23" s="360"/>
      <c r="AA23" s="360"/>
      <c r="AB23" s="360"/>
      <c r="AC23" s="360"/>
      <c r="AD23" s="360"/>
    </row>
    <row r="24" spans="2:30">
      <c r="B24" s="14"/>
      <c r="C24" s="14"/>
      <c r="D24" s="14"/>
      <c r="E24" s="14"/>
      <c r="F24" s="14"/>
      <c r="G24" s="14"/>
      <c r="H24" s="14"/>
      <c r="I24" s="14"/>
      <c r="J24" s="14"/>
      <c r="K24" s="14"/>
      <c r="L24" s="14"/>
      <c r="M24" s="14"/>
      <c r="N24" s="14"/>
      <c r="O24" s="14"/>
      <c r="P24" s="14"/>
      <c r="Q24" s="14"/>
      <c r="R24" s="14"/>
      <c r="S24" s="14"/>
      <c r="T24" s="14"/>
      <c r="U24" s="14"/>
      <c r="V24" s="14"/>
      <c r="W24" s="14"/>
      <c r="X24" s="14"/>
      <c r="Y24" s="14"/>
      <c r="Z24" s="14"/>
      <c r="AA24" s="14"/>
      <c r="AB24" s="14"/>
      <c r="AC24" s="14"/>
      <c r="AD24" s="14"/>
    </row>
    <row r="25" spans="2:30">
      <c r="B25" s="14"/>
      <c r="C25" s="49" t="s">
        <v>1708</v>
      </c>
      <c r="D25" s="49"/>
      <c r="E25" s="49"/>
      <c r="F25" s="49"/>
      <c r="G25" s="49"/>
      <c r="H25" s="49"/>
      <c r="I25" s="49"/>
      <c r="J25" s="49"/>
      <c r="K25" s="49"/>
      <c r="L25" s="49"/>
      <c r="M25" s="49"/>
      <c r="N25" s="49"/>
      <c r="O25" s="49"/>
      <c r="P25" s="49"/>
      <c r="Q25" s="49"/>
      <c r="R25" s="49"/>
      <c r="S25" s="49"/>
      <c r="T25" s="49"/>
      <c r="U25" s="49"/>
      <c r="V25" s="49"/>
      <c r="W25" s="49"/>
      <c r="X25" s="49"/>
      <c r="Y25" s="49"/>
      <c r="Z25" s="49"/>
      <c r="AA25" s="49"/>
      <c r="AB25" s="49"/>
      <c r="AC25" s="49"/>
      <c r="AD25" s="49"/>
    </row>
    <row r="26" spans="2:30" ht="60" customHeight="1">
      <c r="B26" s="14"/>
      <c r="C26" s="360" t="s">
        <v>1558</v>
      </c>
      <c r="D26" s="360"/>
      <c r="E26" s="360"/>
      <c r="F26" s="360"/>
      <c r="G26" s="360"/>
      <c r="H26" s="360"/>
      <c r="I26" s="360"/>
      <c r="J26" s="360"/>
      <c r="K26" s="360"/>
      <c r="L26" s="360"/>
      <c r="M26" s="360"/>
      <c r="N26" s="360"/>
      <c r="O26" s="360"/>
      <c r="P26" s="360"/>
      <c r="Q26" s="360"/>
      <c r="R26" s="360"/>
      <c r="S26" s="360"/>
      <c r="T26" s="360"/>
      <c r="U26" s="360"/>
      <c r="V26" s="360"/>
      <c r="W26" s="360"/>
      <c r="X26" s="360"/>
      <c r="Y26" s="360"/>
      <c r="Z26" s="360"/>
      <c r="AA26" s="360"/>
      <c r="AB26" s="360"/>
      <c r="AC26" s="360"/>
      <c r="AD26" s="360"/>
    </row>
    <row r="27" spans="2:30">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row>
    <row r="28" spans="2:30" ht="15" customHeight="1">
      <c r="B28" s="14"/>
      <c r="C28" s="49" t="s">
        <v>1709</v>
      </c>
      <c r="D28" s="49"/>
      <c r="E28" s="49"/>
      <c r="F28" s="49"/>
      <c r="G28" s="49"/>
      <c r="H28" s="49"/>
      <c r="I28" s="49"/>
      <c r="J28" s="49"/>
      <c r="K28" s="49"/>
      <c r="L28" s="49"/>
      <c r="M28" s="49"/>
      <c r="N28" s="49"/>
      <c r="O28" s="49"/>
      <c r="P28" s="49"/>
      <c r="Q28" s="49"/>
      <c r="R28" s="49"/>
      <c r="S28" s="49"/>
      <c r="T28" s="49"/>
      <c r="U28" s="49"/>
      <c r="V28" s="49"/>
      <c r="W28" s="49"/>
      <c r="X28" s="49"/>
      <c r="Y28" s="49"/>
      <c r="Z28" s="49"/>
      <c r="AA28" s="49"/>
      <c r="AB28" s="49"/>
      <c r="AC28" s="49"/>
      <c r="AD28" s="49"/>
    </row>
    <row r="29" spans="2:30" ht="60" customHeight="1">
      <c r="B29" s="14"/>
      <c r="C29" s="360" t="s">
        <v>1559</v>
      </c>
      <c r="D29" s="360"/>
      <c r="E29" s="360"/>
      <c r="F29" s="360"/>
      <c r="G29" s="360"/>
      <c r="H29" s="360"/>
      <c r="I29" s="360"/>
      <c r="J29" s="360"/>
      <c r="K29" s="360"/>
      <c r="L29" s="360"/>
      <c r="M29" s="360"/>
      <c r="N29" s="360"/>
      <c r="O29" s="360"/>
      <c r="P29" s="360"/>
      <c r="Q29" s="360"/>
      <c r="R29" s="360"/>
      <c r="S29" s="360"/>
      <c r="T29" s="360"/>
      <c r="U29" s="360"/>
      <c r="V29" s="360"/>
      <c r="W29" s="360"/>
      <c r="X29" s="360"/>
      <c r="Y29" s="360"/>
      <c r="Z29" s="360"/>
      <c r="AA29" s="360"/>
      <c r="AB29" s="360"/>
      <c r="AC29" s="360"/>
      <c r="AD29" s="360"/>
    </row>
    <row r="30" spans="2:30">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row>
    <row r="31" spans="2:30">
      <c r="B31" s="14"/>
      <c r="C31" s="49" t="s">
        <v>1710</v>
      </c>
      <c r="D31" s="49"/>
      <c r="E31" s="49"/>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row>
    <row r="32" spans="2:30" ht="24" customHeight="1">
      <c r="B32" s="14"/>
      <c r="C32" s="360" t="s">
        <v>1560</v>
      </c>
      <c r="D32" s="360"/>
      <c r="E32" s="360"/>
      <c r="F32" s="360"/>
      <c r="G32" s="360"/>
      <c r="H32" s="360"/>
      <c r="I32" s="360"/>
      <c r="J32" s="360"/>
      <c r="K32" s="360"/>
      <c r="L32" s="360"/>
      <c r="M32" s="360"/>
      <c r="N32" s="360"/>
      <c r="O32" s="360"/>
      <c r="P32" s="360"/>
      <c r="Q32" s="360"/>
      <c r="R32" s="360"/>
      <c r="S32" s="360"/>
      <c r="T32" s="360"/>
      <c r="U32" s="360"/>
      <c r="V32" s="360"/>
      <c r="W32" s="360"/>
      <c r="X32" s="360"/>
      <c r="Y32" s="360"/>
      <c r="Z32" s="360"/>
      <c r="AA32" s="360"/>
      <c r="AB32" s="360"/>
      <c r="AC32" s="360"/>
      <c r="AD32" s="360"/>
    </row>
    <row r="33" spans="2:30">
      <c r="B33" s="14"/>
      <c r="C33" s="14"/>
      <c r="D33" s="14"/>
      <c r="E33" s="14"/>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row>
    <row r="34" spans="2:30" ht="15" customHeight="1">
      <c r="B34" s="14"/>
      <c r="C34" s="49" t="s">
        <v>1711</v>
      </c>
      <c r="D34" s="49"/>
      <c r="E34" s="49"/>
      <c r="F34" s="49"/>
      <c r="G34" s="49"/>
      <c r="H34" s="49"/>
      <c r="I34" s="49"/>
      <c r="J34" s="49"/>
      <c r="K34" s="49"/>
      <c r="L34" s="49"/>
      <c r="M34" s="49"/>
      <c r="N34" s="49"/>
      <c r="O34" s="49"/>
      <c r="P34" s="49"/>
      <c r="Q34" s="49"/>
      <c r="R34" s="49"/>
      <c r="S34" s="49"/>
      <c r="T34" s="49"/>
      <c r="U34" s="49"/>
      <c r="V34" s="49"/>
      <c r="W34" s="49"/>
      <c r="X34" s="49"/>
      <c r="Y34" s="49"/>
      <c r="Z34" s="49"/>
      <c r="AA34" s="49"/>
      <c r="AB34" s="49"/>
      <c r="AC34" s="49"/>
      <c r="AD34" s="49"/>
    </row>
    <row r="35" spans="2:30" ht="48" customHeight="1">
      <c r="B35" s="14"/>
      <c r="C35" s="360" t="s">
        <v>1561</v>
      </c>
      <c r="D35" s="360"/>
      <c r="E35" s="360"/>
      <c r="F35" s="360"/>
      <c r="G35" s="360"/>
      <c r="H35" s="360"/>
      <c r="I35" s="360"/>
      <c r="J35" s="360"/>
      <c r="K35" s="360"/>
      <c r="L35" s="360"/>
      <c r="M35" s="360"/>
      <c r="N35" s="360"/>
      <c r="O35" s="360"/>
      <c r="P35" s="360"/>
      <c r="Q35" s="360"/>
      <c r="R35" s="360"/>
      <c r="S35" s="360"/>
      <c r="T35" s="360"/>
      <c r="U35" s="360"/>
      <c r="V35" s="360"/>
      <c r="W35" s="360"/>
      <c r="X35" s="360"/>
      <c r="Y35" s="360"/>
      <c r="Z35" s="360"/>
      <c r="AA35" s="360"/>
      <c r="AB35" s="360"/>
      <c r="AC35" s="360"/>
      <c r="AD35" s="360"/>
    </row>
    <row r="36" spans="2:30">
      <c r="B36" s="14"/>
      <c r="C36" s="14"/>
      <c r="D36" s="14"/>
      <c r="E36" s="14"/>
      <c r="F36" s="14"/>
      <c r="G36" s="14"/>
      <c r="H36" s="14"/>
      <c r="I36" s="14"/>
      <c r="J36" s="14"/>
      <c r="K36" s="14"/>
      <c r="L36" s="14"/>
      <c r="M36" s="14"/>
      <c r="N36" s="14"/>
      <c r="O36" s="14"/>
      <c r="P36" s="14"/>
      <c r="Q36" s="14"/>
      <c r="R36" s="14"/>
      <c r="S36" s="14"/>
      <c r="T36" s="14"/>
      <c r="U36" s="14"/>
      <c r="V36" s="14"/>
      <c r="W36" s="14"/>
      <c r="X36" s="14"/>
      <c r="Y36" s="14"/>
      <c r="Z36" s="14"/>
      <c r="AA36" s="14"/>
      <c r="AB36" s="14"/>
      <c r="AC36" s="14"/>
      <c r="AD36" s="14"/>
    </row>
    <row r="37" spans="2:30" ht="15" customHeight="1">
      <c r="B37" s="14"/>
      <c r="C37" s="49" t="s">
        <v>1712</v>
      </c>
      <c r="D37" s="49"/>
      <c r="E37" s="49"/>
      <c r="F37" s="49"/>
      <c r="G37" s="49"/>
      <c r="H37" s="49"/>
      <c r="I37" s="49"/>
      <c r="J37" s="49"/>
      <c r="K37" s="49"/>
      <c r="L37" s="49"/>
      <c r="M37" s="49"/>
      <c r="N37" s="49"/>
      <c r="O37" s="49"/>
      <c r="P37" s="49"/>
      <c r="Q37" s="49"/>
      <c r="R37" s="49"/>
      <c r="S37" s="49"/>
      <c r="T37" s="49"/>
      <c r="U37" s="49"/>
      <c r="V37" s="49"/>
      <c r="W37" s="49"/>
      <c r="X37" s="49"/>
      <c r="Y37" s="49"/>
      <c r="Z37" s="49"/>
      <c r="AA37" s="49"/>
      <c r="AB37" s="49"/>
      <c r="AC37" s="49"/>
      <c r="AD37" s="49"/>
    </row>
    <row r="38" spans="2:30" ht="24" customHeight="1">
      <c r="B38" s="14"/>
      <c r="C38" s="360" t="s">
        <v>1562</v>
      </c>
      <c r="D38" s="360"/>
      <c r="E38" s="360"/>
      <c r="F38" s="360"/>
      <c r="G38" s="360"/>
      <c r="H38" s="360"/>
      <c r="I38" s="360"/>
      <c r="J38" s="360"/>
      <c r="K38" s="360"/>
      <c r="L38" s="360"/>
      <c r="M38" s="360"/>
      <c r="N38" s="360"/>
      <c r="O38" s="360"/>
      <c r="P38" s="360"/>
      <c r="Q38" s="360"/>
      <c r="R38" s="360"/>
      <c r="S38" s="360"/>
      <c r="T38" s="360"/>
      <c r="U38" s="360"/>
      <c r="V38" s="360"/>
      <c r="W38" s="360"/>
      <c r="X38" s="360"/>
      <c r="Y38" s="360"/>
      <c r="Z38" s="360"/>
      <c r="AA38" s="360"/>
      <c r="AB38" s="360"/>
      <c r="AC38" s="360"/>
      <c r="AD38" s="360"/>
    </row>
    <row r="39" spans="2:30">
      <c r="B39" s="14"/>
      <c r="C39" s="14"/>
      <c r="D39" s="14"/>
      <c r="E39" s="14"/>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row>
    <row r="40" spans="2:30" ht="15" customHeight="1">
      <c r="B40" s="14"/>
      <c r="C40" s="49" t="s">
        <v>1713</v>
      </c>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49"/>
      <c r="AD40" s="49"/>
    </row>
    <row r="41" spans="2:30" ht="48" customHeight="1">
      <c r="B41" s="14"/>
      <c r="C41" s="360" t="s">
        <v>1563</v>
      </c>
      <c r="D41" s="360"/>
      <c r="E41" s="360"/>
      <c r="F41" s="360"/>
      <c r="G41" s="360"/>
      <c r="H41" s="360"/>
      <c r="I41" s="360"/>
      <c r="J41" s="360"/>
      <c r="K41" s="360"/>
      <c r="L41" s="360"/>
      <c r="M41" s="360"/>
      <c r="N41" s="360"/>
      <c r="O41" s="360"/>
      <c r="P41" s="360"/>
      <c r="Q41" s="360"/>
      <c r="R41" s="360"/>
      <c r="S41" s="360"/>
      <c r="T41" s="360"/>
      <c r="U41" s="360"/>
      <c r="V41" s="360"/>
      <c r="W41" s="360"/>
      <c r="X41" s="360"/>
      <c r="Y41" s="360"/>
      <c r="Z41" s="360"/>
      <c r="AA41" s="360"/>
      <c r="AB41" s="360"/>
      <c r="AC41" s="360"/>
      <c r="AD41" s="360"/>
    </row>
    <row r="42" spans="2:30">
      <c r="B42" s="14"/>
      <c r="C42" s="14"/>
      <c r="D42" s="14"/>
      <c r="E42" s="14"/>
      <c r="F42" s="14"/>
      <c r="G42" s="14"/>
      <c r="H42" s="14"/>
      <c r="I42" s="14"/>
      <c r="J42" s="14"/>
      <c r="K42" s="14"/>
      <c r="L42" s="14"/>
      <c r="M42" s="14"/>
      <c r="N42" s="14"/>
      <c r="O42" s="14"/>
      <c r="P42" s="14"/>
      <c r="Q42" s="14"/>
      <c r="R42" s="14"/>
      <c r="S42" s="14"/>
      <c r="T42" s="14"/>
      <c r="U42" s="14"/>
      <c r="V42" s="14"/>
      <c r="W42" s="14"/>
      <c r="X42" s="14"/>
      <c r="Y42" s="14"/>
      <c r="Z42" s="14"/>
      <c r="AA42" s="14"/>
      <c r="AB42" s="14"/>
      <c r="AC42" s="14"/>
      <c r="AD42" s="14"/>
    </row>
    <row r="43" spans="2:30" ht="15" customHeight="1">
      <c r="B43" s="14"/>
      <c r="C43" s="49" t="s">
        <v>1714</v>
      </c>
      <c r="D43" s="49"/>
      <c r="E43" s="49"/>
      <c r="F43" s="49"/>
      <c r="G43" s="49"/>
      <c r="H43" s="49"/>
      <c r="I43" s="49"/>
      <c r="J43" s="49"/>
      <c r="K43" s="49"/>
      <c r="L43" s="49"/>
      <c r="M43" s="49"/>
      <c r="N43" s="49"/>
      <c r="O43" s="49"/>
      <c r="P43" s="49"/>
      <c r="Q43" s="49"/>
      <c r="R43" s="49"/>
      <c r="S43" s="49"/>
      <c r="T43" s="49"/>
      <c r="U43" s="49"/>
      <c r="V43" s="49"/>
      <c r="W43" s="49"/>
      <c r="X43" s="49"/>
      <c r="Y43" s="49"/>
      <c r="Z43" s="49"/>
      <c r="AA43" s="49"/>
      <c r="AB43" s="49"/>
      <c r="AC43" s="49"/>
      <c r="AD43" s="49"/>
    </row>
    <row r="44" spans="2:30" ht="60" customHeight="1">
      <c r="B44" s="14"/>
      <c r="C44" s="360" t="s">
        <v>1715</v>
      </c>
      <c r="D44" s="360"/>
      <c r="E44" s="360"/>
      <c r="F44" s="360"/>
      <c r="G44" s="360"/>
      <c r="H44" s="360"/>
      <c r="I44" s="360"/>
      <c r="J44" s="360"/>
      <c r="K44" s="360"/>
      <c r="L44" s="360"/>
      <c r="M44" s="360"/>
      <c r="N44" s="360"/>
      <c r="O44" s="360"/>
      <c r="P44" s="360"/>
      <c r="Q44" s="360"/>
      <c r="R44" s="360"/>
      <c r="S44" s="360"/>
      <c r="T44" s="360"/>
      <c r="U44" s="360"/>
      <c r="V44" s="360"/>
      <c r="W44" s="360"/>
      <c r="X44" s="360"/>
      <c r="Y44" s="360"/>
      <c r="Z44" s="360"/>
      <c r="AA44" s="360"/>
      <c r="AB44" s="360"/>
      <c r="AC44" s="360"/>
      <c r="AD44" s="360"/>
    </row>
    <row r="45" spans="2:30">
      <c r="B45" s="14"/>
      <c r="C45" s="14"/>
      <c r="D45" s="14"/>
      <c r="E45" s="14"/>
      <c r="F45" s="14"/>
      <c r="G45" s="14"/>
      <c r="H45" s="14"/>
      <c r="I45" s="14"/>
      <c r="J45" s="14"/>
      <c r="K45" s="14"/>
      <c r="L45" s="14"/>
      <c r="M45" s="14"/>
      <c r="N45" s="14"/>
      <c r="O45" s="14"/>
      <c r="P45" s="14"/>
      <c r="Q45" s="14"/>
      <c r="R45" s="14"/>
      <c r="S45" s="14"/>
      <c r="T45" s="14"/>
      <c r="U45" s="14"/>
      <c r="V45" s="14"/>
      <c r="W45" s="14"/>
      <c r="X45" s="14"/>
      <c r="Y45" s="14"/>
      <c r="Z45" s="14"/>
      <c r="AA45" s="14"/>
      <c r="AB45" s="14"/>
      <c r="AC45" s="14"/>
      <c r="AD45" s="14"/>
    </row>
    <row r="46" spans="2:30">
      <c r="B46" s="14"/>
      <c r="C46" s="49" t="s">
        <v>1564</v>
      </c>
      <c r="D46" s="49"/>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row>
    <row r="47" spans="2:30" ht="60" customHeight="1">
      <c r="B47" s="14"/>
      <c r="C47" s="360" t="s">
        <v>1565</v>
      </c>
      <c r="D47" s="360"/>
      <c r="E47" s="360"/>
      <c r="F47" s="360"/>
      <c r="G47" s="360"/>
      <c r="H47" s="360"/>
      <c r="I47" s="360"/>
      <c r="J47" s="360"/>
      <c r="K47" s="360"/>
      <c r="L47" s="360"/>
      <c r="M47" s="360"/>
      <c r="N47" s="360"/>
      <c r="O47" s="360"/>
      <c r="P47" s="360"/>
      <c r="Q47" s="360"/>
      <c r="R47" s="360"/>
      <c r="S47" s="360"/>
      <c r="T47" s="360"/>
      <c r="U47" s="360"/>
      <c r="V47" s="360"/>
      <c r="W47" s="360"/>
      <c r="X47" s="360"/>
      <c r="Y47" s="360"/>
      <c r="Z47" s="360"/>
      <c r="AA47" s="360"/>
      <c r="AB47" s="360"/>
      <c r="AC47" s="360"/>
      <c r="AD47" s="360"/>
    </row>
    <row r="48" spans="2:30">
      <c r="B48" s="19"/>
      <c r="C48" s="19"/>
      <c r="D48" s="19"/>
      <c r="E48" s="19"/>
      <c r="F48" s="19"/>
      <c r="G48" s="19"/>
      <c r="H48" s="19"/>
      <c r="I48" s="19"/>
      <c r="J48" s="19"/>
      <c r="K48" s="19"/>
      <c r="L48" s="19"/>
      <c r="M48" s="19"/>
      <c r="N48" s="19"/>
      <c r="O48" s="19"/>
      <c r="P48" s="19"/>
      <c r="Q48" s="19"/>
      <c r="R48" s="19"/>
      <c r="S48" s="19"/>
      <c r="T48" s="19"/>
      <c r="U48" s="19"/>
      <c r="V48" s="19"/>
      <c r="W48" s="19"/>
      <c r="X48" s="19"/>
      <c r="Y48" s="19"/>
      <c r="Z48" s="19"/>
      <c r="AA48" s="19"/>
      <c r="AB48" s="19"/>
      <c r="AC48" s="19"/>
      <c r="AD48" s="19"/>
    </row>
    <row r="49" spans="2:30">
      <c r="B49" s="19"/>
      <c r="C49" s="49" t="s">
        <v>1566</v>
      </c>
      <c r="D49" s="49"/>
      <c r="E49" s="49"/>
      <c r="F49" s="49"/>
      <c r="G49" s="49"/>
      <c r="H49" s="49"/>
      <c r="I49" s="49"/>
      <c r="J49" s="49"/>
      <c r="K49" s="49"/>
      <c r="L49" s="49"/>
      <c r="M49" s="49"/>
      <c r="N49" s="49"/>
      <c r="O49" s="49"/>
      <c r="P49" s="49"/>
      <c r="Q49" s="49"/>
      <c r="R49" s="49"/>
      <c r="S49" s="49"/>
      <c r="T49" s="49"/>
      <c r="U49" s="49"/>
      <c r="V49" s="49"/>
      <c r="W49" s="49"/>
      <c r="X49" s="49"/>
      <c r="Y49" s="49"/>
      <c r="Z49" s="49"/>
      <c r="AA49" s="49"/>
      <c r="AB49" s="49"/>
      <c r="AC49" s="49"/>
      <c r="AD49" s="49"/>
    </row>
    <row r="50" spans="2:30" ht="36" customHeight="1">
      <c r="B50" s="19"/>
      <c r="C50" s="360" t="s">
        <v>1567</v>
      </c>
      <c r="D50" s="360"/>
      <c r="E50" s="360"/>
      <c r="F50" s="360"/>
      <c r="G50" s="360"/>
      <c r="H50" s="360"/>
      <c r="I50" s="360"/>
      <c r="J50" s="360"/>
      <c r="K50" s="360"/>
      <c r="L50" s="360"/>
      <c r="M50" s="360"/>
      <c r="N50" s="360"/>
      <c r="O50" s="360"/>
      <c r="P50" s="360"/>
      <c r="Q50" s="360"/>
      <c r="R50" s="360"/>
      <c r="S50" s="360"/>
      <c r="T50" s="360"/>
      <c r="U50" s="360"/>
      <c r="V50" s="360"/>
      <c r="W50" s="360"/>
      <c r="X50" s="360"/>
      <c r="Y50" s="360"/>
      <c r="Z50" s="360"/>
      <c r="AA50" s="360"/>
      <c r="AB50" s="360"/>
      <c r="AC50" s="360"/>
      <c r="AD50" s="360"/>
    </row>
    <row r="51" spans="2:30">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row>
    <row r="52" spans="2:30">
      <c r="B52" s="19"/>
      <c r="C52" s="49" t="s">
        <v>1568</v>
      </c>
      <c r="D52" s="49"/>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row>
    <row r="53" spans="2:30" ht="24" customHeight="1">
      <c r="B53" s="19"/>
      <c r="C53" s="360" t="s">
        <v>1569</v>
      </c>
      <c r="D53" s="360"/>
      <c r="E53" s="360"/>
      <c r="F53" s="360"/>
      <c r="G53" s="360"/>
      <c r="H53" s="360"/>
      <c r="I53" s="360"/>
      <c r="J53" s="360"/>
      <c r="K53" s="360"/>
      <c r="L53" s="360"/>
      <c r="M53" s="360"/>
      <c r="N53" s="360"/>
      <c r="O53" s="360"/>
      <c r="P53" s="360"/>
      <c r="Q53" s="360"/>
      <c r="R53" s="360"/>
      <c r="S53" s="360"/>
      <c r="T53" s="360"/>
      <c r="U53" s="360"/>
      <c r="V53" s="360"/>
      <c r="W53" s="360"/>
      <c r="X53" s="360"/>
      <c r="Y53" s="360"/>
      <c r="Z53" s="360"/>
      <c r="AA53" s="360"/>
      <c r="AB53" s="360"/>
      <c r="AC53" s="360"/>
      <c r="AD53" s="360"/>
    </row>
    <row r="54" spans="2:30">
      <c r="B54" s="19"/>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row>
    <row r="55" spans="2:30">
      <c r="B55" s="19"/>
      <c r="C55" s="49" t="s">
        <v>1570</v>
      </c>
      <c r="D55" s="49"/>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row>
    <row r="56" spans="2:30" ht="24" customHeight="1">
      <c r="B56" s="19"/>
      <c r="C56" s="360" t="s">
        <v>1571</v>
      </c>
      <c r="D56" s="360"/>
      <c r="E56" s="360"/>
      <c r="F56" s="360"/>
      <c r="G56" s="360"/>
      <c r="H56" s="360"/>
      <c r="I56" s="360"/>
      <c r="J56" s="360"/>
      <c r="K56" s="360"/>
      <c r="L56" s="360"/>
      <c r="M56" s="360"/>
      <c r="N56" s="360"/>
      <c r="O56" s="360"/>
      <c r="P56" s="360"/>
      <c r="Q56" s="360"/>
      <c r="R56" s="360"/>
      <c r="S56" s="360"/>
      <c r="T56" s="360"/>
      <c r="U56" s="360"/>
      <c r="V56" s="360"/>
      <c r="W56" s="360"/>
      <c r="X56" s="360"/>
      <c r="Y56" s="360"/>
      <c r="Z56" s="360"/>
      <c r="AA56" s="360"/>
      <c r="AB56" s="360"/>
      <c r="AC56" s="360"/>
      <c r="AD56" s="360"/>
    </row>
    <row r="57" spans="2:30" ht="15.75" thickBot="1">
      <c r="B57" s="19"/>
      <c r="C57" s="19"/>
      <c r="D57" s="19"/>
      <c r="E57" s="19"/>
      <c r="F57" s="19"/>
      <c r="G57" s="19"/>
      <c r="H57" s="19"/>
      <c r="I57" s="19"/>
      <c r="J57" s="19"/>
      <c r="K57" s="19"/>
      <c r="L57" s="19"/>
      <c r="M57" s="19"/>
      <c r="N57" s="19"/>
      <c r="O57" s="19"/>
      <c r="P57" s="19"/>
      <c r="Q57" s="19"/>
      <c r="R57" s="19"/>
      <c r="S57" s="19"/>
      <c r="T57" s="19"/>
      <c r="U57" s="19"/>
      <c r="V57" s="19"/>
      <c r="W57" s="19"/>
      <c r="X57" s="19"/>
      <c r="Y57" s="19"/>
      <c r="Z57" s="19"/>
      <c r="AA57" s="19"/>
      <c r="AB57" s="19"/>
      <c r="AC57" s="19"/>
      <c r="AD57" s="19"/>
    </row>
    <row r="58" spans="2:30" ht="15.75" thickBot="1">
      <c r="B58" s="439" t="s">
        <v>641</v>
      </c>
      <c r="C58" s="440"/>
      <c r="D58" s="440"/>
      <c r="E58" s="440"/>
      <c r="F58" s="440"/>
      <c r="G58" s="440"/>
      <c r="H58" s="440"/>
      <c r="I58" s="440"/>
      <c r="J58" s="440"/>
      <c r="K58" s="440"/>
      <c r="L58" s="440"/>
      <c r="M58" s="440"/>
      <c r="N58" s="440"/>
      <c r="O58" s="440"/>
      <c r="P58" s="440"/>
      <c r="Q58" s="440"/>
      <c r="R58" s="440"/>
      <c r="S58" s="440"/>
      <c r="T58" s="440"/>
      <c r="U58" s="440"/>
      <c r="V58" s="440"/>
      <c r="W58" s="440"/>
      <c r="X58" s="440"/>
      <c r="Y58" s="440"/>
      <c r="Z58" s="440"/>
      <c r="AA58" s="440"/>
      <c r="AB58" s="440"/>
      <c r="AC58" s="440"/>
      <c r="AD58" s="441"/>
    </row>
    <row r="59" spans="2:30">
      <c r="B59" s="19"/>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c r="AC59" s="19"/>
      <c r="AD59" s="19"/>
    </row>
    <row r="60" spans="2:30">
      <c r="B60" s="19"/>
      <c r="C60" s="49" t="s">
        <v>1572</v>
      </c>
      <c r="D60" s="49"/>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row>
    <row r="61" spans="2:30" ht="60" customHeight="1">
      <c r="B61" s="19"/>
      <c r="C61" s="360" t="s">
        <v>1573</v>
      </c>
      <c r="D61" s="360"/>
      <c r="E61" s="360"/>
      <c r="F61" s="360"/>
      <c r="G61" s="360"/>
      <c r="H61" s="360"/>
      <c r="I61" s="360"/>
      <c r="J61" s="360"/>
      <c r="K61" s="360"/>
      <c r="L61" s="360"/>
      <c r="M61" s="360"/>
      <c r="N61" s="360"/>
      <c r="O61" s="360"/>
      <c r="P61" s="360"/>
      <c r="Q61" s="360"/>
      <c r="R61" s="360"/>
      <c r="S61" s="360"/>
      <c r="T61" s="360"/>
      <c r="U61" s="360"/>
      <c r="V61" s="360"/>
      <c r="W61" s="360"/>
      <c r="X61" s="360"/>
      <c r="Y61" s="360"/>
      <c r="Z61" s="360"/>
      <c r="AA61" s="360"/>
      <c r="AB61" s="360"/>
      <c r="AC61" s="360"/>
      <c r="AD61" s="360"/>
    </row>
    <row r="62" spans="2:30">
      <c r="B62" s="19"/>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row>
    <row r="63" spans="2:30">
      <c r="B63" s="19"/>
      <c r="C63" s="49" t="s">
        <v>1575</v>
      </c>
      <c r="D63" s="49"/>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row>
    <row r="64" spans="2:30" ht="24" customHeight="1">
      <c r="B64" s="19"/>
      <c r="C64" s="360" t="s">
        <v>1574</v>
      </c>
      <c r="D64" s="360"/>
      <c r="E64" s="360"/>
      <c r="F64" s="360"/>
      <c r="G64" s="360"/>
      <c r="H64" s="360"/>
      <c r="I64" s="360"/>
      <c r="J64" s="360"/>
      <c r="K64" s="360"/>
      <c r="L64" s="360"/>
      <c r="M64" s="360"/>
      <c r="N64" s="360"/>
      <c r="O64" s="360"/>
      <c r="P64" s="360"/>
      <c r="Q64" s="360"/>
      <c r="R64" s="360"/>
      <c r="S64" s="360"/>
      <c r="T64" s="360"/>
      <c r="U64" s="360"/>
      <c r="V64" s="360"/>
      <c r="W64" s="360"/>
      <c r="X64" s="360"/>
      <c r="Y64" s="360"/>
      <c r="Z64" s="360"/>
      <c r="AA64" s="360"/>
      <c r="AB64" s="360"/>
      <c r="AC64" s="360"/>
      <c r="AD64" s="360"/>
    </row>
    <row r="65" spans="2:30">
      <c r="B65" s="19"/>
      <c r="C65" s="14"/>
      <c r="D65" s="14"/>
      <c r="E65" s="14"/>
      <c r="F65" s="14"/>
      <c r="G65" s="14"/>
      <c r="H65" s="14"/>
      <c r="I65" s="14"/>
      <c r="J65" s="14"/>
      <c r="K65" s="14"/>
      <c r="L65" s="14"/>
      <c r="M65" s="14"/>
      <c r="N65" s="14"/>
      <c r="O65" s="14"/>
      <c r="P65" s="14"/>
      <c r="Q65" s="14"/>
      <c r="R65" s="14"/>
      <c r="S65" s="14"/>
      <c r="T65" s="14"/>
      <c r="U65" s="14"/>
      <c r="V65" s="14"/>
      <c r="W65" s="14"/>
      <c r="X65" s="14"/>
      <c r="Y65" s="14"/>
      <c r="Z65" s="14"/>
      <c r="AA65" s="14"/>
      <c r="AB65" s="14"/>
      <c r="AC65" s="14"/>
      <c r="AD65" s="14"/>
    </row>
    <row r="66" spans="2:30">
      <c r="B66" s="19"/>
      <c r="C66" s="49" t="s">
        <v>1576</v>
      </c>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row>
    <row r="67" spans="2:30" ht="84" customHeight="1">
      <c r="B67" s="19"/>
      <c r="C67" s="360" t="s">
        <v>1577</v>
      </c>
      <c r="D67" s="360"/>
      <c r="E67" s="360"/>
      <c r="F67" s="360"/>
      <c r="G67" s="360"/>
      <c r="H67" s="360"/>
      <c r="I67" s="360"/>
      <c r="J67" s="360"/>
      <c r="K67" s="360"/>
      <c r="L67" s="360"/>
      <c r="M67" s="360"/>
      <c r="N67" s="360"/>
      <c r="O67" s="360"/>
      <c r="P67" s="360"/>
      <c r="Q67" s="360"/>
      <c r="R67" s="360"/>
      <c r="S67" s="360"/>
      <c r="T67" s="360"/>
      <c r="U67" s="360"/>
      <c r="V67" s="360"/>
      <c r="W67" s="360"/>
      <c r="X67" s="360"/>
      <c r="Y67" s="360"/>
      <c r="Z67" s="360"/>
      <c r="AA67" s="360"/>
      <c r="AB67" s="360"/>
      <c r="AC67" s="360"/>
      <c r="AD67" s="360"/>
    </row>
    <row r="68" spans="2:30">
      <c r="B68" s="19"/>
      <c r="C68" s="14"/>
      <c r="D68" s="14"/>
      <c r="E68" s="14"/>
      <c r="F68" s="14"/>
      <c r="G68" s="14"/>
      <c r="H68" s="14"/>
      <c r="I68" s="14"/>
      <c r="J68" s="14"/>
      <c r="K68" s="14"/>
      <c r="L68" s="14"/>
      <c r="M68" s="14"/>
      <c r="N68" s="14"/>
      <c r="O68" s="14"/>
      <c r="P68" s="14"/>
      <c r="Q68" s="14"/>
      <c r="R68" s="14"/>
      <c r="S68" s="14"/>
      <c r="T68" s="14"/>
      <c r="U68" s="14"/>
      <c r="V68" s="14"/>
      <c r="W68" s="14"/>
      <c r="X68" s="14"/>
      <c r="Y68" s="14"/>
      <c r="Z68" s="14"/>
      <c r="AA68" s="14"/>
      <c r="AB68" s="14"/>
      <c r="AC68" s="14"/>
      <c r="AD68" s="14"/>
    </row>
    <row r="69" spans="2:30">
      <c r="B69" s="19"/>
      <c r="C69" s="49" t="s">
        <v>1579</v>
      </c>
      <c r="D69" s="49"/>
      <c r="E69" s="49"/>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row>
    <row r="70" spans="2:30" ht="36" customHeight="1">
      <c r="B70" s="19"/>
      <c r="C70" s="360" t="s">
        <v>1578</v>
      </c>
      <c r="D70" s="360"/>
      <c r="E70" s="360"/>
      <c r="F70" s="360"/>
      <c r="G70" s="360"/>
      <c r="H70" s="360"/>
      <c r="I70" s="360"/>
      <c r="J70" s="360"/>
      <c r="K70" s="360"/>
      <c r="L70" s="360"/>
      <c r="M70" s="360"/>
      <c r="N70" s="360"/>
      <c r="O70" s="360"/>
      <c r="P70" s="360"/>
      <c r="Q70" s="360"/>
      <c r="R70" s="360"/>
      <c r="S70" s="360"/>
      <c r="T70" s="360"/>
      <c r="U70" s="360"/>
      <c r="V70" s="360"/>
      <c r="W70" s="360"/>
      <c r="X70" s="360"/>
      <c r="Y70" s="360"/>
      <c r="Z70" s="360"/>
      <c r="AA70" s="360"/>
      <c r="AB70" s="360"/>
      <c r="AC70" s="360"/>
      <c r="AD70" s="360"/>
    </row>
    <row r="71" spans="2:30">
      <c r="B71" s="19"/>
      <c r="C71" s="14"/>
      <c r="D71" s="14"/>
      <c r="E71" s="14"/>
      <c r="F71" s="14"/>
      <c r="G71" s="14"/>
      <c r="H71" s="14"/>
      <c r="I71" s="14"/>
      <c r="J71" s="14"/>
      <c r="K71" s="14"/>
      <c r="L71" s="14"/>
      <c r="M71" s="14"/>
      <c r="N71" s="14"/>
      <c r="O71" s="14"/>
      <c r="P71" s="14"/>
      <c r="Q71" s="14"/>
      <c r="R71" s="14"/>
      <c r="S71" s="14"/>
      <c r="T71" s="14"/>
      <c r="U71" s="14"/>
      <c r="V71" s="14"/>
      <c r="W71" s="14"/>
      <c r="X71" s="14"/>
      <c r="Y71" s="14"/>
      <c r="Z71" s="14"/>
      <c r="AA71" s="14"/>
      <c r="AB71" s="14"/>
      <c r="AC71" s="14"/>
      <c r="AD71" s="14"/>
    </row>
    <row r="72" spans="2:30">
      <c r="B72" s="19"/>
      <c r="C72" s="49" t="s">
        <v>1581</v>
      </c>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row>
    <row r="73" spans="2:30" ht="36" customHeight="1">
      <c r="B73" s="19"/>
      <c r="C73" s="360" t="s">
        <v>1580</v>
      </c>
      <c r="D73" s="360"/>
      <c r="E73" s="360"/>
      <c r="F73" s="360"/>
      <c r="G73" s="360"/>
      <c r="H73" s="360"/>
      <c r="I73" s="360"/>
      <c r="J73" s="360"/>
      <c r="K73" s="360"/>
      <c r="L73" s="360"/>
      <c r="M73" s="360"/>
      <c r="N73" s="360"/>
      <c r="O73" s="360"/>
      <c r="P73" s="360"/>
      <c r="Q73" s="360"/>
      <c r="R73" s="360"/>
      <c r="S73" s="360"/>
      <c r="T73" s="360"/>
      <c r="U73" s="360"/>
      <c r="V73" s="360"/>
      <c r="W73" s="360"/>
      <c r="X73" s="360"/>
      <c r="Y73" s="360"/>
      <c r="Z73" s="360"/>
      <c r="AA73" s="360"/>
      <c r="AB73" s="360"/>
      <c r="AC73" s="360"/>
      <c r="AD73" s="360"/>
    </row>
    <row r="74" spans="2:30">
      <c r="B74" s="19"/>
      <c r="C74" s="14"/>
      <c r="D74" s="14"/>
      <c r="E74" s="14"/>
      <c r="F74" s="14"/>
      <c r="G74" s="14"/>
      <c r="H74" s="14"/>
      <c r="I74" s="14"/>
      <c r="J74" s="14"/>
      <c r="K74" s="14"/>
      <c r="L74" s="14"/>
      <c r="M74" s="14"/>
      <c r="N74" s="14"/>
      <c r="O74" s="14"/>
      <c r="P74" s="14"/>
      <c r="Q74" s="14"/>
      <c r="R74" s="14"/>
      <c r="S74" s="14"/>
      <c r="T74" s="14"/>
      <c r="U74" s="14"/>
      <c r="V74" s="14"/>
      <c r="W74" s="14"/>
      <c r="X74" s="14"/>
      <c r="Y74" s="14"/>
      <c r="Z74" s="14"/>
      <c r="AA74" s="14"/>
      <c r="AB74" s="14"/>
      <c r="AC74" s="14"/>
      <c r="AD74" s="14"/>
    </row>
    <row r="75" spans="2:30" ht="15" customHeight="1">
      <c r="B75" s="19"/>
      <c r="C75" s="49" t="s">
        <v>1582</v>
      </c>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row>
    <row r="76" spans="2:30" ht="48" customHeight="1">
      <c r="B76" s="19"/>
      <c r="C76" s="360" t="s">
        <v>1583</v>
      </c>
      <c r="D76" s="360"/>
      <c r="E76" s="360"/>
      <c r="F76" s="360"/>
      <c r="G76" s="360"/>
      <c r="H76" s="360"/>
      <c r="I76" s="360"/>
      <c r="J76" s="360"/>
      <c r="K76" s="360"/>
      <c r="L76" s="360"/>
      <c r="M76" s="360"/>
      <c r="N76" s="360"/>
      <c r="O76" s="360"/>
      <c r="P76" s="360"/>
      <c r="Q76" s="360"/>
      <c r="R76" s="360"/>
      <c r="S76" s="360"/>
      <c r="T76" s="360"/>
      <c r="U76" s="360"/>
      <c r="V76" s="360"/>
      <c r="W76" s="360"/>
      <c r="X76" s="360"/>
      <c r="Y76" s="360"/>
      <c r="Z76" s="360"/>
      <c r="AA76" s="360"/>
      <c r="AB76" s="360"/>
      <c r="AC76" s="360"/>
      <c r="AD76" s="360"/>
    </row>
    <row r="77" spans="2:30">
      <c r="B77" s="19"/>
      <c r="C77" s="14"/>
      <c r="D77" s="14"/>
      <c r="E77" s="14"/>
      <c r="F77" s="14"/>
      <c r="G77" s="14"/>
      <c r="H77" s="14"/>
      <c r="I77" s="14"/>
      <c r="J77" s="14"/>
      <c r="K77" s="14"/>
      <c r="L77" s="14"/>
      <c r="M77" s="14"/>
      <c r="N77" s="14"/>
      <c r="O77" s="14"/>
      <c r="P77" s="14"/>
      <c r="Q77" s="14"/>
      <c r="R77" s="14"/>
      <c r="S77" s="14"/>
      <c r="T77" s="14"/>
      <c r="U77" s="14"/>
      <c r="V77" s="14"/>
      <c r="W77" s="14"/>
      <c r="X77" s="14"/>
      <c r="Y77" s="14"/>
      <c r="Z77" s="14"/>
      <c r="AA77" s="14"/>
      <c r="AB77" s="14"/>
      <c r="AC77" s="14"/>
      <c r="AD77" s="14"/>
    </row>
    <row r="78" spans="2:30">
      <c r="B78" s="19"/>
      <c r="C78" s="49" t="s">
        <v>1584</v>
      </c>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row>
    <row r="79" spans="2:30" ht="36" customHeight="1">
      <c r="B79" s="19"/>
      <c r="C79" s="360" t="s">
        <v>1716</v>
      </c>
      <c r="D79" s="360"/>
      <c r="E79" s="360"/>
      <c r="F79" s="360"/>
      <c r="G79" s="360"/>
      <c r="H79" s="360"/>
      <c r="I79" s="360"/>
      <c r="J79" s="360"/>
      <c r="K79" s="360"/>
      <c r="L79" s="360"/>
      <c r="M79" s="360"/>
      <c r="N79" s="360"/>
      <c r="O79" s="360"/>
      <c r="P79" s="360"/>
      <c r="Q79" s="360"/>
      <c r="R79" s="360"/>
      <c r="S79" s="360"/>
      <c r="T79" s="360"/>
      <c r="U79" s="360"/>
      <c r="V79" s="360"/>
      <c r="W79" s="360"/>
      <c r="X79" s="360"/>
      <c r="Y79" s="360"/>
      <c r="Z79" s="360"/>
      <c r="AA79" s="360"/>
      <c r="AB79" s="360"/>
      <c r="AC79" s="360"/>
      <c r="AD79" s="360"/>
    </row>
    <row r="80" spans="2:30">
      <c r="B80" s="19"/>
      <c r="C80" s="19"/>
      <c r="D80" s="19"/>
      <c r="E80" s="19"/>
      <c r="F80" s="19"/>
      <c r="G80" s="19"/>
      <c r="H80" s="19"/>
      <c r="I80" s="19"/>
      <c r="J80" s="19"/>
      <c r="K80" s="19"/>
      <c r="L80" s="19"/>
      <c r="M80" s="19"/>
      <c r="N80" s="19"/>
      <c r="O80" s="19"/>
      <c r="P80" s="19"/>
      <c r="Q80" s="19"/>
      <c r="R80" s="19"/>
      <c r="S80" s="19"/>
      <c r="T80" s="19"/>
      <c r="U80" s="19"/>
      <c r="V80" s="19"/>
      <c r="W80" s="19"/>
      <c r="X80" s="19"/>
      <c r="Y80" s="19"/>
      <c r="Z80" s="19"/>
      <c r="AA80" s="19"/>
      <c r="AB80" s="19"/>
      <c r="AC80" s="19"/>
      <c r="AD80" s="19"/>
    </row>
    <row r="81" spans="2:30" ht="15" customHeight="1">
      <c r="B81" s="19"/>
      <c r="C81" s="49" t="s">
        <v>1585</v>
      </c>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row>
    <row r="82" spans="2:30" ht="24" customHeight="1">
      <c r="B82" s="19"/>
      <c r="C82" s="360" t="s">
        <v>1586</v>
      </c>
      <c r="D82" s="360"/>
      <c r="E82" s="360"/>
      <c r="F82" s="360"/>
      <c r="G82" s="360"/>
      <c r="H82" s="360"/>
      <c r="I82" s="360"/>
      <c r="J82" s="360"/>
      <c r="K82" s="360"/>
      <c r="L82" s="360"/>
      <c r="M82" s="360"/>
      <c r="N82" s="360"/>
      <c r="O82" s="360"/>
      <c r="P82" s="360"/>
      <c r="Q82" s="360"/>
      <c r="R82" s="360"/>
      <c r="S82" s="360"/>
      <c r="T82" s="360"/>
      <c r="U82" s="360"/>
      <c r="V82" s="360"/>
      <c r="W82" s="360"/>
      <c r="X82" s="360"/>
      <c r="Y82" s="360"/>
      <c r="Z82" s="360"/>
      <c r="AA82" s="360"/>
      <c r="AB82" s="360"/>
      <c r="AC82" s="360"/>
      <c r="AD82" s="360"/>
    </row>
    <row r="83" spans="2:30" ht="15.75" thickBot="1">
      <c r="B83" s="19"/>
      <c r="C83" s="19"/>
      <c r="D83" s="19"/>
      <c r="E83" s="19"/>
      <c r="F83" s="19"/>
      <c r="G83" s="19"/>
      <c r="H83" s="19"/>
      <c r="I83" s="19"/>
      <c r="J83" s="19"/>
      <c r="K83" s="19"/>
      <c r="L83" s="19"/>
      <c r="M83" s="19"/>
      <c r="N83" s="19"/>
      <c r="O83" s="19"/>
      <c r="P83" s="19"/>
      <c r="Q83" s="19"/>
      <c r="R83" s="19"/>
      <c r="S83" s="19"/>
      <c r="T83" s="19"/>
      <c r="U83" s="19"/>
      <c r="V83" s="19"/>
      <c r="W83" s="19"/>
      <c r="X83" s="19"/>
      <c r="Y83" s="19"/>
      <c r="Z83" s="19"/>
      <c r="AA83" s="19"/>
      <c r="AB83" s="19"/>
      <c r="AC83" s="19"/>
      <c r="AD83" s="19"/>
    </row>
    <row r="84" spans="2:30" ht="15.75" thickBot="1">
      <c r="B84" s="439" t="s">
        <v>645</v>
      </c>
      <c r="C84" s="440"/>
      <c r="D84" s="440"/>
      <c r="E84" s="440"/>
      <c r="F84" s="440"/>
      <c r="G84" s="440"/>
      <c r="H84" s="440"/>
      <c r="I84" s="440"/>
      <c r="J84" s="440"/>
      <c r="K84" s="440"/>
      <c r="L84" s="440"/>
      <c r="M84" s="440"/>
      <c r="N84" s="440"/>
      <c r="O84" s="440"/>
      <c r="P84" s="440"/>
      <c r="Q84" s="440"/>
      <c r="R84" s="440"/>
      <c r="S84" s="440"/>
      <c r="T84" s="440"/>
      <c r="U84" s="440"/>
      <c r="V84" s="440"/>
      <c r="W84" s="440"/>
      <c r="X84" s="440"/>
      <c r="Y84" s="440"/>
      <c r="Z84" s="440"/>
      <c r="AA84" s="440"/>
      <c r="AB84" s="440"/>
      <c r="AC84" s="440"/>
      <c r="AD84" s="441"/>
    </row>
    <row r="85" spans="2:30">
      <c r="B85" s="19"/>
      <c r="C85" s="19"/>
      <c r="D85" s="19"/>
      <c r="E85" s="19"/>
      <c r="F85" s="19"/>
      <c r="G85" s="19"/>
      <c r="H85" s="19"/>
      <c r="I85" s="19"/>
      <c r="J85" s="19"/>
      <c r="K85" s="19"/>
      <c r="L85" s="19"/>
      <c r="M85" s="19"/>
      <c r="N85" s="19"/>
      <c r="O85" s="19"/>
      <c r="P85" s="19"/>
      <c r="Q85" s="19"/>
      <c r="R85" s="19"/>
      <c r="S85" s="19"/>
      <c r="T85" s="19"/>
      <c r="U85" s="19"/>
      <c r="V85" s="19"/>
      <c r="W85" s="19"/>
      <c r="X85" s="19"/>
      <c r="Y85" s="19"/>
      <c r="Z85" s="19"/>
      <c r="AA85" s="19"/>
      <c r="AB85" s="19"/>
      <c r="AC85" s="19"/>
      <c r="AD85" s="19"/>
    </row>
    <row r="86" spans="2:30">
      <c r="B86" s="19"/>
      <c r="C86" s="49" t="s">
        <v>1587</v>
      </c>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row>
    <row r="87" spans="2:30" ht="24" customHeight="1">
      <c r="B87" s="19"/>
      <c r="C87" s="360" t="s">
        <v>1717</v>
      </c>
      <c r="D87" s="360"/>
      <c r="E87" s="360"/>
      <c r="F87" s="360"/>
      <c r="G87" s="360"/>
      <c r="H87" s="360"/>
      <c r="I87" s="360"/>
      <c r="J87" s="360"/>
      <c r="K87" s="360"/>
      <c r="L87" s="360"/>
      <c r="M87" s="360"/>
      <c r="N87" s="360"/>
      <c r="O87" s="360"/>
      <c r="P87" s="360"/>
      <c r="Q87" s="360"/>
      <c r="R87" s="360"/>
      <c r="S87" s="360"/>
      <c r="T87" s="360"/>
      <c r="U87" s="360"/>
      <c r="V87" s="360"/>
      <c r="W87" s="360"/>
      <c r="X87" s="360"/>
      <c r="Y87" s="360"/>
      <c r="Z87" s="360"/>
      <c r="AA87" s="360"/>
      <c r="AB87" s="360"/>
      <c r="AC87" s="360"/>
      <c r="AD87" s="360"/>
    </row>
    <row r="88" spans="2:30">
      <c r="B88" s="19"/>
      <c r="C88" s="14"/>
      <c r="D88" s="14"/>
      <c r="E88" s="14"/>
      <c r="F88" s="14"/>
      <c r="G88" s="14"/>
      <c r="H88" s="14"/>
      <c r="I88" s="14"/>
      <c r="J88" s="14"/>
      <c r="K88" s="14"/>
      <c r="L88" s="14"/>
      <c r="M88" s="14"/>
      <c r="N88" s="14"/>
      <c r="O88" s="14"/>
      <c r="P88" s="14"/>
      <c r="Q88" s="14"/>
      <c r="R88" s="14"/>
      <c r="S88" s="14"/>
      <c r="T88" s="14"/>
      <c r="U88" s="14"/>
      <c r="V88" s="14"/>
      <c r="W88" s="14"/>
      <c r="X88" s="14"/>
      <c r="Y88" s="14"/>
      <c r="Z88" s="14"/>
      <c r="AA88" s="14"/>
      <c r="AB88" s="14"/>
      <c r="AC88" s="14"/>
      <c r="AD88" s="14"/>
    </row>
    <row r="89" spans="2:30">
      <c r="B89" s="19"/>
      <c r="C89" s="49" t="s">
        <v>1588</v>
      </c>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row>
    <row r="90" spans="2:30" ht="24" customHeight="1">
      <c r="B90" s="19"/>
      <c r="C90" s="360" t="s">
        <v>1718</v>
      </c>
      <c r="D90" s="360"/>
      <c r="E90" s="360"/>
      <c r="F90" s="360"/>
      <c r="G90" s="360"/>
      <c r="H90" s="360"/>
      <c r="I90" s="360"/>
      <c r="J90" s="360"/>
      <c r="K90" s="360"/>
      <c r="L90" s="360"/>
      <c r="M90" s="360"/>
      <c r="N90" s="360"/>
      <c r="O90" s="360"/>
      <c r="P90" s="360"/>
      <c r="Q90" s="360"/>
      <c r="R90" s="360"/>
      <c r="S90" s="360"/>
      <c r="T90" s="360"/>
      <c r="U90" s="360"/>
      <c r="V90" s="360"/>
      <c r="W90" s="360"/>
      <c r="X90" s="360"/>
      <c r="Y90" s="360"/>
      <c r="Z90" s="360"/>
      <c r="AA90" s="360"/>
      <c r="AB90" s="360"/>
      <c r="AC90" s="360"/>
      <c r="AD90" s="360"/>
    </row>
    <row r="91" spans="2:30">
      <c r="B91" s="19"/>
      <c r="C91" s="14"/>
      <c r="D91" s="14"/>
      <c r="E91" s="14"/>
      <c r="F91" s="14"/>
      <c r="G91" s="14"/>
      <c r="H91" s="14"/>
      <c r="I91" s="14"/>
      <c r="J91" s="14"/>
      <c r="K91" s="14"/>
      <c r="L91" s="14"/>
      <c r="M91" s="14"/>
      <c r="N91" s="14"/>
      <c r="O91" s="14"/>
      <c r="P91" s="14"/>
      <c r="Q91" s="14"/>
      <c r="R91" s="14"/>
      <c r="S91" s="14"/>
      <c r="T91" s="14"/>
      <c r="U91" s="14"/>
      <c r="V91" s="14"/>
      <c r="W91" s="14"/>
      <c r="X91" s="14"/>
      <c r="Y91" s="14"/>
      <c r="Z91" s="14"/>
      <c r="AA91" s="14"/>
      <c r="AB91" s="14"/>
      <c r="AC91" s="14"/>
      <c r="AD91" s="14"/>
    </row>
    <row r="92" spans="2:30">
      <c r="B92" s="19"/>
      <c r="C92" s="49" t="s">
        <v>1590</v>
      </c>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row>
    <row r="93" spans="2:30" ht="48" customHeight="1">
      <c r="B93" s="19"/>
      <c r="C93" s="360" t="s">
        <v>1589</v>
      </c>
      <c r="D93" s="360"/>
      <c r="E93" s="360"/>
      <c r="F93" s="360"/>
      <c r="G93" s="360"/>
      <c r="H93" s="360"/>
      <c r="I93" s="360"/>
      <c r="J93" s="360"/>
      <c r="K93" s="360"/>
      <c r="L93" s="360"/>
      <c r="M93" s="360"/>
      <c r="N93" s="360"/>
      <c r="O93" s="360"/>
      <c r="P93" s="360"/>
      <c r="Q93" s="360"/>
      <c r="R93" s="360"/>
      <c r="S93" s="360"/>
      <c r="T93" s="360"/>
      <c r="U93" s="360"/>
      <c r="V93" s="360"/>
      <c r="W93" s="360"/>
      <c r="X93" s="360"/>
      <c r="Y93" s="360"/>
      <c r="Z93" s="360"/>
      <c r="AA93" s="360"/>
      <c r="AB93" s="360"/>
      <c r="AC93" s="360"/>
      <c r="AD93" s="360"/>
    </row>
    <row r="94" spans="2:30">
      <c r="B94" s="19"/>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row>
    <row r="95" spans="2:30" ht="24" customHeight="1">
      <c r="B95" s="19"/>
      <c r="C95" s="794" t="s">
        <v>1591</v>
      </c>
      <c r="D95" s="794"/>
      <c r="E95" s="794"/>
      <c r="F95" s="794"/>
      <c r="G95" s="794"/>
      <c r="H95" s="794"/>
      <c r="I95" s="794"/>
      <c r="J95" s="794"/>
      <c r="K95" s="794"/>
      <c r="L95" s="794"/>
      <c r="M95" s="794"/>
      <c r="N95" s="794"/>
      <c r="O95" s="794"/>
      <c r="P95" s="794"/>
      <c r="Q95" s="794"/>
      <c r="R95" s="794"/>
      <c r="S95" s="794"/>
      <c r="T95" s="794"/>
      <c r="U95" s="794"/>
      <c r="V95" s="794"/>
      <c r="W95" s="794"/>
      <c r="X95" s="794"/>
      <c r="Y95" s="794"/>
      <c r="Z95" s="794"/>
      <c r="AA95" s="794"/>
      <c r="AB95" s="794"/>
      <c r="AC95" s="794"/>
      <c r="AD95" s="794"/>
    </row>
    <row r="96" spans="2:30" ht="48" customHeight="1">
      <c r="B96" s="19"/>
      <c r="C96" s="360" t="s">
        <v>1592</v>
      </c>
      <c r="D96" s="360"/>
      <c r="E96" s="360"/>
      <c r="F96" s="360"/>
      <c r="G96" s="360"/>
      <c r="H96" s="360"/>
      <c r="I96" s="360"/>
      <c r="J96" s="360"/>
      <c r="K96" s="360"/>
      <c r="L96" s="360"/>
      <c r="M96" s="360"/>
      <c r="N96" s="360"/>
      <c r="O96" s="360"/>
      <c r="P96" s="360"/>
      <c r="Q96" s="360"/>
      <c r="R96" s="360"/>
      <c r="S96" s="360"/>
      <c r="T96" s="360"/>
      <c r="U96" s="360"/>
      <c r="V96" s="360"/>
      <c r="W96" s="360"/>
      <c r="X96" s="360"/>
      <c r="Y96" s="360"/>
      <c r="Z96" s="360"/>
      <c r="AA96" s="360"/>
      <c r="AB96" s="360"/>
      <c r="AC96" s="360"/>
      <c r="AD96" s="360"/>
    </row>
    <row r="97" spans="2:30">
      <c r="B97" s="19"/>
      <c r="C97" s="14"/>
      <c r="D97" s="14"/>
      <c r="E97" s="14"/>
      <c r="F97" s="14"/>
      <c r="G97" s="14"/>
      <c r="H97" s="14"/>
      <c r="I97" s="14"/>
      <c r="J97" s="14"/>
      <c r="K97" s="14"/>
      <c r="L97" s="14"/>
      <c r="M97" s="14"/>
      <c r="N97" s="14"/>
      <c r="O97" s="14"/>
      <c r="P97" s="14"/>
      <c r="Q97" s="14"/>
      <c r="R97" s="14"/>
      <c r="S97" s="14"/>
      <c r="T97" s="14"/>
      <c r="U97" s="14"/>
      <c r="V97" s="14"/>
      <c r="W97" s="14"/>
      <c r="X97" s="14"/>
      <c r="Y97" s="14"/>
      <c r="Z97" s="14"/>
      <c r="AA97" s="14"/>
      <c r="AB97" s="14"/>
      <c r="AC97" s="14"/>
      <c r="AD97" s="14"/>
    </row>
    <row r="98" spans="2:30">
      <c r="B98" s="19"/>
      <c r="C98" s="49" t="s">
        <v>1593</v>
      </c>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row>
    <row r="99" spans="2:30" ht="36" customHeight="1">
      <c r="B99" s="19"/>
      <c r="C99" s="360" t="s">
        <v>1594</v>
      </c>
      <c r="D99" s="360"/>
      <c r="E99" s="360"/>
      <c r="F99" s="360"/>
      <c r="G99" s="360"/>
      <c r="H99" s="360"/>
      <c r="I99" s="360"/>
      <c r="J99" s="360"/>
      <c r="K99" s="360"/>
      <c r="L99" s="360"/>
      <c r="M99" s="360"/>
      <c r="N99" s="360"/>
      <c r="O99" s="360"/>
      <c r="P99" s="360"/>
      <c r="Q99" s="360"/>
      <c r="R99" s="360"/>
      <c r="S99" s="360"/>
      <c r="T99" s="360"/>
      <c r="U99" s="360"/>
      <c r="V99" s="360"/>
      <c r="W99" s="360"/>
      <c r="X99" s="360"/>
      <c r="Y99" s="360"/>
      <c r="Z99" s="360"/>
      <c r="AA99" s="360"/>
      <c r="AB99" s="360"/>
      <c r="AC99" s="360"/>
      <c r="AD99" s="360"/>
    </row>
    <row r="100" spans="2:30">
      <c r="B100" s="19"/>
      <c r="C100" s="14"/>
      <c r="D100" s="14"/>
      <c r="E100" s="14"/>
      <c r="F100" s="14"/>
      <c r="G100" s="14"/>
      <c r="H100" s="14"/>
      <c r="I100" s="14"/>
      <c r="J100" s="14"/>
      <c r="K100" s="14"/>
      <c r="L100" s="14"/>
      <c r="M100" s="14"/>
      <c r="N100" s="14"/>
      <c r="O100" s="14"/>
      <c r="P100" s="14"/>
      <c r="Q100" s="14"/>
      <c r="R100" s="14"/>
      <c r="S100" s="14"/>
      <c r="T100" s="14"/>
      <c r="U100" s="14"/>
      <c r="V100" s="14"/>
      <c r="W100" s="14"/>
      <c r="X100" s="14"/>
      <c r="Y100" s="14"/>
      <c r="Z100" s="14"/>
      <c r="AA100" s="14"/>
      <c r="AB100" s="14"/>
      <c r="AC100" s="14"/>
      <c r="AD100" s="14"/>
    </row>
    <row r="101" spans="2:30">
      <c r="B101" s="19"/>
      <c r="C101" s="49" t="s">
        <v>1595</v>
      </c>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row>
    <row r="102" spans="2:30" ht="48" customHeight="1">
      <c r="B102" s="19"/>
      <c r="C102" s="360" t="s">
        <v>1596</v>
      </c>
      <c r="D102" s="360"/>
      <c r="E102" s="360"/>
      <c r="F102" s="360"/>
      <c r="G102" s="360"/>
      <c r="H102" s="360"/>
      <c r="I102" s="360"/>
      <c r="J102" s="360"/>
      <c r="K102" s="360"/>
      <c r="L102" s="360"/>
      <c r="M102" s="360"/>
      <c r="N102" s="360"/>
      <c r="O102" s="360"/>
      <c r="P102" s="360"/>
      <c r="Q102" s="360"/>
      <c r="R102" s="360"/>
      <c r="S102" s="360"/>
      <c r="T102" s="360"/>
      <c r="U102" s="360"/>
      <c r="V102" s="360"/>
      <c r="W102" s="360"/>
      <c r="X102" s="360"/>
      <c r="Y102" s="360"/>
      <c r="Z102" s="360"/>
      <c r="AA102" s="360"/>
      <c r="AB102" s="360"/>
      <c r="AC102" s="360"/>
      <c r="AD102" s="360"/>
    </row>
    <row r="103" spans="2:30">
      <c r="B103" s="19"/>
      <c r="C103" s="14"/>
      <c r="D103" s="14"/>
      <c r="E103" s="14"/>
      <c r="F103" s="14"/>
      <c r="G103" s="14"/>
      <c r="H103" s="14"/>
      <c r="I103" s="14"/>
      <c r="J103" s="14"/>
      <c r="K103" s="14"/>
      <c r="L103" s="14"/>
      <c r="M103" s="14"/>
      <c r="N103" s="14"/>
      <c r="O103" s="14"/>
      <c r="P103" s="14"/>
      <c r="Q103" s="14"/>
      <c r="R103" s="14"/>
      <c r="S103" s="14"/>
      <c r="T103" s="14"/>
      <c r="U103" s="14"/>
      <c r="V103" s="14"/>
      <c r="W103" s="14"/>
      <c r="X103" s="14"/>
      <c r="Y103" s="14"/>
      <c r="Z103" s="14"/>
      <c r="AA103" s="14"/>
      <c r="AB103" s="14"/>
      <c r="AC103" s="14"/>
      <c r="AD103" s="14"/>
    </row>
    <row r="104" spans="2:30">
      <c r="B104" s="19"/>
      <c r="C104" s="49" t="s">
        <v>1597</v>
      </c>
      <c r="D104" s="49"/>
      <c r="E104" s="49"/>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row>
    <row r="105" spans="2:30" ht="60" customHeight="1">
      <c r="B105" s="19"/>
      <c r="C105" s="360" t="s">
        <v>1598</v>
      </c>
      <c r="D105" s="360"/>
      <c r="E105" s="360"/>
      <c r="F105" s="360"/>
      <c r="G105" s="360"/>
      <c r="H105" s="360"/>
      <c r="I105" s="360"/>
      <c r="J105" s="360"/>
      <c r="K105" s="360"/>
      <c r="L105" s="360"/>
      <c r="M105" s="360"/>
      <c r="N105" s="360"/>
      <c r="O105" s="360"/>
      <c r="P105" s="360"/>
      <c r="Q105" s="360"/>
      <c r="R105" s="360"/>
      <c r="S105" s="360"/>
      <c r="T105" s="360"/>
      <c r="U105" s="360"/>
      <c r="V105" s="360"/>
      <c r="W105" s="360"/>
      <c r="X105" s="360"/>
      <c r="Y105" s="360"/>
      <c r="Z105" s="360"/>
      <c r="AA105" s="360"/>
      <c r="AB105" s="360"/>
      <c r="AC105" s="360"/>
      <c r="AD105" s="360"/>
    </row>
    <row r="106" spans="2:30">
      <c r="B106" s="19"/>
      <c r="C106" s="14"/>
      <c r="D106" s="14"/>
      <c r="E106" s="14"/>
      <c r="F106" s="14"/>
      <c r="G106" s="14"/>
      <c r="H106" s="14"/>
      <c r="I106" s="14"/>
      <c r="J106" s="14"/>
      <c r="K106" s="14"/>
      <c r="L106" s="14"/>
      <c r="M106" s="14"/>
      <c r="N106" s="14"/>
      <c r="O106" s="14"/>
      <c r="P106" s="14"/>
      <c r="Q106" s="14"/>
      <c r="R106" s="14"/>
      <c r="S106" s="14"/>
      <c r="T106" s="14"/>
      <c r="U106" s="14"/>
      <c r="V106" s="14"/>
      <c r="W106" s="14"/>
      <c r="X106" s="14"/>
      <c r="Y106" s="14"/>
      <c r="Z106" s="14"/>
      <c r="AA106" s="14"/>
      <c r="AB106" s="14"/>
      <c r="AC106" s="14"/>
      <c r="AD106" s="14"/>
    </row>
    <row r="107" spans="2:30">
      <c r="B107" s="19"/>
      <c r="C107" s="49" t="s">
        <v>1599</v>
      </c>
      <c r="D107" s="49"/>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row>
    <row r="108" spans="2:30" ht="72" customHeight="1">
      <c r="B108" s="19"/>
      <c r="C108" s="360" t="s">
        <v>1600</v>
      </c>
      <c r="D108" s="360"/>
      <c r="E108" s="360"/>
      <c r="F108" s="360"/>
      <c r="G108" s="360"/>
      <c r="H108" s="360"/>
      <c r="I108" s="360"/>
      <c r="J108" s="360"/>
      <c r="K108" s="360"/>
      <c r="L108" s="360"/>
      <c r="M108" s="360"/>
      <c r="N108" s="360"/>
      <c r="O108" s="360"/>
      <c r="P108" s="360"/>
      <c r="Q108" s="360"/>
      <c r="R108" s="360"/>
      <c r="S108" s="360"/>
      <c r="T108" s="360"/>
      <c r="U108" s="360"/>
      <c r="V108" s="360"/>
      <c r="W108" s="360"/>
      <c r="X108" s="360"/>
      <c r="Y108" s="360"/>
      <c r="Z108" s="360"/>
      <c r="AA108" s="360"/>
      <c r="AB108" s="360"/>
      <c r="AC108" s="360"/>
      <c r="AD108" s="360"/>
    </row>
    <row r="109" spans="2:30">
      <c r="B109" s="19"/>
      <c r="C109" s="14"/>
      <c r="D109" s="14"/>
      <c r="E109" s="14"/>
      <c r="F109" s="14"/>
      <c r="G109" s="14"/>
      <c r="H109" s="14"/>
      <c r="I109" s="14"/>
      <c r="J109" s="14"/>
      <c r="K109" s="14"/>
      <c r="L109" s="14"/>
      <c r="M109" s="14"/>
      <c r="N109" s="14"/>
      <c r="O109" s="14"/>
      <c r="P109" s="14"/>
      <c r="Q109" s="14"/>
      <c r="R109" s="14"/>
      <c r="S109" s="14"/>
      <c r="T109" s="14"/>
      <c r="U109" s="14"/>
      <c r="V109" s="14"/>
      <c r="W109" s="14"/>
      <c r="X109" s="14"/>
      <c r="Y109" s="14"/>
      <c r="Z109" s="14"/>
      <c r="AA109" s="14"/>
      <c r="AB109" s="14"/>
      <c r="AC109" s="14"/>
      <c r="AD109" s="14"/>
    </row>
    <row r="110" spans="2:30">
      <c r="B110" s="19"/>
      <c r="C110" s="49" t="s">
        <v>1603</v>
      </c>
      <c r="D110" s="49"/>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row>
    <row r="111" spans="2:30" ht="36" customHeight="1">
      <c r="B111" s="19"/>
      <c r="C111" s="360" t="s">
        <v>1826</v>
      </c>
      <c r="D111" s="360"/>
      <c r="E111" s="360"/>
      <c r="F111" s="360"/>
      <c r="G111" s="360"/>
      <c r="H111" s="360"/>
      <c r="I111" s="360"/>
      <c r="J111" s="360"/>
      <c r="K111" s="360"/>
      <c r="L111" s="360"/>
      <c r="M111" s="360"/>
      <c r="N111" s="360"/>
      <c r="O111" s="360"/>
      <c r="P111" s="360"/>
      <c r="Q111" s="360"/>
      <c r="R111" s="360"/>
      <c r="S111" s="360"/>
      <c r="T111" s="360"/>
      <c r="U111" s="360"/>
      <c r="V111" s="360"/>
      <c r="W111" s="360"/>
      <c r="X111" s="360"/>
      <c r="Y111" s="360"/>
      <c r="Z111" s="360"/>
      <c r="AA111" s="360"/>
      <c r="AB111" s="360"/>
      <c r="AC111" s="360"/>
      <c r="AD111" s="360"/>
    </row>
    <row r="112" spans="2:30">
      <c r="B112" s="19"/>
      <c r="C112" s="14"/>
      <c r="D112" s="14"/>
      <c r="E112" s="14"/>
      <c r="F112" s="14"/>
      <c r="G112" s="14"/>
      <c r="H112" s="14"/>
      <c r="I112" s="14"/>
      <c r="J112" s="14"/>
      <c r="K112" s="14"/>
      <c r="L112" s="14"/>
      <c r="M112" s="14"/>
      <c r="N112" s="14"/>
      <c r="O112" s="14"/>
      <c r="P112" s="14"/>
      <c r="Q112" s="14"/>
      <c r="R112" s="14"/>
      <c r="S112" s="14"/>
      <c r="T112" s="14"/>
      <c r="U112" s="14"/>
      <c r="V112" s="14"/>
      <c r="W112" s="14"/>
      <c r="X112" s="14"/>
      <c r="Y112" s="14"/>
      <c r="Z112" s="14"/>
      <c r="AA112" s="14"/>
      <c r="AB112" s="14"/>
      <c r="AC112" s="14"/>
      <c r="AD112" s="14"/>
    </row>
    <row r="113" spans="2:30">
      <c r="B113" s="19"/>
      <c r="C113" s="49" t="s">
        <v>1601</v>
      </c>
      <c r="D113" s="49"/>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row>
    <row r="114" spans="2:30" ht="72" customHeight="1">
      <c r="B114" s="19"/>
      <c r="C114" s="360" t="s">
        <v>1602</v>
      </c>
      <c r="D114" s="360"/>
      <c r="E114" s="360"/>
      <c r="F114" s="360"/>
      <c r="G114" s="360"/>
      <c r="H114" s="360"/>
      <c r="I114" s="360"/>
      <c r="J114" s="360"/>
      <c r="K114" s="360"/>
      <c r="L114" s="360"/>
      <c r="M114" s="360"/>
      <c r="N114" s="360"/>
      <c r="O114" s="360"/>
      <c r="P114" s="360"/>
      <c r="Q114" s="360"/>
      <c r="R114" s="360"/>
      <c r="S114" s="360"/>
      <c r="T114" s="360"/>
      <c r="U114" s="360"/>
      <c r="V114" s="360"/>
      <c r="W114" s="360"/>
      <c r="X114" s="360"/>
      <c r="Y114" s="360"/>
      <c r="Z114" s="360"/>
      <c r="AA114" s="360"/>
      <c r="AB114" s="360"/>
      <c r="AC114" s="360"/>
      <c r="AD114" s="360"/>
    </row>
    <row r="115" spans="2:30">
      <c r="B115" s="19"/>
      <c r="C115" s="19"/>
      <c r="D115" s="19"/>
      <c r="E115" s="19"/>
      <c r="F115" s="19"/>
      <c r="G115" s="19"/>
      <c r="H115" s="19"/>
      <c r="I115" s="19"/>
      <c r="J115" s="19"/>
      <c r="K115" s="19"/>
      <c r="L115" s="19"/>
      <c r="M115" s="19"/>
      <c r="N115" s="19"/>
      <c r="O115" s="19"/>
      <c r="P115" s="19"/>
      <c r="Q115" s="19"/>
      <c r="R115" s="19"/>
      <c r="S115" s="19"/>
      <c r="T115" s="19"/>
      <c r="U115" s="19"/>
      <c r="V115" s="19"/>
      <c r="W115" s="19"/>
      <c r="X115" s="19"/>
      <c r="Y115" s="19"/>
      <c r="Z115" s="19"/>
      <c r="AA115" s="19"/>
      <c r="AB115" s="19"/>
      <c r="AC115" s="19"/>
      <c r="AD115" s="19"/>
    </row>
    <row r="116" spans="2:30">
      <c r="B116" s="19"/>
      <c r="C116" s="49" t="s">
        <v>1604</v>
      </c>
      <c r="D116" s="49"/>
      <c r="E116" s="49"/>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row>
    <row r="117" spans="2:30" ht="24" customHeight="1">
      <c r="B117" s="19"/>
      <c r="C117" s="360" t="s">
        <v>1605</v>
      </c>
      <c r="D117" s="360"/>
      <c r="E117" s="360"/>
      <c r="F117" s="360"/>
      <c r="G117" s="360"/>
      <c r="H117" s="360"/>
      <c r="I117" s="360"/>
      <c r="J117" s="360"/>
      <c r="K117" s="360"/>
      <c r="L117" s="360"/>
      <c r="M117" s="360"/>
      <c r="N117" s="360"/>
      <c r="O117" s="360"/>
      <c r="P117" s="360"/>
      <c r="Q117" s="360"/>
      <c r="R117" s="360"/>
      <c r="S117" s="360"/>
      <c r="T117" s="360"/>
      <c r="U117" s="360"/>
      <c r="V117" s="360"/>
      <c r="W117" s="360"/>
      <c r="X117" s="360"/>
      <c r="Y117" s="360"/>
      <c r="Z117" s="360"/>
      <c r="AA117" s="360"/>
      <c r="AB117" s="360"/>
      <c r="AC117" s="360"/>
      <c r="AD117" s="360"/>
    </row>
    <row r="118" spans="2:30">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c r="AA118" s="19"/>
      <c r="AB118" s="19"/>
      <c r="AC118" s="19"/>
      <c r="AD118" s="19"/>
    </row>
    <row r="119" spans="2:30">
      <c r="B119" s="19"/>
      <c r="C119" s="49" t="s">
        <v>1606</v>
      </c>
      <c r="D119" s="49"/>
      <c r="E119" s="49"/>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row>
    <row r="120" spans="2:30" ht="24" customHeight="1">
      <c r="B120" s="19"/>
      <c r="C120" s="360" t="s">
        <v>1607</v>
      </c>
      <c r="D120" s="360"/>
      <c r="E120" s="360"/>
      <c r="F120" s="360"/>
      <c r="G120" s="360"/>
      <c r="H120" s="360"/>
      <c r="I120" s="360"/>
      <c r="J120" s="360"/>
      <c r="K120" s="360"/>
      <c r="L120" s="360"/>
      <c r="M120" s="360"/>
      <c r="N120" s="360"/>
      <c r="O120" s="360"/>
      <c r="P120" s="360"/>
      <c r="Q120" s="360"/>
      <c r="R120" s="360"/>
      <c r="S120" s="360"/>
      <c r="T120" s="360"/>
      <c r="U120" s="360"/>
      <c r="V120" s="360"/>
      <c r="W120" s="360"/>
      <c r="X120" s="360"/>
      <c r="Y120" s="360"/>
      <c r="Z120" s="360"/>
      <c r="AA120" s="360"/>
      <c r="AB120" s="360"/>
      <c r="AC120" s="360"/>
      <c r="AD120" s="360"/>
    </row>
    <row r="121" spans="2:30" ht="15.75" thickBot="1">
      <c r="B121" s="19"/>
      <c r="C121" s="19"/>
      <c r="D121" s="19"/>
      <c r="E121" s="19"/>
      <c r="F121" s="19"/>
      <c r="G121" s="19"/>
      <c r="H121" s="19"/>
      <c r="I121" s="19"/>
      <c r="J121" s="19"/>
      <c r="K121" s="19"/>
      <c r="L121" s="19"/>
      <c r="M121" s="19"/>
      <c r="N121" s="19"/>
      <c r="O121" s="19"/>
      <c r="P121" s="19"/>
      <c r="Q121" s="19"/>
      <c r="R121" s="19"/>
      <c r="S121" s="19"/>
      <c r="T121" s="19"/>
      <c r="U121" s="19"/>
      <c r="V121" s="19"/>
      <c r="W121" s="19"/>
      <c r="X121" s="19"/>
      <c r="Y121" s="19"/>
      <c r="Z121" s="19"/>
      <c r="AA121" s="19"/>
      <c r="AB121" s="19"/>
      <c r="AC121" s="19"/>
      <c r="AD121" s="19"/>
    </row>
    <row r="122" spans="2:30" ht="15.75" thickBot="1">
      <c r="B122" s="439" t="s">
        <v>654</v>
      </c>
      <c r="C122" s="440"/>
      <c r="D122" s="440"/>
      <c r="E122" s="440"/>
      <c r="F122" s="440"/>
      <c r="G122" s="440"/>
      <c r="H122" s="440"/>
      <c r="I122" s="440"/>
      <c r="J122" s="440"/>
      <c r="K122" s="440"/>
      <c r="L122" s="440"/>
      <c r="M122" s="440"/>
      <c r="N122" s="440"/>
      <c r="O122" s="440"/>
      <c r="P122" s="440"/>
      <c r="Q122" s="440"/>
      <c r="R122" s="440"/>
      <c r="S122" s="440"/>
      <c r="T122" s="440"/>
      <c r="U122" s="440"/>
      <c r="V122" s="440"/>
      <c r="W122" s="440"/>
      <c r="X122" s="440"/>
      <c r="Y122" s="440"/>
      <c r="Z122" s="440"/>
      <c r="AA122" s="440"/>
      <c r="AB122" s="440"/>
      <c r="AC122" s="440"/>
      <c r="AD122" s="441"/>
    </row>
    <row r="123" spans="2:30">
      <c r="B123" s="19"/>
      <c r="C123" s="19"/>
      <c r="D123" s="19"/>
      <c r="E123" s="19"/>
      <c r="F123" s="19"/>
      <c r="G123" s="19"/>
      <c r="H123" s="19"/>
      <c r="I123" s="19"/>
      <c r="J123" s="19"/>
      <c r="K123" s="19"/>
      <c r="L123" s="19"/>
      <c r="M123" s="19"/>
      <c r="N123" s="19"/>
      <c r="O123" s="19"/>
      <c r="P123" s="19"/>
      <c r="Q123" s="19"/>
      <c r="R123" s="19"/>
      <c r="S123" s="19"/>
      <c r="T123" s="19"/>
      <c r="U123" s="19"/>
      <c r="V123" s="19"/>
      <c r="W123" s="19"/>
      <c r="X123" s="19"/>
      <c r="Y123" s="19"/>
      <c r="Z123" s="19"/>
      <c r="AA123" s="19"/>
      <c r="AB123" s="19"/>
      <c r="AC123" s="19"/>
      <c r="AD123" s="19"/>
    </row>
    <row r="124" spans="2:30" ht="15" customHeight="1">
      <c r="B124" s="19"/>
      <c r="C124" s="49" t="s">
        <v>1608</v>
      </c>
      <c r="D124" s="49"/>
      <c r="E124" s="49"/>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row>
    <row r="125" spans="2:30" ht="36" customHeight="1">
      <c r="B125" s="19"/>
      <c r="C125" s="360" t="s">
        <v>1609</v>
      </c>
      <c r="D125" s="360"/>
      <c r="E125" s="360"/>
      <c r="F125" s="360"/>
      <c r="G125" s="360"/>
      <c r="H125" s="360"/>
      <c r="I125" s="360"/>
      <c r="J125" s="360"/>
      <c r="K125" s="360"/>
      <c r="L125" s="360"/>
      <c r="M125" s="360"/>
      <c r="N125" s="360"/>
      <c r="O125" s="360"/>
      <c r="P125" s="360"/>
      <c r="Q125" s="360"/>
      <c r="R125" s="360"/>
      <c r="S125" s="360"/>
      <c r="T125" s="360"/>
      <c r="U125" s="360"/>
      <c r="V125" s="360"/>
      <c r="W125" s="360"/>
      <c r="X125" s="360"/>
      <c r="Y125" s="360"/>
      <c r="Z125" s="360"/>
      <c r="AA125" s="360"/>
      <c r="AB125" s="360"/>
      <c r="AC125" s="360"/>
      <c r="AD125" s="360"/>
    </row>
    <row r="126" spans="2:30">
      <c r="B126" s="19"/>
      <c r="C126" s="14"/>
      <c r="D126" s="14"/>
      <c r="E126" s="14"/>
      <c r="F126" s="14"/>
      <c r="G126" s="14"/>
      <c r="H126" s="14"/>
      <c r="I126" s="14"/>
      <c r="J126" s="14"/>
      <c r="K126" s="14"/>
      <c r="L126" s="14"/>
      <c r="M126" s="14"/>
      <c r="N126" s="14"/>
      <c r="O126" s="14"/>
      <c r="P126" s="14"/>
      <c r="Q126" s="14"/>
      <c r="R126" s="14"/>
      <c r="S126" s="14"/>
      <c r="T126" s="14"/>
      <c r="U126" s="14"/>
      <c r="V126" s="14"/>
      <c r="W126" s="14"/>
      <c r="X126" s="14"/>
      <c r="Y126" s="14"/>
      <c r="Z126" s="14"/>
      <c r="AA126" s="14"/>
      <c r="AB126" s="14"/>
      <c r="AC126" s="14"/>
      <c r="AD126" s="14"/>
    </row>
    <row r="127" spans="2:30" ht="15" customHeight="1">
      <c r="B127" s="19"/>
      <c r="C127" s="49" t="s">
        <v>1610</v>
      </c>
      <c r="D127" s="49"/>
      <c r="E127" s="49"/>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row>
    <row r="128" spans="2:30" ht="24" customHeight="1">
      <c r="B128" s="19"/>
      <c r="C128" s="360" t="s">
        <v>1611</v>
      </c>
      <c r="D128" s="360"/>
      <c r="E128" s="360"/>
      <c r="F128" s="360"/>
      <c r="G128" s="360"/>
      <c r="H128" s="360"/>
      <c r="I128" s="360"/>
      <c r="J128" s="360"/>
      <c r="K128" s="360"/>
      <c r="L128" s="360"/>
      <c r="M128" s="360"/>
      <c r="N128" s="360"/>
      <c r="O128" s="360"/>
      <c r="P128" s="360"/>
      <c r="Q128" s="360"/>
      <c r="R128" s="360"/>
      <c r="S128" s="360"/>
      <c r="T128" s="360"/>
      <c r="U128" s="360"/>
      <c r="V128" s="360"/>
      <c r="W128" s="360"/>
      <c r="X128" s="360"/>
      <c r="Y128" s="360"/>
      <c r="Z128" s="360"/>
      <c r="AA128" s="360"/>
      <c r="AB128" s="360"/>
      <c r="AC128" s="360"/>
      <c r="AD128" s="360"/>
    </row>
    <row r="129" spans="2:31">
      <c r="B129" s="19"/>
      <c r="C129" s="14"/>
      <c r="D129" s="14"/>
      <c r="E129" s="14"/>
      <c r="F129" s="14"/>
      <c r="G129" s="14"/>
      <c r="H129" s="14"/>
      <c r="I129" s="14"/>
      <c r="J129" s="14"/>
      <c r="K129" s="14"/>
      <c r="L129" s="14"/>
      <c r="M129" s="14"/>
      <c r="N129" s="14"/>
      <c r="O129" s="14"/>
      <c r="P129" s="14"/>
      <c r="Q129" s="14"/>
      <c r="R129" s="14"/>
      <c r="S129" s="14"/>
      <c r="T129" s="14"/>
      <c r="U129" s="14"/>
      <c r="V129" s="14"/>
      <c r="W129" s="14"/>
      <c r="X129" s="14"/>
      <c r="Y129" s="14"/>
      <c r="Z129" s="14"/>
      <c r="AA129" s="14"/>
      <c r="AB129" s="14"/>
      <c r="AC129" s="14"/>
      <c r="AD129" s="14"/>
    </row>
    <row r="130" spans="2:31" ht="15" customHeight="1">
      <c r="B130" s="19"/>
      <c r="C130" s="49" t="s">
        <v>1612</v>
      </c>
      <c r="D130" s="49"/>
      <c r="E130" s="49"/>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row>
    <row r="131" spans="2:31" ht="48" customHeight="1">
      <c r="B131" s="19"/>
      <c r="C131" s="360" t="s">
        <v>1613</v>
      </c>
      <c r="D131" s="360"/>
      <c r="E131" s="360"/>
      <c r="F131" s="360"/>
      <c r="G131" s="360"/>
      <c r="H131" s="360"/>
      <c r="I131" s="360"/>
      <c r="J131" s="360"/>
      <c r="K131" s="360"/>
      <c r="L131" s="360"/>
      <c r="M131" s="360"/>
      <c r="N131" s="360"/>
      <c r="O131" s="360"/>
      <c r="P131" s="360"/>
      <c r="Q131" s="360"/>
      <c r="R131" s="360"/>
      <c r="S131" s="360"/>
      <c r="T131" s="360"/>
      <c r="U131" s="360"/>
      <c r="V131" s="360"/>
      <c r="W131" s="360"/>
      <c r="X131" s="360"/>
      <c r="Y131" s="360"/>
      <c r="Z131" s="360"/>
      <c r="AA131" s="360"/>
      <c r="AB131" s="360"/>
      <c r="AC131" s="360"/>
      <c r="AD131" s="360"/>
    </row>
    <row r="132" spans="2:31">
      <c r="B132" s="19"/>
      <c r="C132" s="14"/>
      <c r="D132" s="14"/>
      <c r="E132" s="14"/>
      <c r="F132" s="14"/>
      <c r="G132" s="14"/>
      <c r="H132" s="14"/>
      <c r="I132" s="14"/>
      <c r="J132" s="14"/>
      <c r="K132" s="14"/>
      <c r="L132" s="14"/>
      <c r="M132" s="14"/>
      <c r="N132" s="14"/>
      <c r="O132" s="14"/>
      <c r="P132" s="14"/>
      <c r="Q132" s="14"/>
      <c r="R132" s="14"/>
      <c r="S132" s="14"/>
      <c r="T132" s="14"/>
      <c r="U132" s="14"/>
      <c r="V132" s="14"/>
      <c r="W132" s="14"/>
      <c r="X132" s="14"/>
      <c r="Y132" s="14"/>
      <c r="Z132" s="14"/>
      <c r="AA132" s="14"/>
      <c r="AB132" s="14"/>
      <c r="AC132" s="14"/>
      <c r="AD132" s="14"/>
    </row>
    <row r="133" spans="2:31" ht="15" customHeight="1">
      <c r="B133" s="19"/>
      <c r="C133" s="49" t="s">
        <v>1614</v>
      </c>
      <c r="D133" s="49"/>
      <c r="E133" s="49"/>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row>
    <row r="134" spans="2:31" ht="24" customHeight="1">
      <c r="B134" s="19"/>
      <c r="C134" s="360" t="s">
        <v>1615</v>
      </c>
      <c r="D134" s="360"/>
      <c r="E134" s="360"/>
      <c r="F134" s="360"/>
      <c r="G134" s="360"/>
      <c r="H134" s="360"/>
      <c r="I134" s="360"/>
      <c r="J134" s="360"/>
      <c r="K134" s="360"/>
      <c r="L134" s="360"/>
      <c r="M134" s="360"/>
      <c r="N134" s="360"/>
      <c r="O134" s="360"/>
      <c r="P134" s="360"/>
      <c r="Q134" s="360"/>
      <c r="R134" s="360"/>
      <c r="S134" s="360"/>
      <c r="T134" s="360"/>
      <c r="U134" s="360"/>
      <c r="V134" s="360"/>
      <c r="W134" s="360"/>
      <c r="X134" s="360"/>
      <c r="Y134" s="360"/>
      <c r="Z134" s="360"/>
      <c r="AA134" s="360"/>
      <c r="AB134" s="360"/>
      <c r="AC134" s="360"/>
      <c r="AD134" s="360"/>
    </row>
    <row r="135" spans="2:31">
      <c r="B135" s="19"/>
      <c r="C135" s="14"/>
      <c r="D135" s="14"/>
      <c r="E135" s="14"/>
      <c r="F135" s="14"/>
      <c r="G135" s="14"/>
      <c r="H135" s="14"/>
      <c r="I135" s="14"/>
      <c r="J135" s="14"/>
      <c r="K135" s="14"/>
      <c r="L135" s="14"/>
      <c r="M135" s="14"/>
      <c r="N135" s="14"/>
      <c r="O135" s="14"/>
      <c r="P135" s="14"/>
      <c r="Q135" s="14"/>
      <c r="R135" s="14"/>
      <c r="S135" s="14"/>
      <c r="T135" s="14"/>
      <c r="U135" s="14"/>
      <c r="V135" s="14"/>
      <c r="W135" s="14"/>
      <c r="X135" s="14"/>
      <c r="Y135" s="14"/>
      <c r="Z135" s="14"/>
      <c r="AA135" s="14"/>
      <c r="AB135" s="14"/>
      <c r="AC135" s="14"/>
      <c r="AD135" s="14"/>
    </row>
    <row r="136" spans="2:31" ht="15" customHeight="1">
      <c r="B136" s="19"/>
      <c r="C136" s="49" t="s">
        <v>1616</v>
      </c>
      <c r="D136" s="49"/>
      <c r="E136" s="49"/>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row>
    <row r="137" spans="2:31" ht="24" customHeight="1">
      <c r="B137" s="19"/>
      <c r="C137" s="360" t="s">
        <v>1617</v>
      </c>
      <c r="D137" s="360"/>
      <c r="E137" s="360"/>
      <c r="F137" s="360"/>
      <c r="G137" s="360"/>
      <c r="H137" s="360"/>
      <c r="I137" s="360"/>
      <c r="J137" s="360"/>
      <c r="K137" s="360"/>
      <c r="L137" s="360"/>
      <c r="M137" s="360"/>
      <c r="N137" s="360"/>
      <c r="O137" s="360"/>
      <c r="P137" s="360"/>
      <c r="Q137" s="360"/>
      <c r="R137" s="360"/>
      <c r="S137" s="360"/>
      <c r="T137" s="360"/>
      <c r="U137" s="360"/>
      <c r="V137" s="360"/>
      <c r="W137" s="360"/>
      <c r="X137" s="360"/>
      <c r="Y137" s="360"/>
      <c r="Z137" s="360"/>
      <c r="AA137" s="360"/>
      <c r="AB137" s="360"/>
      <c r="AC137" s="360"/>
      <c r="AD137" s="360"/>
    </row>
    <row r="138" spans="2:31">
      <c r="B138" s="19"/>
      <c r="C138" s="19"/>
      <c r="D138" s="19"/>
      <c r="E138" s="19"/>
      <c r="F138" s="19"/>
      <c r="G138" s="19"/>
      <c r="H138" s="19"/>
      <c r="I138" s="19"/>
      <c r="J138" s="19"/>
      <c r="K138" s="19"/>
      <c r="L138" s="19"/>
      <c r="M138" s="19"/>
      <c r="N138" s="19"/>
      <c r="O138" s="19"/>
      <c r="P138" s="19"/>
      <c r="Q138" s="19"/>
      <c r="R138" s="19"/>
      <c r="S138" s="19"/>
      <c r="T138" s="19"/>
      <c r="U138" s="19"/>
      <c r="V138" s="19"/>
      <c r="W138" s="19"/>
      <c r="X138" s="19"/>
      <c r="Y138" s="19"/>
      <c r="Z138" s="19"/>
      <c r="AA138" s="19"/>
      <c r="AB138" s="19"/>
      <c r="AC138" s="19"/>
      <c r="AD138" s="19"/>
    </row>
    <row r="139" spans="2:31" ht="15" customHeight="1">
      <c r="B139" s="19"/>
      <c r="C139" s="49" t="s">
        <v>1618</v>
      </c>
      <c r="D139" s="49"/>
      <c r="E139" s="49"/>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row>
    <row r="140" spans="2:31" ht="24" customHeight="1">
      <c r="B140" s="19"/>
      <c r="C140" s="360" t="s">
        <v>1619</v>
      </c>
      <c r="D140" s="360"/>
      <c r="E140" s="360"/>
      <c r="F140" s="360"/>
      <c r="G140" s="360"/>
      <c r="H140" s="360"/>
      <c r="I140" s="360"/>
      <c r="J140" s="360"/>
      <c r="K140" s="360"/>
      <c r="L140" s="360"/>
      <c r="M140" s="360"/>
      <c r="N140" s="360"/>
      <c r="O140" s="360"/>
      <c r="P140" s="360"/>
      <c r="Q140" s="360"/>
      <c r="R140" s="360"/>
      <c r="S140" s="360"/>
      <c r="T140" s="360"/>
      <c r="U140" s="360"/>
      <c r="V140" s="360"/>
      <c r="W140" s="360"/>
      <c r="X140" s="360"/>
      <c r="Y140" s="360"/>
      <c r="Z140" s="360"/>
      <c r="AA140" s="360"/>
      <c r="AB140" s="360"/>
      <c r="AC140" s="360"/>
      <c r="AD140" s="360"/>
    </row>
    <row r="141" spans="2:31" ht="15.75" thickBot="1">
      <c r="B141" s="19"/>
      <c r="C141" s="19"/>
      <c r="D141" s="19"/>
      <c r="E141" s="19"/>
      <c r="F141" s="19"/>
      <c r="G141" s="19"/>
      <c r="H141" s="19"/>
      <c r="I141" s="19"/>
      <c r="J141" s="19"/>
      <c r="K141" s="19"/>
      <c r="L141" s="19"/>
      <c r="M141" s="19"/>
      <c r="N141" s="19"/>
      <c r="O141" s="19"/>
      <c r="P141" s="19"/>
      <c r="Q141" s="19"/>
      <c r="R141" s="19"/>
      <c r="S141" s="19"/>
      <c r="T141" s="19"/>
      <c r="U141" s="19"/>
      <c r="V141" s="19"/>
      <c r="W141" s="19"/>
      <c r="X141" s="19"/>
      <c r="Y141" s="19"/>
      <c r="Z141" s="19"/>
      <c r="AA141" s="19"/>
      <c r="AB141" s="19"/>
      <c r="AC141" s="19"/>
      <c r="AD141" s="19"/>
    </row>
    <row r="142" spans="2:31" ht="15.75" customHeight="1" thickBot="1">
      <c r="B142" s="439" t="s">
        <v>1543</v>
      </c>
      <c r="C142" s="440"/>
      <c r="D142" s="440"/>
      <c r="E142" s="440"/>
      <c r="F142" s="440"/>
      <c r="G142" s="440"/>
      <c r="H142" s="440"/>
      <c r="I142" s="440"/>
      <c r="J142" s="440"/>
      <c r="K142" s="440"/>
      <c r="L142" s="440"/>
      <c r="M142" s="440"/>
      <c r="N142" s="440"/>
      <c r="O142" s="440"/>
      <c r="P142" s="440"/>
      <c r="Q142" s="440"/>
      <c r="R142" s="440"/>
      <c r="S142" s="440"/>
      <c r="T142" s="440"/>
      <c r="U142" s="440"/>
      <c r="V142" s="440"/>
      <c r="W142" s="440"/>
      <c r="X142" s="440"/>
      <c r="Y142" s="440"/>
      <c r="Z142" s="440"/>
      <c r="AA142" s="440"/>
      <c r="AB142" s="440"/>
      <c r="AC142" s="440"/>
      <c r="AD142" s="441"/>
      <c r="AE142" s="191"/>
    </row>
    <row r="143" spans="2:31">
      <c r="B143" s="14"/>
      <c r="C143" s="49"/>
      <c r="D143" s="49"/>
      <c r="E143" s="49"/>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19"/>
    </row>
    <row r="144" spans="2:31" ht="24" customHeight="1">
      <c r="B144" s="14"/>
      <c r="C144" s="808" t="s">
        <v>1719</v>
      </c>
      <c r="D144" s="808"/>
      <c r="E144" s="808"/>
      <c r="F144" s="808"/>
      <c r="G144" s="808"/>
      <c r="H144" s="808"/>
      <c r="I144" s="808"/>
      <c r="J144" s="808"/>
      <c r="K144" s="808"/>
      <c r="L144" s="808"/>
      <c r="M144" s="808"/>
      <c r="N144" s="808"/>
      <c r="O144" s="808"/>
      <c r="P144" s="808"/>
      <c r="Q144" s="808"/>
      <c r="R144" s="808"/>
      <c r="S144" s="808"/>
      <c r="T144" s="808"/>
      <c r="U144" s="808"/>
      <c r="V144" s="808"/>
      <c r="W144" s="808"/>
      <c r="X144" s="808"/>
      <c r="Y144" s="808"/>
      <c r="Z144" s="808"/>
      <c r="AA144" s="808"/>
      <c r="AB144" s="808"/>
      <c r="AC144" s="808"/>
      <c r="AD144" s="808"/>
      <c r="AE144" s="19"/>
    </row>
    <row r="145" spans="2:31" ht="48" customHeight="1">
      <c r="B145" s="14"/>
      <c r="C145" s="360" t="s">
        <v>1720</v>
      </c>
      <c r="D145" s="360"/>
      <c r="E145" s="360"/>
      <c r="F145" s="360"/>
      <c r="G145" s="360"/>
      <c r="H145" s="360"/>
      <c r="I145" s="360"/>
      <c r="J145" s="360"/>
      <c r="K145" s="360"/>
      <c r="L145" s="360"/>
      <c r="M145" s="360"/>
      <c r="N145" s="360"/>
      <c r="O145" s="360"/>
      <c r="P145" s="360"/>
      <c r="Q145" s="360"/>
      <c r="R145" s="360"/>
      <c r="S145" s="360"/>
      <c r="T145" s="360"/>
      <c r="U145" s="360"/>
      <c r="V145" s="360"/>
      <c r="W145" s="360"/>
      <c r="X145" s="360"/>
      <c r="Y145" s="360"/>
      <c r="Z145" s="360"/>
      <c r="AA145" s="360"/>
      <c r="AB145" s="360"/>
      <c r="AC145" s="360"/>
      <c r="AD145" s="360"/>
      <c r="AE145" s="19"/>
    </row>
    <row r="146" spans="2:31">
      <c r="B146" s="14"/>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c r="AA146" s="59"/>
      <c r="AB146" s="59"/>
      <c r="AC146" s="59"/>
      <c r="AD146" s="59"/>
      <c r="AE146" s="19"/>
    </row>
    <row r="147" spans="2:31" ht="15" customHeight="1">
      <c r="B147" s="14"/>
      <c r="C147" s="49" t="s">
        <v>1721</v>
      </c>
      <c r="D147" s="49"/>
      <c r="E147" s="49"/>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c r="AE147" s="19"/>
    </row>
    <row r="148" spans="2:31" ht="36" customHeight="1">
      <c r="B148" s="14"/>
      <c r="C148" s="360" t="s">
        <v>1722</v>
      </c>
      <c r="D148" s="360"/>
      <c r="E148" s="360"/>
      <c r="F148" s="360"/>
      <c r="G148" s="360"/>
      <c r="H148" s="360"/>
      <c r="I148" s="360"/>
      <c r="J148" s="360"/>
      <c r="K148" s="360"/>
      <c r="L148" s="360"/>
      <c r="M148" s="360"/>
      <c r="N148" s="360"/>
      <c r="O148" s="360"/>
      <c r="P148" s="360"/>
      <c r="Q148" s="360"/>
      <c r="R148" s="360"/>
      <c r="S148" s="360"/>
      <c r="T148" s="360"/>
      <c r="U148" s="360"/>
      <c r="V148" s="360"/>
      <c r="W148" s="360"/>
      <c r="X148" s="360"/>
      <c r="Y148" s="360"/>
      <c r="Z148" s="360"/>
      <c r="AA148" s="360"/>
      <c r="AB148" s="360"/>
      <c r="AC148" s="360"/>
      <c r="AD148" s="360"/>
      <c r="AE148" s="19"/>
    </row>
    <row r="149" spans="2:31">
      <c r="B149" s="14"/>
      <c r="C149" s="14"/>
      <c r="D149" s="14"/>
      <c r="E149" s="14"/>
      <c r="F149" s="14"/>
      <c r="G149" s="14"/>
      <c r="H149" s="14"/>
      <c r="I149" s="14"/>
      <c r="J149" s="14"/>
      <c r="K149" s="14"/>
      <c r="L149" s="14"/>
      <c r="M149" s="14"/>
      <c r="N149" s="14"/>
      <c r="O149" s="14"/>
      <c r="P149" s="14"/>
      <c r="Q149" s="14"/>
      <c r="R149" s="14"/>
      <c r="S149" s="14"/>
      <c r="T149" s="14"/>
      <c r="U149" s="14"/>
      <c r="V149" s="14"/>
      <c r="W149" s="14"/>
      <c r="X149" s="14"/>
      <c r="Y149" s="14"/>
      <c r="Z149" s="14"/>
      <c r="AA149" s="14"/>
      <c r="AB149" s="14"/>
      <c r="AC149" s="14"/>
      <c r="AD149" s="14"/>
      <c r="AE149" s="19"/>
    </row>
    <row r="150" spans="2:31" ht="24" customHeight="1">
      <c r="B150" s="14"/>
      <c r="C150" s="808" t="s">
        <v>1723</v>
      </c>
      <c r="D150" s="808"/>
      <c r="E150" s="808"/>
      <c r="F150" s="808"/>
      <c r="G150" s="808"/>
      <c r="H150" s="808"/>
      <c r="I150" s="808"/>
      <c r="J150" s="808"/>
      <c r="K150" s="808"/>
      <c r="L150" s="808"/>
      <c r="M150" s="808"/>
      <c r="N150" s="808"/>
      <c r="O150" s="808"/>
      <c r="P150" s="808"/>
      <c r="Q150" s="808"/>
      <c r="R150" s="808"/>
      <c r="S150" s="808"/>
      <c r="T150" s="808"/>
      <c r="U150" s="808"/>
      <c r="V150" s="808"/>
      <c r="W150" s="808"/>
      <c r="X150" s="808"/>
      <c r="Y150" s="808"/>
      <c r="Z150" s="808"/>
      <c r="AA150" s="808"/>
      <c r="AB150" s="808"/>
      <c r="AC150" s="808"/>
      <c r="AD150" s="808"/>
      <c r="AE150" s="19"/>
    </row>
    <row r="151" spans="2:31" ht="36" customHeight="1">
      <c r="B151" s="14"/>
      <c r="C151" s="360" t="s">
        <v>1724</v>
      </c>
      <c r="D151" s="360"/>
      <c r="E151" s="360"/>
      <c r="F151" s="360"/>
      <c r="G151" s="360"/>
      <c r="H151" s="360"/>
      <c r="I151" s="360"/>
      <c r="J151" s="360"/>
      <c r="K151" s="360"/>
      <c r="L151" s="360"/>
      <c r="M151" s="360"/>
      <c r="N151" s="360"/>
      <c r="O151" s="360"/>
      <c r="P151" s="360"/>
      <c r="Q151" s="360"/>
      <c r="R151" s="360"/>
      <c r="S151" s="360"/>
      <c r="T151" s="360"/>
      <c r="U151" s="360"/>
      <c r="V151" s="360"/>
      <c r="W151" s="360"/>
      <c r="X151" s="360"/>
      <c r="Y151" s="360"/>
      <c r="Z151" s="360"/>
      <c r="AA151" s="360"/>
      <c r="AB151" s="360"/>
      <c r="AC151" s="360"/>
      <c r="AD151" s="360"/>
      <c r="AE151" s="19"/>
    </row>
    <row r="152" spans="2:31">
      <c r="B152" s="14"/>
      <c r="C152" s="14"/>
      <c r="D152" s="14"/>
      <c r="E152" s="14"/>
      <c r="F152" s="14"/>
      <c r="G152" s="14"/>
      <c r="H152" s="14"/>
      <c r="I152" s="14"/>
      <c r="J152" s="14"/>
      <c r="K152" s="14"/>
      <c r="L152" s="14"/>
      <c r="M152" s="14"/>
      <c r="N152" s="14"/>
      <c r="O152" s="14"/>
      <c r="P152" s="14"/>
      <c r="Q152" s="14"/>
      <c r="R152" s="14"/>
      <c r="S152" s="14"/>
      <c r="T152" s="14"/>
      <c r="U152" s="14"/>
      <c r="V152" s="14"/>
      <c r="W152" s="14"/>
      <c r="X152" s="14"/>
      <c r="Y152" s="14"/>
      <c r="Z152" s="14"/>
      <c r="AA152" s="14"/>
      <c r="AB152" s="14"/>
      <c r="AC152" s="14"/>
      <c r="AD152" s="14"/>
      <c r="AE152" s="19"/>
    </row>
    <row r="153" spans="2:31" ht="24" customHeight="1">
      <c r="B153" s="14"/>
      <c r="C153" s="808" t="s">
        <v>1620</v>
      </c>
      <c r="D153" s="808"/>
      <c r="E153" s="808"/>
      <c r="F153" s="808"/>
      <c r="G153" s="808"/>
      <c r="H153" s="808"/>
      <c r="I153" s="808"/>
      <c r="J153" s="808"/>
      <c r="K153" s="808"/>
      <c r="L153" s="808"/>
      <c r="M153" s="808"/>
      <c r="N153" s="808"/>
      <c r="O153" s="808"/>
      <c r="P153" s="808"/>
      <c r="Q153" s="808"/>
      <c r="R153" s="808"/>
      <c r="S153" s="808"/>
      <c r="T153" s="808"/>
      <c r="U153" s="808"/>
      <c r="V153" s="808"/>
      <c r="W153" s="808"/>
      <c r="X153" s="808"/>
      <c r="Y153" s="808"/>
      <c r="Z153" s="808"/>
      <c r="AA153" s="808"/>
      <c r="AB153" s="808"/>
      <c r="AC153" s="808"/>
      <c r="AD153" s="808"/>
      <c r="AE153" s="19"/>
    </row>
    <row r="154" spans="2:31" ht="48" customHeight="1">
      <c r="B154" s="14"/>
      <c r="C154" s="360" t="s">
        <v>1725</v>
      </c>
      <c r="D154" s="360"/>
      <c r="E154" s="360"/>
      <c r="F154" s="360"/>
      <c r="G154" s="360"/>
      <c r="H154" s="360"/>
      <c r="I154" s="360"/>
      <c r="J154" s="360"/>
      <c r="K154" s="360"/>
      <c r="L154" s="360"/>
      <c r="M154" s="360"/>
      <c r="N154" s="360"/>
      <c r="O154" s="360"/>
      <c r="P154" s="360"/>
      <c r="Q154" s="360"/>
      <c r="R154" s="360"/>
      <c r="S154" s="360"/>
      <c r="T154" s="360"/>
      <c r="U154" s="360"/>
      <c r="V154" s="360"/>
      <c r="W154" s="360"/>
      <c r="X154" s="360"/>
      <c r="Y154" s="360"/>
      <c r="Z154" s="360"/>
      <c r="AA154" s="360"/>
      <c r="AB154" s="360"/>
      <c r="AC154" s="360"/>
      <c r="AD154" s="360"/>
      <c r="AE154" s="19"/>
    </row>
    <row r="155" spans="2:31">
      <c r="B155" s="192"/>
      <c r="C155" s="14"/>
      <c r="D155" s="14"/>
      <c r="E155" s="14"/>
      <c r="F155" s="14"/>
      <c r="G155" s="14"/>
      <c r="H155" s="14"/>
      <c r="I155" s="14"/>
      <c r="J155" s="14"/>
      <c r="K155" s="14"/>
      <c r="L155" s="14"/>
      <c r="M155" s="14"/>
      <c r="N155" s="14"/>
      <c r="O155" s="14"/>
      <c r="P155" s="14"/>
      <c r="Q155" s="14"/>
      <c r="R155" s="14"/>
      <c r="S155" s="14"/>
      <c r="T155" s="14"/>
      <c r="U155" s="14"/>
      <c r="V155" s="14"/>
      <c r="W155" s="14"/>
      <c r="X155" s="14"/>
      <c r="Y155" s="14"/>
      <c r="Z155" s="14"/>
      <c r="AA155" s="14"/>
      <c r="AB155" s="14"/>
      <c r="AC155" s="14"/>
      <c r="AD155" s="14"/>
      <c r="AE155" s="19"/>
    </row>
    <row r="156" spans="2:31" ht="15" customHeight="1">
      <c r="B156" s="192"/>
      <c r="C156" s="49" t="s">
        <v>1726</v>
      </c>
      <c r="D156" s="49"/>
      <c r="E156" s="49"/>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c r="AD156" s="49"/>
      <c r="AE156" s="19"/>
    </row>
    <row r="157" spans="2:31" ht="24" customHeight="1">
      <c r="B157" s="192"/>
      <c r="C157" s="360" t="s">
        <v>1727</v>
      </c>
      <c r="D157" s="360"/>
      <c r="E157" s="360"/>
      <c r="F157" s="360"/>
      <c r="G157" s="360"/>
      <c r="H157" s="360"/>
      <c r="I157" s="360"/>
      <c r="J157" s="360"/>
      <c r="K157" s="360"/>
      <c r="L157" s="360"/>
      <c r="M157" s="360"/>
      <c r="N157" s="360"/>
      <c r="O157" s="360"/>
      <c r="P157" s="360"/>
      <c r="Q157" s="360"/>
      <c r="R157" s="360"/>
      <c r="S157" s="360"/>
      <c r="T157" s="360"/>
      <c r="U157" s="360"/>
      <c r="V157" s="360"/>
      <c r="W157" s="360"/>
      <c r="X157" s="360"/>
      <c r="Y157" s="360"/>
      <c r="Z157" s="360"/>
      <c r="AA157" s="360"/>
      <c r="AB157" s="360"/>
      <c r="AC157" s="360"/>
      <c r="AD157" s="360"/>
      <c r="AE157" s="19"/>
    </row>
    <row r="158" spans="2:31" ht="15.75" thickBot="1">
      <c r="B158" s="192"/>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9"/>
    </row>
    <row r="159" spans="2:31" ht="15.75" thickBot="1">
      <c r="B159" s="810" t="s">
        <v>1942</v>
      </c>
      <c r="C159" s="811"/>
      <c r="D159" s="811"/>
      <c r="E159" s="811"/>
      <c r="F159" s="811"/>
      <c r="G159" s="811"/>
      <c r="H159" s="811"/>
      <c r="I159" s="811"/>
      <c r="J159" s="811"/>
      <c r="K159" s="811"/>
      <c r="L159" s="811"/>
      <c r="M159" s="811"/>
      <c r="N159" s="811"/>
      <c r="O159" s="811"/>
      <c r="P159" s="811"/>
      <c r="Q159" s="811"/>
      <c r="R159" s="811"/>
      <c r="S159" s="811"/>
      <c r="T159" s="811"/>
      <c r="U159" s="811"/>
      <c r="V159" s="811"/>
      <c r="W159" s="811"/>
      <c r="X159" s="811"/>
      <c r="Y159" s="811"/>
      <c r="Z159" s="811"/>
      <c r="AA159" s="811"/>
      <c r="AB159" s="811"/>
      <c r="AC159" s="811"/>
      <c r="AD159" s="812"/>
      <c r="AE159" s="193"/>
    </row>
    <row r="160" spans="2:31">
      <c r="B160" s="19"/>
      <c r="C160" s="14"/>
      <c r="D160" s="14"/>
      <c r="E160" s="14"/>
      <c r="F160" s="14"/>
      <c r="G160" s="14"/>
      <c r="H160" s="14"/>
      <c r="I160" s="14"/>
      <c r="J160" s="14"/>
      <c r="K160" s="14"/>
      <c r="L160" s="14"/>
      <c r="M160" s="14"/>
      <c r="N160" s="14"/>
      <c r="O160" s="14"/>
      <c r="P160" s="14"/>
      <c r="Q160" s="14"/>
      <c r="R160" s="14"/>
      <c r="S160" s="14"/>
      <c r="T160" s="14"/>
      <c r="U160" s="14"/>
      <c r="V160" s="14"/>
      <c r="W160" s="14"/>
      <c r="X160" s="14"/>
      <c r="Y160" s="14"/>
      <c r="Z160" s="14"/>
      <c r="AA160" s="14"/>
      <c r="AB160" s="14"/>
      <c r="AC160" s="14"/>
      <c r="AD160" s="14"/>
      <c r="AE160" s="19"/>
    </row>
    <row r="161" spans="2:31" ht="15" customHeight="1">
      <c r="B161" s="19"/>
      <c r="C161" s="49" t="s">
        <v>1941</v>
      </c>
      <c r="D161" s="30"/>
      <c r="E161" s="30"/>
      <c r="F161" s="30"/>
      <c r="G161" s="30"/>
      <c r="H161" s="30"/>
      <c r="I161" s="30"/>
      <c r="J161" s="30"/>
      <c r="K161" s="30"/>
      <c r="L161" s="30"/>
      <c r="M161" s="30"/>
      <c r="N161" s="30"/>
      <c r="O161" s="30"/>
      <c r="P161" s="30"/>
      <c r="Q161" s="30"/>
      <c r="R161" s="30"/>
      <c r="S161" s="30"/>
      <c r="T161" s="30"/>
      <c r="U161" s="30"/>
      <c r="V161" s="30"/>
      <c r="W161" s="30"/>
      <c r="X161" s="30"/>
      <c r="Y161" s="30"/>
      <c r="Z161" s="30"/>
      <c r="AA161" s="30"/>
      <c r="AB161" s="30"/>
      <c r="AC161" s="30"/>
      <c r="AD161" s="30"/>
      <c r="AE161" s="19"/>
    </row>
    <row r="162" spans="2:31" ht="24" customHeight="1">
      <c r="B162" s="19"/>
      <c r="C162" s="360" t="s">
        <v>1621</v>
      </c>
      <c r="D162" s="360"/>
      <c r="E162" s="360"/>
      <c r="F162" s="360"/>
      <c r="G162" s="360"/>
      <c r="H162" s="360"/>
      <c r="I162" s="360"/>
      <c r="J162" s="360"/>
      <c r="K162" s="360"/>
      <c r="L162" s="360"/>
      <c r="M162" s="360"/>
      <c r="N162" s="360"/>
      <c r="O162" s="360"/>
      <c r="P162" s="360"/>
      <c r="Q162" s="360"/>
      <c r="R162" s="360"/>
      <c r="S162" s="360"/>
      <c r="T162" s="360"/>
      <c r="U162" s="360"/>
      <c r="V162" s="360"/>
      <c r="W162" s="360"/>
      <c r="X162" s="360"/>
      <c r="Y162" s="360"/>
      <c r="Z162" s="360"/>
      <c r="AA162" s="360"/>
      <c r="AB162" s="360"/>
      <c r="AC162" s="360"/>
      <c r="AD162" s="360"/>
      <c r="AE162" s="19"/>
    </row>
    <row r="163" spans="2:31"/>
    <row r="164" spans="2:31"/>
    <row r="165" spans="2:31"/>
    <row r="166" spans="2:31"/>
    <row r="167" spans="2:31"/>
    <row r="168" spans="2:31"/>
    <row r="171" spans="2:31" ht="15" hidden="1" customHeight="1"/>
    <row r="172" spans="2:31" ht="15" hidden="1" customHeight="1"/>
    <row r="174" spans="2:31" ht="15" hidden="1" customHeight="1"/>
    <row r="175" spans="2:31" ht="15" hidden="1" customHeight="1"/>
    <row r="177" ht="15" hidden="1" customHeight="1"/>
    <row r="178" ht="15" hidden="1" customHeight="1"/>
    <row r="180" ht="15" hidden="1" customHeight="1"/>
    <row r="181" ht="15" hidden="1" customHeight="1"/>
  </sheetData>
  <sheetProtection algorithmName="SHA-512" hashValue="vUbu0dEfZkEurh990RrxKMIVujCA03rX8HzA0QgOQzSniWrnGA80vtK9OqgFBuSB8wDZULSne/qyZSdIYr+W9Q==" saltValue="0Kv8mTr+HN4rf7z5rZqOpA==" spinCount="100000" sheet="1" objects="1" scenarios="1"/>
  <mergeCells count="66">
    <mergeCell ref="C162:AD162"/>
    <mergeCell ref="B159:AD159"/>
    <mergeCell ref="C154:AD154"/>
    <mergeCell ref="C157:AD157"/>
    <mergeCell ref="C148:AD148"/>
    <mergeCell ref="C150:AD150"/>
    <mergeCell ref="C151:AD151"/>
    <mergeCell ref="C153:AD153"/>
    <mergeCell ref="C73:AD73"/>
    <mergeCell ref="C76:AD76"/>
    <mergeCell ref="C79:AD79"/>
    <mergeCell ref="B84:AD84"/>
    <mergeCell ref="C82:AD82"/>
    <mergeCell ref="C44:AD44"/>
    <mergeCell ref="B1:AD1"/>
    <mergeCell ref="B3:AD3"/>
    <mergeCell ref="B5:AD5"/>
    <mergeCell ref="AA9:AD9"/>
    <mergeCell ref="B11:L11"/>
    <mergeCell ref="N11:O11"/>
    <mergeCell ref="Q11:AA11"/>
    <mergeCell ref="AC11:AD11"/>
    <mergeCell ref="B7:AD7"/>
    <mergeCell ref="AA13:AD13"/>
    <mergeCell ref="B15:AD15"/>
    <mergeCell ref="B17:AD17"/>
    <mergeCell ref="C20:AD20"/>
    <mergeCell ref="C23:AD23"/>
    <mergeCell ref="C26:AD26"/>
    <mergeCell ref="C145:AD145"/>
    <mergeCell ref="C140:AD140"/>
    <mergeCell ref="C144:AD144"/>
    <mergeCell ref="C128:AD128"/>
    <mergeCell ref="C90:AD90"/>
    <mergeCell ref="C93:AD93"/>
    <mergeCell ref="C96:AD96"/>
    <mergeCell ref="C99:AD99"/>
    <mergeCell ref="C102:AD102"/>
    <mergeCell ref="C105:AD105"/>
    <mergeCell ref="C108:AD108"/>
    <mergeCell ref="C111:AD111"/>
    <mergeCell ref="C114:AD114"/>
    <mergeCell ref="B122:AD122"/>
    <mergeCell ref="C125:AD125"/>
    <mergeCell ref="C95:AD95"/>
    <mergeCell ref="C131:AD131"/>
    <mergeCell ref="C134:AD134"/>
    <mergeCell ref="C137:AD137"/>
    <mergeCell ref="B142:AD142"/>
    <mergeCell ref="C47:AD47"/>
    <mergeCell ref="C120:AD120"/>
    <mergeCell ref="C117:AD117"/>
    <mergeCell ref="C53:AD53"/>
    <mergeCell ref="C56:AD56"/>
    <mergeCell ref="C50:AD50"/>
    <mergeCell ref="C87:AD87"/>
    <mergeCell ref="B58:AD58"/>
    <mergeCell ref="C61:AD61"/>
    <mergeCell ref="C64:AD64"/>
    <mergeCell ref="C67:AD67"/>
    <mergeCell ref="C70:AD70"/>
    <mergeCell ref="C29:AD29"/>
    <mergeCell ref="C32:AD32"/>
    <mergeCell ref="C35:AD35"/>
    <mergeCell ref="C38:AD38"/>
    <mergeCell ref="C41:AD41"/>
  </mergeCells>
  <hyperlinks>
    <hyperlink ref="AA9:AD9" location="Índice!B37" display="Índice" xr:uid="{09EB0BD5-6FCE-425C-8803-7D9F57D40868}"/>
    <hyperlink ref="AA13:AD13" location="CNGMD_2023_M3_Secc2_Sub5!A42" display="Pregunta 2.50" xr:uid="{2E81795D-940D-4AFA-A33F-673CF0E950B9}"/>
  </hyperlinks>
  <pageMargins left="0.70866141732283472" right="0.70866141732283472" top="0.74803149606299213" bottom="0.74803149606299213" header="0.31496062992125984" footer="0.31496062992125984"/>
  <pageSetup scale="75" orientation="portrait" r:id="rId1"/>
  <headerFooter>
    <oddHeader>&amp;CMódulo 3 Sección II
Anexo 2</oddHeader>
    <oddFooter>&amp;LCenso Nacional de Gobiernos Municipales y Demarcaciones Territoriales de la Ciudad de México 2023&amp;R&amp;P de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B17EA-D680-455E-B3AB-FB07AE3923B8}">
  <sheetPr codeName="Hoja15"/>
  <dimension ref="A1:AE147"/>
  <sheetViews>
    <sheetView showGridLines="0" zoomScaleNormal="100" workbookViewId="0"/>
  </sheetViews>
  <sheetFormatPr baseColWidth="10" defaultColWidth="0" defaultRowHeight="15" zeroHeight="1"/>
  <cols>
    <col min="1" max="1" width="5.7109375" customWidth="1"/>
    <col min="2" max="30" width="3.7109375" customWidth="1"/>
    <col min="31" max="31" width="5.7109375" customWidth="1"/>
    <col min="32" max="16384" width="11.42578125" hidden="1"/>
  </cols>
  <sheetData>
    <row r="1" spans="2:30" ht="173.25" customHeight="1">
      <c r="B1" s="348" t="s">
        <v>0</v>
      </c>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row>
    <row r="2" spans="2:30" ht="15" customHeight="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2:30" ht="60" customHeight="1">
      <c r="B3" s="350" t="s">
        <v>1</v>
      </c>
      <c r="C3" s="351"/>
      <c r="D3" s="351"/>
      <c r="E3" s="351"/>
      <c r="F3" s="351"/>
      <c r="G3" s="351"/>
      <c r="H3" s="351"/>
      <c r="I3" s="351"/>
      <c r="J3" s="351"/>
      <c r="K3" s="351"/>
      <c r="L3" s="351"/>
      <c r="M3" s="351"/>
      <c r="N3" s="351"/>
      <c r="O3" s="351"/>
      <c r="P3" s="351"/>
      <c r="Q3" s="351"/>
      <c r="R3" s="351"/>
      <c r="S3" s="351"/>
      <c r="T3" s="351"/>
      <c r="U3" s="351"/>
      <c r="V3" s="351"/>
      <c r="W3" s="351"/>
      <c r="X3" s="351"/>
      <c r="Y3" s="351"/>
      <c r="Z3" s="351"/>
      <c r="AA3" s="351"/>
      <c r="AB3" s="351"/>
      <c r="AC3" s="351"/>
      <c r="AD3" s="351"/>
    </row>
    <row r="4" spans="2:30" ht="15" customHeight="1">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2:30" ht="45" customHeight="1">
      <c r="B5" s="350" t="s">
        <v>6</v>
      </c>
      <c r="C5" s="350"/>
      <c r="D5" s="350"/>
      <c r="E5" s="350"/>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row>
    <row r="6" spans="2:30" ht="15" customHeight="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2:30" ht="45" customHeight="1">
      <c r="B7" s="350" t="s">
        <v>768</v>
      </c>
      <c r="C7" s="350"/>
      <c r="D7" s="350"/>
      <c r="E7" s="350"/>
      <c r="F7" s="350"/>
      <c r="G7" s="350"/>
      <c r="H7" s="350"/>
      <c r="I7" s="350"/>
      <c r="J7" s="350"/>
      <c r="K7" s="350"/>
      <c r="L7" s="350"/>
      <c r="M7" s="350"/>
      <c r="N7" s="350"/>
      <c r="O7" s="350"/>
      <c r="P7" s="350"/>
      <c r="Q7" s="350"/>
      <c r="R7" s="350"/>
      <c r="S7" s="350"/>
      <c r="T7" s="350"/>
      <c r="U7" s="350"/>
      <c r="V7" s="350"/>
      <c r="W7" s="350"/>
      <c r="X7" s="350"/>
      <c r="Y7" s="350"/>
      <c r="Z7" s="350"/>
      <c r="AA7" s="350"/>
      <c r="AB7" s="350"/>
      <c r="AC7" s="350"/>
      <c r="AD7" s="350"/>
    </row>
    <row r="8" spans="2:30" ht="15" customHeight="1">
      <c r="B8" s="1"/>
      <c r="C8" s="1"/>
      <c r="D8" s="1"/>
      <c r="E8" s="1"/>
      <c r="F8" s="1"/>
      <c r="G8" s="1"/>
      <c r="H8" s="1"/>
      <c r="I8" s="1"/>
      <c r="J8" s="1"/>
      <c r="K8" s="1"/>
      <c r="L8" s="1"/>
      <c r="M8" s="1"/>
      <c r="N8" s="1"/>
      <c r="O8" s="1"/>
      <c r="P8" s="1"/>
      <c r="Q8" s="1"/>
      <c r="R8" s="1"/>
      <c r="S8" s="1"/>
      <c r="T8" s="1"/>
      <c r="U8" s="1"/>
      <c r="V8" s="1"/>
      <c r="W8" s="1"/>
      <c r="X8" s="1"/>
      <c r="Y8" s="1"/>
      <c r="Z8" s="1"/>
      <c r="AA8" s="1"/>
      <c r="AB8" s="1"/>
      <c r="AC8" s="1"/>
      <c r="AD8" s="1"/>
    </row>
    <row r="9" spans="2:30" ht="15" customHeight="1">
      <c r="B9" s="6"/>
      <c r="C9" s="6"/>
      <c r="D9" s="6"/>
      <c r="E9" s="6"/>
      <c r="F9" s="6"/>
      <c r="G9" s="6"/>
      <c r="H9" s="6"/>
      <c r="I9" s="6"/>
      <c r="J9" s="6"/>
      <c r="K9" s="6"/>
      <c r="L9" s="6"/>
      <c r="M9" s="6"/>
      <c r="N9" s="6"/>
      <c r="O9" s="6"/>
      <c r="AA9" s="736" t="s">
        <v>2</v>
      </c>
      <c r="AB9" s="736"/>
      <c r="AC9" s="736"/>
      <c r="AD9" s="736"/>
    </row>
    <row r="10" spans="2:30" ht="15" customHeight="1" thickBot="1">
      <c r="B10" s="94" t="s">
        <v>7</v>
      </c>
      <c r="C10" s="95"/>
      <c r="D10" s="95"/>
      <c r="E10" s="95"/>
      <c r="F10" s="95"/>
      <c r="G10" s="95"/>
      <c r="H10" s="95"/>
      <c r="I10" s="95"/>
      <c r="J10" s="95"/>
      <c r="K10" s="95"/>
      <c r="L10" s="95"/>
      <c r="M10" s="8"/>
      <c r="N10" s="94" t="s">
        <v>8</v>
      </c>
      <c r="O10" s="8"/>
      <c r="P10" s="8"/>
      <c r="Q10" s="96" t="s">
        <v>9</v>
      </c>
      <c r="R10" s="96"/>
      <c r="S10" s="96"/>
      <c r="T10" s="96"/>
      <c r="U10" s="96"/>
      <c r="V10" s="96"/>
      <c r="W10" s="96"/>
      <c r="X10" s="96"/>
      <c r="Y10" s="96"/>
      <c r="Z10" s="96"/>
      <c r="AA10" s="96"/>
      <c r="AB10" s="8"/>
      <c r="AC10" s="94" t="s">
        <v>1078</v>
      </c>
      <c r="AD10" s="97"/>
    </row>
    <row r="11" spans="2:30" ht="15" customHeight="1" thickBot="1">
      <c r="B11" s="352" t="str">
        <f>IF(Presentación!B11="","",Presentación!B11)</f>
        <v/>
      </c>
      <c r="C11" s="353"/>
      <c r="D11" s="353"/>
      <c r="E11" s="353"/>
      <c r="F11" s="353"/>
      <c r="G11" s="353"/>
      <c r="H11" s="353"/>
      <c r="I11" s="353"/>
      <c r="J11" s="353"/>
      <c r="K11" s="353"/>
      <c r="L11" s="354"/>
      <c r="M11" s="7"/>
      <c r="N11" s="352" t="str">
        <f>IF(Presentación!N11="","",Presentación!N11)</f>
        <v/>
      </c>
      <c r="O11" s="354"/>
      <c r="P11" s="8"/>
      <c r="Q11" s="352" t="str">
        <f>IF(Presentación!Q11="","",Presentación!Q11)</f>
        <v/>
      </c>
      <c r="R11" s="353"/>
      <c r="S11" s="353"/>
      <c r="T11" s="353"/>
      <c r="U11" s="353"/>
      <c r="V11" s="353"/>
      <c r="W11" s="353"/>
      <c r="X11" s="353"/>
      <c r="Y11" s="353"/>
      <c r="Z11" s="353"/>
      <c r="AA11" s="354"/>
      <c r="AB11" s="7"/>
      <c r="AC11" s="352" t="str">
        <f>IF(Presentación!AC11="","",Presentación!AC11)</f>
        <v/>
      </c>
      <c r="AD11" s="354"/>
    </row>
    <row r="12" spans="2:30"/>
    <row r="13" spans="2:30">
      <c r="B13" s="91" t="s">
        <v>1389</v>
      </c>
      <c r="C13" s="27"/>
      <c r="D13" s="27"/>
      <c r="E13" s="27"/>
      <c r="F13" s="27"/>
      <c r="G13" s="27"/>
      <c r="H13" s="27"/>
      <c r="I13" s="27"/>
      <c r="J13" s="27"/>
      <c r="K13" s="27"/>
      <c r="L13" s="27"/>
      <c r="M13" s="27"/>
      <c r="N13" s="27"/>
      <c r="O13" s="27"/>
      <c r="P13" s="27"/>
      <c r="Q13" s="27"/>
      <c r="R13" s="27"/>
      <c r="S13" s="27"/>
      <c r="T13" s="27"/>
      <c r="U13" s="27"/>
      <c r="V13" s="27"/>
      <c r="W13" s="27"/>
      <c r="X13" s="27"/>
      <c r="Y13" s="27"/>
      <c r="Z13" s="27"/>
      <c r="AA13" s="27"/>
      <c r="AB13" s="27"/>
      <c r="AC13" s="27"/>
      <c r="AD13" s="27"/>
    </row>
    <row r="14" spans="2:30" ht="48" customHeight="1">
      <c r="B14" s="27"/>
      <c r="C14" s="360" t="s">
        <v>1383</v>
      </c>
      <c r="D14" s="360"/>
      <c r="E14" s="360"/>
      <c r="F14" s="360"/>
      <c r="G14" s="360"/>
      <c r="H14" s="360"/>
      <c r="I14" s="360"/>
      <c r="J14" s="360"/>
      <c r="K14" s="360"/>
      <c r="L14" s="360"/>
      <c r="M14" s="360"/>
      <c r="N14" s="360"/>
      <c r="O14" s="360"/>
      <c r="P14" s="360"/>
      <c r="Q14" s="360"/>
      <c r="R14" s="360"/>
      <c r="S14" s="360"/>
      <c r="T14" s="360"/>
      <c r="U14" s="360"/>
      <c r="V14" s="360"/>
      <c r="W14" s="360"/>
      <c r="X14" s="360"/>
      <c r="Y14" s="360"/>
      <c r="Z14" s="360"/>
      <c r="AA14" s="360"/>
      <c r="AB14" s="360"/>
      <c r="AC14" s="360"/>
      <c r="AD14" s="360"/>
    </row>
    <row r="15" spans="2:30">
      <c r="B15" s="27"/>
      <c r="C15" s="27"/>
      <c r="D15" s="27"/>
      <c r="E15" s="27"/>
      <c r="F15" s="27"/>
      <c r="G15" s="27"/>
      <c r="H15" s="27"/>
      <c r="I15" s="27"/>
      <c r="J15" s="27"/>
      <c r="K15" s="27"/>
      <c r="L15" s="27"/>
      <c r="M15" s="27"/>
      <c r="N15" s="27"/>
      <c r="O15" s="27"/>
      <c r="P15" s="27"/>
      <c r="Q15" s="27"/>
      <c r="R15" s="27"/>
      <c r="S15" s="27"/>
      <c r="T15" s="27"/>
      <c r="U15" s="27"/>
      <c r="V15" s="27"/>
      <c r="W15" s="27"/>
      <c r="X15" s="27"/>
      <c r="Y15" s="27"/>
      <c r="Z15" s="27"/>
      <c r="AA15" s="27"/>
      <c r="AB15" s="27"/>
      <c r="AC15" s="27"/>
      <c r="AD15" s="27"/>
    </row>
    <row r="16" spans="2:30">
      <c r="B16" s="91" t="s">
        <v>1226</v>
      </c>
      <c r="C16" s="27"/>
      <c r="D16" s="27"/>
      <c r="E16" s="27"/>
      <c r="F16" s="27"/>
      <c r="G16" s="27"/>
      <c r="H16" s="27"/>
      <c r="I16" s="27"/>
      <c r="J16" s="27"/>
      <c r="K16" s="27"/>
      <c r="L16" s="27"/>
      <c r="M16" s="27"/>
      <c r="N16" s="27"/>
      <c r="O16" s="27"/>
      <c r="P16" s="27"/>
      <c r="Q16" s="27"/>
      <c r="R16" s="27"/>
      <c r="S16" s="27"/>
      <c r="T16" s="27"/>
      <c r="U16" s="27"/>
      <c r="V16" s="27"/>
      <c r="W16" s="27"/>
      <c r="X16" s="27"/>
      <c r="Y16" s="27"/>
      <c r="Z16" s="27"/>
      <c r="AA16" s="27"/>
      <c r="AB16" s="27"/>
      <c r="AC16" s="27"/>
      <c r="AD16" s="27"/>
    </row>
    <row r="17" spans="2:30" ht="36" customHeight="1">
      <c r="B17" s="27"/>
      <c r="C17" s="360" t="s">
        <v>1311</v>
      </c>
      <c r="D17" s="794"/>
      <c r="E17" s="794"/>
      <c r="F17" s="794"/>
      <c r="G17" s="794"/>
      <c r="H17" s="794"/>
      <c r="I17" s="794"/>
      <c r="J17" s="794"/>
      <c r="K17" s="794"/>
      <c r="L17" s="794"/>
      <c r="M17" s="794"/>
      <c r="N17" s="794"/>
      <c r="O17" s="794"/>
      <c r="P17" s="794"/>
      <c r="Q17" s="794"/>
      <c r="R17" s="794"/>
      <c r="S17" s="794"/>
      <c r="T17" s="794"/>
      <c r="U17" s="794"/>
      <c r="V17" s="794"/>
      <c r="W17" s="794"/>
      <c r="X17" s="794"/>
      <c r="Y17" s="794"/>
      <c r="Z17" s="794"/>
      <c r="AA17" s="794"/>
      <c r="AB17" s="794"/>
      <c r="AC17" s="794"/>
      <c r="AD17" s="794"/>
    </row>
    <row r="18" spans="2:30">
      <c r="B18" s="27"/>
      <c r="C18" s="27"/>
      <c r="D18" s="27"/>
      <c r="E18" s="27"/>
      <c r="F18" s="27"/>
      <c r="G18" s="27"/>
      <c r="H18" s="27"/>
      <c r="I18" s="27"/>
      <c r="J18" s="27"/>
      <c r="K18" s="27"/>
      <c r="L18" s="27"/>
      <c r="M18" s="27"/>
      <c r="N18" s="27"/>
      <c r="O18" s="27"/>
      <c r="P18" s="27"/>
      <c r="Q18" s="27"/>
      <c r="R18" s="27"/>
      <c r="S18" s="27"/>
      <c r="T18" s="27"/>
      <c r="U18" s="27"/>
      <c r="V18" s="27"/>
      <c r="W18" s="27"/>
      <c r="X18" s="27"/>
      <c r="Y18" s="27"/>
      <c r="Z18" s="27"/>
      <c r="AA18" s="27"/>
      <c r="AB18" s="27"/>
      <c r="AC18" s="27"/>
      <c r="AD18" s="27"/>
    </row>
    <row r="19" spans="2:30">
      <c r="B19" s="49" t="s">
        <v>1023</v>
      </c>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row>
    <row r="20" spans="2:30" ht="60" customHeight="1">
      <c r="B20" s="49"/>
      <c r="C20" s="818" t="s">
        <v>1022</v>
      </c>
      <c r="D20" s="818"/>
      <c r="E20" s="818"/>
      <c r="F20" s="818"/>
      <c r="G20" s="818"/>
      <c r="H20" s="818"/>
      <c r="I20" s="818"/>
      <c r="J20" s="818"/>
      <c r="K20" s="818"/>
      <c r="L20" s="818"/>
      <c r="M20" s="818"/>
      <c r="N20" s="818"/>
      <c r="O20" s="818"/>
      <c r="P20" s="818"/>
      <c r="Q20" s="818"/>
      <c r="R20" s="818"/>
      <c r="S20" s="818"/>
      <c r="T20" s="818"/>
      <c r="U20" s="818"/>
      <c r="V20" s="818"/>
      <c r="W20" s="818"/>
      <c r="X20" s="818"/>
      <c r="Y20" s="818"/>
      <c r="Z20" s="818"/>
      <c r="AA20" s="818"/>
      <c r="AB20" s="818"/>
      <c r="AC20" s="818"/>
      <c r="AD20" s="818"/>
    </row>
    <row r="21" spans="2:30">
      <c r="B21" s="88"/>
      <c r="C21" s="27"/>
      <c r="D21" s="27"/>
      <c r="E21" s="27"/>
      <c r="F21" s="27"/>
      <c r="G21" s="27"/>
      <c r="H21" s="27"/>
      <c r="I21" s="27"/>
      <c r="J21" s="27"/>
      <c r="K21" s="27"/>
      <c r="L21" s="27"/>
      <c r="M21" s="27"/>
      <c r="N21" s="27"/>
      <c r="O21" s="27"/>
      <c r="P21" s="27"/>
      <c r="Q21" s="27"/>
      <c r="R21" s="27"/>
      <c r="S21" s="27"/>
      <c r="T21" s="27"/>
      <c r="U21" s="27"/>
      <c r="V21" s="27"/>
      <c r="W21" s="27"/>
      <c r="X21" s="27"/>
      <c r="Y21" s="27"/>
      <c r="Z21" s="27"/>
      <c r="AA21" s="27"/>
      <c r="AB21" s="27"/>
      <c r="AC21" s="27"/>
      <c r="AD21" s="27"/>
    </row>
    <row r="22" spans="2:30" ht="36" customHeight="1">
      <c r="B22" s="88"/>
      <c r="C22" s="27"/>
      <c r="D22" s="794" t="s">
        <v>1266</v>
      </c>
      <c r="E22" s="360"/>
      <c r="F22" s="360"/>
      <c r="G22" s="360"/>
      <c r="H22" s="360"/>
      <c r="I22" s="360"/>
      <c r="J22" s="360"/>
      <c r="K22" s="360"/>
      <c r="L22" s="360"/>
      <c r="M22" s="360"/>
      <c r="N22" s="360"/>
      <c r="O22" s="360"/>
      <c r="P22" s="360"/>
      <c r="Q22" s="360"/>
      <c r="R22" s="360"/>
      <c r="S22" s="360"/>
      <c r="T22" s="360"/>
      <c r="U22" s="360"/>
      <c r="V22" s="360"/>
      <c r="W22" s="360"/>
      <c r="X22" s="360"/>
      <c r="Y22" s="360"/>
      <c r="Z22" s="360"/>
      <c r="AA22" s="360"/>
      <c r="AB22" s="360"/>
      <c r="AC22" s="360"/>
      <c r="AD22" s="360"/>
    </row>
    <row r="23" spans="2:30">
      <c r="B23" s="88"/>
      <c r="C23" s="59"/>
      <c r="D23" s="27"/>
      <c r="E23" s="27"/>
      <c r="F23" s="27"/>
      <c r="G23" s="27"/>
      <c r="H23" s="27"/>
      <c r="I23" s="27"/>
      <c r="J23" s="27"/>
      <c r="K23" s="27"/>
      <c r="L23" s="27"/>
      <c r="M23" s="27"/>
      <c r="N23" s="27"/>
      <c r="O23" s="27"/>
      <c r="P23" s="27"/>
      <c r="Q23" s="27"/>
      <c r="R23" s="27"/>
      <c r="S23" s="27"/>
      <c r="T23" s="27"/>
      <c r="U23" s="27"/>
      <c r="V23" s="27"/>
      <c r="W23" s="27"/>
      <c r="X23" s="27"/>
      <c r="Y23" s="27"/>
      <c r="Z23" s="27"/>
      <c r="AA23" s="27"/>
      <c r="AB23" s="27"/>
      <c r="AC23" s="27"/>
      <c r="AD23" s="27"/>
    </row>
    <row r="24" spans="2:30" ht="36" customHeight="1">
      <c r="B24" s="88"/>
      <c r="C24" s="59"/>
      <c r="D24" s="794" t="s">
        <v>1267</v>
      </c>
      <c r="E24" s="360"/>
      <c r="F24" s="360"/>
      <c r="G24" s="360"/>
      <c r="H24" s="360"/>
      <c r="I24" s="360"/>
      <c r="J24" s="360"/>
      <c r="K24" s="360"/>
      <c r="L24" s="360"/>
      <c r="M24" s="360"/>
      <c r="N24" s="360"/>
      <c r="O24" s="360"/>
      <c r="P24" s="360"/>
      <c r="Q24" s="360"/>
      <c r="R24" s="360"/>
      <c r="S24" s="360"/>
      <c r="T24" s="360"/>
      <c r="U24" s="360"/>
      <c r="V24" s="360"/>
      <c r="W24" s="360"/>
      <c r="X24" s="360"/>
      <c r="Y24" s="360"/>
      <c r="Z24" s="360"/>
      <c r="AA24" s="360"/>
      <c r="AB24" s="360"/>
      <c r="AC24" s="360"/>
      <c r="AD24" s="360"/>
    </row>
    <row r="25" spans="2:30">
      <c r="B25" s="88"/>
      <c r="C25" s="59"/>
      <c r="D25" s="59"/>
      <c r="E25" s="59"/>
      <c r="F25" s="59"/>
      <c r="G25" s="59"/>
      <c r="H25" s="59"/>
      <c r="I25" s="59"/>
      <c r="J25" s="59"/>
      <c r="K25" s="59"/>
      <c r="L25" s="59"/>
      <c r="M25" s="59"/>
      <c r="N25" s="59"/>
      <c r="O25" s="59"/>
      <c r="P25" s="59"/>
      <c r="Q25" s="59"/>
      <c r="R25" s="59"/>
      <c r="S25" s="59"/>
      <c r="T25" s="59"/>
      <c r="U25" s="59"/>
      <c r="V25" s="59"/>
      <c r="W25" s="59"/>
      <c r="X25" s="59"/>
      <c r="Y25" s="59"/>
      <c r="Z25" s="59"/>
      <c r="AA25" s="59"/>
      <c r="AB25" s="59"/>
      <c r="AC25" s="59"/>
      <c r="AD25" s="59"/>
    </row>
    <row r="26" spans="2:30" ht="15" customHeight="1">
      <c r="B26" s="88"/>
      <c r="C26" s="59"/>
      <c r="D26" s="59"/>
      <c r="E26" s="820" t="s">
        <v>1021</v>
      </c>
      <c r="F26" s="820"/>
      <c r="G26" s="820"/>
      <c r="H26" s="820"/>
      <c r="I26" s="820"/>
      <c r="J26" s="820"/>
      <c r="K26" s="820"/>
      <c r="L26" s="820"/>
      <c r="M26" s="820"/>
      <c r="N26" s="820"/>
      <c r="O26" s="820"/>
      <c r="P26" s="820"/>
      <c r="Q26" s="820"/>
      <c r="R26" s="820"/>
      <c r="S26" s="820"/>
      <c r="T26" s="820"/>
      <c r="U26" s="820"/>
      <c r="V26" s="820"/>
      <c r="W26" s="820"/>
      <c r="X26" s="820"/>
      <c r="Y26" s="820"/>
      <c r="Z26" s="820"/>
      <c r="AA26" s="820"/>
      <c r="AB26" s="820"/>
      <c r="AC26" s="820"/>
      <c r="AD26" s="820"/>
    </row>
    <row r="27" spans="2:30">
      <c r="B27" s="88"/>
      <c r="C27" s="59"/>
      <c r="D27" s="59"/>
      <c r="E27" s="29"/>
      <c r="F27" s="29"/>
      <c r="G27" s="29"/>
      <c r="H27" s="29"/>
      <c r="I27" s="29"/>
      <c r="J27" s="29"/>
      <c r="K27" s="29"/>
      <c r="L27" s="29"/>
      <c r="M27" s="29"/>
      <c r="N27" s="29"/>
      <c r="O27" s="29"/>
      <c r="P27" s="29"/>
      <c r="Q27" s="29"/>
      <c r="R27" s="29"/>
      <c r="S27" s="29"/>
      <c r="T27" s="29"/>
      <c r="U27" s="29"/>
      <c r="V27" s="29"/>
      <c r="W27" s="29"/>
      <c r="X27" s="29"/>
      <c r="Y27" s="29"/>
      <c r="Z27" s="29"/>
      <c r="AA27" s="29"/>
      <c r="AB27" s="29"/>
      <c r="AC27" s="29"/>
      <c r="AD27" s="29"/>
    </row>
    <row r="28" spans="2:30" ht="24" customHeight="1">
      <c r="B28" s="88"/>
      <c r="C28" s="59"/>
      <c r="D28" s="59"/>
      <c r="E28" s="818" t="s">
        <v>1020</v>
      </c>
      <c r="F28" s="818"/>
      <c r="G28" s="818"/>
      <c r="H28" s="818"/>
      <c r="I28" s="818"/>
      <c r="J28" s="818"/>
      <c r="K28" s="818"/>
      <c r="L28" s="818"/>
      <c r="M28" s="818"/>
      <c r="N28" s="818"/>
      <c r="O28" s="818"/>
      <c r="P28" s="818"/>
      <c r="Q28" s="818"/>
      <c r="R28" s="818"/>
      <c r="S28" s="818"/>
      <c r="T28" s="818"/>
      <c r="U28" s="818"/>
      <c r="V28" s="818"/>
      <c r="W28" s="818"/>
      <c r="X28" s="818"/>
      <c r="Y28" s="818"/>
      <c r="Z28" s="818"/>
      <c r="AA28" s="818"/>
      <c r="AB28" s="818"/>
      <c r="AC28" s="818"/>
      <c r="AD28" s="818"/>
    </row>
    <row r="29" spans="2:30">
      <c r="B29" s="88"/>
      <c r="C29" s="59"/>
      <c r="D29" s="59"/>
      <c r="E29" s="59"/>
      <c r="F29" s="59"/>
      <c r="G29" s="59"/>
      <c r="H29" s="59"/>
      <c r="I29" s="59"/>
      <c r="J29" s="59"/>
      <c r="K29" s="59"/>
      <c r="L29" s="59"/>
      <c r="M29" s="59"/>
      <c r="N29" s="59"/>
      <c r="O29" s="59"/>
      <c r="P29" s="59"/>
      <c r="Q29" s="59"/>
      <c r="R29" s="59"/>
      <c r="S29" s="59"/>
      <c r="T29" s="59"/>
      <c r="U29" s="59"/>
      <c r="V29" s="59"/>
      <c r="W29" s="59"/>
      <c r="X29" s="59"/>
      <c r="Y29" s="59"/>
      <c r="Z29" s="59"/>
      <c r="AA29" s="59"/>
      <c r="AB29" s="59"/>
      <c r="AC29" s="59"/>
      <c r="AD29" s="59"/>
    </row>
    <row r="30" spans="2:30" ht="24" customHeight="1">
      <c r="B30" s="88"/>
      <c r="C30" s="59"/>
      <c r="D30" s="360" t="s">
        <v>1019</v>
      </c>
      <c r="E30" s="360"/>
      <c r="F30" s="360"/>
      <c r="G30" s="360"/>
      <c r="H30" s="360"/>
      <c r="I30" s="360"/>
      <c r="J30" s="360"/>
      <c r="K30" s="360"/>
      <c r="L30" s="360"/>
      <c r="M30" s="360"/>
      <c r="N30" s="360"/>
      <c r="O30" s="360"/>
      <c r="P30" s="360"/>
      <c r="Q30" s="360"/>
      <c r="R30" s="360"/>
      <c r="S30" s="360"/>
      <c r="T30" s="360"/>
      <c r="U30" s="360"/>
      <c r="V30" s="360"/>
      <c r="W30" s="360"/>
      <c r="X30" s="360"/>
      <c r="Y30" s="360"/>
      <c r="Z30" s="360"/>
      <c r="AA30" s="360"/>
      <c r="AB30" s="360"/>
      <c r="AC30" s="360"/>
      <c r="AD30" s="360"/>
    </row>
    <row r="31" spans="2:30">
      <c r="B31" s="88"/>
      <c r="C31" s="59"/>
      <c r="D31" s="27"/>
      <c r="E31" s="27"/>
      <c r="F31" s="27"/>
      <c r="G31" s="27"/>
      <c r="H31" s="27"/>
      <c r="I31" s="27"/>
      <c r="J31" s="27"/>
      <c r="K31" s="27"/>
      <c r="L31" s="27"/>
      <c r="M31" s="27"/>
      <c r="N31" s="27"/>
      <c r="O31" s="27"/>
      <c r="P31" s="27"/>
      <c r="Q31" s="27"/>
      <c r="R31" s="27"/>
      <c r="S31" s="27"/>
      <c r="T31" s="27"/>
      <c r="U31" s="27"/>
      <c r="V31" s="27"/>
      <c r="W31" s="27"/>
      <c r="X31" s="27"/>
      <c r="Y31" s="27"/>
      <c r="Z31" s="27"/>
      <c r="AA31" s="27"/>
      <c r="AB31" s="27"/>
      <c r="AC31" s="27"/>
      <c r="AD31" s="27"/>
    </row>
    <row r="32" spans="2:30" ht="15" customHeight="1">
      <c r="B32" s="88"/>
      <c r="C32" s="59"/>
      <c r="D32" s="360" t="s">
        <v>1018</v>
      </c>
      <c r="E32" s="360"/>
      <c r="F32" s="360"/>
      <c r="G32" s="360"/>
      <c r="H32" s="360"/>
      <c r="I32" s="360"/>
      <c r="J32" s="360"/>
      <c r="K32" s="360"/>
      <c r="L32" s="360"/>
      <c r="M32" s="360"/>
      <c r="N32" s="360"/>
      <c r="O32" s="360"/>
      <c r="P32" s="360"/>
      <c r="Q32" s="360"/>
      <c r="R32" s="360"/>
      <c r="S32" s="360"/>
      <c r="T32" s="360"/>
      <c r="U32" s="360"/>
      <c r="V32" s="360"/>
      <c r="W32" s="360"/>
      <c r="X32" s="360"/>
      <c r="Y32" s="360"/>
      <c r="Z32" s="360"/>
      <c r="AA32" s="360"/>
      <c r="AB32" s="360"/>
      <c r="AC32" s="360"/>
      <c r="AD32" s="360"/>
    </row>
    <row r="33" spans="2:30">
      <c r="B33" s="88"/>
      <c r="C33" s="59"/>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row>
    <row r="34" spans="2:30" ht="15" customHeight="1">
      <c r="B34" s="88"/>
      <c r="C34" s="59"/>
      <c r="D34" s="360" t="s">
        <v>1017</v>
      </c>
      <c r="E34" s="360"/>
      <c r="F34" s="360"/>
      <c r="G34" s="360"/>
      <c r="H34" s="360"/>
      <c r="I34" s="360"/>
      <c r="J34" s="360"/>
      <c r="K34" s="360"/>
      <c r="L34" s="360"/>
      <c r="M34" s="360"/>
      <c r="N34" s="360"/>
      <c r="O34" s="360"/>
      <c r="P34" s="360"/>
      <c r="Q34" s="360"/>
      <c r="R34" s="360"/>
      <c r="S34" s="360"/>
      <c r="T34" s="360"/>
      <c r="U34" s="360"/>
      <c r="V34" s="360"/>
      <c r="W34" s="360"/>
      <c r="X34" s="360"/>
      <c r="Y34" s="360"/>
      <c r="Z34" s="360"/>
      <c r="AA34" s="360"/>
      <c r="AB34" s="360"/>
      <c r="AC34" s="360"/>
      <c r="AD34" s="360"/>
    </row>
    <row r="35" spans="2:30">
      <c r="B35" s="88"/>
      <c r="C35" s="59"/>
      <c r="D35" s="86"/>
      <c r="E35" s="86"/>
      <c r="F35" s="86"/>
      <c r="G35" s="86"/>
      <c r="H35" s="86"/>
      <c r="I35" s="86"/>
      <c r="J35" s="86"/>
      <c r="K35" s="86"/>
      <c r="L35" s="86"/>
      <c r="M35" s="86"/>
      <c r="N35" s="86"/>
      <c r="O35" s="86"/>
      <c r="P35" s="86"/>
      <c r="Q35" s="86"/>
      <c r="R35" s="86"/>
      <c r="S35" s="86"/>
      <c r="T35" s="86"/>
      <c r="U35" s="86"/>
      <c r="V35" s="86"/>
      <c r="W35" s="86"/>
      <c r="X35" s="86"/>
      <c r="Y35" s="86"/>
      <c r="Z35" s="86"/>
      <c r="AA35" s="86"/>
      <c r="AB35" s="86"/>
      <c r="AC35" s="86"/>
      <c r="AD35" s="86"/>
    </row>
    <row r="36" spans="2:30" ht="15" customHeight="1">
      <c r="B36" s="88"/>
      <c r="C36" s="59"/>
      <c r="D36" s="360" t="s">
        <v>1016</v>
      </c>
      <c r="E36" s="360"/>
      <c r="F36" s="360"/>
      <c r="G36" s="360"/>
      <c r="H36" s="360"/>
      <c r="I36" s="360"/>
      <c r="J36" s="360"/>
      <c r="K36" s="360"/>
      <c r="L36" s="360"/>
      <c r="M36" s="360"/>
      <c r="N36" s="360"/>
      <c r="O36" s="360"/>
      <c r="P36" s="360"/>
      <c r="Q36" s="360"/>
      <c r="R36" s="360"/>
      <c r="S36" s="360"/>
      <c r="T36" s="360"/>
      <c r="U36" s="360"/>
      <c r="V36" s="360"/>
      <c r="W36" s="360"/>
      <c r="X36" s="360"/>
      <c r="Y36" s="360"/>
      <c r="Z36" s="360"/>
      <c r="AA36" s="360"/>
      <c r="AB36" s="360"/>
      <c r="AC36" s="360"/>
      <c r="AD36" s="360"/>
    </row>
    <row r="37" spans="2:30">
      <c r="B37" s="88"/>
      <c r="C37" s="59"/>
      <c r="D37" s="59"/>
      <c r="E37" s="59"/>
      <c r="F37" s="59"/>
      <c r="G37" s="59"/>
      <c r="H37" s="59"/>
      <c r="I37" s="59"/>
      <c r="J37" s="59"/>
      <c r="K37" s="59"/>
      <c r="L37" s="59"/>
      <c r="M37" s="59"/>
      <c r="N37" s="59"/>
      <c r="O37" s="59"/>
      <c r="P37" s="59"/>
      <c r="Q37" s="59"/>
      <c r="R37" s="59"/>
      <c r="S37" s="59"/>
      <c r="T37" s="59"/>
      <c r="U37" s="59"/>
      <c r="V37" s="59"/>
      <c r="W37" s="59"/>
      <c r="X37" s="59"/>
      <c r="Y37" s="59"/>
      <c r="Z37" s="59"/>
      <c r="AA37" s="59"/>
      <c r="AB37" s="59"/>
      <c r="AC37" s="59"/>
      <c r="AD37" s="59"/>
    </row>
    <row r="38" spans="2:30" ht="24" customHeight="1">
      <c r="B38" s="88"/>
      <c r="C38" s="59"/>
      <c r="D38" s="794" t="s">
        <v>1268</v>
      </c>
      <c r="E38" s="360"/>
      <c r="F38" s="360"/>
      <c r="G38" s="360"/>
      <c r="H38" s="360"/>
      <c r="I38" s="360"/>
      <c r="J38" s="360"/>
      <c r="K38" s="360"/>
      <c r="L38" s="360"/>
      <c r="M38" s="360"/>
      <c r="N38" s="360"/>
      <c r="O38" s="360"/>
      <c r="P38" s="360"/>
      <c r="Q38" s="360"/>
      <c r="R38" s="360"/>
      <c r="S38" s="360"/>
      <c r="T38" s="360"/>
      <c r="U38" s="360"/>
      <c r="V38" s="360"/>
      <c r="W38" s="360"/>
      <c r="X38" s="360"/>
      <c r="Y38" s="360"/>
      <c r="Z38" s="360"/>
      <c r="AA38" s="360"/>
      <c r="AB38" s="360"/>
      <c r="AC38" s="360"/>
      <c r="AD38" s="360"/>
    </row>
    <row r="39" spans="2:30">
      <c r="B39" s="88"/>
      <c r="C39" s="27"/>
      <c r="D39" s="27"/>
      <c r="E39" s="27"/>
      <c r="F39" s="27"/>
      <c r="G39" s="27"/>
      <c r="H39" s="27"/>
      <c r="I39" s="27"/>
      <c r="J39" s="27"/>
      <c r="K39" s="27"/>
      <c r="L39" s="27"/>
      <c r="M39" s="27"/>
      <c r="N39" s="27"/>
      <c r="O39" s="27"/>
      <c r="P39" s="27"/>
      <c r="Q39" s="27"/>
      <c r="R39" s="27"/>
      <c r="S39" s="27"/>
      <c r="T39" s="27"/>
      <c r="U39" s="27"/>
      <c r="V39" s="27"/>
      <c r="W39" s="27"/>
      <c r="X39" s="27"/>
      <c r="Y39" s="27"/>
      <c r="Z39" s="27"/>
      <c r="AA39" s="27"/>
      <c r="AB39" s="27"/>
      <c r="AC39" s="27"/>
      <c r="AD39" s="27"/>
    </row>
    <row r="40" spans="2:30">
      <c r="B40" s="91" t="s">
        <v>1015</v>
      </c>
      <c r="C40" s="27"/>
      <c r="D40" s="27"/>
      <c r="E40" s="27"/>
      <c r="F40" s="27"/>
      <c r="G40" s="27"/>
      <c r="H40" s="27"/>
      <c r="I40" s="27"/>
      <c r="J40" s="27"/>
      <c r="K40" s="27"/>
      <c r="L40" s="27"/>
      <c r="M40" s="27"/>
      <c r="N40" s="27"/>
      <c r="O40" s="27"/>
      <c r="P40" s="27"/>
      <c r="Q40" s="27"/>
      <c r="R40" s="27"/>
      <c r="S40" s="27"/>
      <c r="T40" s="27"/>
      <c r="U40" s="27"/>
      <c r="V40" s="27"/>
      <c r="W40" s="27"/>
      <c r="X40" s="27"/>
      <c r="Y40" s="27"/>
      <c r="Z40" s="27"/>
      <c r="AA40" s="27"/>
      <c r="AB40" s="27"/>
      <c r="AC40" s="27"/>
      <c r="AD40" s="27"/>
    </row>
    <row r="41" spans="2:30" ht="36" customHeight="1">
      <c r="B41" s="88"/>
      <c r="C41" s="360" t="s">
        <v>1014</v>
      </c>
      <c r="D41" s="794"/>
      <c r="E41" s="794"/>
      <c r="F41" s="794"/>
      <c r="G41" s="794"/>
      <c r="H41" s="794"/>
      <c r="I41" s="794"/>
      <c r="J41" s="794"/>
      <c r="K41" s="794"/>
      <c r="L41" s="794"/>
      <c r="M41" s="794"/>
      <c r="N41" s="794"/>
      <c r="O41" s="794"/>
      <c r="P41" s="794"/>
      <c r="Q41" s="794"/>
      <c r="R41" s="794"/>
      <c r="S41" s="794"/>
      <c r="T41" s="794"/>
      <c r="U41" s="794"/>
      <c r="V41" s="794"/>
      <c r="W41" s="794"/>
      <c r="X41" s="794"/>
      <c r="Y41" s="794"/>
      <c r="Z41" s="794"/>
      <c r="AA41" s="794"/>
      <c r="AB41" s="794"/>
      <c r="AC41" s="794"/>
      <c r="AD41" s="794"/>
    </row>
    <row r="42" spans="2:30">
      <c r="B42" s="88"/>
      <c r="C42" s="27"/>
      <c r="D42" s="27"/>
      <c r="E42" s="27"/>
      <c r="F42" s="27"/>
      <c r="G42" s="27"/>
      <c r="H42" s="27"/>
      <c r="I42" s="27"/>
      <c r="J42" s="27"/>
      <c r="K42" s="27"/>
      <c r="L42" s="27"/>
      <c r="M42" s="27"/>
      <c r="N42" s="27"/>
      <c r="O42" s="27"/>
      <c r="P42" s="27"/>
      <c r="Q42" s="27"/>
      <c r="R42" s="27"/>
      <c r="S42" s="27"/>
      <c r="T42" s="27"/>
      <c r="U42" s="27"/>
      <c r="V42" s="27"/>
      <c r="W42" s="27"/>
      <c r="X42" s="27"/>
      <c r="Y42" s="27"/>
      <c r="Z42" s="27"/>
      <c r="AA42" s="27"/>
      <c r="AB42" s="27"/>
      <c r="AC42" s="27"/>
      <c r="AD42" s="27"/>
    </row>
    <row r="43" spans="2:30">
      <c r="B43" s="91" t="s">
        <v>1013</v>
      </c>
      <c r="C43" s="27"/>
      <c r="D43" s="27"/>
      <c r="E43" s="27"/>
      <c r="F43" s="27"/>
      <c r="G43" s="27"/>
      <c r="H43" s="27"/>
      <c r="I43" s="27"/>
      <c r="J43" s="27"/>
      <c r="K43" s="27"/>
      <c r="L43" s="27"/>
      <c r="M43" s="27"/>
      <c r="N43" s="27"/>
      <c r="O43" s="27"/>
      <c r="P43" s="27"/>
      <c r="Q43" s="27"/>
      <c r="R43" s="27"/>
      <c r="S43" s="27"/>
      <c r="T43" s="27"/>
      <c r="U43" s="27"/>
      <c r="V43" s="27"/>
      <c r="W43" s="27"/>
      <c r="X43" s="27"/>
      <c r="Y43" s="27"/>
      <c r="Z43" s="27"/>
      <c r="AA43" s="27"/>
      <c r="AB43" s="27"/>
      <c r="AC43" s="27"/>
      <c r="AD43" s="27"/>
    </row>
    <row r="44" spans="2:30" ht="36" customHeight="1">
      <c r="B44" s="88"/>
      <c r="C44" s="818" t="s">
        <v>1369</v>
      </c>
      <c r="D44" s="808"/>
      <c r="E44" s="808"/>
      <c r="F44" s="808"/>
      <c r="G44" s="808"/>
      <c r="H44" s="808"/>
      <c r="I44" s="808"/>
      <c r="J44" s="808"/>
      <c r="K44" s="808"/>
      <c r="L44" s="808"/>
      <c r="M44" s="808"/>
      <c r="N44" s="808"/>
      <c r="O44" s="808"/>
      <c r="P44" s="808"/>
      <c r="Q44" s="808"/>
      <c r="R44" s="808"/>
      <c r="S44" s="808"/>
      <c r="T44" s="808"/>
      <c r="U44" s="808"/>
      <c r="V44" s="808"/>
      <c r="W44" s="808"/>
      <c r="X44" s="808"/>
      <c r="Y44" s="808"/>
      <c r="Z44" s="808"/>
      <c r="AA44" s="808"/>
      <c r="AB44" s="808"/>
      <c r="AC44" s="808"/>
      <c r="AD44" s="808"/>
    </row>
    <row r="45" spans="2:30">
      <c r="B45" s="88"/>
      <c r="C45" s="27"/>
      <c r="D45" s="27"/>
      <c r="E45" s="27"/>
      <c r="F45" s="27"/>
      <c r="G45" s="27"/>
      <c r="H45" s="27"/>
      <c r="I45" s="27"/>
      <c r="J45" s="27"/>
      <c r="K45" s="27"/>
      <c r="L45" s="27"/>
      <c r="M45" s="27"/>
      <c r="N45" s="27"/>
      <c r="O45" s="27"/>
      <c r="P45" s="27"/>
      <c r="Q45" s="27"/>
      <c r="R45" s="27"/>
      <c r="S45" s="27"/>
      <c r="T45" s="27"/>
      <c r="U45" s="27"/>
      <c r="V45" s="27"/>
      <c r="W45" s="27"/>
      <c r="X45" s="27"/>
      <c r="Y45" s="27"/>
      <c r="Z45" s="27"/>
      <c r="AA45" s="27"/>
      <c r="AB45" s="27"/>
      <c r="AC45" s="27"/>
      <c r="AD45" s="27"/>
    </row>
    <row r="46" spans="2:30">
      <c r="B46" s="91" t="s">
        <v>751</v>
      </c>
      <c r="C46" s="27"/>
      <c r="D46" s="27"/>
      <c r="E46" s="27"/>
      <c r="F46" s="27"/>
      <c r="G46" s="27"/>
      <c r="H46" s="27"/>
      <c r="I46" s="27"/>
      <c r="J46" s="27"/>
      <c r="K46" s="27"/>
      <c r="L46" s="27"/>
      <c r="M46" s="27"/>
      <c r="N46" s="27"/>
      <c r="O46" s="27"/>
      <c r="P46" s="27"/>
      <c r="Q46" s="27"/>
      <c r="R46" s="27"/>
      <c r="S46" s="27"/>
      <c r="T46" s="27"/>
      <c r="U46" s="27"/>
      <c r="V46" s="27"/>
      <c r="W46" s="27"/>
      <c r="X46" s="27"/>
      <c r="Y46" s="27"/>
      <c r="Z46" s="27"/>
      <c r="AA46" s="27"/>
      <c r="AB46" s="27"/>
      <c r="AC46" s="27"/>
      <c r="AD46" s="27"/>
    </row>
    <row r="47" spans="2:30" ht="120" customHeight="1">
      <c r="B47" s="88"/>
      <c r="C47" s="818" t="s">
        <v>1373</v>
      </c>
      <c r="D47" s="808"/>
      <c r="E47" s="808"/>
      <c r="F47" s="808"/>
      <c r="G47" s="808"/>
      <c r="H47" s="808"/>
      <c r="I47" s="808"/>
      <c r="J47" s="808"/>
      <c r="K47" s="808"/>
      <c r="L47" s="808"/>
      <c r="M47" s="808"/>
      <c r="N47" s="808"/>
      <c r="O47" s="808"/>
      <c r="P47" s="808"/>
      <c r="Q47" s="808"/>
      <c r="R47" s="808"/>
      <c r="S47" s="808"/>
      <c r="T47" s="808"/>
      <c r="U47" s="808"/>
      <c r="V47" s="808"/>
      <c r="W47" s="808"/>
      <c r="X47" s="808"/>
      <c r="Y47" s="808"/>
      <c r="Z47" s="808"/>
      <c r="AA47" s="808"/>
      <c r="AB47" s="808"/>
      <c r="AC47" s="808"/>
      <c r="AD47" s="808"/>
    </row>
    <row r="48" spans="2:30">
      <c r="B48" s="88"/>
      <c r="C48" s="27"/>
      <c r="D48" s="27"/>
      <c r="E48" s="27"/>
      <c r="F48" s="27"/>
      <c r="G48" s="27"/>
      <c r="H48" s="27"/>
      <c r="I48" s="27"/>
      <c r="J48" s="27"/>
      <c r="K48" s="27"/>
      <c r="L48" s="27"/>
      <c r="M48" s="27"/>
      <c r="N48" s="27"/>
      <c r="O48" s="27"/>
      <c r="P48" s="27"/>
      <c r="Q48" s="27"/>
      <c r="R48" s="27"/>
      <c r="S48" s="27"/>
      <c r="T48" s="27"/>
      <c r="U48" s="27"/>
      <c r="V48" s="27"/>
      <c r="W48" s="27"/>
      <c r="X48" s="27"/>
      <c r="Y48" s="27"/>
      <c r="Z48" s="27"/>
      <c r="AA48" s="27"/>
      <c r="AB48" s="27"/>
      <c r="AC48" s="27"/>
      <c r="AD48" s="27"/>
    </row>
    <row r="49" spans="2:30">
      <c r="B49" s="91" t="s">
        <v>753</v>
      </c>
      <c r="C49" s="27"/>
      <c r="D49" s="27"/>
      <c r="E49" s="27"/>
      <c r="F49" s="27"/>
      <c r="G49" s="27"/>
      <c r="H49" s="27"/>
      <c r="I49" s="27"/>
      <c r="J49" s="27"/>
      <c r="K49" s="27"/>
      <c r="L49" s="27"/>
      <c r="M49" s="27"/>
      <c r="N49" s="27"/>
      <c r="O49" s="27"/>
      <c r="P49" s="27"/>
      <c r="Q49" s="27"/>
      <c r="R49" s="27"/>
      <c r="S49" s="27"/>
      <c r="T49" s="27"/>
      <c r="U49" s="27"/>
      <c r="V49" s="27"/>
      <c r="W49" s="27"/>
      <c r="X49" s="27"/>
      <c r="Y49" s="27"/>
      <c r="Z49" s="27"/>
      <c r="AA49" s="27"/>
      <c r="AB49" s="27"/>
      <c r="AC49" s="27"/>
      <c r="AD49" s="27"/>
    </row>
    <row r="50" spans="2:30" ht="36" customHeight="1">
      <c r="B50" s="88"/>
      <c r="C50" s="360" t="s">
        <v>1375</v>
      </c>
      <c r="D50" s="360"/>
      <c r="E50" s="360"/>
      <c r="F50" s="360"/>
      <c r="G50" s="360"/>
      <c r="H50" s="360"/>
      <c r="I50" s="360"/>
      <c r="J50" s="360"/>
      <c r="K50" s="360"/>
      <c r="L50" s="360"/>
      <c r="M50" s="360"/>
      <c r="N50" s="360"/>
      <c r="O50" s="360"/>
      <c r="P50" s="360"/>
      <c r="Q50" s="360"/>
      <c r="R50" s="360"/>
      <c r="S50" s="360"/>
      <c r="T50" s="360"/>
      <c r="U50" s="360"/>
      <c r="V50" s="360"/>
      <c r="W50" s="360"/>
      <c r="X50" s="360"/>
      <c r="Y50" s="360"/>
      <c r="Z50" s="360"/>
      <c r="AA50" s="360"/>
      <c r="AB50" s="360"/>
      <c r="AC50" s="360"/>
      <c r="AD50" s="360"/>
    </row>
    <row r="51" spans="2:30">
      <c r="B51" s="88"/>
      <c r="C51" s="27"/>
      <c r="D51" s="27"/>
      <c r="E51" s="27"/>
      <c r="F51" s="27"/>
      <c r="G51" s="27"/>
      <c r="H51" s="27"/>
      <c r="I51" s="27"/>
      <c r="J51" s="27"/>
      <c r="K51" s="27"/>
      <c r="L51" s="27"/>
      <c r="M51" s="27"/>
      <c r="N51" s="27"/>
      <c r="O51" s="27"/>
      <c r="P51" s="27"/>
      <c r="Q51" s="27"/>
      <c r="R51" s="27"/>
      <c r="S51" s="27"/>
      <c r="T51" s="27"/>
      <c r="U51" s="27"/>
      <c r="V51" s="27"/>
      <c r="W51" s="27"/>
      <c r="X51" s="27"/>
      <c r="Y51" s="27"/>
      <c r="Z51" s="27"/>
      <c r="AA51" s="27"/>
      <c r="AB51" s="27"/>
      <c r="AC51" s="27"/>
      <c r="AD51" s="27"/>
    </row>
    <row r="52" spans="2:30">
      <c r="B52" s="91" t="s">
        <v>752</v>
      </c>
      <c r="C52" s="27"/>
      <c r="D52" s="27"/>
      <c r="E52" s="27"/>
      <c r="F52" s="27"/>
      <c r="G52" s="27"/>
      <c r="H52" s="27"/>
      <c r="I52" s="27"/>
      <c r="J52" s="27"/>
      <c r="K52" s="27"/>
      <c r="L52" s="27"/>
      <c r="M52" s="27"/>
      <c r="N52" s="27"/>
      <c r="O52" s="27"/>
      <c r="P52" s="27"/>
      <c r="Q52" s="27"/>
      <c r="R52" s="27"/>
      <c r="S52" s="27"/>
      <c r="T52" s="27"/>
      <c r="U52" s="27"/>
      <c r="V52" s="27"/>
      <c r="W52" s="27"/>
      <c r="X52" s="27"/>
      <c r="Y52" s="27"/>
      <c r="Z52" s="27"/>
      <c r="AA52" s="27"/>
      <c r="AB52" s="27"/>
      <c r="AC52" s="27"/>
      <c r="AD52" s="27"/>
    </row>
    <row r="53" spans="2:30" ht="96" customHeight="1">
      <c r="B53" s="88"/>
      <c r="C53" s="818" t="s">
        <v>1374</v>
      </c>
      <c r="D53" s="808"/>
      <c r="E53" s="808"/>
      <c r="F53" s="808"/>
      <c r="G53" s="808"/>
      <c r="H53" s="808"/>
      <c r="I53" s="808"/>
      <c r="J53" s="808"/>
      <c r="K53" s="808"/>
      <c r="L53" s="808"/>
      <c r="M53" s="808"/>
      <c r="N53" s="808"/>
      <c r="O53" s="808"/>
      <c r="P53" s="808"/>
      <c r="Q53" s="808"/>
      <c r="R53" s="808"/>
      <c r="S53" s="808"/>
      <c r="T53" s="808"/>
      <c r="U53" s="808"/>
      <c r="V53" s="808"/>
      <c r="W53" s="808"/>
      <c r="X53" s="808"/>
      <c r="Y53" s="808"/>
      <c r="Z53" s="808"/>
      <c r="AA53" s="808"/>
      <c r="AB53" s="808"/>
      <c r="AC53" s="808"/>
      <c r="AD53" s="808"/>
    </row>
    <row r="54" spans="2:30">
      <c r="B54" s="88"/>
      <c r="C54" s="27"/>
      <c r="D54" s="27"/>
      <c r="E54" s="27"/>
      <c r="F54" s="27"/>
      <c r="G54" s="27"/>
      <c r="H54" s="27"/>
      <c r="I54" s="27"/>
      <c r="J54" s="27"/>
      <c r="K54" s="27"/>
      <c r="L54" s="27"/>
      <c r="M54" s="27"/>
      <c r="N54" s="27"/>
      <c r="O54" s="27"/>
      <c r="P54" s="27"/>
      <c r="Q54" s="27"/>
      <c r="R54" s="27"/>
      <c r="S54" s="27"/>
      <c r="T54" s="27"/>
      <c r="U54" s="27"/>
      <c r="V54" s="27"/>
      <c r="W54" s="27"/>
      <c r="X54" s="27"/>
      <c r="Y54" s="27"/>
      <c r="Z54" s="27"/>
      <c r="AA54" s="27"/>
      <c r="AB54" s="27"/>
      <c r="AC54" s="27"/>
      <c r="AD54" s="27"/>
    </row>
    <row r="55" spans="2:30">
      <c r="B55" s="91" t="s">
        <v>1773</v>
      </c>
      <c r="C55" s="27"/>
      <c r="D55" s="27"/>
      <c r="E55" s="27"/>
      <c r="F55" s="27"/>
      <c r="G55" s="27"/>
      <c r="H55" s="27"/>
      <c r="I55" s="27"/>
      <c r="J55" s="27"/>
      <c r="K55" s="27"/>
      <c r="L55" s="27"/>
      <c r="M55" s="27"/>
      <c r="N55" s="27"/>
      <c r="O55" s="27"/>
      <c r="P55" s="27"/>
      <c r="Q55" s="27"/>
      <c r="R55" s="27"/>
      <c r="S55" s="27"/>
      <c r="T55" s="27"/>
      <c r="U55" s="27"/>
      <c r="V55" s="27"/>
      <c r="W55" s="27"/>
      <c r="X55" s="27"/>
      <c r="Y55" s="27"/>
      <c r="Z55" s="27"/>
      <c r="AA55" s="27"/>
      <c r="AB55" s="27"/>
      <c r="AC55" s="27"/>
      <c r="AD55" s="27"/>
    </row>
    <row r="56" spans="2:30" ht="24" customHeight="1">
      <c r="B56" s="88"/>
      <c r="C56" s="360" t="s">
        <v>1861</v>
      </c>
      <c r="D56" s="360"/>
      <c r="E56" s="360"/>
      <c r="F56" s="360"/>
      <c r="G56" s="360"/>
      <c r="H56" s="360"/>
      <c r="I56" s="360"/>
      <c r="J56" s="360"/>
      <c r="K56" s="360"/>
      <c r="L56" s="360"/>
      <c r="M56" s="360"/>
      <c r="N56" s="360"/>
      <c r="O56" s="360"/>
      <c r="P56" s="360"/>
      <c r="Q56" s="360"/>
      <c r="R56" s="360"/>
      <c r="S56" s="360"/>
      <c r="T56" s="360"/>
      <c r="U56" s="360"/>
      <c r="V56" s="360"/>
      <c r="W56" s="360"/>
      <c r="X56" s="360"/>
      <c r="Y56" s="360"/>
      <c r="Z56" s="360"/>
      <c r="AA56" s="360"/>
      <c r="AB56" s="360"/>
      <c r="AC56" s="360"/>
      <c r="AD56" s="360"/>
    </row>
    <row r="57" spans="2:30">
      <c r="B57" s="88"/>
      <c r="C57" s="27"/>
      <c r="D57" s="27"/>
      <c r="E57" s="27"/>
      <c r="F57" s="27"/>
      <c r="G57" s="27"/>
      <c r="H57" s="27"/>
      <c r="I57" s="27"/>
      <c r="J57" s="27"/>
      <c r="K57" s="27"/>
      <c r="L57" s="27"/>
      <c r="M57" s="27"/>
      <c r="N57" s="27"/>
      <c r="O57" s="27"/>
      <c r="P57" s="27"/>
      <c r="Q57" s="27"/>
      <c r="R57" s="27"/>
      <c r="S57" s="27"/>
      <c r="T57" s="27"/>
      <c r="U57" s="27"/>
      <c r="V57" s="27"/>
      <c r="W57" s="27"/>
      <c r="X57" s="27"/>
      <c r="Y57" s="27"/>
      <c r="Z57" s="27"/>
      <c r="AA57" s="27"/>
      <c r="AB57" s="27"/>
      <c r="AC57" s="27"/>
      <c r="AD57" s="27"/>
    </row>
    <row r="58" spans="2:30">
      <c r="B58" s="91" t="s">
        <v>1774</v>
      </c>
      <c r="C58" s="27"/>
      <c r="D58" s="27"/>
      <c r="E58" s="27"/>
      <c r="F58" s="27"/>
      <c r="G58" s="27"/>
      <c r="H58" s="27"/>
      <c r="I58" s="27"/>
      <c r="J58" s="27"/>
      <c r="K58" s="27"/>
      <c r="L58" s="27"/>
      <c r="M58" s="27"/>
      <c r="N58" s="27"/>
      <c r="O58" s="27"/>
      <c r="P58" s="27"/>
      <c r="Q58" s="27"/>
      <c r="R58" s="27"/>
      <c r="S58" s="27"/>
      <c r="T58" s="27"/>
      <c r="U58" s="27"/>
      <c r="V58" s="27"/>
      <c r="W58" s="27"/>
      <c r="X58" s="27"/>
      <c r="Y58" s="27"/>
      <c r="Z58" s="27"/>
      <c r="AA58" s="27"/>
      <c r="AB58" s="27"/>
      <c r="AC58" s="27"/>
      <c r="AD58" s="27"/>
    </row>
    <row r="59" spans="2:30" ht="24" customHeight="1">
      <c r="B59" s="88"/>
      <c r="C59" s="818" t="s">
        <v>1862</v>
      </c>
      <c r="D59" s="818"/>
      <c r="E59" s="818"/>
      <c r="F59" s="818"/>
      <c r="G59" s="818"/>
      <c r="H59" s="818"/>
      <c r="I59" s="818"/>
      <c r="J59" s="818"/>
      <c r="K59" s="818"/>
      <c r="L59" s="818"/>
      <c r="M59" s="818"/>
      <c r="N59" s="818"/>
      <c r="O59" s="818"/>
      <c r="P59" s="818"/>
      <c r="Q59" s="818"/>
      <c r="R59" s="818"/>
      <c r="S59" s="818"/>
      <c r="T59" s="818"/>
      <c r="U59" s="818"/>
      <c r="V59" s="818"/>
      <c r="W59" s="818"/>
      <c r="X59" s="818"/>
      <c r="Y59" s="818"/>
      <c r="Z59" s="818"/>
      <c r="AA59" s="818"/>
      <c r="AB59" s="818"/>
      <c r="AC59" s="818"/>
      <c r="AD59" s="818"/>
    </row>
    <row r="60" spans="2:30">
      <c r="B60" s="88"/>
      <c r="C60" s="43"/>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row>
    <row r="61" spans="2:30">
      <c r="B61" s="49" t="s">
        <v>1012</v>
      </c>
      <c r="C61" s="24"/>
      <c r="D61" s="24"/>
      <c r="E61" s="24"/>
      <c r="F61" s="24"/>
      <c r="G61" s="24"/>
      <c r="H61" s="24"/>
      <c r="I61" s="24"/>
      <c r="J61" s="24"/>
      <c r="K61" s="24"/>
      <c r="L61" s="24"/>
      <c r="M61" s="24"/>
      <c r="N61" s="24"/>
      <c r="O61" s="24"/>
      <c r="P61" s="24"/>
      <c r="Q61" s="24"/>
      <c r="R61" s="24"/>
      <c r="S61" s="24"/>
      <c r="T61" s="24"/>
      <c r="U61" s="24"/>
      <c r="V61" s="24"/>
      <c r="W61" s="24"/>
      <c r="X61" s="24"/>
      <c r="Y61" s="24"/>
      <c r="Z61" s="24"/>
      <c r="AA61" s="24"/>
      <c r="AB61" s="24"/>
      <c r="AC61" s="24"/>
      <c r="AD61" s="24"/>
    </row>
    <row r="62" spans="2:30" ht="36" customHeight="1">
      <c r="B62" s="24"/>
      <c r="C62" s="818" t="s">
        <v>1316</v>
      </c>
      <c r="D62" s="818"/>
      <c r="E62" s="818"/>
      <c r="F62" s="818"/>
      <c r="G62" s="818"/>
      <c r="H62" s="818"/>
      <c r="I62" s="818"/>
      <c r="J62" s="818"/>
      <c r="K62" s="818"/>
      <c r="L62" s="818"/>
      <c r="M62" s="818"/>
      <c r="N62" s="818"/>
      <c r="O62" s="818"/>
      <c r="P62" s="818"/>
      <c r="Q62" s="818"/>
      <c r="R62" s="818"/>
      <c r="S62" s="818"/>
      <c r="T62" s="818"/>
      <c r="U62" s="818"/>
      <c r="V62" s="818"/>
      <c r="W62" s="818"/>
      <c r="X62" s="818"/>
      <c r="Y62" s="818"/>
      <c r="Z62" s="818"/>
      <c r="AA62" s="818"/>
      <c r="AB62" s="818"/>
      <c r="AC62" s="818"/>
      <c r="AD62" s="818"/>
    </row>
    <row r="63" spans="2:30">
      <c r="B63" s="88"/>
      <c r="C63" s="27"/>
      <c r="D63" s="27"/>
      <c r="E63" s="27"/>
      <c r="F63" s="27"/>
      <c r="G63" s="27"/>
      <c r="H63" s="27"/>
      <c r="I63" s="27"/>
      <c r="J63" s="27"/>
      <c r="K63" s="27"/>
      <c r="L63" s="27"/>
      <c r="M63" s="27"/>
      <c r="N63" s="27"/>
      <c r="O63" s="27"/>
      <c r="P63" s="27"/>
      <c r="Q63" s="27"/>
      <c r="R63" s="27"/>
      <c r="S63" s="27"/>
      <c r="T63" s="27"/>
      <c r="U63" s="27"/>
      <c r="V63" s="27"/>
      <c r="W63" s="27"/>
      <c r="X63" s="27"/>
      <c r="Y63" s="27"/>
      <c r="Z63" s="27"/>
      <c r="AA63" s="27"/>
      <c r="AB63" s="27"/>
      <c r="AC63" s="27"/>
      <c r="AD63" s="27"/>
    </row>
    <row r="64" spans="2:30">
      <c r="B64" s="49" t="s">
        <v>1024</v>
      </c>
      <c r="C64" s="183"/>
      <c r="D64" s="183"/>
      <c r="E64" s="183"/>
      <c r="F64" s="183"/>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row>
    <row r="65" spans="2:30" ht="24" customHeight="1">
      <c r="B65" s="125"/>
      <c r="C65" s="359" t="s">
        <v>1025</v>
      </c>
      <c r="D65" s="359"/>
      <c r="E65" s="359"/>
      <c r="F65" s="359"/>
      <c r="G65" s="359"/>
      <c r="H65" s="359"/>
      <c r="I65" s="359"/>
      <c r="J65" s="359"/>
      <c r="K65" s="359"/>
      <c r="L65" s="359"/>
      <c r="M65" s="359"/>
      <c r="N65" s="359"/>
      <c r="O65" s="359"/>
      <c r="P65" s="359"/>
      <c r="Q65" s="359"/>
      <c r="R65" s="359"/>
      <c r="S65" s="359"/>
      <c r="T65" s="359"/>
      <c r="U65" s="359"/>
      <c r="V65" s="359"/>
      <c r="W65" s="359"/>
      <c r="X65" s="359"/>
      <c r="Y65" s="359"/>
      <c r="Z65" s="359"/>
      <c r="AA65" s="359"/>
      <c r="AB65" s="359"/>
      <c r="AC65" s="359"/>
      <c r="AD65" s="359"/>
    </row>
    <row r="66" spans="2:30">
      <c r="B66" s="88"/>
      <c r="C66" s="27"/>
      <c r="D66" s="27"/>
      <c r="E66" s="27"/>
      <c r="F66" s="27"/>
      <c r="G66" s="27"/>
      <c r="H66" s="27"/>
      <c r="I66" s="27"/>
      <c r="J66" s="27"/>
      <c r="K66" s="27"/>
      <c r="L66" s="27"/>
      <c r="M66" s="27"/>
      <c r="N66" s="27"/>
      <c r="O66" s="27"/>
      <c r="P66" s="27"/>
      <c r="Q66" s="27"/>
      <c r="R66" s="27"/>
      <c r="S66" s="27"/>
      <c r="T66" s="27"/>
      <c r="U66" s="27"/>
      <c r="V66" s="27"/>
      <c r="W66" s="27"/>
      <c r="X66" s="27"/>
      <c r="Y66" s="27"/>
      <c r="Z66" s="27"/>
      <c r="AA66" s="27"/>
      <c r="AB66" s="27"/>
      <c r="AC66" s="27"/>
      <c r="AD66" s="27"/>
    </row>
    <row r="67" spans="2:30">
      <c r="B67" s="91" t="s">
        <v>1011</v>
      </c>
      <c r="C67" s="27"/>
      <c r="D67" s="27"/>
      <c r="E67" s="27"/>
      <c r="F67" s="27"/>
      <c r="G67" s="27"/>
      <c r="H67" s="27"/>
      <c r="I67" s="27"/>
      <c r="J67" s="27"/>
      <c r="K67" s="27"/>
      <c r="L67" s="27"/>
      <c r="M67" s="27"/>
      <c r="N67" s="27"/>
      <c r="O67" s="27"/>
      <c r="P67" s="27"/>
      <c r="Q67" s="27"/>
      <c r="R67" s="27"/>
      <c r="S67" s="27"/>
      <c r="T67" s="27"/>
      <c r="U67" s="27"/>
      <c r="V67" s="27"/>
      <c r="W67" s="27"/>
      <c r="X67" s="27"/>
      <c r="Y67" s="27"/>
      <c r="Z67" s="27"/>
      <c r="AA67" s="27"/>
      <c r="AB67" s="27"/>
      <c r="AC67" s="27"/>
      <c r="AD67" s="27"/>
    </row>
    <row r="68" spans="2:30" ht="48" customHeight="1">
      <c r="B68" s="88"/>
      <c r="C68" s="818" t="s">
        <v>1362</v>
      </c>
      <c r="D68" s="818"/>
      <c r="E68" s="818"/>
      <c r="F68" s="818"/>
      <c r="G68" s="818"/>
      <c r="H68" s="818"/>
      <c r="I68" s="818"/>
      <c r="J68" s="818"/>
      <c r="K68" s="818"/>
      <c r="L68" s="818"/>
      <c r="M68" s="818"/>
      <c r="N68" s="818"/>
      <c r="O68" s="818"/>
      <c r="P68" s="818"/>
      <c r="Q68" s="818"/>
      <c r="R68" s="818"/>
      <c r="S68" s="818"/>
      <c r="T68" s="818"/>
      <c r="U68" s="818"/>
      <c r="V68" s="818"/>
      <c r="W68" s="818"/>
      <c r="X68" s="818"/>
      <c r="Y68" s="818"/>
      <c r="Z68" s="818"/>
      <c r="AA68" s="818"/>
      <c r="AB68" s="818"/>
      <c r="AC68" s="818"/>
      <c r="AD68" s="818"/>
    </row>
    <row r="69" spans="2:30">
      <c r="B69" s="88"/>
      <c r="C69" s="27"/>
      <c r="D69" s="27"/>
      <c r="E69" s="27"/>
      <c r="F69" s="27"/>
      <c r="G69" s="27"/>
      <c r="H69" s="27"/>
      <c r="I69" s="27"/>
      <c r="J69" s="27"/>
      <c r="K69" s="27"/>
      <c r="L69" s="27"/>
      <c r="M69" s="27"/>
      <c r="N69" s="27"/>
      <c r="O69" s="27"/>
      <c r="P69" s="27"/>
      <c r="Q69" s="27"/>
      <c r="R69" s="27"/>
      <c r="S69" s="27"/>
      <c r="T69" s="27"/>
      <c r="U69" s="27"/>
      <c r="V69" s="27"/>
      <c r="W69" s="27"/>
      <c r="X69" s="27"/>
      <c r="Y69" s="27"/>
      <c r="Z69" s="27"/>
      <c r="AA69" s="27"/>
      <c r="AB69" s="27"/>
      <c r="AC69" s="27"/>
      <c r="AD69" s="27"/>
    </row>
    <row r="70" spans="2:30">
      <c r="B70" s="91" t="s">
        <v>1010</v>
      </c>
      <c r="C70" s="27"/>
      <c r="D70" s="27"/>
      <c r="E70" s="27"/>
      <c r="F70" s="27"/>
      <c r="G70" s="27"/>
      <c r="H70" s="27"/>
      <c r="I70" s="27"/>
      <c r="J70" s="27"/>
      <c r="K70" s="27"/>
      <c r="L70" s="27"/>
      <c r="M70" s="27"/>
      <c r="N70" s="27"/>
      <c r="O70" s="27"/>
      <c r="P70" s="27"/>
      <c r="Q70" s="27"/>
      <c r="R70" s="27"/>
      <c r="S70" s="27"/>
      <c r="T70" s="27"/>
      <c r="U70" s="27"/>
      <c r="V70" s="27"/>
      <c r="W70" s="27"/>
      <c r="X70" s="27"/>
      <c r="Y70" s="27"/>
      <c r="Z70" s="27"/>
      <c r="AA70" s="27"/>
      <c r="AB70" s="27"/>
      <c r="AC70" s="27"/>
      <c r="AD70" s="27"/>
    </row>
    <row r="71" spans="2:30" ht="48" customHeight="1">
      <c r="B71" s="88"/>
      <c r="C71" s="360" t="s">
        <v>1009</v>
      </c>
      <c r="D71" s="360"/>
      <c r="E71" s="360"/>
      <c r="F71" s="360"/>
      <c r="G71" s="360"/>
      <c r="H71" s="360"/>
      <c r="I71" s="360"/>
      <c r="J71" s="360"/>
      <c r="K71" s="360"/>
      <c r="L71" s="360"/>
      <c r="M71" s="360"/>
      <c r="N71" s="360"/>
      <c r="O71" s="360"/>
      <c r="P71" s="360"/>
      <c r="Q71" s="360"/>
      <c r="R71" s="360"/>
      <c r="S71" s="360"/>
      <c r="T71" s="360"/>
      <c r="U71" s="360"/>
      <c r="V71" s="360"/>
      <c r="W71" s="360"/>
      <c r="X71" s="360"/>
      <c r="Y71" s="360"/>
      <c r="Z71" s="360"/>
      <c r="AA71" s="360"/>
      <c r="AB71" s="360"/>
      <c r="AC71" s="360"/>
      <c r="AD71" s="360"/>
    </row>
    <row r="72" spans="2:30">
      <c r="B72" s="88"/>
      <c r="C72" s="27"/>
      <c r="D72" s="27"/>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27"/>
    </row>
    <row r="73" spans="2:30">
      <c r="B73" s="91" t="s">
        <v>1008</v>
      </c>
      <c r="C73" s="27"/>
      <c r="D73" s="27"/>
      <c r="E73" s="27"/>
      <c r="F73" s="27"/>
      <c r="G73" s="27"/>
      <c r="H73" s="27"/>
      <c r="I73" s="27"/>
      <c r="J73" s="27"/>
      <c r="K73" s="27"/>
      <c r="L73" s="27"/>
      <c r="M73" s="27"/>
      <c r="N73" s="27"/>
      <c r="O73" s="27"/>
      <c r="P73" s="27"/>
      <c r="Q73" s="27"/>
      <c r="R73" s="27"/>
      <c r="S73" s="27"/>
      <c r="T73" s="27"/>
      <c r="U73" s="27"/>
      <c r="V73" s="27"/>
      <c r="W73" s="27"/>
      <c r="X73" s="27"/>
      <c r="Y73" s="27"/>
      <c r="Z73" s="27"/>
      <c r="AA73" s="27"/>
      <c r="AB73" s="27"/>
      <c r="AC73" s="27"/>
      <c r="AD73" s="27"/>
    </row>
    <row r="74" spans="2:30" ht="36" customHeight="1">
      <c r="B74" s="88"/>
      <c r="C74" s="818" t="s">
        <v>1007</v>
      </c>
      <c r="D74" s="818"/>
      <c r="E74" s="818"/>
      <c r="F74" s="818"/>
      <c r="G74" s="818"/>
      <c r="H74" s="818"/>
      <c r="I74" s="818"/>
      <c r="J74" s="818"/>
      <c r="K74" s="818"/>
      <c r="L74" s="818"/>
      <c r="M74" s="818"/>
      <c r="N74" s="818"/>
      <c r="O74" s="818"/>
      <c r="P74" s="818"/>
      <c r="Q74" s="818"/>
      <c r="R74" s="818"/>
      <c r="S74" s="818"/>
      <c r="T74" s="818"/>
      <c r="U74" s="818"/>
      <c r="V74" s="818"/>
      <c r="W74" s="818"/>
      <c r="X74" s="818"/>
      <c r="Y74" s="818"/>
      <c r="Z74" s="818"/>
      <c r="AA74" s="818"/>
      <c r="AB74" s="818"/>
      <c r="AC74" s="818"/>
      <c r="AD74" s="818"/>
    </row>
    <row r="75" spans="2:30">
      <c r="B75" s="88"/>
      <c r="C75" s="27"/>
      <c r="D75" s="27"/>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row>
    <row r="76" spans="2:30">
      <c r="B76" s="49" t="s">
        <v>1319</v>
      </c>
      <c r="C76" s="14"/>
      <c r="D76" s="14"/>
      <c r="E76" s="14"/>
      <c r="F76" s="14"/>
      <c r="G76" s="14"/>
      <c r="H76" s="14"/>
      <c r="I76" s="14"/>
      <c r="J76" s="14"/>
      <c r="K76" s="14"/>
      <c r="L76" s="14"/>
      <c r="M76" s="14"/>
      <c r="N76" s="14"/>
      <c r="O76" s="14"/>
      <c r="P76" s="14"/>
      <c r="Q76" s="14"/>
      <c r="R76" s="14"/>
      <c r="S76" s="14"/>
      <c r="T76" s="14"/>
      <c r="U76" s="14"/>
      <c r="V76" s="14"/>
      <c r="W76" s="14"/>
      <c r="X76" s="14"/>
      <c r="Y76" s="14"/>
      <c r="Z76" s="14"/>
      <c r="AA76" s="14"/>
      <c r="AB76" s="14"/>
      <c r="AC76" s="14"/>
      <c r="AD76" s="14"/>
    </row>
    <row r="77" spans="2:30" ht="24" customHeight="1">
      <c r="B77" s="14"/>
      <c r="C77" s="360" t="s">
        <v>1320</v>
      </c>
      <c r="D77" s="360"/>
      <c r="E77" s="360"/>
      <c r="F77" s="360"/>
      <c r="G77" s="360"/>
      <c r="H77" s="360"/>
      <c r="I77" s="360"/>
      <c r="J77" s="360"/>
      <c r="K77" s="360"/>
      <c r="L77" s="360"/>
      <c r="M77" s="360"/>
      <c r="N77" s="360"/>
      <c r="O77" s="360"/>
      <c r="P77" s="360"/>
      <c r="Q77" s="360"/>
      <c r="R77" s="360"/>
      <c r="S77" s="360"/>
      <c r="T77" s="360"/>
      <c r="U77" s="360"/>
      <c r="V77" s="360"/>
      <c r="W77" s="360"/>
      <c r="X77" s="360"/>
      <c r="Y77" s="360"/>
      <c r="Z77" s="360"/>
      <c r="AA77" s="360"/>
      <c r="AB77" s="360"/>
      <c r="AC77" s="360"/>
      <c r="AD77" s="360"/>
    </row>
    <row r="78" spans="2:30">
      <c r="B78" s="88"/>
      <c r="C78" s="27"/>
      <c r="D78" s="27"/>
      <c r="E78" s="27"/>
      <c r="F78" s="27"/>
      <c r="G78" s="27"/>
      <c r="H78" s="27"/>
      <c r="I78" s="27"/>
      <c r="J78" s="27"/>
      <c r="K78" s="27"/>
      <c r="L78" s="27"/>
      <c r="M78" s="27"/>
      <c r="N78" s="27"/>
      <c r="O78" s="27"/>
      <c r="P78" s="27"/>
      <c r="Q78" s="27"/>
      <c r="R78" s="27"/>
      <c r="S78" s="27"/>
      <c r="T78" s="27"/>
      <c r="U78" s="27"/>
      <c r="V78" s="27"/>
      <c r="W78" s="27"/>
      <c r="X78" s="27"/>
      <c r="Y78" s="27"/>
      <c r="Z78" s="27"/>
      <c r="AA78" s="27"/>
      <c r="AB78" s="27"/>
      <c r="AC78" s="27"/>
      <c r="AD78" s="27"/>
    </row>
    <row r="79" spans="2:30">
      <c r="B79" s="49" t="s">
        <v>1026</v>
      </c>
      <c r="C79" s="14"/>
      <c r="D79" s="14"/>
      <c r="E79" s="14"/>
      <c r="F79" s="14"/>
      <c r="G79" s="14"/>
      <c r="H79" s="14"/>
      <c r="I79" s="14"/>
      <c r="J79" s="14"/>
      <c r="K79" s="14"/>
      <c r="L79" s="14"/>
      <c r="M79" s="14"/>
      <c r="N79" s="14"/>
      <c r="O79" s="14"/>
      <c r="P79" s="14"/>
      <c r="Q79" s="14"/>
      <c r="R79" s="14"/>
      <c r="S79" s="14"/>
      <c r="T79" s="14"/>
      <c r="U79" s="14"/>
      <c r="V79" s="14"/>
      <c r="W79" s="14"/>
      <c r="X79" s="14"/>
      <c r="Y79" s="14"/>
      <c r="Z79" s="14"/>
      <c r="AA79" s="14"/>
      <c r="AB79" s="14"/>
      <c r="AC79" s="14"/>
      <c r="AD79" s="14"/>
    </row>
    <row r="80" spans="2:30" ht="36" customHeight="1">
      <c r="B80" s="14"/>
      <c r="C80" s="360" t="s">
        <v>1092</v>
      </c>
      <c r="D80" s="360"/>
      <c r="E80" s="360"/>
      <c r="F80" s="360"/>
      <c r="G80" s="360"/>
      <c r="H80" s="360"/>
      <c r="I80" s="360"/>
      <c r="J80" s="360"/>
      <c r="K80" s="360"/>
      <c r="L80" s="360"/>
      <c r="M80" s="360"/>
      <c r="N80" s="360"/>
      <c r="O80" s="360"/>
      <c r="P80" s="360"/>
      <c r="Q80" s="360"/>
      <c r="R80" s="360"/>
      <c r="S80" s="360"/>
      <c r="T80" s="360"/>
      <c r="U80" s="360"/>
      <c r="V80" s="360"/>
      <c r="W80" s="360"/>
      <c r="X80" s="360"/>
      <c r="Y80" s="360"/>
      <c r="Z80" s="360"/>
      <c r="AA80" s="360"/>
      <c r="AB80" s="360"/>
      <c r="AC80" s="360"/>
      <c r="AD80" s="360"/>
    </row>
    <row r="81" spans="2:30">
      <c r="B81" s="88"/>
      <c r="C81" s="27"/>
      <c r="D81" s="27"/>
      <c r="E81" s="27"/>
      <c r="F81" s="27"/>
      <c r="G81" s="27"/>
      <c r="H81" s="27"/>
      <c r="I81" s="27"/>
      <c r="J81" s="27"/>
      <c r="K81" s="27"/>
      <c r="L81" s="27"/>
      <c r="M81" s="27"/>
      <c r="N81" s="27"/>
      <c r="O81" s="27"/>
      <c r="P81" s="27"/>
      <c r="Q81" s="27"/>
      <c r="R81" s="27"/>
      <c r="S81" s="27"/>
      <c r="T81" s="27"/>
      <c r="U81" s="27"/>
      <c r="V81" s="27"/>
      <c r="W81" s="27"/>
      <c r="X81" s="27"/>
      <c r="Y81" s="27"/>
      <c r="Z81" s="27"/>
      <c r="AA81" s="27"/>
      <c r="AB81" s="27"/>
      <c r="AC81" s="27"/>
      <c r="AD81" s="27"/>
    </row>
    <row r="82" spans="2:30">
      <c r="B82" s="49" t="s">
        <v>1027</v>
      </c>
      <c r="C82" s="16"/>
      <c r="D82" s="16"/>
      <c r="E82" s="16"/>
      <c r="F82" s="16"/>
      <c r="G82" s="16"/>
      <c r="H82" s="16"/>
      <c r="I82" s="16"/>
      <c r="J82" s="16"/>
      <c r="K82" s="16"/>
      <c r="L82" s="16"/>
      <c r="M82" s="16"/>
      <c r="N82" s="16"/>
      <c r="O82" s="16"/>
      <c r="P82" s="16"/>
      <c r="Q82" s="16"/>
      <c r="R82" s="16"/>
      <c r="S82" s="16"/>
      <c r="T82" s="16"/>
      <c r="U82" s="16"/>
      <c r="V82" s="16"/>
      <c r="W82" s="16"/>
      <c r="X82" s="16"/>
      <c r="Y82" s="16"/>
      <c r="Z82" s="16"/>
      <c r="AA82" s="16"/>
      <c r="AB82" s="16"/>
      <c r="AC82" s="16"/>
      <c r="AD82" s="16"/>
    </row>
    <row r="83" spans="2:30" ht="36" customHeight="1">
      <c r="B83" s="16"/>
      <c r="C83" s="360" t="s">
        <v>1093</v>
      </c>
      <c r="D83" s="360"/>
      <c r="E83" s="360"/>
      <c r="F83" s="360"/>
      <c r="G83" s="360"/>
      <c r="H83" s="360"/>
      <c r="I83" s="360"/>
      <c r="J83" s="360"/>
      <c r="K83" s="360"/>
      <c r="L83" s="360"/>
      <c r="M83" s="360"/>
      <c r="N83" s="360"/>
      <c r="O83" s="360"/>
      <c r="P83" s="360"/>
      <c r="Q83" s="360"/>
      <c r="R83" s="360"/>
      <c r="S83" s="360"/>
      <c r="T83" s="360"/>
      <c r="U83" s="360"/>
      <c r="V83" s="360"/>
      <c r="W83" s="360"/>
      <c r="X83" s="360"/>
      <c r="Y83" s="360"/>
      <c r="Z83" s="360"/>
      <c r="AA83" s="360"/>
      <c r="AB83" s="360"/>
      <c r="AC83" s="360"/>
      <c r="AD83" s="360"/>
    </row>
    <row r="84" spans="2:30">
      <c r="B84" s="88"/>
      <c r="C84" s="27"/>
      <c r="D84" s="27"/>
      <c r="E84" s="27"/>
      <c r="F84" s="27"/>
      <c r="G84" s="27"/>
      <c r="H84" s="27"/>
      <c r="I84" s="27"/>
      <c r="J84" s="27"/>
      <c r="K84" s="27"/>
      <c r="L84" s="27"/>
      <c r="M84" s="27"/>
      <c r="N84" s="27"/>
      <c r="O84" s="27"/>
      <c r="P84" s="27"/>
      <c r="Q84" s="27"/>
      <c r="R84" s="27"/>
      <c r="S84" s="27"/>
      <c r="T84" s="27"/>
      <c r="U84" s="27"/>
      <c r="V84" s="27"/>
      <c r="W84" s="27"/>
      <c r="X84" s="27"/>
      <c r="Y84" s="27"/>
      <c r="Z84" s="27"/>
      <c r="AA84" s="27"/>
      <c r="AB84" s="27"/>
      <c r="AC84" s="27"/>
      <c r="AD84" s="27"/>
    </row>
    <row r="85" spans="2:30">
      <c r="B85" s="49" t="s">
        <v>1028</v>
      </c>
      <c r="C85" s="14"/>
      <c r="D85" s="14"/>
      <c r="E85" s="14"/>
      <c r="F85" s="14"/>
      <c r="G85" s="14"/>
      <c r="H85" s="14"/>
      <c r="I85" s="14"/>
      <c r="J85" s="14"/>
      <c r="K85" s="14"/>
      <c r="L85" s="14"/>
      <c r="M85" s="14"/>
      <c r="N85" s="14"/>
      <c r="O85" s="14"/>
      <c r="P85" s="14"/>
      <c r="Q85" s="14"/>
      <c r="R85" s="14"/>
      <c r="S85" s="14"/>
      <c r="T85" s="14"/>
      <c r="U85" s="14"/>
      <c r="V85" s="14"/>
      <c r="W85" s="14"/>
      <c r="X85" s="14"/>
      <c r="Y85" s="14"/>
      <c r="Z85" s="14"/>
      <c r="AA85" s="14"/>
      <c r="AB85" s="14"/>
      <c r="AC85" s="14"/>
      <c r="AD85" s="14"/>
    </row>
    <row r="86" spans="2:30" ht="36" customHeight="1">
      <c r="B86" s="16"/>
      <c r="C86" s="360" t="s">
        <v>1094</v>
      </c>
      <c r="D86" s="360"/>
      <c r="E86" s="360"/>
      <c r="F86" s="360"/>
      <c r="G86" s="360"/>
      <c r="H86" s="360"/>
      <c r="I86" s="360"/>
      <c r="J86" s="360"/>
      <c r="K86" s="360"/>
      <c r="L86" s="360"/>
      <c r="M86" s="360"/>
      <c r="N86" s="360"/>
      <c r="O86" s="360"/>
      <c r="P86" s="360"/>
      <c r="Q86" s="360"/>
      <c r="R86" s="360"/>
      <c r="S86" s="360"/>
      <c r="T86" s="360"/>
      <c r="U86" s="360"/>
      <c r="V86" s="360"/>
      <c r="W86" s="360"/>
      <c r="X86" s="360"/>
      <c r="Y86" s="360"/>
      <c r="Z86" s="360"/>
      <c r="AA86" s="360"/>
      <c r="AB86" s="360"/>
      <c r="AC86" s="360"/>
      <c r="AD86" s="360"/>
    </row>
    <row r="87" spans="2:30">
      <c r="B87" s="88"/>
      <c r="C87" s="27"/>
      <c r="D87" s="27"/>
      <c r="E87" s="27"/>
      <c r="F87" s="27"/>
      <c r="G87" s="27"/>
      <c r="H87" s="27"/>
      <c r="I87" s="27"/>
      <c r="J87" s="27"/>
      <c r="K87" s="27"/>
      <c r="L87" s="27"/>
      <c r="M87" s="27"/>
      <c r="N87" s="27"/>
      <c r="O87" s="27"/>
      <c r="P87" s="27"/>
      <c r="Q87" s="27"/>
      <c r="R87" s="27"/>
      <c r="S87" s="27"/>
      <c r="T87" s="27"/>
      <c r="U87" s="27"/>
      <c r="V87" s="27"/>
      <c r="W87" s="27"/>
      <c r="X87" s="27"/>
      <c r="Y87" s="27"/>
      <c r="Z87" s="27"/>
      <c r="AA87" s="27"/>
      <c r="AB87" s="27"/>
      <c r="AC87" s="27"/>
      <c r="AD87" s="27"/>
    </row>
    <row r="88" spans="2:30">
      <c r="B88" s="49" t="s">
        <v>1006</v>
      </c>
      <c r="C88" s="14"/>
      <c r="D88" s="14"/>
      <c r="E88" s="14"/>
      <c r="F88" s="14"/>
      <c r="G88" s="14"/>
      <c r="H88" s="14"/>
      <c r="I88" s="14"/>
      <c r="J88" s="14"/>
      <c r="K88" s="14"/>
      <c r="L88" s="14"/>
      <c r="M88" s="14"/>
      <c r="N88" s="14"/>
      <c r="O88" s="14"/>
      <c r="P88" s="14"/>
      <c r="Q88" s="14"/>
      <c r="R88" s="14"/>
      <c r="S88" s="14"/>
      <c r="T88" s="14"/>
      <c r="U88" s="14"/>
      <c r="V88" s="14"/>
      <c r="W88" s="14"/>
      <c r="X88" s="14"/>
      <c r="Y88" s="14"/>
      <c r="Z88" s="14"/>
      <c r="AA88" s="14"/>
      <c r="AB88" s="14"/>
      <c r="AC88" s="14"/>
      <c r="AD88" s="14"/>
    </row>
    <row r="89" spans="2:30" ht="36" customHeight="1">
      <c r="B89" s="14"/>
      <c r="C89" s="818" t="s">
        <v>1321</v>
      </c>
      <c r="D89" s="818"/>
      <c r="E89" s="818"/>
      <c r="F89" s="818"/>
      <c r="G89" s="818"/>
      <c r="H89" s="818"/>
      <c r="I89" s="818"/>
      <c r="J89" s="818"/>
      <c r="K89" s="818"/>
      <c r="L89" s="818"/>
      <c r="M89" s="818"/>
      <c r="N89" s="818"/>
      <c r="O89" s="818"/>
      <c r="P89" s="818"/>
      <c r="Q89" s="818"/>
      <c r="R89" s="818"/>
      <c r="S89" s="818"/>
      <c r="T89" s="818"/>
      <c r="U89" s="818"/>
      <c r="V89" s="818"/>
      <c r="W89" s="818"/>
      <c r="X89" s="818"/>
      <c r="Y89" s="818"/>
      <c r="Z89" s="818"/>
      <c r="AA89" s="818"/>
      <c r="AB89" s="818"/>
      <c r="AC89" s="818"/>
      <c r="AD89" s="818"/>
    </row>
    <row r="90" spans="2:30">
      <c r="B90" s="88"/>
      <c r="C90" s="27"/>
      <c r="D90" s="27"/>
      <c r="E90" s="27"/>
      <c r="F90" s="27"/>
      <c r="G90" s="27"/>
      <c r="H90" s="27"/>
      <c r="I90" s="27"/>
      <c r="J90" s="27"/>
      <c r="K90" s="27"/>
      <c r="L90" s="27"/>
      <c r="M90" s="27"/>
      <c r="N90" s="27"/>
      <c r="O90" s="27"/>
      <c r="P90" s="27"/>
      <c r="Q90" s="27"/>
      <c r="R90" s="27"/>
      <c r="S90" s="27"/>
      <c r="T90" s="27"/>
      <c r="U90" s="27"/>
      <c r="V90" s="27"/>
      <c r="W90" s="27"/>
      <c r="X90" s="27"/>
      <c r="Y90" s="27"/>
      <c r="Z90" s="27"/>
      <c r="AA90" s="27"/>
      <c r="AB90" s="27"/>
      <c r="AC90" s="27"/>
      <c r="AD90" s="27"/>
    </row>
    <row r="91" spans="2:30">
      <c r="B91" s="91" t="s">
        <v>1005</v>
      </c>
      <c r="C91" s="27"/>
      <c r="D91" s="27"/>
      <c r="E91" s="27"/>
      <c r="F91" s="27"/>
      <c r="G91" s="27"/>
      <c r="H91" s="27"/>
      <c r="I91" s="27"/>
      <c r="J91" s="27"/>
      <c r="K91" s="27"/>
      <c r="L91" s="27"/>
      <c r="M91" s="27"/>
      <c r="N91" s="27"/>
      <c r="O91" s="27"/>
      <c r="P91" s="27"/>
      <c r="Q91" s="27"/>
      <c r="R91" s="27"/>
      <c r="S91" s="27"/>
      <c r="T91" s="27"/>
      <c r="U91" s="27"/>
      <c r="V91" s="27"/>
      <c r="W91" s="27"/>
      <c r="X91" s="27"/>
      <c r="Y91" s="27"/>
      <c r="Z91" s="27"/>
      <c r="AA91" s="27"/>
      <c r="AB91" s="27"/>
      <c r="AC91" s="27"/>
      <c r="AD91" s="27"/>
    </row>
    <row r="92" spans="2:30" ht="60" customHeight="1">
      <c r="B92" s="88"/>
      <c r="C92" s="818" t="s">
        <v>1359</v>
      </c>
      <c r="D92" s="818"/>
      <c r="E92" s="818"/>
      <c r="F92" s="818"/>
      <c r="G92" s="818"/>
      <c r="H92" s="818"/>
      <c r="I92" s="818"/>
      <c r="J92" s="818"/>
      <c r="K92" s="818"/>
      <c r="L92" s="818"/>
      <c r="M92" s="818"/>
      <c r="N92" s="818"/>
      <c r="O92" s="818"/>
      <c r="P92" s="818"/>
      <c r="Q92" s="818"/>
      <c r="R92" s="818"/>
      <c r="S92" s="818"/>
      <c r="T92" s="818"/>
      <c r="U92" s="818"/>
      <c r="V92" s="818"/>
      <c r="W92" s="818"/>
      <c r="X92" s="818"/>
      <c r="Y92" s="818"/>
      <c r="Z92" s="818"/>
      <c r="AA92" s="818"/>
      <c r="AB92" s="818"/>
      <c r="AC92" s="818"/>
      <c r="AD92" s="818"/>
    </row>
    <row r="93" spans="2:30">
      <c r="B93" s="88"/>
      <c r="C93" s="43"/>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row>
    <row r="94" spans="2:30">
      <c r="B94" s="91" t="s">
        <v>1004</v>
      </c>
      <c r="C94" s="27"/>
      <c r="D94" s="27"/>
      <c r="E94" s="27"/>
      <c r="F94" s="27"/>
      <c r="G94" s="27"/>
      <c r="H94" s="27"/>
      <c r="I94" s="27"/>
      <c r="J94" s="27"/>
      <c r="K94" s="27"/>
      <c r="L94" s="27"/>
      <c r="M94" s="27"/>
      <c r="N94" s="27"/>
      <c r="O94" s="27"/>
      <c r="P94" s="27"/>
      <c r="Q94" s="27"/>
      <c r="R94" s="27"/>
      <c r="S94" s="27"/>
      <c r="T94" s="27"/>
      <c r="U94" s="27"/>
      <c r="V94" s="27"/>
      <c r="W94" s="27"/>
      <c r="X94" s="27"/>
      <c r="Y94" s="27"/>
      <c r="Z94" s="27"/>
      <c r="AA94" s="27"/>
      <c r="AB94" s="27"/>
      <c r="AC94" s="27"/>
      <c r="AD94" s="27"/>
    </row>
    <row r="95" spans="2:30" ht="36" customHeight="1">
      <c r="B95" s="88"/>
      <c r="C95" s="360" t="s">
        <v>1003</v>
      </c>
      <c r="D95" s="360"/>
      <c r="E95" s="360"/>
      <c r="F95" s="360"/>
      <c r="G95" s="360"/>
      <c r="H95" s="360"/>
      <c r="I95" s="360"/>
      <c r="J95" s="360"/>
      <c r="K95" s="360"/>
      <c r="L95" s="360"/>
      <c r="M95" s="360"/>
      <c r="N95" s="360"/>
      <c r="O95" s="360"/>
      <c r="P95" s="360"/>
      <c r="Q95" s="360"/>
      <c r="R95" s="360"/>
      <c r="S95" s="360"/>
      <c r="T95" s="360"/>
      <c r="U95" s="360"/>
      <c r="V95" s="360"/>
      <c r="W95" s="360"/>
      <c r="X95" s="360"/>
      <c r="Y95" s="360"/>
      <c r="Z95" s="360"/>
      <c r="AA95" s="360"/>
      <c r="AB95" s="360"/>
      <c r="AC95" s="360"/>
      <c r="AD95" s="360"/>
    </row>
    <row r="96" spans="2:30" ht="15" customHeight="1">
      <c r="B96" s="88"/>
      <c r="C96" s="27"/>
      <c r="D96" s="27"/>
      <c r="E96" s="27"/>
      <c r="F96" s="27"/>
      <c r="G96" s="27"/>
      <c r="H96" s="27"/>
      <c r="I96" s="27"/>
      <c r="J96" s="27"/>
      <c r="K96" s="27"/>
      <c r="L96" s="27"/>
      <c r="M96" s="27"/>
      <c r="N96" s="27"/>
      <c r="O96" s="27"/>
      <c r="P96" s="27"/>
      <c r="Q96" s="27"/>
      <c r="R96" s="27"/>
      <c r="S96" s="27"/>
      <c r="T96" s="27"/>
      <c r="U96" s="27"/>
      <c r="V96" s="27"/>
      <c r="W96" s="27"/>
      <c r="X96" s="27"/>
      <c r="Y96" s="27"/>
      <c r="Z96" s="27"/>
      <c r="AA96" s="27"/>
      <c r="AB96" s="27"/>
      <c r="AC96" s="27"/>
      <c r="AD96" s="27"/>
    </row>
    <row r="97" spans="1:30" ht="36" customHeight="1">
      <c r="B97" s="88"/>
      <c r="C97" s="27"/>
      <c r="D97" s="360" t="s">
        <v>1002</v>
      </c>
      <c r="E97" s="360"/>
      <c r="F97" s="360"/>
      <c r="G97" s="360"/>
      <c r="H97" s="360"/>
      <c r="I97" s="360"/>
      <c r="J97" s="360"/>
      <c r="K97" s="360"/>
      <c r="L97" s="360"/>
      <c r="M97" s="360"/>
      <c r="N97" s="360"/>
      <c r="O97" s="360"/>
      <c r="P97" s="360"/>
      <c r="Q97" s="360"/>
      <c r="R97" s="360"/>
      <c r="S97" s="360"/>
      <c r="T97" s="360"/>
      <c r="U97" s="360"/>
      <c r="V97" s="360"/>
      <c r="W97" s="360"/>
      <c r="X97" s="360"/>
      <c r="Y97" s="360"/>
      <c r="Z97" s="360"/>
      <c r="AA97" s="360"/>
      <c r="AB97" s="360"/>
      <c r="AC97" s="360"/>
      <c r="AD97" s="360"/>
    </row>
    <row r="98" spans="1:30" ht="15" customHeight="1">
      <c r="B98" s="88"/>
      <c r="C98" s="59"/>
      <c r="D98" s="27"/>
      <c r="E98" s="27"/>
      <c r="F98" s="27"/>
      <c r="G98" s="27"/>
      <c r="H98" s="27"/>
      <c r="I98" s="27"/>
      <c r="J98" s="27"/>
      <c r="K98" s="27"/>
      <c r="L98" s="27"/>
      <c r="M98" s="27"/>
      <c r="N98" s="27"/>
      <c r="O98" s="27"/>
      <c r="P98" s="27"/>
      <c r="Q98" s="27"/>
      <c r="R98" s="27"/>
      <c r="S98" s="27"/>
      <c r="T98" s="27"/>
      <c r="U98" s="27"/>
      <c r="V98" s="27"/>
      <c r="W98" s="27"/>
      <c r="X98" s="27"/>
      <c r="Y98" s="27"/>
      <c r="Z98" s="27"/>
      <c r="AA98" s="27"/>
      <c r="AB98" s="27"/>
      <c r="AC98" s="27"/>
      <c r="AD98" s="27"/>
    </row>
    <row r="99" spans="1:30" ht="72" customHeight="1">
      <c r="B99" s="88"/>
      <c r="C99" s="59"/>
      <c r="D99" s="360" t="s">
        <v>1323</v>
      </c>
      <c r="E99" s="360"/>
      <c r="F99" s="360"/>
      <c r="G99" s="360"/>
      <c r="H99" s="360"/>
      <c r="I99" s="360"/>
      <c r="J99" s="360"/>
      <c r="K99" s="360"/>
      <c r="L99" s="360"/>
      <c r="M99" s="360"/>
      <c r="N99" s="360"/>
      <c r="O99" s="360"/>
      <c r="P99" s="360"/>
      <c r="Q99" s="360"/>
      <c r="R99" s="360"/>
      <c r="S99" s="360"/>
      <c r="T99" s="360"/>
      <c r="U99" s="360"/>
      <c r="V99" s="360"/>
      <c r="W99" s="360"/>
      <c r="X99" s="360"/>
      <c r="Y99" s="360"/>
      <c r="Z99" s="360"/>
      <c r="AA99" s="360"/>
      <c r="AB99" s="360"/>
      <c r="AC99" s="360"/>
      <c r="AD99" s="360"/>
    </row>
    <row r="100" spans="1:30">
      <c r="B100" s="88"/>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c r="AC100" s="27"/>
      <c r="AD100" s="27"/>
    </row>
    <row r="101" spans="1:30">
      <c r="B101" s="91" t="s">
        <v>1211</v>
      </c>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c r="AD101" s="27"/>
    </row>
    <row r="102" spans="1:30" ht="72" customHeight="1">
      <c r="B102" s="88"/>
      <c r="C102" s="818" t="s">
        <v>1272</v>
      </c>
      <c r="D102" s="818"/>
      <c r="E102" s="818"/>
      <c r="F102" s="818"/>
      <c r="G102" s="818"/>
      <c r="H102" s="818"/>
      <c r="I102" s="818"/>
      <c r="J102" s="818"/>
      <c r="K102" s="818"/>
      <c r="L102" s="818"/>
      <c r="M102" s="818"/>
      <c r="N102" s="818"/>
      <c r="O102" s="818"/>
      <c r="P102" s="818"/>
      <c r="Q102" s="818"/>
      <c r="R102" s="818"/>
      <c r="S102" s="818"/>
      <c r="T102" s="818"/>
      <c r="U102" s="818"/>
      <c r="V102" s="818"/>
      <c r="W102" s="818"/>
      <c r="X102" s="818"/>
      <c r="Y102" s="818"/>
      <c r="Z102" s="818"/>
      <c r="AA102" s="818"/>
      <c r="AB102" s="818"/>
      <c r="AC102" s="818"/>
      <c r="AD102" s="818"/>
    </row>
    <row r="103" spans="1:30">
      <c r="B103" s="88"/>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c r="AC103" s="27"/>
      <c r="AD103" s="27"/>
    </row>
    <row r="104" spans="1:30">
      <c r="B104" s="91" t="s">
        <v>1001</v>
      </c>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c r="AC104" s="27"/>
      <c r="AD104" s="27"/>
    </row>
    <row r="105" spans="1:30" ht="36" customHeight="1">
      <c r="B105" s="88"/>
      <c r="C105" s="818" t="s">
        <v>1275</v>
      </c>
      <c r="D105" s="818"/>
      <c r="E105" s="818"/>
      <c r="F105" s="818"/>
      <c r="G105" s="818"/>
      <c r="H105" s="818"/>
      <c r="I105" s="818"/>
      <c r="J105" s="818"/>
      <c r="K105" s="818"/>
      <c r="L105" s="818"/>
      <c r="M105" s="818"/>
      <c r="N105" s="818"/>
      <c r="O105" s="818"/>
      <c r="P105" s="818"/>
      <c r="Q105" s="818"/>
      <c r="R105" s="818"/>
      <c r="S105" s="818"/>
      <c r="T105" s="818"/>
      <c r="U105" s="818"/>
      <c r="V105" s="818"/>
      <c r="W105" s="818"/>
      <c r="X105" s="818"/>
      <c r="Y105" s="818"/>
      <c r="Z105" s="818"/>
      <c r="AA105" s="818"/>
      <c r="AB105" s="818"/>
      <c r="AC105" s="818"/>
      <c r="AD105" s="818"/>
    </row>
    <row r="106" spans="1:30">
      <c r="B106" s="88"/>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row>
    <row r="107" spans="1:30">
      <c r="B107" s="91" t="s">
        <v>1224</v>
      </c>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c r="AD107" s="27"/>
    </row>
    <row r="108" spans="1:30" ht="24" customHeight="1">
      <c r="B108" s="88"/>
      <c r="C108" s="359" t="s">
        <v>1298</v>
      </c>
      <c r="D108" s="819"/>
      <c r="E108" s="819"/>
      <c r="F108" s="819"/>
      <c r="G108" s="819"/>
      <c r="H108" s="819"/>
      <c r="I108" s="819"/>
      <c r="J108" s="819"/>
      <c r="K108" s="819"/>
      <c r="L108" s="819"/>
      <c r="M108" s="819"/>
      <c r="N108" s="819"/>
      <c r="O108" s="819"/>
      <c r="P108" s="819"/>
      <c r="Q108" s="819"/>
      <c r="R108" s="819"/>
      <c r="S108" s="819"/>
      <c r="T108" s="819"/>
      <c r="U108" s="819"/>
      <c r="V108" s="819"/>
      <c r="W108" s="819"/>
      <c r="X108" s="819"/>
      <c r="Y108" s="819"/>
      <c r="Z108" s="819"/>
      <c r="AA108" s="819"/>
      <c r="AB108" s="819"/>
      <c r="AC108" s="819"/>
      <c r="AD108" s="819"/>
    </row>
    <row r="109" spans="1:30" s="88" customFormat="1" ht="15.75" customHeight="1">
      <c r="A109"/>
    </row>
    <row r="110" spans="1:30" ht="15.75" customHeight="1">
      <c r="B110" s="91" t="s">
        <v>1225</v>
      </c>
      <c r="C110" s="125"/>
      <c r="D110" s="126"/>
      <c r="E110" s="126"/>
      <c r="F110" s="126"/>
      <c r="G110" s="126"/>
      <c r="H110" s="126"/>
      <c r="I110" s="126"/>
      <c r="J110" s="126"/>
      <c r="K110" s="126"/>
      <c r="L110" s="126"/>
      <c r="M110" s="126"/>
      <c r="N110" s="126"/>
      <c r="O110" s="126"/>
      <c r="P110" s="126"/>
      <c r="Q110" s="126"/>
      <c r="R110" s="126"/>
      <c r="S110" s="126"/>
      <c r="T110" s="126"/>
      <c r="U110" s="126"/>
      <c r="V110" s="126"/>
      <c r="W110" s="126"/>
      <c r="X110" s="126"/>
      <c r="Y110" s="126"/>
      <c r="Z110" s="126"/>
      <c r="AA110" s="126"/>
      <c r="AB110" s="126"/>
      <c r="AC110" s="126"/>
      <c r="AD110" s="126"/>
    </row>
    <row r="111" spans="1:30" ht="24" customHeight="1">
      <c r="B111" s="88"/>
      <c r="C111" s="359" t="s">
        <v>1299</v>
      </c>
      <c r="D111" s="819"/>
      <c r="E111" s="819"/>
      <c r="F111" s="819"/>
      <c r="G111" s="819"/>
      <c r="H111" s="819"/>
      <c r="I111" s="819"/>
      <c r="J111" s="819"/>
      <c r="K111" s="819"/>
      <c r="L111" s="819"/>
      <c r="M111" s="819"/>
      <c r="N111" s="819"/>
      <c r="O111" s="819"/>
      <c r="P111" s="819"/>
      <c r="Q111" s="819"/>
      <c r="R111" s="819"/>
      <c r="S111" s="819"/>
      <c r="T111" s="819"/>
      <c r="U111" s="819"/>
      <c r="V111" s="819"/>
      <c r="W111" s="819"/>
      <c r="X111" s="819"/>
      <c r="Y111" s="819"/>
      <c r="Z111" s="819"/>
      <c r="AA111" s="819"/>
      <c r="AB111" s="819"/>
      <c r="AC111" s="819"/>
      <c r="AD111" s="819"/>
    </row>
    <row r="112" spans="1:30">
      <c r="B112" s="88"/>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c r="AD112" s="27"/>
    </row>
    <row r="113" spans="2:30">
      <c r="B113" s="91" t="s">
        <v>1930</v>
      </c>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row>
    <row r="114" spans="2:30" ht="48" customHeight="1">
      <c r="B114" s="88"/>
      <c r="C114" s="359" t="s">
        <v>1940</v>
      </c>
      <c r="D114" s="819"/>
      <c r="E114" s="819"/>
      <c r="F114" s="819"/>
      <c r="G114" s="819"/>
      <c r="H114" s="819"/>
      <c r="I114" s="819"/>
      <c r="J114" s="819"/>
      <c r="K114" s="819"/>
      <c r="L114" s="819"/>
      <c r="M114" s="819"/>
      <c r="N114" s="819"/>
      <c r="O114" s="819"/>
      <c r="P114" s="819"/>
      <c r="Q114" s="819"/>
      <c r="R114" s="819"/>
      <c r="S114" s="819"/>
      <c r="T114" s="819"/>
      <c r="U114" s="819"/>
      <c r="V114" s="819"/>
      <c r="W114" s="819"/>
      <c r="X114" s="819"/>
      <c r="Y114" s="819"/>
      <c r="Z114" s="819"/>
      <c r="AA114" s="819"/>
      <c r="AB114" s="819"/>
      <c r="AC114" s="819"/>
      <c r="AD114" s="819"/>
    </row>
    <row r="115" spans="2:30">
      <c r="B115" s="88"/>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c r="AA115" s="27"/>
      <c r="AB115" s="27"/>
      <c r="AC115" s="27"/>
      <c r="AD115" s="27"/>
    </row>
    <row r="116" spans="2:30">
      <c r="B116" s="91" t="s">
        <v>896</v>
      </c>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c r="AD116" s="27"/>
    </row>
    <row r="117" spans="2:30" ht="24" customHeight="1">
      <c r="B117" s="88"/>
      <c r="C117" s="359" t="s">
        <v>1282</v>
      </c>
      <c r="D117" s="819"/>
      <c r="E117" s="819"/>
      <c r="F117" s="819"/>
      <c r="G117" s="819"/>
      <c r="H117" s="819"/>
      <c r="I117" s="819"/>
      <c r="J117" s="819"/>
      <c r="K117" s="819"/>
      <c r="L117" s="819"/>
      <c r="M117" s="819"/>
      <c r="N117" s="819"/>
      <c r="O117" s="819"/>
      <c r="P117" s="819"/>
      <c r="Q117" s="819"/>
      <c r="R117" s="819"/>
      <c r="S117" s="819"/>
      <c r="T117" s="819"/>
      <c r="U117" s="819"/>
      <c r="V117" s="819"/>
      <c r="W117" s="819"/>
      <c r="X117" s="819"/>
      <c r="Y117" s="819"/>
      <c r="Z117" s="819"/>
      <c r="AA117" s="819"/>
      <c r="AB117" s="819"/>
      <c r="AC117" s="819"/>
      <c r="AD117" s="819"/>
    </row>
    <row r="118" spans="2:30">
      <c r="B118" s="88"/>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row>
    <row r="119" spans="2:30">
      <c r="B119" s="91" t="s">
        <v>1000</v>
      </c>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row>
    <row r="120" spans="2:30" ht="36" customHeight="1">
      <c r="B120" s="88"/>
      <c r="C120" s="818" t="s">
        <v>1235</v>
      </c>
      <c r="D120" s="818"/>
      <c r="E120" s="818"/>
      <c r="F120" s="818"/>
      <c r="G120" s="818"/>
      <c r="H120" s="818"/>
      <c r="I120" s="818"/>
      <c r="J120" s="818"/>
      <c r="K120" s="818"/>
      <c r="L120" s="818"/>
      <c r="M120" s="818"/>
      <c r="N120" s="818"/>
      <c r="O120" s="818"/>
      <c r="P120" s="818"/>
      <c r="Q120" s="818"/>
      <c r="R120" s="818"/>
      <c r="S120" s="818"/>
      <c r="T120" s="818"/>
      <c r="U120" s="818"/>
      <c r="V120" s="818"/>
      <c r="W120" s="818"/>
      <c r="X120" s="818"/>
      <c r="Y120" s="818"/>
      <c r="Z120" s="818"/>
      <c r="AA120" s="818"/>
      <c r="AB120" s="818"/>
      <c r="AC120" s="818"/>
      <c r="AD120" s="818"/>
    </row>
    <row r="121" spans="2:30">
      <c r="B121" s="88"/>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27"/>
    </row>
    <row r="122" spans="2:30">
      <c r="B122" s="91" t="s">
        <v>999</v>
      </c>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c r="AA122" s="27"/>
      <c r="AB122" s="27"/>
      <c r="AC122" s="27"/>
      <c r="AD122" s="27"/>
    </row>
    <row r="123" spans="2:30" ht="36" customHeight="1">
      <c r="B123" s="88"/>
      <c r="C123" s="819" t="s">
        <v>998</v>
      </c>
      <c r="D123" s="819"/>
      <c r="E123" s="819"/>
      <c r="F123" s="819"/>
      <c r="G123" s="819"/>
      <c r="H123" s="819"/>
      <c r="I123" s="819"/>
      <c r="J123" s="819"/>
      <c r="K123" s="819"/>
      <c r="L123" s="819"/>
      <c r="M123" s="819"/>
      <c r="N123" s="819"/>
      <c r="O123" s="819"/>
      <c r="P123" s="819"/>
      <c r="Q123" s="819"/>
      <c r="R123" s="819"/>
      <c r="S123" s="819"/>
      <c r="T123" s="819"/>
      <c r="U123" s="819"/>
      <c r="V123" s="819"/>
      <c r="W123" s="819"/>
      <c r="X123" s="819"/>
      <c r="Y123" s="819"/>
      <c r="Z123" s="819"/>
      <c r="AA123" s="819"/>
      <c r="AB123" s="819"/>
      <c r="AC123" s="819"/>
      <c r="AD123" s="819"/>
    </row>
    <row r="124" spans="2:30">
      <c r="B124" s="88"/>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c r="AA124" s="27"/>
      <c r="AB124" s="27"/>
      <c r="AC124" s="27"/>
      <c r="AD124" s="27"/>
    </row>
    <row r="125" spans="2:30">
      <c r="B125" s="91" t="s">
        <v>997</v>
      </c>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c r="AA125" s="27"/>
      <c r="AB125" s="27"/>
      <c r="AC125" s="27"/>
      <c r="AD125" s="27"/>
    </row>
    <row r="126" spans="2:30" ht="36" customHeight="1">
      <c r="B126" s="88"/>
      <c r="C126" s="360" t="s">
        <v>1379</v>
      </c>
      <c r="D126" s="794"/>
      <c r="E126" s="794"/>
      <c r="F126" s="794"/>
      <c r="G126" s="794"/>
      <c r="H126" s="794"/>
      <c r="I126" s="794"/>
      <c r="J126" s="794"/>
      <c r="K126" s="794"/>
      <c r="L126" s="794"/>
      <c r="M126" s="794"/>
      <c r="N126" s="794"/>
      <c r="O126" s="794"/>
      <c r="P126" s="794"/>
      <c r="Q126" s="794"/>
      <c r="R126" s="794"/>
      <c r="S126" s="794"/>
      <c r="T126" s="794"/>
      <c r="U126" s="794"/>
      <c r="V126" s="794"/>
      <c r="W126" s="794"/>
      <c r="X126" s="794"/>
      <c r="Y126" s="794"/>
      <c r="Z126" s="794"/>
      <c r="AA126" s="794"/>
      <c r="AB126" s="794"/>
      <c r="AC126" s="794"/>
      <c r="AD126" s="794"/>
    </row>
    <row r="127" spans="2:30">
      <c r="B127" s="88"/>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c r="AA127" s="27"/>
      <c r="AB127" s="27"/>
      <c r="AC127" s="27"/>
      <c r="AD127" s="27"/>
    </row>
    <row r="128" spans="2:30">
      <c r="B128" s="91" t="s">
        <v>996</v>
      </c>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c r="AA128" s="27"/>
      <c r="AB128" s="27"/>
      <c r="AC128" s="27"/>
      <c r="AD128" s="27"/>
    </row>
    <row r="129" spans="2:30" ht="36" customHeight="1">
      <c r="B129" s="88"/>
      <c r="C129" s="360" t="s">
        <v>995</v>
      </c>
      <c r="D129" s="360"/>
      <c r="E129" s="360"/>
      <c r="F129" s="360"/>
      <c r="G129" s="360"/>
      <c r="H129" s="360"/>
      <c r="I129" s="360"/>
      <c r="J129" s="360"/>
      <c r="K129" s="360"/>
      <c r="L129" s="360"/>
      <c r="M129" s="360"/>
      <c r="N129" s="360"/>
      <c r="O129" s="360"/>
      <c r="P129" s="360"/>
      <c r="Q129" s="360"/>
      <c r="R129" s="360"/>
      <c r="S129" s="360"/>
      <c r="T129" s="360"/>
      <c r="U129" s="360"/>
      <c r="V129" s="360"/>
      <c r="W129" s="360"/>
      <c r="X129" s="360"/>
      <c r="Y129" s="360"/>
      <c r="Z129" s="360"/>
      <c r="AA129" s="360"/>
      <c r="AB129" s="360"/>
      <c r="AC129" s="360"/>
      <c r="AD129" s="360"/>
    </row>
    <row r="130" spans="2:30">
      <c r="B130" s="88"/>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c r="AA130" s="27"/>
      <c r="AB130" s="27"/>
      <c r="AC130" s="27"/>
      <c r="AD130" s="27"/>
    </row>
    <row r="131" spans="2:30">
      <c r="B131" s="91" t="s">
        <v>1424</v>
      </c>
      <c r="C131" s="181"/>
      <c r="D131" s="181"/>
      <c r="E131" s="181"/>
      <c r="F131" s="181"/>
      <c r="G131" s="181"/>
      <c r="H131" s="181"/>
      <c r="I131" s="181"/>
      <c r="J131" s="181"/>
      <c r="K131" s="181"/>
      <c r="L131" s="181"/>
      <c r="M131" s="181"/>
      <c r="N131" s="181"/>
      <c r="O131" s="181"/>
      <c r="P131" s="181"/>
      <c r="Q131" s="181"/>
      <c r="R131" s="181"/>
      <c r="S131" s="181"/>
      <c r="T131" s="181"/>
      <c r="U131" s="181"/>
      <c r="V131" s="181"/>
      <c r="W131" s="181"/>
      <c r="X131" s="181"/>
      <c r="Y131" s="181"/>
      <c r="Z131" s="181"/>
      <c r="AA131" s="181"/>
      <c r="AB131" s="181"/>
      <c r="AC131" s="181"/>
      <c r="AD131" s="181"/>
    </row>
    <row r="132" spans="2:30" ht="24" customHeight="1">
      <c r="C132" s="359" t="s">
        <v>994</v>
      </c>
      <c r="D132" s="359"/>
      <c r="E132" s="359"/>
      <c r="F132" s="359"/>
      <c r="G132" s="359"/>
      <c r="H132" s="359"/>
      <c r="I132" s="359"/>
      <c r="J132" s="359"/>
      <c r="K132" s="359"/>
      <c r="L132" s="359"/>
      <c r="M132" s="359"/>
      <c r="N132" s="359"/>
      <c r="O132" s="359"/>
      <c r="P132" s="359"/>
      <c r="Q132" s="359"/>
      <c r="R132" s="359"/>
      <c r="S132" s="359"/>
      <c r="T132" s="359"/>
      <c r="U132" s="359"/>
      <c r="V132" s="359"/>
      <c r="W132" s="359"/>
      <c r="X132" s="359"/>
      <c r="Y132" s="359"/>
      <c r="Z132" s="359"/>
      <c r="AA132" s="359"/>
      <c r="AB132" s="359"/>
      <c r="AC132" s="359"/>
      <c r="AD132" s="359"/>
    </row>
    <row r="133" spans="2:30">
      <c r="B133" s="40"/>
      <c r="C133" s="79"/>
      <c r="D133" s="59"/>
      <c r="E133" s="59"/>
      <c r="F133" s="59"/>
      <c r="G133" s="59"/>
      <c r="H133" s="59"/>
      <c r="I133" s="59"/>
      <c r="J133" s="59"/>
      <c r="K133" s="59"/>
      <c r="L133" s="59"/>
      <c r="M133" s="59"/>
      <c r="N133" s="59"/>
      <c r="O133" s="59"/>
      <c r="P133" s="59"/>
      <c r="Q133" s="59"/>
      <c r="R133" s="59"/>
      <c r="S133" s="59"/>
      <c r="T133" s="59"/>
      <c r="U133" s="59"/>
      <c r="V133" s="59"/>
      <c r="W133" s="59"/>
      <c r="X133" s="59"/>
      <c r="Y133" s="59"/>
      <c r="Z133" s="59"/>
      <c r="AA133" s="59"/>
      <c r="AB133" s="59"/>
      <c r="AC133" s="59"/>
      <c r="AD133" s="59"/>
    </row>
    <row r="134" spans="2:30" ht="24" customHeight="1">
      <c r="B134" s="40"/>
      <c r="C134" s="79"/>
      <c r="D134" s="360" t="s">
        <v>1425</v>
      </c>
      <c r="E134" s="360"/>
      <c r="F134" s="360"/>
      <c r="G134" s="360"/>
      <c r="H134" s="360"/>
      <c r="I134" s="360"/>
      <c r="J134" s="360"/>
      <c r="K134" s="360"/>
      <c r="L134" s="360"/>
      <c r="M134" s="360"/>
      <c r="N134" s="360"/>
      <c r="O134" s="360"/>
      <c r="P134" s="360"/>
      <c r="Q134" s="360"/>
      <c r="R134" s="360"/>
      <c r="S134" s="360"/>
      <c r="T134" s="360"/>
      <c r="U134" s="360"/>
      <c r="V134" s="360"/>
      <c r="W134" s="360"/>
      <c r="X134" s="360"/>
      <c r="Y134" s="360"/>
      <c r="Z134" s="360"/>
      <c r="AA134" s="360"/>
      <c r="AB134" s="360"/>
      <c r="AC134" s="360"/>
      <c r="AD134" s="360"/>
    </row>
    <row r="135" spans="2:30">
      <c r="B135" s="40"/>
      <c r="C135" s="79"/>
      <c r="D135" s="59"/>
      <c r="E135" s="59"/>
      <c r="F135" s="59"/>
      <c r="G135" s="59"/>
      <c r="H135" s="59"/>
      <c r="I135" s="59"/>
      <c r="J135" s="59"/>
      <c r="K135" s="59"/>
      <c r="L135" s="59"/>
      <c r="M135" s="59"/>
      <c r="N135" s="59"/>
      <c r="O135" s="59"/>
      <c r="P135" s="59"/>
      <c r="Q135" s="59"/>
      <c r="R135" s="59"/>
      <c r="S135" s="59"/>
      <c r="T135" s="59"/>
      <c r="U135" s="59"/>
      <c r="V135" s="59"/>
      <c r="W135" s="59"/>
      <c r="X135" s="59"/>
      <c r="Y135" s="59"/>
      <c r="Z135" s="59"/>
      <c r="AA135" s="59"/>
      <c r="AB135" s="59"/>
      <c r="AC135" s="59"/>
      <c r="AD135" s="59"/>
    </row>
    <row r="136" spans="2:30" ht="60" customHeight="1">
      <c r="B136" s="40"/>
      <c r="C136" s="79"/>
      <c r="D136" s="359" t="s">
        <v>1426</v>
      </c>
      <c r="E136" s="359"/>
      <c r="F136" s="359"/>
      <c r="G136" s="359"/>
      <c r="H136" s="359"/>
      <c r="I136" s="359"/>
      <c r="J136" s="359"/>
      <c r="K136" s="359"/>
      <c r="L136" s="359"/>
      <c r="M136" s="359"/>
      <c r="N136" s="359"/>
      <c r="O136" s="359"/>
      <c r="P136" s="359"/>
      <c r="Q136" s="359"/>
      <c r="R136" s="359"/>
      <c r="S136" s="359"/>
      <c r="T136" s="359"/>
      <c r="U136" s="359"/>
      <c r="V136" s="359"/>
      <c r="W136" s="359"/>
      <c r="X136" s="359"/>
      <c r="Y136" s="359"/>
      <c r="Z136" s="359"/>
      <c r="AA136" s="359"/>
      <c r="AB136" s="359"/>
      <c r="AC136" s="359"/>
      <c r="AD136" s="359"/>
    </row>
    <row r="137" spans="2:30">
      <c r="B137" s="40"/>
      <c r="C137" s="79"/>
      <c r="D137" s="181"/>
      <c r="E137" s="181"/>
      <c r="F137" s="181"/>
      <c r="G137" s="181"/>
      <c r="H137" s="181"/>
      <c r="I137" s="181"/>
      <c r="J137" s="181"/>
      <c r="K137" s="181"/>
      <c r="L137" s="181"/>
      <c r="M137" s="181"/>
      <c r="N137" s="181"/>
      <c r="O137" s="181"/>
      <c r="P137" s="181"/>
      <c r="Q137" s="181"/>
      <c r="R137" s="181"/>
      <c r="S137" s="181"/>
      <c r="T137" s="181"/>
      <c r="U137" s="181"/>
      <c r="V137" s="181"/>
      <c r="W137" s="181"/>
      <c r="X137" s="181"/>
      <c r="Y137" s="181"/>
      <c r="Z137" s="181"/>
      <c r="AA137" s="181"/>
      <c r="AB137" s="181"/>
      <c r="AC137" s="181"/>
      <c r="AD137" s="181"/>
    </row>
    <row r="138" spans="2:30" ht="36" customHeight="1">
      <c r="B138" s="40"/>
      <c r="C138" s="79"/>
      <c r="D138" s="360" t="s">
        <v>993</v>
      </c>
      <c r="E138" s="360"/>
      <c r="F138" s="360"/>
      <c r="G138" s="360"/>
      <c r="H138" s="360"/>
      <c r="I138" s="360"/>
      <c r="J138" s="360"/>
      <c r="K138" s="360"/>
      <c r="L138" s="360"/>
      <c r="M138" s="360"/>
      <c r="N138" s="360"/>
      <c r="O138" s="360"/>
      <c r="P138" s="360"/>
      <c r="Q138" s="360"/>
      <c r="R138" s="360"/>
      <c r="S138" s="360"/>
      <c r="T138" s="360"/>
      <c r="U138" s="360"/>
      <c r="V138" s="360"/>
      <c r="W138" s="360"/>
      <c r="X138" s="360"/>
      <c r="Y138" s="360"/>
      <c r="Z138" s="360"/>
      <c r="AA138" s="360"/>
      <c r="AB138" s="360"/>
      <c r="AC138" s="360"/>
      <c r="AD138" s="360"/>
    </row>
    <row r="139" spans="2:30">
      <c r="B139" s="88"/>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c r="AA139" s="27"/>
      <c r="AB139" s="27"/>
      <c r="AC139" s="27"/>
      <c r="AD139" s="27"/>
    </row>
    <row r="140" spans="2:30">
      <c r="B140" s="91" t="s">
        <v>1283</v>
      </c>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c r="AA140" s="27"/>
      <c r="AB140" s="27"/>
      <c r="AC140" s="27"/>
      <c r="AD140" s="27"/>
    </row>
    <row r="141" spans="2:30" ht="36" customHeight="1">
      <c r="B141" s="88"/>
      <c r="C141" s="359" t="s">
        <v>1284</v>
      </c>
      <c r="D141" s="819"/>
      <c r="E141" s="819"/>
      <c r="F141" s="819"/>
      <c r="G141" s="819"/>
      <c r="H141" s="819"/>
      <c r="I141" s="819"/>
      <c r="J141" s="819"/>
      <c r="K141" s="819"/>
      <c r="L141" s="819"/>
      <c r="M141" s="819"/>
      <c r="N141" s="819"/>
      <c r="O141" s="819"/>
      <c r="P141" s="819"/>
      <c r="Q141" s="819"/>
      <c r="R141" s="819"/>
      <c r="S141" s="819"/>
      <c r="T141" s="819"/>
      <c r="U141" s="819"/>
      <c r="V141" s="819"/>
      <c r="W141" s="819"/>
      <c r="X141" s="819"/>
      <c r="Y141" s="819"/>
      <c r="Z141" s="819"/>
      <c r="AA141" s="819"/>
      <c r="AB141" s="819"/>
      <c r="AC141" s="819"/>
      <c r="AD141" s="819"/>
    </row>
    <row r="142" spans="2:30"/>
    <row r="143" spans="2:30"/>
    <row r="144" spans="2:30"/>
    <row r="145"/>
    <row r="146"/>
    <row r="147"/>
  </sheetData>
  <sheetProtection algorithmName="SHA-512" hashValue="yMGKznfbLDFQlvzRBJ7rVvK0+qNxwCJgoNQSbE23VI4DKCsXEq6splvrT7DNACx7swfqnh3dnZtMXcn7eofe9w==" saltValue="Njtp6A7hHG50ngmMMSs21Q==" spinCount="100000" sheet="1" objects="1" scenarios="1"/>
  <mergeCells count="57">
    <mergeCell ref="C20:AD20"/>
    <mergeCell ref="C17:AD17"/>
    <mergeCell ref="B1:AD1"/>
    <mergeCell ref="B3:AD3"/>
    <mergeCell ref="B5:AD5"/>
    <mergeCell ref="AA9:AD9"/>
    <mergeCell ref="B11:L11"/>
    <mergeCell ref="N11:O11"/>
    <mergeCell ref="Q11:AA11"/>
    <mergeCell ref="AC11:AD11"/>
    <mergeCell ref="B7:AD7"/>
    <mergeCell ref="C14:AD14"/>
    <mergeCell ref="C65:AD65"/>
    <mergeCell ref="D32:AD32"/>
    <mergeCell ref="D34:AD34"/>
    <mergeCell ref="D36:AD36"/>
    <mergeCell ref="D38:AD38"/>
    <mergeCell ref="C59:AD59"/>
    <mergeCell ref="C41:AD41"/>
    <mergeCell ref="C44:AD44"/>
    <mergeCell ref="D22:AD22"/>
    <mergeCell ref="D24:AD24"/>
    <mergeCell ref="E26:AD26"/>
    <mergeCell ref="E28:AD28"/>
    <mergeCell ref="D30:AD30"/>
    <mergeCell ref="C141:AD141"/>
    <mergeCell ref="C120:AD120"/>
    <mergeCell ref="C74:AD74"/>
    <mergeCell ref="C129:AD129"/>
    <mergeCell ref="C123:AD123"/>
    <mergeCell ref="C117:AD117"/>
    <mergeCell ref="C102:AD102"/>
    <mergeCell ref="C86:AD86"/>
    <mergeCell ref="C77:AD77"/>
    <mergeCell ref="C83:AD83"/>
    <mergeCell ref="C132:AD132"/>
    <mergeCell ref="D134:AD134"/>
    <mergeCell ref="C126:AD126"/>
    <mergeCell ref="C92:AD92"/>
    <mergeCell ref="D138:AD138"/>
    <mergeCell ref="C108:AD108"/>
    <mergeCell ref="D136:AD136"/>
    <mergeCell ref="C47:AD47"/>
    <mergeCell ref="C68:AD68"/>
    <mergeCell ref="D99:AD99"/>
    <mergeCell ref="C111:AD111"/>
    <mergeCell ref="C105:AD105"/>
    <mergeCell ref="C80:AD80"/>
    <mergeCell ref="C89:AD89"/>
    <mergeCell ref="C71:AD71"/>
    <mergeCell ref="C53:AD53"/>
    <mergeCell ref="C50:AD50"/>
    <mergeCell ref="C95:AD95"/>
    <mergeCell ref="C56:AD56"/>
    <mergeCell ref="D97:AD97"/>
    <mergeCell ref="C114:AD114"/>
    <mergeCell ref="C62:AD62"/>
  </mergeCells>
  <hyperlinks>
    <hyperlink ref="AA9:AD9" location="Índice!B39" display="Índice" xr:uid="{85FC3D74-1F9F-41C4-B972-1323B92E4D2C}"/>
  </hyperlinks>
  <pageMargins left="0.70866141732283472" right="0.70866141732283472" top="0.74803149606299213" bottom="0.74803149606299213" header="0.31496062992125984" footer="0.31496062992125984"/>
  <pageSetup scale="75" orientation="portrait" r:id="rId1"/>
  <headerFooter>
    <oddHeader>&amp;CMódulo 3 Sección II
Glosario</oddHeader>
    <oddFooter>&amp;LCenso Nacional de Gobiernos Municipales y Demarcaciones Territoriales de la Ciudad de México 2023&amp;R&amp;P de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358CE503730A54EA288E92EDD53B98B" ma:contentTypeVersion="4" ma:contentTypeDescription="Crear nuevo documento." ma:contentTypeScope="" ma:versionID="036daee37d2453b04ef38baf9122340a">
  <xsd:schema xmlns:xsd="http://www.w3.org/2001/XMLSchema" xmlns:xs="http://www.w3.org/2001/XMLSchema" xmlns:p="http://schemas.microsoft.com/office/2006/metadata/properties" xmlns:ns2="ca5e2e36-2121-4a20-ad5b-364010f3763a" targetNamespace="http://schemas.microsoft.com/office/2006/metadata/properties" ma:root="true" ma:fieldsID="cc792b6d299ff8c3e1f6c6223fc230e7" ns2:_="">
    <xsd:import namespace="ca5e2e36-2121-4a20-ad5b-364010f3763a"/>
    <xsd:element name="properties">
      <xsd:complexType>
        <xsd:sequence>
          <xsd:element name="documentManagement">
            <xsd:complexType>
              <xsd:all>
                <xsd:element ref="ns2:fechaenlaquesecomparti_x00f3_" minOccurs="0"/>
                <xsd:element ref="ns2:Quiencomparti_x00f3_lasVersiones" minOccurs="0"/>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a5e2e36-2121-4a20-ad5b-364010f3763a" elementFormDefault="qualified">
    <xsd:import namespace="http://schemas.microsoft.com/office/2006/documentManagement/types"/>
    <xsd:import namespace="http://schemas.microsoft.com/office/infopath/2007/PartnerControls"/>
    <xsd:element name="fechaenlaquesecomparti_x00f3_" ma:index="8" nillable="true" ma:displayName="fecha en la que se compartió " ma:format="Dropdown" ma:internalName="fechaenlaquesecomparti_x00f3_">
      <xsd:simpleType>
        <xsd:restriction base="dms:Text">
          <xsd:maxLength value="255"/>
        </xsd:restriction>
      </xsd:simpleType>
    </xsd:element>
    <xsd:element name="Quiencomparti_x00f3_lasVersiones" ma:index="9" nillable="true" ma:displayName="Quien compartió las Versiones " ma:format="Dropdown" ma:internalName="Quiencomparti_x00f3_lasVersiones">
      <xsd:simpleType>
        <xsd:restriction base="dms:Text">
          <xsd:maxLength value="255"/>
        </xsd:restriction>
      </xsd:simpleType>
    </xsd:element>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Quiencomparti_x00f3_lasVersiones xmlns="ca5e2e36-2121-4a20-ad5b-364010f3763a">Se desbloquean algunas celdas en la pestaña presentación</Quiencomparti_x00f3_lasVersiones>
    <fechaenlaquesecomparti_x00f3_ xmlns="ca5e2e36-2121-4a20-ad5b-364010f3763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1F92CC8-F1E7-4631-B5AF-C6B1BB2B38BB}"/>
</file>

<file path=customXml/itemProps2.xml><?xml version="1.0" encoding="utf-8"?>
<ds:datastoreItem xmlns:ds="http://schemas.openxmlformats.org/officeDocument/2006/customXml" ds:itemID="{3F93E2BB-0CC3-46BC-A22D-96E08D3E1F9B}">
  <ds:schemaRefs>
    <ds:schemaRef ds:uri="http://schemas.microsoft.com/office/2006/metadata/properties"/>
    <ds:schemaRef ds:uri="http://schemas.microsoft.com/office/infopath/2007/PartnerControls"/>
    <ds:schemaRef ds:uri="ca5e2e36-2121-4a20-ad5b-364010f3763a"/>
  </ds:schemaRefs>
</ds:datastoreItem>
</file>

<file path=customXml/itemProps3.xml><?xml version="1.0" encoding="utf-8"?>
<ds:datastoreItem xmlns:ds="http://schemas.openxmlformats.org/officeDocument/2006/customXml" ds:itemID="{2D6D39DF-13F5-4D17-BBDC-4DDC5E67E8E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vt:i4>
      </vt:variant>
    </vt:vector>
  </HeadingPairs>
  <TitlesOfParts>
    <vt:vector size="16" baseType="lpstr">
      <vt:lpstr>Índice</vt:lpstr>
      <vt:lpstr>Presentación</vt:lpstr>
      <vt:lpstr>Informantes</vt:lpstr>
      <vt:lpstr>Participantes</vt:lpstr>
      <vt:lpstr>CNGMD_2023_M3_Secc2_Sub1</vt:lpstr>
      <vt:lpstr>CNGMD_2023_M3_Secc2_Sub2</vt:lpstr>
      <vt:lpstr>CNGMD_2023_M3_Secc2_Sub3</vt:lpstr>
      <vt:lpstr>CNGMD_2023_M3_Secc2_Sub4</vt:lpstr>
      <vt:lpstr>CNGMD_2023_M3_Secc2_Sub5</vt:lpstr>
      <vt:lpstr>CNGMD_2023_M3_Secc2_Sub6</vt:lpstr>
      <vt:lpstr>CNGMD_2023_M3_Secc2_Sub7</vt:lpstr>
      <vt:lpstr>CNGMD_2023_M3_Secc2_Sub8</vt:lpstr>
      <vt:lpstr>Anexo 1</vt:lpstr>
      <vt:lpstr>Anexo 2</vt:lpstr>
      <vt:lpstr>Glosario</vt:lpstr>
      <vt:lpstr>Participantes!Área_de_impresión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INEGI</dc:creator>
  <cp:lastModifiedBy>Luis Alberto</cp:lastModifiedBy>
  <cp:lastPrinted>2022-09-22T17:25:26Z</cp:lastPrinted>
  <dcterms:created xsi:type="dcterms:W3CDTF">2022-03-15T17:06:33Z</dcterms:created>
  <dcterms:modified xsi:type="dcterms:W3CDTF">2023-03-14T06:36:49Z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0x0101000358CE503730A54EA288E92EDD53B98B</vt:lpwstr>
  </property>
</Properties>
</file>